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comments5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20" yWindow="780" windowWidth="22425" windowHeight="8670" firstSheet="2" activeTab="2"/>
  </bookViews>
  <sheets>
    <sheet name="REP_EST" sheetId="2" state="hidden" r:id="rId1"/>
    <sheet name="BDEST" sheetId="3" state="hidden" r:id="rId2"/>
    <sheet name="REP_FNDE_REL" sheetId="4" r:id="rId3"/>
    <sheet name="REP_FNDE" sheetId="5" state="hidden" r:id="rId4"/>
    <sheet name="BASE_FNDE1" sheetId="6" state="hidden" r:id="rId5"/>
    <sheet name="BASE_FNDE2" sheetId="7" state="hidden" r:id="rId6"/>
    <sheet name="BASE_FNDE3" sheetId="8" state="hidden" r:id="rId7"/>
    <sheet name="BASE_FNDE5" sheetId="9" state="hidden" r:id="rId8"/>
    <sheet name="BASE_FNDE4" sheetId="10" state="hidden" r:id="rId9"/>
    <sheet name="BASE_FNDE6" sheetId="11" state="hidden" r:id="rId10"/>
    <sheet name="BASE_FNDE7" sheetId="12" state="hidden" r:id="rId11"/>
    <sheet name="BASE_FNDE8" sheetId="13" state="hidden" r:id="rId12"/>
    <sheet name="BASE_FNDE9" sheetId="14" state="hidden" r:id="rId13"/>
    <sheet name="BASE_FNDE10" sheetId="15" state="hidden" r:id="rId14"/>
    <sheet name="BASET_PJA2" sheetId="17" state="hidden" r:id="rId15"/>
    <sheet name="TRANSP. TES. JOVEM AÇÃO" sheetId="18" state="hidden" r:id="rId16"/>
    <sheet name="PER_CAPITA" sheetId="19" state="hidden" r:id="rId17"/>
    <sheet name="BASET_TI5" sheetId="20" state="hidden" r:id="rId18"/>
    <sheet name="BASET_TI6" sheetId="21" state="hidden" r:id="rId19"/>
    <sheet name="REP_EST_PARC" sheetId="22" state="hidden" r:id="rId20"/>
    <sheet name="BASET_1" sheetId="23" state="hidden" r:id="rId21"/>
    <sheet name="BASET_2" sheetId="24" state="hidden" r:id="rId22"/>
    <sheet name="BASET_3" sheetId="25" state="hidden" r:id="rId23"/>
    <sheet name="BASET_4" sheetId="26" state="hidden" r:id="rId24"/>
    <sheet name="BASET_5" sheetId="27" state="hidden" r:id="rId25"/>
    <sheet name="BASET_6" sheetId="28" state="hidden" r:id="rId26"/>
    <sheet name="BASET_7" sheetId="29" state="hidden" r:id="rId27"/>
    <sheet name="TRANSP. TES. PARCIAL" sheetId="30" state="hidden" r:id="rId28"/>
    <sheet name="REP_EST_TI" sheetId="31" state="hidden" r:id="rId29"/>
    <sheet name="BASET_TI1" sheetId="32" state="hidden" r:id="rId30"/>
    <sheet name="BASET_TI2" sheetId="33" state="hidden" r:id="rId31"/>
    <sheet name="BASET_TI3" sheetId="34" state="hidden" r:id="rId32"/>
    <sheet name="BASET_TI7" sheetId="35" state="hidden" r:id="rId33"/>
    <sheet name="TRANSP. TES. INTEGRAL" sheetId="36" state="hidden" r:id="rId34"/>
    <sheet name="BASET_TI4" sheetId="37" state="hidden" r:id="rId35"/>
    <sheet name="REP_EST_PJA" sheetId="38" state="hidden" r:id="rId36"/>
    <sheet name="BASET_PJA1" sheetId="39" state="hidden" r:id="rId37"/>
    <sheet name="Página26" sheetId="40" state="hidden" r:id="rId38"/>
    <sheet name="Página27" sheetId="41" state="hidden" r:id="rId39"/>
    <sheet name="Página28" sheetId="42" state="hidden" r:id="rId40"/>
    <sheet name="Exercicio" sheetId="43" state="hidden" r:id="rId41"/>
    <sheet name="AUX" sheetId="44" state="hidden" r:id="rId42"/>
    <sheet name="Página32" sheetId="45" state="hidden" r:id="rId43"/>
  </sheets>
  <definedNames>
    <definedName name="_xlnm._FilterDatabase" localSheetId="1" hidden="1">BDEST!$A$6:$AL$419</definedName>
    <definedName name="_xlnm._FilterDatabase" localSheetId="0" hidden="1">REP_EST!$A$6:$Z$412</definedName>
    <definedName name="_xlnm._FilterDatabase" localSheetId="19" hidden="1">REP_EST_PARC!$A$7:$P$413</definedName>
    <definedName name="_xlnm._FilterDatabase" localSheetId="35" hidden="1">REP_EST_PJA!$A$7:$J$36</definedName>
    <definedName name="_xlnm._FilterDatabase" localSheetId="3" hidden="1">REP_FNDE!$A$6:$T$413</definedName>
    <definedName name="_xlnm._FilterDatabase" localSheetId="2" hidden="1">REP_FNDE_REL!$A$5:$R$24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3">REP_FNDE!$A$7:$W$412</definedName>
    <definedName name="iRep2">REP_EST!$A$7:$Z$412</definedName>
    <definedName name="iRepConsult" localSheetId="0">REP_EST!$A$6:$Z$412</definedName>
    <definedName name="iRepConsult" localSheetId="3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0B521473_7380_4927_90A9_2FADBE3B0154_.wvu.FilterData" localSheetId="1" hidden="1">BDEST!$P$6:$Z$413</definedName>
    <definedName name="Z_0B521473_7380_4927_90A9_2FADBE3B0154_.wvu.FilterData" localSheetId="0" hidden="1">REP_EST!$A$1:$Z$912</definedName>
    <definedName name="Z_0B521473_7380_4927_90A9_2FADBE3B0154_.wvu.FilterData" localSheetId="19" hidden="1">REP_EST_PARC!$C$7:$P$372</definedName>
    <definedName name="Z_0B521473_7380_4927_90A9_2FADBE3B0154_.wvu.FilterData" localSheetId="35" hidden="1">REP_EST_PJA!$C$7:$J$20</definedName>
    <definedName name="Z_0B521473_7380_4927_90A9_2FADBE3B0154_.wvu.FilterData" localSheetId="28" hidden="1">REP_EST_TI!$C$7:$Q$40</definedName>
    <definedName name="Z_0B521473_7380_4927_90A9_2FADBE3B0154_.wvu.FilterData" localSheetId="3" hidden="1">REP_FNDE!$A$1:$W$912</definedName>
    <definedName name="Z_0B521473_7380_4927_90A9_2FADBE3B0154_.wvu.FilterData" localSheetId="2" hidden="1">REP_FNDE_REL!$C$5:$R$24</definedName>
  </definedNames>
  <calcPr calcId="144525"/>
  <customWorkbookViews>
    <customWorkbookView name="Filtro 1" guid="{0B521473-7380-4927-90A9-2FADBE3B0154}" maximized="1" windowWidth="0" windowHeight="0" activeSheetId="0"/>
    <customWorkbookView name="Elaine" guid="{922CF323-7667-47EF-BD20-4AEDA0D92F1E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J36" i="38"/>
  <c r="J35" i="38"/>
  <c r="Q45" i="31"/>
  <c r="P411" i="22"/>
  <c r="P410" i="22"/>
  <c r="P409" i="22"/>
  <c r="P408" i="22"/>
  <c r="P407" i="22"/>
  <c r="P406" i="22"/>
  <c r="P405" i="22"/>
  <c r="P404" i="22"/>
  <c r="P403" i="22"/>
  <c r="P402" i="22"/>
  <c r="P401" i="22"/>
  <c r="P400" i="22"/>
  <c r="P399" i="22"/>
  <c r="P398" i="22"/>
  <c r="P397" i="22"/>
  <c r="P396" i="22"/>
  <c r="P395" i="22"/>
  <c r="P394" i="22"/>
  <c r="P393" i="22"/>
  <c r="P392" i="22"/>
  <c r="P391" i="22"/>
  <c r="P390" i="22"/>
  <c r="P389" i="22"/>
  <c r="P388" i="22"/>
  <c r="P387" i="22"/>
  <c r="P386" i="22"/>
  <c r="P385" i="22"/>
  <c r="P384" i="22"/>
  <c r="P383" i="22"/>
  <c r="P382" i="22"/>
  <c r="P381" i="22"/>
  <c r="P380" i="22"/>
  <c r="P379" i="22"/>
  <c r="P378" i="22"/>
  <c r="P377" i="22"/>
  <c r="P376" i="22"/>
  <c r="P375" i="22"/>
  <c r="P374" i="22"/>
  <c r="P373" i="22"/>
  <c r="P372" i="22"/>
  <c r="P371" i="22"/>
  <c r="P370" i="22"/>
  <c r="G23" i="19"/>
  <c r="F23" i="19"/>
  <c r="H23" i="19" s="1"/>
  <c r="G22" i="19"/>
  <c r="I22" i="19" s="1"/>
  <c r="Y4" i="2" s="1"/>
  <c r="Y1" i="2" s="1"/>
  <c r="F22" i="19"/>
  <c r="J22" i="19" s="1"/>
  <c r="G21" i="19"/>
  <c r="I21" i="19" s="1"/>
  <c r="X4" i="2" s="1"/>
  <c r="X1" i="2" s="1"/>
  <c r="F21" i="19"/>
  <c r="H21" i="19" s="1"/>
  <c r="G20" i="19"/>
  <c r="I20" i="19" s="1"/>
  <c r="F20" i="19"/>
  <c r="H20" i="19" s="1"/>
  <c r="G19" i="19"/>
  <c r="I19" i="19" s="1"/>
  <c r="V4" i="2" s="1"/>
  <c r="V1" i="2" s="1"/>
  <c r="F19" i="19"/>
  <c r="H19" i="19" s="1"/>
  <c r="I18" i="19"/>
  <c r="G18" i="19"/>
  <c r="F18" i="19"/>
  <c r="H18" i="19" s="1"/>
  <c r="G17" i="19"/>
  <c r="I17" i="19" s="1"/>
  <c r="F17" i="19"/>
  <c r="H17" i="19" s="1"/>
  <c r="T4" i="5" s="1"/>
  <c r="T1" i="5" s="1"/>
  <c r="G16" i="19"/>
  <c r="I16" i="19" s="1"/>
  <c r="F16" i="19"/>
  <c r="H15" i="19"/>
  <c r="G15" i="19"/>
  <c r="J15" i="19" s="1"/>
  <c r="F15" i="19"/>
  <c r="G14" i="19"/>
  <c r="F14" i="19"/>
  <c r="H14" i="19" s="1"/>
  <c r="Q4" i="5" s="1"/>
  <c r="Q1" i="5" s="1"/>
  <c r="G13" i="19"/>
  <c r="F13" i="19"/>
  <c r="H13" i="19" s="1"/>
  <c r="I12" i="19"/>
  <c r="O4" i="2" s="1"/>
  <c r="O1" i="2" s="1"/>
  <c r="G12" i="19"/>
  <c r="F12" i="19"/>
  <c r="H12" i="19" s="1"/>
  <c r="G11" i="19"/>
  <c r="J11" i="19" s="1"/>
  <c r="F11" i="19"/>
  <c r="H11" i="19" s="1"/>
  <c r="N4" i="5" s="1"/>
  <c r="N1" i="5" s="1"/>
  <c r="G10" i="19"/>
  <c r="F10" i="19"/>
  <c r="H10" i="19" s="1"/>
  <c r="M4" i="5" s="1"/>
  <c r="M1" i="5" s="1"/>
  <c r="I9" i="19"/>
  <c r="L4" i="2" s="1"/>
  <c r="L1" i="2" s="1"/>
  <c r="G9" i="19"/>
  <c r="F9" i="19"/>
  <c r="H9" i="19" s="1"/>
  <c r="L4" i="5" s="1"/>
  <c r="L1" i="5" s="1"/>
  <c r="G8" i="19"/>
  <c r="I8" i="19" s="1"/>
  <c r="K4" i="2" s="1"/>
  <c r="K1" i="2" s="1"/>
  <c r="F8" i="19"/>
  <c r="G7" i="19"/>
  <c r="I7" i="19" s="1"/>
  <c r="J4" i="2" s="1"/>
  <c r="J1" i="2" s="1"/>
  <c r="F7" i="19"/>
  <c r="H7" i="19" s="1"/>
  <c r="G6" i="19"/>
  <c r="F6" i="19"/>
  <c r="H6" i="19" s="1"/>
  <c r="I4" i="5" s="1"/>
  <c r="G5" i="19"/>
  <c r="I5" i="19" s="1"/>
  <c r="H4" i="2" s="1"/>
  <c r="H1" i="2" s="1"/>
  <c r="F5" i="19"/>
  <c r="H5" i="19" s="1"/>
  <c r="H4" i="5" s="1"/>
  <c r="M4" i="19"/>
  <c r="O2" i="19" s="1"/>
  <c r="M3" i="19"/>
  <c r="R4" i="5"/>
  <c r="R1" i="5" s="1"/>
  <c r="O4" i="5"/>
  <c r="O1" i="5" s="1"/>
  <c r="J4" i="5"/>
  <c r="J1" i="5" s="1"/>
  <c r="C4" i="4"/>
  <c r="R3" i="4"/>
  <c r="Q3" i="4"/>
  <c r="P3" i="4"/>
  <c r="O3" i="4"/>
  <c r="N3" i="4"/>
  <c r="M3" i="4"/>
  <c r="L3" i="4"/>
  <c r="K3" i="4"/>
  <c r="J3" i="4"/>
  <c r="I3" i="4"/>
  <c r="H3" i="4"/>
  <c r="W4" i="2"/>
  <c r="W1" i="2" s="1"/>
  <c r="U4" i="2"/>
  <c r="U1" i="2" s="1"/>
  <c r="T4" i="2"/>
  <c r="T1" i="2" s="1"/>
  <c r="S4" i="2"/>
  <c r="S1" i="2" s="1"/>
  <c r="P4" i="5" l="1"/>
  <c r="P1" i="5" s="1"/>
  <c r="L10" i="19"/>
  <c r="N4" i="19"/>
  <c r="J18" i="19"/>
  <c r="I11" i="19"/>
  <c r="J21" i="19"/>
  <c r="I1" i="5"/>
  <c r="A2" i="5"/>
  <c r="H16" i="19"/>
  <c r="S4" i="5" s="1"/>
  <c r="S1" i="5" s="1"/>
  <c r="J16" i="19"/>
  <c r="J7" i="19"/>
  <c r="H8" i="19"/>
  <c r="K4" i="5" s="1"/>
  <c r="K1" i="5" s="1"/>
  <c r="J8" i="19"/>
  <c r="K8" i="19" s="1"/>
  <c r="I6" i="19"/>
  <c r="I4" i="2" s="1"/>
  <c r="I1" i="2" s="1"/>
  <c r="J6" i="19"/>
  <c r="K6" i="19" s="1"/>
  <c r="J13" i="19"/>
  <c r="K13" i="19" s="1"/>
  <c r="I13" i="19"/>
  <c r="P4" i="2" s="1"/>
  <c r="P1" i="2" s="1"/>
  <c r="J23" i="19"/>
  <c r="I23" i="19"/>
  <c r="Z4" i="2" s="1"/>
  <c r="Z1" i="2" s="1"/>
  <c r="I10" i="19"/>
  <c r="J10" i="19"/>
  <c r="K10" i="19" s="1"/>
  <c r="J14" i="19"/>
  <c r="K14" i="19" s="1"/>
  <c r="I14" i="19"/>
  <c r="Q4" i="2" s="1"/>
  <c r="Q1" i="2" s="1"/>
  <c r="K7" i="19"/>
  <c r="N4" i="2" l="1"/>
  <c r="N1" i="2" s="1"/>
  <c r="M4" i="2"/>
  <c r="M1" i="2" s="1"/>
  <c r="H1" i="5"/>
  <c r="D1" i="5"/>
  <c r="I15" i="19"/>
  <c r="R4" i="2" s="1"/>
  <c r="R1" i="2" s="1"/>
  <c r="H22" i="19"/>
  <c r="J17" i="19"/>
  <c r="J20" i="19"/>
  <c r="J5" i="19"/>
  <c r="K5" i="19" s="1"/>
  <c r="J9" i="19"/>
  <c r="K9" i="19" s="1"/>
  <c r="K11" i="19"/>
  <c r="J12" i="19"/>
  <c r="K12" i="19" s="1"/>
  <c r="J19" i="19"/>
  <c r="I1" i="7" l="1" a="1"/>
  <c r="N6" i="3" a="1"/>
  <c r="R6" i="3" a="1"/>
  <c r="O6" i="3" a="1"/>
  <c r="K6" i="3" a="1"/>
  <c r="L6" i="3" a="1"/>
  <c r="U6" i="3" a="1"/>
  <c r="P6" i="3" a="1"/>
  <c r="T6" i="3" a="1"/>
  <c r="W6" i="3" a="1"/>
  <c r="Q6" i="3" a="1"/>
  <c r="Z6" i="3" a="1"/>
  <c r="Y6" i="3" a="1"/>
  <c r="V6" i="3" a="1"/>
  <c r="S6" i="3" a="1"/>
  <c r="M6" i="3" a="1"/>
  <c r="X6" i="3" a="1"/>
  <c r="I1" i="9" a="1"/>
  <c r="I1" i="8" a="1"/>
  <c r="I1" i="20" a="1"/>
  <c r="I1" i="17" a="1"/>
  <c r="I1" i="15" a="1"/>
  <c r="I1" i="11" a="1"/>
  <c r="I1" i="12" a="1"/>
  <c r="I1" i="14" a="1"/>
  <c r="I1" i="27" a="1"/>
  <c r="I1" i="26" a="1"/>
  <c r="I1" i="10" a="1"/>
  <c r="I1" i="13" a="1"/>
  <c r="I1" i="24" a="1"/>
  <c r="I1" i="6" a="1"/>
  <c r="I1" i="39" a="1"/>
  <c r="I1" i="21" a="1"/>
  <c r="I1" i="23" a="1"/>
  <c r="I1" i="25" a="1"/>
  <c r="I1" i="29" a="1"/>
  <c r="I1" i="28" a="1"/>
  <c r="I1" i="34" a="1"/>
  <c r="I1" i="32" a="1"/>
  <c r="I1" i="33" a="1"/>
  <c r="I1" i="35" a="1"/>
  <c r="I1" i="37" a="1"/>
  <c r="I983" i="25" l="1"/>
  <c r="I987" i="25"/>
  <c r="I943" i="25"/>
  <c r="I903" i="25"/>
  <c r="I859" i="25"/>
  <c r="I815" i="25"/>
  <c r="I775" i="25"/>
  <c r="I731" i="25"/>
  <c r="I687" i="25"/>
  <c r="I647" i="25"/>
  <c r="I603" i="25"/>
  <c r="I559" i="25"/>
  <c r="I956" i="25"/>
  <c r="I897" i="25"/>
  <c r="I838" i="25"/>
  <c r="I785" i="25"/>
  <c r="I726" i="25"/>
  <c r="I953" i="25"/>
  <c r="I882" i="25"/>
  <c r="I804" i="25"/>
  <c r="I725" i="25"/>
  <c r="I666" i="25"/>
  <c r="I608" i="25"/>
  <c r="I550" i="25"/>
  <c r="I510" i="25"/>
  <c r="I967" i="25"/>
  <c r="I923" i="25"/>
  <c r="I879" i="25"/>
  <c r="I839" i="25"/>
  <c r="I795" i="25"/>
  <c r="I751" i="25"/>
  <c r="I711" i="25"/>
  <c r="I667" i="25"/>
  <c r="I623" i="25"/>
  <c r="I583" i="25"/>
  <c r="I982" i="25"/>
  <c r="I924" i="25"/>
  <c r="I870" i="25"/>
  <c r="I812" i="25"/>
  <c r="I753" i="25"/>
  <c r="I996" i="25"/>
  <c r="I917" i="25"/>
  <c r="I840" i="25"/>
  <c r="I768" i="25"/>
  <c r="I693" i="25"/>
  <c r="I634" i="25"/>
  <c r="I581" i="25"/>
  <c r="I530" i="25"/>
  <c r="I486" i="25"/>
  <c r="I446" i="25"/>
  <c r="I402" i="25"/>
  <c r="I971" i="25"/>
  <c r="I887" i="25"/>
  <c r="I799" i="25"/>
  <c r="I715" i="25"/>
  <c r="I631" i="25"/>
  <c r="I988" i="25"/>
  <c r="I876" i="25"/>
  <c r="I764" i="25"/>
  <c r="I925" i="25"/>
  <c r="I776" i="25"/>
  <c r="I645" i="25"/>
  <c r="I534" i="25"/>
  <c r="I466" i="25"/>
  <c r="I406" i="25"/>
  <c r="I366" i="25"/>
  <c r="I338" i="25"/>
  <c r="I306" i="25"/>
  <c r="I278" i="25"/>
  <c r="I254" i="25"/>
  <c r="I222" i="25"/>
  <c r="I194" i="25"/>
  <c r="I166" i="25"/>
  <c r="I134" i="25"/>
  <c r="I110" i="25"/>
  <c r="I82" i="25"/>
  <c r="I50" i="25"/>
  <c r="I22" i="25"/>
  <c r="I994" i="25"/>
  <c r="I916" i="25"/>
  <c r="I837" i="25"/>
  <c r="I766" i="25"/>
  <c r="I692" i="25"/>
  <c r="I633" i="25"/>
  <c r="I580" i="25"/>
  <c r="I529" i="25"/>
  <c r="I485" i="25"/>
  <c r="I445" i="25"/>
  <c r="I401" i="25"/>
  <c r="I365" i="25"/>
  <c r="I337" i="25"/>
  <c r="I305" i="25"/>
  <c r="I277" i="25"/>
  <c r="I253" i="25"/>
  <c r="I221" i="25"/>
  <c r="I193" i="25"/>
  <c r="I165" i="25"/>
  <c r="I133" i="25"/>
  <c r="I109" i="25"/>
  <c r="I81" i="25"/>
  <c r="I49" i="25"/>
  <c r="I21" i="25"/>
  <c r="I984" i="25"/>
  <c r="I826" i="25"/>
  <c r="I678" i="25"/>
  <c r="I572" i="25"/>
  <c r="I479" i="25"/>
  <c r="I391" i="25"/>
  <c r="I327" i="25"/>
  <c r="I279" i="25"/>
  <c r="I223" i="25"/>
  <c r="I159" i="25"/>
  <c r="I103" i="25"/>
  <c r="I55" i="25"/>
  <c r="I957" i="25"/>
  <c r="I814" i="25"/>
  <c r="I669" i="25"/>
  <c r="I552" i="25"/>
  <c r="I472" i="25"/>
  <c r="I384" i="25"/>
  <c r="I328" i="25"/>
  <c r="I264" i="25"/>
  <c r="I216" i="25"/>
  <c r="I160" i="25"/>
  <c r="I96" i="25"/>
  <c r="I40" i="25"/>
  <c r="I990" i="25"/>
  <c r="I684" i="25"/>
  <c r="I475" i="25"/>
  <c r="I331" i="25"/>
  <c r="I219" i="25"/>
  <c r="I91" i="25"/>
  <c r="I978" i="25"/>
  <c r="I674" i="25"/>
  <c r="I468" i="25"/>
  <c r="I324" i="25"/>
  <c r="I927" i="25"/>
  <c r="I843" i="25"/>
  <c r="I759" i="25"/>
  <c r="I671" i="25"/>
  <c r="I587" i="25"/>
  <c r="I934" i="25"/>
  <c r="I817" i="25"/>
  <c r="I705" i="25"/>
  <c r="I853" i="25"/>
  <c r="I698" i="25"/>
  <c r="I586" i="25"/>
  <c r="I494" i="25"/>
  <c r="I430" i="25"/>
  <c r="I382" i="25"/>
  <c r="I350" i="25"/>
  <c r="I322" i="25"/>
  <c r="I294" i="25"/>
  <c r="I262" i="25"/>
  <c r="I238" i="25"/>
  <c r="I210" i="25"/>
  <c r="I178" i="25"/>
  <c r="I150" i="25"/>
  <c r="I126" i="25"/>
  <c r="I94" i="25"/>
  <c r="I66" i="25"/>
  <c r="I38" i="25"/>
  <c r="I6" i="25"/>
  <c r="I952" i="25"/>
  <c r="I880" i="25"/>
  <c r="I802" i="25"/>
  <c r="I724" i="25"/>
  <c r="I665" i="25"/>
  <c r="I606" i="25"/>
  <c r="I549" i="25"/>
  <c r="I509" i="25"/>
  <c r="I465" i="25"/>
  <c r="I421" i="25"/>
  <c r="I381" i="25"/>
  <c r="I991" i="25"/>
  <c r="I907" i="25"/>
  <c r="I823" i="25"/>
  <c r="I735" i="25"/>
  <c r="I651" i="25"/>
  <c r="I567" i="25"/>
  <c r="I902" i="25"/>
  <c r="I790" i="25"/>
  <c r="I968" i="25"/>
  <c r="I810" i="25"/>
  <c r="I672" i="25"/>
  <c r="I560" i="25"/>
  <c r="I470" i="25"/>
  <c r="I422" i="25"/>
  <c r="I370" i="25"/>
  <c r="I342" i="25"/>
  <c r="I318" i="25"/>
  <c r="I286" i="25"/>
  <c r="I258" i="25"/>
  <c r="I230" i="25"/>
  <c r="I198" i="25"/>
  <c r="I174" i="25"/>
  <c r="I146" i="25"/>
  <c r="I114" i="25"/>
  <c r="I86" i="25"/>
  <c r="I62" i="25"/>
  <c r="I30" i="25"/>
  <c r="I2" i="25"/>
  <c r="I922" i="25"/>
  <c r="I852" i="25"/>
  <c r="I773" i="25"/>
  <c r="I697" i="25"/>
  <c r="I644" i="25"/>
  <c r="I585" i="25"/>
  <c r="I533" i="25"/>
  <c r="I493" i="25"/>
  <c r="I449" i="25"/>
  <c r="I405" i="25"/>
  <c r="I369" i="25"/>
  <c r="I341" i="25"/>
  <c r="I317" i="25"/>
  <c r="I285" i="25"/>
  <c r="I257" i="25"/>
  <c r="I229" i="25"/>
  <c r="I197" i="25"/>
  <c r="I173" i="25"/>
  <c r="I145" i="25"/>
  <c r="I113" i="25"/>
  <c r="I85" i="25"/>
  <c r="I61" i="25"/>
  <c r="I29" i="25"/>
  <c r="I997" i="25"/>
  <c r="I841" i="25"/>
  <c r="I700" i="25"/>
  <c r="I582" i="25"/>
  <c r="I487" i="25"/>
  <c r="I407" i="25"/>
  <c r="I351" i="25"/>
  <c r="I287" i="25"/>
  <c r="I231" i="25"/>
  <c r="I183" i="25"/>
  <c r="I119" i="25"/>
  <c r="I63" i="25"/>
  <c r="I7" i="25"/>
  <c r="I872" i="25"/>
  <c r="I714" i="25"/>
  <c r="I594" i="25"/>
  <c r="I504" i="25"/>
  <c r="I416" i="25"/>
  <c r="I344" i="25"/>
  <c r="I288" i="25"/>
  <c r="I224" i="25"/>
  <c r="I168" i="25"/>
  <c r="I120" i="25"/>
  <c r="I56" i="25"/>
  <c r="I1" i="25"/>
  <c r="I706" i="25"/>
  <c r="I507" i="25"/>
  <c r="I347" i="25"/>
  <c r="I251" i="25"/>
  <c r="I139" i="25"/>
  <c r="I11" i="25"/>
  <c r="I778" i="25"/>
  <c r="I532" i="25"/>
  <c r="I372" i="25"/>
  <c r="I244" i="25"/>
  <c r="I695" i="25"/>
  <c r="I732" i="25"/>
  <c r="I514" i="25"/>
  <c r="I326" i="25"/>
  <c r="I214" i="25"/>
  <c r="I102" i="25"/>
  <c r="I965" i="25"/>
  <c r="I670" i="25"/>
  <c r="I469" i="25"/>
  <c r="I349" i="25"/>
  <c r="I293" i="25"/>
  <c r="I237" i="25"/>
  <c r="I177" i="25"/>
  <c r="I125" i="25"/>
  <c r="I65" i="25"/>
  <c r="I5" i="25"/>
  <c r="I756" i="25"/>
  <c r="I519" i="25"/>
  <c r="I359" i="25"/>
  <c r="I247" i="25"/>
  <c r="I135" i="25"/>
  <c r="I23" i="25"/>
  <c r="I729" i="25"/>
  <c r="I512" i="25"/>
  <c r="I352" i="25"/>
  <c r="I248" i="25"/>
  <c r="I128" i="25"/>
  <c r="I8" i="25"/>
  <c r="I577" i="25"/>
  <c r="I267" i="25"/>
  <c r="I59" i="25"/>
  <c r="I568" i="25"/>
  <c r="I276" i="25"/>
  <c r="I132" i="25"/>
  <c r="I20" i="25"/>
  <c r="I557" i="25"/>
  <c r="I236" i="25"/>
  <c r="I44" i="25"/>
  <c r="I531" i="25"/>
  <c r="I243" i="25"/>
  <c r="I19" i="25"/>
  <c r="I291" i="25"/>
  <c r="I708" i="25"/>
  <c r="I92" i="25"/>
  <c r="I323" i="25"/>
  <c r="I316" i="25"/>
  <c r="I863" i="25"/>
  <c r="I961" i="25"/>
  <c r="I740" i="25"/>
  <c r="I386" i="25"/>
  <c r="I274" i="25"/>
  <c r="I158" i="25"/>
  <c r="I46" i="25"/>
  <c r="I809" i="25"/>
  <c r="I558" i="25"/>
  <c r="I385" i="25"/>
  <c r="I321" i="25"/>
  <c r="I261" i="25"/>
  <c r="I209" i="25"/>
  <c r="I149" i="25"/>
  <c r="I93" i="25"/>
  <c r="I37" i="25"/>
  <c r="I898" i="25"/>
  <c r="I625" i="25"/>
  <c r="I439" i="25"/>
  <c r="I311" i="25"/>
  <c r="I191" i="25"/>
  <c r="I71" i="25"/>
  <c r="I885" i="25"/>
  <c r="I616" i="25"/>
  <c r="I424" i="25"/>
  <c r="I296" i="25"/>
  <c r="I184" i="25"/>
  <c r="I72" i="25"/>
  <c r="I820" i="25"/>
  <c r="I395" i="25"/>
  <c r="I155" i="25"/>
  <c r="I808" i="25"/>
  <c r="I388" i="25"/>
  <c r="I196" i="25"/>
  <c r="I68" i="25"/>
  <c r="I793" i="25"/>
  <c r="I364" i="25"/>
  <c r="I108" i="25"/>
  <c r="I749" i="25"/>
  <c r="I371" i="25"/>
  <c r="I115" i="25"/>
  <c r="I547" i="25"/>
  <c r="I35" i="25"/>
  <c r="I348" i="25"/>
  <c r="I252" i="25"/>
  <c r="I259" i="25"/>
  <c r="I673" i="25"/>
  <c r="I951" i="25"/>
  <c r="I889" i="25"/>
  <c r="I302" i="25"/>
  <c r="I70" i="25"/>
  <c r="I612" i="25"/>
  <c r="I325" i="25"/>
  <c r="I213" i="25"/>
  <c r="I101" i="25"/>
  <c r="I926" i="25"/>
  <c r="I447" i="25"/>
  <c r="I199" i="25"/>
  <c r="I942" i="25"/>
  <c r="I456" i="25"/>
  <c r="I200" i="25"/>
  <c r="I877" i="25"/>
  <c r="I187" i="25"/>
  <c r="I452" i="25"/>
  <c r="I116" i="25"/>
  <c r="I428" i="25"/>
  <c r="I862" i="25"/>
  <c r="I179" i="25"/>
  <c r="I163" i="25"/>
  <c r="I878" i="25"/>
  <c r="I444" i="25"/>
  <c r="I607" i="25"/>
  <c r="I450" i="25"/>
  <c r="I190" i="25"/>
  <c r="I888" i="25"/>
  <c r="I429" i="25"/>
  <c r="I273" i="25"/>
  <c r="I157" i="25"/>
  <c r="I45" i="25"/>
  <c r="I636" i="25"/>
  <c r="I319" i="25"/>
  <c r="I95" i="25"/>
  <c r="I658" i="25"/>
  <c r="I312" i="25"/>
  <c r="I88" i="25"/>
  <c r="I411" i="25"/>
  <c r="I921" i="25"/>
  <c r="I212" i="25"/>
  <c r="I850" i="25"/>
  <c r="I204" i="25"/>
  <c r="I403" i="25"/>
  <c r="I630" i="25"/>
  <c r="I412" i="25"/>
  <c r="I195" i="25"/>
  <c r="I779" i="25"/>
  <c r="I242" i="25"/>
  <c r="I513" i="25"/>
  <c r="I189" i="25"/>
  <c r="I770" i="25"/>
  <c r="I151" i="25"/>
  <c r="I376" i="25"/>
  <c r="I598" i="25"/>
  <c r="I308" i="25"/>
  <c r="I300" i="25"/>
  <c r="I51" i="25"/>
  <c r="I124" i="25"/>
  <c r="I613" i="25"/>
  <c r="I18" i="25"/>
  <c r="I301" i="25"/>
  <c r="I69" i="25"/>
  <c r="I375" i="25"/>
  <c r="I786" i="25"/>
  <c r="I136" i="25"/>
  <c r="I75" i="25"/>
  <c r="I52" i="25"/>
  <c r="I566" i="25"/>
  <c r="I821" i="25"/>
  <c r="I765" i="25"/>
  <c r="I849" i="25"/>
  <c r="I357" i="25"/>
  <c r="I535" i="25"/>
  <c r="I256" i="25"/>
  <c r="I148" i="25"/>
  <c r="I355" i="25"/>
  <c r="I130" i="25"/>
  <c r="I129" i="25"/>
  <c r="I31" i="25"/>
  <c r="I315" i="25"/>
  <c r="I76" i="25"/>
  <c r="I992" i="25"/>
  <c r="I738" i="25"/>
  <c r="I544" i="25"/>
  <c r="I275" i="25"/>
  <c r="I241" i="25"/>
  <c r="I32" i="25"/>
  <c r="I156" i="25"/>
  <c r="I17" i="25"/>
  <c r="I653" i="25"/>
  <c r="I358" i="25"/>
  <c r="I263" i="25"/>
  <c r="I600" i="25"/>
  <c r="I515" i="25"/>
  <c r="I720" i="25"/>
  <c r="I460" i="25"/>
  <c r="I500" i="25"/>
  <c r="I443" i="25"/>
  <c r="I905" i="25"/>
  <c r="I520" i="25"/>
  <c r="I757" i="25"/>
  <c r="I415" i="25"/>
  <c r="I593" i="25"/>
  <c r="I869" i="25"/>
  <c r="I433" i="25"/>
  <c r="I517" i="25"/>
  <c r="I622" i="25"/>
  <c r="I745" i="25"/>
  <c r="I894" i="25"/>
  <c r="I414" i="25"/>
  <c r="I498" i="25"/>
  <c r="I592" i="25"/>
  <c r="I712" i="25"/>
  <c r="I861" i="25"/>
  <c r="I710" i="25"/>
  <c r="I828" i="25"/>
  <c r="I940" i="25"/>
  <c r="I591" i="25"/>
  <c r="I679" i="25"/>
  <c r="I763" i="25"/>
  <c r="I847" i="25"/>
  <c r="I935" i="25"/>
  <c r="I451" i="25"/>
  <c r="I435" i="25"/>
  <c r="I642" i="25"/>
  <c r="I589" i="25"/>
  <c r="I523" i="25"/>
  <c r="I392" i="25"/>
  <c r="I573" i="25"/>
  <c r="I829" i="25"/>
  <c r="I455" i="25"/>
  <c r="I657" i="25"/>
  <c r="I941" i="25"/>
  <c r="I453" i="25"/>
  <c r="I541" i="25"/>
  <c r="I649" i="25"/>
  <c r="I781" i="25"/>
  <c r="I937" i="25"/>
  <c r="I434" i="25"/>
  <c r="I518" i="25"/>
  <c r="I624" i="25"/>
  <c r="I746" i="25"/>
  <c r="I896" i="25"/>
  <c r="I742" i="25"/>
  <c r="I854" i="25"/>
  <c r="I966" i="25"/>
  <c r="I615" i="25"/>
  <c r="I699" i="25"/>
  <c r="I783" i="25"/>
  <c r="I871" i="25"/>
  <c r="I955" i="25"/>
  <c r="I508" i="25"/>
  <c r="I652" i="25"/>
  <c r="I964" i="25"/>
  <c r="I696" i="25"/>
  <c r="I620" i="25"/>
  <c r="I440" i="25"/>
  <c r="I626" i="25"/>
  <c r="I900" i="25"/>
  <c r="I503" i="25"/>
  <c r="I713" i="25"/>
  <c r="I389" i="25"/>
  <c r="I477" i="25"/>
  <c r="I564" i="25"/>
  <c r="I676" i="25"/>
  <c r="I824" i="25"/>
  <c r="I973" i="25"/>
  <c r="I454" i="25"/>
  <c r="I542" i="25"/>
  <c r="I650" i="25"/>
  <c r="I782" i="25"/>
  <c r="I938" i="25"/>
  <c r="I769" i="25"/>
  <c r="I881" i="25"/>
  <c r="I998" i="25"/>
  <c r="I635" i="25"/>
  <c r="I719" i="25"/>
  <c r="I807" i="25"/>
  <c r="I891" i="25"/>
  <c r="I975" i="25"/>
  <c r="I387" i="25"/>
  <c r="I476" i="25"/>
  <c r="I920" i="25"/>
  <c r="I404" i="25"/>
  <c r="I864" i="25"/>
  <c r="I762" i="25"/>
  <c r="I480" i="25"/>
  <c r="I680" i="25"/>
  <c r="I985" i="25"/>
  <c r="I543" i="25"/>
  <c r="I784" i="25"/>
  <c r="I413" i="25"/>
  <c r="I497" i="25"/>
  <c r="I590" i="25"/>
  <c r="I709" i="25"/>
  <c r="I858" i="25"/>
  <c r="I390" i="25"/>
  <c r="I478" i="25"/>
  <c r="I565" i="25"/>
  <c r="I677" i="25"/>
  <c r="I825" i="25"/>
  <c r="I974" i="25"/>
  <c r="I796" i="25"/>
  <c r="I913" i="25"/>
  <c r="I571" i="25"/>
  <c r="I655" i="25"/>
  <c r="I743" i="25"/>
  <c r="I827" i="25"/>
  <c r="I911" i="25"/>
  <c r="I999" i="25"/>
  <c r="I131" i="25"/>
  <c r="I664" i="25"/>
  <c r="I419" i="25"/>
  <c r="I499" i="25"/>
  <c r="I332" i="25"/>
  <c r="I84" i="25"/>
  <c r="I436" i="25"/>
  <c r="I893" i="25"/>
  <c r="I283" i="25"/>
  <c r="I662" i="25"/>
  <c r="I64" i="25"/>
  <c r="I232" i="25"/>
  <c r="I408" i="25"/>
  <c r="I584" i="25"/>
  <c r="I842" i="25"/>
  <c r="I87" i="25"/>
  <c r="I255" i="25"/>
  <c r="I423" i="25"/>
  <c r="I614" i="25"/>
  <c r="I884" i="25"/>
  <c r="I53" i="25"/>
  <c r="I141" i="25"/>
  <c r="I225" i="25"/>
  <c r="I309" i="25"/>
  <c r="I397" i="25"/>
  <c r="I481" i="25"/>
  <c r="I569" i="25"/>
  <c r="I686" i="25"/>
  <c r="I830" i="25"/>
  <c r="I980" i="25"/>
  <c r="I78" i="25"/>
  <c r="I162" i="25"/>
  <c r="I246" i="25"/>
  <c r="I334" i="25"/>
  <c r="I418" i="25"/>
  <c r="I502" i="25"/>
  <c r="I602" i="25"/>
  <c r="I718" i="25"/>
  <c r="I868" i="25"/>
  <c r="I721" i="25"/>
  <c r="I833" i="25"/>
  <c r="I945" i="25"/>
  <c r="I599" i="25"/>
  <c r="I683" i="25"/>
  <c r="I767" i="25"/>
  <c r="I855" i="25"/>
  <c r="I939" i="25"/>
  <c r="I963" i="25"/>
  <c r="I899" i="25"/>
  <c r="I835" i="25"/>
  <c r="I771" i="25"/>
  <c r="I707" i="25"/>
  <c r="I643" i="25"/>
  <c r="I579" i="25"/>
  <c r="I950" i="25"/>
  <c r="I865" i="25"/>
  <c r="I780" i="25"/>
  <c r="I989" i="25"/>
  <c r="I874" i="25"/>
  <c r="I761" i="25"/>
  <c r="I661" i="25"/>
  <c r="I576" i="25"/>
  <c r="I506" i="25"/>
  <c r="I442" i="25"/>
  <c r="I378" i="25"/>
  <c r="I314" i="25"/>
  <c r="I250" i="25"/>
  <c r="I186" i="25"/>
  <c r="I122" i="25"/>
  <c r="I58" i="25"/>
  <c r="I986" i="25"/>
  <c r="I873" i="25"/>
  <c r="I760" i="25"/>
  <c r="I660" i="25"/>
  <c r="I574" i="25"/>
  <c r="I505" i="25"/>
  <c r="I441" i="25"/>
  <c r="I377" i="25"/>
  <c r="I313" i="25"/>
  <c r="I249" i="25"/>
  <c r="I185" i="25"/>
  <c r="I121" i="25"/>
  <c r="I57" i="25"/>
  <c r="I969" i="25"/>
  <c r="I741" i="25"/>
  <c r="I561" i="25"/>
  <c r="I431" i="25"/>
  <c r="I303" i="25"/>
  <c r="I175" i="25"/>
  <c r="I47" i="25"/>
  <c r="I857" i="25"/>
  <c r="I648" i="25"/>
  <c r="I496" i="25"/>
  <c r="I368" i="25"/>
  <c r="I240" i="25"/>
  <c r="I112" i="25"/>
  <c r="I962" i="25"/>
  <c r="I556" i="25"/>
  <c r="I299" i="25"/>
  <c r="I43" i="25"/>
  <c r="I632" i="25"/>
  <c r="I356" i="25"/>
  <c r="I100" i="25"/>
  <c r="I524" i="25"/>
  <c r="I12" i="25"/>
  <c r="I339" i="25"/>
  <c r="I483" i="25"/>
  <c r="I284" i="25"/>
  <c r="I67" i="25"/>
  <c r="I578" i="25"/>
  <c r="I220" i="25"/>
  <c r="I948" i="25"/>
  <c r="I694" i="25"/>
  <c r="I492" i="25"/>
  <c r="I180" i="25"/>
  <c r="I516" i="25"/>
  <c r="I27" i="25"/>
  <c r="I379" i="25"/>
  <c r="I792" i="25"/>
  <c r="I104" i="25"/>
  <c r="I280" i="25"/>
  <c r="I448" i="25"/>
  <c r="I637" i="25"/>
  <c r="I928" i="25"/>
  <c r="I127" i="25"/>
  <c r="I295" i="25"/>
  <c r="I471" i="25"/>
  <c r="I668" i="25"/>
  <c r="I954" i="25"/>
  <c r="I77" i="25"/>
  <c r="I161" i="25"/>
  <c r="I245" i="25"/>
  <c r="I333" i="25"/>
  <c r="I417" i="25"/>
  <c r="I501" i="25"/>
  <c r="I601" i="25"/>
  <c r="I717" i="25"/>
  <c r="I866" i="25"/>
  <c r="I14" i="25"/>
  <c r="I98" i="25"/>
  <c r="I182" i="25"/>
  <c r="I270" i="25"/>
  <c r="I354" i="25"/>
  <c r="I438" i="25"/>
  <c r="I526" i="25"/>
  <c r="I629" i="25"/>
  <c r="I754" i="25"/>
  <c r="I910" i="25"/>
  <c r="I748" i="25"/>
  <c r="I860" i="25"/>
  <c r="I977" i="25"/>
  <c r="I619" i="25"/>
  <c r="I703" i="25"/>
  <c r="I791" i="25"/>
  <c r="I875" i="25"/>
  <c r="I959" i="25"/>
  <c r="I947" i="25"/>
  <c r="I883" i="25"/>
  <c r="I819" i="25"/>
  <c r="I755" i="25"/>
  <c r="I691" i="25"/>
  <c r="I627" i="25"/>
  <c r="I563" i="25"/>
  <c r="I929" i="25"/>
  <c r="I844" i="25"/>
  <c r="I758" i="25"/>
  <c r="I960" i="25"/>
  <c r="I846" i="25"/>
  <c r="I733" i="25"/>
  <c r="I640" i="25"/>
  <c r="I554" i="25"/>
  <c r="I490" i="25"/>
  <c r="I426" i="25"/>
  <c r="I362" i="25"/>
  <c r="I298" i="25"/>
  <c r="I234" i="25"/>
  <c r="I170" i="25"/>
  <c r="I106" i="25"/>
  <c r="I42" i="25"/>
  <c r="I958" i="25"/>
  <c r="I845" i="25"/>
  <c r="I730" i="25"/>
  <c r="I638" i="25"/>
  <c r="I553" i="25"/>
  <c r="I489" i="25"/>
  <c r="I425" i="25"/>
  <c r="I361" i="25"/>
  <c r="I297" i="25"/>
  <c r="I233" i="25"/>
  <c r="I169" i="25"/>
  <c r="I105" i="25"/>
  <c r="I41" i="25"/>
  <c r="I912" i="25"/>
  <c r="I689" i="25"/>
  <c r="I527" i="25"/>
  <c r="I399" i="25"/>
  <c r="I271" i="25"/>
  <c r="I143" i="25"/>
  <c r="I15" i="25"/>
  <c r="I800" i="25"/>
  <c r="I605" i="25"/>
  <c r="I464" i="25"/>
  <c r="I336" i="25"/>
  <c r="I208" i="25"/>
  <c r="I80" i="25"/>
  <c r="I848" i="25"/>
  <c r="I491" i="25"/>
  <c r="I235" i="25"/>
  <c r="I949" i="25"/>
  <c r="I548" i="25"/>
  <c r="I292" i="25"/>
  <c r="I36" i="25"/>
  <c r="I396" i="25"/>
  <c r="I805" i="25"/>
  <c r="I211" i="25"/>
  <c r="I227" i="25"/>
  <c r="I28" i="25"/>
  <c r="I3" i="25"/>
  <c r="I890" i="25"/>
  <c r="I621" i="25"/>
  <c r="I147" i="25"/>
  <c r="I976" i="25"/>
  <c r="I736" i="25"/>
  <c r="I260" i="25"/>
  <c r="I610" i="25"/>
  <c r="I123" i="25"/>
  <c r="I459" i="25"/>
  <c r="I933" i="25"/>
  <c r="I152" i="25"/>
  <c r="I320" i="25"/>
  <c r="I488" i="25"/>
  <c r="I701" i="25"/>
  <c r="I1000" i="25"/>
  <c r="I167" i="25"/>
  <c r="I343" i="25"/>
  <c r="I511" i="25"/>
  <c r="I728" i="25"/>
  <c r="I13" i="25"/>
  <c r="I97" i="25"/>
  <c r="I181" i="25"/>
  <c r="I269" i="25"/>
  <c r="I353" i="25"/>
  <c r="I437" i="25"/>
  <c r="I525" i="25"/>
  <c r="I628" i="25"/>
  <c r="I752" i="25"/>
  <c r="I909" i="25"/>
  <c r="I34" i="25"/>
  <c r="I118" i="25"/>
  <c r="I206" i="25"/>
  <c r="I290" i="25"/>
  <c r="I374" i="25"/>
  <c r="I462" i="25"/>
  <c r="I546" i="25"/>
  <c r="I656" i="25"/>
  <c r="I797" i="25"/>
  <c r="I946" i="25"/>
  <c r="I774" i="25"/>
  <c r="I892" i="25"/>
  <c r="I555" i="25"/>
  <c r="I639" i="25"/>
  <c r="I727" i="25"/>
  <c r="I811" i="25"/>
  <c r="I895" i="25"/>
  <c r="I995" i="25"/>
  <c r="I931" i="25"/>
  <c r="I867" i="25"/>
  <c r="I803" i="25"/>
  <c r="I739" i="25"/>
  <c r="I675" i="25"/>
  <c r="I611" i="25"/>
  <c r="I993" i="25"/>
  <c r="I908" i="25"/>
  <c r="I822" i="25"/>
  <c r="I737" i="25"/>
  <c r="I932" i="25"/>
  <c r="I818" i="25"/>
  <c r="I704" i="25"/>
  <c r="I618" i="25"/>
  <c r="I538" i="25"/>
  <c r="I474" i="25"/>
  <c r="I410" i="25"/>
  <c r="I346" i="25"/>
  <c r="I282" i="25"/>
  <c r="I218" i="25"/>
  <c r="I154" i="25"/>
  <c r="I90" i="25"/>
  <c r="I26" i="25"/>
  <c r="I930" i="25"/>
  <c r="I816" i="25"/>
  <c r="I702" i="25"/>
  <c r="I617" i="25"/>
  <c r="I537" i="25"/>
  <c r="I473" i="25"/>
  <c r="I409" i="25"/>
  <c r="I345" i="25"/>
  <c r="I281" i="25"/>
  <c r="I217" i="25"/>
  <c r="I153" i="25"/>
  <c r="I89" i="25"/>
  <c r="I25" i="25"/>
  <c r="I856" i="25"/>
  <c r="I646" i="25"/>
  <c r="I495" i="25"/>
  <c r="I367" i="25"/>
  <c r="I239" i="25"/>
  <c r="I111" i="25"/>
  <c r="I970" i="25"/>
  <c r="I744" i="25"/>
  <c r="I562" i="25"/>
  <c r="I432" i="25"/>
  <c r="I304" i="25"/>
  <c r="I176" i="25"/>
  <c r="I48" i="25"/>
  <c r="I734" i="25"/>
  <c r="I427" i="25"/>
  <c r="I171" i="25"/>
  <c r="I836" i="25"/>
  <c r="I484" i="25"/>
  <c r="I228" i="25"/>
  <c r="I906" i="25"/>
  <c r="I268" i="25"/>
  <c r="I609" i="25"/>
  <c r="I83" i="25"/>
  <c r="I936" i="25"/>
  <c r="I380" i="25"/>
  <c r="I60" i="25"/>
  <c r="I777" i="25"/>
  <c r="I99" i="25"/>
  <c r="I307" i="25"/>
  <c r="I172" i="25"/>
  <c r="I4" i="25"/>
  <c r="I340" i="25"/>
  <c r="I750" i="25"/>
  <c r="I203" i="25"/>
  <c r="I539" i="25"/>
  <c r="I24" i="25"/>
  <c r="I192" i="25"/>
  <c r="I360" i="25"/>
  <c r="I536" i="25"/>
  <c r="I772" i="25"/>
  <c r="I39" i="25"/>
  <c r="I215" i="25"/>
  <c r="I383" i="25"/>
  <c r="I551" i="25"/>
  <c r="I813" i="25"/>
  <c r="I33" i="25"/>
  <c r="I117" i="25"/>
  <c r="I205" i="25"/>
  <c r="I289" i="25"/>
  <c r="I373" i="25"/>
  <c r="I461" i="25"/>
  <c r="I545" i="25"/>
  <c r="I654" i="25"/>
  <c r="I794" i="25"/>
  <c r="I944" i="25"/>
  <c r="I54" i="25"/>
  <c r="I142" i="25"/>
  <c r="I226" i="25"/>
  <c r="I310" i="25"/>
  <c r="I398" i="25"/>
  <c r="I482" i="25"/>
  <c r="I570" i="25"/>
  <c r="I688" i="25"/>
  <c r="I832" i="25"/>
  <c r="I981" i="25"/>
  <c r="I806" i="25"/>
  <c r="I918" i="25"/>
  <c r="I575" i="25"/>
  <c r="I663" i="25"/>
  <c r="I747" i="25"/>
  <c r="I831" i="25"/>
  <c r="I919" i="25"/>
  <c r="I979" i="25"/>
  <c r="I915" i="25"/>
  <c r="I851" i="25"/>
  <c r="I787" i="25"/>
  <c r="I723" i="25"/>
  <c r="I659" i="25"/>
  <c r="I595" i="25"/>
  <c r="I972" i="25"/>
  <c r="I886" i="25"/>
  <c r="I801" i="25"/>
  <c r="I716" i="25"/>
  <c r="I904" i="25"/>
  <c r="I789" i="25"/>
  <c r="I682" i="25"/>
  <c r="I597" i="25"/>
  <c r="I522" i="25"/>
  <c r="I458" i="25"/>
  <c r="I394" i="25"/>
  <c r="I330" i="25"/>
  <c r="I266" i="25"/>
  <c r="I202" i="25"/>
  <c r="I138" i="25"/>
  <c r="I74" i="25"/>
  <c r="I10" i="25"/>
  <c r="I901" i="25"/>
  <c r="I788" i="25"/>
  <c r="I681" i="25"/>
  <c r="I596" i="25"/>
  <c r="I521" i="25"/>
  <c r="I457" i="25"/>
  <c r="I393" i="25"/>
  <c r="I329" i="25"/>
  <c r="I265" i="25"/>
  <c r="I201" i="25"/>
  <c r="I137" i="25"/>
  <c r="I73" i="25"/>
  <c r="I9" i="25"/>
  <c r="I798" i="25"/>
  <c r="I604" i="25"/>
  <c r="I463" i="25"/>
  <c r="I335" i="25"/>
  <c r="I207" i="25"/>
  <c r="I79" i="25"/>
  <c r="I914" i="25"/>
  <c r="I690" i="25"/>
  <c r="I528" i="25"/>
  <c r="I400" i="25"/>
  <c r="I272" i="25"/>
  <c r="I144" i="25"/>
  <c r="I16" i="25"/>
  <c r="I641" i="25"/>
  <c r="I363" i="25"/>
  <c r="I107" i="25"/>
  <c r="I722" i="25"/>
  <c r="I420" i="25"/>
  <c r="I164" i="25"/>
  <c r="I685" i="25"/>
  <c r="I140" i="25"/>
  <c r="I467" i="25"/>
  <c r="I834" i="25"/>
  <c r="I540" i="25"/>
  <c r="I588" i="25"/>
  <c r="I188" i="25"/>
  <c r="I990" i="21"/>
  <c r="I974" i="21"/>
  <c r="I958" i="21"/>
  <c r="I942" i="21"/>
  <c r="I926" i="21"/>
  <c r="I910" i="21"/>
  <c r="I894" i="21"/>
  <c r="I878" i="21"/>
  <c r="I862" i="21"/>
  <c r="I846" i="21"/>
  <c r="I830" i="21"/>
  <c r="I814" i="21"/>
  <c r="I798" i="21"/>
  <c r="I782" i="21"/>
  <c r="I766" i="21"/>
  <c r="I750" i="21"/>
  <c r="I734" i="21"/>
  <c r="I718" i="21"/>
  <c r="I702" i="21"/>
  <c r="I686" i="21"/>
  <c r="I670" i="21"/>
  <c r="I654" i="21"/>
  <c r="I998" i="21"/>
  <c r="I982" i="21"/>
  <c r="I966" i="21"/>
  <c r="I950" i="21"/>
  <c r="I934" i="21"/>
  <c r="I918" i="21"/>
  <c r="I902" i="21"/>
  <c r="I886" i="21"/>
  <c r="I870" i="21"/>
  <c r="I854" i="21"/>
  <c r="I838" i="21"/>
  <c r="I822" i="21"/>
  <c r="I806" i="21"/>
  <c r="I790" i="21"/>
  <c r="I774" i="21"/>
  <c r="I758" i="21"/>
  <c r="I742" i="21"/>
  <c r="I726" i="21"/>
  <c r="I710" i="21"/>
  <c r="I694" i="21"/>
  <c r="I678" i="21"/>
  <c r="I662" i="21"/>
  <c r="I970" i="21"/>
  <c r="I938" i="21"/>
  <c r="I906" i="21"/>
  <c r="I874" i="21"/>
  <c r="I842" i="21"/>
  <c r="I810" i="21"/>
  <c r="I778" i="21"/>
  <c r="I746" i="21"/>
  <c r="I714" i="21"/>
  <c r="I682" i="21"/>
  <c r="I650" i="21"/>
  <c r="I634" i="21"/>
  <c r="I618" i="21"/>
  <c r="I602" i="21"/>
  <c r="I586" i="21"/>
  <c r="I570" i="21"/>
  <c r="I554" i="21"/>
  <c r="I538" i="21"/>
  <c r="I522" i="21"/>
  <c r="I506" i="21"/>
  <c r="I490" i="21"/>
  <c r="I474" i="21"/>
  <c r="I458" i="21"/>
  <c r="I442" i="21"/>
  <c r="I426" i="21"/>
  <c r="I410" i="21"/>
  <c r="I394" i="21"/>
  <c r="I378" i="21"/>
  <c r="I362" i="21"/>
  <c r="I346" i="21"/>
  <c r="I330" i="21"/>
  <c r="I314" i="21"/>
  <c r="I298" i="21"/>
  <c r="I282" i="21"/>
  <c r="I266" i="21"/>
  <c r="I250" i="21"/>
  <c r="I234" i="21"/>
  <c r="I218" i="21"/>
  <c r="I202" i="21"/>
  <c r="I186" i="21"/>
  <c r="I170" i="21"/>
  <c r="I154" i="21"/>
  <c r="I138" i="21"/>
  <c r="I122" i="21"/>
  <c r="I106" i="21"/>
  <c r="I90" i="21"/>
  <c r="I74" i="21"/>
  <c r="I58" i="21"/>
  <c r="I42" i="21"/>
  <c r="I26" i="21"/>
  <c r="I10" i="21"/>
  <c r="I995" i="21"/>
  <c r="I979" i="21"/>
  <c r="I963" i="21"/>
  <c r="I947" i="21"/>
  <c r="I931" i="21"/>
  <c r="I915" i="21"/>
  <c r="I899" i="21"/>
  <c r="I883" i="21"/>
  <c r="I867" i="21"/>
  <c r="I851" i="21"/>
  <c r="I835" i="21"/>
  <c r="I819" i="21"/>
  <c r="I803" i="21"/>
  <c r="I787" i="21"/>
  <c r="I771" i="21"/>
  <c r="I755" i="21"/>
  <c r="I739" i="21"/>
  <c r="I723" i="21"/>
  <c r="I707" i="21"/>
  <c r="I691" i="21"/>
  <c r="I675" i="21"/>
  <c r="I659" i="21"/>
  <c r="I643" i="21"/>
  <c r="I627" i="21"/>
  <c r="I611" i="21"/>
  <c r="I595" i="21"/>
  <c r="I579" i="21"/>
  <c r="I563" i="21"/>
  <c r="I547" i="21"/>
  <c r="I531" i="21"/>
  <c r="I515" i="21"/>
  <c r="I499" i="21"/>
  <c r="I483" i="21"/>
  <c r="I467" i="21"/>
  <c r="I451" i="21"/>
  <c r="I435" i="21"/>
  <c r="I419" i="21"/>
  <c r="I403" i="21"/>
  <c r="I387" i="21"/>
  <c r="I371" i="21"/>
  <c r="I355" i="21"/>
  <c r="I339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976" i="21"/>
  <c r="I944" i="21"/>
  <c r="I912" i="21"/>
  <c r="I880" i="21"/>
  <c r="I848" i="21"/>
  <c r="I816" i="21"/>
  <c r="I784" i="21"/>
  <c r="I752" i="21"/>
  <c r="I720" i="21"/>
  <c r="I688" i="21"/>
  <c r="I656" i="21"/>
  <c r="I624" i="21"/>
  <c r="I592" i="21"/>
  <c r="I560" i="21"/>
  <c r="I528" i="21"/>
  <c r="I496" i="21"/>
  <c r="I464" i="21"/>
  <c r="I432" i="21"/>
  <c r="I400" i="21"/>
  <c r="I368" i="21"/>
  <c r="I336" i="21"/>
  <c r="I304" i="21"/>
  <c r="I272" i="21"/>
  <c r="I240" i="21"/>
  <c r="I208" i="21"/>
  <c r="I176" i="21"/>
  <c r="I144" i="21"/>
  <c r="I112" i="21"/>
  <c r="I80" i="21"/>
  <c r="I48" i="21"/>
  <c r="I16" i="21"/>
  <c r="I989" i="21"/>
  <c r="I957" i="21"/>
  <c r="I925" i="21"/>
  <c r="I893" i="21"/>
  <c r="I861" i="21"/>
  <c r="I829" i="21"/>
  <c r="I797" i="21"/>
  <c r="I765" i="21"/>
  <c r="I733" i="21"/>
  <c r="I701" i="21"/>
  <c r="I669" i="21"/>
  <c r="I637" i="21"/>
  <c r="I605" i="21"/>
  <c r="I573" i="21"/>
  <c r="I541" i="21"/>
  <c r="I509" i="21"/>
  <c r="I477" i="21"/>
  <c r="I445" i="21"/>
  <c r="I413" i="21"/>
  <c r="I381" i="21"/>
  <c r="I349" i="21"/>
  <c r="I317" i="21"/>
  <c r="I285" i="21"/>
  <c r="I253" i="21"/>
  <c r="I221" i="21"/>
  <c r="I189" i="21"/>
  <c r="I157" i="21"/>
  <c r="I125" i="21"/>
  <c r="I93" i="21"/>
  <c r="I61" i="21"/>
  <c r="I29" i="21"/>
  <c r="I996" i="21"/>
  <c r="I932" i="21"/>
  <c r="I868" i="21"/>
  <c r="I804" i="21"/>
  <c r="I740" i="21"/>
  <c r="I676" i="21"/>
  <c r="I612" i="21"/>
  <c r="I548" i="21"/>
  <c r="I484" i="21"/>
  <c r="I420" i="21"/>
  <c r="I356" i="21"/>
  <c r="I292" i="21"/>
  <c r="I228" i="21"/>
  <c r="I164" i="21"/>
  <c r="I100" i="21"/>
  <c r="I36" i="21"/>
  <c r="I969" i="21"/>
  <c r="I905" i="21"/>
  <c r="I841" i="21"/>
  <c r="I777" i="21"/>
  <c r="I713" i="21"/>
  <c r="I649" i="21"/>
  <c r="I585" i="21"/>
  <c r="I521" i="21"/>
  <c r="I457" i="21"/>
  <c r="I393" i="21"/>
  <c r="I329" i="21"/>
  <c r="I265" i="21"/>
  <c r="I201" i="21"/>
  <c r="I137" i="21"/>
  <c r="I73" i="21"/>
  <c r="I9" i="21"/>
  <c r="I892" i="21"/>
  <c r="I764" i="21"/>
  <c r="I636" i="21"/>
  <c r="I508" i="21"/>
  <c r="I380" i="21"/>
  <c r="I252" i="21"/>
  <c r="I124" i="21"/>
  <c r="I977" i="21"/>
  <c r="I849" i="21"/>
  <c r="I721" i="21"/>
  <c r="I593" i="21"/>
  <c r="I465" i="21"/>
  <c r="I337" i="21"/>
  <c r="I209" i="21"/>
  <c r="I81" i="21"/>
  <c r="I929" i="21"/>
  <c r="I673" i="21"/>
  <c r="I417" i="21"/>
  <c r="I161" i="21"/>
  <c r="I908" i="21"/>
  <c r="I652" i="21"/>
  <c r="I396" i="21"/>
  <c r="I140" i="21"/>
  <c r="I769" i="21"/>
  <c r="I257" i="21"/>
  <c r="I684" i="21"/>
  <c r="I172" i="21"/>
  <c r="I236" i="21"/>
  <c r="I65" i="21"/>
  <c r="I193" i="21"/>
  <c r="I449" i="21"/>
  <c r="I994" i="21"/>
  <c r="I962" i="21"/>
  <c r="I930" i="21"/>
  <c r="I898" i="21"/>
  <c r="I866" i="21"/>
  <c r="I834" i="21"/>
  <c r="I802" i="21"/>
  <c r="I770" i="21"/>
  <c r="I738" i="21"/>
  <c r="I706" i="21"/>
  <c r="I674" i="21"/>
  <c r="I646" i="21"/>
  <c r="I630" i="21"/>
  <c r="I614" i="21"/>
  <c r="I598" i="21"/>
  <c r="I582" i="21"/>
  <c r="I566" i="21"/>
  <c r="I550" i="21"/>
  <c r="I534" i="21"/>
  <c r="I518" i="21"/>
  <c r="I502" i="21"/>
  <c r="I486" i="21"/>
  <c r="I470" i="21"/>
  <c r="I454" i="21"/>
  <c r="I438" i="21"/>
  <c r="I422" i="21"/>
  <c r="I406" i="21"/>
  <c r="I390" i="21"/>
  <c r="I374" i="21"/>
  <c r="I358" i="21"/>
  <c r="I342" i="21"/>
  <c r="I326" i="21"/>
  <c r="I310" i="21"/>
  <c r="I294" i="21"/>
  <c r="I278" i="21"/>
  <c r="I262" i="21"/>
  <c r="I246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991" i="21"/>
  <c r="I975" i="21"/>
  <c r="I959" i="21"/>
  <c r="I943" i="21"/>
  <c r="I927" i="21"/>
  <c r="I911" i="21"/>
  <c r="I895" i="21"/>
  <c r="I879" i="21"/>
  <c r="I863" i="21"/>
  <c r="I847" i="21"/>
  <c r="I831" i="21"/>
  <c r="I815" i="21"/>
  <c r="I799" i="21"/>
  <c r="I783" i="21"/>
  <c r="I767" i="21"/>
  <c r="I751" i="21"/>
  <c r="I735" i="21"/>
  <c r="I719" i="21"/>
  <c r="I703" i="21"/>
  <c r="I687" i="21"/>
  <c r="I671" i="21"/>
  <c r="I655" i="21"/>
  <c r="I639" i="21"/>
  <c r="I623" i="21"/>
  <c r="I607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1000" i="21"/>
  <c r="I968" i="21"/>
  <c r="I936" i="21"/>
  <c r="I904" i="21"/>
  <c r="I872" i="21"/>
  <c r="I840" i="21"/>
  <c r="I808" i="21"/>
  <c r="I776" i="21"/>
  <c r="I744" i="21"/>
  <c r="I712" i="21"/>
  <c r="I680" i="21"/>
  <c r="I648" i="21"/>
  <c r="I616" i="21"/>
  <c r="I584" i="21"/>
  <c r="I552" i="21"/>
  <c r="I520" i="21"/>
  <c r="I488" i="21"/>
  <c r="I456" i="21"/>
  <c r="I424" i="21"/>
  <c r="I392" i="21"/>
  <c r="I360" i="21"/>
  <c r="I328" i="21"/>
  <c r="I296" i="21"/>
  <c r="I264" i="21"/>
  <c r="I232" i="21"/>
  <c r="I200" i="21"/>
  <c r="I168" i="21"/>
  <c r="I136" i="21"/>
  <c r="I104" i="21"/>
  <c r="I72" i="21"/>
  <c r="I40" i="21"/>
  <c r="I8" i="21"/>
  <c r="I981" i="21"/>
  <c r="I949" i="21"/>
  <c r="I917" i="21"/>
  <c r="I885" i="21"/>
  <c r="I853" i="21"/>
  <c r="I821" i="21"/>
  <c r="I789" i="21"/>
  <c r="I757" i="21"/>
  <c r="I725" i="21"/>
  <c r="I693" i="21"/>
  <c r="I661" i="21"/>
  <c r="I629" i="21"/>
  <c r="I597" i="21"/>
  <c r="I565" i="21"/>
  <c r="I533" i="21"/>
  <c r="I501" i="21"/>
  <c r="I469" i="21"/>
  <c r="I437" i="21"/>
  <c r="I405" i="21"/>
  <c r="I373" i="21"/>
  <c r="I341" i="21"/>
  <c r="I309" i="21"/>
  <c r="I277" i="21"/>
  <c r="I245" i="21"/>
  <c r="I213" i="21"/>
  <c r="I181" i="21"/>
  <c r="I149" i="21"/>
  <c r="I117" i="21"/>
  <c r="I85" i="21"/>
  <c r="I53" i="21"/>
  <c r="I21" i="21"/>
  <c r="I980" i="21"/>
  <c r="I916" i="21"/>
  <c r="I852" i="21"/>
  <c r="I788" i="21"/>
  <c r="I724" i="21"/>
  <c r="I660" i="21"/>
  <c r="I596" i="21"/>
  <c r="I532" i="21"/>
  <c r="I468" i="21"/>
  <c r="I404" i="21"/>
  <c r="I340" i="21"/>
  <c r="I276" i="21"/>
  <c r="I212" i="21"/>
  <c r="I148" i="21"/>
  <c r="I84" i="21"/>
  <c r="I20" i="21"/>
  <c r="I953" i="21"/>
  <c r="I889" i="21"/>
  <c r="I825" i="21"/>
  <c r="I761" i="21"/>
  <c r="I697" i="21"/>
  <c r="I633" i="21"/>
  <c r="I569" i="21"/>
  <c r="I505" i="21"/>
  <c r="I441" i="21"/>
  <c r="I377" i="21"/>
  <c r="I313" i="21"/>
  <c r="I249" i="21"/>
  <c r="I185" i="21"/>
  <c r="I121" i="21"/>
  <c r="I57" i="21"/>
  <c r="I988" i="21"/>
  <c r="I860" i="21"/>
  <c r="I732" i="21"/>
  <c r="I604" i="21"/>
  <c r="I476" i="21"/>
  <c r="I348" i="21"/>
  <c r="I220" i="21"/>
  <c r="I92" i="21"/>
  <c r="I945" i="21"/>
  <c r="I817" i="21"/>
  <c r="I689" i="21"/>
  <c r="I561" i="21"/>
  <c r="I433" i="21"/>
  <c r="I305" i="21"/>
  <c r="I177" i="21"/>
  <c r="I49" i="21"/>
  <c r="I865" i="21"/>
  <c r="I609" i="21"/>
  <c r="I353" i="21"/>
  <c r="I97" i="21"/>
  <c r="I844" i="21"/>
  <c r="I588" i="21"/>
  <c r="I332" i="21"/>
  <c r="I76" i="21"/>
  <c r="I641" i="21"/>
  <c r="I129" i="21"/>
  <c r="I556" i="21"/>
  <c r="I44" i="21"/>
  <c r="I833" i="21"/>
  <c r="I620" i="21"/>
  <c r="I876" i="21"/>
  <c r="I986" i="21"/>
  <c r="I954" i="21"/>
  <c r="I922" i="21"/>
  <c r="I890" i="21"/>
  <c r="I858" i="21"/>
  <c r="I826" i="21"/>
  <c r="I794" i="21"/>
  <c r="I762" i="21"/>
  <c r="I730" i="21"/>
  <c r="I698" i="21"/>
  <c r="I666" i="21"/>
  <c r="I642" i="21"/>
  <c r="I626" i="21"/>
  <c r="I610" i="21"/>
  <c r="I594" i="21"/>
  <c r="I578" i="21"/>
  <c r="I562" i="21"/>
  <c r="I546" i="21"/>
  <c r="I530" i="21"/>
  <c r="I514" i="21"/>
  <c r="I498" i="21"/>
  <c r="I482" i="21"/>
  <c r="I466" i="21"/>
  <c r="I450" i="21"/>
  <c r="I434" i="21"/>
  <c r="I418" i="21"/>
  <c r="I402" i="21"/>
  <c r="I386" i="21"/>
  <c r="I370" i="21"/>
  <c r="I354" i="21"/>
  <c r="I338" i="21"/>
  <c r="I322" i="21"/>
  <c r="I306" i="21"/>
  <c r="I290" i="21"/>
  <c r="I274" i="21"/>
  <c r="I258" i="21"/>
  <c r="I242" i="21"/>
  <c r="I226" i="21"/>
  <c r="I210" i="21"/>
  <c r="I194" i="21"/>
  <c r="I178" i="21"/>
  <c r="I162" i="21"/>
  <c r="I146" i="21"/>
  <c r="I130" i="21"/>
  <c r="I114" i="21"/>
  <c r="I98" i="21"/>
  <c r="I82" i="21"/>
  <c r="I66" i="21"/>
  <c r="I50" i="21"/>
  <c r="I34" i="21"/>
  <c r="I18" i="21"/>
  <c r="I2" i="21"/>
  <c r="I987" i="21"/>
  <c r="I971" i="21"/>
  <c r="I955" i="21"/>
  <c r="I939" i="21"/>
  <c r="I923" i="21"/>
  <c r="I907" i="21"/>
  <c r="I891" i="21"/>
  <c r="I875" i="21"/>
  <c r="I859" i="21"/>
  <c r="I843" i="21"/>
  <c r="I827" i="21"/>
  <c r="I811" i="21"/>
  <c r="I795" i="21"/>
  <c r="I779" i="21"/>
  <c r="I763" i="21"/>
  <c r="I747" i="21"/>
  <c r="I731" i="21"/>
  <c r="I715" i="21"/>
  <c r="I699" i="21"/>
  <c r="I683" i="21"/>
  <c r="I667" i="21"/>
  <c r="I651" i="21"/>
  <c r="I635" i="21"/>
  <c r="I619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92" i="21"/>
  <c r="I960" i="21"/>
  <c r="I928" i="21"/>
  <c r="I896" i="21"/>
  <c r="I864" i="21"/>
  <c r="I832" i="21"/>
  <c r="I800" i="21"/>
  <c r="I768" i="21"/>
  <c r="I736" i="21"/>
  <c r="I704" i="21"/>
  <c r="I672" i="21"/>
  <c r="I640" i="21"/>
  <c r="I608" i="21"/>
  <c r="I576" i="21"/>
  <c r="I544" i="21"/>
  <c r="I512" i="21"/>
  <c r="I480" i="21"/>
  <c r="I448" i="21"/>
  <c r="I416" i="21"/>
  <c r="I384" i="21"/>
  <c r="I352" i="21"/>
  <c r="I320" i="21"/>
  <c r="I288" i="21"/>
  <c r="I256" i="21"/>
  <c r="I224" i="21"/>
  <c r="I192" i="21"/>
  <c r="I160" i="21"/>
  <c r="I128" i="21"/>
  <c r="I96" i="21"/>
  <c r="I64" i="21"/>
  <c r="I32" i="21"/>
  <c r="I1" i="21"/>
  <c r="I973" i="21"/>
  <c r="I941" i="21"/>
  <c r="I909" i="21"/>
  <c r="I877" i="21"/>
  <c r="I845" i="21"/>
  <c r="I813" i="21"/>
  <c r="I781" i="21"/>
  <c r="I749" i="21"/>
  <c r="I717" i="21"/>
  <c r="I685" i="21"/>
  <c r="I653" i="21"/>
  <c r="I621" i="21"/>
  <c r="I589" i="21"/>
  <c r="I557" i="21"/>
  <c r="I525" i="21"/>
  <c r="I493" i="21"/>
  <c r="I461" i="21"/>
  <c r="I429" i="21"/>
  <c r="I397" i="21"/>
  <c r="I365" i="21"/>
  <c r="I333" i="21"/>
  <c r="I301" i="21"/>
  <c r="I269" i="21"/>
  <c r="I237" i="21"/>
  <c r="I205" i="21"/>
  <c r="I173" i="21"/>
  <c r="I141" i="21"/>
  <c r="I109" i="21"/>
  <c r="I77" i="21"/>
  <c r="I45" i="21"/>
  <c r="I13" i="21"/>
  <c r="I964" i="21"/>
  <c r="I900" i="21"/>
  <c r="I836" i="21"/>
  <c r="I772" i="21"/>
  <c r="I708" i="21"/>
  <c r="I644" i="21"/>
  <c r="I580" i="21"/>
  <c r="I516" i="21"/>
  <c r="I452" i="21"/>
  <c r="I388" i="21"/>
  <c r="I324" i="21"/>
  <c r="I260" i="21"/>
  <c r="I196" i="21"/>
  <c r="I132" i="21"/>
  <c r="I68" i="21"/>
  <c r="I4" i="21"/>
  <c r="I937" i="21"/>
  <c r="I873" i="21"/>
  <c r="I809" i="21"/>
  <c r="I745" i="21"/>
  <c r="I681" i="21"/>
  <c r="I617" i="21"/>
  <c r="I553" i="21"/>
  <c r="I489" i="21"/>
  <c r="I425" i="21"/>
  <c r="I361" i="21"/>
  <c r="I297" i="21"/>
  <c r="I233" i="21"/>
  <c r="I169" i="21"/>
  <c r="I105" i="21"/>
  <c r="I41" i="21"/>
  <c r="I956" i="21"/>
  <c r="I828" i="21"/>
  <c r="I700" i="21"/>
  <c r="I572" i="21"/>
  <c r="I444" i="21"/>
  <c r="I316" i="21"/>
  <c r="I188" i="21"/>
  <c r="I60" i="21"/>
  <c r="I913" i="21"/>
  <c r="I785" i="21"/>
  <c r="I657" i="21"/>
  <c r="I529" i="21"/>
  <c r="I401" i="21"/>
  <c r="I273" i="21"/>
  <c r="I145" i="21"/>
  <c r="I17" i="21"/>
  <c r="I801" i="21"/>
  <c r="I545" i="21"/>
  <c r="I289" i="21"/>
  <c r="I33" i="21"/>
  <c r="I780" i="21"/>
  <c r="I524" i="21"/>
  <c r="I268" i="21"/>
  <c r="I12" i="21"/>
  <c r="I513" i="21"/>
  <c r="I940" i="21"/>
  <c r="I428" i="21"/>
  <c r="I748" i="21"/>
  <c r="I577" i="21"/>
  <c r="I108" i="21"/>
  <c r="I364" i="21"/>
  <c r="I978" i="21"/>
  <c r="I946" i="21"/>
  <c r="I914" i="21"/>
  <c r="I882" i="21"/>
  <c r="I850" i="21"/>
  <c r="I818" i="21"/>
  <c r="I786" i="21"/>
  <c r="I754" i="21"/>
  <c r="I722" i="21"/>
  <c r="I690" i="21"/>
  <c r="I658" i="21"/>
  <c r="I638" i="21"/>
  <c r="I622" i="21"/>
  <c r="I606" i="21"/>
  <c r="I590" i="21"/>
  <c r="I574" i="21"/>
  <c r="I558" i="21"/>
  <c r="I542" i="21"/>
  <c r="I526" i="21"/>
  <c r="I510" i="21"/>
  <c r="I494" i="21"/>
  <c r="I478" i="21"/>
  <c r="I462" i="21"/>
  <c r="I446" i="21"/>
  <c r="I430" i="21"/>
  <c r="I414" i="21"/>
  <c r="I398" i="21"/>
  <c r="I382" i="21"/>
  <c r="I366" i="21"/>
  <c r="I350" i="21"/>
  <c r="I334" i="21"/>
  <c r="I318" i="21"/>
  <c r="I302" i="21"/>
  <c r="I286" i="21"/>
  <c r="I270" i="21"/>
  <c r="I254" i="21"/>
  <c r="I238" i="21"/>
  <c r="I222" i="21"/>
  <c r="I206" i="21"/>
  <c r="I190" i="21"/>
  <c r="I174" i="21"/>
  <c r="I158" i="21"/>
  <c r="I142" i="21"/>
  <c r="I126" i="21"/>
  <c r="I110" i="21"/>
  <c r="I94" i="21"/>
  <c r="I78" i="21"/>
  <c r="I62" i="21"/>
  <c r="I46" i="21"/>
  <c r="I30" i="21"/>
  <c r="I14" i="21"/>
  <c r="I999" i="21"/>
  <c r="I983" i="21"/>
  <c r="I967" i="21"/>
  <c r="I951" i="21"/>
  <c r="I935" i="21"/>
  <c r="I919" i="21"/>
  <c r="I903" i="21"/>
  <c r="I887" i="21"/>
  <c r="I871" i="21"/>
  <c r="I855" i="21"/>
  <c r="I839" i="21"/>
  <c r="I823" i="21"/>
  <c r="I807" i="21"/>
  <c r="I791" i="21"/>
  <c r="I775" i="21"/>
  <c r="I759" i="21"/>
  <c r="I743" i="21"/>
  <c r="I727" i="21"/>
  <c r="I711" i="21"/>
  <c r="I695" i="21"/>
  <c r="I679" i="21"/>
  <c r="I663" i="21"/>
  <c r="I647" i="21"/>
  <c r="I631" i="21"/>
  <c r="I615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84" i="21"/>
  <c r="I952" i="21"/>
  <c r="I920" i="21"/>
  <c r="I888" i="21"/>
  <c r="I856" i="21"/>
  <c r="I824" i="21"/>
  <c r="I792" i="21"/>
  <c r="I760" i="21"/>
  <c r="I728" i="21"/>
  <c r="I696" i="21"/>
  <c r="I664" i="21"/>
  <c r="I632" i="21"/>
  <c r="I600" i="21"/>
  <c r="I568" i="21"/>
  <c r="I536" i="21"/>
  <c r="I504" i="21"/>
  <c r="I472" i="21"/>
  <c r="I440" i="21"/>
  <c r="I408" i="21"/>
  <c r="I376" i="21"/>
  <c r="I344" i="21"/>
  <c r="I312" i="21"/>
  <c r="I280" i="21"/>
  <c r="I248" i="21"/>
  <c r="I216" i="21"/>
  <c r="I184" i="21"/>
  <c r="I152" i="21"/>
  <c r="I120" i="21"/>
  <c r="I88" i="21"/>
  <c r="I56" i="21"/>
  <c r="I24" i="21"/>
  <c r="I997" i="21"/>
  <c r="I965" i="21"/>
  <c r="I933" i="21"/>
  <c r="I901" i="21"/>
  <c r="I869" i="21"/>
  <c r="I837" i="21"/>
  <c r="I805" i="21"/>
  <c r="I773" i="21"/>
  <c r="I741" i="21"/>
  <c r="I709" i="21"/>
  <c r="I677" i="21"/>
  <c r="I645" i="21"/>
  <c r="I613" i="21"/>
  <c r="I581" i="21"/>
  <c r="I549" i="21"/>
  <c r="I517" i="21"/>
  <c r="I485" i="21"/>
  <c r="I453" i="21"/>
  <c r="I421" i="21"/>
  <c r="I389" i="21"/>
  <c r="I357" i="21"/>
  <c r="I325" i="21"/>
  <c r="I293" i="21"/>
  <c r="I261" i="21"/>
  <c r="I229" i="21"/>
  <c r="I197" i="21"/>
  <c r="I165" i="21"/>
  <c r="I133" i="21"/>
  <c r="I101" i="21"/>
  <c r="I69" i="21"/>
  <c r="I37" i="21"/>
  <c r="I5" i="21"/>
  <c r="I948" i="21"/>
  <c r="I884" i="21"/>
  <c r="I820" i="21"/>
  <c r="I756" i="21"/>
  <c r="I692" i="21"/>
  <c r="I628" i="21"/>
  <c r="I564" i="21"/>
  <c r="I500" i="21"/>
  <c r="I436" i="21"/>
  <c r="I372" i="21"/>
  <c r="I308" i="21"/>
  <c r="I244" i="21"/>
  <c r="I180" i="21"/>
  <c r="I116" i="21"/>
  <c r="I52" i="21"/>
  <c r="I985" i="21"/>
  <c r="I921" i="21"/>
  <c r="I857" i="21"/>
  <c r="I793" i="21"/>
  <c r="I729" i="21"/>
  <c r="I665" i="21"/>
  <c r="I601" i="21"/>
  <c r="I537" i="21"/>
  <c r="I473" i="21"/>
  <c r="I409" i="21"/>
  <c r="I345" i="21"/>
  <c r="I281" i="21"/>
  <c r="I217" i="21"/>
  <c r="I153" i="21"/>
  <c r="I89" i="21"/>
  <c r="I25" i="21"/>
  <c r="I924" i="21"/>
  <c r="I796" i="21"/>
  <c r="I668" i="21"/>
  <c r="I540" i="21"/>
  <c r="I412" i="21"/>
  <c r="I284" i="21"/>
  <c r="I156" i="21"/>
  <c r="I28" i="21"/>
  <c r="I881" i="21"/>
  <c r="I753" i="21"/>
  <c r="I625" i="21"/>
  <c r="I497" i="21"/>
  <c r="I369" i="21"/>
  <c r="I241" i="21"/>
  <c r="I113" i="21"/>
  <c r="I993" i="21"/>
  <c r="I737" i="21"/>
  <c r="I481" i="21"/>
  <c r="I225" i="21"/>
  <c r="I972" i="21"/>
  <c r="I716" i="21"/>
  <c r="I460" i="21"/>
  <c r="I204" i="21"/>
  <c r="I897" i="21"/>
  <c r="I385" i="21"/>
  <c r="I812" i="21"/>
  <c r="I300" i="21"/>
  <c r="I492" i="21"/>
  <c r="I321" i="21"/>
  <c r="I705" i="21"/>
  <c r="I961" i="21"/>
  <c r="I1000" i="28"/>
  <c r="I940" i="28"/>
  <c r="I876" i="28"/>
  <c r="I812" i="28"/>
  <c r="I748" i="28"/>
  <c r="I684" i="28"/>
  <c r="I620" i="28"/>
  <c r="I556" i="28"/>
  <c r="I492" i="28"/>
  <c r="I428" i="28"/>
  <c r="I364" i="28"/>
  <c r="I300" i="28"/>
  <c r="I236" i="28"/>
  <c r="I172" i="28"/>
  <c r="I108" i="28"/>
  <c r="I988" i="28"/>
  <c r="I924" i="28"/>
  <c r="I860" i="28"/>
  <c r="I796" i="28"/>
  <c r="I732" i="28"/>
  <c r="I668" i="28"/>
  <c r="I604" i="28"/>
  <c r="I540" i="28"/>
  <c r="I476" i="28"/>
  <c r="I412" i="28"/>
  <c r="I348" i="28"/>
  <c r="I284" i="28"/>
  <c r="I220" i="28"/>
  <c r="I156" i="28"/>
  <c r="I92" i="28"/>
  <c r="I28" i="28"/>
  <c r="I967" i="28"/>
  <c r="I903" i="28"/>
  <c r="I839" i="28"/>
  <c r="I775" i="28"/>
  <c r="I711" i="28"/>
  <c r="I647" i="28"/>
  <c r="I583" i="28"/>
  <c r="I519" i="28"/>
  <c r="I455" i="28"/>
  <c r="I391" i="28"/>
  <c r="I327" i="28"/>
  <c r="I263" i="28"/>
  <c r="I199" i="28"/>
  <c r="I135" i="28"/>
  <c r="I71" i="28"/>
  <c r="I7" i="28"/>
  <c r="I885" i="28"/>
  <c r="I757" i="28"/>
  <c r="I629" i="28"/>
  <c r="I501" i="28"/>
  <c r="I373" i="28"/>
  <c r="I245" i="28"/>
  <c r="I117" i="28"/>
  <c r="I990" i="28"/>
  <c r="I862" i="28"/>
  <c r="I734" i="28"/>
  <c r="I606" i="28"/>
  <c r="I478" i="28"/>
  <c r="I350" i="28"/>
  <c r="I222" i="28"/>
  <c r="I94" i="28"/>
  <c r="I922" i="28"/>
  <c r="I666" i="28"/>
  <c r="I410" i="28"/>
  <c r="I154" i="28"/>
  <c r="I889" i="28"/>
  <c r="I633" i="28"/>
  <c r="I377" i="28"/>
  <c r="I121" i="28"/>
  <c r="I721" i="28"/>
  <c r="I209" i="28"/>
  <c r="I690" i="28"/>
  <c r="I178" i="28"/>
  <c r="I353" i="28"/>
  <c r="I322" i="28"/>
  <c r="I641" i="28"/>
  <c r="I449" i="28"/>
  <c r="I972" i="28"/>
  <c r="I908" i="28"/>
  <c r="I844" i="28"/>
  <c r="I780" i="28"/>
  <c r="I716" i="28"/>
  <c r="I652" i="28"/>
  <c r="I588" i="28"/>
  <c r="I524" i="28"/>
  <c r="I460" i="28"/>
  <c r="I396" i="28"/>
  <c r="I332" i="28"/>
  <c r="I268" i="28"/>
  <c r="I204" i="28"/>
  <c r="I140" i="28"/>
  <c r="I76" i="28"/>
  <c r="I12" i="28"/>
  <c r="I951" i="28"/>
  <c r="I887" i="28"/>
  <c r="I823" i="28"/>
  <c r="I759" i="28"/>
  <c r="I695" i="28"/>
  <c r="I631" i="28"/>
  <c r="I567" i="28"/>
  <c r="I503" i="28"/>
  <c r="I439" i="28"/>
  <c r="I375" i="28"/>
  <c r="I311" i="28"/>
  <c r="I247" i="28"/>
  <c r="I183" i="28"/>
  <c r="I956" i="28"/>
  <c r="I892" i="28"/>
  <c r="I828" i="28"/>
  <c r="I764" i="28"/>
  <c r="I700" i="28"/>
  <c r="I636" i="28"/>
  <c r="I572" i="28"/>
  <c r="I508" i="28"/>
  <c r="I444" i="28"/>
  <c r="I380" i="28"/>
  <c r="I316" i="28"/>
  <c r="I252" i="28"/>
  <c r="I188" i="28"/>
  <c r="I124" i="28"/>
  <c r="I60" i="28"/>
  <c r="I999" i="28"/>
  <c r="I935" i="28"/>
  <c r="I871" i="28"/>
  <c r="I807" i="28"/>
  <c r="I743" i="28"/>
  <c r="I679" i="28"/>
  <c r="I615" i="28"/>
  <c r="I551" i="28"/>
  <c r="I487" i="28"/>
  <c r="I423" i="28"/>
  <c r="I359" i="28"/>
  <c r="I295" i="28"/>
  <c r="I231" i="28"/>
  <c r="I167" i="28"/>
  <c r="I103" i="28"/>
  <c r="I39" i="28"/>
  <c r="I949" i="28"/>
  <c r="I821" i="28"/>
  <c r="I693" i="28"/>
  <c r="I565" i="28"/>
  <c r="I437" i="28"/>
  <c r="I309" i="28"/>
  <c r="I181" i="28"/>
  <c r="I53" i="28"/>
  <c r="I926" i="28"/>
  <c r="I798" i="28"/>
  <c r="I670" i="28"/>
  <c r="I542" i="28"/>
  <c r="I414" i="28"/>
  <c r="I286" i="28"/>
  <c r="I158" i="28"/>
  <c r="I30" i="28"/>
  <c r="I794" i="28"/>
  <c r="I538" i="28"/>
  <c r="I282" i="28"/>
  <c r="I26" i="28"/>
  <c r="I761" i="28"/>
  <c r="I505" i="28"/>
  <c r="I249" i="28"/>
  <c r="I977" i="28"/>
  <c r="I465" i="28"/>
  <c r="I946" i="28"/>
  <c r="I434" i="28"/>
  <c r="I865" i="28"/>
  <c r="I834" i="28"/>
  <c r="I738" i="28"/>
  <c r="I65" i="28"/>
  <c r="I855" i="28"/>
  <c r="I599" i="28"/>
  <c r="I343" i="28"/>
  <c r="I119" i="28"/>
  <c r="I981" i="28"/>
  <c r="I725" i="28"/>
  <c r="I469" i="28"/>
  <c r="I213" i="28"/>
  <c r="I958" i="28"/>
  <c r="I702" i="28"/>
  <c r="I446" i="28"/>
  <c r="I190" i="28"/>
  <c r="I858" i="28"/>
  <c r="I346" i="28"/>
  <c r="I825" i="28"/>
  <c r="I313" i="28"/>
  <c r="I593" i="28"/>
  <c r="I562" i="28"/>
  <c r="I97" i="28"/>
  <c r="I129" i="28"/>
  <c r="I44" i="28"/>
  <c r="I791" i="28"/>
  <c r="I535" i="28"/>
  <c r="I279" i="28"/>
  <c r="I87" i="28"/>
  <c r="I917" i="28"/>
  <c r="I661" i="28"/>
  <c r="I405" i="28"/>
  <c r="I149" i="28"/>
  <c r="I894" i="28"/>
  <c r="I638" i="28"/>
  <c r="I382" i="28"/>
  <c r="I126" i="28"/>
  <c r="I730" i="28"/>
  <c r="I218" i="28"/>
  <c r="I697" i="28"/>
  <c r="I185" i="28"/>
  <c r="I337" i="28"/>
  <c r="I306" i="28"/>
  <c r="I578" i="28"/>
  <c r="I34" i="28"/>
  <c r="I983" i="28"/>
  <c r="I727" i="28"/>
  <c r="I471" i="28"/>
  <c r="I215" i="28"/>
  <c r="I55" i="28"/>
  <c r="I853" i="28"/>
  <c r="I597" i="28"/>
  <c r="I341" i="28"/>
  <c r="I85" i="28"/>
  <c r="I830" i="28"/>
  <c r="I574" i="28"/>
  <c r="I318" i="28"/>
  <c r="I62" i="28"/>
  <c r="I602" i="28"/>
  <c r="I90" i="28"/>
  <c r="I569" i="28"/>
  <c r="I57" i="28"/>
  <c r="I81" i="28"/>
  <c r="I50" i="28"/>
  <c r="I66" i="28"/>
  <c r="I705" i="28"/>
  <c r="I919" i="28"/>
  <c r="I663" i="28"/>
  <c r="I407" i="28"/>
  <c r="I151" i="28"/>
  <c r="I23" i="28"/>
  <c r="I789" i="28"/>
  <c r="I533" i="28"/>
  <c r="I277" i="28"/>
  <c r="I21" i="28"/>
  <c r="I766" i="28"/>
  <c r="I510" i="28"/>
  <c r="I254" i="28"/>
  <c r="I986" i="28"/>
  <c r="I474" i="28"/>
  <c r="I953" i="28"/>
  <c r="I441" i="28"/>
  <c r="I849" i="28"/>
  <c r="I818" i="28"/>
  <c r="I609" i="28"/>
  <c r="I226" i="28"/>
  <c r="I961" i="28"/>
  <c r="I769" i="28"/>
  <c r="I386" i="28"/>
  <c r="I417" i="28"/>
  <c r="I210" i="28"/>
  <c r="I722" i="28"/>
  <c r="I241" i="28"/>
  <c r="I753" i="28"/>
  <c r="I137" i="28"/>
  <c r="I393" i="28"/>
  <c r="I649" i="28"/>
  <c r="I905" i="28"/>
  <c r="I170" i="28"/>
  <c r="I426" i="28"/>
  <c r="I682" i="28"/>
  <c r="I938" i="28"/>
  <c r="I102" i="28"/>
  <c r="I230" i="28"/>
  <c r="I358" i="28"/>
  <c r="I486" i="28"/>
  <c r="I614" i="28"/>
  <c r="I742" i="28"/>
  <c r="I870" i="28"/>
  <c r="I998" i="28"/>
  <c r="I125" i="28"/>
  <c r="I253" i="28"/>
  <c r="I381" i="28"/>
  <c r="I509" i="28"/>
  <c r="I637" i="28"/>
  <c r="I765" i="28"/>
  <c r="I893" i="28"/>
  <c r="I11" i="28"/>
  <c r="I75" i="28"/>
  <c r="I139" i="28"/>
  <c r="I203" i="28"/>
  <c r="I267" i="28"/>
  <c r="I331" i="28"/>
  <c r="I395" i="28"/>
  <c r="I459" i="28"/>
  <c r="I523" i="28"/>
  <c r="I587" i="28"/>
  <c r="I651" i="28"/>
  <c r="I715" i="28"/>
  <c r="I779" i="28"/>
  <c r="I843" i="28"/>
  <c r="I907" i="28"/>
  <c r="I971" i="28"/>
  <c r="I32" i="28"/>
  <c r="I96" i="28"/>
  <c r="I160" i="28"/>
  <c r="I224" i="28"/>
  <c r="I288" i="28"/>
  <c r="I352" i="28"/>
  <c r="I416" i="28"/>
  <c r="I480" i="28"/>
  <c r="I544" i="28"/>
  <c r="I608" i="28"/>
  <c r="I672" i="28"/>
  <c r="I736" i="28"/>
  <c r="I800" i="28"/>
  <c r="I864" i="28"/>
  <c r="I928" i="28"/>
  <c r="I992" i="28"/>
  <c r="I418" i="28"/>
  <c r="I385" i="28"/>
  <c r="I194" i="28"/>
  <c r="I225" i="28"/>
  <c r="I114" i="28"/>
  <c r="I626" i="28"/>
  <c r="I145" i="28"/>
  <c r="I657" i="28"/>
  <c r="I89" i="28"/>
  <c r="I345" i="28"/>
  <c r="I601" i="28"/>
  <c r="I857" i="28"/>
  <c r="I122" i="28"/>
  <c r="I378" i="28"/>
  <c r="I634" i="28"/>
  <c r="I890" i="28"/>
  <c r="I78" i="28"/>
  <c r="I206" i="28"/>
  <c r="I334" i="28"/>
  <c r="I462" i="28"/>
  <c r="I590" i="28"/>
  <c r="I718" i="28"/>
  <c r="I846" i="28"/>
  <c r="I974" i="28"/>
  <c r="I101" i="28"/>
  <c r="I229" i="28"/>
  <c r="I357" i="28"/>
  <c r="I485" i="28"/>
  <c r="I613" i="28"/>
  <c r="I741" i="28"/>
  <c r="I869" i="28"/>
  <c r="I997" i="28"/>
  <c r="I63" i="28"/>
  <c r="I127" i="28"/>
  <c r="I191" i="28"/>
  <c r="I255" i="28"/>
  <c r="I319" i="28"/>
  <c r="I383" i="28"/>
  <c r="I447" i="28"/>
  <c r="I511" i="28"/>
  <c r="I575" i="28"/>
  <c r="I639" i="28"/>
  <c r="I703" i="28"/>
  <c r="I767" i="28"/>
  <c r="I831" i="28"/>
  <c r="I895" i="28"/>
  <c r="I959" i="28"/>
  <c r="I20" i="28"/>
  <c r="I84" i="28"/>
  <c r="I148" i="28"/>
  <c r="I212" i="28"/>
  <c r="I276" i="28"/>
  <c r="I340" i="28"/>
  <c r="I404" i="28"/>
  <c r="I468" i="28"/>
  <c r="I532" i="28"/>
  <c r="I596" i="28"/>
  <c r="I660" i="28"/>
  <c r="I724" i="28"/>
  <c r="I788" i="28"/>
  <c r="I852" i="28"/>
  <c r="I916" i="28"/>
  <c r="I980" i="28"/>
  <c r="I290" i="28"/>
  <c r="I354" i="28"/>
  <c r="I642" i="28"/>
  <c r="I673" i="28"/>
  <c r="I338" i="28"/>
  <c r="I850" i="28"/>
  <c r="I369" i="28"/>
  <c r="I881" i="28"/>
  <c r="I201" i="28"/>
  <c r="I457" i="28"/>
  <c r="I713" i="28"/>
  <c r="I969" i="28"/>
  <c r="I234" i="28"/>
  <c r="I490" i="28"/>
  <c r="I746" i="28"/>
  <c r="I6" i="28"/>
  <c r="I134" i="28"/>
  <c r="I262" i="28"/>
  <c r="I390" i="28"/>
  <c r="I518" i="28"/>
  <c r="I646" i="28"/>
  <c r="I774" i="28"/>
  <c r="I902" i="28"/>
  <c r="I29" i="28"/>
  <c r="I157" i="28"/>
  <c r="I285" i="28"/>
  <c r="I413" i="28"/>
  <c r="I541" i="28"/>
  <c r="I669" i="28"/>
  <c r="I797" i="28"/>
  <c r="I925" i="28"/>
  <c r="I27" i="28"/>
  <c r="I91" i="28"/>
  <c r="I155" i="28"/>
  <c r="I219" i="28"/>
  <c r="I283" i="28"/>
  <c r="I347" i="28"/>
  <c r="I411" i="28"/>
  <c r="I475" i="28"/>
  <c r="I539" i="28"/>
  <c r="I603" i="28"/>
  <c r="I667" i="28"/>
  <c r="I731" i="28"/>
  <c r="I795" i="28"/>
  <c r="I859" i="28"/>
  <c r="I923" i="28"/>
  <c r="I987" i="28"/>
  <c r="I48" i="28"/>
  <c r="I112" i="28"/>
  <c r="I176" i="28"/>
  <c r="I240" i="28"/>
  <c r="I304" i="28"/>
  <c r="I368" i="28"/>
  <c r="I432" i="28"/>
  <c r="I496" i="28"/>
  <c r="I560" i="28"/>
  <c r="I624" i="28"/>
  <c r="I688" i="28"/>
  <c r="I752" i="28"/>
  <c r="I816" i="28"/>
  <c r="I880" i="28"/>
  <c r="I944" i="28"/>
  <c r="I162" i="28"/>
  <c r="I897" i="28"/>
  <c r="I450" i="28"/>
  <c r="I481" i="28"/>
  <c r="I242" i="28"/>
  <c r="I754" i="28"/>
  <c r="I273" i="28"/>
  <c r="I785" i="28"/>
  <c r="I153" i="28"/>
  <c r="I409" i="28"/>
  <c r="I665" i="28"/>
  <c r="I921" i="28"/>
  <c r="I186" i="28"/>
  <c r="I442" i="28"/>
  <c r="I698" i="28"/>
  <c r="I954" i="28"/>
  <c r="I110" i="28"/>
  <c r="I238" i="28"/>
  <c r="I366" i="28"/>
  <c r="I494" i="28"/>
  <c r="I622" i="28"/>
  <c r="I750" i="28"/>
  <c r="I878" i="28"/>
  <c r="I5" i="28"/>
  <c r="I133" i="28"/>
  <c r="I261" i="28"/>
  <c r="I389" i="28"/>
  <c r="I517" i="28"/>
  <c r="I645" i="28"/>
  <c r="I773" i="28"/>
  <c r="I901" i="28"/>
  <c r="I15" i="28"/>
  <c r="I79" i="28"/>
  <c r="I143" i="28"/>
  <c r="I207" i="28"/>
  <c r="I271" i="28"/>
  <c r="I335" i="28"/>
  <c r="I399" i="28"/>
  <c r="I463" i="28"/>
  <c r="I527" i="28"/>
  <c r="I591" i="28"/>
  <c r="I655" i="28"/>
  <c r="I719" i="28"/>
  <c r="I783" i="28"/>
  <c r="I847" i="28"/>
  <c r="I911" i="28"/>
  <c r="I975" i="28"/>
  <c r="I36" i="28"/>
  <c r="I100" i="28"/>
  <c r="I164" i="28"/>
  <c r="I228" i="28"/>
  <c r="I292" i="28"/>
  <c r="I356" i="28"/>
  <c r="I420" i="28"/>
  <c r="I484" i="28"/>
  <c r="I548" i="28"/>
  <c r="I612" i="28"/>
  <c r="I676" i="28"/>
  <c r="I740" i="28"/>
  <c r="I804" i="28"/>
  <c r="I868" i="28"/>
  <c r="I932" i="28"/>
  <c r="I996" i="28"/>
  <c r="I321" i="28"/>
  <c r="I866" i="28"/>
  <c r="I898" i="28"/>
  <c r="I929" i="28"/>
  <c r="I466" i="28"/>
  <c r="I978" i="28"/>
  <c r="I497" i="28"/>
  <c r="I9" i="28"/>
  <c r="I265" i="28"/>
  <c r="I521" i="28"/>
  <c r="I777" i="28"/>
  <c r="I42" i="28"/>
  <c r="I298" i="28"/>
  <c r="I554" i="28"/>
  <c r="I810" i="28"/>
  <c r="I38" i="28"/>
  <c r="I166" i="28"/>
  <c r="I294" i="28"/>
  <c r="I422" i="28"/>
  <c r="I550" i="28"/>
  <c r="I678" i="28"/>
  <c r="I806" i="28"/>
  <c r="I934" i="28"/>
  <c r="I61" i="28"/>
  <c r="I189" i="28"/>
  <c r="I317" i="28"/>
  <c r="I445" i="28"/>
  <c r="I573" i="28"/>
  <c r="I701" i="28"/>
  <c r="I829" i="28"/>
  <c r="I957" i="28"/>
  <c r="I43" i="28"/>
  <c r="I107" i="28"/>
  <c r="I171" i="28"/>
  <c r="I235" i="28"/>
  <c r="I299" i="28"/>
  <c r="I363" i="28"/>
  <c r="I427" i="28"/>
  <c r="I491" i="28"/>
  <c r="I555" i="28"/>
  <c r="I619" i="28"/>
  <c r="I683" i="28"/>
  <c r="I747" i="28"/>
  <c r="I811" i="28"/>
  <c r="I875" i="28"/>
  <c r="I939" i="28"/>
  <c r="I1" i="28"/>
  <c r="I64" i="28"/>
  <c r="I128" i="28"/>
  <c r="I192" i="28"/>
  <c r="I256" i="28"/>
  <c r="I320" i="28"/>
  <c r="I384" i="28"/>
  <c r="I448" i="28"/>
  <c r="I512" i="28"/>
  <c r="I576" i="28"/>
  <c r="I640" i="28"/>
  <c r="I704" i="28"/>
  <c r="I768" i="28"/>
  <c r="I832" i="28"/>
  <c r="I896" i="28"/>
  <c r="I960" i="28"/>
  <c r="I546" i="28"/>
  <c r="I482" i="28"/>
  <c r="I706" i="28"/>
  <c r="I737" i="28"/>
  <c r="I370" i="28"/>
  <c r="I882" i="28"/>
  <c r="I401" i="28"/>
  <c r="I913" i="28"/>
  <c r="I217" i="28"/>
  <c r="I473" i="28"/>
  <c r="I729" i="28"/>
  <c r="I985" i="28"/>
  <c r="I250" i="28"/>
  <c r="I506" i="28"/>
  <c r="I762" i="28"/>
  <c r="I14" i="28"/>
  <c r="I142" i="28"/>
  <c r="I270" i="28"/>
  <c r="I398" i="28"/>
  <c r="I526" i="28"/>
  <c r="I654" i="28"/>
  <c r="I782" i="28"/>
  <c r="I910" i="28"/>
  <c r="I37" i="28"/>
  <c r="I165" i="28"/>
  <c r="I293" i="28"/>
  <c r="I421" i="28"/>
  <c r="I549" i="28"/>
  <c r="I677" i="28"/>
  <c r="I805" i="28"/>
  <c r="I933" i="28"/>
  <c r="I31" i="28"/>
  <c r="I95" i="28"/>
  <c r="I159" i="28"/>
  <c r="I223" i="28"/>
  <c r="I287" i="28"/>
  <c r="I351" i="28"/>
  <c r="I415" i="28"/>
  <c r="I479" i="28"/>
  <c r="I543" i="28"/>
  <c r="I607" i="28"/>
  <c r="I671" i="28"/>
  <c r="I735" i="28"/>
  <c r="I799" i="28"/>
  <c r="I863" i="28"/>
  <c r="I927" i="28"/>
  <c r="I991" i="28"/>
  <c r="I52" i="28"/>
  <c r="I116" i="28"/>
  <c r="I180" i="28"/>
  <c r="I244" i="28"/>
  <c r="I308" i="28"/>
  <c r="I372" i="28"/>
  <c r="I436" i="28"/>
  <c r="I500" i="28"/>
  <c r="I564" i="28"/>
  <c r="I628" i="28"/>
  <c r="I692" i="28"/>
  <c r="I756" i="28"/>
  <c r="I820" i="28"/>
  <c r="I884" i="28"/>
  <c r="I948" i="28"/>
  <c r="I930" i="28"/>
  <c r="I257" i="28"/>
  <c r="I130" i="28"/>
  <c r="I161" i="28"/>
  <c r="I82" i="28"/>
  <c r="I594" i="28"/>
  <c r="I113" i="28"/>
  <c r="I625" i="28"/>
  <c r="I73" i="28"/>
  <c r="I329" i="28"/>
  <c r="I585" i="28"/>
  <c r="I841" i="28"/>
  <c r="I106" i="28"/>
  <c r="I362" i="28"/>
  <c r="I618" i="28"/>
  <c r="I874" i="28"/>
  <c r="I70" i="28"/>
  <c r="I198" i="28"/>
  <c r="I326" i="28"/>
  <c r="I454" i="28"/>
  <c r="I582" i="28"/>
  <c r="I710" i="28"/>
  <c r="I838" i="28"/>
  <c r="I966" i="28"/>
  <c r="I93" i="28"/>
  <c r="I221" i="28"/>
  <c r="I349" i="28"/>
  <c r="I477" i="28"/>
  <c r="I605" i="28"/>
  <c r="I733" i="28"/>
  <c r="I861" i="28"/>
  <c r="I989" i="28"/>
  <c r="I59" i="28"/>
  <c r="I123" i="28"/>
  <c r="I187" i="28"/>
  <c r="I251" i="28"/>
  <c r="I315" i="28"/>
  <c r="I379" i="28"/>
  <c r="I443" i="28"/>
  <c r="I507" i="28"/>
  <c r="I571" i="28"/>
  <c r="I635" i="28"/>
  <c r="I699" i="28"/>
  <c r="I763" i="28"/>
  <c r="I827" i="28"/>
  <c r="I891" i="28"/>
  <c r="I955" i="28"/>
  <c r="I16" i="28"/>
  <c r="I80" i="28"/>
  <c r="I144" i="28"/>
  <c r="I208" i="28"/>
  <c r="I272" i="28"/>
  <c r="I336" i="28"/>
  <c r="I400" i="28"/>
  <c r="I464" i="28"/>
  <c r="I528" i="28"/>
  <c r="I592" i="28"/>
  <c r="I656" i="28"/>
  <c r="I720" i="28"/>
  <c r="I784" i="28"/>
  <c r="I848" i="28"/>
  <c r="I912" i="28"/>
  <c r="I976" i="28"/>
  <c r="I577" i="28"/>
  <c r="I994" i="28"/>
  <c r="I962" i="28"/>
  <c r="I993" i="28"/>
  <c r="I498" i="28"/>
  <c r="I17" i="28"/>
  <c r="I529" i="28"/>
  <c r="I25" i="28"/>
  <c r="I281" i="28"/>
  <c r="I537" i="28"/>
  <c r="I793" i="28"/>
  <c r="I58" i="28"/>
  <c r="I314" i="28"/>
  <c r="I570" i="28"/>
  <c r="I826" i="28"/>
  <c r="I46" i="28"/>
  <c r="I174" i="28"/>
  <c r="I302" i="28"/>
  <c r="I430" i="28"/>
  <c r="I558" i="28"/>
  <c r="I686" i="28"/>
  <c r="I814" i="28"/>
  <c r="I942" i="28"/>
  <c r="I69" i="28"/>
  <c r="I197" i="28"/>
  <c r="I325" i="28"/>
  <c r="I453" i="28"/>
  <c r="I581" i="28"/>
  <c r="I709" i="28"/>
  <c r="I837" i="28"/>
  <c r="I965" i="28"/>
  <c r="I47" i="28"/>
  <c r="I111" i="28"/>
  <c r="I175" i="28"/>
  <c r="I239" i="28"/>
  <c r="I303" i="28"/>
  <c r="I367" i="28"/>
  <c r="I431" i="28"/>
  <c r="I495" i="28"/>
  <c r="I559" i="28"/>
  <c r="I623" i="28"/>
  <c r="I687" i="28"/>
  <c r="I751" i="28"/>
  <c r="I815" i="28"/>
  <c r="I879" i="28"/>
  <c r="I943" i="28"/>
  <c r="I4" i="28"/>
  <c r="I68" i="28"/>
  <c r="I132" i="28"/>
  <c r="I196" i="28"/>
  <c r="I260" i="28"/>
  <c r="I324" i="28"/>
  <c r="I388" i="28"/>
  <c r="I452" i="28"/>
  <c r="I516" i="28"/>
  <c r="I580" i="28"/>
  <c r="I644" i="28"/>
  <c r="I708" i="28"/>
  <c r="I772" i="28"/>
  <c r="I836" i="28"/>
  <c r="I900" i="28"/>
  <c r="I964" i="28"/>
  <c r="I193" i="28"/>
  <c r="I513" i="28"/>
  <c r="I258" i="28"/>
  <c r="I289" i="28"/>
  <c r="I146" i="28"/>
  <c r="I658" i="28"/>
  <c r="I177" i="28"/>
  <c r="I689" i="28"/>
  <c r="I105" i="28"/>
  <c r="I361" i="28"/>
  <c r="I617" i="28"/>
  <c r="I873" i="28"/>
  <c r="I138" i="28"/>
  <c r="I394" i="28"/>
  <c r="I650" i="28"/>
  <c r="I906" i="28"/>
  <c r="I86" i="28"/>
  <c r="I214" i="28"/>
  <c r="I342" i="28"/>
  <c r="I470" i="28"/>
  <c r="I598" i="28"/>
  <c r="I726" i="28"/>
  <c r="I854" i="28"/>
  <c r="I982" i="28"/>
  <c r="I109" i="28"/>
  <c r="I237" i="28"/>
  <c r="I365" i="28"/>
  <c r="I493" i="28"/>
  <c r="I621" i="28"/>
  <c r="I749" i="28"/>
  <c r="I877" i="28"/>
  <c r="I3" i="28"/>
  <c r="I67" i="28"/>
  <c r="I131" i="28"/>
  <c r="I195" i="28"/>
  <c r="I259" i="28"/>
  <c r="I323" i="28"/>
  <c r="I387" i="28"/>
  <c r="I451" i="28"/>
  <c r="I515" i="28"/>
  <c r="I579" i="28"/>
  <c r="I643" i="28"/>
  <c r="I707" i="28"/>
  <c r="I771" i="28"/>
  <c r="I835" i="28"/>
  <c r="I899" i="28"/>
  <c r="I963" i="28"/>
  <c r="I24" i="28"/>
  <c r="I88" i="28"/>
  <c r="I152" i="28"/>
  <c r="I216" i="28"/>
  <c r="I280" i="28"/>
  <c r="I344" i="28"/>
  <c r="I408" i="28"/>
  <c r="I472" i="28"/>
  <c r="I536" i="28"/>
  <c r="I600" i="28"/>
  <c r="I664" i="28"/>
  <c r="I728" i="28"/>
  <c r="I792" i="28"/>
  <c r="I856" i="28"/>
  <c r="I920" i="28"/>
  <c r="I984" i="28"/>
  <c r="I674" i="28"/>
  <c r="I98" i="28"/>
  <c r="I514" i="28"/>
  <c r="I545" i="28"/>
  <c r="I274" i="28"/>
  <c r="I786" i="28"/>
  <c r="I305" i="28"/>
  <c r="I817" i="28"/>
  <c r="I169" i="28"/>
  <c r="I425" i="28"/>
  <c r="I681" i="28"/>
  <c r="I937" i="28"/>
  <c r="I202" i="28"/>
  <c r="I458" i="28"/>
  <c r="I714" i="28"/>
  <c r="I970" i="28"/>
  <c r="I118" i="28"/>
  <c r="I246" i="28"/>
  <c r="I374" i="28"/>
  <c r="I502" i="28"/>
  <c r="I630" i="28"/>
  <c r="I758" i="28"/>
  <c r="I886" i="28"/>
  <c r="I13" i="28"/>
  <c r="I141" i="28"/>
  <c r="I269" i="28"/>
  <c r="I397" i="28"/>
  <c r="I525" i="28"/>
  <c r="I653" i="28"/>
  <c r="I781" i="28"/>
  <c r="I909" i="28"/>
  <c r="I19" i="28"/>
  <c r="I83" i="28"/>
  <c r="I147" i="28"/>
  <c r="I211" i="28"/>
  <c r="I275" i="28"/>
  <c r="I339" i="28"/>
  <c r="I403" i="28"/>
  <c r="I467" i="28"/>
  <c r="I531" i="28"/>
  <c r="I595" i="28"/>
  <c r="I659" i="28"/>
  <c r="I723" i="28"/>
  <c r="I787" i="28"/>
  <c r="I851" i="28"/>
  <c r="I915" i="28"/>
  <c r="I979" i="28"/>
  <c r="I40" i="28"/>
  <c r="I104" i="28"/>
  <c r="I168" i="28"/>
  <c r="I232" i="28"/>
  <c r="I296" i="28"/>
  <c r="I360" i="28"/>
  <c r="I424" i="28"/>
  <c r="I488" i="28"/>
  <c r="I552" i="28"/>
  <c r="I616" i="28"/>
  <c r="I680" i="28"/>
  <c r="I744" i="28"/>
  <c r="I808" i="28"/>
  <c r="I872" i="28"/>
  <c r="I936" i="28"/>
  <c r="I802" i="28"/>
  <c r="I610" i="28"/>
  <c r="I770" i="28"/>
  <c r="I801" i="28"/>
  <c r="I402" i="28"/>
  <c r="I914" i="28"/>
  <c r="I433" i="28"/>
  <c r="I945" i="28"/>
  <c r="I233" i="28"/>
  <c r="I489" i="28"/>
  <c r="I745" i="28"/>
  <c r="I10" i="28"/>
  <c r="I266" i="28"/>
  <c r="I522" i="28"/>
  <c r="I778" i="28"/>
  <c r="I22" i="28"/>
  <c r="I150" i="28"/>
  <c r="I278" i="28"/>
  <c r="I406" i="28"/>
  <c r="I534" i="28"/>
  <c r="I662" i="28"/>
  <c r="I790" i="28"/>
  <c r="I918" i="28"/>
  <c r="I45" i="28"/>
  <c r="I173" i="28"/>
  <c r="I301" i="28"/>
  <c r="I429" i="28"/>
  <c r="I557" i="28"/>
  <c r="I685" i="28"/>
  <c r="I813" i="28"/>
  <c r="I941" i="28"/>
  <c r="I35" i="28"/>
  <c r="I99" i="28"/>
  <c r="I163" i="28"/>
  <c r="I227" i="28"/>
  <c r="I291" i="28"/>
  <c r="I355" i="28"/>
  <c r="I419" i="28"/>
  <c r="I483" i="28"/>
  <c r="I547" i="28"/>
  <c r="I611" i="28"/>
  <c r="I675" i="28"/>
  <c r="I739" i="28"/>
  <c r="I803" i="28"/>
  <c r="I867" i="28"/>
  <c r="I931" i="28"/>
  <c r="I995" i="28"/>
  <c r="I56" i="28"/>
  <c r="I120" i="28"/>
  <c r="I184" i="28"/>
  <c r="I248" i="28"/>
  <c r="I312" i="28"/>
  <c r="I376" i="28"/>
  <c r="I440" i="28"/>
  <c r="I504" i="28"/>
  <c r="I568" i="28"/>
  <c r="I632" i="28"/>
  <c r="I696" i="28"/>
  <c r="I760" i="28"/>
  <c r="I824" i="28"/>
  <c r="I888" i="28"/>
  <c r="I952" i="28"/>
  <c r="I833" i="28"/>
  <c r="I2" i="28"/>
  <c r="I33" i="28"/>
  <c r="I18" i="28"/>
  <c r="I530" i="28"/>
  <c r="I49" i="28"/>
  <c r="I561" i="28"/>
  <c r="I41" i="28"/>
  <c r="I297" i="28"/>
  <c r="I553" i="28"/>
  <c r="I809" i="28"/>
  <c r="I74" i="28"/>
  <c r="I330" i="28"/>
  <c r="I586" i="28"/>
  <c r="I842" i="28"/>
  <c r="I54" i="28"/>
  <c r="I182" i="28"/>
  <c r="I310" i="28"/>
  <c r="I438" i="28"/>
  <c r="I566" i="28"/>
  <c r="I694" i="28"/>
  <c r="I822" i="28"/>
  <c r="I950" i="28"/>
  <c r="I77" i="28"/>
  <c r="I205" i="28"/>
  <c r="I333" i="28"/>
  <c r="I461" i="28"/>
  <c r="I589" i="28"/>
  <c r="I717" i="28"/>
  <c r="I845" i="28"/>
  <c r="I973" i="28"/>
  <c r="I51" i="28"/>
  <c r="I115" i="28"/>
  <c r="I179" i="28"/>
  <c r="I243" i="28"/>
  <c r="I307" i="28"/>
  <c r="I371" i="28"/>
  <c r="I435" i="28"/>
  <c r="I499" i="28"/>
  <c r="I563" i="28"/>
  <c r="I627" i="28"/>
  <c r="I691" i="28"/>
  <c r="I755" i="28"/>
  <c r="I819" i="28"/>
  <c r="I883" i="28"/>
  <c r="I947" i="28"/>
  <c r="I8" i="28"/>
  <c r="I72" i="28"/>
  <c r="I136" i="28"/>
  <c r="I200" i="28"/>
  <c r="I264" i="28"/>
  <c r="I328" i="28"/>
  <c r="I392" i="28"/>
  <c r="I456" i="28"/>
  <c r="I520" i="28"/>
  <c r="I584" i="28"/>
  <c r="I648" i="28"/>
  <c r="I712" i="28"/>
  <c r="I776" i="28"/>
  <c r="I840" i="28"/>
  <c r="I904" i="28"/>
  <c r="I968" i="28"/>
  <c r="I984" i="6"/>
  <c r="I940" i="6"/>
  <c r="I896" i="6"/>
  <c r="I856" i="6"/>
  <c r="I812" i="6"/>
  <c r="I768" i="6"/>
  <c r="I728" i="6"/>
  <c r="I684" i="6"/>
  <c r="I640" i="6"/>
  <c r="I604" i="6"/>
  <c r="I576" i="6"/>
  <c r="I552" i="6"/>
  <c r="I520" i="6"/>
  <c r="I492" i="6"/>
  <c r="I464" i="6"/>
  <c r="I432" i="6"/>
  <c r="I408" i="6"/>
  <c r="I380" i="6"/>
  <c r="I348" i="6"/>
  <c r="I320" i="6"/>
  <c r="I296" i="6"/>
  <c r="I264" i="6"/>
  <c r="I236" i="6"/>
  <c r="I208" i="6"/>
  <c r="I176" i="6"/>
  <c r="I152" i="6"/>
  <c r="I124" i="6"/>
  <c r="I92" i="6"/>
  <c r="I64" i="6"/>
  <c r="I40" i="6"/>
  <c r="I8" i="6"/>
  <c r="I979" i="6"/>
  <c r="I935" i="6"/>
  <c r="I891" i="6"/>
  <c r="I851" i="6"/>
  <c r="I807" i="6"/>
  <c r="I763" i="6"/>
  <c r="I723" i="6"/>
  <c r="I679" i="6"/>
  <c r="I635" i="6"/>
  <c r="I599" i="6"/>
  <c r="I571" i="6"/>
  <c r="I539" i="6"/>
  <c r="I515" i="6"/>
  <c r="I487" i="6"/>
  <c r="I455" i="6"/>
  <c r="I427" i="6"/>
  <c r="I403" i="6"/>
  <c r="I371" i="6"/>
  <c r="I343" i="6"/>
  <c r="I315" i="6"/>
  <c r="I283" i="6"/>
  <c r="I259" i="6"/>
  <c r="I231" i="6"/>
  <c r="I199" i="6"/>
  <c r="I171" i="6"/>
  <c r="I147" i="6"/>
  <c r="I115" i="6"/>
  <c r="I87" i="6"/>
  <c r="I59" i="6"/>
  <c r="I27" i="6"/>
  <c r="I3" i="6"/>
  <c r="I917" i="6"/>
  <c r="I829" i="6"/>
  <c r="I749" i="6"/>
  <c r="I661" i="6"/>
  <c r="I589" i="6"/>
  <c r="I533" i="6"/>
  <c r="I477" i="6"/>
  <c r="I413" i="6"/>
  <c r="I365" i="6"/>
  <c r="I309" i="6"/>
  <c r="I245" i="6"/>
  <c r="I189" i="6"/>
  <c r="I141" i="6"/>
  <c r="I77" i="6"/>
  <c r="I21" i="6"/>
  <c r="I930" i="6"/>
  <c r="I850" i="6"/>
  <c r="I762" i="6"/>
  <c r="I674" i="6"/>
  <c r="I602" i="6"/>
  <c r="I546" i="6"/>
  <c r="I498" i="6"/>
  <c r="I434" i="6"/>
  <c r="I378" i="6"/>
  <c r="I322" i="6"/>
  <c r="I258" i="6"/>
  <c r="I210" i="6"/>
  <c r="I154" i="6"/>
  <c r="I90" i="6"/>
  <c r="I34" i="6"/>
  <c r="I969" i="6"/>
  <c r="I793" i="6"/>
  <c r="I617" i="6"/>
  <c r="I489" i="6"/>
  <c r="I393" i="6"/>
  <c r="I281" i="6"/>
  <c r="I153" i="6"/>
  <c r="I41" i="6"/>
  <c r="I838" i="6"/>
  <c r="I606" i="6"/>
  <c r="I454" i="6"/>
  <c r="I286" i="6"/>
  <c r="I158" i="6"/>
  <c r="I6" i="6"/>
  <c r="I782" i="6"/>
  <c r="I590" i="6"/>
  <c r="I438" i="6"/>
  <c r="I270" i="6"/>
  <c r="I142" i="6"/>
  <c r="I961" i="6"/>
  <c r="I494" i="6"/>
  <c r="I150" i="6"/>
  <c r="I806" i="6"/>
  <c r="I422" i="6"/>
  <c r="I126" i="6"/>
  <c r="I726" i="6"/>
  <c r="I430" i="6"/>
  <c r="I86" i="6"/>
  <c r="I318" i="6"/>
  <c r="I62" i="6"/>
  <c r="I273" i="6"/>
  <c r="I960" i="6"/>
  <c r="I920" i="6"/>
  <c r="I876" i="6"/>
  <c r="I832" i="6"/>
  <c r="I792" i="6"/>
  <c r="I748" i="6"/>
  <c r="I704" i="6"/>
  <c r="I664" i="6"/>
  <c r="I620" i="6"/>
  <c r="I592" i="6"/>
  <c r="I560" i="6"/>
  <c r="I536" i="6"/>
  <c r="I508" i="6"/>
  <c r="I476" i="6"/>
  <c r="I448" i="6"/>
  <c r="I424" i="6"/>
  <c r="I392" i="6"/>
  <c r="I364" i="6"/>
  <c r="I336" i="6"/>
  <c r="I304" i="6"/>
  <c r="I280" i="6"/>
  <c r="I252" i="6"/>
  <c r="I220" i="6"/>
  <c r="I192" i="6"/>
  <c r="I168" i="6"/>
  <c r="I136" i="6"/>
  <c r="I108" i="6"/>
  <c r="I80" i="6"/>
  <c r="I48" i="6"/>
  <c r="I24" i="6"/>
  <c r="I999" i="6"/>
  <c r="I955" i="6"/>
  <c r="I915" i="6"/>
  <c r="I871" i="6"/>
  <c r="I827" i="6"/>
  <c r="I787" i="6"/>
  <c r="I743" i="6"/>
  <c r="I699" i="6"/>
  <c r="I659" i="6"/>
  <c r="I615" i="6"/>
  <c r="I583" i="6"/>
  <c r="I555" i="6"/>
  <c r="I531" i="6"/>
  <c r="I499" i="6"/>
  <c r="I471" i="6"/>
  <c r="I443" i="6"/>
  <c r="I411" i="6"/>
  <c r="I387" i="6"/>
  <c r="I359" i="6"/>
  <c r="I327" i="6"/>
  <c r="I299" i="6"/>
  <c r="I275" i="6"/>
  <c r="I243" i="6"/>
  <c r="I215" i="6"/>
  <c r="I187" i="6"/>
  <c r="I155" i="6"/>
  <c r="I131" i="6"/>
  <c r="I103" i="6"/>
  <c r="I71" i="6"/>
  <c r="I43" i="6"/>
  <c r="I19" i="6"/>
  <c r="I957" i="6"/>
  <c r="I877" i="6"/>
  <c r="I789" i="6"/>
  <c r="I701" i="6"/>
  <c r="I621" i="6"/>
  <c r="I565" i="6"/>
  <c r="I501" i="6"/>
  <c r="I445" i="6"/>
  <c r="I397" i="6"/>
  <c r="I333" i="6"/>
  <c r="I277" i="6"/>
  <c r="I221" i="6"/>
  <c r="I157" i="6"/>
  <c r="I109" i="6"/>
  <c r="I53" i="6"/>
  <c r="I978" i="6"/>
  <c r="I890" i="6"/>
  <c r="I802" i="6"/>
  <c r="I722" i="6"/>
  <c r="I634" i="6"/>
  <c r="I578" i="6"/>
  <c r="I514" i="6"/>
  <c r="I466" i="6"/>
  <c r="I410" i="6"/>
  <c r="I346" i="6"/>
  <c r="I290" i="6"/>
  <c r="I242" i="6"/>
  <c r="I178" i="6"/>
  <c r="I122" i="6"/>
  <c r="I66" i="6"/>
  <c r="I2" i="6"/>
  <c r="I873" i="6"/>
  <c r="I713" i="6"/>
  <c r="I553" i="6"/>
  <c r="I457" i="6"/>
  <c r="I329" i="6"/>
  <c r="I217" i="6"/>
  <c r="I105" i="6"/>
  <c r="I945" i="6"/>
  <c r="I710" i="6"/>
  <c r="I518" i="6"/>
  <c r="I369" i="6"/>
  <c r="I241" i="6"/>
  <c r="I70" i="6"/>
  <c r="I910" i="6"/>
  <c r="I673" i="6"/>
  <c r="I502" i="6"/>
  <c r="I353" i="6"/>
  <c r="I225" i="6"/>
  <c r="I54" i="6"/>
  <c r="I750" i="6"/>
  <c r="I321" i="6"/>
  <c r="I65" i="6"/>
  <c r="I593" i="6"/>
  <c r="I254" i="6"/>
  <c r="I942" i="6"/>
  <c r="I558" i="6"/>
  <c r="I257" i="6"/>
  <c r="I998" i="6"/>
  <c r="I574" i="6"/>
  <c r="I358" i="6"/>
  <c r="I976" i="6"/>
  <c r="I892" i="6"/>
  <c r="I808" i="6"/>
  <c r="I720" i="6"/>
  <c r="I636" i="6"/>
  <c r="I572" i="6"/>
  <c r="I512" i="6"/>
  <c r="I456" i="6"/>
  <c r="I400" i="6"/>
  <c r="I344" i="6"/>
  <c r="I284" i="6"/>
  <c r="I232" i="6"/>
  <c r="I172" i="6"/>
  <c r="I112" i="6"/>
  <c r="I60" i="6"/>
  <c r="I1" i="6"/>
  <c r="I919" i="6"/>
  <c r="I835" i="6"/>
  <c r="I747" i="6"/>
  <c r="I663" i="6"/>
  <c r="I595" i="6"/>
  <c r="I535" i="6"/>
  <c r="I475" i="6"/>
  <c r="I423" i="6"/>
  <c r="I363" i="6"/>
  <c r="I307" i="6"/>
  <c r="I251" i="6"/>
  <c r="I195" i="6"/>
  <c r="I135" i="6"/>
  <c r="I83" i="6"/>
  <c r="I23" i="6"/>
  <c r="I909" i="6"/>
  <c r="I733" i="6"/>
  <c r="I573" i="6"/>
  <c r="I461" i="6"/>
  <c r="I349" i="6"/>
  <c r="I237" i="6"/>
  <c r="I117" i="6"/>
  <c r="I13" i="6"/>
  <c r="I834" i="6"/>
  <c r="I666" i="6"/>
  <c r="I538" i="6"/>
  <c r="I418" i="6"/>
  <c r="I306" i="6"/>
  <c r="I194" i="6"/>
  <c r="I82" i="6"/>
  <c r="I905" i="6"/>
  <c r="I585" i="6"/>
  <c r="I361" i="6"/>
  <c r="I137" i="6"/>
  <c r="I798" i="6"/>
  <c r="I414" i="6"/>
  <c r="I113" i="6"/>
  <c r="I694" i="6"/>
  <c r="I398" i="6"/>
  <c r="I97" i="6"/>
  <c r="I406" i="6"/>
  <c r="I638" i="6"/>
  <c r="I38" i="6"/>
  <c r="I342" i="6"/>
  <c r="I913" i="6"/>
  <c r="I102" i="6"/>
  <c r="I936" i="6"/>
  <c r="I848" i="6"/>
  <c r="I764" i="6"/>
  <c r="I680" i="6"/>
  <c r="I600" i="6"/>
  <c r="I540" i="6"/>
  <c r="I488" i="6"/>
  <c r="I428" i="6"/>
  <c r="I368" i="6"/>
  <c r="I316" i="6"/>
  <c r="I256" i="6"/>
  <c r="I200" i="6"/>
  <c r="I144" i="6"/>
  <c r="I88" i="6"/>
  <c r="I28" i="6"/>
  <c r="I963" i="6"/>
  <c r="I875" i="6"/>
  <c r="I791" i="6"/>
  <c r="I707" i="6"/>
  <c r="I619" i="6"/>
  <c r="I563" i="6"/>
  <c r="I507" i="6"/>
  <c r="I451" i="6"/>
  <c r="I391" i="6"/>
  <c r="I339" i="6"/>
  <c r="I279" i="6"/>
  <c r="I219" i="6"/>
  <c r="I167" i="6"/>
  <c r="I107" i="6"/>
  <c r="I51" i="6"/>
  <c r="I989" i="6"/>
  <c r="I821" i="6"/>
  <c r="I653" i="6"/>
  <c r="I525" i="6"/>
  <c r="I405" i="6"/>
  <c r="I285" i="6"/>
  <c r="I181" i="6"/>
  <c r="I61" i="6"/>
  <c r="I922" i="6"/>
  <c r="I754" i="6"/>
  <c r="I594" i="6"/>
  <c r="I474" i="6"/>
  <c r="I370" i="6"/>
  <c r="I250" i="6"/>
  <c r="I130" i="6"/>
  <c r="I26" i="6"/>
  <c r="I729" i="6"/>
  <c r="I473" i="6"/>
  <c r="I233" i="6"/>
  <c r="I25" i="6"/>
  <c r="I582" i="6"/>
  <c r="I262" i="6"/>
  <c r="I929" i="6"/>
  <c r="I566" i="6"/>
  <c r="I246" i="6"/>
  <c r="I790" i="6"/>
  <c r="I110" i="6"/>
  <c r="I382" i="6"/>
  <c r="I686" i="6"/>
  <c r="I46" i="6"/>
  <c r="I529" i="6"/>
  <c r="I912" i="6"/>
  <c r="I744" i="6"/>
  <c r="I584" i="6"/>
  <c r="I472" i="6"/>
  <c r="I360" i="6"/>
  <c r="I240" i="6"/>
  <c r="I128" i="6"/>
  <c r="I16" i="6"/>
  <c r="I855" i="6"/>
  <c r="I683" i="6"/>
  <c r="I551" i="6"/>
  <c r="I435" i="6"/>
  <c r="I323" i="6"/>
  <c r="I211" i="6"/>
  <c r="I91" i="6"/>
  <c r="I949" i="6"/>
  <c r="I605" i="6"/>
  <c r="I373" i="6"/>
  <c r="I149" i="6"/>
  <c r="I882" i="6"/>
  <c r="I562" i="6"/>
  <c r="I338" i="6"/>
  <c r="I114" i="6"/>
  <c r="I649" i="6"/>
  <c r="I201" i="6"/>
  <c r="I497" i="6"/>
  <c r="I822" i="6"/>
  <c r="I161" i="6"/>
  <c r="I894" i="6"/>
  <c r="I513" i="6"/>
  <c r="I190" i="6"/>
  <c r="I872" i="6"/>
  <c r="I700" i="6"/>
  <c r="I556" i="6"/>
  <c r="I444" i="6"/>
  <c r="I328" i="6"/>
  <c r="I216" i="6"/>
  <c r="I104" i="6"/>
  <c r="I983" i="6"/>
  <c r="I811" i="6"/>
  <c r="I643" i="6"/>
  <c r="I519" i="6"/>
  <c r="I407" i="6"/>
  <c r="I295" i="6"/>
  <c r="I179" i="6"/>
  <c r="I67" i="6"/>
  <c r="I861" i="6"/>
  <c r="I541" i="6"/>
  <c r="I317" i="6"/>
  <c r="I93" i="6"/>
  <c r="I794" i="6"/>
  <c r="I506" i="6"/>
  <c r="I282" i="6"/>
  <c r="I50" i="6"/>
  <c r="I537" i="6"/>
  <c r="I73" i="6"/>
  <c r="I350" i="6"/>
  <c r="I609" i="6"/>
  <c r="I14" i="6"/>
  <c r="I465" i="6"/>
  <c r="I214" i="6"/>
  <c r="I1000" i="6"/>
  <c r="I828" i="6"/>
  <c r="I656" i="6"/>
  <c r="I528" i="6"/>
  <c r="I412" i="6"/>
  <c r="I300" i="6"/>
  <c r="I188" i="6"/>
  <c r="I72" i="6"/>
  <c r="I939" i="6"/>
  <c r="I771" i="6"/>
  <c r="I603" i="6"/>
  <c r="I491" i="6"/>
  <c r="I379" i="6"/>
  <c r="I263" i="6"/>
  <c r="I151" i="6"/>
  <c r="I39" i="6"/>
  <c r="I781" i="6"/>
  <c r="I493" i="6"/>
  <c r="I269" i="6"/>
  <c r="I29" i="6"/>
  <c r="I706" i="6"/>
  <c r="I450" i="6"/>
  <c r="I218" i="6"/>
  <c r="I985" i="6"/>
  <c r="I409" i="6"/>
  <c r="I926" i="6"/>
  <c r="I177" i="6"/>
  <c r="I481" i="6"/>
  <c r="I577" i="6"/>
  <c r="I209" i="6"/>
  <c r="I486" i="6"/>
  <c r="I956" i="6"/>
  <c r="I784" i="6"/>
  <c r="I616" i="6"/>
  <c r="I496" i="6"/>
  <c r="I384" i="6"/>
  <c r="I272" i="6"/>
  <c r="I156" i="6"/>
  <c r="I44" i="6"/>
  <c r="I899" i="6"/>
  <c r="I727" i="6"/>
  <c r="I579" i="6"/>
  <c r="I467" i="6"/>
  <c r="I347" i="6"/>
  <c r="I235" i="6"/>
  <c r="I123" i="6"/>
  <c r="I7" i="6"/>
  <c r="I693" i="6"/>
  <c r="I437" i="6"/>
  <c r="I205" i="6"/>
  <c r="I962" i="6"/>
  <c r="I626" i="6"/>
  <c r="I386" i="6"/>
  <c r="I162" i="6"/>
  <c r="I809" i="6"/>
  <c r="I297" i="6"/>
  <c r="I689" i="6"/>
  <c r="I30" i="6"/>
  <c r="I334" i="6"/>
  <c r="I278" i="6"/>
  <c r="I897" i="6"/>
  <c r="I230" i="6"/>
  <c r="I996" i="6"/>
  <c r="I932" i="6"/>
  <c r="I868" i="6"/>
  <c r="I804" i="6"/>
  <c r="I740" i="6"/>
  <c r="I676" i="6"/>
  <c r="I612" i="6"/>
  <c r="I548" i="6"/>
  <c r="I484" i="6"/>
  <c r="I420" i="6"/>
  <c r="I356" i="6"/>
  <c r="I292" i="6"/>
  <c r="I228" i="6"/>
  <c r="I164" i="6"/>
  <c r="I100" i="6"/>
  <c r="I36" i="6"/>
  <c r="I975" i="6"/>
  <c r="I911" i="6"/>
  <c r="I847" i="6"/>
  <c r="I783" i="6"/>
  <c r="I719" i="6"/>
  <c r="I655" i="6"/>
  <c r="I591" i="6"/>
  <c r="I527" i="6"/>
  <c r="I463" i="6"/>
  <c r="I399" i="6"/>
  <c r="I335" i="6"/>
  <c r="I271" i="6"/>
  <c r="I207" i="6"/>
  <c r="I143" i="6"/>
  <c r="I79" i="6"/>
  <c r="I15" i="6"/>
  <c r="I901" i="6"/>
  <c r="I773" i="6"/>
  <c r="I645" i="6"/>
  <c r="I517" i="6"/>
  <c r="I389" i="6"/>
  <c r="I261" i="6"/>
  <c r="I133" i="6"/>
  <c r="I5" i="6"/>
  <c r="I874" i="6"/>
  <c r="I746" i="6"/>
  <c r="I618" i="6"/>
  <c r="I490" i="6"/>
  <c r="I362" i="6"/>
  <c r="I234" i="6"/>
  <c r="I106" i="6"/>
  <c r="I953" i="6"/>
  <c r="I697" i="6"/>
  <c r="I441" i="6"/>
  <c r="I185" i="6"/>
  <c r="I902" i="6"/>
  <c r="I561" i="6"/>
  <c r="I222" i="6"/>
  <c r="I886" i="6"/>
  <c r="I545" i="6"/>
  <c r="I206" i="6"/>
  <c r="I705" i="6"/>
  <c r="I22" i="6"/>
  <c r="I337" i="6"/>
  <c r="I641" i="6"/>
  <c r="I830" i="6"/>
  <c r="I17" i="6"/>
  <c r="I958" i="6"/>
  <c r="I622" i="6"/>
  <c r="I950" i="6"/>
  <c r="I966" i="6"/>
  <c r="I921" i="6"/>
  <c r="I770" i="6"/>
  <c r="I946" i="6"/>
  <c r="I717" i="6"/>
  <c r="I885" i="6"/>
  <c r="I647" i="6"/>
  <c r="I731" i="6"/>
  <c r="I819" i="6"/>
  <c r="I903" i="6"/>
  <c r="I987" i="6"/>
  <c r="I688" i="6"/>
  <c r="I776" i="6"/>
  <c r="I860" i="6"/>
  <c r="I944" i="6"/>
  <c r="I870" i="6"/>
  <c r="I385" i="6"/>
  <c r="I294" i="6"/>
  <c r="I238" i="6"/>
  <c r="I78" i="6"/>
  <c r="I526" i="6"/>
  <c r="I993" i="6"/>
  <c r="I433" i="6"/>
  <c r="I881" i="6"/>
  <c r="I265" i="6"/>
  <c r="I601" i="6"/>
  <c r="I937" i="6"/>
  <c r="I146" i="6"/>
  <c r="I314" i="6"/>
  <c r="I482" i="6"/>
  <c r="I658" i="6"/>
  <c r="I826" i="6"/>
  <c r="I980" i="6"/>
  <c r="I916" i="6"/>
  <c r="I852" i="6"/>
  <c r="I788" i="6"/>
  <c r="I724" i="6"/>
  <c r="I660" i="6"/>
  <c r="I596" i="6"/>
  <c r="I532" i="6"/>
  <c r="I468" i="6"/>
  <c r="I404" i="6"/>
  <c r="I340" i="6"/>
  <c r="I276" i="6"/>
  <c r="I212" i="6"/>
  <c r="I148" i="6"/>
  <c r="I84" i="6"/>
  <c r="I20" i="6"/>
  <c r="I959" i="6"/>
  <c r="I895" i="6"/>
  <c r="I831" i="6"/>
  <c r="I767" i="6"/>
  <c r="I703" i="6"/>
  <c r="I639" i="6"/>
  <c r="I575" i="6"/>
  <c r="I511" i="6"/>
  <c r="I447" i="6"/>
  <c r="I383" i="6"/>
  <c r="I319" i="6"/>
  <c r="I255" i="6"/>
  <c r="I191" i="6"/>
  <c r="I127" i="6"/>
  <c r="I63" i="6"/>
  <c r="I997" i="6"/>
  <c r="I869" i="6"/>
  <c r="I741" i="6"/>
  <c r="I613" i="6"/>
  <c r="I485" i="6"/>
  <c r="I357" i="6"/>
  <c r="I229" i="6"/>
  <c r="I101" i="6"/>
  <c r="I970" i="6"/>
  <c r="I842" i="6"/>
  <c r="I714" i="6"/>
  <c r="I586" i="6"/>
  <c r="I458" i="6"/>
  <c r="I330" i="6"/>
  <c r="I202" i="6"/>
  <c r="I74" i="6"/>
  <c r="I889" i="6"/>
  <c r="I633" i="6"/>
  <c r="I377" i="6"/>
  <c r="I121" i="6"/>
  <c r="I817" i="6"/>
  <c r="I478" i="6"/>
  <c r="I134" i="6"/>
  <c r="I801" i="6"/>
  <c r="I462" i="6"/>
  <c r="I118" i="6"/>
  <c r="I534" i="6"/>
  <c r="I849" i="6"/>
  <c r="I166" i="6"/>
  <c r="I470" i="6"/>
  <c r="I145" i="6"/>
  <c r="I785" i="6"/>
  <c r="I769" i="6"/>
  <c r="I833" i="6"/>
  <c r="I625" i="6"/>
  <c r="I665" i="6"/>
  <c r="I642" i="6"/>
  <c r="I818" i="6"/>
  <c r="I986" i="6"/>
  <c r="I757" i="6"/>
  <c r="I925" i="6"/>
  <c r="I667" i="6"/>
  <c r="I755" i="6"/>
  <c r="I839" i="6"/>
  <c r="I923" i="6"/>
  <c r="I624" i="6"/>
  <c r="I712" i="6"/>
  <c r="I796" i="6"/>
  <c r="I880" i="6"/>
  <c r="I968" i="6"/>
  <c r="I742" i="6"/>
  <c r="I598" i="6"/>
  <c r="I550" i="6"/>
  <c r="I449" i="6"/>
  <c r="I182" i="6"/>
  <c r="I654" i="6"/>
  <c r="I94" i="6"/>
  <c r="I542" i="6"/>
  <c r="I9" i="6"/>
  <c r="I345" i="6"/>
  <c r="I681" i="6"/>
  <c r="I18" i="6"/>
  <c r="I186" i="6"/>
  <c r="I354" i="6"/>
  <c r="I530" i="6"/>
  <c r="I698" i="6"/>
  <c r="I866" i="6"/>
  <c r="I45" i="6"/>
  <c r="I213" i="6"/>
  <c r="I381" i="6"/>
  <c r="I557" i="6"/>
  <c r="I725" i="6"/>
  <c r="I893" i="6"/>
  <c r="I35" i="6"/>
  <c r="I964" i="6"/>
  <c r="I900" i="6"/>
  <c r="I836" i="6"/>
  <c r="I772" i="6"/>
  <c r="I708" i="6"/>
  <c r="I644" i="6"/>
  <c r="I580" i="6"/>
  <c r="I516" i="6"/>
  <c r="I452" i="6"/>
  <c r="I388" i="6"/>
  <c r="I324" i="6"/>
  <c r="I260" i="6"/>
  <c r="I196" i="6"/>
  <c r="I132" i="6"/>
  <c r="I68" i="6"/>
  <c r="I4" i="6"/>
  <c r="I943" i="6"/>
  <c r="I879" i="6"/>
  <c r="I815" i="6"/>
  <c r="I751" i="6"/>
  <c r="I687" i="6"/>
  <c r="I623" i="6"/>
  <c r="I559" i="6"/>
  <c r="I495" i="6"/>
  <c r="I431" i="6"/>
  <c r="I367" i="6"/>
  <c r="I303" i="6"/>
  <c r="I239" i="6"/>
  <c r="I175" i="6"/>
  <c r="I111" i="6"/>
  <c r="I47" i="6"/>
  <c r="I965" i="6"/>
  <c r="I837" i="6"/>
  <c r="I709" i="6"/>
  <c r="I581" i="6"/>
  <c r="I453" i="6"/>
  <c r="I325" i="6"/>
  <c r="I197" i="6"/>
  <c r="I69" i="6"/>
  <c r="I938" i="6"/>
  <c r="I810" i="6"/>
  <c r="I682" i="6"/>
  <c r="I554" i="6"/>
  <c r="I426" i="6"/>
  <c r="I298" i="6"/>
  <c r="I170" i="6"/>
  <c r="I42" i="6"/>
  <c r="I825" i="6"/>
  <c r="I569" i="6"/>
  <c r="I313" i="6"/>
  <c r="I57" i="6"/>
  <c r="I734" i="6"/>
  <c r="I390" i="6"/>
  <c r="I49" i="6"/>
  <c r="I718" i="6"/>
  <c r="I374" i="6"/>
  <c r="I33" i="6"/>
  <c r="I366" i="6"/>
  <c r="I678" i="6"/>
  <c r="I982" i="6"/>
  <c r="I302" i="6"/>
  <c r="I401" i="6"/>
  <c r="I721" i="6"/>
  <c r="I737" i="6"/>
  <c r="I753" i="6"/>
  <c r="I745" i="6"/>
  <c r="I690" i="6"/>
  <c r="I858" i="6"/>
  <c r="I629" i="6"/>
  <c r="I797" i="6"/>
  <c r="I973" i="6"/>
  <c r="I691" i="6"/>
  <c r="I775" i="6"/>
  <c r="I859" i="6"/>
  <c r="I947" i="6"/>
  <c r="I648" i="6"/>
  <c r="I732" i="6"/>
  <c r="I816" i="6"/>
  <c r="I904" i="6"/>
  <c r="I988" i="6"/>
  <c r="I446" i="6"/>
  <c r="I657" i="6"/>
  <c r="I854" i="6"/>
  <c r="I766" i="6"/>
  <c r="I662" i="6"/>
  <c r="I310" i="6"/>
  <c r="I758" i="6"/>
  <c r="I198" i="6"/>
  <c r="I670" i="6"/>
  <c r="I89" i="6"/>
  <c r="I425" i="6"/>
  <c r="I777" i="6"/>
  <c r="I58" i="6"/>
  <c r="I226" i="6"/>
  <c r="I402" i="6"/>
  <c r="I570" i="6"/>
  <c r="I738" i="6"/>
  <c r="I914" i="6"/>
  <c r="I85" i="6"/>
  <c r="I253" i="6"/>
  <c r="I429" i="6"/>
  <c r="I597" i="6"/>
  <c r="I765" i="6"/>
  <c r="I941" i="6"/>
  <c r="I55" i="6"/>
  <c r="I139" i="6"/>
  <c r="I227" i="6"/>
  <c r="I311" i="6"/>
  <c r="I395" i="6"/>
  <c r="I483" i="6"/>
  <c r="I567" i="6"/>
  <c r="I651" i="6"/>
  <c r="I739" i="6"/>
  <c r="I823" i="6"/>
  <c r="I907" i="6"/>
  <c r="I995" i="6"/>
  <c r="I76" i="6"/>
  <c r="I160" i="6"/>
  <c r="I248" i="6"/>
  <c r="I332" i="6"/>
  <c r="I416" i="6"/>
  <c r="I504" i="6"/>
  <c r="I588" i="6"/>
  <c r="I672" i="6"/>
  <c r="I760" i="6"/>
  <c r="I844" i="6"/>
  <c r="I928" i="6"/>
  <c r="I948" i="6"/>
  <c r="I884" i="6"/>
  <c r="I820" i="6"/>
  <c r="I756" i="6"/>
  <c r="I692" i="6"/>
  <c r="I628" i="6"/>
  <c r="I564" i="6"/>
  <c r="I500" i="6"/>
  <c r="I436" i="6"/>
  <c r="I372" i="6"/>
  <c r="I308" i="6"/>
  <c r="I244" i="6"/>
  <c r="I180" i="6"/>
  <c r="I116" i="6"/>
  <c r="I52" i="6"/>
  <c r="I991" i="6"/>
  <c r="I927" i="6"/>
  <c r="I863" i="6"/>
  <c r="I799" i="6"/>
  <c r="I735" i="6"/>
  <c r="I671" i="6"/>
  <c r="I607" i="6"/>
  <c r="I543" i="6"/>
  <c r="I479" i="6"/>
  <c r="I415" i="6"/>
  <c r="I351" i="6"/>
  <c r="I287" i="6"/>
  <c r="I223" i="6"/>
  <c r="I159" i="6"/>
  <c r="I95" i="6"/>
  <c r="I31" i="6"/>
  <c r="I933" i="6"/>
  <c r="I805" i="6"/>
  <c r="I677" i="6"/>
  <c r="I549" i="6"/>
  <c r="I421" i="6"/>
  <c r="I293" i="6"/>
  <c r="I165" i="6"/>
  <c r="I37" i="6"/>
  <c r="I906" i="6"/>
  <c r="I778" i="6"/>
  <c r="I650" i="6"/>
  <c r="I522" i="6"/>
  <c r="I394" i="6"/>
  <c r="I266" i="6"/>
  <c r="I138" i="6"/>
  <c r="I10" i="6"/>
  <c r="I761" i="6"/>
  <c r="I505" i="6"/>
  <c r="I249" i="6"/>
  <c r="I990" i="6"/>
  <c r="I646" i="6"/>
  <c r="I305" i="6"/>
  <c r="I974" i="6"/>
  <c r="I630" i="6"/>
  <c r="I289" i="6"/>
  <c r="I878" i="6"/>
  <c r="I193" i="6"/>
  <c r="I510" i="6"/>
  <c r="I814" i="6"/>
  <c r="I129" i="6"/>
  <c r="I702" i="6"/>
  <c r="I934" i="6"/>
  <c r="I846" i="6"/>
  <c r="I862" i="6"/>
  <c r="I841" i="6"/>
  <c r="I730" i="6"/>
  <c r="I898" i="6"/>
  <c r="I669" i="6"/>
  <c r="I845" i="6"/>
  <c r="I627" i="6"/>
  <c r="I711" i="6"/>
  <c r="I795" i="6"/>
  <c r="I883" i="6"/>
  <c r="I967" i="6"/>
  <c r="I668" i="6"/>
  <c r="I752" i="6"/>
  <c r="I840" i="6"/>
  <c r="I924" i="6"/>
  <c r="I614" i="6"/>
  <c r="I174" i="6"/>
  <c r="I81" i="6"/>
  <c r="I977" i="6"/>
  <c r="I918" i="6"/>
  <c r="I417" i="6"/>
  <c r="I865" i="6"/>
  <c r="I326" i="6"/>
  <c r="I774" i="6"/>
  <c r="I169" i="6"/>
  <c r="I521" i="6"/>
  <c r="I857" i="6"/>
  <c r="I98" i="6"/>
  <c r="I274" i="6"/>
  <c r="I442" i="6"/>
  <c r="I610" i="6"/>
  <c r="I786" i="6"/>
  <c r="I954" i="6"/>
  <c r="I125" i="6"/>
  <c r="I301" i="6"/>
  <c r="I469" i="6"/>
  <c r="I637" i="6"/>
  <c r="I813" i="6"/>
  <c r="I981" i="6"/>
  <c r="I75" i="6"/>
  <c r="I163" i="6"/>
  <c r="I247" i="6"/>
  <c r="I331" i="6"/>
  <c r="I419" i="6"/>
  <c r="I503" i="6"/>
  <c r="I587" i="6"/>
  <c r="I675" i="6"/>
  <c r="I759" i="6"/>
  <c r="I843" i="6"/>
  <c r="I931" i="6"/>
  <c r="I12" i="6"/>
  <c r="I96" i="6"/>
  <c r="I184" i="6"/>
  <c r="I268" i="6"/>
  <c r="I352" i="6"/>
  <c r="I440" i="6"/>
  <c r="I524" i="6"/>
  <c r="I608" i="6"/>
  <c r="I696" i="6"/>
  <c r="I780" i="6"/>
  <c r="I864" i="6"/>
  <c r="I952" i="6"/>
  <c r="I994" i="6"/>
  <c r="I685" i="6"/>
  <c r="I119" i="6"/>
  <c r="I291" i="6"/>
  <c r="I459" i="6"/>
  <c r="I631" i="6"/>
  <c r="I803" i="6"/>
  <c r="I971" i="6"/>
  <c r="I140" i="6"/>
  <c r="I312" i="6"/>
  <c r="I480" i="6"/>
  <c r="I652" i="6"/>
  <c r="I824" i="6"/>
  <c r="I992" i="6"/>
  <c r="I173" i="6"/>
  <c r="I853" i="6"/>
  <c r="I183" i="6"/>
  <c r="I355" i="6"/>
  <c r="I523" i="6"/>
  <c r="I695" i="6"/>
  <c r="I867" i="6"/>
  <c r="I32" i="6"/>
  <c r="I204" i="6"/>
  <c r="I376" i="6"/>
  <c r="I544" i="6"/>
  <c r="I716" i="6"/>
  <c r="I888" i="6"/>
  <c r="I341" i="6"/>
  <c r="I11" i="6"/>
  <c r="I203" i="6"/>
  <c r="I375" i="6"/>
  <c r="I547" i="6"/>
  <c r="I715" i="6"/>
  <c r="I887" i="6"/>
  <c r="I56" i="6"/>
  <c r="I224" i="6"/>
  <c r="I396" i="6"/>
  <c r="I568" i="6"/>
  <c r="I736" i="6"/>
  <c r="I908" i="6"/>
  <c r="I509" i="6"/>
  <c r="I99" i="6"/>
  <c r="I267" i="6"/>
  <c r="I439" i="6"/>
  <c r="I611" i="6"/>
  <c r="I779" i="6"/>
  <c r="I951" i="6"/>
  <c r="I120" i="6"/>
  <c r="I288" i="6"/>
  <c r="I460" i="6"/>
  <c r="I632" i="6"/>
  <c r="I800" i="6"/>
  <c r="I972" i="6"/>
  <c r="I986" i="14"/>
  <c r="I954" i="14"/>
  <c r="I926" i="14"/>
  <c r="I902" i="14"/>
  <c r="I870" i="14"/>
  <c r="I842" i="14"/>
  <c r="I814" i="14"/>
  <c r="I782" i="14"/>
  <c r="I758" i="14"/>
  <c r="I730" i="14"/>
  <c r="I698" i="14"/>
  <c r="I670" i="14"/>
  <c r="I646" i="14"/>
  <c r="I614" i="14"/>
  <c r="I586" i="14"/>
  <c r="I558" i="14"/>
  <c r="I526" i="14"/>
  <c r="I502" i="14"/>
  <c r="I474" i="14"/>
  <c r="I442" i="14"/>
  <c r="I414" i="14"/>
  <c r="I390" i="14"/>
  <c r="I358" i="14"/>
  <c r="I330" i="14"/>
  <c r="I302" i="14"/>
  <c r="I270" i="14"/>
  <c r="I246" i="14"/>
  <c r="I218" i="14"/>
  <c r="I186" i="14"/>
  <c r="I158" i="14"/>
  <c r="I134" i="14"/>
  <c r="I102" i="14"/>
  <c r="I74" i="14"/>
  <c r="I46" i="14"/>
  <c r="I14" i="14"/>
  <c r="I985" i="14"/>
  <c r="I948" i="14"/>
  <c r="I905" i="14"/>
  <c r="I868" i="14"/>
  <c r="I836" i="14"/>
  <c r="I793" i="14"/>
  <c r="I756" i="14"/>
  <c r="I719" i="14"/>
  <c r="I676" i="14"/>
  <c r="I644" i="14"/>
  <c r="I607" i="14"/>
  <c r="I564" i="14"/>
  <c r="I527" i="14"/>
  <c r="I495" i="14"/>
  <c r="I452" i="14"/>
  <c r="I415" i="14"/>
  <c r="I377" i="14"/>
  <c r="I998" i="14"/>
  <c r="I970" i="14"/>
  <c r="I942" i="14"/>
  <c r="I910" i="14"/>
  <c r="I886" i="14"/>
  <c r="I858" i="14"/>
  <c r="I826" i="14"/>
  <c r="I798" i="14"/>
  <c r="I774" i="14"/>
  <c r="I742" i="14"/>
  <c r="I714" i="14"/>
  <c r="I686" i="14"/>
  <c r="I654" i="14"/>
  <c r="I630" i="14"/>
  <c r="I602" i="14"/>
  <c r="I570" i="14"/>
  <c r="I542" i="14"/>
  <c r="I518" i="14"/>
  <c r="I486" i="14"/>
  <c r="I458" i="14"/>
  <c r="I430" i="14"/>
  <c r="I398" i="14"/>
  <c r="I374" i="14"/>
  <c r="I346" i="14"/>
  <c r="I314" i="14"/>
  <c r="I286" i="14"/>
  <c r="I262" i="14"/>
  <c r="I230" i="14"/>
  <c r="I202" i="14"/>
  <c r="I174" i="14"/>
  <c r="I142" i="14"/>
  <c r="I118" i="14"/>
  <c r="I90" i="14"/>
  <c r="I58" i="14"/>
  <c r="I30" i="14"/>
  <c r="I6" i="14"/>
  <c r="I964" i="14"/>
  <c r="I927" i="14"/>
  <c r="I889" i="14"/>
  <c r="I847" i="14"/>
  <c r="I815" i="14"/>
  <c r="I777" i="14"/>
  <c r="I735" i="14"/>
  <c r="I697" i="14"/>
  <c r="I665" i="14"/>
  <c r="I623" i="14"/>
  <c r="I585" i="14"/>
  <c r="I548" i="14"/>
  <c r="I505" i="14"/>
  <c r="I473" i="14"/>
  <c r="I436" i="14"/>
  <c r="I393" i="14"/>
  <c r="I356" i="14"/>
  <c r="I950" i="14"/>
  <c r="I890" i="14"/>
  <c r="I838" i="14"/>
  <c r="I778" i="14"/>
  <c r="I718" i="14"/>
  <c r="I666" i="14"/>
  <c r="I606" i="14"/>
  <c r="I550" i="14"/>
  <c r="I494" i="14"/>
  <c r="I438" i="14"/>
  <c r="I378" i="14"/>
  <c r="I326" i="14"/>
  <c r="I266" i="14"/>
  <c r="I206" i="14"/>
  <c r="I154" i="14"/>
  <c r="I94" i="14"/>
  <c r="I38" i="14"/>
  <c r="I975" i="14"/>
  <c r="I900" i="14"/>
  <c r="I820" i="14"/>
  <c r="I751" i="14"/>
  <c r="I671" i="14"/>
  <c r="I591" i="14"/>
  <c r="I521" i="14"/>
  <c r="I441" i="14"/>
  <c r="I367" i="14"/>
  <c r="I324" i="14"/>
  <c r="I281" i="14"/>
  <c r="I244" i="14"/>
  <c r="I207" i="14"/>
  <c r="I164" i="14"/>
  <c r="I132" i="14"/>
  <c r="I95" i="14"/>
  <c r="I52" i="14"/>
  <c r="I15" i="14"/>
  <c r="I981" i="14"/>
  <c r="I939" i="14"/>
  <c r="I901" i="14"/>
  <c r="I864" i="14"/>
  <c r="I821" i="14"/>
  <c r="I789" i="14"/>
  <c r="I752" i="14"/>
  <c r="I709" i="14"/>
  <c r="I672" i="14"/>
  <c r="I640" i="14"/>
  <c r="I597" i="14"/>
  <c r="I560" i="14"/>
  <c r="I523" i="14"/>
  <c r="I480" i="14"/>
  <c r="I448" i="14"/>
  <c r="I411" i="14"/>
  <c r="I368" i="14"/>
  <c r="I331" i="14"/>
  <c r="I299" i="14"/>
  <c r="I256" i="14"/>
  <c r="I219" i="14"/>
  <c r="I181" i="14"/>
  <c r="I139" i="14"/>
  <c r="I107" i="14"/>
  <c r="I69" i="14"/>
  <c r="I27" i="14"/>
  <c r="I988" i="14"/>
  <c r="I924" i="14"/>
  <c r="I839" i="14"/>
  <c r="I764" i="14"/>
  <c r="I689" i="14"/>
  <c r="I604" i="14"/>
  <c r="I540" i="14"/>
  <c r="I465" i="14"/>
  <c r="I380" i="14"/>
  <c r="I305" i="14"/>
  <c r="I241" i="14"/>
  <c r="I156" i="14"/>
  <c r="I81" i="14"/>
  <c r="I7" i="14"/>
  <c r="I920" i="14"/>
  <c r="I856" i="14"/>
  <c r="I781" i="14"/>
  <c r="I696" i="14"/>
  <c r="I621" i="14"/>
  <c r="I557" i="14"/>
  <c r="I472" i="14"/>
  <c r="I397" i="14"/>
  <c r="I323" i="14"/>
  <c r="I237" i="14"/>
  <c r="I173" i="14"/>
  <c r="I99" i="14"/>
  <c r="I13" i="14"/>
  <c r="I893" i="14"/>
  <c r="I765" i="14"/>
  <c r="I595" i="14"/>
  <c r="I445" i="14"/>
  <c r="I296" i="14"/>
  <c r="I125" i="14"/>
  <c r="I993" i="14"/>
  <c r="I844" i="14"/>
  <c r="I673" i="14"/>
  <c r="I524" i="14"/>
  <c r="I396" i="14"/>
  <c r="I225" i="14"/>
  <c r="I76" i="14"/>
  <c r="I855" i="14"/>
  <c r="I513" i="14"/>
  <c r="I257" i="14"/>
  <c r="I947" i="14"/>
  <c r="I605" i="14"/>
  <c r="I307" i="14"/>
  <c r="I51" i="14"/>
  <c r="I413" i="14"/>
  <c r="I791" i="14"/>
  <c r="I193" i="14"/>
  <c r="I883" i="14"/>
  <c r="I919" i="14"/>
  <c r="I968" i="14"/>
  <c r="I974" i="14"/>
  <c r="I922" i="14"/>
  <c r="I862" i="14"/>
  <c r="I806" i="14"/>
  <c r="I750" i="14"/>
  <c r="I694" i="14"/>
  <c r="I634" i="14"/>
  <c r="I582" i="14"/>
  <c r="I522" i="14"/>
  <c r="I462" i="14"/>
  <c r="I410" i="14"/>
  <c r="I350" i="14"/>
  <c r="I294" i="14"/>
  <c r="I238" i="14"/>
  <c r="I182" i="14"/>
  <c r="I122" i="14"/>
  <c r="I70" i="14"/>
  <c r="I10" i="14"/>
  <c r="I932" i="14"/>
  <c r="I863" i="14"/>
  <c r="I783" i="14"/>
  <c r="I708" i="14"/>
  <c r="I633" i="14"/>
  <c r="I559" i="14"/>
  <c r="I479" i="14"/>
  <c r="I409" i="14"/>
  <c r="I335" i="14"/>
  <c r="I303" i="14"/>
  <c r="I265" i="14"/>
  <c r="I223" i="14"/>
  <c r="I185" i="14"/>
  <c r="I153" i="14"/>
  <c r="I111" i="14"/>
  <c r="I73" i="14"/>
  <c r="I36" i="14"/>
  <c r="I992" i="14"/>
  <c r="I960" i="14"/>
  <c r="I923" i="14"/>
  <c r="I880" i="14"/>
  <c r="I843" i="14"/>
  <c r="I811" i="14"/>
  <c r="I768" i="14"/>
  <c r="I731" i="14"/>
  <c r="I693" i="14"/>
  <c r="I651" i="14"/>
  <c r="I619" i="14"/>
  <c r="I581" i="14"/>
  <c r="I539" i="14"/>
  <c r="I501" i="14"/>
  <c r="I469" i="14"/>
  <c r="I427" i="14"/>
  <c r="I389" i="14"/>
  <c r="I352" i="14"/>
  <c r="I309" i="14"/>
  <c r="I277" i="14"/>
  <c r="I240" i="14"/>
  <c r="I197" i="14"/>
  <c r="I160" i="14"/>
  <c r="I128" i="14"/>
  <c r="I85" i="14"/>
  <c r="I48" i="14"/>
  <c r="I11" i="14"/>
  <c r="I945" i="14"/>
  <c r="I881" i="14"/>
  <c r="I807" i="14"/>
  <c r="I721" i="14"/>
  <c r="I647" i="14"/>
  <c r="I583" i="14"/>
  <c r="I497" i="14"/>
  <c r="I423" i="14"/>
  <c r="I348" i="14"/>
  <c r="I263" i="14"/>
  <c r="I199" i="14"/>
  <c r="I124" i="14"/>
  <c r="I39" i="14"/>
  <c r="I963" i="14"/>
  <c r="I899" i="14"/>
  <c r="I813" i="14"/>
  <c r="I739" i="14"/>
  <c r="I664" i="14"/>
  <c r="I579" i="14"/>
  <c r="I515" i="14"/>
  <c r="I440" i="14"/>
  <c r="I355" i="14"/>
  <c r="I280" i="14"/>
  <c r="I216" i="14"/>
  <c r="I131" i="14"/>
  <c r="I56" i="14"/>
  <c r="I979" i="14"/>
  <c r="I808" i="14"/>
  <c r="I680" i="14"/>
  <c r="I531" i="14"/>
  <c r="I360" i="14"/>
  <c r="I211" i="14"/>
  <c r="I83" i="14"/>
  <c r="I908" i="14"/>
  <c r="I759" i="14"/>
  <c r="I609" i="14"/>
  <c r="I439" i="14"/>
  <c r="I311" i="14"/>
  <c r="I161" i="14"/>
  <c r="I983" i="14"/>
  <c r="I684" i="14"/>
  <c r="I428" i="14"/>
  <c r="I87" i="14"/>
  <c r="I776" i="14"/>
  <c r="I477" i="14"/>
  <c r="I136" i="14"/>
  <c r="I755" i="14"/>
  <c r="I157" i="14"/>
  <c r="I449" i="14"/>
  <c r="I663" i="14"/>
  <c r="I541" i="14"/>
  <c r="I236" i="14"/>
  <c r="I456" i="14"/>
  <c r="I906" i="14"/>
  <c r="I794" i="14"/>
  <c r="I678" i="14"/>
  <c r="I566" i="14"/>
  <c r="I454" i="14"/>
  <c r="I334" i="14"/>
  <c r="I222" i="14"/>
  <c r="I110" i="14"/>
  <c r="I991" i="14"/>
  <c r="I841" i="14"/>
  <c r="I692" i="14"/>
  <c r="I537" i="14"/>
  <c r="I388" i="14"/>
  <c r="I990" i="14"/>
  <c r="I878" i="14"/>
  <c r="I762" i="14"/>
  <c r="I650" i="14"/>
  <c r="I538" i="14"/>
  <c r="I422" i="14"/>
  <c r="I310" i="14"/>
  <c r="I198" i="14"/>
  <c r="I78" i="14"/>
  <c r="I953" i="14"/>
  <c r="I804" i="14"/>
  <c r="I649" i="14"/>
  <c r="I500" i="14"/>
  <c r="I351" i="14"/>
  <c r="I271" i="14"/>
  <c r="I196" i="14"/>
  <c r="I121" i="14"/>
  <c r="I47" i="14"/>
  <c r="I965" i="14"/>
  <c r="I896" i="14"/>
  <c r="I816" i="14"/>
  <c r="I736" i="14"/>
  <c r="I667" i="14"/>
  <c r="I587" i="14"/>
  <c r="I512" i="14"/>
  <c r="I437" i="14"/>
  <c r="I363" i="14"/>
  <c r="I283" i="14"/>
  <c r="I213" i="14"/>
  <c r="I133" i="14"/>
  <c r="I53" i="14"/>
  <c r="I977" i="14"/>
  <c r="I817" i="14"/>
  <c r="I668" i="14"/>
  <c r="I519" i="14"/>
  <c r="I369" i="14"/>
  <c r="I209" i="14"/>
  <c r="I71" i="14"/>
  <c r="I909" i="14"/>
  <c r="I749" i="14"/>
  <c r="I611" i="14"/>
  <c r="I451" i="14"/>
  <c r="I301" i="14"/>
  <c r="I152" i="14"/>
  <c r="I3" i="14"/>
  <c r="I701" i="14"/>
  <c r="I424" i="14"/>
  <c r="I104" i="14"/>
  <c r="I780" i="14"/>
  <c r="I503" i="14"/>
  <c r="I183" i="14"/>
  <c r="I769" i="14"/>
  <c r="I172" i="14"/>
  <c r="I563" i="14"/>
  <c r="I840" i="14"/>
  <c r="I705" i="14"/>
  <c r="I712" i="14"/>
  <c r="I115" i="14"/>
  <c r="I966" i="14"/>
  <c r="I846" i="14"/>
  <c r="I734" i="14"/>
  <c r="I622" i="14"/>
  <c r="I506" i="14"/>
  <c r="I394" i="14"/>
  <c r="I282" i="14"/>
  <c r="I166" i="14"/>
  <c r="I54" i="14"/>
  <c r="I921" i="14"/>
  <c r="I761" i="14"/>
  <c r="I612" i="14"/>
  <c r="I463" i="14"/>
  <c r="I329" i="14"/>
  <c r="I934" i="14"/>
  <c r="I822" i="14"/>
  <c r="I710" i="14"/>
  <c r="I590" i="14"/>
  <c r="I478" i="14"/>
  <c r="I366" i="14"/>
  <c r="I250" i="14"/>
  <c r="I138" i="14"/>
  <c r="I26" i="14"/>
  <c r="I879" i="14"/>
  <c r="I729" i="14"/>
  <c r="I580" i="14"/>
  <c r="I420" i="14"/>
  <c r="I308" i="14"/>
  <c r="I239" i="14"/>
  <c r="I159" i="14"/>
  <c r="I79" i="14"/>
  <c r="I9" i="14"/>
  <c r="I928" i="14"/>
  <c r="I853" i="14"/>
  <c r="I779" i="14"/>
  <c r="I704" i="14"/>
  <c r="I624" i="14"/>
  <c r="I555" i="14"/>
  <c r="I475" i="14"/>
  <c r="I395" i="14"/>
  <c r="I325" i="14"/>
  <c r="I245" i="14"/>
  <c r="I171" i="14"/>
  <c r="I96" i="14"/>
  <c r="I21" i="14"/>
  <c r="I892" i="14"/>
  <c r="I753" i="14"/>
  <c r="I593" i="14"/>
  <c r="I433" i="14"/>
  <c r="I295" i="14"/>
  <c r="I135" i="14"/>
  <c r="I984" i="14"/>
  <c r="I835" i="14"/>
  <c r="I685" i="14"/>
  <c r="I525" i="14"/>
  <c r="I387" i="14"/>
  <c r="I227" i="14"/>
  <c r="I67" i="14"/>
  <c r="I872" i="14"/>
  <c r="I552" i="14"/>
  <c r="I253" i="14"/>
  <c r="I951" i="14"/>
  <c r="I652" i="14"/>
  <c r="I332" i="14"/>
  <c r="I55" i="14"/>
  <c r="I471" i="14"/>
  <c r="I819" i="14"/>
  <c r="I264" i="14"/>
  <c r="I243" i="14"/>
  <c r="I23" i="14"/>
  <c r="I577" i="14"/>
  <c r="I180" i="14"/>
  <c r="I25" i="14"/>
  <c r="I875" i="14"/>
  <c r="I725" i="14"/>
  <c r="I565" i="14"/>
  <c r="I416" i="14"/>
  <c r="I267" i="14"/>
  <c r="I112" i="14"/>
  <c r="I935" i="14"/>
  <c r="I636" i="14"/>
  <c r="I327" i="14"/>
  <c r="I28" i="14"/>
  <c r="I728" i="14"/>
  <c r="I408" i="14"/>
  <c r="I109" i="14"/>
  <c r="I637" i="14"/>
  <c r="I19" i="14"/>
  <c r="I417" i="14"/>
  <c r="I641" i="14"/>
  <c r="I392" i="14"/>
  <c r="I364" i="14"/>
  <c r="I292" i="14"/>
  <c r="I137" i="14"/>
  <c r="I987" i="14"/>
  <c r="I837" i="14"/>
  <c r="I683" i="14"/>
  <c r="I533" i="14"/>
  <c r="I384" i="14"/>
  <c r="I224" i="14"/>
  <c r="I75" i="14"/>
  <c r="I860" i="14"/>
  <c r="I551" i="14"/>
  <c r="I252" i="14"/>
  <c r="I952" i="14"/>
  <c r="I643" i="14"/>
  <c r="I344" i="14"/>
  <c r="I45" i="14"/>
  <c r="I467" i="14"/>
  <c r="I865" i="14"/>
  <c r="I268" i="14"/>
  <c r="I300" i="14"/>
  <c r="I93" i="14"/>
  <c r="I492" i="14"/>
  <c r="I249" i="14"/>
  <c r="I100" i="14"/>
  <c r="I949" i="14"/>
  <c r="I795" i="14"/>
  <c r="I645" i="14"/>
  <c r="I496" i="14"/>
  <c r="I341" i="14"/>
  <c r="I192" i="14"/>
  <c r="I43" i="14"/>
  <c r="I775" i="14"/>
  <c r="I476" i="14"/>
  <c r="I177" i="14"/>
  <c r="I867" i="14"/>
  <c r="I568" i="14"/>
  <c r="I269" i="14"/>
  <c r="I936" i="14"/>
  <c r="I339" i="14"/>
  <c r="I737" i="14"/>
  <c r="I97" i="14"/>
  <c r="I989" i="14"/>
  <c r="I584" i="14"/>
  <c r="I29" i="14"/>
  <c r="I217" i="14"/>
  <c r="I68" i="14"/>
  <c r="I907" i="14"/>
  <c r="I757" i="14"/>
  <c r="I608" i="14"/>
  <c r="I453" i="14"/>
  <c r="I304" i="14"/>
  <c r="I155" i="14"/>
  <c r="I1" i="14"/>
  <c r="I711" i="14"/>
  <c r="I412" i="14"/>
  <c r="I92" i="14"/>
  <c r="I792" i="14"/>
  <c r="I493" i="14"/>
  <c r="I184" i="14"/>
  <c r="I787" i="14"/>
  <c r="I189" i="14"/>
  <c r="I567" i="14"/>
  <c r="I940" i="14"/>
  <c r="I733" i="14"/>
  <c r="I876" i="14"/>
  <c r="I627" i="14"/>
  <c r="I962" i="14"/>
  <c r="I898" i="14"/>
  <c r="I834" i="14"/>
  <c r="I770" i="14"/>
  <c r="I706" i="14"/>
  <c r="I642" i="14"/>
  <c r="I578" i="14"/>
  <c r="I514" i="14"/>
  <c r="I450" i="14"/>
  <c r="I386" i="14"/>
  <c r="I322" i="14"/>
  <c r="I258" i="14"/>
  <c r="I194" i="14"/>
  <c r="I130" i="14"/>
  <c r="I66" i="14"/>
  <c r="I2" i="14"/>
  <c r="I916" i="14"/>
  <c r="I831" i="14"/>
  <c r="I745" i="14"/>
  <c r="I660" i="14"/>
  <c r="I575" i="14"/>
  <c r="I489" i="14"/>
  <c r="I404" i="14"/>
  <c r="I319" i="14"/>
  <c r="I233" i="14"/>
  <c r="I148" i="14"/>
  <c r="I63" i="14"/>
  <c r="I976" i="14"/>
  <c r="I891" i="14"/>
  <c r="I805" i="14"/>
  <c r="I720" i="14"/>
  <c r="I635" i="14"/>
  <c r="I549" i="14"/>
  <c r="I464" i="14"/>
  <c r="I379" i="14"/>
  <c r="I293" i="14"/>
  <c r="I208" i="14"/>
  <c r="I123" i="14"/>
  <c r="I37" i="14"/>
  <c r="I913" i="14"/>
  <c r="I743" i="14"/>
  <c r="I572" i="14"/>
  <c r="I401" i="14"/>
  <c r="I231" i="14"/>
  <c r="I60" i="14"/>
  <c r="I888" i="14"/>
  <c r="I717" i="14"/>
  <c r="I547" i="14"/>
  <c r="I376" i="14"/>
  <c r="I205" i="14"/>
  <c r="I35" i="14"/>
  <c r="I744" i="14"/>
  <c r="I403" i="14"/>
  <c r="I61" i="14"/>
  <c r="I716" i="14"/>
  <c r="I375" i="14"/>
  <c r="I33" i="14"/>
  <c r="I385" i="14"/>
  <c r="I691" i="14"/>
  <c r="I8" i="14"/>
  <c r="I620" i="14"/>
  <c r="I371" i="14"/>
  <c r="I407" i="14"/>
  <c r="I535" i="14"/>
  <c r="I221" i="14"/>
  <c r="I129" i="14"/>
  <c r="I12" i="14"/>
  <c r="I481" i="14"/>
  <c r="I929" i="14"/>
  <c r="I381" i="14"/>
  <c r="I851" i="14"/>
  <c r="I141" i="14"/>
  <c r="I365" i="14"/>
  <c r="I600" i="14"/>
  <c r="I824" i="14"/>
  <c r="I49" i="14"/>
  <c r="I284" i="14"/>
  <c r="I508" i="14"/>
  <c r="I732" i="14"/>
  <c r="I967" i="14"/>
  <c r="I91" i="14"/>
  <c r="I203" i="14"/>
  <c r="I320" i="14"/>
  <c r="I432" i="14"/>
  <c r="I544" i="14"/>
  <c r="I661" i="14"/>
  <c r="I773" i="14"/>
  <c r="I885" i="14"/>
  <c r="I4" i="14"/>
  <c r="I116" i="14"/>
  <c r="I228" i="14"/>
  <c r="I345" i="14"/>
  <c r="I457" i="14"/>
  <c r="I569" i="14"/>
  <c r="I687" i="14"/>
  <c r="I799" i="14"/>
  <c r="I911" i="14"/>
  <c r="I22" i="14"/>
  <c r="I106" i="14"/>
  <c r="I190" i="14"/>
  <c r="I278" i="14"/>
  <c r="I362" i="14"/>
  <c r="I446" i="14"/>
  <c r="I534" i="14"/>
  <c r="I618" i="14"/>
  <c r="I702" i="14"/>
  <c r="I790" i="14"/>
  <c r="I874" i="14"/>
  <c r="I958" i="14"/>
  <c r="I946" i="14"/>
  <c r="I882" i="14"/>
  <c r="I818" i="14"/>
  <c r="I754" i="14"/>
  <c r="I690" i="14"/>
  <c r="I626" i="14"/>
  <c r="I562" i="14"/>
  <c r="I498" i="14"/>
  <c r="I434" i="14"/>
  <c r="I370" i="14"/>
  <c r="I306" i="14"/>
  <c r="I242" i="14"/>
  <c r="I178" i="14"/>
  <c r="I114" i="14"/>
  <c r="I50" i="14"/>
  <c r="I980" i="14"/>
  <c r="I895" i="14"/>
  <c r="I809" i="14"/>
  <c r="I724" i="14"/>
  <c r="I639" i="14"/>
  <c r="I553" i="14"/>
  <c r="I468" i="14"/>
  <c r="I383" i="14"/>
  <c r="I297" i="14"/>
  <c r="I212" i="14"/>
  <c r="I127" i="14"/>
  <c r="I41" i="14"/>
  <c r="I955" i="14"/>
  <c r="I869" i="14"/>
  <c r="I784" i="14"/>
  <c r="I699" i="14"/>
  <c r="I613" i="14"/>
  <c r="I528" i="14"/>
  <c r="I443" i="14"/>
  <c r="I357" i="14"/>
  <c r="I272" i="14"/>
  <c r="I187" i="14"/>
  <c r="I101" i="14"/>
  <c r="I16" i="14"/>
  <c r="I871" i="14"/>
  <c r="I700" i="14"/>
  <c r="I529" i="14"/>
  <c r="I359" i="14"/>
  <c r="I188" i="14"/>
  <c r="I17" i="14"/>
  <c r="I845" i="14"/>
  <c r="I675" i="14"/>
  <c r="I504" i="14"/>
  <c r="I333" i="14"/>
  <c r="I163" i="14"/>
  <c r="I1000" i="14"/>
  <c r="I659" i="14"/>
  <c r="I317" i="14"/>
  <c r="I972" i="14"/>
  <c r="I631" i="14"/>
  <c r="I289" i="14"/>
  <c r="I897" i="14"/>
  <c r="I215" i="14"/>
  <c r="I520" i="14"/>
  <c r="I669" i="14"/>
  <c r="I279" i="14"/>
  <c r="I748" i="14"/>
  <c r="I200" i="14"/>
  <c r="I72" i="14"/>
  <c r="I435" i="14"/>
  <c r="I343" i="14"/>
  <c r="I140" i="14"/>
  <c r="I588" i="14"/>
  <c r="I40" i="14"/>
  <c r="I509" i="14"/>
  <c r="I957" i="14"/>
  <c r="I195" i="14"/>
  <c r="I429" i="14"/>
  <c r="I653" i="14"/>
  <c r="I877" i="14"/>
  <c r="I113" i="14"/>
  <c r="I337" i="14"/>
  <c r="I561" i="14"/>
  <c r="I796" i="14"/>
  <c r="I5" i="14"/>
  <c r="I117" i="14"/>
  <c r="I235" i="14"/>
  <c r="I347" i="14"/>
  <c r="I459" i="14"/>
  <c r="I576" i="14"/>
  <c r="I688" i="14"/>
  <c r="I800" i="14"/>
  <c r="I917" i="14"/>
  <c r="I31" i="14"/>
  <c r="I143" i="14"/>
  <c r="I260" i="14"/>
  <c r="I372" i="14"/>
  <c r="I484" i="14"/>
  <c r="I601" i="14"/>
  <c r="I713" i="14"/>
  <c r="I825" i="14"/>
  <c r="I943" i="14"/>
  <c r="I42" i="14"/>
  <c r="I126" i="14"/>
  <c r="I214" i="14"/>
  <c r="I298" i="14"/>
  <c r="I382" i="14"/>
  <c r="I470" i="14"/>
  <c r="I554" i="14"/>
  <c r="I638" i="14"/>
  <c r="I726" i="14"/>
  <c r="I810" i="14"/>
  <c r="I894" i="14"/>
  <c r="I982" i="14"/>
  <c r="I994" i="14"/>
  <c r="I930" i="14"/>
  <c r="I866" i="14"/>
  <c r="I802" i="14"/>
  <c r="I738" i="14"/>
  <c r="I674" i="14"/>
  <c r="I610" i="14"/>
  <c r="I546" i="14"/>
  <c r="I482" i="14"/>
  <c r="I418" i="14"/>
  <c r="I354" i="14"/>
  <c r="I290" i="14"/>
  <c r="I226" i="14"/>
  <c r="I162" i="14"/>
  <c r="I98" i="14"/>
  <c r="I34" i="14"/>
  <c r="I959" i="14"/>
  <c r="I873" i="14"/>
  <c r="I788" i="14"/>
  <c r="I703" i="14"/>
  <c r="I617" i="14"/>
  <c r="I532" i="14"/>
  <c r="I447" i="14"/>
  <c r="I361" i="14"/>
  <c r="I276" i="14"/>
  <c r="I191" i="14"/>
  <c r="I105" i="14"/>
  <c r="I20" i="14"/>
  <c r="I933" i="14"/>
  <c r="I848" i="14"/>
  <c r="I763" i="14"/>
  <c r="I677" i="14"/>
  <c r="I592" i="14"/>
  <c r="I507" i="14"/>
  <c r="I421" i="14"/>
  <c r="I336" i="14"/>
  <c r="I251" i="14"/>
  <c r="I165" i="14"/>
  <c r="I80" i="14"/>
  <c r="I999" i="14"/>
  <c r="I828" i="14"/>
  <c r="I657" i="14"/>
  <c r="I487" i="14"/>
  <c r="I316" i="14"/>
  <c r="I145" i="14"/>
  <c r="I973" i="14"/>
  <c r="I803" i="14"/>
  <c r="I632" i="14"/>
  <c r="I461" i="14"/>
  <c r="I291" i="14"/>
  <c r="I120" i="14"/>
  <c r="I915" i="14"/>
  <c r="I573" i="14"/>
  <c r="I232" i="14"/>
  <c r="I887" i="14"/>
  <c r="I545" i="14"/>
  <c r="I204" i="14"/>
  <c r="I727" i="14"/>
  <c r="I44" i="14"/>
  <c r="I349" i="14"/>
  <c r="I328" i="14"/>
  <c r="I833" i="14"/>
  <c r="I65" i="14"/>
  <c r="I321" i="14"/>
  <c r="I499" i="14"/>
  <c r="I648" i="14"/>
  <c r="I599" i="14"/>
  <c r="I247" i="14"/>
  <c r="I695" i="14"/>
  <c r="I168" i="14"/>
  <c r="I616" i="14"/>
  <c r="I24" i="14"/>
  <c r="I259" i="14"/>
  <c r="I483" i="14"/>
  <c r="I707" i="14"/>
  <c r="I941" i="14"/>
  <c r="I167" i="14"/>
  <c r="I391" i="14"/>
  <c r="I625" i="14"/>
  <c r="I849" i="14"/>
  <c r="I32" i="14"/>
  <c r="I149" i="14"/>
  <c r="I261" i="14"/>
  <c r="I373" i="14"/>
  <c r="I491" i="14"/>
  <c r="I603" i="14"/>
  <c r="I715" i="14"/>
  <c r="I832" i="14"/>
  <c r="I944" i="14"/>
  <c r="I57" i="14"/>
  <c r="I175" i="14"/>
  <c r="I287" i="14"/>
  <c r="I399" i="14"/>
  <c r="I516" i="14"/>
  <c r="I628" i="14"/>
  <c r="I740" i="14"/>
  <c r="I857" i="14"/>
  <c r="I969" i="14"/>
  <c r="I62" i="14"/>
  <c r="I150" i="14"/>
  <c r="I234" i="14"/>
  <c r="I318" i="14"/>
  <c r="I406" i="14"/>
  <c r="I490" i="14"/>
  <c r="I574" i="14"/>
  <c r="I662" i="14"/>
  <c r="I746" i="14"/>
  <c r="I830" i="14"/>
  <c r="I918" i="14"/>
  <c r="I978" i="14"/>
  <c r="I914" i="14"/>
  <c r="I850" i="14"/>
  <c r="I786" i="14"/>
  <c r="I722" i="14"/>
  <c r="I658" i="14"/>
  <c r="I594" i="14"/>
  <c r="I530" i="14"/>
  <c r="I466" i="14"/>
  <c r="I402" i="14"/>
  <c r="I338" i="14"/>
  <c r="I274" i="14"/>
  <c r="I210" i="14"/>
  <c r="I146" i="14"/>
  <c r="I82" i="14"/>
  <c r="I18" i="14"/>
  <c r="I937" i="14"/>
  <c r="I852" i="14"/>
  <c r="I767" i="14"/>
  <c r="I681" i="14"/>
  <c r="I596" i="14"/>
  <c r="I511" i="14"/>
  <c r="I425" i="14"/>
  <c r="I340" i="14"/>
  <c r="I255" i="14"/>
  <c r="I169" i="14"/>
  <c r="I84" i="14"/>
  <c r="I997" i="14"/>
  <c r="I912" i="14"/>
  <c r="I827" i="14"/>
  <c r="I741" i="14"/>
  <c r="I656" i="14"/>
  <c r="I571" i="14"/>
  <c r="I485" i="14"/>
  <c r="I400" i="14"/>
  <c r="I315" i="14"/>
  <c r="I229" i="14"/>
  <c r="I144" i="14"/>
  <c r="I59" i="14"/>
  <c r="I956" i="14"/>
  <c r="I785" i="14"/>
  <c r="I615" i="14"/>
  <c r="I444" i="14"/>
  <c r="I273" i="14"/>
  <c r="I103" i="14"/>
  <c r="I931" i="14"/>
  <c r="I760" i="14"/>
  <c r="I589" i="14"/>
  <c r="I419" i="14"/>
  <c r="I248" i="14"/>
  <c r="I77" i="14"/>
  <c r="I829" i="14"/>
  <c r="I488" i="14"/>
  <c r="I147" i="14"/>
  <c r="I801" i="14"/>
  <c r="I460" i="14"/>
  <c r="I119" i="14"/>
  <c r="I556" i="14"/>
  <c r="I861" i="14"/>
  <c r="I179" i="14"/>
  <c r="I961" i="14"/>
  <c r="I151" i="14"/>
  <c r="I797" i="14"/>
  <c r="I285" i="14"/>
  <c r="I108" i="14"/>
  <c r="I925" i="14"/>
  <c r="I904" i="14"/>
  <c r="I812" i="14"/>
  <c r="I353" i="14"/>
  <c r="I823" i="14"/>
  <c r="I275" i="14"/>
  <c r="I723" i="14"/>
  <c r="I88" i="14"/>
  <c r="I312" i="14"/>
  <c r="I536" i="14"/>
  <c r="I771" i="14"/>
  <c r="I995" i="14"/>
  <c r="I220" i="14"/>
  <c r="I455" i="14"/>
  <c r="I679" i="14"/>
  <c r="I903" i="14"/>
  <c r="I64" i="14"/>
  <c r="I176" i="14"/>
  <c r="I288" i="14"/>
  <c r="I405" i="14"/>
  <c r="I517" i="14"/>
  <c r="I629" i="14"/>
  <c r="I747" i="14"/>
  <c r="I859" i="14"/>
  <c r="I971" i="14"/>
  <c r="I89" i="14"/>
  <c r="I201" i="14"/>
  <c r="I313" i="14"/>
  <c r="I431" i="14"/>
  <c r="I543" i="14"/>
  <c r="I655" i="14"/>
  <c r="I772" i="14"/>
  <c r="I884" i="14"/>
  <c r="I996" i="14"/>
  <c r="I86" i="14"/>
  <c r="I170" i="14"/>
  <c r="I254" i="14"/>
  <c r="I342" i="14"/>
  <c r="I426" i="14"/>
  <c r="I510" i="14"/>
  <c r="I598" i="14"/>
  <c r="I682" i="14"/>
  <c r="I766" i="14"/>
  <c r="I854" i="14"/>
  <c r="I938" i="14"/>
  <c r="X547" i="3"/>
  <c r="X542" i="3"/>
  <c r="X921" i="3"/>
  <c r="X609" i="3"/>
  <c r="X552" i="3"/>
  <c r="X466" i="3"/>
  <c r="X854" i="3"/>
  <c r="X626" i="3"/>
  <c r="X982" i="3"/>
  <c r="X641" i="3"/>
  <c r="X1004" i="3"/>
  <c r="X776" i="3"/>
  <c r="X434" i="3"/>
  <c r="X676" i="3"/>
  <c r="X449" i="3"/>
  <c r="X991" i="3"/>
  <c r="X975" i="3"/>
  <c r="X959" i="3"/>
  <c r="X943" i="3"/>
  <c r="X927" i="3"/>
  <c r="X911" i="3"/>
  <c r="X895" i="3"/>
  <c r="X879" i="3"/>
  <c r="X863" i="3"/>
  <c r="X847" i="3"/>
  <c r="X831" i="3"/>
  <c r="X815" i="3"/>
  <c r="X799" i="3"/>
  <c r="X783" i="3"/>
  <c r="X767" i="3"/>
  <c r="X751" i="3"/>
  <c r="X735" i="3"/>
  <c r="X719" i="3"/>
  <c r="X703" i="3"/>
  <c r="X687" i="3"/>
  <c r="X671" i="3"/>
  <c r="X655" i="3"/>
  <c r="X639" i="3"/>
  <c r="X623" i="3"/>
  <c r="X607" i="3"/>
  <c r="X591" i="3"/>
  <c r="X575" i="3"/>
  <c r="X559" i="3"/>
  <c r="X543" i="3"/>
  <c r="X527" i="3"/>
  <c r="X511" i="3"/>
  <c r="X495" i="3"/>
  <c r="X479" i="3"/>
  <c r="X463" i="3"/>
  <c r="X447" i="3"/>
  <c r="X431" i="3"/>
  <c r="X1002" i="3"/>
  <c r="X981" i="3"/>
  <c r="X960" i="3"/>
  <c r="X938" i="3"/>
  <c r="X917" i="3"/>
  <c r="X896" i="3"/>
  <c r="X874" i="3"/>
  <c r="X853" i="3"/>
  <c r="X832" i="3"/>
  <c r="X810" i="3"/>
  <c r="X789" i="3"/>
  <c r="X768" i="3"/>
  <c r="X746" i="3"/>
  <c r="X725" i="3"/>
  <c r="X704" i="3"/>
  <c r="X682" i="3"/>
  <c r="X661" i="3"/>
  <c r="X640" i="3"/>
  <c r="X618" i="3"/>
  <c r="X597" i="3"/>
  <c r="X576" i="3"/>
  <c r="X554" i="3"/>
  <c r="X533" i="3"/>
  <c r="X512" i="3"/>
  <c r="X490" i="3"/>
  <c r="X469" i="3"/>
  <c r="X448" i="3"/>
  <c r="X426" i="3"/>
  <c r="X990" i="3"/>
  <c r="X962" i="3"/>
  <c r="X934" i="3"/>
  <c r="X905" i="3"/>
  <c r="X877" i="3"/>
  <c r="X849" i="3"/>
  <c r="X820" i="3"/>
  <c r="X792" i="3"/>
  <c r="X764" i="3"/>
  <c r="X734" i="3"/>
  <c r="X706" i="3"/>
  <c r="X678" i="3"/>
  <c r="X649" i="3"/>
  <c r="X621" i="3"/>
  <c r="X593" i="3"/>
  <c r="X564" i="3"/>
  <c r="X536" i="3"/>
  <c r="X508" i="3"/>
  <c r="X478" i="3"/>
  <c r="X450" i="3"/>
  <c r="X422" i="3"/>
  <c r="X980" i="3"/>
  <c r="X952" i="3"/>
  <c r="X924" i="3"/>
  <c r="X894" i="3"/>
  <c r="X866" i="3"/>
  <c r="X838" i="3"/>
  <c r="X809" i="3"/>
  <c r="X781" i="3"/>
  <c r="X753" i="3"/>
  <c r="X724" i="3"/>
  <c r="X696" i="3"/>
  <c r="X668" i="3"/>
  <c r="X638" i="3"/>
  <c r="X610" i="3"/>
  <c r="X582" i="3"/>
  <c r="X553" i="3"/>
  <c r="X525" i="3"/>
  <c r="X497" i="3"/>
  <c r="X468" i="3"/>
  <c r="X440" i="3"/>
  <c r="X1000" i="3"/>
  <c r="X972" i="3"/>
  <c r="X942" i="3"/>
  <c r="X914" i="3"/>
  <c r="X886" i="3"/>
  <c r="X857" i="3"/>
  <c r="X829" i="3"/>
  <c r="X801" i="3"/>
  <c r="X772" i="3"/>
  <c r="X744" i="3"/>
  <c r="X716" i="3"/>
  <c r="X686" i="3"/>
  <c r="X658" i="3"/>
  <c r="X630" i="3"/>
  <c r="X601" i="3"/>
  <c r="X573" i="3"/>
  <c r="X545" i="3"/>
  <c r="X516" i="3"/>
  <c r="X488" i="3"/>
  <c r="X460" i="3"/>
  <c r="X430" i="3"/>
  <c r="X940" i="3"/>
  <c r="X825" i="3"/>
  <c r="X712" i="3"/>
  <c r="X598" i="3"/>
  <c r="X484" i="3"/>
  <c r="X953" i="3"/>
  <c r="X840" i="3"/>
  <c r="X726" i="3"/>
  <c r="X612" i="3"/>
  <c r="X498" i="3"/>
  <c r="X974" i="3"/>
  <c r="X861" i="3"/>
  <c r="X748" i="3"/>
  <c r="X633" i="3"/>
  <c r="X520" i="3"/>
  <c r="X989" i="3"/>
  <c r="X876" i="3"/>
  <c r="X761" i="3"/>
  <c r="X648" i="3"/>
  <c r="X534" i="3"/>
  <c r="X420" i="3"/>
  <c r="X1003" i="3"/>
  <c r="X987" i="3"/>
  <c r="X971" i="3"/>
  <c r="X955" i="3"/>
  <c r="X939" i="3"/>
  <c r="X923" i="3"/>
  <c r="X907" i="3"/>
  <c r="X891" i="3"/>
  <c r="X875" i="3"/>
  <c r="X859" i="3"/>
  <c r="X843" i="3"/>
  <c r="X827" i="3"/>
  <c r="X811" i="3"/>
  <c r="X795" i="3"/>
  <c r="X779" i="3"/>
  <c r="X763" i="3"/>
  <c r="X747" i="3"/>
  <c r="X731" i="3"/>
  <c r="X715" i="3"/>
  <c r="X699" i="3"/>
  <c r="X683" i="3"/>
  <c r="X667" i="3"/>
  <c r="X651" i="3"/>
  <c r="X635" i="3"/>
  <c r="X619" i="3"/>
  <c r="X603" i="3"/>
  <c r="X587" i="3"/>
  <c r="X571" i="3"/>
  <c r="X555" i="3"/>
  <c r="X539" i="3"/>
  <c r="X523" i="3"/>
  <c r="X507" i="3"/>
  <c r="X491" i="3"/>
  <c r="X475" i="3"/>
  <c r="X459" i="3"/>
  <c r="X443" i="3"/>
  <c r="X427" i="3"/>
  <c r="X997" i="3"/>
  <c r="X976" i="3"/>
  <c r="X954" i="3"/>
  <c r="X933" i="3"/>
  <c r="X912" i="3"/>
  <c r="X890" i="3"/>
  <c r="X869" i="3"/>
  <c r="X848" i="3"/>
  <c r="X826" i="3"/>
  <c r="X805" i="3"/>
  <c r="X784" i="3"/>
  <c r="X762" i="3"/>
  <c r="X741" i="3"/>
  <c r="X720" i="3"/>
  <c r="X698" i="3"/>
  <c r="X677" i="3"/>
  <c r="X656" i="3"/>
  <c r="X634" i="3"/>
  <c r="X613" i="3"/>
  <c r="X592" i="3"/>
  <c r="X570" i="3"/>
  <c r="X549" i="3"/>
  <c r="X528" i="3"/>
  <c r="X506" i="3"/>
  <c r="X485" i="3"/>
  <c r="X464" i="3"/>
  <c r="X442" i="3"/>
  <c r="X421" i="3"/>
  <c r="X984" i="3"/>
  <c r="X956" i="3"/>
  <c r="X926" i="3"/>
  <c r="X898" i="3"/>
  <c r="X870" i="3"/>
  <c r="X841" i="3"/>
  <c r="X813" i="3"/>
  <c r="X785" i="3"/>
  <c r="X756" i="3"/>
  <c r="X728" i="3"/>
  <c r="X700" i="3"/>
  <c r="X670" i="3"/>
  <c r="X614" i="3"/>
  <c r="X585" i="3"/>
  <c r="X557" i="3"/>
  <c r="X529" i="3"/>
  <c r="X500" i="3"/>
  <c r="X472" i="3"/>
  <c r="X444" i="3"/>
  <c r="X1001" i="3"/>
  <c r="X973" i="3"/>
  <c r="X945" i="3"/>
  <c r="X916" i="3"/>
  <c r="X888" i="3"/>
  <c r="X860" i="3"/>
  <c r="X830" i="3"/>
  <c r="X802" i="3"/>
  <c r="X774" i="3"/>
  <c r="X745" i="3"/>
  <c r="X717" i="3"/>
  <c r="X689" i="3"/>
  <c r="X660" i="3"/>
  <c r="X632" i="3"/>
  <c r="X604" i="3"/>
  <c r="X574" i="3"/>
  <c r="X546" i="3"/>
  <c r="X518" i="3"/>
  <c r="X489" i="3"/>
  <c r="X461" i="3"/>
  <c r="X433" i="3"/>
  <c r="X993" i="3"/>
  <c r="X964" i="3"/>
  <c r="X936" i="3"/>
  <c r="X908" i="3"/>
  <c r="X878" i="3"/>
  <c r="X850" i="3"/>
  <c r="X793" i="3"/>
  <c r="X765" i="3"/>
  <c r="X737" i="3"/>
  <c r="X708" i="3"/>
  <c r="X680" i="3"/>
  <c r="X652" i="3"/>
  <c r="X622" i="3"/>
  <c r="X566" i="3"/>
  <c r="X537" i="3"/>
  <c r="X509" i="3"/>
  <c r="X452" i="3"/>
  <c r="X797" i="3"/>
  <c r="X569" i="3"/>
  <c r="X925" i="3"/>
  <c r="X697" i="3"/>
  <c r="X584" i="3"/>
  <c r="X946" i="3"/>
  <c r="X833" i="3"/>
  <c r="X605" i="3"/>
  <c r="X961" i="3"/>
  <c r="X733" i="3"/>
  <c r="X620" i="3"/>
  <c r="X642" i="3"/>
  <c r="X822" i="3"/>
  <c r="X594" i="3"/>
  <c r="X481" i="3"/>
  <c r="X424" i="3"/>
  <c r="X910" i="3"/>
  <c r="X684" i="3"/>
  <c r="X456" i="3"/>
  <c r="X812" i="3"/>
  <c r="X470" i="3"/>
  <c r="X718" i="3"/>
  <c r="X492" i="3"/>
  <c r="X846" i="3"/>
  <c r="X505" i="3"/>
  <c r="X999" i="3"/>
  <c r="X983" i="3"/>
  <c r="X967" i="3"/>
  <c r="X951" i="3"/>
  <c r="X935" i="3"/>
  <c r="X919" i="3"/>
  <c r="X903" i="3"/>
  <c r="X887" i="3"/>
  <c r="X871" i="3"/>
  <c r="X855" i="3"/>
  <c r="X839" i="3"/>
  <c r="X823" i="3"/>
  <c r="X807" i="3"/>
  <c r="X791" i="3"/>
  <c r="X775" i="3"/>
  <c r="X759" i="3"/>
  <c r="X743" i="3"/>
  <c r="X727" i="3"/>
  <c r="X711" i="3"/>
  <c r="X695" i="3"/>
  <c r="X679" i="3"/>
  <c r="X663" i="3"/>
  <c r="X647" i="3"/>
  <c r="X631" i="3"/>
  <c r="X615" i="3"/>
  <c r="X599" i="3"/>
  <c r="X583" i="3"/>
  <c r="X567" i="3"/>
  <c r="X551" i="3"/>
  <c r="X535" i="3"/>
  <c r="X519" i="3"/>
  <c r="X503" i="3"/>
  <c r="X487" i="3"/>
  <c r="X471" i="3"/>
  <c r="X455" i="3"/>
  <c r="X439" i="3"/>
  <c r="X423" i="3"/>
  <c r="X992" i="3"/>
  <c r="X970" i="3"/>
  <c r="X949" i="3"/>
  <c r="X928" i="3"/>
  <c r="X906" i="3"/>
  <c r="X885" i="3"/>
  <c r="X864" i="3"/>
  <c r="X842" i="3"/>
  <c r="X821" i="3"/>
  <c r="X800" i="3"/>
  <c r="X778" i="3"/>
  <c r="X757" i="3"/>
  <c r="X736" i="3"/>
  <c r="X714" i="3"/>
  <c r="X693" i="3"/>
  <c r="X672" i="3"/>
  <c r="X650" i="3"/>
  <c r="X629" i="3"/>
  <c r="X608" i="3"/>
  <c r="X586" i="3"/>
  <c r="X565" i="3"/>
  <c r="X544" i="3"/>
  <c r="X522" i="3"/>
  <c r="X501" i="3"/>
  <c r="X480" i="3"/>
  <c r="X458" i="3"/>
  <c r="X437" i="3"/>
  <c r="X6" i="3"/>
  <c r="X977" i="3"/>
  <c r="X948" i="3"/>
  <c r="X920" i="3"/>
  <c r="X892" i="3"/>
  <c r="X862" i="3"/>
  <c r="X834" i="3"/>
  <c r="X806" i="3"/>
  <c r="X777" i="3"/>
  <c r="X749" i="3"/>
  <c r="X721" i="3"/>
  <c r="X692" i="3"/>
  <c r="X664" i="3"/>
  <c r="X636" i="3"/>
  <c r="X606" i="3"/>
  <c r="X578" i="3"/>
  <c r="X550" i="3"/>
  <c r="X521" i="3"/>
  <c r="X493" i="3"/>
  <c r="X465" i="3"/>
  <c r="X436" i="3"/>
  <c r="X994" i="3"/>
  <c r="X966" i="3"/>
  <c r="X937" i="3"/>
  <c r="X909" i="3"/>
  <c r="X881" i="3"/>
  <c r="X852" i="3"/>
  <c r="X824" i="3"/>
  <c r="X796" i="3"/>
  <c r="X766" i="3"/>
  <c r="X738" i="3"/>
  <c r="X710" i="3"/>
  <c r="X681" i="3"/>
  <c r="X653" i="3"/>
  <c r="X625" i="3"/>
  <c r="X596" i="3"/>
  <c r="X568" i="3"/>
  <c r="X540" i="3"/>
  <c r="X510" i="3"/>
  <c r="X482" i="3"/>
  <c r="X454" i="3"/>
  <c r="X425" i="3"/>
  <c r="X985" i="3"/>
  <c r="X957" i="3"/>
  <c r="X929" i="3"/>
  <c r="X900" i="3"/>
  <c r="X872" i="3"/>
  <c r="X844" i="3"/>
  <c r="X814" i="3"/>
  <c r="X786" i="3"/>
  <c r="X758" i="3"/>
  <c r="X729" i="3"/>
  <c r="X701" i="3"/>
  <c r="X673" i="3"/>
  <c r="X644" i="3"/>
  <c r="X616" i="3"/>
  <c r="X588" i="3"/>
  <c r="X558" i="3"/>
  <c r="X530" i="3"/>
  <c r="X502" i="3"/>
  <c r="X473" i="3"/>
  <c r="X445" i="3"/>
  <c r="X996" i="3"/>
  <c r="X882" i="3"/>
  <c r="X769" i="3"/>
  <c r="X654" i="3"/>
  <c r="X541" i="3"/>
  <c r="X428" i="3"/>
  <c r="X897" i="3"/>
  <c r="X782" i="3"/>
  <c r="X669" i="3"/>
  <c r="X556" i="3"/>
  <c r="X441" i="3"/>
  <c r="X918" i="3"/>
  <c r="X804" i="3"/>
  <c r="X690" i="3"/>
  <c r="X577" i="3"/>
  <c r="X462" i="3"/>
  <c r="X932" i="3"/>
  <c r="X818" i="3"/>
  <c r="X705" i="3"/>
  <c r="X590" i="3"/>
  <c r="X477" i="3"/>
  <c r="X995" i="3"/>
  <c r="X979" i="3"/>
  <c r="X963" i="3"/>
  <c r="X947" i="3"/>
  <c r="X931" i="3"/>
  <c r="X915" i="3"/>
  <c r="X899" i="3"/>
  <c r="X883" i="3"/>
  <c r="X867" i="3"/>
  <c r="X851" i="3"/>
  <c r="X835" i="3"/>
  <c r="X819" i="3"/>
  <c r="X803" i="3"/>
  <c r="X787" i="3"/>
  <c r="X771" i="3"/>
  <c r="X755" i="3"/>
  <c r="X739" i="3"/>
  <c r="X723" i="3"/>
  <c r="X707" i="3"/>
  <c r="X691" i="3"/>
  <c r="X675" i="3"/>
  <c r="X659" i="3"/>
  <c r="X643" i="3"/>
  <c r="X627" i="3"/>
  <c r="X611" i="3"/>
  <c r="X595" i="3"/>
  <c r="X579" i="3"/>
  <c r="X563" i="3"/>
  <c r="X531" i="3"/>
  <c r="X515" i="3"/>
  <c r="X499" i="3"/>
  <c r="X483" i="3"/>
  <c r="X467" i="3"/>
  <c r="X451" i="3"/>
  <c r="X435" i="3"/>
  <c r="X419" i="3"/>
  <c r="X986" i="3"/>
  <c r="X965" i="3"/>
  <c r="X944" i="3"/>
  <c r="X922" i="3"/>
  <c r="X901" i="3"/>
  <c r="X880" i="3"/>
  <c r="X858" i="3"/>
  <c r="X837" i="3"/>
  <c r="X816" i="3"/>
  <c r="X794" i="3"/>
  <c r="X773" i="3"/>
  <c r="X752" i="3"/>
  <c r="X730" i="3"/>
  <c r="X709" i="3"/>
  <c r="X688" i="3"/>
  <c r="X666" i="3"/>
  <c r="X645" i="3"/>
  <c r="X624" i="3"/>
  <c r="X602" i="3"/>
  <c r="X581" i="3"/>
  <c r="X560" i="3"/>
  <c r="X538" i="3"/>
  <c r="X517" i="3"/>
  <c r="X496" i="3"/>
  <c r="X474" i="3"/>
  <c r="X453" i="3"/>
  <c r="X432" i="3"/>
  <c r="X998" i="3"/>
  <c r="X969" i="3"/>
  <c r="X941" i="3"/>
  <c r="X913" i="3"/>
  <c r="X884" i="3"/>
  <c r="X856" i="3"/>
  <c r="X828" i="3"/>
  <c r="X798" i="3"/>
  <c r="X770" i="3"/>
  <c r="X742" i="3"/>
  <c r="X713" i="3"/>
  <c r="X685" i="3"/>
  <c r="X657" i="3"/>
  <c r="X628" i="3"/>
  <c r="X600" i="3"/>
  <c r="X572" i="3"/>
  <c r="X514" i="3"/>
  <c r="X486" i="3"/>
  <c r="X457" i="3"/>
  <c r="X429" i="3"/>
  <c r="X988" i="3"/>
  <c r="X958" i="3"/>
  <c r="X930" i="3"/>
  <c r="X902" i="3"/>
  <c r="X873" i="3"/>
  <c r="X845" i="3"/>
  <c r="X817" i="3"/>
  <c r="X788" i="3"/>
  <c r="X760" i="3"/>
  <c r="X732" i="3"/>
  <c r="X702" i="3"/>
  <c r="X674" i="3"/>
  <c r="X646" i="3"/>
  <c r="X617" i="3"/>
  <c r="X589" i="3"/>
  <c r="X561" i="3"/>
  <c r="X532" i="3"/>
  <c r="X504" i="3"/>
  <c r="X476" i="3"/>
  <c r="X446" i="3"/>
  <c r="X418" i="3"/>
  <c r="X978" i="3"/>
  <c r="X950" i="3"/>
  <c r="X893" i="3"/>
  <c r="X865" i="3"/>
  <c r="X836" i="3"/>
  <c r="X808" i="3"/>
  <c r="X780" i="3"/>
  <c r="X750" i="3"/>
  <c r="X722" i="3"/>
  <c r="X694" i="3"/>
  <c r="X665" i="3"/>
  <c r="X637" i="3"/>
  <c r="X580" i="3"/>
  <c r="X524" i="3"/>
  <c r="X494" i="3"/>
  <c r="X438" i="3"/>
  <c r="X968" i="3"/>
  <c r="X740" i="3"/>
  <c r="X513" i="3"/>
  <c r="X868" i="3"/>
  <c r="X754" i="3"/>
  <c r="X526" i="3"/>
  <c r="X889" i="3"/>
  <c r="X662" i="3"/>
  <c r="X548" i="3"/>
  <c r="X904" i="3"/>
  <c r="X790" i="3"/>
  <c r="X562" i="3"/>
  <c r="Y979" i="3"/>
  <c r="Y915" i="3"/>
  <c r="Y835" i="3"/>
  <c r="Y755" i="3"/>
  <c r="Y691" i="3"/>
  <c r="Y611" i="3"/>
  <c r="Y547" i="3"/>
  <c r="Y499" i="3"/>
  <c r="Y451" i="3"/>
  <c r="Y988" i="3"/>
  <c r="Y924" i="3"/>
  <c r="Y881" i="3"/>
  <c r="Y838" i="3"/>
  <c r="Y796" i="3"/>
  <c r="Y732" i="3"/>
  <c r="Y689" i="3"/>
  <c r="Y646" i="3"/>
  <c r="Y604" i="3"/>
  <c r="Y561" i="3"/>
  <c r="Y497" i="3"/>
  <c r="Y433" i="3"/>
  <c r="Y952" i="3"/>
  <c r="Y909" i="3"/>
  <c r="Y866" i="3"/>
  <c r="Y824" i="3"/>
  <c r="Y760" i="3"/>
  <c r="Y717" i="3"/>
  <c r="Y674" i="3"/>
  <c r="Y632" i="3"/>
  <c r="Y568" i="3"/>
  <c r="Y525" i="3"/>
  <c r="Y482" i="3"/>
  <c r="Y418" i="3"/>
  <c r="Y922" i="3"/>
  <c r="Y837" i="3"/>
  <c r="Y752" i="3"/>
  <c r="Y624" i="3"/>
  <c r="Y496" i="3"/>
  <c r="Y1002" i="3"/>
  <c r="Y917" i="3"/>
  <c r="Y789" i="3"/>
  <c r="Y704" i="3"/>
  <c r="Y618" i="3"/>
  <c r="Y533" i="3"/>
  <c r="Y990" i="3"/>
  <c r="Y905" i="3"/>
  <c r="Y820" i="3"/>
  <c r="Y734" i="3"/>
  <c r="Y606" i="3"/>
  <c r="Y521" i="3"/>
  <c r="Y436" i="3"/>
  <c r="Y548" i="3"/>
  <c r="Y825" i="3"/>
  <c r="Y484" i="3"/>
  <c r="Y729" i="3"/>
  <c r="Y964" i="3"/>
  <c r="Y622" i="3"/>
  <c r="Y991" i="3"/>
  <c r="Y975" i="3"/>
  <c r="Y959" i="3"/>
  <c r="Y943" i="3"/>
  <c r="Y927" i="3"/>
  <c r="Y911" i="3"/>
  <c r="Y895" i="3"/>
  <c r="Y879" i="3"/>
  <c r="Y863" i="3"/>
  <c r="Y847" i="3"/>
  <c r="Y831" i="3"/>
  <c r="Y815" i="3"/>
  <c r="Y799" i="3"/>
  <c r="Y783" i="3"/>
  <c r="Y767" i="3"/>
  <c r="Y751" i="3"/>
  <c r="Y735" i="3"/>
  <c r="Y719" i="3"/>
  <c r="Y703" i="3"/>
  <c r="Y687" i="3"/>
  <c r="Y671" i="3"/>
  <c r="Y655" i="3"/>
  <c r="Y639" i="3"/>
  <c r="Y623" i="3"/>
  <c r="Y607" i="3"/>
  <c r="Y591" i="3"/>
  <c r="Y575" i="3"/>
  <c r="Y559" i="3"/>
  <c r="Y543" i="3"/>
  <c r="Y527" i="3"/>
  <c r="Y511" i="3"/>
  <c r="Y495" i="3"/>
  <c r="Y479" i="3"/>
  <c r="Y463" i="3"/>
  <c r="Y447" i="3"/>
  <c r="Y431" i="3"/>
  <c r="Y1004" i="3"/>
  <c r="Y982" i="3"/>
  <c r="Y961" i="3"/>
  <c r="Y940" i="3"/>
  <c r="Y918" i="3"/>
  <c r="Y897" i="3"/>
  <c r="Y876" i="3"/>
  <c r="Y854" i="3"/>
  <c r="Y833" i="3"/>
  <c r="Y812" i="3"/>
  <c r="Y790" i="3"/>
  <c r="Y769" i="3"/>
  <c r="Y748" i="3"/>
  <c r="Y726" i="3"/>
  <c r="Y705" i="3"/>
  <c r="Y684" i="3"/>
  <c r="Y662" i="3"/>
  <c r="Y641" i="3"/>
  <c r="Y620" i="3"/>
  <c r="Y598" i="3"/>
  <c r="Y577" i="3"/>
  <c r="Y556" i="3"/>
  <c r="Y534" i="3"/>
  <c r="Y513" i="3"/>
  <c r="Y492" i="3"/>
  <c r="Y470" i="3"/>
  <c r="Y449" i="3"/>
  <c r="Y428" i="3"/>
  <c r="Y989" i="3"/>
  <c r="Y968" i="3"/>
  <c r="Y946" i="3"/>
  <c r="Y925" i="3"/>
  <c r="Y904" i="3"/>
  <c r="Y882" i="3"/>
  <c r="Y861" i="3"/>
  <c r="Y840" i="3"/>
  <c r="Y818" i="3"/>
  <c r="Y797" i="3"/>
  <c r="Y776" i="3"/>
  <c r="Y754" i="3"/>
  <c r="Y733" i="3"/>
  <c r="Y712" i="3"/>
  <c r="Y690" i="3"/>
  <c r="Y669" i="3"/>
  <c r="Y648" i="3"/>
  <c r="Y626" i="3"/>
  <c r="Y605" i="3"/>
  <c r="Y584" i="3"/>
  <c r="Y562" i="3"/>
  <c r="Y541" i="3"/>
  <c r="Y520" i="3"/>
  <c r="Y498" i="3"/>
  <c r="Y477" i="3"/>
  <c r="Y456" i="3"/>
  <c r="Y434" i="3"/>
  <c r="Y997" i="3"/>
  <c r="Y954" i="3"/>
  <c r="Y912" i="3"/>
  <c r="Y869" i="3"/>
  <c r="Y826" i="3"/>
  <c r="Y784" i="3"/>
  <c r="Y741" i="3"/>
  <c r="Y698" i="3"/>
  <c r="Y656" i="3"/>
  <c r="Y613" i="3"/>
  <c r="Y570" i="3"/>
  <c r="Y528" i="3"/>
  <c r="Y485" i="3"/>
  <c r="Y442" i="3"/>
  <c r="Y992" i="3"/>
  <c r="Y949" i="3"/>
  <c r="Y906" i="3"/>
  <c r="Y864" i="3"/>
  <c r="Y821" i="3"/>
  <c r="Y778" i="3"/>
  <c r="Y736" i="3"/>
  <c r="Y693" i="3"/>
  <c r="Y650" i="3"/>
  <c r="Y608" i="3"/>
  <c r="Y565" i="3"/>
  <c r="Y522" i="3"/>
  <c r="Y480" i="3"/>
  <c r="Y437" i="3"/>
  <c r="Y980" i="3"/>
  <c r="Y937" i="3"/>
  <c r="Y894" i="3"/>
  <c r="Y852" i="3"/>
  <c r="Y809" i="3"/>
  <c r="Y766" i="3"/>
  <c r="Y724" i="3"/>
  <c r="Y681" i="3"/>
  <c r="Y638" i="3"/>
  <c r="Y596" i="3"/>
  <c r="Y553" i="3"/>
  <c r="Y510" i="3"/>
  <c r="Y468" i="3"/>
  <c r="Y425" i="3"/>
  <c r="Y846" i="3"/>
  <c r="Y676" i="3"/>
  <c r="Y505" i="3"/>
  <c r="Y953" i="3"/>
  <c r="Y782" i="3"/>
  <c r="Y612" i="3"/>
  <c r="Y441" i="3"/>
  <c r="Y857" i="3"/>
  <c r="Y686" i="3"/>
  <c r="Y516" i="3"/>
  <c r="Y921" i="3"/>
  <c r="Y750" i="3"/>
  <c r="Y580" i="3"/>
  <c r="Y1003" i="3"/>
  <c r="Y971" i="3"/>
  <c r="Y955" i="3"/>
  <c r="Y923" i="3"/>
  <c r="Y907" i="3"/>
  <c r="Y891" i="3"/>
  <c r="Y859" i="3"/>
  <c r="Y843" i="3"/>
  <c r="Y827" i="3"/>
  <c r="Y795" i="3"/>
  <c r="Y779" i="3"/>
  <c r="Y763" i="3"/>
  <c r="Y731" i="3"/>
  <c r="Y715" i="3"/>
  <c r="Y699" i="3"/>
  <c r="Y667" i="3"/>
  <c r="Y651" i="3"/>
  <c r="Y619" i="3"/>
  <c r="Y603" i="3"/>
  <c r="Y587" i="3"/>
  <c r="Y555" i="3"/>
  <c r="Y539" i="3"/>
  <c r="Y507" i="3"/>
  <c r="Y475" i="3"/>
  <c r="Y443" i="3"/>
  <c r="Y427" i="3"/>
  <c r="Y977" i="3"/>
  <c r="Y934" i="3"/>
  <c r="Y892" i="3"/>
  <c r="Y870" i="3"/>
  <c r="Y828" i="3"/>
  <c r="Y785" i="3"/>
  <c r="Y742" i="3"/>
  <c r="Y700" i="3"/>
  <c r="Y657" i="3"/>
  <c r="Y614" i="3"/>
  <c r="Y572" i="3"/>
  <c r="Y529" i="3"/>
  <c r="Y486" i="3"/>
  <c r="Y422" i="3"/>
  <c r="Y984" i="3"/>
  <c r="Y941" i="3"/>
  <c r="Y898" i="3"/>
  <c r="Y856" i="3"/>
  <c r="Y813" i="3"/>
  <c r="Y770" i="3"/>
  <c r="Y728" i="3"/>
  <c r="Y685" i="3"/>
  <c r="Y664" i="3"/>
  <c r="Y621" i="3"/>
  <c r="Y578" i="3"/>
  <c r="Y536" i="3"/>
  <c r="Y493" i="3"/>
  <c r="Y450" i="3"/>
  <c r="Y986" i="3"/>
  <c r="Y901" i="3"/>
  <c r="Y816" i="3"/>
  <c r="Y730" i="3"/>
  <c r="Y645" i="3"/>
  <c r="Y560" i="3"/>
  <c r="Y517" i="3"/>
  <c r="Y981" i="3"/>
  <c r="Y938" i="3"/>
  <c r="Y853" i="3"/>
  <c r="Y725" i="3"/>
  <c r="Y682" i="3"/>
  <c r="Y597" i="3"/>
  <c r="Y512" i="3"/>
  <c r="Y469" i="3"/>
  <c r="Y969" i="3"/>
  <c r="Y884" i="3"/>
  <c r="Y798" i="3"/>
  <c r="Y713" i="3"/>
  <c r="Y628" i="3"/>
  <c r="Y542" i="3"/>
  <c r="Y457" i="3"/>
  <c r="Y804" i="3"/>
  <c r="Y462" i="3"/>
  <c r="Y740" i="3"/>
  <c r="Y569" i="3"/>
  <c r="Y644" i="3"/>
  <c r="Y878" i="3"/>
  <c r="Y537" i="3"/>
  <c r="Y452" i="3"/>
  <c r="Y987" i="3"/>
  <c r="Y939" i="3"/>
  <c r="Y875" i="3"/>
  <c r="Y811" i="3"/>
  <c r="Y747" i="3"/>
  <c r="Y683" i="3"/>
  <c r="Y635" i="3"/>
  <c r="Y571" i="3"/>
  <c r="Y523" i="3"/>
  <c r="Y491" i="3"/>
  <c r="Y459" i="3"/>
  <c r="Y998" i="3"/>
  <c r="Y956" i="3"/>
  <c r="Y913" i="3"/>
  <c r="Y849" i="3"/>
  <c r="Y806" i="3"/>
  <c r="Y764" i="3"/>
  <c r="Y721" i="3"/>
  <c r="Y678" i="3"/>
  <c r="Y636" i="3"/>
  <c r="Y593" i="3"/>
  <c r="Y550" i="3"/>
  <c r="Y508" i="3"/>
  <c r="Y465" i="3"/>
  <c r="Y444" i="3"/>
  <c r="Y962" i="3"/>
  <c r="Y920" i="3"/>
  <c r="Y877" i="3"/>
  <c r="Y834" i="3"/>
  <c r="Y792" i="3"/>
  <c r="Y749" i="3"/>
  <c r="Y706" i="3"/>
  <c r="Y642" i="3"/>
  <c r="Y600" i="3"/>
  <c r="Y557" i="3"/>
  <c r="Y514" i="3"/>
  <c r="Y472" i="3"/>
  <c r="Y429" i="3"/>
  <c r="Y944" i="3"/>
  <c r="Y858" i="3"/>
  <c r="Y773" i="3"/>
  <c r="Y688" i="3"/>
  <c r="Y602" i="3"/>
  <c r="Y474" i="3"/>
  <c r="Y432" i="3"/>
  <c r="Y896" i="3"/>
  <c r="Y810" i="3"/>
  <c r="Y768" i="3"/>
  <c r="Y640" i="3"/>
  <c r="Y554" i="3"/>
  <c r="Y426" i="3"/>
  <c r="Y926" i="3"/>
  <c r="Y841" i="3"/>
  <c r="Y756" i="3"/>
  <c r="Y670" i="3"/>
  <c r="Y585" i="3"/>
  <c r="Y500" i="3"/>
  <c r="Y974" i="3"/>
  <c r="Y633" i="3"/>
  <c r="Y910" i="3"/>
  <c r="Y985" i="3"/>
  <c r="Y814" i="3"/>
  <c r="Y473" i="3"/>
  <c r="Y708" i="3"/>
  <c r="Y999" i="3"/>
  <c r="Y983" i="3"/>
  <c r="Y967" i="3"/>
  <c r="Y951" i="3"/>
  <c r="Y935" i="3"/>
  <c r="Y919" i="3"/>
  <c r="Y903" i="3"/>
  <c r="Y887" i="3"/>
  <c r="Y871" i="3"/>
  <c r="Y855" i="3"/>
  <c r="Y839" i="3"/>
  <c r="Y823" i="3"/>
  <c r="Y807" i="3"/>
  <c r="Y791" i="3"/>
  <c r="Y775" i="3"/>
  <c r="Y759" i="3"/>
  <c r="Y743" i="3"/>
  <c r="Y727" i="3"/>
  <c r="Y711" i="3"/>
  <c r="Y695" i="3"/>
  <c r="Y679" i="3"/>
  <c r="Y663" i="3"/>
  <c r="Y647" i="3"/>
  <c r="Y631" i="3"/>
  <c r="Y615" i="3"/>
  <c r="Y599" i="3"/>
  <c r="Y583" i="3"/>
  <c r="Y567" i="3"/>
  <c r="Y551" i="3"/>
  <c r="Y535" i="3"/>
  <c r="Y519" i="3"/>
  <c r="Y503" i="3"/>
  <c r="Y487" i="3"/>
  <c r="Y471" i="3"/>
  <c r="Y455" i="3"/>
  <c r="Y439" i="3"/>
  <c r="Y423" i="3"/>
  <c r="Y993" i="3"/>
  <c r="Y972" i="3"/>
  <c r="Y950" i="3"/>
  <c r="Y929" i="3"/>
  <c r="Y908" i="3"/>
  <c r="Y886" i="3"/>
  <c r="Y865" i="3"/>
  <c r="Y844" i="3"/>
  <c r="Y822" i="3"/>
  <c r="Y801" i="3"/>
  <c r="Y780" i="3"/>
  <c r="Y758" i="3"/>
  <c r="Y737" i="3"/>
  <c r="Y716" i="3"/>
  <c r="Y694" i="3"/>
  <c r="Y673" i="3"/>
  <c r="Y652" i="3"/>
  <c r="Y630" i="3"/>
  <c r="Y609" i="3"/>
  <c r="Y588" i="3"/>
  <c r="Y566" i="3"/>
  <c r="Y545" i="3"/>
  <c r="Y524" i="3"/>
  <c r="Y502" i="3"/>
  <c r="Y481" i="3"/>
  <c r="Y460" i="3"/>
  <c r="Y438" i="3"/>
  <c r="Y1000" i="3"/>
  <c r="Y978" i="3"/>
  <c r="Y957" i="3"/>
  <c r="Y936" i="3"/>
  <c r="Y914" i="3"/>
  <c r="Y893" i="3"/>
  <c r="Y872" i="3"/>
  <c r="Y850" i="3"/>
  <c r="Y829" i="3"/>
  <c r="Y808" i="3"/>
  <c r="Y786" i="3"/>
  <c r="Y765" i="3"/>
  <c r="Y744" i="3"/>
  <c r="Y722" i="3"/>
  <c r="Y701" i="3"/>
  <c r="Y680" i="3"/>
  <c r="Y658" i="3"/>
  <c r="Y637" i="3"/>
  <c r="Y616" i="3"/>
  <c r="Y594" i="3"/>
  <c r="Y573" i="3"/>
  <c r="Y552" i="3"/>
  <c r="Y530" i="3"/>
  <c r="Y509" i="3"/>
  <c r="Y488" i="3"/>
  <c r="Y466" i="3"/>
  <c r="Y445" i="3"/>
  <c r="Y424" i="3"/>
  <c r="Y976" i="3"/>
  <c r="Y933" i="3"/>
  <c r="Y890" i="3"/>
  <c r="Y848" i="3"/>
  <c r="Y805" i="3"/>
  <c r="Y762" i="3"/>
  <c r="Y720" i="3"/>
  <c r="Y677" i="3"/>
  <c r="Y634" i="3"/>
  <c r="Y592" i="3"/>
  <c r="Y549" i="3"/>
  <c r="Y506" i="3"/>
  <c r="Y464" i="3"/>
  <c r="Y421" i="3"/>
  <c r="Y970" i="3"/>
  <c r="Y928" i="3"/>
  <c r="Y885" i="3"/>
  <c r="Y842" i="3"/>
  <c r="Y800" i="3"/>
  <c r="Y757" i="3"/>
  <c r="Y714" i="3"/>
  <c r="Y672" i="3"/>
  <c r="Y629" i="3"/>
  <c r="Y586" i="3"/>
  <c r="Y544" i="3"/>
  <c r="Y501" i="3"/>
  <c r="Y458" i="3"/>
  <c r="Y1001" i="3"/>
  <c r="Y958" i="3"/>
  <c r="Y916" i="3"/>
  <c r="Y873" i="3"/>
  <c r="Y830" i="3"/>
  <c r="Y788" i="3"/>
  <c r="Y745" i="3"/>
  <c r="Y702" i="3"/>
  <c r="Y660" i="3"/>
  <c r="Y617" i="3"/>
  <c r="Y574" i="3"/>
  <c r="Y532" i="3"/>
  <c r="Y489" i="3"/>
  <c r="Y446" i="3"/>
  <c r="Y932" i="3"/>
  <c r="Y761" i="3"/>
  <c r="Y590" i="3"/>
  <c r="Y420" i="3"/>
  <c r="Y868" i="3"/>
  <c r="Y697" i="3"/>
  <c r="Y526" i="3"/>
  <c r="Y942" i="3"/>
  <c r="Y772" i="3"/>
  <c r="Y601" i="3"/>
  <c r="Y430" i="3"/>
  <c r="Y836" i="3"/>
  <c r="Y665" i="3"/>
  <c r="Y494" i="3"/>
  <c r="Y995" i="3"/>
  <c r="Y963" i="3"/>
  <c r="Y947" i="3"/>
  <c r="Y931" i="3"/>
  <c r="Y899" i="3"/>
  <c r="Y883" i="3"/>
  <c r="Y867" i="3"/>
  <c r="Y851" i="3"/>
  <c r="Y819" i="3"/>
  <c r="Y803" i="3"/>
  <c r="Y787" i="3"/>
  <c r="Y771" i="3"/>
  <c r="Y739" i="3"/>
  <c r="Y723" i="3"/>
  <c r="Y707" i="3"/>
  <c r="Y675" i="3"/>
  <c r="Y659" i="3"/>
  <c r="Y643" i="3"/>
  <c r="Y627" i="3"/>
  <c r="Y595" i="3"/>
  <c r="Y579" i="3"/>
  <c r="Y563" i="3"/>
  <c r="Y531" i="3"/>
  <c r="Y515" i="3"/>
  <c r="Y483" i="3"/>
  <c r="Y467" i="3"/>
  <c r="Y435" i="3"/>
  <c r="Y419" i="3"/>
  <c r="Y966" i="3"/>
  <c r="Y945" i="3"/>
  <c r="Y902" i="3"/>
  <c r="Y860" i="3"/>
  <c r="Y817" i="3"/>
  <c r="Y774" i="3"/>
  <c r="Y753" i="3"/>
  <c r="Y710" i="3"/>
  <c r="Y668" i="3"/>
  <c r="Y625" i="3"/>
  <c r="Y582" i="3"/>
  <c r="Y540" i="3"/>
  <c r="Y518" i="3"/>
  <c r="Y476" i="3"/>
  <c r="Y454" i="3"/>
  <c r="Y994" i="3"/>
  <c r="Y973" i="3"/>
  <c r="Y930" i="3"/>
  <c r="Y888" i="3"/>
  <c r="Y845" i="3"/>
  <c r="Y802" i="3"/>
  <c r="Y781" i="3"/>
  <c r="Y738" i="3"/>
  <c r="Y696" i="3"/>
  <c r="Y653" i="3"/>
  <c r="Y610" i="3"/>
  <c r="Y589" i="3"/>
  <c r="Y546" i="3"/>
  <c r="Y504" i="3"/>
  <c r="Y461" i="3"/>
  <c r="Y440" i="3"/>
  <c r="Y965" i="3"/>
  <c r="Y880" i="3"/>
  <c r="Y794" i="3"/>
  <c r="Y709" i="3"/>
  <c r="Y666" i="3"/>
  <c r="Y581" i="3"/>
  <c r="Y538" i="3"/>
  <c r="Y453" i="3"/>
  <c r="Y960" i="3"/>
  <c r="Y874" i="3"/>
  <c r="Y832" i="3"/>
  <c r="Y746" i="3"/>
  <c r="Y661" i="3"/>
  <c r="Y576" i="3"/>
  <c r="Y490" i="3"/>
  <c r="Y448" i="3"/>
  <c r="Y948" i="3"/>
  <c r="Y862" i="3"/>
  <c r="Y777" i="3"/>
  <c r="Y692" i="3"/>
  <c r="Y649" i="3"/>
  <c r="Y564" i="3"/>
  <c r="Y478" i="3"/>
  <c r="Y889" i="3"/>
  <c r="Y718" i="3"/>
  <c r="Y996" i="3"/>
  <c r="Y654" i="3"/>
  <c r="Y900" i="3"/>
  <c r="Y558" i="3"/>
  <c r="Y793" i="3"/>
  <c r="T1003" i="3"/>
  <c r="T987" i="3"/>
  <c r="T971" i="3"/>
  <c r="T955" i="3"/>
  <c r="T939" i="3"/>
  <c r="T923" i="3"/>
  <c r="T907" i="3"/>
  <c r="T891" i="3"/>
  <c r="T875" i="3"/>
  <c r="T859" i="3"/>
  <c r="T843" i="3"/>
  <c r="T827" i="3"/>
  <c r="T811" i="3"/>
  <c r="T795" i="3"/>
  <c r="T779" i="3"/>
  <c r="T763" i="3"/>
  <c r="T747" i="3"/>
  <c r="T731" i="3"/>
  <c r="T715" i="3"/>
  <c r="T699" i="3"/>
  <c r="T683" i="3"/>
  <c r="T667" i="3"/>
  <c r="T651" i="3"/>
  <c r="T635" i="3"/>
  <c r="T619" i="3"/>
  <c r="T603" i="3"/>
  <c r="T587" i="3"/>
  <c r="T571" i="3"/>
  <c r="T555" i="3"/>
  <c r="T539" i="3"/>
  <c r="T523" i="3"/>
  <c r="T507" i="3"/>
  <c r="T491" i="3"/>
  <c r="T475" i="3"/>
  <c r="T459" i="3"/>
  <c r="T443" i="3"/>
  <c r="T427" i="3"/>
  <c r="T997" i="3"/>
  <c r="T976" i="3"/>
  <c r="T954" i="3"/>
  <c r="T933" i="3"/>
  <c r="T912" i="3"/>
  <c r="T890" i="3"/>
  <c r="T869" i="3"/>
  <c r="T848" i="3"/>
  <c r="T826" i="3"/>
  <c r="T805" i="3"/>
  <c r="T784" i="3"/>
  <c r="T762" i="3"/>
  <c r="T741" i="3"/>
  <c r="T720" i="3"/>
  <c r="T698" i="3"/>
  <c r="T677" i="3"/>
  <c r="T656" i="3"/>
  <c r="T634" i="3"/>
  <c r="T613" i="3"/>
  <c r="T592" i="3"/>
  <c r="T570" i="3"/>
  <c r="T549" i="3"/>
  <c r="T528" i="3"/>
  <c r="T506" i="3"/>
  <c r="T485" i="3"/>
  <c r="T464" i="3"/>
  <c r="T442" i="3"/>
  <c r="T421" i="3"/>
  <c r="T980" i="3"/>
  <c r="T952" i="3"/>
  <c r="T924" i="3"/>
  <c r="T894" i="3"/>
  <c r="T866" i="3"/>
  <c r="T838" i="3"/>
  <c r="T809" i="3"/>
  <c r="T781" i="3"/>
  <c r="T753" i="3"/>
  <c r="T724" i="3"/>
  <c r="T696" i="3"/>
  <c r="T668" i="3"/>
  <c r="T638" i="3"/>
  <c r="T610" i="3"/>
  <c r="T582" i="3"/>
  <c r="T553" i="3"/>
  <c r="T525" i="3"/>
  <c r="T497" i="3"/>
  <c r="T468" i="3"/>
  <c r="T440" i="3"/>
  <c r="T1004" i="3"/>
  <c r="T974" i="3"/>
  <c r="T946" i="3"/>
  <c r="T918" i="3"/>
  <c r="T889" i="3"/>
  <c r="T861" i="3"/>
  <c r="T833" i="3"/>
  <c r="T804" i="3"/>
  <c r="T776" i="3"/>
  <c r="T748" i="3"/>
  <c r="T718" i="3"/>
  <c r="T690" i="3"/>
  <c r="T662" i="3"/>
  <c r="T633" i="3"/>
  <c r="T605" i="3"/>
  <c r="T577" i="3"/>
  <c r="T548" i="3"/>
  <c r="T520" i="3"/>
  <c r="T492" i="3"/>
  <c r="T462" i="3"/>
  <c r="T434" i="3"/>
  <c r="T990" i="3"/>
  <c r="T962" i="3"/>
  <c r="T934" i="3"/>
  <c r="T905" i="3"/>
  <c r="T877" i="3"/>
  <c r="T849" i="3"/>
  <c r="T820" i="3"/>
  <c r="T792" i="3"/>
  <c r="T764" i="3"/>
  <c r="T734" i="3"/>
  <c r="T706" i="3"/>
  <c r="T678" i="3"/>
  <c r="T649" i="3"/>
  <c r="T621" i="3"/>
  <c r="T593" i="3"/>
  <c r="T564" i="3"/>
  <c r="T536" i="3"/>
  <c r="T508" i="3"/>
  <c r="T478" i="3"/>
  <c r="T450" i="3"/>
  <c r="T422" i="3"/>
  <c r="T900" i="3"/>
  <c r="T786" i="3"/>
  <c r="T673" i="3"/>
  <c r="T558" i="3"/>
  <c r="T445" i="3"/>
  <c r="T914" i="3"/>
  <c r="T801" i="3"/>
  <c r="T686" i="3"/>
  <c r="T573" i="3"/>
  <c r="T460" i="3"/>
  <c r="T921" i="3"/>
  <c r="T808" i="3"/>
  <c r="T694" i="3"/>
  <c r="T580" i="3"/>
  <c r="T466" i="3"/>
  <c r="T936" i="3"/>
  <c r="T822" i="3"/>
  <c r="T708" i="3"/>
  <c r="T594" i="3"/>
  <c r="T481" i="3"/>
  <c r="T999" i="3"/>
  <c r="T983" i="3"/>
  <c r="T967" i="3"/>
  <c r="T951" i="3"/>
  <c r="T935" i="3"/>
  <c r="T919" i="3"/>
  <c r="T903" i="3"/>
  <c r="T887" i="3"/>
  <c r="T871" i="3"/>
  <c r="T855" i="3"/>
  <c r="T839" i="3"/>
  <c r="T823" i="3"/>
  <c r="T807" i="3"/>
  <c r="T791" i="3"/>
  <c r="T775" i="3"/>
  <c r="T759" i="3"/>
  <c r="T743" i="3"/>
  <c r="T727" i="3"/>
  <c r="T711" i="3"/>
  <c r="T695" i="3"/>
  <c r="T679" i="3"/>
  <c r="T663" i="3"/>
  <c r="T647" i="3"/>
  <c r="T631" i="3"/>
  <c r="T615" i="3"/>
  <c r="T599" i="3"/>
  <c r="T583" i="3"/>
  <c r="T567" i="3"/>
  <c r="T551" i="3"/>
  <c r="T535" i="3"/>
  <c r="T519" i="3"/>
  <c r="T503" i="3"/>
  <c r="T487" i="3"/>
  <c r="T471" i="3"/>
  <c r="T455" i="3"/>
  <c r="T439" i="3"/>
  <c r="T423" i="3"/>
  <c r="T992" i="3"/>
  <c r="T970" i="3"/>
  <c r="T949" i="3"/>
  <c r="T928" i="3"/>
  <c r="T906" i="3"/>
  <c r="T885" i="3"/>
  <c r="T864" i="3"/>
  <c r="T842" i="3"/>
  <c r="T821" i="3"/>
  <c r="T800" i="3"/>
  <c r="T778" i="3"/>
  <c r="T757" i="3"/>
  <c r="T736" i="3"/>
  <c r="T714" i="3"/>
  <c r="T693" i="3"/>
  <c r="T672" i="3"/>
  <c r="T650" i="3"/>
  <c r="T629" i="3"/>
  <c r="T608" i="3"/>
  <c r="T586" i="3"/>
  <c r="T565" i="3"/>
  <c r="T544" i="3"/>
  <c r="T522" i="3"/>
  <c r="T501" i="3"/>
  <c r="T480" i="3"/>
  <c r="T458" i="3"/>
  <c r="T437" i="3"/>
  <c r="T1001" i="3"/>
  <c r="T973" i="3"/>
  <c r="T945" i="3"/>
  <c r="T916" i="3"/>
  <c r="T888" i="3"/>
  <c r="T860" i="3"/>
  <c r="T830" i="3"/>
  <c r="T802" i="3"/>
  <c r="T774" i="3"/>
  <c r="T745" i="3"/>
  <c r="T717" i="3"/>
  <c r="T689" i="3"/>
  <c r="T660" i="3"/>
  <c r="T632" i="3"/>
  <c r="T604" i="3"/>
  <c r="T574" i="3"/>
  <c r="T546" i="3"/>
  <c r="T518" i="3"/>
  <c r="T489" i="3"/>
  <c r="T461" i="3"/>
  <c r="T433" i="3"/>
  <c r="T996" i="3"/>
  <c r="T968" i="3"/>
  <c r="T940" i="3"/>
  <c r="T910" i="3"/>
  <c r="T882" i="3"/>
  <c r="T854" i="3"/>
  <c r="T825" i="3"/>
  <c r="T797" i="3"/>
  <c r="T769" i="3"/>
  <c r="T740" i="3"/>
  <c r="T712" i="3"/>
  <c r="T684" i="3"/>
  <c r="T654" i="3"/>
  <c r="T626" i="3"/>
  <c r="T598" i="3"/>
  <c r="T569" i="3"/>
  <c r="T541" i="3"/>
  <c r="T513" i="3"/>
  <c r="T484" i="3"/>
  <c r="T456" i="3"/>
  <c r="T428" i="3"/>
  <c r="T984" i="3"/>
  <c r="T956" i="3"/>
  <c r="T926" i="3"/>
  <c r="T898" i="3"/>
  <c r="T870" i="3"/>
  <c r="T841" i="3"/>
  <c r="T813" i="3"/>
  <c r="T785" i="3"/>
  <c r="T756" i="3"/>
  <c r="T728" i="3"/>
  <c r="T700" i="3"/>
  <c r="T670" i="3"/>
  <c r="T642" i="3"/>
  <c r="T614" i="3"/>
  <c r="T585" i="3"/>
  <c r="T557" i="3"/>
  <c r="T529" i="3"/>
  <c r="T500" i="3"/>
  <c r="T472" i="3"/>
  <c r="T444" i="3"/>
  <c r="T985" i="3"/>
  <c r="T872" i="3"/>
  <c r="T758" i="3"/>
  <c r="T644" i="3"/>
  <c r="T530" i="3"/>
  <c r="T1000" i="3"/>
  <c r="T886" i="3"/>
  <c r="T772" i="3"/>
  <c r="T658" i="3"/>
  <c r="T545" i="3"/>
  <c r="T430" i="3"/>
  <c r="T893" i="3"/>
  <c r="T780" i="3"/>
  <c r="T665" i="3"/>
  <c r="T552" i="3"/>
  <c r="T438" i="3"/>
  <c r="T908" i="3"/>
  <c r="T793" i="3"/>
  <c r="T680" i="3"/>
  <c r="T566" i="3"/>
  <c r="T452" i="3"/>
  <c r="T995" i="3"/>
  <c r="T979" i="3"/>
  <c r="T963" i="3"/>
  <c r="T947" i="3"/>
  <c r="T931" i="3"/>
  <c r="T915" i="3"/>
  <c r="T899" i="3"/>
  <c r="T883" i="3"/>
  <c r="T867" i="3"/>
  <c r="T851" i="3"/>
  <c r="T835" i="3"/>
  <c r="T819" i="3"/>
  <c r="T803" i="3"/>
  <c r="T787" i="3"/>
  <c r="T771" i="3"/>
  <c r="T755" i="3"/>
  <c r="T739" i="3"/>
  <c r="T723" i="3"/>
  <c r="T707" i="3"/>
  <c r="T691" i="3"/>
  <c r="T675" i="3"/>
  <c r="T659" i="3"/>
  <c r="T643" i="3"/>
  <c r="T627" i="3"/>
  <c r="T611" i="3"/>
  <c r="T595" i="3"/>
  <c r="T579" i="3"/>
  <c r="T563" i="3"/>
  <c r="T547" i="3"/>
  <c r="T531" i="3"/>
  <c r="T515" i="3"/>
  <c r="T499" i="3"/>
  <c r="T483" i="3"/>
  <c r="T467" i="3"/>
  <c r="T451" i="3"/>
  <c r="T435" i="3"/>
  <c r="T419" i="3"/>
  <c r="T986" i="3"/>
  <c r="T965" i="3"/>
  <c r="T944" i="3"/>
  <c r="T922" i="3"/>
  <c r="T901" i="3"/>
  <c r="T880" i="3"/>
  <c r="T858" i="3"/>
  <c r="T837" i="3"/>
  <c r="T816" i="3"/>
  <c r="T794" i="3"/>
  <c r="T773" i="3"/>
  <c r="T752" i="3"/>
  <c r="T730" i="3"/>
  <c r="T709" i="3"/>
  <c r="T688" i="3"/>
  <c r="T666" i="3"/>
  <c r="T645" i="3"/>
  <c r="T624" i="3"/>
  <c r="T602" i="3"/>
  <c r="T581" i="3"/>
  <c r="T560" i="3"/>
  <c r="T538" i="3"/>
  <c r="T517" i="3"/>
  <c r="T496" i="3"/>
  <c r="T474" i="3"/>
  <c r="T453" i="3"/>
  <c r="T432" i="3"/>
  <c r="T994" i="3"/>
  <c r="T966" i="3"/>
  <c r="T937" i="3"/>
  <c r="T909" i="3"/>
  <c r="T881" i="3"/>
  <c r="T852" i="3"/>
  <c r="T824" i="3"/>
  <c r="T796" i="3"/>
  <c r="T766" i="3"/>
  <c r="T738" i="3"/>
  <c r="T710" i="3"/>
  <c r="T681" i="3"/>
  <c r="T653" i="3"/>
  <c r="T625" i="3"/>
  <c r="T596" i="3"/>
  <c r="T568" i="3"/>
  <c r="T540" i="3"/>
  <c r="T510" i="3"/>
  <c r="T482" i="3"/>
  <c r="T454" i="3"/>
  <c r="T425" i="3"/>
  <c r="T989" i="3"/>
  <c r="T961" i="3"/>
  <c r="T932" i="3"/>
  <c r="T904" i="3"/>
  <c r="T876" i="3"/>
  <c r="T846" i="3"/>
  <c r="T818" i="3"/>
  <c r="T790" i="3"/>
  <c r="T761" i="3"/>
  <c r="T733" i="3"/>
  <c r="T705" i="3"/>
  <c r="T676" i="3"/>
  <c r="T648" i="3"/>
  <c r="T620" i="3"/>
  <c r="T590" i="3"/>
  <c r="T562" i="3"/>
  <c r="T534" i="3"/>
  <c r="T505" i="3"/>
  <c r="T477" i="3"/>
  <c r="T449" i="3"/>
  <c r="T420" i="3"/>
  <c r="T977" i="3"/>
  <c r="T948" i="3"/>
  <c r="T920" i="3"/>
  <c r="T892" i="3"/>
  <c r="T862" i="3"/>
  <c r="T834" i="3"/>
  <c r="T806" i="3"/>
  <c r="T777" i="3"/>
  <c r="T749" i="3"/>
  <c r="T721" i="3"/>
  <c r="T692" i="3"/>
  <c r="T664" i="3"/>
  <c r="T636" i="3"/>
  <c r="T606" i="3"/>
  <c r="T578" i="3"/>
  <c r="T550" i="3"/>
  <c r="T521" i="3"/>
  <c r="T493" i="3"/>
  <c r="T465" i="3"/>
  <c r="T436" i="3"/>
  <c r="T957" i="3"/>
  <c r="T844" i="3"/>
  <c r="T729" i="3"/>
  <c r="T616" i="3"/>
  <c r="T502" i="3"/>
  <c r="T972" i="3"/>
  <c r="T857" i="3"/>
  <c r="T744" i="3"/>
  <c r="T630" i="3"/>
  <c r="T516" i="3"/>
  <c r="T978" i="3"/>
  <c r="T865" i="3"/>
  <c r="T750" i="3"/>
  <c r="T637" i="3"/>
  <c r="T524" i="3"/>
  <c r="T993" i="3"/>
  <c r="T878" i="3"/>
  <c r="T765" i="3"/>
  <c r="T652" i="3"/>
  <c r="T537" i="3"/>
  <c r="T424" i="3"/>
  <c r="T895" i="3"/>
  <c r="T943" i="3"/>
  <c r="T879" i="3"/>
  <c r="T815" i="3"/>
  <c r="T751" i="3"/>
  <c r="T687" i="3"/>
  <c r="T623" i="3"/>
  <c r="T559" i="3"/>
  <c r="T495" i="3"/>
  <c r="T431" i="3"/>
  <c r="T938" i="3"/>
  <c r="T853" i="3"/>
  <c r="T768" i="3"/>
  <c r="T682" i="3"/>
  <c r="T597" i="3"/>
  <c r="T512" i="3"/>
  <c r="T426" i="3"/>
  <c r="T902" i="3"/>
  <c r="T788" i="3"/>
  <c r="T674" i="3"/>
  <c r="T561" i="3"/>
  <c r="T446" i="3"/>
  <c r="T925" i="3"/>
  <c r="T812" i="3"/>
  <c r="T697" i="3"/>
  <c r="T584" i="3"/>
  <c r="T470" i="3"/>
  <c r="T941" i="3"/>
  <c r="T828" i="3"/>
  <c r="T713" i="3"/>
  <c r="T600" i="3"/>
  <c r="T486" i="3"/>
  <c r="T814" i="3"/>
  <c r="T942" i="3"/>
  <c r="T488" i="3"/>
  <c r="T609" i="3"/>
  <c r="T737" i="3"/>
  <c r="T991" i="3"/>
  <c r="T927" i="3"/>
  <c r="T863" i="3"/>
  <c r="T799" i="3"/>
  <c r="T735" i="3"/>
  <c r="T607" i="3"/>
  <c r="T543" i="3"/>
  <c r="T479" i="3"/>
  <c r="T1002" i="3"/>
  <c r="T917" i="3"/>
  <c r="T832" i="3"/>
  <c r="T746" i="3"/>
  <c r="T661" i="3"/>
  <c r="T576" i="3"/>
  <c r="T490" i="3"/>
  <c r="T988" i="3"/>
  <c r="T873" i="3"/>
  <c r="T760" i="3"/>
  <c r="T646" i="3"/>
  <c r="T532" i="3"/>
  <c r="T418" i="3"/>
  <c r="T897" i="3"/>
  <c r="T782" i="3"/>
  <c r="T669" i="3"/>
  <c r="T556" i="3"/>
  <c r="T441" i="3"/>
  <c r="T913" i="3"/>
  <c r="T798" i="3"/>
  <c r="T685" i="3"/>
  <c r="T572" i="3"/>
  <c r="T457" i="3"/>
  <c r="T701" i="3"/>
  <c r="T829" i="3"/>
  <c r="T950" i="3"/>
  <c r="T494" i="3"/>
  <c r="T622" i="3"/>
  <c r="T671" i="3"/>
  <c r="T975" i="3"/>
  <c r="T911" i="3"/>
  <c r="T847" i="3"/>
  <c r="T783" i="3"/>
  <c r="T719" i="3"/>
  <c r="T655" i="3"/>
  <c r="T591" i="3"/>
  <c r="T527" i="3"/>
  <c r="T463" i="3"/>
  <c r="T981" i="3"/>
  <c r="T896" i="3"/>
  <c r="T810" i="3"/>
  <c r="T725" i="3"/>
  <c r="T640" i="3"/>
  <c r="T554" i="3"/>
  <c r="T469" i="3"/>
  <c r="T958" i="3"/>
  <c r="T845" i="3"/>
  <c r="T732" i="3"/>
  <c r="T617" i="3"/>
  <c r="T504" i="3"/>
  <c r="T982" i="3"/>
  <c r="T868" i="3"/>
  <c r="T754" i="3"/>
  <c r="T641" i="3"/>
  <c r="T526" i="3"/>
  <c r="T998" i="3"/>
  <c r="T884" i="3"/>
  <c r="T770" i="3"/>
  <c r="T657" i="3"/>
  <c r="T542" i="3"/>
  <c r="T429" i="3"/>
  <c r="T588" i="3"/>
  <c r="T716" i="3"/>
  <c r="T836" i="3"/>
  <c r="T964" i="3"/>
  <c r="T509" i="3"/>
  <c r="T959" i="3"/>
  <c r="T831" i="3"/>
  <c r="T767" i="3"/>
  <c r="T703" i="3"/>
  <c r="T639" i="3"/>
  <c r="T575" i="3"/>
  <c r="T511" i="3"/>
  <c r="T447" i="3"/>
  <c r="T960" i="3"/>
  <c r="T874" i="3"/>
  <c r="T789" i="3"/>
  <c r="T704" i="3"/>
  <c r="T618" i="3"/>
  <c r="T533" i="3"/>
  <c r="T448" i="3"/>
  <c r="T930" i="3"/>
  <c r="T817" i="3"/>
  <c r="T702" i="3"/>
  <c r="T589" i="3"/>
  <c r="T476" i="3"/>
  <c r="T953" i="3"/>
  <c r="T840" i="3"/>
  <c r="T726" i="3"/>
  <c r="T612" i="3"/>
  <c r="T498" i="3"/>
  <c r="T969" i="3"/>
  <c r="T856" i="3"/>
  <c r="T742" i="3"/>
  <c r="T628" i="3"/>
  <c r="T514" i="3"/>
  <c r="T929" i="3"/>
  <c r="T473" i="3"/>
  <c r="T601" i="3"/>
  <c r="T722" i="3"/>
  <c r="T850" i="3"/>
  <c r="K997" i="3"/>
  <c r="K981" i="3"/>
  <c r="K965" i="3"/>
  <c r="K949" i="3"/>
  <c r="K933" i="3"/>
  <c r="K917" i="3"/>
  <c r="K901" i="3"/>
  <c r="K885" i="3"/>
  <c r="K869" i="3"/>
  <c r="K853" i="3"/>
  <c r="K837" i="3"/>
  <c r="K821" i="3"/>
  <c r="K805" i="3"/>
  <c r="K789" i="3"/>
  <c r="K773" i="3"/>
  <c r="K757" i="3"/>
  <c r="K741" i="3"/>
  <c r="K725" i="3"/>
  <c r="K709" i="3"/>
  <c r="K693" i="3"/>
  <c r="K677" i="3"/>
  <c r="K661" i="3"/>
  <c r="K645" i="3"/>
  <c r="K629" i="3"/>
  <c r="K613" i="3"/>
  <c r="K597" i="3"/>
  <c r="K581" i="3"/>
  <c r="K565" i="3"/>
  <c r="K549" i="3"/>
  <c r="K533" i="3"/>
  <c r="K517" i="3"/>
  <c r="K501" i="3"/>
  <c r="K485" i="3"/>
  <c r="K469" i="3"/>
  <c r="K453" i="3"/>
  <c r="K437" i="3"/>
  <c r="K421" i="3"/>
  <c r="K986" i="3"/>
  <c r="K964" i="3"/>
  <c r="K943" i="3"/>
  <c r="K922" i="3"/>
  <c r="K900" i="3"/>
  <c r="K879" i="3"/>
  <c r="K858" i="3"/>
  <c r="K836" i="3"/>
  <c r="K815" i="3"/>
  <c r="K794" i="3"/>
  <c r="K772" i="3"/>
  <c r="K751" i="3"/>
  <c r="K730" i="3"/>
  <c r="K708" i="3"/>
  <c r="K687" i="3"/>
  <c r="K666" i="3"/>
  <c r="K644" i="3"/>
  <c r="K623" i="3"/>
  <c r="K602" i="3"/>
  <c r="K580" i="3"/>
  <c r="K559" i="3"/>
  <c r="K538" i="3"/>
  <c r="K516" i="3"/>
  <c r="K495" i="3"/>
  <c r="K474" i="3"/>
  <c r="K452" i="3"/>
  <c r="K431" i="3"/>
  <c r="K998" i="3"/>
  <c r="K976" i="3"/>
  <c r="K955" i="3"/>
  <c r="K934" i="3"/>
  <c r="K912" i="3"/>
  <c r="K891" i="3"/>
  <c r="K870" i="3"/>
  <c r="K848" i="3"/>
  <c r="K827" i="3"/>
  <c r="K806" i="3"/>
  <c r="K784" i="3"/>
  <c r="K763" i="3"/>
  <c r="K742" i="3"/>
  <c r="K720" i="3"/>
  <c r="K699" i="3"/>
  <c r="K678" i="3"/>
  <c r="K656" i="3"/>
  <c r="K635" i="3"/>
  <c r="K614" i="3"/>
  <c r="K592" i="3"/>
  <c r="K571" i="3"/>
  <c r="K550" i="3"/>
  <c r="K528" i="3"/>
  <c r="K507" i="3"/>
  <c r="K486" i="3"/>
  <c r="K464" i="3"/>
  <c r="K443" i="3"/>
  <c r="K422" i="3"/>
  <c r="K988" i="3"/>
  <c r="K967" i="3"/>
  <c r="K946" i="3"/>
  <c r="K924" i="3"/>
  <c r="K903" i="3"/>
  <c r="K882" i="3"/>
  <c r="K860" i="3"/>
  <c r="K839" i="3"/>
  <c r="K818" i="3"/>
  <c r="K796" i="3"/>
  <c r="K775" i="3"/>
  <c r="K754" i="3"/>
  <c r="K732" i="3"/>
  <c r="K711" i="3"/>
  <c r="K690" i="3"/>
  <c r="K668" i="3"/>
  <c r="K647" i="3"/>
  <c r="K626" i="3"/>
  <c r="K604" i="3"/>
  <c r="K993" i="3"/>
  <c r="K977" i="3"/>
  <c r="K961" i="3"/>
  <c r="K945" i="3"/>
  <c r="K929" i="3"/>
  <c r="K913" i="3"/>
  <c r="K897" i="3"/>
  <c r="K881" i="3"/>
  <c r="K865" i="3"/>
  <c r="K849" i="3"/>
  <c r="K833" i="3"/>
  <c r="K817" i="3"/>
  <c r="K801" i="3"/>
  <c r="K785" i="3"/>
  <c r="K769" i="3"/>
  <c r="K753" i="3"/>
  <c r="K737" i="3"/>
  <c r="K721" i="3"/>
  <c r="K705" i="3"/>
  <c r="K689" i="3"/>
  <c r="K673" i="3"/>
  <c r="K657" i="3"/>
  <c r="K641" i="3"/>
  <c r="K625" i="3"/>
  <c r="K609" i="3"/>
  <c r="K593" i="3"/>
  <c r="K577" i="3"/>
  <c r="K561" i="3"/>
  <c r="K545" i="3"/>
  <c r="K529" i="3"/>
  <c r="K513" i="3"/>
  <c r="K497" i="3"/>
  <c r="K481" i="3"/>
  <c r="K465" i="3"/>
  <c r="K449" i="3"/>
  <c r="K433" i="3"/>
  <c r="K1002" i="3"/>
  <c r="K980" i="3"/>
  <c r="K959" i="3"/>
  <c r="K938" i="3"/>
  <c r="K989" i="3"/>
  <c r="K973" i="3"/>
  <c r="K957" i="3"/>
  <c r="K941" i="3"/>
  <c r="K925" i="3"/>
  <c r="K909" i="3"/>
  <c r="K893" i="3"/>
  <c r="K877" i="3"/>
  <c r="K861" i="3"/>
  <c r="K845" i="3"/>
  <c r="K829" i="3"/>
  <c r="K813" i="3"/>
  <c r="K797" i="3"/>
  <c r="K781" i="3"/>
  <c r="K765" i="3"/>
  <c r="K749" i="3"/>
  <c r="K733" i="3"/>
  <c r="K717" i="3"/>
  <c r="K701" i="3"/>
  <c r="K685" i="3"/>
  <c r="K669" i="3"/>
  <c r="K653" i="3"/>
  <c r="K637" i="3"/>
  <c r="K621" i="3"/>
  <c r="K605" i="3"/>
  <c r="K589" i="3"/>
  <c r="K573" i="3"/>
  <c r="K557" i="3"/>
  <c r="K541" i="3"/>
  <c r="K525" i="3"/>
  <c r="K509" i="3"/>
  <c r="K493" i="3"/>
  <c r="K477" i="3"/>
  <c r="K461" i="3"/>
  <c r="K445" i="3"/>
  <c r="K429" i="3"/>
  <c r="K996" i="3"/>
  <c r="K975" i="3"/>
  <c r="K954" i="3"/>
  <c r="K932" i="3"/>
  <c r="K911" i="3"/>
  <c r="K890" i="3"/>
  <c r="K868" i="3"/>
  <c r="K847" i="3"/>
  <c r="K826" i="3"/>
  <c r="K804" i="3"/>
  <c r="K783" i="3"/>
  <c r="K762" i="3"/>
  <c r="K740" i="3"/>
  <c r="K719" i="3"/>
  <c r="K698" i="3"/>
  <c r="K676" i="3"/>
  <c r="K655" i="3"/>
  <c r="K634" i="3"/>
  <c r="K612" i="3"/>
  <c r="K591" i="3"/>
  <c r="K570" i="3"/>
  <c r="K548" i="3"/>
  <c r="K527" i="3"/>
  <c r="K506" i="3"/>
  <c r="K484" i="3"/>
  <c r="K463" i="3"/>
  <c r="K442" i="3"/>
  <c r="K420" i="3"/>
  <c r="K987" i="3"/>
  <c r="K966" i="3"/>
  <c r="K944" i="3"/>
  <c r="K923" i="3"/>
  <c r="K902" i="3"/>
  <c r="K880" i="3"/>
  <c r="K859" i="3"/>
  <c r="K838" i="3"/>
  <c r="K816" i="3"/>
  <c r="K795" i="3"/>
  <c r="K774" i="3"/>
  <c r="K752" i="3"/>
  <c r="K731" i="3"/>
  <c r="K710" i="3"/>
  <c r="K688" i="3"/>
  <c r="K667" i="3"/>
  <c r="K646" i="3"/>
  <c r="K624" i="3"/>
  <c r="K603" i="3"/>
  <c r="K582" i="3"/>
  <c r="K560" i="3"/>
  <c r="K539" i="3"/>
  <c r="K518" i="3"/>
  <c r="K496" i="3"/>
  <c r="K475" i="3"/>
  <c r="K454" i="3"/>
  <c r="K432" i="3"/>
  <c r="K999" i="3"/>
  <c r="K978" i="3"/>
  <c r="K956" i="3"/>
  <c r="K935" i="3"/>
  <c r="K914" i="3"/>
  <c r="K892" i="3"/>
  <c r="K871" i="3"/>
  <c r="K850" i="3"/>
  <c r="K828" i="3"/>
  <c r="K807" i="3"/>
  <c r="K786" i="3"/>
  <c r="K764" i="3"/>
  <c r="K743" i="3"/>
  <c r="K722" i="3"/>
  <c r="K700" i="3"/>
  <c r="K679" i="3"/>
  <c r="K658" i="3"/>
  <c r="K636" i="3"/>
  <c r="K615" i="3"/>
  <c r="K594" i="3"/>
  <c r="K572" i="3"/>
  <c r="K551" i="3"/>
  <c r="K530" i="3"/>
  <c r="K508" i="3"/>
  <c r="K487" i="3"/>
  <c r="K466" i="3"/>
  <c r="K444" i="3"/>
  <c r="K423" i="3"/>
  <c r="K958" i="3"/>
  <c r="K872" i="3"/>
  <c r="K787" i="3"/>
  <c r="K702" i="3"/>
  <c r="K616" i="3"/>
  <c r="K531" i="3"/>
  <c r="K446" i="3"/>
  <c r="K942" i="3"/>
  <c r="K856" i="3"/>
  <c r="K771" i="3"/>
  <c r="K686" i="3"/>
  <c r="K600" i="3"/>
  <c r="K515" i="3"/>
  <c r="K430" i="3"/>
  <c r="K926" i="3"/>
  <c r="K840" i="3"/>
  <c r="K755" i="3"/>
  <c r="K670" i="3"/>
  <c r="K584" i="3"/>
  <c r="K499" i="3"/>
  <c r="K995" i="3"/>
  <c r="K910" i="3"/>
  <c r="K824" i="3"/>
  <c r="K739" i="3"/>
  <c r="K654" i="3"/>
  <c r="K568" i="3"/>
  <c r="K483" i="3"/>
  <c r="K617" i="3"/>
  <c r="K979" i="3"/>
  <c r="K985" i="3"/>
  <c r="K921" i="3"/>
  <c r="K857" i="3"/>
  <c r="K793" i="3"/>
  <c r="K729" i="3"/>
  <c r="K665" i="3"/>
  <c r="K601" i="3"/>
  <c r="K537" i="3"/>
  <c r="K473" i="3"/>
  <c r="K991" i="3"/>
  <c r="K916" i="3"/>
  <c r="K874" i="3"/>
  <c r="K831" i="3"/>
  <c r="K788" i="3"/>
  <c r="K746" i="3"/>
  <c r="K703" i="3"/>
  <c r="K660" i="3"/>
  <c r="K618" i="3"/>
  <c r="K575" i="3"/>
  <c r="K532" i="3"/>
  <c r="K490" i="3"/>
  <c r="K447" i="3"/>
  <c r="K992" i="3"/>
  <c r="K950" i="3"/>
  <c r="K907" i="3"/>
  <c r="K864" i="3"/>
  <c r="K822" i="3"/>
  <c r="K779" i="3"/>
  <c r="K736" i="3"/>
  <c r="K694" i="3"/>
  <c r="K651" i="3"/>
  <c r="K608" i="3"/>
  <c r="K566" i="3"/>
  <c r="K523" i="3"/>
  <c r="K480" i="3"/>
  <c r="K438" i="3"/>
  <c r="K983" i="3"/>
  <c r="K940" i="3"/>
  <c r="K898" i="3"/>
  <c r="K855" i="3"/>
  <c r="K812" i="3"/>
  <c r="K770" i="3"/>
  <c r="K727" i="3"/>
  <c r="K684" i="3"/>
  <c r="K642" i="3"/>
  <c r="K599" i="3"/>
  <c r="K567" i="3"/>
  <c r="K540" i="3"/>
  <c r="K514" i="3"/>
  <c r="K482" i="3"/>
  <c r="K455" i="3"/>
  <c r="K428" i="3"/>
  <c r="K936" i="3"/>
  <c r="K830" i="3"/>
  <c r="K723" i="3"/>
  <c r="K595" i="3"/>
  <c r="K488" i="3"/>
  <c r="K963" i="3"/>
  <c r="K835" i="3"/>
  <c r="K728" i="3"/>
  <c r="K622" i="3"/>
  <c r="K494" i="3"/>
  <c r="K968" i="3"/>
  <c r="K862" i="3"/>
  <c r="K734" i="3"/>
  <c r="K627" i="3"/>
  <c r="K520" i="3"/>
  <c r="K974" i="3"/>
  <c r="K867" i="3"/>
  <c r="K760" i="3"/>
  <c r="K632" i="3"/>
  <c r="K526" i="3"/>
  <c r="K419" i="3"/>
  <c r="K969" i="3"/>
  <c r="K905" i="3"/>
  <c r="K841" i="3"/>
  <c r="K777" i="3"/>
  <c r="K713" i="3"/>
  <c r="K649" i="3"/>
  <c r="K585" i="3"/>
  <c r="K521" i="3"/>
  <c r="K970" i="3"/>
  <c r="K906" i="3"/>
  <c r="K863" i="3"/>
  <c r="K820" i="3"/>
  <c r="K778" i="3"/>
  <c r="K735" i="3"/>
  <c r="K692" i="3"/>
  <c r="K650" i="3"/>
  <c r="K607" i="3"/>
  <c r="K564" i="3"/>
  <c r="K522" i="3"/>
  <c r="K479" i="3"/>
  <c r="K436" i="3"/>
  <c r="K982" i="3"/>
  <c r="K939" i="3"/>
  <c r="K896" i="3"/>
  <c r="K854" i="3"/>
  <c r="K811" i="3"/>
  <c r="K768" i="3"/>
  <c r="K726" i="3"/>
  <c r="K683" i="3"/>
  <c r="K640" i="3"/>
  <c r="K598" i="3"/>
  <c r="K555" i="3"/>
  <c r="K512" i="3"/>
  <c r="K470" i="3"/>
  <c r="K427" i="3"/>
  <c r="K972" i="3"/>
  <c r="K930" i="3"/>
  <c r="K887" i="3"/>
  <c r="K844" i="3"/>
  <c r="K802" i="3"/>
  <c r="K759" i="3"/>
  <c r="K716" i="3"/>
  <c r="K674" i="3"/>
  <c r="K631" i="3"/>
  <c r="K588" i="3"/>
  <c r="K562" i="3"/>
  <c r="K535" i="3"/>
  <c r="K503" i="3"/>
  <c r="K476" i="3"/>
  <c r="K450" i="3"/>
  <c r="K418" i="3"/>
  <c r="K915" i="3"/>
  <c r="K808" i="3"/>
  <c r="K680" i="3"/>
  <c r="K574" i="3"/>
  <c r="K467" i="3"/>
  <c r="K920" i="3"/>
  <c r="K814" i="3"/>
  <c r="K707" i="3"/>
  <c r="K579" i="3"/>
  <c r="K472" i="3"/>
  <c r="K947" i="3"/>
  <c r="K819" i="3"/>
  <c r="K712" i="3"/>
  <c r="K606" i="3"/>
  <c r="K478" i="3"/>
  <c r="K952" i="3"/>
  <c r="K846" i="3"/>
  <c r="K718" i="3"/>
  <c r="K611" i="3"/>
  <c r="K504" i="3"/>
  <c r="K457" i="3"/>
  <c r="K953" i="3"/>
  <c r="K889" i="3"/>
  <c r="K825" i="3"/>
  <c r="K761" i="3"/>
  <c r="K697" i="3"/>
  <c r="K633" i="3"/>
  <c r="K569" i="3"/>
  <c r="K505" i="3"/>
  <c r="K441" i="3"/>
  <c r="K948" i="3"/>
  <c r="K895" i="3"/>
  <c r="K852" i="3"/>
  <c r="K810" i="3"/>
  <c r="K767" i="3"/>
  <c r="K724" i="3"/>
  <c r="K682" i="3"/>
  <c r="K639" i="3"/>
  <c r="K596" i="3"/>
  <c r="K554" i="3"/>
  <c r="K511" i="3"/>
  <c r="K468" i="3"/>
  <c r="K426" i="3"/>
  <c r="K971" i="3"/>
  <c r="K928" i="3"/>
  <c r="K886" i="3"/>
  <c r="K843" i="3"/>
  <c r="K800" i="3"/>
  <c r="K758" i="3"/>
  <c r="K715" i="3"/>
  <c r="K672" i="3"/>
  <c r="K630" i="3"/>
  <c r="K587" i="3"/>
  <c r="K544" i="3"/>
  <c r="K502" i="3"/>
  <c r="K459" i="3"/>
  <c r="K1004" i="3"/>
  <c r="K962" i="3"/>
  <c r="K919" i="3"/>
  <c r="K876" i="3"/>
  <c r="K834" i="3"/>
  <c r="K791" i="3"/>
  <c r="K748" i="3"/>
  <c r="K706" i="3"/>
  <c r="K663" i="3"/>
  <c r="K620" i="3"/>
  <c r="K583" i="3"/>
  <c r="K556" i="3"/>
  <c r="K524" i="3"/>
  <c r="K498" i="3"/>
  <c r="K471" i="3"/>
  <c r="K439" i="3"/>
  <c r="K1000" i="3"/>
  <c r="K894" i="3"/>
  <c r="K766" i="3"/>
  <c r="K659" i="3"/>
  <c r="K552" i="3"/>
  <c r="K424" i="3"/>
  <c r="K899" i="3"/>
  <c r="K792" i="3"/>
  <c r="K664" i="3"/>
  <c r="K558" i="3"/>
  <c r="K451" i="3"/>
  <c r="K904" i="3"/>
  <c r="K798" i="3"/>
  <c r="K691" i="3"/>
  <c r="K563" i="3"/>
  <c r="K456" i="3"/>
  <c r="K931" i="3"/>
  <c r="K803" i="3"/>
  <c r="K696" i="3"/>
  <c r="K590" i="3"/>
  <c r="K462" i="3"/>
  <c r="K1001" i="3"/>
  <c r="K937" i="3"/>
  <c r="K873" i="3"/>
  <c r="K809" i="3"/>
  <c r="K745" i="3"/>
  <c r="K681" i="3"/>
  <c r="K553" i="3"/>
  <c r="K489" i="3"/>
  <c r="K425" i="3"/>
  <c r="K927" i="3"/>
  <c r="K884" i="3"/>
  <c r="K842" i="3"/>
  <c r="K799" i="3"/>
  <c r="K756" i="3"/>
  <c r="K714" i="3"/>
  <c r="K671" i="3"/>
  <c r="K628" i="3"/>
  <c r="K586" i="3"/>
  <c r="K543" i="3"/>
  <c r="K500" i="3"/>
  <c r="K458" i="3"/>
  <c r="K1003" i="3"/>
  <c r="K960" i="3"/>
  <c r="K918" i="3"/>
  <c r="K875" i="3"/>
  <c r="K832" i="3"/>
  <c r="K790" i="3"/>
  <c r="K747" i="3"/>
  <c r="K704" i="3"/>
  <c r="K662" i="3"/>
  <c r="K619" i="3"/>
  <c r="K576" i="3"/>
  <c r="K534" i="3"/>
  <c r="K491" i="3"/>
  <c r="K448" i="3"/>
  <c r="K994" i="3"/>
  <c r="K951" i="3"/>
  <c r="K908" i="3"/>
  <c r="K866" i="3"/>
  <c r="K823" i="3"/>
  <c r="K780" i="3"/>
  <c r="K738" i="3"/>
  <c r="K695" i="3"/>
  <c r="K652" i="3"/>
  <c r="K610" i="3"/>
  <c r="K578" i="3"/>
  <c r="K546" i="3"/>
  <c r="K519" i="3"/>
  <c r="K492" i="3"/>
  <c r="K460" i="3"/>
  <c r="K434" i="3"/>
  <c r="K851" i="3"/>
  <c r="K744" i="3"/>
  <c r="K638" i="3"/>
  <c r="K510" i="3"/>
  <c r="K984" i="3"/>
  <c r="K878" i="3"/>
  <c r="K750" i="3"/>
  <c r="K643" i="3"/>
  <c r="K536" i="3"/>
  <c r="K990" i="3"/>
  <c r="K883" i="3"/>
  <c r="K776" i="3"/>
  <c r="K648" i="3"/>
  <c r="K542" i="3"/>
  <c r="K435" i="3"/>
  <c r="K888" i="3"/>
  <c r="K782" i="3"/>
  <c r="K675" i="3"/>
  <c r="K547" i="3"/>
  <c r="K440" i="3"/>
  <c r="I999" i="7"/>
  <c r="I983" i="7"/>
  <c r="I967" i="7"/>
  <c r="I951" i="7"/>
  <c r="I935" i="7"/>
  <c r="I919" i="7"/>
  <c r="I903" i="7"/>
  <c r="I887" i="7"/>
  <c r="I871" i="7"/>
  <c r="I855" i="7"/>
  <c r="I839" i="7"/>
  <c r="I823" i="7"/>
  <c r="I807" i="7"/>
  <c r="I791" i="7"/>
  <c r="I775" i="7"/>
  <c r="I759" i="7"/>
  <c r="I743" i="7"/>
  <c r="I727" i="7"/>
  <c r="I711" i="7"/>
  <c r="I695" i="7"/>
  <c r="I679" i="7"/>
  <c r="I663" i="7"/>
  <c r="I647" i="7"/>
  <c r="I631" i="7"/>
  <c r="I615" i="7"/>
  <c r="I599" i="7"/>
  <c r="I583" i="7"/>
  <c r="I567" i="7"/>
  <c r="I551" i="7"/>
  <c r="I535" i="7"/>
  <c r="I519" i="7"/>
  <c r="I503" i="7"/>
  <c r="I487" i="7"/>
  <c r="I471" i="7"/>
  <c r="I455" i="7"/>
  <c r="I439" i="7"/>
  <c r="I423" i="7"/>
  <c r="I407" i="7"/>
  <c r="I391" i="7"/>
  <c r="I375" i="7"/>
  <c r="I359" i="7"/>
  <c r="I343" i="7"/>
  <c r="I327" i="7"/>
  <c r="I311" i="7"/>
  <c r="I295" i="7"/>
  <c r="I279" i="7"/>
  <c r="I263" i="7"/>
  <c r="I247" i="7"/>
  <c r="I231" i="7"/>
  <c r="I215" i="7"/>
  <c r="I199" i="7"/>
  <c r="I183" i="7"/>
  <c r="I167" i="7"/>
  <c r="I151" i="7"/>
  <c r="I135" i="7"/>
  <c r="I119" i="7"/>
  <c r="I103" i="7"/>
  <c r="I87" i="7"/>
  <c r="I71" i="7"/>
  <c r="I55" i="7"/>
  <c r="I39" i="7"/>
  <c r="I23" i="7"/>
  <c r="I7" i="7"/>
  <c r="I990" i="7"/>
  <c r="I974" i="7"/>
  <c r="I958" i="7"/>
  <c r="I942" i="7"/>
  <c r="I926" i="7"/>
  <c r="I910" i="7"/>
  <c r="I894" i="7"/>
  <c r="I878" i="7"/>
  <c r="I862" i="7"/>
  <c r="I846" i="7"/>
  <c r="I830" i="7"/>
  <c r="I814" i="7"/>
  <c r="I798" i="7"/>
  <c r="I782" i="7"/>
  <c r="I766" i="7"/>
  <c r="I750" i="7"/>
  <c r="I734" i="7"/>
  <c r="I718" i="7"/>
  <c r="I702" i="7"/>
  <c r="I686" i="7"/>
  <c r="I670" i="7"/>
  <c r="I654" i="7"/>
  <c r="I638" i="7"/>
  <c r="I622" i="7"/>
  <c r="I606" i="7"/>
  <c r="I590" i="7"/>
  <c r="I574" i="7"/>
  <c r="I558" i="7"/>
  <c r="I542" i="7"/>
  <c r="I526" i="7"/>
  <c r="I510" i="7"/>
  <c r="I494" i="7"/>
  <c r="I478" i="7"/>
  <c r="I462" i="7"/>
  <c r="I446" i="7"/>
  <c r="I430" i="7"/>
  <c r="I414" i="7"/>
  <c r="I398" i="7"/>
  <c r="I382" i="7"/>
  <c r="I366" i="7"/>
  <c r="I350" i="7"/>
  <c r="I334" i="7"/>
  <c r="I318" i="7"/>
  <c r="I302" i="7"/>
  <c r="I286" i="7"/>
  <c r="I270" i="7"/>
  <c r="I254" i="7"/>
  <c r="I238" i="7"/>
  <c r="I222" i="7"/>
  <c r="I206" i="7"/>
  <c r="I190" i="7"/>
  <c r="I174" i="7"/>
  <c r="I158" i="7"/>
  <c r="I142" i="7"/>
  <c r="I126" i="7"/>
  <c r="I110" i="7"/>
  <c r="I94" i="7"/>
  <c r="I78" i="7"/>
  <c r="I62" i="7"/>
  <c r="I46" i="7"/>
  <c r="I30" i="7"/>
  <c r="I14" i="7"/>
  <c r="I996" i="7"/>
  <c r="I964" i="7"/>
  <c r="I932" i="7"/>
  <c r="I900" i="7"/>
  <c r="I868" i="7"/>
  <c r="I836" i="7"/>
  <c r="I804" i="7"/>
  <c r="I772" i="7"/>
  <c r="I740" i="7"/>
  <c r="I708" i="7"/>
  <c r="I676" i="7"/>
  <c r="I644" i="7"/>
  <c r="I612" i="7"/>
  <c r="I580" i="7"/>
  <c r="I548" i="7"/>
  <c r="I516" i="7"/>
  <c r="I484" i="7"/>
  <c r="I452" i="7"/>
  <c r="I420" i="7"/>
  <c r="I388" i="7"/>
  <c r="I356" i="7"/>
  <c r="I324" i="7"/>
  <c r="I292" i="7"/>
  <c r="I260" i="7"/>
  <c r="I228" i="7"/>
  <c r="I196" i="7"/>
  <c r="I164" i="7"/>
  <c r="I132" i="7"/>
  <c r="I100" i="7"/>
  <c r="I68" i="7"/>
  <c r="I36" i="7"/>
  <c r="I4" i="7"/>
  <c r="I969" i="7"/>
  <c r="I937" i="7"/>
  <c r="I905" i="7"/>
  <c r="I873" i="7"/>
  <c r="I841" i="7"/>
  <c r="I809" i="7"/>
  <c r="I777" i="7"/>
  <c r="I745" i="7"/>
  <c r="I713" i="7"/>
  <c r="I681" i="7"/>
  <c r="I649" i="7"/>
  <c r="I617" i="7"/>
  <c r="I585" i="7"/>
  <c r="I553" i="7"/>
  <c r="I521" i="7"/>
  <c r="I489" i="7"/>
  <c r="I457" i="7"/>
  <c r="I425" i="7"/>
  <c r="I393" i="7"/>
  <c r="I361" i="7"/>
  <c r="I329" i="7"/>
  <c r="I297" i="7"/>
  <c r="I265" i="7"/>
  <c r="I233" i="7"/>
  <c r="I201" i="7"/>
  <c r="I169" i="7"/>
  <c r="I137" i="7"/>
  <c r="I105" i="7"/>
  <c r="I73" i="7"/>
  <c r="I41" i="7"/>
  <c r="I9" i="7"/>
  <c r="I944" i="7"/>
  <c r="I880" i="7"/>
  <c r="I816" i="7"/>
  <c r="I752" i="7"/>
  <c r="I688" i="7"/>
  <c r="I624" i="7"/>
  <c r="I560" i="7"/>
  <c r="I496" i="7"/>
  <c r="I432" i="7"/>
  <c r="I368" i="7"/>
  <c r="I304" i="7"/>
  <c r="I240" i="7"/>
  <c r="I176" i="7"/>
  <c r="I112" i="7"/>
  <c r="I48" i="7"/>
  <c r="I997" i="7"/>
  <c r="I909" i="7"/>
  <c r="I824" i="7"/>
  <c r="I741" i="7"/>
  <c r="I653" i="7"/>
  <c r="I568" i="7"/>
  <c r="I485" i="7"/>
  <c r="I397" i="7"/>
  <c r="I312" i="7"/>
  <c r="I229" i="7"/>
  <c r="I141" i="7"/>
  <c r="I56" i="7"/>
  <c r="I981" i="7"/>
  <c r="I893" i="7"/>
  <c r="I808" i="7"/>
  <c r="I725" i="7"/>
  <c r="I637" i="7"/>
  <c r="I552" i="7"/>
  <c r="I469" i="7"/>
  <c r="I381" i="7"/>
  <c r="I296" i="7"/>
  <c r="I213" i="7"/>
  <c r="I125" i="7"/>
  <c r="I40" i="7"/>
  <c r="I885" i="7"/>
  <c r="I712" i="7"/>
  <c r="I541" i="7"/>
  <c r="I373" i="7"/>
  <c r="I200" i="7"/>
  <c r="I29" i="7"/>
  <c r="I856" i="7"/>
  <c r="I685" i="7"/>
  <c r="I517" i="7"/>
  <c r="I344" i="7"/>
  <c r="I173" i="7"/>
  <c r="I5" i="7"/>
  <c r="I861" i="7"/>
  <c r="I693" i="7"/>
  <c r="I520" i="7"/>
  <c r="I349" i="7"/>
  <c r="I181" i="7"/>
  <c r="I8" i="7"/>
  <c r="I365" i="7"/>
  <c r="I792" i="7"/>
  <c r="I109" i="7"/>
  <c r="I408" i="7"/>
  <c r="I152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223" i="7"/>
  <c r="I207" i="7"/>
  <c r="I191" i="7"/>
  <c r="I175" i="7"/>
  <c r="I159" i="7"/>
  <c r="I143" i="7"/>
  <c r="I127" i="7"/>
  <c r="I111" i="7"/>
  <c r="I95" i="7"/>
  <c r="I79" i="7"/>
  <c r="I63" i="7"/>
  <c r="I47" i="7"/>
  <c r="I31" i="7"/>
  <c r="I15" i="7"/>
  <c r="I998" i="7"/>
  <c r="I982" i="7"/>
  <c r="I966" i="7"/>
  <c r="I950" i="7"/>
  <c r="I934" i="7"/>
  <c r="I918" i="7"/>
  <c r="I902" i="7"/>
  <c r="I886" i="7"/>
  <c r="I870" i="7"/>
  <c r="I854" i="7"/>
  <c r="I838" i="7"/>
  <c r="I822" i="7"/>
  <c r="I806" i="7"/>
  <c r="I790" i="7"/>
  <c r="I774" i="7"/>
  <c r="I758" i="7"/>
  <c r="I742" i="7"/>
  <c r="I726" i="7"/>
  <c r="I710" i="7"/>
  <c r="I694" i="7"/>
  <c r="I678" i="7"/>
  <c r="I662" i="7"/>
  <c r="I646" i="7"/>
  <c r="I630" i="7"/>
  <c r="I614" i="7"/>
  <c r="I598" i="7"/>
  <c r="I582" i="7"/>
  <c r="I566" i="7"/>
  <c r="I550" i="7"/>
  <c r="I534" i="7"/>
  <c r="I518" i="7"/>
  <c r="I502" i="7"/>
  <c r="I486" i="7"/>
  <c r="I470" i="7"/>
  <c r="I454" i="7"/>
  <c r="I438" i="7"/>
  <c r="I422" i="7"/>
  <c r="I406" i="7"/>
  <c r="I390" i="7"/>
  <c r="I374" i="7"/>
  <c r="I358" i="7"/>
  <c r="I342" i="7"/>
  <c r="I326" i="7"/>
  <c r="I310" i="7"/>
  <c r="I294" i="7"/>
  <c r="I278" i="7"/>
  <c r="I262" i="7"/>
  <c r="I246" i="7"/>
  <c r="I230" i="7"/>
  <c r="I214" i="7"/>
  <c r="I198" i="7"/>
  <c r="I182" i="7"/>
  <c r="I166" i="7"/>
  <c r="I150" i="7"/>
  <c r="I134" i="7"/>
  <c r="I118" i="7"/>
  <c r="I102" i="7"/>
  <c r="I86" i="7"/>
  <c r="I70" i="7"/>
  <c r="I54" i="7"/>
  <c r="I38" i="7"/>
  <c r="I22" i="7"/>
  <c r="I6" i="7"/>
  <c r="I980" i="7"/>
  <c r="I948" i="7"/>
  <c r="I916" i="7"/>
  <c r="I884" i="7"/>
  <c r="I852" i="7"/>
  <c r="I820" i="7"/>
  <c r="I788" i="7"/>
  <c r="I756" i="7"/>
  <c r="I724" i="7"/>
  <c r="I692" i="7"/>
  <c r="I660" i="7"/>
  <c r="I628" i="7"/>
  <c r="I596" i="7"/>
  <c r="I564" i="7"/>
  <c r="I532" i="7"/>
  <c r="I500" i="7"/>
  <c r="I468" i="7"/>
  <c r="I436" i="7"/>
  <c r="I404" i="7"/>
  <c r="I372" i="7"/>
  <c r="I340" i="7"/>
  <c r="I308" i="7"/>
  <c r="I276" i="7"/>
  <c r="I244" i="7"/>
  <c r="I212" i="7"/>
  <c r="I180" i="7"/>
  <c r="I148" i="7"/>
  <c r="I116" i="7"/>
  <c r="I84" i="7"/>
  <c r="I52" i="7"/>
  <c r="I20" i="7"/>
  <c r="I985" i="7"/>
  <c r="I953" i="7"/>
  <c r="I921" i="7"/>
  <c r="I889" i="7"/>
  <c r="I857" i="7"/>
  <c r="I825" i="7"/>
  <c r="I793" i="7"/>
  <c r="I761" i="7"/>
  <c r="I729" i="7"/>
  <c r="I697" i="7"/>
  <c r="I665" i="7"/>
  <c r="I633" i="7"/>
  <c r="I601" i="7"/>
  <c r="I569" i="7"/>
  <c r="I537" i="7"/>
  <c r="I505" i="7"/>
  <c r="I473" i="7"/>
  <c r="I441" i="7"/>
  <c r="I409" i="7"/>
  <c r="I377" i="7"/>
  <c r="I345" i="7"/>
  <c r="I313" i="7"/>
  <c r="I281" i="7"/>
  <c r="I249" i="7"/>
  <c r="I217" i="7"/>
  <c r="I185" i="7"/>
  <c r="I153" i="7"/>
  <c r="I121" i="7"/>
  <c r="I89" i="7"/>
  <c r="I57" i="7"/>
  <c r="I25" i="7"/>
  <c r="I976" i="7"/>
  <c r="I912" i="7"/>
  <c r="I848" i="7"/>
  <c r="I784" i="7"/>
  <c r="I720" i="7"/>
  <c r="I656" i="7"/>
  <c r="I592" i="7"/>
  <c r="I528" i="7"/>
  <c r="I464" i="7"/>
  <c r="I400" i="7"/>
  <c r="I336" i="7"/>
  <c r="I272" i="7"/>
  <c r="I208" i="7"/>
  <c r="I144" i="7"/>
  <c r="I80" i="7"/>
  <c r="I16" i="7"/>
  <c r="I952" i="7"/>
  <c r="I869" i="7"/>
  <c r="I781" i="7"/>
  <c r="I696" i="7"/>
  <c r="I613" i="7"/>
  <c r="I525" i="7"/>
  <c r="I440" i="7"/>
  <c r="I357" i="7"/>
  <c r="I269" i="7"/>
  <c r="I184" i="7"/>
  <c r="I101" i="7"/>
  <c r="I13" i="7"/>
  <c r="I936" i="7"/>
  <c r="I853" i="7"/>
  <c r="I765" i="7"/>
  <c r="I680" i="7"/>
  <c r="I597" i="7"/>
  <c r="I509" i="7"/>
  <c r="I424" i="7"/>
  <c r="I341" i="7"/>
  <c r="I253" i="7"/>
  <c r="I168" i="7"/>
  <c r="I85" i="7"/>
  <c r="I968" i="7"/>
  <c r="I797" i="7"/>
  <c r="I629" i="7"/>
  <c r="I456" i="7"/>
  <c r="I285" i="7"/>
  <c r="I117" i="7"/>
  <c r="I941" i="7"/>
  <c r="I773" i="7"/>
  <c r="I600" i="7"/>
  <c r="I429" i="7"/>
  <c r="I261" i="7"/>
  <c r="I88" i="7"/>
  <c r="I949" i="7"/>
  <c r="I776" i="7"/>
  <c r="I605" i="7"/>
  <c r="I437" i="7"/>
  <c r="I264" i="7"/>
  <c r="I93" i="7"/>
  <c r="I709" i="7"/>
  <c r="I24" i="7"/>
  <c r="I453" i="7"/>
  <c r="I749" i="7"/>
  <c r="I69" i="7"/>
  <c r="I325" i="7"/>
  <c r="I979" i="7"/>
  <c r="I947" i="7"/>
  <c r="I915" i="7"/>
  <c r="I883" i="7"/>
  <c r="I851" i="7"/>
  <c r="I819" i="7"/>
  <c r="I787" i="7"/>
  <c r="I755" i="7"/>
  <c r="I723" i="7"/>
  <c r="I691" i="7"/>
  <c r="I659" i="7"/>
  <c r="I627" i="7"/>
  <c r="I595" i="7"/>
  <c r="I563" i="7"/>
  <c r="I531" i="7"/>
  <c r="I499" i="7"/>
  <c r="I467" i="7"/>
  <c r="I435" i="7"/>
  <c r="I403" i="7"/>
  <c r="I371" i="7"/>
  <c r="I339" i="7"/>
  <c r="I307" i="7"/>
  <c r="I275" i="7"/>
  <c r="I243" i="7"/>
  <c r="I211" i="7"/>
  <c r="I179" i="7"/>
  <c r="I147" i="7"/>
  <c r="I115" i="7"/>
  <c r="I83" i="7"/>
  <c r="I51" i="7"/>
  <c r="I19" i="7"/>
  <c r="I986" i="7"/>
  <c r="I954" i="7"/>
  <c r="I922" i="7"/>
  <c r="I890" i="7"/>
  <c r="I858" i="7"/>
  <c r="I826" i="7"/>
  <c r="I794" i="7"/>
  <c r="I762" i="7"/>
  <c r="I730" i="7"/>
  <c r="I698" i="7"/>
  <c r="I666" i="7"/>
  <c r="I634" i="7"/>
  <c r="I602" i="7"/>
  <c r="I570" i="7"/>
  <c r="I538" i="7"/>
  <c r="I506" i="7"/>
  <c r="I474" i="7"/>
  <c r="I442" i="7"/>
  <c r="I410" i="7"/>
  <c r="I378" i="7"/>
  <c r="I346" i="7"/>
  <c r="I314" i="7"/>
  <c r="I282" i="7"/>
  <c r="I250" i="7"/>
  <c r="I218" i="7"/>
  <c r="I186" i="7"/>
  <c r="I154" i="7"/>
  <c r="I122" i="7"/>
  <c r="I90" i="7"/>
  <c r="I58" i="7"/>
  <c r="I26" i="7"/>
  <c r="I988" i="7"/>
  <c r="I924" i="7"/>
  <c r="I860" i="7"/>
  <c r="I796" i="7"/>
  <c r="I732" i="7"/>
  <c r="I668" i="7"/>
  <c r="I604" i="7"/>
  <c r="I540" i="7"/>
  <c r="I476" i="7"/>
  <c r="I412" i="7"/>
  <c r="I348" i="7"/>
  <c r="I284" i="7"/>
  <c r="I220" i="7"/>
  <c r="I156" i="7"/>
  <c r="I92" i="7"/>
  <c r="I28" i="7"/>
  <c r="I961" i="7"/>
  <c r="I897" i="7"/>
  <c r="I833" i="7"/>
  <c r="I769" i="7"/>
  <c r="I705" i="7"/>
  <c r="I641" i="7"/>
  <c r="I577" i="7"/>
  <c r="I513" i="7"/>
  <c r="I449" i="7"/>
  <c r="I385" i="7"/>
  <c r="I321" i="7"/>
  <c r="I257" i="7"/>
  <c r="I193" i="7"/>
  <c r="I129" i="7"/>
  <c r="I65" i="7"/>
  <c r="I992" i="7"/>
  <c r="I864" i="7"/>
  <c r="I736" i="7"/>
  <c r="I608" i="7"/>
  <c r="I480" i="7"/>
  <c r="I352" i="7"/>
  <c r="I224" i="7"/>
  <c r="I96" i="7"/>
  <c r="I973" i="7"/>
  <c r="I805" i="7"/>
  <c r="I632" i="7"/>
  <c r="I461" i="7"/>
  <c r="I293" i="7"/>
  <c r="I120" i="7"/>
  <c r="I957" i="7"/>
  <c r="I789" i="7"/>
  <c r="I616" i="7"/>
  <c r="I445" i="7"/>
  <c r="I277" i="7"/>
  <c r="I104" i="7"/>
  <c r="I840" i="7"/>
  <c r="I501" i="7"/>
  <c r="I157" i="7"/>
  <c r="I813" i="7"/>
  <c r="I472" i="7"/>
  <c r="I133" i="7"/>
  <c r="I821" i="7"/>
  <c r="I477" i="7"/>
  <c r="I136" i="7"/>
  <c r="I197" i="7"/>
  <c r="I920" i="7"/>
  <c r="I493" i="7"/>
  <c r="I971" i="7"/>
  <c r="I939" i="7"/>
  <c r="I907" i="7"/>
  <c r="I875" i="7"/>
  <c r="I843" i="7"/>
  <c r="I811" i="7"/>
  <c r="I779" i="7"/>
  <c r="I747" i="7"/>
  <c r="I715" i="7"/>
  <c r="I683" i="7"/>
  <c r="I651" i="7"/>
  <c r="I619" i="7"/>
  <c r="I587" i="7"/>
  <c r="I555" i="7"/>
  <c r="I523" i="7"/>
  <c r="I491" i="7"/>
  <c r="I459" i="7"/>
  <c r="I427" i="7"/>
  <c r="I395" i="7"/>
  <c r="I363" i="7"/>
  <c r="I331" i="7"/>
  <c r="I299" i="7"/>
  <c r="I267" i="7"/>
  <c r="I235" i="7"/>
  <c r="I203" i="7"/>
  <c r="I171" i="7"/>
  <c r="I139" i="7"/>
  <c r="I107" i="7"/>
  <c r="I75" i="7"/>
  <c r="I43" i="7"/>
  <c r="I11" i="7"/>
  <c r="I978" i="7"/>
  <c r="I946" i="7"/>
  <c r="I914" i="7"/>
  <c r="I882" i="7"/>
  <c r="I850" i="7"/>
  <c r="I818" i="7"/>
  <c r="I786" i="7"/>
  <c r="I754" i="7"/>
  <c r="I722" i="7"/>
  <c r="I690" i="7"/>
  <c r="I658" i="7"/>
  <c r="I626" i="7"/>
  <c r="I594" i="7"/>
  <c r="I562" i="7"/>
  <c r="I530" i="7"/>
  <c r="I498" i="7"/>
  <c r="I466" i="7"/>
  <c r="I434" i="7"/>
  <c r="I402" i="7"/>
  <c r="I370" i="7"/>
  <c r="I338" i="7"/>
  <c r="I306" i="7"/>
  <c r="I274" i="7"/>
  <c r="I242" i="7"/>
  <c r="I210" i="7"/>
  <c r="I178" i="7"/>
  <c r="I146" i="7"/>
  <c r="I114" i="7"/>
  <c r="I82" i="7"/>
  <c r="I50" i="7"/>
  <c r="I18" i="7"/>
  <c r="I972" i="7"/>
  <c r="I908" i="7"/>
  <c r="I844" i="7"/>
  <c r="I780" i="7"/>
  <c r="I716" i="7"/>
  <c r="I652" i="7"/>
  <c r="I588" i="7"/>
  <c r="I524" i="7"/>
  <c r="I460" i="7"/>
  <c r="I396" i="7"/>
  <c r="I332" i="7"/>
  <c r="I268" i="7"/>
  <c r="I204" i="7"/>
  <c r="I140" i="7"/>
  <c r="I76" i="7"/>
  <c r="I12" i="7"/>
  <c r="I945" i="7"/>
  <c r="I881" i="7"/>
  <c r="I817" i="7"/>
  <c r="I753" i="7"/>
  <c r="I689" i="7"/>
  <c r="I625" i="7"/>
  <c r="I561" i="7"/>
  <c r="I497" i="7"/>
  <c r="I433" i="7"/>
  <c r="I369" i="7"/>
  <c r="I305" i="7"/>
  <c r="I241" i="7"/>
  <c r="I177" i="7"/>
  <c r="I113" i="7"/>
  <c r="I49" i="7"/>
  <c r="I960" i="7"/>
  <c r="I832" i="7"/>
  <c r="I704" i="7"/>
  <c r="I576" i="7"/>
  <c r="I448" i="7"/>
  <c r="I320" i="7"/>
  <c r="I192" i="7"/>
  <c r="I64" i="7"/>
  <c r="I933" i="7"/>
  <c r="I760" i="7"/>
  <c r="I589" i="7"/>
  <c r="I421" i="7"/>
  <c r="I248" i="7"/>
  <c r="I77" i="7"/>
  <c r="I917" i="7"/>
  <c r="I744" i="7"/>
  <c r="I573" i="7"/>
  <c r="I405" i="7"/>
  <c r="I232" i="7"/>
  <c r="I61" i="7"/>
  <c r="I757" i="7"/>
  <c r="I413" i="7"/>
  <c r="I72" i="7"/>
  <c r="I728" i="7"/>
  <c r="I389" i="7"/>
  <c r="I45" i="7"/>
  <c r="I733" i="7"/>
  <c r="I392" i="7"/>
  <c r="I53" i="7"/>
  <c r="I965" i="7"/>
  <c r="I581" i="7"/>
  <c r="I664" i="7"/>
  <c r="I995" i="7"/>
  <c r="I963" i="7"/>
  <c r="I931" i="7"/>
  <c r="I899" i="7"/>
  <c r="I867" i="7"/>
  <c r="I835" i="7"/>
  <c r="I803" i="7"/>
  <c r="I771" i="7"/>
  <c r="I739" i="7"/>
  <c r="I707" i="7"/>
  <c r="I675" i="7"/>
  <c r="I643" i="7"/>
  <c r="I611" i="7"/>
  <c r="I579" i="7"/>
  <c r="I547" i="7"/>
  <c r="I515" i="7"/>
  <c r="I483" i="7"/>
  <c r="I451" i="7"/>
  <c r="I419" i="7"/>
  <c r="I387" i="7"/>
  <c r="I355" i="7"/>
  <c r="I323" i="7"/>
  <c r="I291" i="7"/>
  <c r="I259" i="7"/>
  <c r="I227" i="7"/>
  <c r="I195" i="7"/>
  <c r="I163" i="7"/>
  <c r="I131" i="7"/>
  <c r="I99" i="7"/>
  <c r="I67" i="7"/>
  <c r="I35" i="7"/>
  <c r="I3" i="7"/>
  <c r="I970" i="7"/>
  <c r="I938" i="7"/>
  <c r="I906" i="7"/>
  <c r="I874" i="7"/>
  <c r="I842" i="7"/>
  <c r="I810" i="7"/>
  <c r="I778" i="7"/>
  <c r="I746" i="7"/>
  <c r="I714" i="7"/>
  <c r="I682" i="7"/>
  <c r="I650" i="7"/>
  <c r="I618" i="7"/>
  <c r="I586" i="7"/>
  <c r="I554" i="7"/>
  <c r="I522" i="7"/>
  <c r="I490" i="7"/>
  <c r="I458" i="7"/>
  <c r="I426" i="7"/>
  <c r="I394" i="7"/>
  <c r="I362" i="7"/>
  <c r="I330" i="7"/>
  <c r="I298" i="7"/>
  <c r="I266" i="7"/>
  <c r="I234" i="7"/>
  <c r="I202" i="7"/>
  <c r="I170" i="7"/>
  <c r="I138" i="7"/>
  <c r="I106" i="7"/>
  <c r="I74" i="7"/>
  <c r="I42" i="7"/>
  <c r="I10" i="7"/>
  <c r="I956" i="7"/>
  <c r="I892" i="7"/>
  <c r="I828" i="7"/>
  <c r="I764" i="7"/>
  <c r="I700" i="7"/>
  <c r="I636" i="7"/>
  <c r="I572" i="7"/>
  <c r="I508" i="7"/>
  <c r="I444" i="7"/>
  <c r="I380" i="7"/>
  <c r="I316" i="7"/>
  <c r="I252" i="7"/>
  <c r="I188" i="7"/>
  <c r="I124" i="7"/>
  <c r="I60" i="7"/>
  <c r="I993" i="7"/>
  <c r="I929" i="7"/>
  <c r="I865" i="7"/>
  <c r="I801" i="7"/>
  <c r="I737" i="7"/>
  <c r="I673" i="7"/>
  <c r="I609" i="7"/>
  <c r="I545" i="7"/>
  <c r="I481" i="7"/>
  <c r="I417" i="7"/>
  <c r="I353" i="7"/>
  <c r="I289" i="7"/>
  <c r="I225" i="7"/>
  <c r="I161" i="7"/>
  <c r="I97" i="7"/>
  <c r="I33" i="7"/>
  <c r="I928" i="7"/>
  <c r="I800" i="7"/>
  <c r="I672" i="7"/>
  <c r="I544" i="7"/>
  <c r="I416" i="7"/>
  <c r="I288" i="7"/>
  <c r="I160" i="7"/>
  <c r="I32" i="7"/>
  <c r="I888" i="7"/>
  <c r="I717" i="7"/>
  <c r="I549" i="7"/>
  <c r="I376" i="7"/>
  <c r="I205" i="7"/>
  <c r="I37" i="7"/>
  <c r="I872" i="7"/>
  <c r="I701" i="7"/>
  <c r="I533" i="7"/>
  <c r="I360" i="7"/>
  <c r="I189" i="7"/>
  <c r="I21" i="7"/>
  <c r="I669" i="7"/>
  <c r="I328" i="7"/>
  <c r="I984" i="7"/>
  <c r="I645" i="7"/>
  <c r="I301" i="7"/>
  <c r="I989" i="7"/>
  <c r="I648" i="7"/>
  <c r="I309" i="7"/>
  <c r="I877" i="7"/>
  <c r="I621" i="7"/>
  <c r="I237" i="7"/>
  <c r="I987" i="7"/>
  <c r="I955" i="7"/>
  <c r="I923" i="7"/>
  <c r="I891" i="7"/>
  <c r="I859" i="7"/>
  <c r="I827" i="7"/>
  <c r="I795" i="7"/>
  <c r="I763" i="7"/>
  <c r="I731" i="7"/>
  <c r="I699" i="7"/>
  <c r="I667" i="7"/>
  <c r="I635" i="7"/>
  <c r="I603" i="7"/>
  <c r="I571" i="7"/>
  <c r="I539" i="7"/>
  <c r="I507" i="7"/>
  <c r="I475" i="7"/>
  <c r="I443" i="7"/>
  <c r="I411" i="7"/>
  <c r="I379" i="7"/>
  <c r="I347" i="7"/>
  <c r="I315" i="7"/>
  <c r="I283" i="7"/>
  <c r="I251" i="7"/>
  <c r="I219" i="7"/>
  <c r="I187" i="7"/>
  <c r="I155" i="7"/>
  <c r="I123" i="7"/>
  <c r="I91" i="7"/>
  <c r="I59" i="7"/>
  <c r="I27" i="7"/>
  <c r="I994" i="7"/>
  <c r="I962" i="7"/>
  <c r="I930" i="7"/>
  <c r="I898" i="7"/>
  <c r="I866" i="7"/>
  <c r="I834" i="7"/>
  <c r="I802" i="7"/>
  <c r="I770" i="7"/>
  <c r="I738" i="7"/>
  <c r="I706" i="7"/>
  <c r="I674" i="7"/>
  <c r="I642" i="7"/>
  <c r="I610" i="7"/>
  <c r="I578" i="7"/>
  <c r="I546" i="7"/>
  <c r="I514" i="7"/>
  <c r="I482" i="7"/>
  <c r="I450" i="7"/>
  <c r="I418" i="7"/>
  <c r="I386" i="7"/>
  <c r="I354" i="7"/>
  <c r="I322" i="7"/>
  <c r="I290" i="7"/>
  <c r="I258" i="7"/>
  <c r="I226" i="7"/>
  <c r="I194" i="7"/>
  <c r="I162" i="7"/>
  <c r="I130" i="7"/>
  <c r="I98" i="7"/>
  <c r="I66" i="7"/>
  <c r="I34" i="7"/>
  <c r="I2" i="7"/>
  <c r="I940" i="7"/>
  <c r="I876" i="7"/>
  <c r="I812" i="7"/>
  <c r="I748" i="7"/>
  <c r="I684" i="7"/>
  <c r="I620" i="7"/>
  <c r="I556" i="7"/>
  <c r="I492" i="7"/>
  <c r="I428" i="7"/>
  <c r="I364" i="7"/>
  <c r="I300" i="7"/>
  <c r="I236" i="7"/>
  <c r="I172" i="7"/>
  <c r="I108" i="7"/>
  <c r="I44" i="7"/>
  <c r="I977" i="7"/>
  <c r="I913" i="7"/>
  <c r="I849" i="7"/>
  <c r="I785" i="7"/>
  <c r="I721" i="7"/>
  <c r="I657" i="7"/>
  <c r="I593" i="7"/>
  <c r="I529" i="7"/>
  <c r="I465" i="7"/>
  <c r="I401" i="7"/>
  <c r="I337" i="7"/>
  <c r="I273" i="7"/>
  <c r="I209" i="7"/>
  <c r="I145" i="7"/>
  <c r="I81" i="7"/>
  <c r="I17" i="7"/>
  <c r="I896" i="7"/>
  <c r="I768" i="7"/>
  <c r="I640" i="7"/>
  <c r="I512" i="7"/>
  <c r="I384" i="7"/>
  <c r="I256" i="7"/>
  <c r="I128" i="7"/>
  <c r="I1" i="7"/>
  <c r="I845" i="7"/>
  <c r="I677" i="7"/>
  <c r="I504" i="7"/>
  <c r="I333" i="7"/>
  <c r="I165" i="7"/>
  <c r="I1000" i="7"/>
  <c r="I829" i="7"/>
  <c r="I661" i="7"/>
  <c r="I488" i="7"/>
  <c r="I317" i="7"/>
  <c r="I149" i="7"/>
  <c r="I925" i="7"/>
  <c r="I584" i="7"/>
  <c r="I245" i="7"/>
  <c r="I901" i="7"/>
  <c r="I557" i="7"/>
  <c r="I216" i="7"/>
  <c r="I904" i="7"/>
  <c r="I565" i="7"/>
  <c r="I221" i="7"/>
  <c r="I536" i="7"/>
  <c r="I280" i="7"/>
  <c r="I837" i="7"/>
  <c r="I993" i="37"/>
  <c r="I977" i="37"/>
  <c r="I961" i="37"/>
  <c r="I945" i="37"/>
  <c r="I929" i="37"/>
  <c r="I913" i="37"/>
  <c r="I897" i="37"/>
  <c r="I881" i="37"/>
  <c r="I865" i="37"/>
  <c r="I849" i="37"/>
  <c r="I833" i="37"/>
  <c r="I817" i="37"/>
  <c r="I801" i="37"/>
  <c r="I785" i="37"/>
  <c r="I994" i="37"/>
  <c r="I972" i="37"/>
  <c r="I951" i="37"/>
  <c r="I930" i="37"/>
  <c r="I908" i="37"/>
  <c r="I887" i="37"/>
  <c r="I866" i="37"/>
  <c r="I844" i="37"/>
  <c r="I823" i="37"/>
  <c r="I802" i="37"/>
  <c r="I780" i="37"/>
  <c r="I763" i="37"/>
  <c r="I747" i="37"/>
  <c r="I731" i="37"/>
  <c r="I715" i="37"/>
  <c r="I699" i="37"/>
  <c r="I683" i="37"/>
  <c r="I667" i="37"/>
  <c r="I651" i="37"/>
  <c r="I635" i="37"/>
  <c r="I619" i="37"/>
  <c r="I603" i="37"/>
  <c r="I587" i="37"/>
  <c r="I571" i="37"/>
  <c r="I555" i="37"/>
  <c r="I539" i="37"/>
  <c r="I523" i="37"/>
  <c r="I507" i="37"/>
  <c r="I491" i="37"/>
  <c r="I475" i="37"/>
  <c r="I459" i="37"/>
  <c r="I443" i="37"/>
  <c r="I427" i="37"/>
  <c r="I411" i="37"/>
  <c r="I395" i="37"/>
  <c r="I379" i="37"/>
  <c r="I363" i="37"/>
  <c r="I347" i="37"/>
  <c r="I331" i="37"/>
  <c r="I315" i="37"/>
  <c r="I299" i="37"/>
  <c r="I283" i="37"/>
  <c r="I267" i="37"/>
  <c r="I251" i="37"/>
  <c r="I235" i="37"/>
  <c r="I219" i="37"/>
  <c r="I203" i="37"/>
  <c r="I187" i="37"/>
  <c r="I171" i="37"/>
  <c r="I155" i="37"/>
  <c r="I139" i="37"/>
  <c r="I123" i="37"/>
  <c r="I107" i="37"/>
  <c r="I91" i="37"/>
  <c r="I75" i="37"/>
  <c r="I59" i="37"/>
  <c r="I43" i="37"/>
  <c r="I27" i="37"/>
  <c r="I11" i="37"/>
  <c r="I990" i="37"/>
  <c r="I960" i="37"/>
  <c r="I932" i="37"/>
  <c r="I904" i="37"/>
  <c r="I875" i="37"/>
  <c r="I847" i="37"/>
  <c r="I819" i="37"/>
  <c r="I790" i="37"/>
  <c r="I765" i="37"/>
  <c r="I744" i="37"/>
  <c r="I722" i="37"/>
  <c r="I701" i="37"/>
  <c r="I680" i="37"/>
  <c r="I658" i="37"/>
  <c r="I637" i="37"/>
  <c r="I616" i="37"/>
  <c r="I594" i="37"/>
  <c r="I573" i="37"/>
  <c r="I552" i="37"/>
  <c r="I530" i="37"/>
  <c r="I985" i="37"/>
  <c r="I969" i="37"/>
  <c r="I953" i="37"/>
  <c r="I937" i="37"/>
  <c r="I921" i="37"/>
  <c r="I905" i="37"/>
  <c r="I889" i="37"/>
  <c r="I873" i="37"/>
  <c r="I857" i="37"/>
  <c r="I841" i="37"/>
  <c r="I825" i="37"/>
  <c r="I809" i="37"/>
  <c r="I793" i="37"/>
  <c r="I777" i="37"/>
  <c r="I983" i="37"/>
  <c r="I962" i="37"/>
  <c r="I940" i="37"/>
  <c r="I919" i="37"/>
  <c r="I898" i="37"/>
  <c r="I876" i="37"/>
  <c r="I855" i="37"/>
  <c r="I834" i="37"/>
  <c r="I812" i="37"/>
  <c r="I791" i="37"/>
  <c r="I771" i="37"/>
  <c r="I755" i="37"/>
  <c r="I739" i="37"/>
  <c r="I723" i="37"/>
  <c r="I707" i="37"/>
  <c r="I691" i="37"/>
  <c r="I675" i="37"/>
  <c r="I659" i="37"/>
  <c r="I643" i="37"/>
  <c r="I627" i="37"/>
  <c r="I611" i="37"/>
  <c r="I595" i="37"/>
  <c r="I579" i="37"/>
  <c r="I563" i="37"/>
  <c r="I547" i="37"/>
  <c r="I531" i="37"/>
  <c r="I515" i="37"/>
  <c r="I499" i="37"/>
  <c r="I483" i="37"/>
  <c r="I467" i="37"/>
  <c r="I451" i="37"/>
  <c r="I435" i="37"/>
  <c r="I419" i="37"/>
  <c r="I403" i="37"/>
  <c r="I387" i="37"/>
  <c r="I371" i="37"/>
  <c r="I355" i="37"/>
  <c r="I339" i="37"/>
  <c r="I323" i="37"/>
  <c r="I307" i="37"/>
  <c r="I291" i="37"/>
  <c r="I275" i="37"/>
  <c r="I259" i="37"/>
  <c r="I243" i="37"/>
  <c r="I227" i="37"/>
  <c r="I211" i="37"/>
  <c r="I195" i="37"/>
  <c r="I179" i="37"/>
  <c r="I163" i="37"/>
  <c r="I147" i="37"/>
  <c r="I131" i="37"/>
  <c r="I115" i="37"/>
  <c r="I99" i="37"/>
  <c r="I83" i="37"/>
  <c r="I67" i="37"/>
  <c r="I51" i="37"/>
  <c r="I35" i="37"/>
  <c r="I19" i="37"/>
  <c r="I3" i="37"/>
  <c r="I975" i="37"/>
  <c r="I947" i="37"/>
  <c r="I918" i="37"/>
  <c r="I890" i="37"/>
  <c r="I862" i="37"/>
  <c r="I832" i="37"/>
  <c r="I804" i="37"/>
  <c r="I776" i="37"/>
  <c r="I754" i="37"/>
  <c r="I733" i="37"/>
  <c r="I712" i="37"/>
  <c r="I690" i="37"/>
  <c r="I669" i="37"/>
  <c r="I648" i="37"/>
  <c r="I626" i="37"/>
  <c r="I605" i="37"/>
  <c r="I584" i="37"/>
  <c r="I562" i="37"/>
  <c r="I541" i="37"/>
  <c r="I520" i="37"/>
  <c r="I498" i="37"/>
  <c r="I477" i="37"/>
  <c r="I456" i="37"/>
  <c r="I434" i="37"/>
  <c r="I413" i="37"/>
  <c r="I981" i="37"/>
  <c r="I949" i="37"/>
  <c r="I917" i="37"/>
  <c r="I885" i="37"/>
  <c r="I853" i="37"/>
  <c r="I821" i="37"/>
  <c r="I789" i="37"/>
  <c r="I978" i="37"/>
  <c r="I935" i="37"/>
  <c r="I892" i="37"/>
  <c r="I850" i="37"/>
  <c r="I807" i="37"/>
  <c r="I767" i="37"/>
  <c r="I735" i="37"/>
  <c r="I703" i="37"/>
  <c r="I671" i="37"/>
  <c r="I639" i="37"/>
  <c r="I607" i="37"/>
  <c r="I575" i="37"/>
  <c r="I543" i="37"/>
  <c r="I511" i="37"/>
  <c r="I479" i="37"/>
  <c r="I447" i="37"/>
  <c r="I415" i="37"/>
  <c r="I383" i="37"/>
  <c r="I351" i="37"/>
  <c r="I319" i="37"/>
  <c r="I287" i="37"/>
  <c r="I255" i="37"/>
  <c r="I223" i="37"/>
  <c r="I191" i="37"/>
  <c r="I159" i="37"/>
  <c r="I127" i="37"/>
  <c r="I95" i="37"/>
  <c r="I63" i="37"/>
  <c r="I31" i="37"/>
  <c r="I996" i="37"/>
  <c r="I939" i="37"/>
  <c r="I883" i="37"/>
  <c r="I826" i="37"/>
  <c r="I770" i="37"/>
  <c r="I728" i="37"/>
  <c r="I685" i="37"/>
  <c r="I642" i="37"/>
  <c r="I600" i="37"/>
  <c r="I557" i="37"/>
  <c r="I514" i="37"/>
  <c r="I488" i="37"/>
  <c r="I461" i="37"/>
  <c r="I429" i="37"/>
  <c r="I402" i="37"/>
  <c r="I381" i="37"/>
  <c r="I360" i="37"/>
  <c r="I338" i="37"/>
  <c r="I317" i="37"/>
  <c r="I296" i="37"/>
  <c r="I274" i="37"/>
  <c r="I253" i="37"/>
  <c r="I232" i="37"/>
  <c r="I210" i="37"/>
  <c r="I189" i="37"/>
  <c r="I168" i="37"/>
  <c r="I146" i="37"/>
  <c r="I125" i="37"/>
  <c r="I104" i="37"/>
  <c r="I82" i="37"/>
  <c r="I61" i="37"/>
  <c r="I40" i="37"/>
  <c r="I18" i="37"/>
  <c r="I1000" i="37"/>
  <c r="I963" i="37"/>
  <c r="I923" i="37"/>
  <c r="I886" i="37"/>
  <c r="I848" i="37"/>
  <c r="I810" i="37"/>
  <c r="I773" i="37"/>
  <c r="I745" i="37"/>
  <c r="I716" i="37"/>
  <c r="I688" i="37"/>
  <c r="I660" i="37"/>
  <c r="I630" i="37"/>
  <c r="I602" i="37"/>
  <c r="I574" i="37"/>
  <c r="I545" i="37"/>
  <c r="I517" i="37"/>
  <c r="I489" i="37"/>
  <c r="I460" i="37"/>
  <c r="I432" i="37"/>
  <c r="I404" i="37"/>
  <c r="I374" i="37"/>
  <c r="I346" i="37"/>
  <c r="I318" i="37"/>
  <c r="I289" i="37"/>
  <c r="I261" i="37"/>
  <c r="I233" i="37"/>
  <c r="I204" i="37"/>
  <c r="I176" i="37"/>
  <c r="I148" i="37"/>
  <c r="I118" i="37"/>
  <c r="I90" i="37"/>
  <c r="I62" i="37"/>
  <c r="I33" i="37"/>
  <c r="I5" i="37"/>
  <c r="I964" i="37"/>
  <c r="I927" i="37"/>
  <c r="I888" i="37"/>
  <c r="I851" i="37"/>
  <c r="I814" i="37"/>
  <c r="I774" i="37"/>
  <c r="I746" i="37"/>
  <c r="I718" i="37"/>
  <c r="I689" i="37"/>
  <c r="I661" i="37"/>
  <c r="I633" i="37"/>
  <c r="I604" i="37"/>
  <c r="I576" i="37"/>
  <c r="I548" i="37"/>
  <c r="I518" i="37"/>
  <c r="I490" i="37"/>
  <c r="I462" i="37"/>
  <c r="I433" i="37"/>
  <c r="I405" i="37"/>
  <c r="I377" i="37"/>
  <c r="I348" i="37"/>
  <c r="I320" i="37"/>
  <c r="I292" i="37"/>
  <c r="I262" i="37"/>
  <c r="I234" i="37"/>
  <c r="I206" i="37"/>
  <c r="I177" i="37"/>
  <c r="I149" i="37"/>
  <c r="I121" i="37"/>
  <c r="I92" i="37"/>
  <c r="I64" i="37"/>
  <c r="I36" i="37"/>
  <c r="I6" i="37"/>
  <c r="I950" i="37"/>
  <c r="I874" i="37"/>
  <c r="I799" i="37"/>
  <c r="I736" i="37"/>
  <c r="I678" i="37"/>
  <c r="I622" i="37"/>
  <c r="I565" i="37"/>
  <c r="I508" i="37"/>
  <c r="I452" i="37"/>
  <c r="I394" i="37"/>
  <c r="I337" i="37"/>
  <c r="I281" i="37"/>
  <c r="I224" i="37"/>
  <c r="I166" i="37"/>
  <c r="I110" i="37"/>
  <c r="I53" i="37"/>
  <c r="I986" i="37"/>
  <c r="I910" i="37"/>
  <c r="I835" i="37"/>
  <c r="I973" i="37"/>
  <c r="I941" i="37"/>
  <c r="I909" i="37"/>
  <c r="I877" i="37"/>
  <c r="I845" i="37"/>
  <c r="I813" i="37"/>
  <c r="I781" i="37"/>
  <c r="I967" i="37"/>
  <c r="I924" i="37"/>
  <c r="I882" i="37"/>
  <c r="I839" i="37"/>
  <c r="I796" i="37"/>
  <c r="I759" i="37"/>
  <c r="I727" i="37"/>
  <c r="I695" i="37"/>
  <c r="I663" i="37"/>
  <c r="I631" i="37"/>
  <c r="I599" i="37"/>
  <c r="I567" i="37"/>
  <c r="I535" i="37"/>
  <c r="I503" i="37"/>
  <c r="I471" i="37"/>
  <c r="I439" i="37"/>
  <c r="I407" i="37"/>
  <c r="I375" i="37"/>
  <c r="I343" i="37"/>
  <c r="I311" i="37"/>
  <c r="I279" i="37"/>
  <c r="I247" i="37"/>
  <c r="I215" i="37"/>
  <c r="I183" i="37"/>
  <c r="I151" i="37"/>
  <c r="I119" i="37"/>
  <c r="I87" i="37"/>
  <c r="I55" i="37"/>
  <c r="I23" i="37"/>
  <c r="I982" i="37"/>
  <c r="I926" i="37"/>
  <c r="I868" i="37"/>
  <c r="I811" i="37"/>
  <c r="I760" i="37"/>
  <c r="I717" i="37"/>
  <c r="I674" i="37"/>
  <c r="I632" i="37"/>
  <c r="I589" i="37"/>
  <c r="I546" i="37"/>
  <c r="I509" i="37"/>
  <c r="I482" i="37"/>
  <c r="I450" i="37"/>
  <c r="I424" i="37"/>
  <c r="I397" i="37"/>
  <c r="I376" i="37"/>
  <c r="I354" i="37"/>
  <c r="I333" i="37"/>
  <c r="I312" i="37"/>
  <c r="I290" i="37"/>
  <c r="I269" i="37"/>
  <c r="I248" i="37"/>
  <c r="I226" i="37"/>
  <c r="I205" i="37"/>
  <c r="I184" i="37"/>
  <c r="I162" i="37"/>
  <c r="I141" i="37"/>
  <c r="I120" i="37"/>
  <c r="I98" i="37"/>
  <c r="I77" i="37"/>
  <c r="I56" i="37"/>
  <c r="I34" i="37"/>
  <c r="I13" i="37"/>
  <c r="I991" i="37"/>
  <c r="I952" i="37"/>
  <c r="I915" i="37"/>
  <c r="I878" i="37"/>
  <c r="I838" i="37"/>
  <c r="I800" i="37"/>
  <c r="I766" i="37"/>
  <c r="I737" i="37"/>
  <c r="I709" i="37"/>
  <c r="I681" i="37"/>
  <c r="I652" i="37"/>
  <c r="I624" i="37"/>
  <c r="I596" i="37"/>
  <c r="I566" i="37"/>
  <c r="I538" i="37"/>
  <c r="I510" i="37"/>
  <c r="I481" i="37"/>
  <c r="I453" i="37"/>
  <c r="I425" i="37"/>
  <c r="I396" i="37"/>
  <c r="I368" i="37"/>
  <c r="I340" i="37"/>
  <c r="I310" i="37"/>
  <c r="I282" i="37"/>
  <c r="I254" i="37"/>
  <c r="I225" i="37"/>
  <c r="I197" i="37"/>
  <c r="I169" i="37"/>
  <c r="I140" i="37"/>
  <c r="I112" i="37"/>
  <c r="I84" i="37"/>
  <c r="I54" i="37"/>
  <c r="I26" i="37"/>
  <c r="I992" i="37"/>
  <c r="I955" i="37"/>
  <c r="I916" i="37"/>
  <c r="I879" i="37"/>
  <c r="I842" i="37"/>
  <c r="I803" i="37"/>
  <c r="I768" i="37"/>
  <c r="I740" i="37"/>
  <c r="I710" i="37"/>
  <c r="I682" i="37"/>
  <c r="I654" i="37"/>
  <c r="I625" i="37"/>
  <c r="I597" i="37"/>
  <c r="I569" i="37"/>
  <c r="I540" i="37"/>
  <c r="I512" i="37"/>
  <c r="I484" i="37"/>
  <c r="I454" i="37"/>
  <c r="I426" i="37"/>
  <c r="I398" i="37"/>
  <c r="I369" i="37"/>
  <c r="I341" i="37"/>
  <c r="I313" i="37"/>
  <c r="I284" i="37"/>
  <c r="I256" i="37"/>
  <c r="I228" i="37"/>
  <c r="I198" i="37"/>
  <c r="I170" i="37"/>
  <c r="I142" i="37"/>
  <c r="I113" i="37"/>
  <c r="I85" i="37"/>
  <c r="I57" i="37"/>
  <c r="I28" i="37"/>
  <c r="I1" i="37"/>
  <c r="I931" i="37"/>
  <c r="I856" i="37"/>
  <c r="I779" i="37"/>
  <c r="I721" i="37"/>
  <c r="I665" i="37"/>
  <c r="I608" i="37"/>
  <c r="I550" i="37"/>
  <c r="I494" i="37"/>
  <c r="I437" i="37"/>
  <c r="I380" i="37"/>
  <c r="I324" i="37"/>
  <c r="I266" i="37"/>
  <c r="I209" i="37"/>
  <c r="I153" i="37"/>
  <c r="I96" i="37"/>
  <c r="I38" i="37"/>
  <c r="I966" i="37"/>
  <c r="I891" i="37"/>
  <c r="I815" i="37"/>
  <c r="I748" i="37"/>
  <c r="I692" i="37"/>
  <c r="I634" i="37"/>
  <c r="I577" i="37"/>
  <c r="I521" i="37"/>
  <c r="I464" i="37"/>
  <c r="I406" i="37"/>
  <c r="I350" i="37"/>
  <c r="I293" i="37"/>
  <c r="I236" i="37"/>
  <c r="I180" i="37"/>
  <c r="I122" i="37"/>
  <c r="I65" i="37"/>
  <c r="I9" i="37"/>
  <c r="I884" i="37"/>
  <c r="I742" i="37"/>
  <c r="I629" i="37"/>
  <c r="I516" i="37"/>
  <c r="I401" i="37"/>
  <c r="I288" i="37"/>
  <c r="I174" i="37"/>
  <c r="I60" i="37"/>
  <c r="I958" i="37"/>
  <c r="I806" i="37"/>
  <c r="I684" i="37"/>
  <c r="I570" i="37"/>
  <c r="I457" i="37"/>
  <c r="I342" i="37"/>
  <c r="I229" i="37"/>
  <c r="I116" i="37"/>
  <c r="I979" i="37"/>
  <c r="I700" i="37"/>
  <c r="I473" i="37"/>
  <c r="I245" i="37"/>
  <c r="I17" i="37"/>
  <c r="I726" i="37"/>
  <c r="I500" i="37"/>
  <c r="I272" i="37"/>
  <c r="I44" i="37"/>
  <c r="I501" i="37"/>
  <c r="I46" i="37"/>
  <c r="I585" i="37"/>
  <c r="I129" i="37"/>
  <c r="I300" i="37"/>
  <c r="I330" i="37"/>
  <c r="I942" i="37"/>
  <c r="I217" i="37"/>
  <c r="I997" i="37"/>
  <c r="I965" i="37"/>
  <c r="I933" i="37"/>
  <c r="I901" i="37"/>
  <c r="I869" i="37"/>
  <c r="I837" i="37"/>
  <c r="I805" i="37"/>
  <c r="I999" i="37"/>
  <c r="I956" i="37"/>
  <c r="I914" i="37"/>
  <c r="I871" i="37"/>
  <c r="I828" i="37"/>
  <c r="I786" i="37"/>
  <c r="I751" i="37"/>
  <c r="I719" i="37"/>
  <c r="I687" i="37"/>
  <c r="I655" i="37"/>
  <c r="I623" i="37"/>
  <c r="I591" i="37"/>
  <c r="I559" i="37"/>
  <c r="I527" i="37"/>
  <c r="I495" i="37"/>
  <c r="I463" i="37"/>
  <c r="I431" i="37"/>
  <c r="I399" i="37"/>
  <c r="I367" i="37"/>
  <c r="I335" i="37"/>
  <c r="I303" i="37"/>
  <c r="I271" i="37"/>
  <c r="I239" i="37"/>
  <c r="I207" i="37"/>
  <c r="I175" i="37"/>
  <c r="I143" i="37"/>
  <c r="I111" i="37"/>
  <c r="I79" i="37"/>
  <c r="I47" i="37"/>
  <c r="I15" i="37"/>
  <c r="I968" i="37"/>
  <c r="I911" i="37"/>
  <c r="I854" i="37"/>
  <c r="I798" i="37"/>
  <c r="I749" i="37"/>
  <c r="I706" i="37"/>
  <c r="I664" i="37"/>
  <c r="I621" i="37"/>
  <c r="I578" i="37"/>
  <c r="I536" i="37"/>
  <c r="I504" i="37"/>
  <c r="I472" i="37"/>
  <c r="I445" i="37"/>
  <c r="I418" i="37"/>
  <c r="I392" i="37"/>
  <c r="I370" i="37"/>
  <c r="I349" i="37"/>
  <c r="I328" i="37"/>
  <c r="I306" i="37"/>
  <c r="I285" i="37"/>
  <c r="I264" i="37"/>
  <c r="I242" i="37"/>
  <c r="I221" i="37"/>
  <c r="I200" i="37"/>
  <c r="I178" i="37"/>
  <c r="I157" i="37"/>
  <c r="I136" i="37"/>
  <c r="I114" i="37"/>
  <c r="I93" i="37"/>
  <c r="I72" i="37"/>
  <c r="I50" i="37"/>
  <c r="I29" i="37"/>
  <c r="I8" i="37"/>
  <c r="I980" i="37"/>
  <c r="I943" i="37"/>
  <c r="I906" i="37"/>
  <c r="I867" i="37"/>
  <c r="I830" i="37"/>
  <c r="I792" i="37"/>
  <c r="I758" i="37"/>
  <c r="I730" i="37"/>
  <c r="I702" i="37"/>
  <c r="I673" i="37"/>
  <c r="I645" i="37"/>
  <c r="I617" i="37"/>
  <c r="I588" i="37"/>
  <c r="I560" i="37"/>
  <c r="I532" i="37"/>
  <c r="I502" i="37"/>
  <c r="I474" i="37"/>
  <c r="I446" i="37"/>
  <c r="I417" i="37"/>
  <c r="I389" i="37"/>
  <c r="I361" i="37"/>
  <c r="I332" i="37"/>
  <c r="I304" i="37"/>
  <c r="I276" i="37"/>
  <c r="I246" i="37"/>
  <c r="I218" i="37"/>
  <c r="I190" i="37"/>
  <c r="I161" i="37"/>
  <c r="I133" i="37"/>
  <c r="I105" i="37"/>
  <c r="I76" i="37"/>
  <c r="I48" i="37"/>
  <c r="I20" i="37"/>
  <c r="I984" i="37"/>
  <c r="I944" i="37"/>
  <c r="I907" i="37"/>
  <c r="I870" i="37"/>
  <c r="I831" i="37"/>
  <c r="I794" i="37"/>
  <c r="I761" i="37"/>
  <c r="I732" i="37"/>
  <c r="I704" i="37"/>
  <c r="I676" i="37"/>
  <c r="I646" i="37"/>
  <c r="I618" i="37"/>
  <c r="I590" i="37"/>
  <c r="I561" i="37"/>
  <c r="I533" i="37"/>
  <c r="I505" i="37"/>
  <c r="I476" i="37"/>
  <c r="I448" i="37"/>
  <c r="I420" i="37"/>
  <c r="I390" i="37"/>
  <c r="I362" i="37"/>
  <c r="I334" i="37"/>
  <c r="I305" i="37"/>
  <c r="I277" i="37"/>
  <c r="I249" i="37"/>
  <c r="I220" i="37"/>
  <c r="I192" i="37"/>
  <c r="I164" i="37"/>
  <c r="I134" i="37"/>
  <c r="I106" i="37"/>
  <c r="I78" i="37"/>
  <c r="I49" i="37"/>
  <c r="I21" i="37"/>
  <c r="I987" i="37"/>
  <c r="I912" i="37"/>
  <c r="I836" i="37"/>
  <c r="I764" i="37"/>
  <c r="I708" i="37"/>
  <c r="I650" i="37"/>
  <c r="I593" i="37"/>
  <c r="I537" i="37"/>
  <c r="I480" i="37"/>
  <c r="I422" i="37"/>
  <c r="I366" i="37"/>
  <c r="I309" i="37"/>
  <c r="I252" i="37"/>
  <c r="I196" i="37"/>
  <c r="I138" i="37"/>
  <c r="I81" i="37"/>
  <c r="I25" i="37"/>
  <c r="I948" i="37"/>
  <c r="I872" i="37"/>
  <c r="I795" i="37"/>
  <c r="I734" i="37"/>
  <c r="I677" i="37"/>
  <c r="I620" i="37"/>
  <c r="I564" i="37"/>
  <c r="I506" i="37"/>
  <c r="I449" i="37"/>
  <c r="I393" i="37"/>
  <c r="I336" i="37"/>
  <c r="I278" i="37"/>
  <c r="I222" i="37"/>
  <c r="I165" i="37"/>
  <c r="I108" i="37"/>
  <c r="I52" i="37"/>
  <c r="I998" i="37"/>
  <c r="I846" i="37"/>
  <c r="I714" i="37"/>
  <c r="I601" i="37"/>
  <c r="I486" i="37"/>
  <c r="I373" i="37"/>
  <c r="I260" i="37"/>
  <c r="I145" i="37"/>
  <c r="I32" i="37"/>
  <c r="I920" i="37"/>
  <c r="I769" i="37"/>
  <c r="I656" i="37"/>
  <c r="I542" i="37"/>
  <c r="I428" i="37"/>
  <c r="I314" i="37"/>
  <c r="I201" i="37"/>
  <c r="I86" i="37"/>
  <c r="I902" i="37"/>
  <c r="I644" i="37"/>
  <c r="I416" i="37"/>
  <c r="I188" i="37"/>
  <c r="I938" i="37"/>
  <c r="I670" i="37"/>
  <c r="I442" i="37"/>
  <c r="I214" i="37"/>
  <c r="I864" i="37"/>
  <c r="I388" i="37"/>
  <c r="I976" i="37"/>
  <c r="I470" i="37"/>
  <c r="I16" i="37"/>
  <c r="I73" i="37"/>
  <c r="I102" i="37"/>
  <c r="I444" i="37"/>
  <c r="I900" i="37"/>
  <c r="I989" i="37"/>
  <c r="I957" i="37"/>
  <c r="I925" i="37"/>
  <c r="I893" i="37"/>
  <c r="I861" i="37"/>
  <c r="I829" i="37"/>
  <c r="I797" i="37"/>
  <c r="I988" i="37"/>
  <c r="I946" i="37"/>
  <c r="I903" i="37"/>
  <c r="I860" i="37"/>
  <c r="I818" i="37"/>
  <c r="I775" i="37"/>
  <c r="I743" i="37"/>
  <c r="I711" i="37"/>
  <c r="I679" i="37"/>
  <c r="I647" i="37"/>
  <c r="I615" i="37"/>
  <c r="I583" i="37"/>
  <c r="I551" i="37"/>
  <c r="I519" i="37"/>
  <c r="I487" i="37"/>
  <c r="I455" i="37"/>
  <c r="I423" i="37"/>
  <c r="I391" i="37"/>
  <c r="I359" i="37"/>
  <c r="I327" i="37"/>
  <c r="I295" i="37"/>
  <c r="I263" i="37"/>
  <c r="I231" i="37"/>
  <c r="I199" i="37"/>
  <c r="I167" i="37"/>
  <c r="I135" i="37"/>
  <c r="I103" i="37"/>
  <c r="I71" i="37"/>
  <c r="I39" i="37"/>
  <c r="I7" i="37"/>
  <c r="I954" i="37"/>
  <c r="I896" i="37"/>
  <c r="I840" i="37"/>
  <c r="I783" i="37"/>
  <c r="I738" i="37"/>
  <c r="I696" i="37"/>
  <c r="I653" i="37"/>
  <c r="I610" i="37"/>
  <c r="I568" i="37"/>
  <c r="I525" i="37"/>
  <c r="I493" i="37"/>
  <c r="I466" i="37"/>
  <c r="I440" i="37"/>
  <c r="I408" i="37"/>
  <c r="I386" i="37"/>
  <c r="I365" i="37"/>
  <c r="I344" i="37"/>
  <c r="I322" i="37"/>
  <c r="I301" i="37"/>
  <c r="I280" i="37"/>
  <c r="I258" i="37"/>
  <c r="I237" i="37"/>
  <c r="I216" i="37"/>
  <c r="I194" i="37"/>
  <c r="I173" i="37"/>
  <c r="I152" i="37"/>
  <c r="I130" i="37"/>
  <c r="I109" i="37"/>
  <c r="I88" i="37"/>
  <c r="I66" i="37"/>
  <c r="I45" i="37"/>
  <c r="I24" i="37"/>
  <c r="I2" i="37"/>
  <c r="I971" i="37"/>
  <c r="I934" i="37"/>
  <c r="I895" i="37"/>
  <c r="I858" i="37"/>
  <c r="I820" i="37"/>
  <c r="I782" i="37"/>
  <c r="I752" i="37"/>
  <c r="I724" i="37"/>
  <c r="I694" i="37"/>
  <c r="I666" i="37"/>
  <c r="I638" i="37"/>
  <c r="I609" i="37"/>
  <c r="I581" i="37"/>
  <c r="I553" i="37"/>
  <c r="I524" i="37"/>
  <c r="I496" i="37"/>
  <c r="I468" i="37"/>
  <c r="I438" i="37"/>
  <c r="I410" i="37"/>
  <c r="I382" i="37"/>
  <c r="I353" i="37"/>
  <c r="I325" i="37"/>
  <c r="I297" i="37"/>
  <c r="I268" i="37"/>
  <c r="I240" i="37"/>
  <c r="I212" i="37"/>
  <c r="I182" i="37"/>
  <c r="I154" i="37"/>
  <c r="I126" i="37"/>
  <c r="I97" i="37"/>
  <c r="I69" i="37"/>
  <c r="I41" i="37"/>
  <c r="I12" i="37"/>
  <c r="I974" i="37"/>
  <c r="I936" i="37"/>
  <c r="I899" i="37"/>
  <c r="I859" i="37"/>
  <c r="I822" i="37"/>
  <c r="I784" i="37"/>
  <c r="I753" i="37"/>
  <c r="I725" i="37"/>
  <c r="I697" i="37"/>
  <c r="I668" i="37"/>
  <c r="I640" i="37"/>
  <c r="I612" i="37"/>
  <c r="I582" i="37"/>
  <c r="I554" i="37"/>
  <c r="I526" i="37"/>
  <c r="I497" i="37"/>
  <c r="I469" i="37"/>
  <c r="I441" i="37"/>
  <c r="I412" i="37"/>
  <c r="I384" i="37"/>
  <c r="I356" i="37"/>
  <c r="I326" i="37"/>
  <c r="I298" i="37"/>
  <c r="I270" i="37"/>
  <c r="I241" i="37"/>
  <c r="I213" i="37"/>
  <c r="I185" i="37"/>
  <c r="I156" i="37"/>
  <c r="I128" i="37"/>
  <c r="I100" i="37"/>
  <c r="I70" i="37"/>
  <c r="I42" i="37"/>
  <c r="I14" i="37"/>
  <c r="I970" i="37"/>
  <c r="I894" i="37"/>
  <c r="I816" i="37"/>
  <c r="I750" i="37"/>
  <c r="I693" i="37"/>
  <c r="I636" i="37"/>
  <c r="I580" i="37"/>
  <c r="I522" i="37"/>
  <c r="I465" i="37"/>
  <c r="I409" i="37"/>
  <c r="I352" i="37"/>
  <c r="I294" i="37"/>
  <c r="I238" i="37"/>
  <c r="I181" i="37"/>
  <c r="I124" i="37"/>
  <c r="I68" i="37"/>
  <c r="I10" i="37"/>
  <c r="I928" i="37"/>
  <c r="I852" i="37"/>
  <c r="I778" i="37"/>
  <c r="I720" i="37"/>
  <c r="I662" i="37"/>
  <c r="I606" i="37"/>
  <c r="I549" i="37"/>
  <c r="I492" i="37"/>
  <c r="I436" i="37"/>
  <c r="I378" i="37"/>
  <c r="I321" i="37"/>
  <c r="I265" i="37"/>
  <c r="I208" i="37"/>
  <c r="I150" i="37"/>
  <c r="I94" i="37"/>
  <c r="I37" i="37"/>
  <c r="I959" i="37"/>
  <c r="I808" i="37"/>
  <c r="I686" i="37"/>
  <c r="I572" i="37"/>
  <c r="I458" i="37"/>
  <c r="I345" i="37"/>
  <c r="I230" i="37"/>
  <c r="I117" i="37"/>
  <c r="I4" i="37"/>
  <c r="I880" i="37"/>
  <c r="I741" i="37"/>
  <c r="I628" i="37"/>
  <c r="I513" i="37"/>
  <c r="I400" i="37"/>
  <c r="I286" i="37"/>
  <c r="I172" i="37"/>
  <c r="I58" i="37"/>
  <c r="I827" i="37"/>
  <c r="I586" i="37"/>
  <c r="I358" i="37"/>
  <c r="I132" i="37"/>
  <c r="I863" i="37"/>
  <c r="I613" i="37"/>
  <c r="I385" i="37"/>
  <c r="I158" i="37"/>
  <c r="I729" i="37"/>
  <c r="I273" i="37"/>
  <c r="I824" i="37"/>
  <c r="I357" i="37"/>
  <c r="I756" i="37"/>
  <c r="I788" i="37"/>
  <c r="I641" i="37"/>
  <c r="I414" i="37"/>
  <c r="I592" i="37"/>
  <c r="I364" i="37"/>
  <c r="I137" i="37"/>
  <c r="I772" i="37"/>
  <c r="I316" i="37"/>
  <c r="I843" i="37"/>
  <c r="I372" i="37"/>
  <c r="I757" i="37"/>
  <c r="I787" i="37"/>
  <c r="I614" i="37"/>
  <c r="I528" i="37"/>
  <c r="I762" i="37"/>
  <c r="I534" i="37"/>
  <c r="I308" i="37"/>
  <c r="I80" i="37"/>
  <c r="I657" i="37"/>
  <c r="I202" i="37"/>
  <c r="I713" i="37"/>
  <c r="I257" i="37"/>
  <c r="I529" i="37"/>
  <c r="I556" i="37"/>
  <c r="I160" i="37"/>
  <c r="I558" i="37"/>
  <c r="I705" i="37"/>
  <c r="I478" i="37"/>
  <c r="I250" i="37"/>
  <c r="I22" i="37"/>
  <c r="I544" i="37"/>
  <c r="I89" i="37"/>
  <c r="I598" i="37"/>
  <c r="I144" i="37"/>
  <c r="I302" i="37"/>
  <c r="I329" i="37"/>
  <c r="I698" i="37"/>
  <c r="I186" i="37"/>
  <c r="I649" i="37"/>
  <c r="I421" i="37"/>
  <c r="I193" i="37"/>
  <c r="I922" i="37"/>
  <c r="I430" i="37"/>
  <c r="I995" i="37"/>
  <c r="I485" i="37"/>
  <c r="I30" i="37"/>
  <c r="I74" i="37"/>
  <c r="I101" i="37"/>
  <c r="I244" i="37"/>
  <c r="I672" i="37"/>
  <c r="I981" i="33"/>
  <c r="I953" i="33"/>
  <c r="I929" i="33"/>
  <c r="I897" i="33"/>
  <c r="I869" i="33"/>
  <c r="I841" i="33"/>
  <c r="I809" i="33"/>
  <c r="I785" i="33"/>
  <c r="I757" i="33"/>
  <c r="I725" i="33"/>
  <c r="I697" i="33"/>
  <c r="I673" i="33"/>
  <c r="I641" i="33"/>
  <c r="I613" i="33"/>
  <c r="I585" i="33"/>
  <c r="I553" i="33"/>
  <c r="I529" i="33"/>
  <c r="I501" i="33"/>
  <c r="I469" i="33"/>
  <c r="I441" i="33"/>
  <c r="I417" i="33"/>
  <c r="I385" i="33"/>
  <c r="I357" i="33"/>
  <c r="I329" i="33"/>
  <c r="I297" i="33"/>
  <c r="I273" i="33"/>
  <c r="I245" i="33"/>
  <c r="I213" i="33"/>
  <c r="I185" i="33"/>
  <c r="I161" i="33"/>
  <c r="I129" i="33"/>
  <c r="I101" i="33"/>
  <c r="I73" i="33"/>
  <c r="I41" i="33"/>
  <c r="I17" i="33"/>
  <c r="I982" i="33"/>
  <c r="I939" i="33"/>
  <c r="I902" i="33"/>
  <c r="I870" i="33"/>
  <c r="I827" i="33"/>
  <c r="I790" i="33"/>
  <c r="I752" i="33"/>
  <c r="I710" i="33"/>
  <c r="I678" i="33"/>
  <c r="I640" i="33"/>
  <c r="I598" i="33"/>
  <c r="I560" i="33"/>
  <c r="I528" i="33"/>
  <c r="I486" i="33"/>
  <c r="I448" i="33"/>
  <c r="I411" i="33"/>
  <c r="I368" i="33"/>
  <c r="I336" i="33"/>
  <c r="I299" i="33"/>
  <c r="I256" i="33"/>
  <c r="I219" i="33"/>
  <c r="I187" i="33"/>
  <c r="I144" i="33"/>
  <c r="I107" i="33"/>
  <c r="I70" i="33"/>
  <c r="I27" i="33"/>
  <c r="I996" i="33"/>
  <c r="I959" i="33"/>
  <c r="I916" i="33"/>
  <c r="I879" i="33"/>
  <c r="I847" i="33"/>
  <c r="I804" i="33"/>
  <c r="I767" i="33"/>
  <c r="I730" i="33"/>
  <c r="I687" i="33"/>
  <c r="I655" i="33"/>
  <c r="I618" i="33"/>
  <c r="I575" i="33"/>
  <c r="I538" i="33"/>
  <c r="I506" i="33"/>
  <c r="I463" i="33"/>
  <c r="I426" i="33"/>
  <c r="I388" i="33"/>
  <c r="I346" i="33"/>
  <c r="I314" i="33"/>
  <c r="I276" i="33"/>
  <c r="I234" i="33"/>
  <c r="I196" i="33"/>
  <c r="I164" i="33"/>
  <c r="I122" i="33"/>
  <c r="I84" i="33"/>
  <c r="I47" i="33"/>
  <c r="I4" i="33"/>
  <c r="I942" i="33"/>
  <c r="I867" i="33"/>
  <c r="I782" i="33"/>
  <c r="I707" i="33"/>
  <c r="I643" i="33"/>
  <c r="I558" i="33"/>
  <c r="I483" i="33"/>
  <c r="I408" i="33"/>
  <c r="I323" i="33"/>
  <c r="I259" i="33"/>
  <c r="I184" i="33"/>
  <c r="I99" i="33"/>
  <c r="I24" i="33"/>
  <c r="I967" i="33"/>
  <c r="I882" i="33"/>
  <c r="I807" i="33"/>
  <c r="I732" i="33"/>
  <c r="I647" i="33"/>
  <c r="I583" i="33"/>
  <c r="I508" i="33"/>
  <c r="I423" i="33"/>
  <c r="I348" i="33"/>
  <c r="I284" i="33"/>
  <c r="I199" i="33"/>
  <c r="I124" i="33"/>
  <c r="I50" i="33"/>
  <c r="I936" i="33"/>
  <c r="I808" i="33"/>
  <c r="I659" i="33"/>
  <c r="I488" i="33"/>
  <c r="I339" i="33"/>
  <c r="I211" i="33"/>
  <c r="I40" i="33"/>
  <c r="I887" i="33"/>
  <c r="I738" i="33"/>
  <c r="I567" i="33"/>
  <c r="I439" i="33"/>
  <c r="I290" i="33"/>
  <c r="I119" i="33"/>
  <c r="I919" i="33"/>
  <c r="I663" i="33"/>
  <c r="I322" i="33"/>
  <c r="I23" i="33"/>
  <c r="I712" i="33"/>
  <c r="I371" i="33"/>
  <c r="I115" i="33"/>
  <c r="I642" i="33"/>
  <c r="I947" i="33"/>
  <c r="I350" i="33"/>
  <c r="I770" i="33"/>
  <c r="I478" i="33"/>
  <c r="I563" i="33"/>
  <c r="I392" i="33"/>
  <c r="I997" i="33"/>
  <c r="I969" i="33"/>
  <c r="I937" i="33"/>
  <c r="I913" i="33"/>
  <c r="I885" i="33"/>
  <c r="I853" i="33"/>
  <c r="I825" i="33"/>
  <c r="I801" i="33"/>
  <c r="I769" i="33"/>
  <c r="I741" i="33"/>
  <c r="I713" i="33"/>
  <c r="I681" i="33"/>
  <c r="I657" i="33"/>
  <c r="I629" i="33"/>
  <c r="I597" i="33"/>
  <c r="I569" i="33"/>
  <c r="I545" i="33"/>
  <c r="I513" i="33"/>
  <c r="I485" i="33"/>
  <c r="I457" i="33"/>
  <c r="I425" i="33"/>
  <c r="I401" i="33"/>
  <c r="I373" i="33"/>
  <c r="I341" i="33"/>
  <c r="I313" i="33"/>
  <c r="I289" i="33"/>
  <c r="I257" i="33"/>
  <c r="I229" i="33"/>
  <c r="I201" i="33"/>
  <c r="I169" i="33"/>
  <c r="I145" i="33"/>
  <c r="I117" i="33"/>
  <c r="I85" i="33"/>
  <c r="I57" i="33"/>
  <c r="I33" i="33"/>
  <c r="I998" i="33"/>
  <c r="I960" i="33"/>
  <c r="I923" i="33"/>
  <c r="I880" i="33"/>
  <c r="I848" i="33"/>
  <c r="I811" i="33"/>
  <c r="I768" i="33"/>
  <c r="I731" i="33"/>
  <c r="I699" i="33"/>
  <c r="I656" i="33"/>
  <c r="I619" i="33"/>
  <c r="I582" i="33"/>
  <c r="I539" i="33"/>
  <c r="I507" i="33"/>
  <c r="I470" i="33"/>
  <c r="I427" i="33"/>
  <c r="I390" i="33"/>
  <c r="I358" i="33"/>
  <c r="I315" i="33"/>
  <c r="I278" i="33"/>
  <c r="I240" i="33"/>
  <c r="I198" i="33"/>
  <c r="I166" i="33"/>
  <c r="I128" i="33"/>
  <c r="I86" i="33"/>
  <c r="I48" i="33"/>
  <c r="I16" i="33"/>
  <c r="I975" i="33"/>
  <c r="I938" i="33"/>
  <c r="I900" i="33"/>
  <c r="I858" i="33"/>
  <c r="I826" i="33"/>
  <c r="I788" i="33"/>
  <c r="I746" i="33"/>
  <c r="I708" i="33"/>
  <c r="I676" i="33"/>
  <c r="I634" i="33"/>
  <c r="I596" i="33"/>
  <c r="I559" i="33"/>
  <c r="I516" i="33"/>
  <c r="I484" i="33"/>
  <c r="I447" i="33"/>
  <c r="I404" i="33"/>
  <c r="I367" i="33"/>
  <c r="I335" i="33"/>
  <c r="I292" i="33"/>
  <c r="I255" i="33"/>
  <c r="I218" i="33"/>
  <c r="I175" i="33"/>
  <c r="I143" i="33"/>
  <c r="I106" i="33"/>
  <c r="I63" i="33"/>
  <c r="I26" i="33"/>
  <c r="I984" i="33"/>
  <c r="I899" i="33"/>
  <c r="I824" i="33"/>
  <c r="I750" i="33"/>
  <c r="I664" i="33"/>
  <c r="I600" i="33"/>
  <c r="I526" i="33"/>
  <c r="I440" i="33"/>
  <c r="I366" i="33"/>
  <c r="I302" i="33"/>
  <c r="I216" i="33"/>
  <c r="I142" i="33"/>
  <c r="I67" i="33"/>
  <c r="I988" i="33"/>
  <c r="I924" i="33"/>
  <c r="I850" i="33"/>
  <c r="I764" i="33"/>
  <c r="I690" i="33"/>
  <c r="I626" i="33"/>
  <c r="I540" i="33"/>
  <c r="I466" i="33"/>
  <c r="I391" i="33"/>
  <c r="I306" i="33"/>
  <c r="I242" i="33"/>
  <c r="I167" i="33"/>
  <c r="I82" i="33"/>
  <c r="I7" i="33"/>
  <c r="I894" i="33"/>
  <c r="I723" i="33"/>
  <c r="I574" i="33"/>
  <c r="I424" i="33"/>
  <c r="I254" i="33"/>
  <c r="I126" i="33"/>
  <c r="I972" i="33"/>
  <c r="I802" i="33"/>
  <c r="I652" i="33"/>
  <c r="I524" i="33"/>
  <c r="I354" i="33"/>
  <c r="I204" i="33"/>
  <c r="I55" i="33"/>
  <c r="I748" i="33"/>
  <c r="I492" i="33"/>
  <c r="I194" i="33"/>
  <c r="I840" i="33"/>
  <c r="I542" i="33"/>
  <c r="I286" i="33"/>
  <c r="I898" i="33"/>
  <c r="I300" i="33"/>
  <c r="I691" i="33"/>
  <c r="I8" i="33"/>
  <c r="I87" i="33"/>
  <c r="I684" i="33"/>
  <c r="I855" i="33"/>
  <c r="I993" i="33"/>
  <c r="I933" i="33"/>
  <c r="I873" i="33"/>
  <c r="I821" i="33"/>
  <c r="I761" i="33"/>
  <c r="I705" i="33"/>
  <c r="I649" i="33"/>
  <c r="I593" i="33"/>
  <c r="I533" i="33"/>
  <c r="I977" i="33"/>
  <c r="I917" i="33"/>
  <c r="I865" i="33"/>
  <c r="I805" i="33"/>
  <c r="I745" i="33"/>
  <c r="I693" i="33"/>
  <c r="I633" i="33"/>
  <c r="I577" i="33"/>
  <c r="I521" i="33"/>
  <c r="I465" i="33"/>
  <c r="I405" i="33"/>
  <c r="I353" i="33"/>
  <c r="I293" i="33"/>
  <c r="I233" i="33"/>
  <c r="I181" i="33"/>
  <c r="I121" i="33"/>
  <c r="I65" i="33"/>
  <c r="I9" i="33"/>
  <c r="I934" i="33"/>
  <c r="I854" i="33"/>
  <c r="I784" i="33"/>
  <c r="I704" i="33"/>
  <c r="I624" i="33"/>
  <c r="I555" i="33"/>
  <c r="I475" i="33"/>
  <c r="I400" i="33"/>
  <c r="I326" i="33"/>
  <c r="I251" i="33"/>
  <c r="I171" i="33"/>
  <c r="I102" i="33"/>
  <c r="I22" i="33"/>
  <c r="I943" i="33"/>
  <c r="I874" i="33"/>
  <c r="I794" i="33"/>
  <c r="I719" i="33"/>
  <c r="I644" i="33"/>
  <c r="I570" i="33"/>
  <c r="I490" i="33"/>
  <c r="I420" i="33"/>
  <c r="I340" i="33"/>
  <c r="I260" i="33"/>
  <c r="I191" i="33"/>
  <c r="I111" i="33"/>
  <c r="I36" i="33"/>
  <c r="I920" i="33"/>
  <c r="I771" i="33"/>
  <c r="I611" i="33"/>
  <c r="I472" i="33"/>
  <c r="I312" i="33"/>
  <c r="I152" i="33"/>
  <c r="I14" i="33"/>
  <c r="I860" i="33"/>
  <c r="I711" i="33"/>
  <c r="I562" i="33"/>
  <c r="I412" i="33"/>
  <c r="I252" i="33"/>
  <c r="I114" i="33"/>
  <c r="I915" i="33"/>
  <c r="I595" i="33"/>
  <c r="I318" i="33"/>
  <c r="I994" i="33"/>
  <c r="I695" i="33"/>
  <c r="I396" i="33"/>
  <c r="I98" i="33"/>
  <c r="I535" i="33"/>
  <c r="I968" i="33"/>
  <c r="I328" i="33"/>
  <c r="I386" i="33"/>
  <c r="I264" i="33"/>
  <c r="I136" i="33"/>
  <c r="I961" i="33"/>
  <c r="I905" i="33"/>
  <c r="I849" i="33"/>
  <c r="I789" i="33"/>
  <c r="I737" i="33"/>
  <c r="I677" i="33"/>
  <c r="I617" i="33"/>
  <c r="I565" i="33"/>
  <c r="I505" i="33"/>
  <c r="I949" i="33"/>
  <c r="I889" i="33"/>
  <c r="I833" i="33"/>
  <c r="I777" i="33"/>
  <c r="I721" i="33"/>
  <c r="I661" i="33"/>
  <c r="I609" i="33"/>
  <c r="I549" i="33"/>
  <c r="I489" i="33"/>
  <c r="I437" i="33"/>
  <c r="I377" i="33"/>
  <c r="I321" i="33"/>
  <c r="I265" i="33"/>
  <c r="I209" i="33"/>
  <c r="I149" i="33"/>
  <c r="I97" i="33"/>
  <c r="I37" i="33"/>
  <c r="I966" i="33"/>
  <c r="I896" i="33"/>
  <c r="I816" i="33"/>
  <c r="I742" i="33"/>
  <c r="I667" i="33"/>
  <c r="I592" i="33"/>
  <c r="I512" i="33"/>
  <c r="I443" i="33"/>
  <c r="I363" i="33"/>
  <c r="I283" i="33"/>
  <c r="I214" i="33"/>
  <c r="I134" i="33"/>
  <c r="I59" i="33"/>
  <c r="I986" i="33"/>
  <c r="I911" i="33"/>
  <c r="I831" i="33"/>
  <c r="I762" i="33"/>
  <c r="I682" i="33"/>
  <c r="I602" i="33"/>
  <c r="I532" i="33"/>
  <c r="I452" i="33"/>
  <c r="I378" i="33"/>
  <c r="I303" i="33"/>
  <c r="I228" i="33"/>
  <c r="I148" i="33"/>
  <c r="I79" i="33"/>
  <c r="I995" i="33"/>
  <c r="I835" i="33"/>
  <c r="I696" i="33"/>
  <c r="I536" i="33"/>
  <c r="I387" i="33"/>
  <c r="I238" i="33"/>
  <c r="I88" i="33"/>
  <c r="I935" i="33"/>
  <c r="I796" i="33"/>
  <c r="I636" i="33"/>
  <c r="I476" i="33"/>
  <c r="I338" i="33"/>
  <c r="I178" i="33"/>
  <c r="I28" i="33"/>
  <c r="I766" i="33"/>
  <c r="I467" i="33"/>
  <c r="I147" i="33"/>
  <c r="I866" i="33"/>
  <c r="I546" i="33"/>
  <c r="I226" i="33"/>
  <c r="I876" i="33"/>
  <c r="I236" i="33"/>
  <c r="I627" i="33"/>
  <c r="I30" i="33"/>
  <c r="I862" i="33"/>
  <c r="I258" i="33"/>
  <c r="I222" i="33"/>
  <c r="I393" i="33"/>
  <c r="I277" i="33"/>
  <c r="I165" i="33"/>
  <c r="I53" i="33"/>
  <c r="I912" i="33"/>
  <c r="I763" i="33"/>
  <c r="I614" i="33"/>
  <c r="I454" i="33"/>
  <c r="I304" i="33"/>
  <c r="I155" i="33"/>
  <c r="I1" i="33"/>
  <c r="I852" i="33"/>
  <c r="I703" i="33"/>
  <c r="I548" i="33"/>
  <c r="I399" i="33"/>
  <c r="I250" i="33"/>
  <c r="I90" i="33"/>
  <c r="I878" i="33"/>
  <c r="I579" i="33"/>
  <c r="I270" i="33"/>
  <c r="I978" i="33"/>
  <c r="I679" i="33"/>
  <c r="I370" i="33"/>
  <c r="I71" i="33"/>
  <c r="I552" i="33"/>
  <c r="I908" i="33"/>
  <c r="I311" i="33"/>
  <c r="I407" i="33"/>
  <c r="I158" i="33"/>
  <c r="I940" i="33"/>
  <c r="I481" i="33"/>
  <c r="I361" i="33"/>
  <c r="I249" i="33"/>
  <c r="I137" i="33"/>
  <c r="I21" i="33"/>
  <c r="I875" i="33"/>
  <c r="I726" i="33"/>
  <c r="I571" i="33"/>
  <c r="I422" i="33"/>
  <c r="I272" i="33"/>
  <c r="I112" i="33"/>
  <c r="I964" i="33"/>
  <c r="I815" i="33"/>
  <c r="I660" i="33"/>
  <c r="I511" i="33"/>
  <c r="I362" i="33"/>
  <c r="I207" i="33"/>
  <c r="I58" i="33"/>
  <c r="I814" i="33"/>
  <c r="I494" i="33"/>
  <c r="I195" i="33"/>
  <c r="I903" i="33"/>
  <c r="I594" i="33"/>
  <c r="I295" i="33"/>
  <c r="I1000" i="33"/>
  <c r="I382" i="33"/>
  <c r="I780" i="33"/>
  <c r="I183" i="33"/>
  <c r="I66" i="33"/>
  <c r="I727" i="33"/>
  <c r="I819" i="33"/>
  <c r="I449" i="33"/>
  <c r="I337" i="33"/>
  <c r="I225" i="33"/>
  <c r="I105" i="33"/>
  <c r="I987" i="33"/>
  <c r="I838" i="33"/>
  <c r="I683" i="33"/>
  <c r="I534" i="33"/>
  <c r="I384" i="33"/>
  <c r="I230" i="33"/>
  <c r="I80" i="33"/>
  <c r="I932" i="33"/>
  <c r="I772" i="33"/>
  <c r="I623" i="33"/>
  <c r="I474" i="33"/>
  <c r="I319" i="33"/>
  <c r="I170" i="33"/>
  <c r="I20" i="33"/>
  <c r="I728" i="33"/>
  <c r="I430" i="33"/>
  <c r="I131" i="33"/>
  <c r="I818" i="33"/>
  <c r="I519" i="33"/>
  <c r="I220" i="33"/>
  <c r="I830" i="33"/>
  <c r="I232" i="33"/>
  <c r="I631" i="33"/>
  <c r="I12" i="33"/>
  <c r="I798" i="33"/>
  <c r="I215" i="33"/>
  <c r="I904" i="33"/>
  <c r="I421" i="33"/>
  <c r="I309" i="33"/>
  <c r="I193" i="33"/>
  <c r="I81" i="33"/>
  <c r="I955" i="33"/>
  <c r="I795" i="33"/>
  <c r="I646" i="33"/>
  <c r="I496" i="33"/>
  <c r="I342" i="33"/>
  <c r="I192" i="33"/>
  <c r="I43" i="33"/>
  <c r="I890" i="33"/>
  <c r="I740" i="33"/>
  <c r="I591" i="33"/>
  <c r="I431" i="33"/>
  <c r="I282" i="33"/>
  <c r="I132" i="33"/>
  <c r="I952" i="33"/>
  <c r="I654" i="33"/>
  <c r="I355" i="33"/>
  <c r="I46" i="33"/>
  <c r="I754" i="33"/>
  <c r="I455" i="33"/>
  <c r="I135" i="33"/>
  <c r="I680" i="33"/>
  <c r="I83" i="33"/>
  <c r="I460" i="33"/>
  <c r="I706" i="33"/>
  <c r="I499" i="33"/>
  <c r="I520" i="33"/>
  <c r="I172" i="33"/>
  <c r="I941" i="33"/>
  <c r="I877" i="33"/>
  <c r="I813" i="33"/>
  <c r="I749" i="33"/>
  <c r="I685" i="33"/>
  <c r="I621" i="33"/>
  <c r="I557" i="33"/>
  <c r="I493" i="33"/>
  <c r="I429" i="33"/>
  <c r="I365" i="33"/>
  <c r="I301" i="33"/>
  <c r="I237" i="33"/>
  <c r="I173" i="33"/>
  <c r="I109" i="33"/>
  <c r="I45" i="33"/>
  <c r="I971" i="33"/>
  <c r="I886" i="33"/>
  <c r="I800" i="33"/>
  <c r="I715" i="33"/>
  <c r="I630" i="33"/>
  <c r="I544" i="33"/>
  <c r="I459" i="33"/>
  <c r="I374" i="33"/>
  <c r="I288" i="33"/>
  <c r="I203" i="33"/>
  <c r="I118" i="33"/>
  <c r="I32" i="33"/>
  <c r="I948" i="33"/>
  <c r="I863" i="33"/>
  <c r="I778" i="33"/>
  <c r="I692" i="33"/>
  <c r="I607" i="33"/>
  <c r="I522" i="33"/>
  <c r="I436" i="33"/>
  <c r="I351" i="33"/>
  <c r="I266" i="33"/>
  <c r="I180" i="33"/>
  <c r="I95" i="33"/>
  <c r="I10" i="33"/>
  <c r="I846" i="33"/>
  <c r="I675" i="33"/>
  <c r="I504" i="33"/>
  <c r="I334" i="33"/>
  <c r="I163" i="33"/>
  <c r="I999" i="33"/>
  <c r="I828" i="33"/>
  <c r="I658" i="33"/>
  <c r="I487" i="33"/>
  <c r="I316" i="33"/>
  <c r="I146" i="33"/>
  <c r="I958" i="33"/>
  <c r="I616" i="33"/>
  <c r="I275" i="33"/>
  <c r="I930" i="33"/>
  <c r="I588" i="33"/>
  <c r="I247" i="33"/>
  <c r="I791" i="33"/>
  <c r="I108" i="33"/>
  <c r="I414" i="33"/>
  <c r="I471" i="33"/>
  <c r="I94" i="33"/>
  <c r="I2" i="33"/>
  <c r="I648" i="33"/>
  <c r="I44" i="33"/>
  <c r="I456" i="33"/>
  <c r="I364" i="33"/>
  <c r="I140" i="33"/>
  <c r="I610" i="33"/>
  <c r="I62" i="33"/>
  <c r="I510" i="33"/>
  <c r="I979" i="33"/>
  <c r="I210" i="33"/>
  <c r="I434" i="33"/>
  <c r="I668" i="33"/>
  <c r="I892" i="33"/>
  <c r="I110" i="33"/>
  <c r="I344" i="33"/>
  <c r="I568" i="33"/>
  <c r="I792" i="33"/>
  <c r="I15" i="33"/>
  <c r="I127" i="33"/>
  <c r="I239" i="33"/>
  <c r="I356" i="33"/>
  <c r="I468" i="33"/>
  <c r="I580" i="33"/>
  <c r="I698" i="33"/>
  <c r="I810" i="33"/>
  <c r="I922" i="33"/>
  <c r="I38" i="33"/>
  <c r="I150" i="33"/>
  <c r="I262" i="33"/>
  <c r="I379" i="33"/>
  <c r="I491" i="33"/>
  <c r="I603" i="33"/>
  <c r="I720" i="33"/>
  <c r="I832" i="33"/>
  <c r="I944" i="33"/>
  <c r="I49" i="33"/>
  <c r="I133" i="33"/>
  <c r="I217" i="33"/>
  <c r="I305" i="33"/>
  <c r="I389" i="33"/>
  <c r="I473" i="33"/>
  <c r="I561" i="33"/>
  <c r="I645" i="33"/>
  <c r="I729" i="33"/>
  <c r="I817" i="33"/>
  <c r="I901" i="33"/>
  <c r="I985" i="33"/>
  <c r="I989" i="33"/>
  <c r="I925" i="33"/>
  <c r="I861" i="33"/>
  <c r="I797" i="33"/>
  <c r="I733" i="33"/>
  <c r="I669" i="33"/>
  <c r="I605" i="33"/>
  <c r="I541" i="33"/>
  <c r="I477" i="33"/>
  <c r="I413" i="33"/>
  <c r="I349" i="33"/>
  <c r="I285" i="33"/>
  <c r="I221" i="33"/>
  <c r="I157" i="33"/>
  <c r="I93" i="33"/>
  <c r="I29" i="33"/>
  <c r="I950" i="33"/>
  <c r="I864" i="33"/>
  <c r="I779" i="33"/>
  <c r="I694" i="33"/>
  <c r="I608" i="33"/>
  <c r="I523" i="33"/>
  <c r="I438" i="33"/>
  <c r="I352" i="33"/>
  <c r="I267" i="33"/>
  <c r="I182" i="33"/>
  <c r="I96" i="33"/>
  <c r="I11" i="33"/>
  <c r="I927" i="33"/>
  <c r="I842" i="33"/>
  <c r="I756" i="33"/>
  <c r="I671" i="33"/>
  <c r="I586" i="33"/>
  <c r="I500" i="33"/>
  <c r="I415" i="33"/>
  <c r="I330" i="33"/>
  <c r="I244" i="33"/>
  <c r="I159" i="33"/>
  <c r="I74" i="33"/>
  <c r="I974" i="33"/>
  <c r="I803" i="33"/>
  <c r="I632" i="33"/>
  <c r="I462" i="33"/>
  <c r="I291" i="33"/>
  <c r="I120" i="33"/>
  <c r="I956" i="33"/>
  <c r="I786" i="33"/>
  <c r="I615" i="33"/>
  <c r="I444" i="33"/>
  <c r="I274" i="33"/>
  <c r="I103" i="33"/>
  <c r="I872" i="33"/>
  <c r="I531" i="33"/>
  <c r="I190" i="33"/>
  <c r="I844" i="33"/>
  <c r="I503" i="33"/>
  <c r="I162" i="33"/>
  <c r="I620" i="33"/>
  <c r="I926" i="33"/>
  <c r="I243" i="33"/>
  <c r="I130" i="33"/>
  <c r="I599" i="33"/>
  <c r="I734" i="33"/>
  <c r="I428" i="33"/>
  <c r="I556" i="33"/>
  <c r="I670" i="33"/>
  <c r="I578" i="33"/>
  <c r="I268" i="33"/>
  <c r="I716" i="33"/>
  <c r="I168" i="33"/>
  <c r="I638" i="33"/>
  <c r="I39" i="33"/>
  <c r="I263" i="33"/>
  <c r="I498" i="33"/>
  <c r="I722" i="33"/>
  <c r="I946" i="33"/>
  <c r="I174" i="33"/>
  <c r="I398" i="33"/>
  <c r="I622" i="33"/>
  <c r="I856" i="33"/>
  <c r="I42" i="33"/>
  <c r="I154" i="33"/>
  <c r="I271" i="33"/>
  <c r="I383" i="33"/>
  <c r="I495" i="33"/>
  <c r="I612" i="33"/>
  <c r="I724" i="33"/>
  <c r="I836" i="33"/>
  <c r="I954" i="33"/>
  <c r="I64" i="33"/>
  <c r="I176" i="33"/>
  <c r="I294" i="33"/>
  <c r="I406" i="33"/>
  <c r="I518" i="33"/>
  <c r="I635" i="33"/>
  <c r="I747" i="33"/>
  <c r="I859" i="33"/>
  <c r="I976" i="33"/>
  <c r="I69" i="33"/>
  <c r="I153" i="33"/>
  <c r="I241" i="33"/>
  <c r="I325" i="33"/>
  <c r="I409" i="33"/>
  <c r="I497" i="33"/>
  <c r="I581" i="33"/>
  <c r="I665" i="33"/>
  <c r="I753" i="33"/>
  <c r="I837" i="33"/>
  <c r="I921" i="33"/>
  <c r="I973" i="33"/>
  <c r="I909" i="33"/>
  <c r="I845" i="33"/>
  <c r="I781" i="33"/>
  <c r="I717" i="33"/>
  <c r="I653" i="33"/>
  <c r="I589" i="33"/>
  <c r="I525" i="33"/>
  <c r="I461" i="33"/>
  <c r="I397" i="33"/>
  <c r="I333" i="33"/>
  <c r="I269" i="33"/>
  <c r="I205" i="33"/>
  <c r="I141" i="33"/>
  <c r="I77" i="33"/>
  <c r="I13" i="33"/>
  <c r="I928" i="33"/>
  <c r="I843" i="33"/>
  <c r="I758" i="33"/>
  <c r="I672" i="33"/>
  <c r="I587" i="33"/>
  <c r="I502" i="33"/>
  <c r="I416" i="33"/>
  <c r="I331" i="33"/>
  <c r="I246" i="33"/>
  <c r="I160" i="33"/>
  <c r="I75" i="33"/>
  <c r="I991" i="33"/>
  <c r="I906" i="33"/>
  <c r="I820" i="33"/>
  <c r="I735" i="33"/>
  <c r="I650" i="33"/>
  <c r="I564" i="33"/>
  <c r="I479" i="33"/>
  <c r="I394" i="33"/>
  <c r="I308" i="33"/>
  <c r="I223" i="33"/>
  <c r="I138" i="33"/>
  <c r="I52" i="33"/>
  <c r="I931" i="33"/>
  <c r="I760" i="33"/>
  <c r="I590" i="33"/>
  <c r="I419" i="33"/>
  <c r="I248" i="33"/>
  <c r="I78" i="33"/>
  <c r="I914" i="33"/>
  <c r="I743" i="33"/>
  <c r="I572" i="33"/>
  <c r="I402" i="33"/>
  <c r="I231" i="33"/>
  <c r="I60" i="33"/>
  <c r="I787" i="33"/>
  <c r="I446" i="33"/>
  <c r="I104" i="33"/>
  <c r="I759" i="33"/>
  <c r="I418" i="33"/>
  <c r="I76" i="33"/>
  <c r="I450" i="33"/>
  <c r="I755" i="33"/>
  <c r="I72" i="33"/>
  <c r="I776" i="33"/>
  <c r="I990" i="33"/>
  <c r="I514" i="33"/>
  <c r="I51" i="33"/>
  <c r="I179" i="33"/>
  <c r="I983" i="33"/>
  <c r="I883" i="33"/>
  <c r="I834" i="33"/>
  <c r="I375" i="33"/>
  <c r="I823" i="33"/>
  <c r="I296" i="33"/>
  <c r="I744" i="33"/>
  <c r="I92" i="33"/>
  <c r="I327" i="33"/>
  <c r="I551" i="33"/>
  <c r="I775" i="33"/>
  <c r="I3" i="33"/>
  <c r="I227" i="33"/>
  <c r="I451" i="33"/>
  <c r="I686" i="33"/>
  <c r="I910" i="33"/>
  <c r="I68" i="33"/>
  <c r="I186" i="33"/>
  <c r="I298" i="33"/>
  <c r="I410" i="33"/>
  <c r="I527" i="33"/>
  <c r="I639" i="33"/>
  <c r="I751" i="33"/>
  <c r="I868" i="33"/>
  <c r="I980" i="33"/>
  <c r="I91" i="33"/>
  <c r="I208" i="33"/>
  <c r="I320" i="33"/>
  <c r="I432" i="33"/>
  <c r="I550" i="33"/>
  <c r="I662" i="33"/>
  <c r="I774" i="33"/>
  <c r="I891" i="33"/>
  <c r="I5" i="33"/>
  <c r="I89" i="33"/>
  <c r="I177" i="33"/>
  <c r="I261" i="33"/>
  <c r="I345" i="33"/>
  <c r="I433" i="33"/>
  <c r="I517" i="33"/>
  <c r="I601" i="33"/>
  <c r="I689" i="33"/>
  <c r="I773" i="33"/>
  <c r="I857" i="33"/>
  <c r="I945" i="33"/>
  <c r="I957" i="33"/>
  <c r="I893" i="33"/>
  <c r="I829" i="33"/>
  <c r="I765" i="33"/>
  <c r="I701" i="33"/>
  <c r="I637" i="33"/>
  <c r="I573" i="33"/>
  <c r="I509" i="33"/>
  <c r="I445" i="33"/>
  <c r="I381" i="33"/>
  <c r="I317" i="33"/>
  <c r="I253" i="33"/>
  <c r="I189" i="33"/>
  <c r="I125" i="33"/>
  <c r="I61" i="33"/>
  <c r="I992" i="33"/>
  <c r="I907" i="33"/>
  <c r="I822" i="33"/>
  <c r="I736" i="33"/>
  <c r="I651" i="33"/>
  <c r="I566" i="33"/>
  <c r="I480" i="33"/>
  <c r="I395" i="33"/>
  <c r="I310" i="33"/>
  <c r="I224" i="33"/>
  <c r="I139" i="33"/>
  <c r="I54" i="33"/>
  <c r="I970" i="33"/>
  <c r="I884" i="33"/>
  <c r="I799" i="33"/>
  <c r="I714" i="33"/>
  <c r="I628" i="33"/>
  <c r="I543" i="33"/>
  <c r="I458" i="33"/>
  <c r="I372" i="33"/>
  <c r="I287" i="33"/>
  <c r="I202" i="33"/>
  <c r="I116" i="33"/>
  <c r="I31" i="33"/>
  <c r="I888" i="33"/>
  <c r="I718" i="33"/>
  <c r="I547" i="33"/>
  <c r="I376" i="33"/>
  <c r="I206" i="33"/>
  <c r="I35" i="33"/>
  <c r="I871" i="33"/>
  <c r="I700" i="33"/>
  <c r="I530" i="33"/>
  <c r="I359" i="33"/>
  <c r="I188" i="33"/>
  <c r="I18" i="33"/>
  <c r="I702" i="33"/>
  <c r="I360" i="33"/>
  <c r="I19" i="33"/>
  <c r="I674" i="33"/>
  <c r="I332" i="33"/>
  <c r="I962" i="33"/>
  <c r="I279" i="33"/>
  <c r="I584" i="33"/>
  <c r="I812" i="33"/>
  <c r="I435" i="33"/>
  <c r="I307" i="33"/>
  <c r="I343" i="33"/>
  <c r="I606" i="33"/>
  <c r="I200" i="33"/>
  <c r="I151" i="33"/>
  <c r="I34" i="33"/>
  <c r="I482" i="33"/>
  <c r="I951" i="33"/>
  <c r="I403" i="33"/>
  <c r="I851" i="33"/>
  <c r="I156" i="33"/>
  <c r="I380" i="33"/>
  <c r="I604" i="33"/>
  <c r="I839" i="33"/>
  <c r="I56" i="33"/>
  <c r="I280" i="33"/>
  <c r="I515" i="33"/>
  <c r="I739" i="33"/>
  <c r="I963" i="33"/>
  <c r="I100" i="33"/>
  <c r="I212" i="33"/>
  <c r="I324" i="33"/>
  <c r="I442" i="33"/>
  <c r="I554" i="33"/>
  <c r="I666" i="33"/>
  <c r="I783" i="33"/>
  <c r="I895" i="33"/>
  <c r="I6" i="33"/>
  <c r="I123" i="33"/>
  <c r="I235" i="33"/>
  <c r="I347" i="33"/>
  <c r="I464" i="33"/>
  <c r="I576" i="33"/>
  <c r="I688" i="33"/>
  <c r="I806" i="33"/>
  <c r="I918" i="33"/>
  <c r="I25" i="33"/>
  <c r="I113" i="33"/>
  <c r="I197" i="33"/>
  <c r="I281" i="33"/>
  <c r="I369" i="33"/>
  <c r="I453" i="33"/>
  <c r="I537" i="33"/>
  <c r="I625" i="33"/>
  <c r="I709" i="33"/>
  <c r="I793" i="33"/>
  <c r="I881" i="33"/>
  <c r="I965" i="33"/>
  <c r="I988" i="39"/>
  <c r="I996" i="39"/>
  <c r="I976" i="39"/>
  <c r="I952" i="39"/>
  <c r="I932" i="39"/>
  <c r="I912" i="39"/>
  <c r="I888" i="39"/>
  <c r="I868" i="39"/>
  <c r="I848" i="39"/>
  <c r="I824" i="39"/>
  <c r="I804" i="39"/>
  <c r="I784" i="39"/>
  <c r="I760" i="39"/>
  <c r="I740" i="39"/>
  <c r="I720" i="39"/>
  <c r="I696" i="39"/>
  <c r="I676" i="39"/>
  <c r="I656" i="39"/>
  <c r="I632" i="39"/>
  <c r="I612" i="39"/>
  <c r="I592" i="39"/>
  <c r="I568" i="39"/>
  <c r="I548" i="39"/>
  <c r="I528" i="39"/>
  <c r="I504" i="39"/>
  <c r="I484" i="39"/>
  <c r="I464" i="39"/>
  <c r="I440" i="39"/>
  <c r="I420" i="39"/>
  <c r="I400" i="39"/>
  <c r="I376" i="39"/>
  <c r="I356" i="39"/>
  <c r="I336" i="39"/>
  <c r="I312" i="39"/>
  <c r="I292" i="39"/>
  <c r="I272" i="39"/>
  <c r="I248" i="39"/>
  <c r="I228" i="39"/>
  <c r="I208" i="39"/>
  <c r="I184" i="39"/>
  <c r="I164" i="39"/>
  <c r="I144" i="39"/>
  <c r="I120" i="39"/>
  <c r="I100" i="39"/>
  <c r="I80" i="39"/>
  <c r="I56" i="39"/>
  <c r="I36" i="39"/>
  <c r="I16" i="39"/>
  <c r="I985" i="39"/>
  <c r="I965" i="39"/>
  <c r="I945" i="39"/>
  <c r="I998" i="39"/>
  <c r="I958" i="39"/>
  <c r="I919" i="39"/>
  <c r="I887" i="39"/>
  <c r="I861" i="39"/>
  <c r="I834" i="39"/>
  <c r="I802" i="39"/>
  <c r="I775" i="39"/>
  <c r="I749" i="39"/>
  <c r="I717" i="39"/>
  <c r="I690" i="39"/>
  <c r="I663" i="39"/>
  <c r="I631" i="39"/>
  <c r="I605" i="39"/>
  <c r="I578" i="39"/>
  <c r="I546" i="39"/>
  <c r="I519" i="39"/>
  <c r="I493" i="39"/>
  <c r="I461" i="39"/>
  <c r="I434" i="39"/>
  <c r="I407" i="39"/>
  <c r="I375" i="39"/>
  <c r="I349" i="39"/>
  <c r="I322" i="39"/>
  <c r="I290" i="39"/>
  <c r="I263" i="39"/>
  <c r="I237" i="39"/>
  <c r="I205" i="39"/>
  <c r="I178" i="39"/>
  <c r="I151" i="39"/>
  <c r="I119" i="39"/>
  <c r="I93" i="39"/>
  <c r="I66" i="39"/>
  <c r="I34" i="39"/>
  <c r="I7" i="39"/>
  <c r="I963" i="39"/>
  <c r="I907" i="39"/>
  <c r="I873" i="39"/>
  <c r="I837" i="39"/>
  <c r="I794" i="39"/>
  <c r="I758" i="39"/>
  <c r="I723" i="39"/>
  <c r="I681" i="39"/>
  <c r="I645" i="39"/>
  <c r="I609" i="39"/>
  <c r="I566" i="39"/>
  <c r="I531" i="39"/>
  <c r="I495" i="39"/>
  <c r="I453" i="39"/>
  <c r="I417" i="39"/>
  <c r="I382" i="39"/>
  <c r="I339" i="39"/>
  <c r="I303" i="39"/>
  <c r="I267" i="39"/>
  <c r="I225" i="39"/>
  <c r="I190" i="39"/>
  <c r="I154" i="39"/>
  <c r="I111" i="39"/>
  <c r="I75" i="39"/>
  <c r="I41" i="39"/>
  <c r="I1" i="39"/>
  <c r="I955" i="39"/>
  <c r="I910" i="39"/>
  <c r="I867" i="39"/>
  <c r="I831" i="39"/>
  <c r="I795" i="39"/>
  <c r="I753" i="39"/>
  <c r="I718" i="39"/>
  <c r="I682" i="39"/>
  <c r="I639" i="39"/>
  <c r="I603" i="39"/>
  <c r="I569" i="39"/>
  <c r="I526" i="39"/>
  <c r="I490" i="39"/>
  <c r="I454" i="39"/>
  <c r="I411" i="39"/>
  <c r="I377" i="39"/>
  <c r="I341" i="39"/>
  <c r="I298" i="39"/>
  <c r="I262" i="39"/>
  <c r="I227" i="39"/>
  <c r="I185" i="39"/>
  <c r="I149" i="39"/>
  <c r="I113" i="39"/>
  <c r="I70" i="39"/>
  <c r="I35" i="39"/>
  <c r="I983" i="39"/>
  <c r="I878" i="39"/>
  <c r="I806" i="39"/>
  <c r="I905" i="39"/>
  <c r="I819" i="39"/>
  <c r="I747" i="39"/>
  <c r="I677" i="39"/>
  <c r="I591" i="39"/>
  <c r="I521" i="39"/>
  <c r="I449" i="39"/>
  <c r="I363" i="39"/>
  <c r="I293" i="39"/>
  <c r="I222" i="39"/>
  <c r="I137" i="39"/>
  <c r="I65" i="39"/>
  <c r="I971" i="39"/>
  <c r="I793" i="39"/>
  <c r="I698" i="39"/>
  <c r="I601" i="39"/>
  <c r="I486" i="39"/>
  <c r="I394" i="39"/>
  <c r="I299" i="39"/>
  <c r="I186" i="39"/>
  <c r="I89" i="39"/>
  <c r="I991" i="39"/>
  <c r="I798" i="39"/>
  <c r="I699" i="39"/>
  <c r="I607" i="39"/>
  <c r="I494" i="39"/>
  <c r="I399" i="39"/>
  <c r="I302" i="39"/>
  <c r="I187" i="39"/>
  <c r="I95" i="39"/>
  <c r="I2" i="39"/>
  <c r="I707" i="39"/>
  <c r="I515" i="39"/>
  <c r="I329" i="39"/>
  <c r="I101" i="39"/>
  <c r="I811" i="39"/>
  <c r="I614" i="39"/>
  <c r="I387" i="39"/>
  <c r="I984" i="39"/>
  <c r="I964" i="39"/>
  <c r="I944" i="39"/>
  <c r="I920" i="39"/>
  <c r="I900" i="39"/>
  <c r="I880" i="39"/>
  <c r="I856" i="39"/>
  <c r="I836" i="39"/>
  <c r="I816" i="39"/>
  <c r="I792" i="39"/>
  <c r="I772" i="39"/>
  <c r="I752" i="39"/>
  <c r="I728" i="39"/>
  <c r="I708" i="39"/>
  <c r="I688" i="39"/>
  <c r="I664" i="39"/>
  <c r="I644" i="39"/>
  <c r="I624" i="39"/>
  <c r="I600" i="39"/>
  <c r="I580" i="39"/>
  <c r="I560" i="39"/>
  <c r="I536" i="39"/>
  <c r="I516" i="39"/>
  <c r="I496" i="39"/>
  <c r="I472" i="39"/>
  <c r="I452" i="39"/>
  <c r="I432" i="39"/>
  <c r="I408" i="39"/>
  <c r="I388" i="39"/>
  <c r="I368" i="39"/>
  <c r="I344" i="39"/>
  <c r="I324" i="39"/>
  <c r="I304" i="39"/>
  <c r="I280" i="39"/>
  <c r="I260" i="39"/>
  <c r="I240" i="39"/>
  <c r="I216" i="39"/>
  <c r="I196" i="39"/>
  <c r="I176" i="39"/>
  <c r="I152" i="39"/>
  <c r="I132" i="39"/>
  <c r="I112" i="39"/>
  <c r="I88" i="39"/>
  <c r="I68" i="39"/>
  <c r="I48" i="39"/>
  <c r="I24" i="39"/>
  <c r="I997" i="39"/>
  <c r="I977" i="39"/>
  <c r="I953" i="39"/>
  <c r="I933" i="39"/>
  <c r="I982" i="39"/>
  <c r="I934" i="39"/>
  <c r="I903" i="39"/>
  <c r="I877" i="39"/>
  <c r="I845" i="39"/>
  <c r="I818" i="39"/>
  <c r="I791" i="39"/>
  <c r="I759" i="39"/>
  <c r="I733" i="39"/>
  <c r="I706" i="39"/>
  <c r="I674" i="39"/>
  <c r="I647" i="39"/>
  <c r="I621" i="39"/>
  <c r="I589" i="39"/>
  <c r="I562" i="39"/>
  <c r="I535" i="39"/>
  <c r="I503" i="39"/>
  <c r="I477" i="39"/>
  <c r="I450" i="39"/>
  <c r="I418" i="39"/>
  <c r="I391" i="39"/>
  <c r="I365" i="39"/>
  <c r="I333" i="39"/>
  <c r="I306" i="39"/>
  <c r="I279" i="39"/>
  <c r="I247" i="39"/>
  <c r="I221" i="39"/>
  <c r="I194" i="39"/>
  <c r="I162" i="39"/>
  <c r="I135" i="39"/>
  <c r="I109" i="39"/>
  <c r="I77" i="39"/>
  <c r="I50" i="39"/>
  <c r="I23" i="39"/>
  <c r="I986" i="39"/>
  <c r="I931" i="39"/>
  <c r="I894" i="39"/>
  <c r="I851" i="39"/>
  <c r="I815" i="39"/>
  <c r="I779" i="39"/>
  <c r="I737" i="39"/>
  <c r="I702" i="39"/>
  <c r="I666" i="39"/>
  <c r="I623" i="39"/>
  <c r="I587" i="39"/>
  <c r="I553" i="39"/>
  <c r="I510" i="39"/>
  <c r="I474" i="39"/>
  <c r="I438" i="39"/>
  <c r="I395" i="39"/>
  <c r="I361" i="39"/>
  <c r="I325" i="39"/>
  <c r="I282" i="39"/>
  <c r="I246" i="39"/>
  <c r="I211" i="39"/>
  <c r="I169" i="39"/>
  <c r="I133" i="39"/>
  <c r="I97" i="39"/>
  <c r="I54" i="39"/>
  <c r="I19" i="39"/>
  <c r="I987" i="39"/>
  <c r="I923" i="39"/>
  <c r="I889" i="39"/>
  <c r="I853" i="39"/>
  <c r="I810" i="39"/>
  <c r="I774" i="39"/>
  <c r="I739" i="39"/>
  <c r="I697" i="39"/>
  <c r="I661" i="39"/>
  <c r="I625" i="39"/>
  <c r="I582" i="39"/>
  <c r="I547" i="39"/>
  <c r="I511" i="39"/>
  <c r="I469" i="39"/>
  <c r="I433" i="39"/>
  <c r="I398" i="39"/>
  <c r="I355" i="39"/>
  <c r="I319" i="39"/>
  <c r="I283" i="39"/>
  <c r="I241" i="39"/>
  <c r="I206" i="39"/>
  <c r="I170" i="39"/>
  <c r="I127" i="39"/>
  <c r="I91" i="39"/>
  <c r="I57" i="39"/>
  <c r="I14" i="39"/>
  <c r="I921" i="39"/>
  <c r="I849" i="39"/>
  <c r="I938" i="39"/>
  <c r="I862" i="39"/>
  <c r="I790" i="39"/>
  <c r="I705" i="39"/>
  <c r="I634" i="39"/>
  <c r="I563" i="39"/>
  <c r="I478" i="39"/>
  <c r="I406" i="39"/>
  <c r="I335" i="39"/>
  <c r="I250" i="39"/>
  <c r="I179" i="39"/>
  <c r="I107" i="39"/>
  <c r="I22" i="39"/>
  <c r="I870" i="39"/>
  <c r="I755" i="39"/>
  <c r="I641" i="39"/>
  <c r="I543" i="39"/>
  <c r="I451" i="39"/>
  <c r="I337" i="39"/>
  <c r="I243" i="39"/>
  <c r="I145" i="39"/>
  <c r="I31" i="39"/>
  <c r="I883" i="39"/>
  <c r="I757" i="39"/>
  <c r="I643" i="39"/>
  <c r="I550" i="39"/>
  <c r="I457" i="39"/>
  <c r="I342" i="39"/>
  <c r="I245" i="39"/>
  <c r="I153" i="39"/>
  <c r="I38" i="39"/>
  <c r="I827" i="39"/>
  <c r="I629" i="39"/>
  <c r="I401" i="39"/>
  <c r="I214" i="39"/>
  <c r="I25" i="39"/>
  <c r="I693" i="39"/>
  <c r="I501" i="39"/>
  <c r="I314" i="39"/>
  <c r="I86" i="39"/>
  <c r="I750" i="39"/>
  <c r="I371" i="39"/>
  <c r="I799" i="39"/>
  <c r="I422" i="39"/>
  <c r="I43" i="39"/>
  <c r="I81" i="39"/>
  <c r="I257" i="39"/>
  <c r="I4" i="39"/>
  <c r="I330" i="39"/>
  <c r="I980" i="39"/>
  <c r="I936" i="39"/>
  <c r="I896" i="39"/>
  <c r="I852" i="39"/>
  <c r="I808" i="39"/>
  <c r="I768" i="39"/>
  <c r="I724" i="39"/>
  <c r="I680" i="39"/>
  <c r="I640" i="39"/>
  <c r="I596" i="39"/>
  <c r="I552" i="39"/>
  <c r="I512" i="39"/>
  <c r="I468" i="39"/>
  <c r="I424" i="39"/>
  <c r="I384" i="39"/>
  <c r="I340" i="39"/>
  <c r="I296" i="39"/>
  <c r="I256" i="39"/>
  <c r="I212" i="39"/>
  <c r="I168" i="39"/>
  <c r="I128" i="39"/>
  <c r="I84" i="39"/>
  <c r="I40" i="39"/>
  <c r="I993" i="39"/>
  <c r="I949" i="39"/>
  <c r="I966" i="39"/>
  <c r="I898" i="39"/>
  <c r="I839" i="39"/>
  <c r="I781" i="39"/>
  <c r="I727" i="39"/>
  <c r="I669" i="39"/>
  <c r="I610" i="39"/>
  <c r="I557" i="39"/>
  <c r="I498" i="39"/>
  <c r="I439" i="39"/>
  <c r="I386" i="39"/>
  <c r="I327" i="39"/>
  <c r="I269" i="39"/>
  <c r="I215" i="39"/>
  <c r="I157" i="39"/>
  <c r="I98" i="39"/>
  <c r="I45" i="39"/>
  <c r="I975" i="39"/>
  <c r="I879" i="39"/>
  <c r="I809" i="39"/>
  <c r="I730" i="39"/>
  <c r="I651" i="39"/>
  <c r="I581" i="39"/>
  <c r="I502" i="39"/>
  <c r="I425" i="39"/>
  <c r="I353" i="39"/>
  <c r="I275" i="39"/>
  <c r="I197" i="39"/>
  <c r="I126" i="39"/>
  <c r="I47" i="39"/>
  <c r="I967" i="39"/>
  <c r="I881" i="39"/>
  <c r="I803" i="39"/>
  <c r="I725" i="39"/>
  <c r="I654" i="39"/>
  <c r="I575" i="39"/>
  <c r="I497" i="39"/>
  <c r="I426" i="39"/>
  <c r="I347" i="39"/>
  <c r="I270" i="39"/>
  <c r="I198" i="39"/>
  <c r="I121" i="39"/>
  <c r="I42" i="39"/>
  <c r="I906" i="39"/>
  <c r="I918" i="39"/>
  <c r="I762" i="39"/>
  <c r="I619" i="39"/>
  <c r="I463" i="39"/>
  <c r="I307" i="39"/>
  <c r="I165" i="39"/>
  <c r="I9" i="39"/>
  <c r="I714" i="39"/>
  <c r="I527" i="39"/>
  <c r="I315" i="39"/>
  <c r="I110" i="39"/>
  <c r="I854" i="39"/>
  <c r="I627" i="39"/>
  <c r="I415" i="39"/>
  <c r="I229" i="39"/>
  <c r="I17" i="39"/>
  <c r="I555" i="39"/>
  <c r="I174" i="39"/>
  <c r="I655" i="39"/>
  <c r="I238" i="39"/>
  <c r="I10" i="39"/>
  <c r="I443" i="39"/>
  <c r="I726" i="39"/>
  <c r="I195" i="39"/>
  <c r="I385" i="39"/>
  <c r="I102" i="39"/>
  <c r="I181" i="39"/>
  <c r="I968" i="39"/>
  <c r="I928" i="39"/>
  <c r="I884" i="39"/>
  <c r="I840" i="39"/>
  <c r="I800" i="39"/>
  <c r="I756" i="39"/>
  <c r="I712" i="39"/>
  <c r="I672" i="39"/>
  <c r="I628" i="39"/>
  <c r="I584" i="39"/>
  <c r="I544" i="39"/>
  <c r="I500" i="39"/>
  <c r="I456" i="39"/>
  <c r="I416" i="39"/>
  <c r="I372" i="39"/>
  <c r="I328" i="39"/>
  <c r="I288" i="39"/>
  <c r="I244" i="39"/>
  <c r="I200" i="39"/>
  <c r="I160" i="39"/>
  <c r="I116" i="39"/>
  <c r="I72" i="39"/>
  <c r="I32" i="39"/>
  <c r="I981" i="39"/>
  <c r="I937" i="39"/>
  <c r="I950" i="39"/>
  <c r="I882" i="39"/>
  <c r="I823" i="39"/>
  <c r="I770" i="39"/>
  <c r="I711" i="39"/>
  <c r="I653" i="39"/>
  <c r="I599" i="39"/>
  <c r="I541" i="39"/>
  <c r="I482" i="39"/>
  <c r="I429" i="39"/>
  <c r="I370" i="39"/>
  <c r="I311" i="39"/>
  <c r="I258" i="39"/>
  <c r="I199" i="39"/>
  <c r="I141" i="39"/>
  <c r="I87" i="39"/>
  <c r="I29" i="39"/>
  <c r="I943" i="39"/>
  <c r="I865" i="39"/>
  <c r="I787" i="39"/>
  <c r="I709" i="39"/>
  <c r="I638" i="39"/>
  <c r="I559" i="39"/>
  <c r="I481" i="39"/>
  <c r="I410" i="39"/>
  <c r="I331" i="39"/>
  <c r="I254" i="39"/>
  <c r="I182" i="39"/>
  <c r="I105" i="39"/>
  <c r="I26" i="39"/>
  <c r="I946" i="39"/>
  <c r="I859" i="39"/>
  <c r="I782" i="39"/>
  <c r="I710" i="39"/>
  <c r="I633" i="39"/>
  <c r="I554" i="39"/>
  <c r="I483" i="39"/>
  <c r="I405" i="39"/>
  <c r="I326" i="39"/>
  <c r="I255" i="39"/>
  <c r="I177" i="39"/>
  <c r="I99" i="39"/>
  <c r="I27" i="39"/>
  <c r="I863" i="39"/>
  <c r="I875" i="39"/>
  <c r="I734" i="39"/>
  <c r="I577" i="39"/>
  <c r="I421" i="39"/>
  <c r="I278" i="39"/>
  <c r="I122" i="39"/>
  <c r="I899" i="39"/>
  <c r="I678" i="39"/>
  <c r="I470" i="39"/>
  <c r="I259" i="39"/>
  <c r="I73" i="39"/>
  <c r="I778" i="39"/>
  <c r="I570" i="39"/>
  <c r="I379" i="39"/>
  <c r="I171" i="39"/>
  <c r="I885" i="39"/>
  <c r="I479" i="39"/>
  <c r="I59" i="39"/>
  <c r="I542" i="39"/>
  <c r="I201" i="39"/>
  <c r="I841" i="39"/>
  <c r="I217" i="39"/>
  <c r="I650" i="39"/>
  <c r="I117" i="39"/>
  <c r="I897" i="39"/>
  <c r="I613" i="39"/>
  <c r="I763" i="39"/>
  <c r="I1000" i="39"/>
  <c r="I960" i="39"/>
  <c r="I916" i="39"/>
  <c r="I872" i="39"/>
  <c r="I832" i="39"/>
  <c r="I788" i="39"/>
  <c r="I744" i="39"/>
  <c r="I704" i="39"/>
  <c r="I660" i="39"/>
  <c r="I616" i="39"/>
  <c r="I576" i="39"/>
  <c r="I532" i="39"/>
  <c r="I488" i="39"/>
  <c r="I448" i="39"/>
  <c r="I404" i="39"/>
  <c r="I360" i="39"/>
  <c r="I320" i="39"/>
  <c r="I276" i="39"/>
  <c r="I232" i="39"/>
  <c r="I192" i="39"/>
  <c r="I148" i="39"/>
  <c r="I104" i="39"/>
  <c r="I64" i="39"/>
  <c r="I20" i="39"/>
  <c r="I969" i="39"/>
  <c r="I929" i="39"/>
  <c r="I926" i="39"/>
  <c r="I866" i="39"/>
  <c r="I813" i="39"/>
  <c r="I754" i="39"/>
  <c r="I695" i="39"/>
  <c r="I642" i="39"/>
  <c r="I583" i="39"/>
  <c r="I525" i="39"/>
  <c r="I471" i="39"/>
  <c r="I413" i="39"/>
  <c r="I354" i="39"/>
  <c r="I301" i="39"/>
  <c r="I242" i="39"/>
  <c r="I183" i="39"/>
  <c r="I130" i="39"/>
  <c r="I71" i="39"/>
  <c r="I13" i="39"/>
  <c r="I922" i="39"/>
  <c r="I843" i="39"/>
  <c r="I766" i="39"/>
  <c r="I694" i="39"/>
  <c r="I617" i="39"/>
  <c r="I538" i="39"/>
  <c r="I467" i="39"/>
  <c r="I389" i="39"/>
  <c r="I310" i="39"/>
  <c r="I239" i="39"/>
  <c r="I161" i="39"/>
  <c r="I83" i="39"/>
  <c r="I11" i="39"/>
  <c r="I917" i="39"/>
  <c r="I838" i="39"/>
  <c r="I767" i="39"/>
  <c r="I689" i="39"/>
  <c r="I611" i="39"/>
  <c r="I539" i="39"/>
  <c r="I462" i="39"/>
  <c r="I383" i="39"/>
  <c r="I313" i="39"/>
  <c r="I234" i="39"/>
  <c r="I155" i="39"/>
  <c r="I85" i="39"/>
  <c r="I6" i="39"/>
  <c r="I821" i="39"/>
  <c r="I847" i="39"/>
  <c r="I691" i="39"/>
  <c r="I534" i="39"/>
  <c r="I393" i="39"/>
  <c r="I235" i="39"/>
  <c r="I79" i="39"/>
  <c r="I842" i="39"/>
  <c r="I622" i="39"/>
  <c r="I414" i="39"/>
  <c r="I223" i="39"/>
  <c r="I15" i="39"/>
  <c r="I721" i="39"/>
  <c r="I529" i="39"/>
  <c r="I323" i="39"/>
  <c r="I115" i="39"/>
  <c r="I783" i="39"/>
  <c r="I366" i="39"/>
  <c r="I869" i="39"/>
  <c r="I465" i="39"/>
  <c r="I159" i="39"/>
  <c r="I671" i="39"/>
  <c r="I143" i="39"/>
  <c r="I499" i="39"/>
  <c r="I686" i="39"/>
  <c r="I713" i="39"/>
  <c r="I309" i="39"/>
  <c r="I30" i="39"/>
  <c r="I992" i="39"/>
  <c r="I948" i="39"/>
  <c r="I904" i="39"/>
  <c r="I864" i="39"/>
  <c r="I820" i="39"/>
  <c r="I776" i="39"/>
  <c r="I736" i="39"/>
  <c r="I692" i="39"/>
  <c r="I648" i="39"/>
  <c r="I608" i="39"/>
  <c r="I564" i="39"/>
  <c r="I520" i="39"/>
  <c r="I480" i="39"/>
  <c r="I436" i="39"/>
  <c r="I392" i="39"/>
  <c r="I352" i="39"/>
  <c r="I308" i="39"/>
  <c r="I264" i="39"/>
  <c r="I224" i="39"/>
  <c r="I180" i="39"/>
  <c r="I136" i="39"/>
  <c r="I96" i="39"/>
  <c r="I52" i="39"/>
  <c r="I8" i="39"/>
  <c r="I961" i="39"/>
  <c r="I990" i="39"/>
  <c r="I909" i="39"/>
  <c r="I855" i="39"/>
  <c r="I797" i="39"/>
  <c r="I738" i="39"/>
  <c r="I685" i="39"/>
  <c r="I626" i="39"/>
  <c r="I567" i="39"/>
  <c r="I514" i="39"/>
  <c r="I455" i="39"/>
  <c r="I397" i="39"/>
  <c r="I343" i="39"/>
  <c r="I285" i="39"/>
  <c r="I226" i="39"/>
  <c r="I173" i="39"/>
  <c r="I114" i="39"/>
  <c r="I55" i="39"/>
  <c r="I3" i="39"/>
  <c r="I901" i="39"/>
  <c r="I822" i="39"/>
  <c r="I751" i="39"/>
  <c r="I673" i="39"/>
  <c r="I595" i="39"/>
  <c r="I523" i="39"/>
  <c r="I446" i="39"/>
  <c r="I367" i="39"/>
  <c r="I297" i="39"/>
  <c r="I218" i="39"/>
  <c r="I139" i="39"/>
  <c r="I69" i="39"/>
  <c r="I999" i="39"/>
  <c r="I895" i="39"/>
  <c r="I825" i="39"/>
  <c r="I746" i="39"/>
  <c r="I667" i="39"/>
  <c r="I597" i="39"/>
  <c r="I518" i="39"/>
  <c r="I441" i="39"/>
  <c r="I369" i="39"/>
  <c r="I291" i="39"/>
  <c r="I213" i="39"/>
  <c r="I142" i="39"/>
  <c r="I63" i="39"/>
  <c r="I939" i="39"/>
  <c r="I979" i="39"/>
  <c r="I805" i="39"/>
  <c r="I649" i="39"/>
  <c r="I506" i="39"/>
  <c r="I350" i="39"/>
  <c r="I193" i="39"/>
  <c r="I51" i="39"/>
  <c r="I771" i="39"/>
  <c r="I565" i="39"/>
  <c r="I373" i="39"/>
  <c r="I166" i="39"/>
  <c r="I911" i="39"/>
  <c r="I683" i="39"/>
  <c r="I473" i="39"/>
  <c r="I266" i="39"/>
  <c r="I74" i="39"/>
  <c r="I670" i="39"/>
  <c r="I251" i="39"/>
  <c r="I769" i="39"/>
  <c r="I351" i="39"/>
  <c r="I46" i="39"/>
  <c r="I522" i="39"/>
  <c r="I67" i="39"/>
  <c r="I345" i="39"/>
  <c r="I537" i="39"/>
  <c r="I409" i="39"/>
  <c r="I485" i="39"/>
  <c r="I635" i="39"/>
  <c r="I785" i="39"/>
  <c r="I857" i="39"/>
  <c r="I294" i="39"/>
  <c r="I273" i="39"/>
  <c r="I927" i="39"/>
  <c r="I593" i="39"/>
  <c r="I131" i="39"/>
  <c r="I437" i="39"/>
  <c r="I741" i="39"/>
  <c r="I129" i="39"/>
  <c r="I430" i="39"/>
  <c r="I735" i="39"/>
  <c r="I94" i="39"/>
  <c r="I321" i="39"/>
  <c r="I549" i="39"/>
  <c r="I777" i="39"/>
  <c r="I835" i="39"/>
  <c r="I49" i="39"/>
  <c r="I163" i="39"/>
  <c r="I277" i="39"/>
  <c r="I390" i="39"/>
  <c r="I505" i="39"/>
  <c r="I618" i="39"/>
  <c r="I731" i="39"/>
  <c r="I846" i="39"/>
  <c r="I978" i="39"/>
  <c r="I90" i="39"/>
  <c r="I203" i="39"/>
  <c r="I318" i="39"/>
  <c r="I431" i="39"/>
  <c r="I545" i="39"/>
  <c r="I659" i="39"/>
  <c r="I773" i="39"/>
  <c r="I886" i="39"/>
  <c r="I18" i="39"/>
  <c r="I103" i="39"/>
  <c r="I189" i="39"/>
  <c r="I274" i="39"/>
  <c r="I359" i="39"/>
  <c r="I445" i="39"/>
  <c r="I530" i="39"/>
  <c r="I615" i="39"/>
  <c r="I701" i="39"/>
  <c r="I786" i="39"/>
  <c r="I871" i="39"/>
  <c r="I974" i="39"/>
  <c r="I973" i="39"/>
  <c r="I44" i="39"/>
  <c r="I108" i="39"/>
  <c r="I172" i="39"/>
  <c r="I236" i="39"/>
  <c r="I300" i="39"/>
  <c r="I364" i="39"/>
  <c r="I428" i="39"/>
  <c r="I492" i="39"/>
  <c r="I556" i="39"/>
  <c r="I620" i="39"/>
  <c r="I684" i="39"/>
  <c r="I748" i="39"/>
  <c r="I812" i="39"/>
  <c r="I876" i="39"/>
  <c r="I940" i="39"/>
  <c r="I994" i="39"/>
  <c r="I271" i="39"/>
  <c r="I598" i="39"/>
  <c r="I427" i="39"/>
  <c r="I138" i="39"/>
  <c r="I742" i="39"/>
  <c r="I209" i="39"/>
  <c r="I513" i="39"/>
  <c r="I826" i="39"/>
  <c r="I202" i="39"/>
  <c r="I507" i="39"/>
  <c r="I814" i="39"/>
  <c r="I150" i="39"/>
  <c r="I378" i="39"/>
  <c r="I606" i="39"/>
  <c r="I833" i="39"/>
  <c r="I891" i="39"/>
  <c r="I78" i="39"/>
  <c r="I191" i="39"/>
  <c r="I305" i="39"/>
  <c r="I419" i="39"/>
  <c r="I533" i="39"/>
  <c r="I646" i="39"/>
  <c r="I761" i="39"/>
  <c r="I874" i="39"/>
  <c r="I5" i="39"/>
  <c r="I118" i="39"/>
  <c r="I233" i="39"/>
  <c r="I346" i="39"/>
  <c r="I459" i="39"/>
  <c r="I574" i="39"/>
  <c r="I687" i="39"/>
  <c r="I801" i="39"/>
  <c r="I915" i="39"/>
  <c r="I39" i="39"/>
  <c r="I125" i="39"/>
  <c r="I210" i="39"/>
  <c r="I295" i="39"/>
  <c r="I381" i="39"/>
  <c r="I466" i="39"/>
  <c r="I551" i="39"/>
  <c r="I637" i="39"/>
  <c r="I722" i="39"/>
  <c r="I807" i="39"/>
  <c r="I893" i="39"/>
  <c r="I925" i="39"/>
  <c r="I989" i="39"/>
  <c r="I60" i="39"/>
  <c r="I124" i="39"/>
  <c r="I188" i="39"/>
  <c r="I252" i="39"/>
  <c r="I316" i="39"/>
  <c r="I380" i="39"/>
  <c r="I444" i="39"/>
  <c r="I508" i="39"/>
  <c r="I572" i="39"/>
  <c r="I636" i="39"/>
  <c r="I700" i="39"/>
  <c r="I764" i="39"/>
  <c r="I828" i="39"/>
  <c r="I892" i="39"/>
  <c r="I956" i="39"/>
  <c r="I458" i="39"/>
  <c r="I558" i="39"/>
  <c r="I571" i="39"/>
  <c r="I970" i="39"/>
  <c r="I579" i="39"/>
  <c r="I287" i="39"/>
  <c r="I951" i="39"/>
  <c r="I286" i="39"/>
  <c r="I586" i="39"/>
  <c r="I947" i="39"/>
  <c r="I281" i="39"/>
  <c r="I585" i="39"/>
  <c r="I930" i="39"/>
  <c r="I207" i="39"/>
  <c r="I435" i="39"/>
  <c r="I662" i="39"/>
  <c r="I890" i="39"/>
  <c r="I962" i="39"/>
  <c r="I106" i="39"/>
  <c r="I219" i="39"/>
  <c r="I334" i="39"/>
  <c r="I447" i="39"/>
  <c r="I561" i="39"/>
  <c r="I675" i="39"/>
  <c r="I789" i="39"/>
  <c r="I902" i="39"/>
  <c r="I33" i="39"/>
  <c r="I147" i="39"/>
  <c r="I261" i="39"/>
  <c r="I374" i="39"/>
  <c r="I489" i="39"/>
  <c r="I602" i="39"/>
  <c r="I715" i="39"/>
  <c r="I830" i="39"/>
  <c r="I954" i="39"/>
  <c r="I61" i="39"/>
  <c r="I146" i="39"/>
  <c r="I231" i="39"/>
  <c r="I317" i="39"/>
  <c r="I402" i="39"/>
  <c r="I487" i="39"/>
  <c r="I573" i="39"/>
  <c r="I658" i="39"/>
  <c r="I743" i="39"/>
  <c r="I829" i="39"/>
  <c r="I914" i="39"/>
  <c r="I941" i="39"/>
  <c r="I12" i="39"/>
  <c r="I76" i="39"/>
  <c r="I140" i="39"/>
  <c r="I204" i="39"/>
  <c r="I268" i="39"/>
  <c r="I332" i="39"/>
  <c r="I396" i="39"/>
  <c r="I460" i="39"/>
  <c r="I524" i="39"/>
  <c r="I588" i="39"/>
  <c r="I652" i="39"/>
  <c r="I716" i="39"/>
  <c r="I780" i="39"/>
  <c r="I844" i="39"/>
  <c r="I908" i="39"/>
  <c r="I972" i="39"/>
  <c r="I158" i="39"/>
  <c r="I230" i="39"/>
  <c r="I913" i="39"/>
  <c r="I123" i="39"/>
  <c r="I729" i="39"/>
  <c r="I442" i="39"/>
  <c r="I58" i="39"/>
  <c r="I358" i="39"/>
  <c r="I665" i="39"/>
  <c r="I53" i="39"/>
  <c r="I357" i="39"/>
  <c r="I657" i="39"/>
  <c r="I37" i="39"/>
  <c r="I265" i="39"/>
  <c r="I491" i="39"/>
  <c r="I719" i="39"/>
  <c r="I959" i="39"/>
  <c r="I21" i="39"/>
  <c r="I134" i="39"/>
  <c r="I249" i="39"/>
  <c r="I362" i="39"/>
  <c r="I475" i="39"/>
  <c r="I590" i="39"/>
  <c r="I703" i="39"/>
  <c r="I817" i="39"/>
  <c r="I935" i="39"/>
  <c r="I62" i="39"/>
  <c r="I175" i="39"/>
  <c r="I289" i="39"/>
  <c r="I403" i="39"/>
  <c r="I517" i="39"/>
  <c r="I630" i="39"/>
  <c r="I745" i="39"/>
  <c r="I858" i="39"/>
  <c r="I995" i="39"/>
  <c r="I82" i="39"/>
  <c r="I167" i="39"/>
  <c r="I253" i="39"/>
  <c r="I338" i="39"/>
  <c r="I423" i="39"/>
  <c r="I509" i="39"/>
  <c r="I594" i="39"/>
  <c r="I679" i="39"/>
  <c r="I765" i="39"/>
  <c r="I850" i="39"/>
  <c r="I942" i="39"/>
  <c r="I957" i="39"/>
  <c r="I28" i="39"/>
  <c r="I92" i="39"/>
  <c r="I156" i="39"/>
  <c r="I220" i="39"/>
  <c r="I284" i="39"/>
  <c r="I348" i="39"/>
  <c r="I412" i="39"/>
  <c r="I476" i="39"/>
  <c r="I540" i="39"/>
  <c r="I604" i="39"/>
  <c r="I668" i="39"/>
  <c r="I732" i="39"/>
  <c r="I796" i="39"/>
  <c r="I860" i="39"/>
  <c r="I924" i="39"/>
  <c r="I993" i="27"/>
  <c r="I977" i="27"/>
  <c r="I961" i="27"/>
  <c r="I945" i="27"/>
  <c r="I929" i="27"/>
  <c r="I913" i="27"/>
  <c r="I897" i="27"/>
  <c r="I881" i="27"/>
  <c r="I997" i="27"/>
  <c r="I973" i="27"/>
  <c r="I953" i="27"/>
  <c r="I933" i="27"/>
  <c r="I909" i="27"/>
  <c r="I889" i="27"/>
  <c r="I869" i="27"/>
  <c r="I853" i="27"/>
  <c r="I837" i="27"/>
  <c r="I821" i="27"/>
  <c r="I805" i="27"/>
  <c r="I789" i="27"/>
  <c r="I773" i="27"/>
  <c r="I757" i="27"/>
  <c r="I741" i="27"/>
  <c r="I725" i="27"/>
  <c r="I709" i="27"/>
  <c r="I693" i="27"/>
  <c r="I677" i="27"/>
  <c r="I661" i="27"/>
  <c r="I645" i="27"/>
  <c r="I629" i="27"/>
  <c r="I613" i="27"/>
  <c r="I597" i="27"/>
  <c r="I581" i="27"/>
  <c r="I565" i="27"/>
  <c r="I549" i="27"/>
  <c r="I533" i="27"/>
  <c r="I517" i="27"/>
  <c r="I501" i="27"/>
  <c r="I485" i="27"/>
  <c r="I469" i="27"/>
  <c r="I453" i="27"/>
  <c r="I437" i="27"/>
  <c r="I421" i="27"/>
  <c r="I405" i="27"/>
  <c r="I389" i="27"/>
  <c r="I373" i="27"/>
  <c r="I357" i="27"/>
  <c r="I341" i="27"/>
  <c r="I325" i="27"/>
  <c r="I309" i="27"/>
  <c r="I293" i="27"/>
  <c r="I277" i="27"/>
  <c r="I261" i="27"/>
  <c r="I245" i="27"/>
  <c r="I229" i="27"/>
  <c r="I213" i="27"/>
  <c r="I197" i="27"/>
  <c r="I181" i="27"/>
  <c r="I165" i="27"/>
  <c r="I149" i="27"/>
  <c r="I133" i="27"/>
  <c r="I117" i="27"/>
  <c r="I101" i="27"/>
  <c r="I85" i="27"/>
  <c r="I69" i="27"/>
  <c r="I53" i="27"/>
  <c r="I37" i="27"/>
  <c r="I21" i="27"/>
  <c r="I5" i="27"/>
  <c r="I988" i="27"/>
  <c r="I972" i="27"/>
  <c r="I956" i="27"/>
  <c r="I940" i="27"/>
  <c r="I924" i="27"/>
  <c r="I908" i="27"/>
  <c r="I892" i="27"/>
  <c r="I876" i="27"/>
  <c r="I860" i="27"/>
  <c r="I844" i="27"/>
  <c r="I828" i="27"/>
  <c r="I812" i="27"/>
  <c r="I796" i="27"/>
  <c r="I780" i="27"/>
  <c r="I764" i="27"/>
  <c r="I748" i="27"/>
  <c r="I732" i="27"/>
  <c r="I716" i="27"/>
  <c r="I700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316" i="27"/>
  <c r="I300" i="27"/>
  <c r="I284" i="27"/>
  <c r="I268" i="27"/>
  <c r="I252" i="27"/>
  <c r="I236" i="27"/>
  <c r="I220" i="27"/>
  <c r="I204" i="27"/>
  <c r="I188" i="27"/>
  <c r="I172" i="27"/>
  <c r="I156" i="27"/>
  <c r="I140" i="27"/>
  <c r="I124" i="27"/>
  <c r="I108" i="27"/>
  <c r="I92" i="27"/>
  <c r="I76" i="27"/>
  <c r="I60" i="27"/>
  <c r="I44" i="27"/>
  <c r="I28" i="27"/>
  <c r="I12" i="27"/>
  <c r="I998" i="27"/>
  <c r="I966" i="27"/>
  <c r="I934" i="27"/>
  <c r="I902" i="27"/>
  <c r="I870" i="27"/>
  <c r="I838" i="27"/>
  <c r="I806" i="27"/>
  <c r="I774" i="27"/>
  <c r="I742" i="27"/>
  <c r="I710" i="27"/>
  <c r="I678" i="27"/>
  <c r="I646" i="27"/>
  <c r="I614" i="27"/>
  <c r="I582" i="27"/>
  <c r="I550" i="27"/>
  <c r="I518" i="27"/>
  <c r="I486" i="27"/>
  <c r="I454" i="27"/>
  <c r="I422" i="27"/>
  <c r="I390" i="27"/>
  <c r="I358" i="27"/>
  <c r="I326" i="27"/>
  <c r="I294" i="27"/>
  <c r="I262" i="27"/>
  <c r="I230" i="27"/>
  <c r="I198" i="27"/>
  <c r="I166" i="27"/>
  <c r="I134" i="27"/>
  <c r="I102" i="27"/>
  <c r="I70" i="27"/>
  <c r="I38" i="27"/>
  <c r="I6" i="27"/>
  <c r="I975" i="27"/>
  <c r="I943" i="27"/>
  <c r="I911" i="27"/>
  <c r="I879" i="27"/>
  <c r="I847" i="27"/>
  <c r="I815" i="27"/>
  <c r="I783" i="27"/>
  <c r="I751" i="27"/>
  <c r="I719" i="27"/>
  <c r="I687" i="27"/>
  <c r="I655" i="27"/>
  <c r="I623" i="27"/>
  <c r="I591" i="27"/>
  <c r="I559" i="27"/>
  <c r="I527" i="27"/>
  <c r="I495" i="27"/>
  <c r="I463" i="27"/>
  <c r="I431" i="27"/>
  <c r="I399" i="27"/>
  <c r="I367" i="27"/>
  <c r="I335" i="27"/>
  <c r="I303" i="27"/>
  <c r="I271" i="27"/>
  <c r="I239" i="27"/>
  <c r="I207" i="27"/>
  <c r="I175" i="27"/>
  <c r="I143" i="27"/>
  <c r="I111" i="27"/>
  <c r="I79" i="27"/>
  <c r="I47" i="27"/>
  <c r="I15" i="27"/>
  <c r="I963" i="27"/>
  <c r="I899" i="27"/>
  <c r="I835" i="27"/>
  <c r="I771" i="27"/>
  <c r="I707" i="27"/>
  <c r="I643" i="27"/>
  <c r="I579" i="27"/>
  <c r="I515" i="27"/>
  <c r="I451" i="27"/>
  <c r="I387" i="27"/>
  <c r="I323" i="27"/>
  <c r="I259" i="27"/>
  <c r="I195" i="27"/>
  <c r="I131" i="27"/>
  <c r="I67" i="27"/>
  <c r="I3" i="27"/>
  <c r="I946" i="27"/>
  <c r="I882" i="27"/>
  <c r="I818" i="27"/>
  <c r="I754" i="27"/>
  <c r="I690" i="27"/>
  <c r="I626" i="27"/>
  <c r="I562" i="27"/>
  <c r="I498" i="27"/>
  <c r="I434" i="27"/>
  <c r="I370" i="27"/>
  <c r="I306" i="27"/>
  <c r="I242" i="27"/>
  <c r="I178" i="27"/>
  <c r="I114" i="27"/>
  <c r="I50" i="27"/>
  <c r="I970" i="27"/>
  <c r="I842" i="27"/>
  <c r="I714" i="27"/>
  <c r="I586" i="27"/>
  <c r="I458" i="27"/>
  <c r="I330" i="27"/>
  <c r="I202" i="27"/>
  <c r="I74" i="27"/>
  <c r="I939" i="27"/>
  <c r="I811" i="27"/>
  <c r="I683" i="27"/>
  <c r="I555" i="27"/>
  <c r="I427" i="27"/>
  <c r="I299" i="27"/>
  <c r="I171" i="27"/>
  <c r="I43" i="27"/>
  <c r="I858" i="27"/>
  <c r="I602" i="27"/>
  <c r="I346" i="27"/>
  <c r="I90" i="27"/>
  <c r="I827" i="27"/>
  <c r="I571" i="27"/>
  <c r="I315" i="27"/>
  <c r="I59" i="27"/>
  <c r="I539" i="27"/>
  <c r="I27" i="27"/>
  <c r="I570" i="27"/>
  <c r="I58" i="27"/>
  <c r="I987" i="27"/>
  <c r="I603" i="27"/>
  <c r="I122" i="27"/>
  <c r="I989" i="27"/>
  <c r="I969" i="27"/>
  <c r="I949" i="27"/>
  <c r="I925" i="27"/>
  <c r="I905" i="27"/>
  <c r="I885" i="27"/>
  <c r="I865" i="27"/>
  <c r="I849" i="27"/>
  <c r="I833" i="27"/>
  <c r="I817" i="27"/>
  <c r="I801" i="27"/>
  <c r="I785" i="27"/>
  <c r="I769" i="27"/>
  <c r="I753" i="27"/>
  <c r="I737" i="27"/>
  <c r="I721" i="27"/>
  <c r="I705" i="27"/>
  <c r="I689" i="27"/>
  <c r="I673" i="27"/>
  <c r="I657" i="27"/>
  <c r="I641" i="27"/>
  <c r="I625" i="27"/>
  <c r="I609" i="27"/>
  <c r="I593" i="27"/>
  <c r="I577" i="27"/>
  <c r="I561" i="27"/>
  <c r="I545" i="27"/>
  <c r="I529" i="27"/>
  <c r="I513" i="27"/>
  <c r="I497" i="27"/>
  <c r="I481" i="27"/>
  <c r="I465" i="27"/>
  <c r="I449" i="27"/>
  <c r="I433" i="27"/>
  <c r="I417" i="27"/>
  <c r="I401" i="27"/>
  <c r="I385" i="27"/>
  <c r="I369" i="27"/>
  <c r="I353" i="27"/>
  <c r="I337" i="27"/>
  <c r="I321" i="27"/>
  <c r="I305" i="27"/>
  <c r="I289" i="27"/>
  <c r="I273" i="27"/>
  <c r="I257" i="27"/>
  <c r="I241" i="27"/>
  <c r="I225" i="27"/>
  <c r="I209" i="27"/>
  <c r="I193" i="27"/>
  <c r="I177" i="27"/>
  <c r="I161" i="27"/>
  <c r="I145" i="27"/>
  <c r="I129" i="27"/>
  <c r="I113" i="27"/>
  <c r="I97" i="27"/>
  <c r="I81" i="27"/>
  <c r="I65" i="27"/>
  <c r="I49" i="27"/>
  <c r="I33" i="27"/>
  <c r="I17" i="27"/>
  <c r="I1000" i="27"/>
  <c r="I984" i="27"/>
  <c r="I968" i="27"/>
  <c r="I952" i="27"/>
  <c r="I936" i="27"/>
  <c r="I920" i="27"/>
  <c r="I904" i="27"/>
  <c r="I888" i="27"/>
  <c r="I872" i="27"/>
  <c r="I856" i="27"/>
  <c r="I840" i="27"/>
  <c r="I824" i="27"/>
  <c r="I808" i="27"/>
  <c r="I792" i="27"/>
  <c r="I776" i="27"/>
  <c r="I760" i="27"/>
  <c r="I744" i="27"/>
  <c r="I728" i="27"/>
  <c r="I712" i="27"/>
  <c r="I696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328" i="27"/>
  <c r="I312" i="27"/>
  <c r="I296" i="27"/>
  <c r="I280" i="27"/>
  <c r="I264" i="27"/>
  <c r="I248" i="27"/>
  <c r="I232" i="27"/>
  <c r="I216" i="27"/>
  <c r="I200" i="27"/>
  <c r="I184" i="27"/>
  <c r="I168" i="27"/>
  <c r="I152" i="27"/>
  <c r="I136" i="27"/>
  <c r="I120" i="27"/>
  <c r="I104" i="27"/>
  <c r="I88" i="27"/>
  <c r="I72" i="27"/>
  <c r="I56" i="27"/>
  <c r="I40" i="27"/>
  <c r="I24" i="27"/>
  <c r="I8" i="27"/>
  <c r="I990" i="27"/>
  <c r="I958" i="27"/>
  <c r="I926" i="27"/>
  <c r="I894" i="27"/>
  <c r="I862" i="27"/>
  <c r="I830" i="27"/>
  <c r="I798" i="27"/>
  <c r="I766" i="27"/>
  <c r="I734" i="27"/>
  <c r="I702" i="27"/>
  <c r="I670" i="27"/>
  <c r="I638" i="27"/>
  <c r="I606" i="27"/>
  <c r="I574" i="27"/>
  <c r="I542" i="27"/>
  <c r="I510" i="27"/>
  <c r="I478" i="27"/>
  <c r="I446" i="27"/>
  <c r="I414" i="27"/>
  <c r="I382" i="27"/>
  <c r="I350" i="27"/>
  <c r="I318" i="27"/>
  <c r="I286" i="27"/>
  <c r="I254" i="27"/>
  <c r="I222" i="27"/>
  <c r="I190" i="27"/>
  <c r="I158" i="27"/>
  <c r="I126" i="27"/>
  <c r="I94" i="27"/>
  <c r="I62" i="27"/>
  <c r="I30" i="27"/>
  <c r="I999" i="27"/>
  <c r="I967" i="27"/>
  <c r="I935" i="27"/>
  <c r="I903" i="27"/>
  <c r="I871" i="27"/>
  <c r="I839" i="27"/>
  <c r="I807" i="27"/>
  <c r="I775" i="27"/>
  <c r="I743" i="27"/>
  <c r="I711" i="27"/>
  <c r="I679" i="27"/>
  <c r="I647" i="27"/>
  <c r="I615" i="27"/>
  <c r="I583" i="27"/>
  <c r="I551" i="27"/>
  <c r="I519" i="27"/>
  <c r="I487" i="27"/>
  <c r="I455" i="27"/>
  <c r="I423" i="27"/>
  <c r="I391" i="27"/>
  <c r="I359" i="27"/>
  <c r="I327" i="27"/>
  <c r="I295" i="27"/>
  <c r="I263" i="27"/>
  <c r="I231" i="27"/>
  <c r="I199" i="27"/>
  <c r="I167" i="27"/>
  <c r="I135" i="27"/>
  <c r="I103" i="27"/>
  <c r="I71" i="27"/>
  <c r="I39" i="27"/>
  <c r="I7" i="27"/>
  <c r="I947" i="27"/>
  <c r="I883" i="27"/>
  <c r="I819" i="27"/>
  <c r="I755" i="27"/>
  <c r="I691" i="27"/>
  <c r="I627" i="27"/>
  <c r="I563" i="27"/>
  <c r="I499" i="27"/>
  <c r="I435" i="27"/>
  <c r="I371" i="27"/>
  <c r="I307" i="27"/>
  <c r="I243" i="27"/>
  <c r="I179" i="27"/>
  <c r="I115" i="27"/>
  <c r="I51" i="27"/>
  <c r="I994" i="27"/>
  <c r="I930" i="27"/>
  <c r="I866" i="27"/>
  <c r="I802" i="27"/>
  <c r="I738" i="27"/>
  <c r="I674" i="27"/>
  <c r="I610" i="27"/>
  <c r="I546" i="27"/>
  <c r="I482" i="27"/>
  <c r="I418" i="27"/>
  <c r="I354" i="27"/>
  <c r="I290" i="27"/>
  <c r="I226" i="27"/>
  <c r="I162" i="27"/>
  <c r="I98" i="27"/>
  <c r="I34" i="27"/>
  <c r="I938" i="27"/>
  <c r="I810" i="27"/>
  <c r="I682" i="27"/>
  <c r="I554" i="27"/>
  <c r="I426" i="27"/>
  <c r="I298" i="27"/>
  <c r="I170" i="27"/>
  <c r="I42" i="27"/>
  <c r="I907" i="27"/>
  <c r="I779" i="27"/>
  <c r="I651" i="27"/>
  <c r="I523" i="27"/>
  <c r="I395" i="27"/>
  <c r="I267" i="27"/>
  <c r="I139" i="27"/>
  <c r="I11" i="27"/>
  <c r="I794" i="27"/>
  <c r="I538" i="27"/>
  <c r="I282" i="27"/>
  <c r="I26" i="27"/>
  <c r="I763" i="27"/>
  <c r="I507" i="27"/>
  <c r="I251" i="27"/>
  <c r="I923" i="27"/>
  <c r="I411" i="27"/>
  <c r="I954" i="27"/>
  <c r="I442" i="27"/>
  <c r="I762" i="27"/>
  <c r="I731" i="27"/>
  <c r="I91" i="27"/>
  <c r="I347" i="27"/>
  <c r="I985" i="27"/>
  <c r="I965" i="27"/>
  <c r="I941" i="27"/>
  <c r="I921" i="27"/>
  <c r="I901" i="27"/>
  <c r="I877" i="27"/>
  <c r="I861" i="27"/>
  <c r="I845" i="27"/>
  <c r="I829" i="27"/>
  <c r="I813" i="27"/>
  <c r="I797" i="27"/>
  <c r="I781" i="27"/>
  <c r="I765" i="27"/>
  <c r="I749" i="27"/>
  <c r="I733" i="27"/>
  <c r="I717" i="27"/>
  <c r="I701" i="27"/>
  <c r="I685" i="27"/>
  <c r="I669" i="27"/>
  <c r="I653" i="27"/>
  <c r="I637" i="27"/>
  <c r="I621" i="27"/>
  <c r="I605" i="27"/>
  <c r="I589" i="27"/>
  <c r="I573" i="27"/>
  <c r="I557" i="27"/>
  <c r="I541" i="27"/>
  <c r="I525" i="27"/>
  <c r="I509" i="27"/>
  <c r="I493" i="27"/>
  <c r="I477" i="27"/>
  <c r="I461" i="27"/>
  <c r="I445" i="27"/>
  <c r="I429" i="27"/>
  <c r="I413" i="27"/>
  <c r="I397" i="27"/>
  <c r="I381" i="27"/>
  <c r="I365" i="27"/>
  <c r="I349" i="27"/>
  <c r="I333" i="27"/>
  <c r="I317" i="27"/>
  <c r="I301" i="27"/>
  <c r="I285" i="27"/>
  <c r="I269" i="27"/>
  <c r="I253" i="27"/>
  <c r="I237" i="27"/>
  <c r="I221" i="27"/>
  <c r="I205" i="27"/>
  <c r="I189" i="27"/>
  <c r="I173" i="27"/>
  <c r="I157" i="27"/>
  <c r="I141" i="27"/>
  <c r="I125" i="27"/>
  <c r="I109" i="27"/>
  <c r="I93" i="27"/>
  <c r="I77" i="27"/>
  <c r="I61" i="27"/>
  <c r="I45" i="27"/>
  <c r="I29" i="27"/>
  <c r="I13" i="27"/>
  <c r="I996" i="27"/>
  <c r="I980" i="27"/>
  <c r="I964" i="27"/>
  <c r="I948" i="27"/>
  <c r="I932" i="27"/>
  <c r="I916" i="27"/>
  <c r="I900" i="27"/>
  <c r="I884" i="27"/>
  <c r="I868" i="27"/>
  <c r="I852" i="27"/>
  <c r="I836" i="27"/>
  <c r="I820" i="27"/>
  <c r="I804" i="27"/>
  <c r="I788" i="27"/>
  <c r="I772" i="27"/>
  <c r="I756" i="27"/>
  <c r="I740" i="27"/>
  <c r="I724" i="27"/>
  <c r="I708" i="27"/>
  <c r="I692" i="27"/>
  <c r="I676" i="27"/>
  <c r="I660" i="27"/>
  <c r="I644" i="27"/>
  <c r="I628" i="27"/>
  <c r="I612" i="27"/>
  <c r="I596" i="27"/>
  <c r="I580" i="27"/>
  <c r="I564" i="27"/>
  <c r="I548" i="27"/>
  <c r="I532" i="27"/>
  <c r="I516" i="27"/>
  <c r="I500" i="27"/>
  <c r="I484" i="27"/>
  <c r="I468" i="27"/>
  <c r="I452" i="27"/>
  <c r="I436" i="27"/>
  <c r="I420" i="27"/>
  <c r="I404" i="27"/>
  <c r="I388" i="27"/>
  <c r="I372" i="27"/>
  <c r="I356" i="27"/>
  <c r="I340" i="27"/>
  <c r="I324" i="27"/>
  <c r="I308" i="27"/>
  <c r="I292" i="27"/>
  <c r="I276" i="27"/>
  <c r="I260" i="27"/>
  <c r="I244" i="27"/>
  <c r="I228" i="27"/>
  <c r="I212" i="27"/>
  <c r="I196" i="27"/>
  <c r="I180" i="27"/>
  <c r="I164" i="27"/>
  <c r="I148" i="27"/>
  <c r="I132" i="27"/>
  <c r="I116" i="27"/>
  <c r="I100" i="27"/>
  <c r="I84" i="27"/>
  <c r="I68" i="27"/>
  <c r="I52" i="27"/>
  <c r="I36" i="27"/>
  <c r="I20" i="27"/>
  <c r="I4" i="27"/>
  <c r="I982" i="27"/>
  <c r="I950" i="27"/>
  <c r="I918" i="27"/>
  <c r="I886" i="27"/>
  <c r="I854" i="27"/>
  <c r="I822" i="27"/>
  <c r="I790" i="27"/>
  <c r="I758" i="27"/>
  <c r="I726" i="27"/>
  <c r="I694" i="27"/>
  <c r="I662" i="27"/>
  <c r="I630" i="27"/>
  <c r="I598" i="27"/>
  <c r="I566" i="27"/>
  <c r="I534" i="27"/>
  <c r="I502" i="27"/>
  <c r="I470" i="27"/>
  <c r="I438" i="27"/>
  <c r="I406" i="27"/>
  <c r="I374" i="27"/>
  <c r="I342" i="27"/>
  <c r="I310" i="27"/>
  <c r="I278" i="27"/>
  <c r="I246" i="27"/>
  <c r="I214" i="27"/>
  <c r="I182" i="27"/>
  <c r="I150" i="27"/>
  <c r="I118" i="27"/>
  <c r="I86" i="27"/>
  <c r="I54" i="27"/>
  <c r="I22" i="27"/>
  <c r="I991" i="27"/>
  <c r="I959" i="27"/>
  <c r="I927" i="27"/>
  <c r="I895" i="27"/>
  <c r="I863" i="27"/>
  <c r="I831" i="27"/>
  <c r="I799" i="27"/>
  <c r="I767" i="27"/>
  <c r="I735" i="27"/>
  <c r="I703" i="27"/>
  <c r="I671" i="27"/>
  <c r="I639" i="27"/>
  <c r="I607" i="27"/>
  <c r="I575" i="27"/>
  <c r="I543" i="27"/>
  <c r="I511" i="27"/>
  <c r="I479" i="27"/>
  <c r="I447" i="27"/>
  <c r="I415" i="27"/>
  <c r="I383" i="27"/>
  <c r="I351" i="27"/>
  <c r="I319" i="27"/>
  <c r="I287" i="27"/>
  <c r="I255" i="27"/>
  <c r="I223" i="27"/>
  <c r="I191" i="27"/>
  <c r="I159" i="27"/>
  <c r="I127" i="27"/>
  <c r="I95" i="27"/>
  <c r="I63" i="27"/>
  <c r="I31" i="27"/>
  <c r="I995" i="27"/>
  <c r="I931" i="27"/>
  <c r="I867" i="27"/>
  <c r="I803" i="27"/>
  <c r="I739" i="27"/>
  <c r="I675" i="27"/>
  <c r="I611" i="27"/>
  <c r="I547" i="27"/>
  <c r="I483" i="27"/>
  <c r="I419" i="27"/>
  <c r="I355" i="27"/>
  <c r="I291" i="27"/>
  <c r="I227" i="27"/>
  <c r="I163" i="27"/>
  <c r="I99" i="27"/>
  <c r="I35" i="27"/>
  <c r="I978" i="27"/>
  <c r="I914" i="27"/>
  <c r="I850" i="27"/>
  <c r="I786" i="27"/>
  <c r="I722" i="27"/>
  <c r="I658" i="27"/>
  <c r="I594" i="27"/>
  <c r="I530" i="27"/>
  <c r="I466" i="27"/>
  <c r="I402" i="27"/>
  <c r="I338" i="27"/>
  <c r="I274" i="27"/>
  <c r="I210" i="27"/>
  <c r="I146" i="27"/>
  <c r="I82" i="27"/>
  <c r="I18" i="27"/>
  <c r="I906" i="27"/>
  <c r="I778" i="27"/>
  <c r="I650" i="27"/>
  <c r="I522" i="27"/>
  <c r="I394" i="27"/>
  <c r="I266" i="27"/>
  <c r="I138" i="27"/>
  <c r="I10" i="27"/>
  <c r="I875" i="27"/>
  <c r="I747" i="27"/>
  <c r="I619" i="27"/>
  <c r="I491" i="27"/>
  <c r="I363" i="27"/>
  <c r="I235" i="27"/>
  <c r="I107" i="27"/>
  <c r="I986" i="27"/>
  <c r="I730" i="27"/>
  <c r="I474" i="27"/>
  <c r="I218" i="27"/>
  <c r="I955" i="27"/>
  <c r="I699" i="27"/>
  <c r="I443" i="27"/>
  <c r="I187" i="27"/>
  <c r="I795" i="27"/>
  <c r="I283" i="27"/>
  <c r="I826" i="27"/>
  <c r="I314" i="27"/>
  <c r="I506" i="27"/>
  <c r="I475" i="27"/>
  <c r="I890" i="27"/>
  <c r="I859" i="27"/>
  <c r="I981" i="27"/>
  <c r="I957" i="27"/>
  <c r="I937" i="27"/>
  <c r="I917" i="27"/>
  <c r="I893" i="27"/>
  <c r="I873" i="27"/>
  <c r="I857" i="27"/>
  <c r="I841" i="27"/>
  <c r="I825" i="27"/>
  <c r="I809" i="27"/>
  <c r="I793" i="27"/>
  <c r="I777" i="27"/>
  <c r="I761" i="27"/>
  <c r="I745" i="27"/>
  <c r="I729" i="27"/>
  <c r="I713" i="27"/>
  <c r="I697" i="27"/>
  <c r="I681" i="27"/>
  <c r="I665" i="27"/>
  <c r="I649" i="27"/>
  <c r="I633" i="27"/>
  <c r="I617" i="27"/>
  <c r="I601" i="27"/>
  <c r="I585" i="27"/>
  <c r="I569" i="27"/>
  <c r="I553" i="27"/>
  <c r="I537" i="27"/>
  <c r="I521" i="27"/>
  <c r="I505" i="27"/>
  <c r="I489" i="27"/>
  <c r="I473" i="27"/>
  <c r="I457" i="27"/>
  <c r="I441" i="27"/>
  <c r="I425" i="27"/>
  <c r="I409" i="27"/>
  <c r="I393" i="27"/>
  <c r="I377" i="27"/>
  <c r="I361" i="27"/>
  <c r="I345" i="27"/>
  <c r="I329" i="27"/>
  <c r="I313" i="27"/>
  <c r="I297" i="27"/>
  <c r="I281" i="27"/>
  <c r="I265" i="27"/>
  <c r="I249" i="27"/>
  <c r="I233" i="27"/>
  <c r="I217" i="27"/>
  <c r="I201" i="27"/>
  <c r="I185" i="27"/>
  <c r="I169" i="27"/>
  <c r="I153" i="27"/>
  <c r="I137" i="27"/>
  <c r="I121" i="27"/>
  <c r="I105" i="27"/>
  <c r="I89" i="27"/>
  <c r="I73" i="27"/>
  <c r="I57" i="27"/>
  <c r="I41" i="27"/>
  <c r="I25" i="27"/>
  <c r="I9" i="27"/>
  <c r="I992" i="27"/>
  <c r="I976" i="27"/>
  <c r="I960" i="27"/>
  <c r="I944" i="27"/>
  <c r="I928" i="27"/>
  <c r="I912" i="27"/>
  <c r="I896" i="27"/>
  <c r="I880" i="27"/>
  <c r="I864" i="27"/>
  <c r="I848" i="27"/>
  <c r="I832" i="27"/>
  <c r="I816" i="27"/>
  <c r="I800" i="27"/>
  <c r="I784" i="27"/>
  <c r="I768" i="27"/>
  <c r="I752" i="27"/>
  <c r="I736" i="27"/>
  <c r="I720" i="27"/>
  <c r="I704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320" i="27"/>
  <c r="I304" i="27"/>
  <c r="I288" i="27"/>
  <c r="I272" i="27"/>
  <c r="I256" i="27"/>
  <c r="I240" i="27"/>
  <c r="I224" i="27"/>
  <c r="I208" i="27"/>
  <c r="I192" i="27"/>
  <c r="I176" i="27"/>
  <c r="I160" i="27"/>
  <c r="I144" i="27"/>
  <c r="I128" i="27"/>
  <c r="I112" i="27"/>
  <c r="I96" i="27"/>
  <c r="I80" i="27"/>
  <c r="I64" i="27"/>
  <c r="I48" i="27"/>
  <c r="I32" i="27"/>
  <c r="I16" i="27"/>
  <c r="I1" i="27"/>
  <c r="I974" i="27"/>
  <c r="I942" i="27"/>
  <c r="I910" i="27"/>
  <c r="I878" i="27"/>
  <c r="I846" i="27"/>
  <c r="I814" i="27"/>
  <c r="I782" i="27"/>
  <c r="I750" i="27"/>
  <c r="I718" i="27"/>
  <c r="I686" i="27"/>
  <c r="I654" i="27"/>
  <c r="I622" i="27"/>
  <c r="I590" i="27"/>
  <c r="I558" i="27"/>
  <c r="I526" i="27"/>
  <c r="I494" i="27"/>
  <c r="I462" i="27"/>
  <c r="I430" i="27"/>
  <c r="I398" i="27"/>
  <c r="I366" i="27"/>
  <c r="I334" i="27"/>
  <c r="I302" i="27"/>
  <c r="I270" i="27"/>
  <c r="I238" i="27"/>
  <c r="I206" i="27"/>
  <c r="I174" i="27"/>
  <c r="I142" i="27"/>
  <c r="I110" i="27"/>
  <c r="I78" i="27"/>
  <c r="I46" i="27"/>
  <c r="I14" i="27"/>
  <c r="I983" i="27"/>
  <c r="I951" i="27"/>
  <c r="I919" i="27"/>
  <c r="I887" i="27"/>
  <c r="I855" i="27"/>
  <c r="I823" i="27"/>
  <c r="I791" i="27"/>
  <c r="I759" i="27"/>
  <c r="I727" i="27"/>
  <c r="I695" i="27"/>
  <c r="I663" i="27"/>
  <c r="I631" i="27"/>
  <c r="I599" i="27"/>
  <c r="I567" i="27"/>
  <c r="I535" i="27"/>
  <c r="I503" i="27"/>
  <c r="I471" i="27"/>
  <c r="I439" i="27"/>
  <c r="I407" i="27"/>
  <c r="I375" i="27"/>
  <c r="I343" i="27"/>
  <c r="I311" i="27"/>
  <c r="I279" i="27"/>
  <c r="I247" i="27"/>
  <c r="I215" i="27"/>
  <c r="I183" i="27"/>
  <c r="I151" i="27"/>
  <c r="I119" i="27"/>
  <c r="I87" i="27"/>
  <c r="I55" i="27"/>
  <c r="I23" i="27"/>
  <c r="I979" i="27"/>
  <c r="I915" i="27"/>
  <c r="I851" i="27"/>
  <c r="I787" i="27"/>
  <c r="I723" i="27"/>
  <c r="I659" i="27"/>
  <c r="I595" i="27"/>
  <c r="I531" i="27"/>
  <c r="I467" i="27"/>
  <c r="I403" i="27"/>
  <c r="I339" i="27"/>
  <c r="I275" i="27"/>
  <c r="I211" i="27"/>
  <c r="I147" i="27"/>
  <c r="I83" i="27"/>
  <c r="I19" i="27"/>
  <c r="I962" i="27"/>
  <c r="I898" i="27"/>
  <c r="I834" i="27"/>
  <c r="I770" i="27"/>
  <c r="I706" i="27"/>
  <c r="I642" i="27"/>
  <c r="I578" i="27"/>
  <c r="I514" i="27"/>
  <c r="I450" i="27"/>
  <c r="I386" i="27"/>
  <c r="I322" i="27"/>
  <c r="I258" i="27"/>
  <c r="I194" i="27"/>
  <c r="I130" i="27"/>
  <c r="I66" i="27"/>
  <c r="I2" i="27"/>
  <c r="I874" i="27"/>
  <c r="I746" i="27"/>
  <c r="I618" i="27"/>
  <c r="I490" i="27"/>
  <c r="I362" i="27"/>
  <c r="I234" i="27"/>
  <c r="I106" i="27"/>
  <c r="I971" i="27"/>
  <c r="I843" i="27"/>
  <c r="I715" i="27"/>
  <c r="I587" i="27"/>
  <c r="I459" i="27"/>
  <c r="I331" i="27"/>
  <c r="I203" i="27"/>
  <c r="I75" i="27"/>
  <c r="I922" i="27"/>
  <c r="I666" i="27"/>
  <c r="I410" i="27"/>
  <c r="I154" i="27"/>
  <c r="I891" i="27"/>
  <c r="I635" i="27"/>
  <c r="I379" i="27"/>
  <c r="I123" i="27"/>
  <c r="I667" i="27"/>
  <c r="I155" i="27"/>
  <c r="I698" i="27"/>
  <c r="I186" i="27"/>
  <c r="I250" i="27"/>
  <c r="I219" i="27"/>
  <c r="I378" i="27"/>
  <c r="I634" i="27"/>
  <c r="I994" i="12"/>
  <c r="I978" i="12"/>
  <c r="I962" i="12"/>
  <c r="I946" i="12"/>
  <c r="I930" i="12"/>
  <c r="I914" i="12"/>
  <c r="I898" i="12"/>
  <c r="I882" i="12"/>
  <c r="I866" i="12"/>
  <c r="I850" i="12"/>
  <c r="I834" i="12"/>
  <c r="I818" i="12"/>
  <c r="I802" i="12"/>
  <c r="I786" i="12"/>
  <c r="I770" i="12"/>
  <c r="I754" i="12"/>
  <c r="I738" i="12"/>
  <c r="I722" i="12"/>
  <c r="I706" i="12"/>
  <c r="I690" i="12"/>
  <c r="I674" i="12"/>
  <c r="I658" i="12"/>
  <c r="I642" i="12"/>
  <c r="I626" i="12"/>
  <c r="I610" i="12"/>
  <c r="I594" i="12"/>
  <c r="I578" i="12"/>
  <c r="I562" i="12"/>
  <c r="I546" i="12"/>
  <c r="I530" i="12"/>
  <c r="I514" i="12"/>
  <c r="I498" i="12"/>
  <c r="I482" i="12"/>
  <c r="I466" i="12"/>
  <c r="I450" i="12"/>
  <c r="I434" i="12"/>
  <c r="I418" i="12"/>
  <c r="I402" i="12"/>
  <c r="I386" i="12"/>
  <c r="I370" i="12"/>
  <c r="I354" i="12"/>
  <c r="I338" i="12"/>
  <c r="I322" i="12"/>
  <c r="I306" i="12"/>
  <c r="I290" i="12"/>
  <c r="I274" i="12"/>
  <c r="I258" i="12"/>
  <c r="I242" i="12"/>
  <c r="I226" i="12"/>
  <c r="I210" i="12"/>
  <c r="I194" i="12"/>
  <c r="I178" i="12"/>
  <c r="I162" i="12"/>
  <c r="I146" i="12"/>
  <c r="I130" i="12"/>
  <c r="I114" i="12"/>
  <c r="I98" i="12"/>
  <c r="I82" i="12"/>
  <c r="I66" i="12"/>
  <c r="I50" i="12"/>
  <c r="I34" i="12"/>
  <c r="I18" i="12"/>
  <c r="I2" i="12"/>
  <c r="I987" i="12"/>
  <c r="I971" i="12"/>
  <c r="I955" i="12"/>
  <c r="I939" i="12"/>
  <c r="I923" i="12"/>
  <c r="I907" i="12"/>
  <c r="I891" i="12"/>
  <c r="I875" i="12"/>
  <c r="I859" i="12"/>
  <c r="I843" i="12"/>
  <c r="I827" i="12"/>
  <c r="I811" i="12"/>
  <c r="I795" i="12"/>
  <c r="I779" i="12"/>
  <c r="I763" i="12"/>
  <c r="I747" i="12"/>
  <c r="I731" i="12"/>
  <c r="I715" i="12"/>
  <c r="I699" i="12"/>
  <c r="I683" i="12"/>
  <c r="I667" i="12"/>
  <c r="I651" i="12"/>
  <c r="I635" i="12"/>
  <c r="I619" i="12"/>
  <c r="I603" i="12"/>
  <c r="I587" i="12"/>
  <c r="I571" i="12"/>
  <c r="I555" i="12"/>
  <c r="I539" i="12"/>
  <c r="I523" i="12"/>
  <c r="I507" i="12"/>
  <c r="I491" i="12"/>
  <c r="I475" i="12"/>
  <c r="I459" i="12"/>
  <c r="I443" i="12"/>
  <c r="I427" i="12"/>
  <c r="I411" i="12"/>
  <c r="I395" i="12"/>
  <c r="I379" i="12"/>
  <c r="I363" i="12"/>
  <c r="I347" i="12"/>
  <c r="I331" i="12"/>
  <c r="I315" i="12"/>
  <c r="I299" i="12"/>
  <c r="I283" i="12"/>
  <c r="I267" i="12"/>
  <c r="I251" i="12"/>
  <c r="I235" i="12"/>
  <c r="I219" i="12"/>
  <c r="I203" i="12"/>
  <c r="I187" i="12"/>
  <c r="I171" i="12"/>
  <c r="I155" i="12"/>
  <c r="I139" i="12"/>
  <c r="I123" i="12"/>
  <c r="I107" i="12"/>
  <c r="I91" i="12"/>
  <c r="I75" i="12"/>
  <c r="I59" i="12"/>
  <c r="I43" i="12"/>
  <c r="I27" i="12"/>
  <c r="I11" i="12"/>
  <c r="I988" i="12"/>
  <c r="I956" i="12"/>
  <c r="I924" i="12"/>
  <c r="I892" i="12"/>
  <c r="I860" i="12"/>
  <c r="I828" i="12"/>
  <c r="I796" i="12"/>
  <c r="I764" i="12"/>
  <c r="I732" i="12"/>
  <c r="I700" i="12"/>
  <c r="I668" i="12"/>
  <c r="I636" i="12"/>
  <c r="I604" i="12"/>
  <c r="I572" i="12"/>
  <c r="I540" i="12"/>
  <c r="I508" i="12"/>
  <c r="I476" i="12"/>
  <c r="I444" i="12"/>
  <c r="I412" i="12"/>
  <c r="I380" i="12"/>
  <c r="I348" i="12"/>
  <c r="I316" i="12"/>
  <c r="I284" i="12"/>
  <c r="I252" i="12"/>
  <c r="I220" i="12"/>
  <c r="I188" i="12"/>
  <c r="I156" i="12"/>
  <c r="I124" i="12"/>
  <c r="I92" i="12"/>
  <c r="I60" i="12"/>
  <c r="I28" i="12"/>
  <c r="I993" i="12"/>
  <c r="I961" i="12"/>
  <c r="I929" i="12"/>
  <c r="I897" i="12"/>
  <c r="I865" i="12"/>
  <c r="I833" i="12"/>
  <c r="I801" i="12"/>
  <c r="I769" i="12"/>
  <c r="I737" i="12"/>
  <c r="I705" i="12"/>
  <c r="I673" i="12"/>
  <c r="I641" i="12"/>
  <c r="I609" i="12"/>
  <c r="I577" i="12"/>
  <c r="I545" i="12"/>
  <c r="I513" i="12"/>
  <c r="I481" i="12"/>
  <c r="I449" i="12"/>
  <c r="I417" i="12"/>
  <c r="I385" i="12"/>
  <c r="I353" i="12"/>
  <c r="I321" i="12"/>
  <c r="I289" i="12"/>
  <c r="I257" i="12"/>
  <c r="I225" i="12"/>
  <c r="I193" i="12"/>
  <c r="I161" i="12"/>
  <c r="I129" i="12"/>
  <c r="I97" i="12"/>
  <c r="I65" i="12"/>
  <c r="I33" i="12"/>
  <c r="I997" i="12"/>
  <c r="I933" i="12"/>
  <c r="I869" i="12"/>
  <c r="I805" i="12"/>
  <c r="I741" i="12"/>
  <c r="I677" i="12"/>
  <c r="I613" i="12"/>
  <c r="I549" i="12"/>
  <c r="I485" i="12"/>
  <c r="I421" i="12"/>
  <c r="I357" i="12"/>
  <c r="I293" i="12"/>
  <c r="I229" i="12"/>
  <c r="I165" i="12"/>
  <c r="I101" i="12"/>
  <c r="I37" i="12"/>
  <c r="I976" i="12"/>
  <c r="I912" i="12"/>
  <c r="I848" i="12"/>
  <c r="I784" i="12"/>
  <c r="I720" i="12"/>
  <c r="I656" i="12"/>
  <c r="I592" i="12"/>
  <c r="I528" i="12"/>
  <c r="I464" i="12"/>
  <c r="I400" i="12"/>
  <c r="I336" i="12"/>
  <c r="I272" i="12"/>
  <c r="I208" i="12"/>
  <c r="I144" i="12"/>
  <c r="I80" i="12"/>
  <c r="I16" i="12"/>
  <c r="I925" i="12"/>
  <c r="I797" i="12"/>
  <c r="I669" i="12"/>
  <c r="I541" i="12"/>
  <c r="I413" i="12"/>
  <c r="I285" i="12"/>
  <c r="I157" i="12"/>
  <c r="I29" i="12"/>
  <c r="I872" i="12"/>
  <c r="I696" i="12"/>
  <c r="I525" i="12"/>
  <c r="I360" i="12"/>
  <c r="I184" i="12"/>
  <c r="I13" i="12"/>
  <c r="I840" i="12"/>
  <c r="I664" i="12"/>
  <c r="I493" i="12"/>
  <c r="I328" i="12"/>
  <c r="I152" i="12"/>
  <c r="I941" i="12"/>
  <c r="I600" i="12"/>
  <c r="I264" i="12"/>
  <c r="I973" i="12"/>
  <c r="I632" i="12"/>
  <c r="I296" i="12"/>
  <c r="I984" i="12"/>
  <c r="I648" i="12"/>
  <c r="I301" i="12"/>
  <c r="I936" i="12"/>
  <c r="I424" i="12"/>
  <c r="I504" i="12"/>
  <c r="I986" i="12"/>
  <c r="I970" i="12"/>
  <c r="I954" i="12"/>
  <c r="I938" i="12"/>
  <c r="I922" i="12"/>
  <c r="I906" i="12"/>
  <c r="I890" i="12"/>
  <c r="I874" i="12"/>
  <c r="I858" i="12"/>
  <c r="I842" i="12"/>
  <c r="I826" i="12"/>
  <c r="I810" i="12"/>
  <c r="I794" i="12"/>
  <c r="I778" i="12"/>
  <c r="I762" i="12"/>
  <c r="I746" i="12"/>
  <c r="I730" i="12"/>
  <c r="I714" i="12"/>
  <c r="I698" i="12"/>
  <c r="I682" i="12"/>
  <c r="I666" i="12"/>
  <c r="I650" i="12"/>
  <c r="I634" i="12"/>
  <c r="I618" i="12"/>
  <c r="I602" i="12"/>
  <c r="I586" i="12"/>
  <c r="I570" i="12"/>
  <c r="I554" i="12"/>
  <c r="I538" i="12"/>
  <c r="I522" i="12"/>
  <c r="I506" i="12"/>
  <c r="I490" i="12"/>
  <c r="I474" i="12"/>
  <c r="I458" i="12"/>
  <c r="I442" i="12"/>
  <c r="I426" i="12"/>
  <c r="I410" i="12"/>
  <c r="I394" i="12"/>
  <c r="I378" i="12"/>
  <c r="I362" i="12"/>
  <c r="I346" i="12"/>
  <c r="I330" i="12"/>
  <c r="I314" i="12"/>
  <c r="I298" i="12"/>
  <c r="I282" i="12"/>
  <c r="I266" i="12"/>
  <c r="I250" i="12"/>
  <c r="I234" i="12"/>
  <c r="I218" i="12"/>
  <c r="I202" i="12"/>
  <c r="I186" i="12"/>
  <c r="I170" i="12"/>
  <c r="I154" i="12"/>
  <c r="I138" i="12"/>
  <c r="I122" i="12"/>
  <c r="I106" i="12"/>
  <c r="I90" i="12"/>
  <c r="I74" i="12"/>
  <c r="I58" i="12"/>
  <c r="I42" i="12"/>
  <c r="I26" i="12"/>
  <c r="I10" i="12"/>
  <c r="I995" i="12"/>
  <c r="I979" i="12"/>
  <c r="I963" i="12"/>
  <c r="I947" i="12"/>
  <c r="I931" i="12"/>
  <c r="I915" i="12"/>
  <c r="I899" i="12"/>
  <c r="I883" i="12"/>
  <c r="I867" i="12"/>
  <c r="I851" i="12"/>
  <c r="I835" i="12"/>
  <c r="I819" i="12"/>
  <c r="I803" i="12"/>
  <c r="I787" i="12"/>
  <c r="I771" i="12"/>
  <c r="I755" i="12"/>
  <c r="I739" i="12"/>
  <c r="I723" i="12"/>
  <c r="I707" i="12"/>
  <c r="I691" i="12"/>
  <c r="I675" i="12"/>
  <c r="I659" i="12"/>
  <c r="I643" i="12"/>
  <c r="I627" i="12"/>
  <c r="I611" i="12"/>
  <c r="I595" i="12"/>
  <c r="I579" i="12"/>
  <c r="I563" i="12"/>
  <c r="I547" i="12"/>
  <c r="I531" i="12"/>
  <c r="I515" i="12"/>
  <c r="I499" i="12"/>
  <c r="I483" i="12"/>
  <c r="I467" i="12"/>
  <c r="I451" i="12"/>
  <c r="I435" i="12"/>
  <c r="I419" i="12"/>
  <c r="I403" i="12"/>
  <c r="I387" i="12"/>
  <c r="I371" i="12"/>
  <c r="I355" i="12"/>
  <c r="I339" i="12"/>
  <c r="I323" i="12"/>
  <c r="I307" i="12"/>
  <c r="I291" i="12"/>
  <c r="I275" i="12"/>
  <c r="I259" i="12"/>
  <c r="I243" i="12"/>
  <c r="I227" i="12"/>
  <c r="I211" i="12"/>
  <c r="I195" i="12"/>
  <c r="I179" i="12"/>
  <c r="I163" i="12"/>
  <c r="I147" i="12"/>
  <c r="I131" i="12"/>
  <c r="I115" i="12"/>
  <c r="I99" i="12"/>
  <c r="I83" i="12"/>
  <c r="I67" i="12"/>
  <c r="I51" i="12"/>
  <c r="I35" i="12"/>
  <c r="I19" i="12"/>
  <c r="I3" i="12"/>
  <c r="I972" i="12"/>
  <c r="I940" i="12"/>
  <c r="I908" i="12"/>
  <c r="I876" i="12"/>
  <c r="I844" i="12"/>
  <c r="I812" i="12"/>
  <c r="I780" i="12"/>
  <c r="I748" i="12"/>
  <c r="I716" i="12"/>
  <c r="I684" i="12"/>
  <c r="I652" i="12"/>
  <c r="I620" i="12"/>
  <c r="I588" i="12"/>
  <c r="I556" i="12"/>
  <c r="I524" i="12"/>
  <c r="I492" i="12"/>
  <c r="I460" i="12"/>
  <c r="I428" i="12"/>
  <c r="I396" i="12"/>
  <c r="I364" i="12"/>
  <c r="I332" i="12"/>
  <c r="I300" i="12"/>
  <c r="I268" i="12"/>
  <c r="I236" i="12"/>
  <c r="I204" i="12"/>
  <c r="I172" i="12"/>
  <c r="I140" i="12"/>
  <c r="I108" i="12"/>
  <c r="I76" i="12"/>
  <c r="I44" i="12"/>
  <c r="I12" i="12"/>
  <c r="I977" i="12"/>
  <c r="I945" i="12"/>
  <c r="I913" i="12"/>
  <c r="I881" i="12"/>
  <c r="I849" i="12"/>
  <c r="I817" i="12"/>
  <c r="I785" i="12"/>
  <c r="I753" i="12"/>
  <c r="I721" i="12"/>
  <c r="I689" i="12"/>
  <c r="I657" i="12"/>
  <c r="I625" i="12"/>
  <c r="I593" i="12"/>
  <c r="I561" i="12"/>
  <c r="I529" i="12"/>
  <c r="I497" i="12"/>
  <c r="I465" i="12"/>
  <c r="I433" i="12"/>
  <c r="I401" i="12"/>
  <c r="I369" i="12"/>
  <c r="I337" i="12"/>
  <c r="I305" i="12"/>
  <c r="I273" i="12"/>
  <c r="I241" i="12"/>
  <c r="I209" i="12"/>
  <c r="I177" i="12"/>
  <c r="I145" i="12"/>
  <c r="I113" i="12"/>
  <c r="I81" i="12"/>
  <c r="I49" i="12"/>
  <c r="I17" i="12"/>
  <c r="I965" i="12"/>
  <c r="I901" i="12"/>
  <c r="I837" i="12"/>
  <c r="I773" i="12"/>
  <c r="I709" i="12"/>
  <c r="I645" i="12"/>
  <c r="I581" i="12"/>
  <c r="I517" i="12"/>
  <c r="I453" i="12"/>
  <c r="I389" i="12"/>
  <c r="I325" i="12"/>
  <c r="I261" i="12"/>
  <c r="I197" i="12"/>
  <c r="I133" i="12"/>
  <c r="I69" i="12"/>
  <c r="I5" i="12"/>
  <c r="I944" i="12"/>
  <c r="I880" i="12"/>
  <c r="I816" i="12"/>
  <c r="I752" i="12"/>
  <c r="I688" i="12"/>
  <c r="I624" i="12"/>
  <c r="I560" i="12"/>
  <c r="I496" i="12"/>
  <c r="I432" i="12"/>
  <c r="I368" i="12"/>
  <c r="I304" i="12"/>
  <c r="I240" i="12"/>
  <c r="I176" i="12"/>
  <c r="I112" i="12"/>
  <c r="I48" i="12"/>
  <c r="I989" i="12"/>
  <c r="I861" i="12"/>
  <c r="I733" i="12"/>
  <c r="I605" i="12"/>
  <c r="I477" i="12"/>
  <c r="I349" i="12"/>
  <c r="I221" i="12"/>
  <c r="I93" i="12"/>
  <c r="I952" i="12"/>
  <c r="I781" i="12"/>
  <c r="I616" i="12"/>
  <c r="I440" i="12"/>
  <c r="I269" i="12"/>
  <c r="I104" i="12"/>
  <c r="I920" i="12"/>
  <c r="I749" i="12"/>
  <c r="I584" i="12"/>
  <c r="I408" i="12"/>
  <c r="I237" i="12"/>
  <c r="I72" i="12"/>
  <c r="I776" i="12"/>
  <c r="I429" i="12"/>
  <c r="I88" i="12"/>
  <c r="I808" i="12"/>
  <c r="I461" i="12"/>
  <c r="I120" i="12"/>
  <c r="I813" i="12"/>
  <c r="I472" i="12"/>
  <c r="I136" i="12"/>
  <c r="I248" i="12"/>
  <c r="I680" i="12"/>
  <c r="I168" i="12"/>
  <c r="I982" i="12"/>
  <c r="I950" i="12"/>
  <c r="I918" i="12"/>
  <c r="I886" i="12"/>
  <c r="I854" i="12"/>
  <c r="I822" i="12"/>
  <c r="I790" i="12"/>
  <c r="I758" i="12"/>
  <c r="I726" i="12"/>
  <c r="I694" i="12"/>
  <c r="I662" i="12"/>
  <c r="I630" i="12"/>
  <c r="I598" i="12"/>
  <c r="I566" i="12"/>
  <c r="I534" i="12"/>
  <c r="I502" i="12"/>
  <c r="I470" i="12"/>
  <c r="I438" i="12"/>
  <c r="I406" i="12"/>
  <c r="I374" i="12"/>
  <c r="I342" i="12"/>
  <c r="I310" i="12"/>
  <c r="I278" i="12"/>
  <c r="I246" i="12"/>
  <c r="I214" i="12"/>
  <c r="I182" i="12"/>
  <c r="I150" i="12"/>
  <c r="I118" i="12"/>
  <c r="I86" i="12"/>
  <c r="I54" i="12"/>
  <c r="I22" i="12"/>
  <c r="I991" i="12"/>
  <c r="I959" i="12"/>
  <c r="I927" i="12"/>
  <c r="I895" i="12"/>
  <c r="I863" i="12"/>
  <c r="I831" i="12"/>
  <c r="I799" i="12"/>
  <c r="I767" i="12"/>
  <c r="I735" i="12"/>
  <c r="I703" i="12"/>
  <c r="I671" i="12"/>
  <c r="I639" i="12"/>
  <c r="I607" i="12"/>
  <c r="I575" i="12"/>
  <c r="I543" i="12"/>
  <c r="I511" i="12"/>
  <c r="I479" i="12"/>
  <c r="I447" i="12"/>
  <c r="I415" i="12"/>
  <c r="I383" i="12"/>
  <c r="I351" i="12"/>
  <c r="I319" i="12"/>
  <c r="I287" i="12"/>
  <c r="I255" i="12"/>
  <c r="I223" i="12"/>
  <c r="I191" i="12"/>
  <c r="I159" i="12"/>
  <c r="I127" i="12"/>
  <c r="I95" i="12"/>
  <c r="I63" i="12"/>
  <c r="I31" i="12"/>
  <c r="I996" i="12"/>
  <c r="I932" i="12"/>
  <c r="I868" i="12"/>
  <c r="I804" i="12"/>
  <c r="I740" i="12"/>
  <c r="I676" i="12"/>
  <c r="I612" i="12"/>
  <c r="I548" i="12"/>
  <c r="I484" i="12"/>
  <c r="I420" i="12"/>
  <c r="I356" i="12"/>
  <c r="I292" i="12"/>
  <c r="I228" i="12"/>
  <c r="I164" i="12"/>
  <c r="I100" i="12"/>
  <c r="I36" i="12"/>
  <c r="I969" i="12"/>
  <c r="I905" i="12"/>
  <c r="I841" i="12"/>
  <c r="I777" i="12"/>
  <c r="I713" i="12"/>
  <c r="I649" i="12"/>
  <c r="I585" i="12"/>
  <c r="I521" i="12"/>
  <c r="I457" i="12"/>
  <c r="I393" i="12"/>
  <c r="I329" i="12"/>
  <c r="I265" i="12"/>
  <c r="I201" i="12"/>
  <c r="I137" i="12"/>
  <c r="I73" i="12"/>
  <c r="I9" i="12"/>
  <c r="I885" i="12"/>
  <c r="I757" i="12"/>
  <c r="I629" i="12"/>
  <c r="I501" i="12"/>
  <c r="I373" i="12"/>
  <c r="I245" i="12"/>
  <c r="I117" i="12"/>
  <c r="I992" i="12"/>
  <c r="I864" i="12"/>
  <c r="I736" i="12"/>
  <c r="I608" i="12"/>
  <c r="I480" i="12"/>
  <c r="I352" i="12"/>
  <c r="I224" i="12"/>
  <c r="I96" i="12"/>
  <c r="I957" i="12"/>
  <c r="I701" i="12"/>
  <c r="I445" i="12"/>
  <c r="I189" i="12"/>
  <c r="I909" i="12"/>
  <c r="I568" i="12"/>
  <c r="I232" i="12"/>
  <c r="I877" i="12"/>
  <c r="I536" i="12"/>
  <c r="I200" i="12"/>
  <c r="I685" i="12"/>
  <c r="I8" i="12"/>
  <c r="I376" i="12"/>
  <c r="I728" i="12"/>
  <c r="I45" i="12"/>
  <c r="I333" i="12"/>
  <c r="I974" i="12"/>
  <c r="I942" i="12"/>
  <c r="I910" i="12"/>
  <c r="I878" i="12"/>
  <c r="I846" i="12"/>
  <c r="I814" i="12"/>
  <c r="I782" i="12"/>
  <c r="I750" i="12"/>
  <c r="I718" i="12"/>
  <c r="I686" i="12"/>
  <c r="I654" i="12"/>
  <c r="I622" i="12"/>
  <c r="I590" i="12"/>
  <c r="I558" i="12"/>
  <c r="I526" i="12"/>
  <c r="I494" i="12"/>
  <c r="I462" i="12"/>
  <c r="I430" i="12"/>
  <c r="I398" i="12"/>
  <c r="I366" i="12"/>
  <c r="I334" i="12"/>
  <c r="I302" i="12"/>
  <c r="I270" i="12"/>
  <c r="I238" i="12"/>
  <c r="I206" i="12"/>
  <c r="I174" i="12"/>
  <c r="I142" i="12"/>
  <c r="I110" i="12"/>
  <c r="I78" i="12"/>
  <c r="I46" i="12"/>
  <c r="I14" i="12"/>
  <c r="I983" i="12"/>
  <c r="I951" i="12"/>
  <c r="I919" i="12"/>
  <c r="I887" i="12"/>
  <c r="I855" i="12"/>
  <c r="I823" i="12"/>
  <c r="I791" i="12"/>
  <c r="I759" i="12"/>
  <c r="I727" i="12"/>
  <c r="I695" i="12"/>
  <c r="I663" i="12"/>
  <c r="I631" i="12"/>
  <c r="I599" i="12"/>
  <c r="I567" i="12"/>
  <c r="I535" i="12"/>
  <c r="I503" i="12"/>
  <c r="I471" i="12"/>
  <c r="I439" i="12"/>
  <c r="I407" i="12"/>
  <c r="I375" i="12"/>
  <c r="I343" i="12"/>
  <c r="I311" i="12"/>
  <c r="I279" i="12"/>
  <c r="I247" i="12"/>
  <c r="I215" i="12"/>
  <c r="I183" i="12"/>
  <c r="I151" i="12"/>
  <c r="I119" i="12"/>
  <c r="I87" i="12"/>
  <c r="I55" i="12"/>
  <c r="I23" i="12"/>
  <c r="I980" i="12"/>
  <c r="I916" i="12"/>
  <c r="I852" i="12"/>
  <c r="I788" i="12"/>
  <c r="I724" i="12"/>
  <c r="I660" i="12"/>
  <c r="I596" i="12"/>
  <c r="I532" i="12"/>
  <c r="I468" i="12"/>
  <c r="I404" i="12"/>
  <c r="I340" i="12"/>
  <c r="I276" i="12"/>
  <c r="I212" i="12"/>
  <c r="I148" i="12"/>
  <c r="I84" i="12"/>
  <c r="I20" i="12"/>
  <c r="I953" i="12"/>
  <c r="I889" i="12"/>
  <c r="I825" i="12"/>
  <c r="I761" i="12"/>
  <c r="I697" i="12"/>
  <c r="I633" i="12"/>
  <c r="I569" i="12"/>
  <c r="I505" i="12"/>
  <c r="I441" i="12"/>
  <c r="I377" i="12"/>
  <c r="I313" i="12"/>
  <c r="I249" i="12"/>
  <c r="I185" i="12"/>
  <c r="I121" i="12"/>
  <c r="I57" i="12"/>
  <c r="I981" i="12"/>
  <c r="I853" i="12"/>
  <c r="I725" i="12"/>
  <c r="I597" i="12"/>
  <c r="I469" i="12"/>
  <c r="I341" i="12"/>
  <c r="I213" i="12"/>
  <c r="I85" i="12"/>
  <c r="I960" i="12"/>
  <c r="I832" i="12"/>
  <c r="I704" i="12"/>
  <c r="I576" i="12"/>
  <c r="I448" i="12"/>
  <c r="I320" i="12"/>
  <c r="I192" i="12"/>
  <c r="I64" i="12"/>
  <c r="I893" i="12"/>
  <c r="I637" i="12"/>
  <c r="I381" i="12"/>
  <c r="I125" i="12"/>
  <c r="I824" i="12"/>
  <c r="I488" i="12"/>
  <c r="I141" i="12"/>
  <c r="I792" i="12"/>
  <c r="I456" i="12"/>
  <c r="I109" i="12"/>
  <c r="I520" i="12"/>
  <c r="I888" i="12"/>
  <c r="I205" i="12"/>
  <c r="I557" i="12"/>
  <c r="I589" i="12"/>
  <c r="I845" i="12"/>
  <c r="I998" i="12"/>
  <c r="I966" i="12"/>
  <c r="I934" i="12"/>
  <c r="I902" i="12"/>
  <c r="I870" i="12"/>
  <c r="I838" i="12"/>
  <c r="I806" i="12"/>
  <c r="I774" i="12"/>
  <c r="I742" i="12"/>
  <c r="I710" i="12"/>
  <c r="I678" i="12"/>
  <c r="I646" i="12"/>
  <c r="I614" i="12"/>
  <c r="I582" i="12"/>
  <c r="I550" i="12"/>
  <c r="I518" i="12"/>
  <c r="I486" i="12"/>
  <c r="I454" i="12"/>
  <c r="I422" i="12"/>
  <c r="I390" i="12"/>
  <c r="I358" i="12"/>
  <c r="I326" i="12"/>
  <c r="I294" i="12"/>
  <c r="I262" i="12"/>
  <c r="I230" i="12"/>
  <c r="I198" i="12"/>
  <c r="I166" i="12"/>
  <c r="I134" i="12"/>
  <c r="I102" i="12"/>
  <c r="I70" i="12"/>
  <c r="I38" i="12"/>
  <c r="I6" i="12"/>
  <c r="I975" i="12"/>
  <c r="I943" i="12"/>
  <c r="I911" i="12"/>
  <c r="I879" i="12"/>
  <c r="I847" i="12"/>
  <c r="I815" i="12"/>
  <c r="I783" i="12"/>
  <c r="I751" i="12"/>
  <c r="I719" i="12"/>
  <c r="I687" i="12"/>
  <c r="I655" i="12"/>
  <c r="I623" i="12"/>
  <c r="I591" i="12"/>
  <c r="I559" i="12"/>
  <c r="I527" i="12"/>
  <c r="I495" i="12"/>
  <c r="I463" i="12"/>
  <c r="I431" i="12"/>
  <c r="I399" i="12"/>
  <c r="I367" i="12"/>
  <c r="I335" i="12"/>
  <c r="I303" i="12"/>
  <c r="I271" i="12"/>
  <c r="I239" i="12"/>
  <c r="I207" i="12"/>
  <c r="I175" i="12"/>
  <c r="I143" i="12"/>
  <c r="I111" i="12"/>
  <c r="I79" i="12"/>
  <c r="I47" i="12"/>
  <c r="I15" i="12"/>
  <c r="I964" i="12"/>
  <c r="I900" i="12"/>
  <c r="I836" i="12"/>
  <c r="I772" i="12"/>
  <c r="I708" i="12"/>
  <c r="I644" i="12"/>
  <c r="I580" i="12"/>
  <c r="I516" i="12"/>
  <c r="I452" i="12"/>
  <c r="I388" i="12"/>
  <c r="I324" i="12"/>
  <c r="I260" i="12"/>
  <c r="I196" i="12"/>
  <c r="I132" i="12"/>
  <c r="I68" i="12"/>
  <c r="I4" i="12"/>
  <c r="I937" i="12"/>
  <c r="I873" i="12"/>
  <c r="I809" i="12"/>
  <c r="I745" i="12"/>
  <c r="I681" i="12"/>
  <c r="I617" i="12"/>
  <c r="I553" i="12"/>
  <c r="I489" i="12"/>
  <c r="I425" i="12"/>
  <c r="I361" i="12"/>
  <c r="I297" i="12"/>
  <c r="I233" i="12"/>
  <c r="I169" i="12"/>
  <c r="I105" i="12"/>
  <c r="I41" i="12"/>
  <c r="I949" i="12"/>
  <c r="I821" i="12"/>
  <c r="I693" i="12"/>
  <c r="I565" i="12"/>
  <c r="I437" i="12"/>
  <c r="I309" i="12"/>
  <c r="I181" i="12"/>
  <c r="I53" i="12"/>
  <c r="I928" i="12"/>
  <c r="I800" i="12"/>
  <c r="I672" i="12"/>
  <c r="I544" i="12"/>
  <c r="I416" i="12"/>
  <c r="I288" i="12"/>
  <c r="I160" i="12"/>
  <c r="I32" i="12"/>
  <c r="I829" i="12"/>
  <c r="I573" i="12"/>
  <c r="I317" i="12"/>
  <c r="I61" i="12"/>
  <c r="I744" i="12"/>
  <c r="I397" i="12"/>
  <c r="I56" i="12"/>
  <c r="I712" i="12"/>
  <c r="I365" i="12"/>
  <c r="I24" i="12"/>
  <c r="I344" i="12"/>
  <c r="I717" i="12"/>
  <c r="I40" i="12"/>
  <c r="I392" i="12"/>
  <c r="I760" i="12"/>
  <c r="I990" i="12"/>
  <c r="I958" i="12"/>
  <c r="I926" i="12"/>
  <c r="I894" i="12"/>
  <c r="I862" i="12"/>
  <c r="I830" i="12"/>
  <c r="I798" i="12"/>
  <c r="I766" i="12"/>
  <c r="I734" i="12"/>
  <c r="I702" i="12"/>
  <c r="I670" i="12"/>
  <c r="I638" i="12"/>
  <c r="I606" i="12"/>
  <c r="I574" i="12"/>
  <c r="I542" i="12"/>
  <c r="I510" i="12"/>
  <c r="I478" i="12"/>
  <c r="I446" i="12"/>
  <c r="I414" i="12"/>
  <c r="I382" i="12"/>
  <c r="I350" i="12"/>
  <c r="I318" i="12"/>
  <c r="I286" i="12"/>
  <c r="I254" i="12"/>
  <c r="I222" i="12"/>
  <c r="I190" i="12"/>
  <c r="I158" i="12"/>
  <c r="I126" i="12"/>
  <c r="I94" i="12"/>
  <c r="I62" i="12"/>
  <c r="I30" i="12"/>
  <c r="I999" i="12"/>
  <c r="I967" i="12"/>
  <c r="I935" i="12"/>
  <c r="I903" i="12"/>
  <c r="I871" i="12"/>
  <c r="I839" i="12"/>
  <c r="I807" i="12"/>
  <c r="I775" i="12"/>
  <c r="I743" i="12"/>
  <c r="I711" i="12"/>
  <c r="I679" i="12"/>
  <c r="I647" i="12"/>
  <c r="I615" i="12"/>
  <c r="I583" i="12"/>
  <c r="I551" i="12"/>
  <c r="I519" i="12"/>
  <c r="I487" i="12"/>
  <c r="I455" i="12"/>
  <c r="I423" i="12"/>
  <c r="I391" i="12"/>
  <c r="I359" i="12"/>
  <c r="I327" i="12"/>
  <c r="I295" i="12"/>
  <c r="I263" i="12"/>
  <c r="I231" i="12"/>
  <c r="I199" i="12"/>
  <c r="I167" i="12"/>
  <c r="I135" i="12"/>
  <c r="I103" i="12"/>
  <c r="I71" i="12"/>
  <c r="I39" i="12"/>
  <c r="I7" i="12"/>
  <c r="I948" i="12"/>
  <c r="I884" i="12"/>
  <c r="I820" i="12"/>
  <c r="I756" i="12"/>
  <c r="I692" i="12"/>
  <c r="I628" i="12"/>
  <c r="I564" i="12"/>
  <c r="I500" i="12"/>
  <c r="I436" i="12"/>
  <c r="I372" i="12"/>
  <c r="I308" i="12"/>
  <c r="I244" i="12"/>
  <c r="I180" i="12"/>
  <c r="I116" i="12"/>
  <c r="I52" i="12"/>
  <c r="I985" i="12"/>
  <c r="I921" i="12"/>
  <c r="I857" i="12"/>
  <c r="I793" i="12"/>
  <c r="I729" i="12"/>
  <c r="I665" i="12"/>
  <c r="I601" i="12"/>
  <c r="I537" i="12"/>
  <c r="I473" i="12"/>
  <c r="I409" i="12"/>
  <c r="I345" i="12"/>
  <c r="I281" i="12"/>
  <c r="I217" i="12"/>
  <c r="I153" i="12"/>
  <c r="I89" i="12"/>
  <c r="I25" i="12"/>
  <c r="I917" i="12"/>
  <c r="I789" i="12"/>
  <c r="I661" i="12"/>
  <c r="I533" i="12"/>
  <c r="I405" i="12"/>
  <c r="I277" i="12"/>
  <c r="I149" i="12"/>
  <c r="I21" i="12"/>
  <c r="I896" i="12"/>
  <c r="I768" i="12"/>
  <c r="I640" i="12"/>
  <c r="I512" i="12"/>
  <c r="I384" i="12"/>
  <c r="I256" i="12"/>
  <c r="I128" i="12"/>
  <c r="I1" i="12"/>
  <c r="I765" i="12"/>
  <c r="I509" i="12"/>
  <c r="I253" i="12"/>
  <c r="I1000" i="12"/>
  <c r="I653" i="12"/>
  <c r="I312" i="12"/>
  <c r="I968" i="12"/>
  <c r="I621" i="12"/>
  <c r="I280" i="12"/>
  <c r="I856" i="12"/>
  <c r="I173" i="12"/>
  <c r="I552" i="12"/>
  <c r="I904" i="12"/>
  <c r="I216" i="12"/>
  <c r="I77" i="12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727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88" i="11"/>
  <c r="I966" i="11"/>
  <c r="I945" i="11"/>
  <c r="I924" i="11"/>
  <c r="I902" i="11"/>
  <c r="I881" i="11"/>
  <c r="I860" i="11"/>
  <c r="I838" i="11"/>
  <c r="I817" i="11"/>
  <c r="I796" i="11"/>
  <c r="I774" i="11"/>
  <c r="I753" i="11"/>
  <c r="I732" i="11"/>
  <c r="I710" i="11"/>
  <c r="I689" i="11"/>
  <c r="I668" i="11"/>
  <c r="I646" i="11"/>
  <c r="I625" i="11"/>
  <c r="I604" i="11"/>
  <c r="I582" i="11"/>
  <c r="I561" i="11"/>
  <c r="I540" i="11"/>
  <c r="I518" i="11"/>
  <c r="I497" i="11"/>
  <c r="I476" i="11"/>
  <c r="I454" i="11"/>
  <c r="I433" i="11"/>
  <c r="I412" i="11"/>
  <c r="I390" i="11"/>
  <c r="I369" i="11"/>
  <c r="I348" i="11"/>
  <c r="I326" i="11"/>
  <c r="I305" i="11"/>
  <c r="I284" i="11"/>
  <c r="I262" i="11"/>
  <c r="I241" i="11"/>
  <c r="I220" i="11"/>
  <c r="I198" i="11"/>
  <c r="I177" i="11"/>
  <c r="I156" i="11"/>
  <c r="I134" i="11"/>
  <c r="I113" i="11"/>
  <c r="I92" i="11"/>
  <c r="I70" i="11"/>
  <c r="I49" i="11"/>
  <c r="I28" i="11"/>
  <c r="I6" i="11"/>
  <c r="I981" i="11"/>
  <c r="I960" i="11"/>
  <c r="I938" i="11"/>
  <c r="I917" i="11"/>
  <c r="I896" i="11"/>
  <c r="I874" i="11"/>
  <c r="I853" i="11"/>
  <c r="I832" i="11"/>
  <c r="I810" i="11"/>
  <c r="I789" i="11"/>
  <c r="I768" i="11"/>
  <c r="I746" i="11"/>
  <c r="I725" i="11"/>
  <c r="I704" i="11"/>
  <c r="I682" i="11"/>
  <c r="I661" i="11"/>
  <c r="I640" i="11"/>
  <c r="I618" i="11"/>
  <c r="I597" i="11"/>
  <c r="I576" i="11"/>
  <c r="I554" i="11"/>
  <c r="I533" i="11"/>
  <c r="I512" i="11"/>
  <c r="I490" i="11"/>
  <c r="I469" i="11"/>
  <c r="I448" i="11"/>
  <c r="I426" i="11"/>
  <c r="I405" i="11"/>
  <c r="I384" i="11"/>
  <c r="I362" i="11"/>
  <c r="I341" i="11"/>
  <c r="I320" i="11"/>
  <c r="I298" i="11"/>
  <c r="I277" i="11"/>
  <c r="I256" i="11"/>
  <c r="I234" i="11"/>
  <c r="I213" i="11"/>
  <c r="I192" i="11"/>
  <c r="I170" i="11"/>
  <c r="I149" i="11"/>
  <c r="I128" i="11"/>
  <c r="I106" i="11"/>
  <c r="I85" i="11"/>
  <c r="I64" i="11"/>
  <c r="I42" i="11"/>
  <c r="I21" i="11"/>
  <c r="I1" i="11"/>
  <c r="I968" i="11"/>
  <c r="I925" i="11"/>
  <c r="I882" i="11"/>
  <c r="I840" i="11"/>
  <c r="I797" i="11"/>
  <c r="I754" i="11"/>
  <c r="I712" i="11"/>
  <c r="I669" i="11"/>
  <c r="I626" i="11"/>
  <c r="I584" i="11"/>
  <c r="I541" i="11"/>
  <c r="I498" i="11"/>
  <c r="I456" i="11"/>
  <c r="I413" i="11"/>
  <c r="I370" i="11"/>
  <c r="I328" i="11"/>
  <c r="I285" i="11"/>
  <c r="I242" i="11"/>
  <c r="I200" i="11"/>
  <c r="I157" i="11"/>
  <c r="I114" i="11"/>
  <c r="I72" i="11"/>
  <c r="I29" i="11"/>
  <c r="I985" i="11"/>
  <c r="I942" i="11"/>
  <c r="I900" i="11"/>
  <c r="I857" i="11"/>
  <c r="I814" i="11"/>
  <c r="I772" i="11"/>
  <c r="I729" i="11"/>
  <c r="I686" i="11"/>
  <c r="I644" i="11"/>
  <c r="I601" i="11"/>
  <c r="I558" i="11"/>
  <c r="I516" i="11"/>
  <c r="I473" i="11"/>
  <c r="I430" i="11"/>
  <c r="I388" i="11"/>
  <c r="I345" i="11"/>
  <c r="I302" i="11"/>
  <c r="I260" i="11"/>
  <c r="I217" i="11"/>
  <c r="I174" i="11"/>
  <c r="I132" i="11"/>
  <c r="I89" i="11"/>
  <c r="I46" i="11"/>
  <c r="I4" i="11"/>
  <c r="I930" i="11"/>
  <c r="I845" i="11"/>
  <c r="I760" i="11"/>
  <c r="I674" i="11"/>
  <c r="I589" i="11"/>
  <c r="I504" i="11"/>
  <c r="I418" i="11"/>
  <c r="I333" i="11"/>
  <c r="I248" i="11"/>
  <c r="I162" i="11"/>
  <c r="I77" i="11"/>
  <c r="I990" i="11"/>
  <c r="I877" i="11"/>
  <c r="I766" i="11"/>
  <c r="I649" i="11"/>
  <c r="I536" i="11"/>
  <c r="I425" i="11"/>
  <c r="I308" i="11"/>
  <c r="I194" i="11"/>
  <c r="I84" i="11"/>
  <c r="I941" i="11"/>
  <c r="I830" i="11"/>
  <c r="I713" i="11"/>
  <c r="I600" i="11"/>
  <c r="I489" i="11"/>
  <c r="I372" i="11"/>
  <c r="I258" i="11"/>
  <c r="I148" i="11"/>
  <c r="I30" i="11"/>
  <c r="I873" i="11"/>
  <c r="I642" i="11"/>
  <c r="I414" i="11"/>
  <c r="I190" i="11"/>
  <c r="I948" i="11"/>
  <c r="I724" i="11"/>
  <c r="I493" i="11"/>
  <c r="I265" i="11"/>
  <c r="I41" i="11"/>
  <c r="I788" i="11"/>
  <c r="I557" i="11"/>
  <c r="I329" i="11"/>
  <c r="I105" i="11"/>
  <c r="I468" i="11"/>
  <c r="I578" i="11"/>
  <c r="I749" i="11"/>
  <c r="I408" i="11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998" i="11"/>
  <c r="I977" i="11"/>
  <c r="I956" i="11"/>
  <c r="I934" i="11"/>
  <c r="I913" i="11"/>
  <c r="I892" i="11"/>
  <c r="I870" i="11"/>
  <c r="I849" i="11"/>
  <c r="I828" i="11"/>
  <c r="I806" i="11"/>
  <c r="I785" i="11"/>
  <c r="I764" i="11"/>
  <c r="I742" i="11"/>
  <c r="I721" i="11"/>
  <c r="I700" i="11"/>
  <c r="I678" i="11"/>
  <c r="I657" i="11"/>
  <c r="I636" i="11"/>
  <c r="I614" i="11"/>
  <c r="I593" i="11"/>
  <c r="I572" i="11"/>
  <c r="I550" i="11"/>
  <c r="I529" i="11"/>
  <c r="I508" i="11"/>
  <c r="I486" i="11"/>
  <c r="I465" i="11"/>
  <c r="I444" i="11"/>
  <c r="I422" i="11"/>
  <c r="I401" i="11"/>
  <c r="I380" i="11"/>
  <c r="I358" i="11"/>
  <c r="I337" i="11"/>
  <c r="I316" i="11"/>
  <c r="I294" i="11"/>
  <c r="I273" i="11"/>
  <c r="I252" i="11"/>
  <c r="I230" i="11"/>
  <c r="I209" i="11"/>
  <c r="I188" i="11"/>
  <c r="I166" i="11"/>
  <c r="I145" i="11"/>
  <c r="I124" i="11"/>
  <c r="I102" i="11"/>
  <c r="I81" i="11"/>
  <c r="I60" i="11"/>
  <c r="I38" i="11"/>
  <c r="I17" i="11"/>
  <c r="I992" i="11"/>
  <c r="I970" i="11"/>
  <c r="I949" i="11"/>
  <c r="I928" i="11"/>
  <c r="I906" i="11"/>
  <c r="I885" i="11"/>
  <c r="I864" i="11"/>
  <c r="I842" i="11"/>
  <c r="I821" i="11"/>
  <c r="I800" i="11"/>
  <c r="I778" i="11"/>
  <c r="I757" i="11"/>
  <c r="I736" i="11"/>
  <c r="I714" i="11"/>
  <c r="I693" i="11"/>
  <c r="I672" i="11"/>
  <c r="I650" i="11"/>
  <c r="I629" i="11"/>
  <c r="I608" i="11"/>
  <c r="I586" i="11"/>
  <c r="I565" i="11"/>
  <c r="I544" i="11"/>
  <c r="I522" i="11"/>
  <c r="I501" i="11"/>
  <c r="I480" i="11"/>
  <c r="I458" i="11"/>
  <c r="I437" i="11"/>
  <c r="I416" i="11"/>
  <c r="I394" i="11"/>
  <c r="I373" i="11"/>
  <c r="I352" i="11"/>
  <c r="I330" i="11"/>
  <c r="I309" i="11"/>
  <c r="I288" i="11"/>
  <c r="I266" i="11"/>
  <c r="I245" i="11"/>
  <c r="I224" i="11"/>
  <c r="I202" i="11"/>
  <c r="I181" i="11"/>
  <c r="I160" i="11"/>
  <c r="I138" i="11"/>
  <c r="I117" i="11"/>
  <c r="I96" i="11"/>
  <c r="I74" i="11"/>
  <c r="I53" i="11"/>
  <c r="I32" i="11"/>
  <c r="I10" i="11"/>
  <c r="I989" i="11"/>
  <c r="I946" i="11"/>
  <c r="I904" i="11"/>
  <c r="I861" i="11"/>
  <c r="I818" i="11"/>
  <c r="I776" i="11"/>
  <c r="I733" i="11"/>
  <c r="I690" i="11"/>
  <c r="I648" i="11"/>
  <c r="I605" i="11"/>
  <c r="I562" i="11"/>
  <c r="I520" i="11"/>
  <c r="I477" i="11"/>
  <c r="I434" i="11"/>
  <c r="I392" i="11"/>
  <c r="I349" i="11"/>
  <c r="I306" i="11"/>
  <c r="I264" i="11"/>
  <c r="I221" i="11"/>
  <c r="I178" i="11"/>
  <c r="I136" i="11"/>
  <c r="I93" i="11"/>
  <c r="I50" i="11"/>
  <c r="I8" i="11"/>
  <c r="I964" i="11"/>
  <c r="I921" i="11"/>
  <c r="I878" i="11"/>
  <c r="I836" i="11"/>
  <c r="I793" i="11"/>
  <c r="I750" i="11"/>
  <c r="I708" i="11"/>
  <c r="I665" i="11"/>
  <c r="I622" i="11"/>
  <c r="I580" i="11"/>
  <c r="I537" i="11"/>
  <c r="I494" i="11"/>
  <c r="I452" i="11"/>
  <c r="I409" i="11"/>
  <c r="I366" i="11"/>
  <c r="I324" i="11"/>
  <c r="I281" i="11"/>
  <c r="I238" i="11"/>
  <c r="I196" i="11"/>
  <c r="I153" i="11"/>
  <c r="I110" i="11"/>
  <c r="I68" i="11"/>
  <c r="I25" i="11"/>
  <c r="I973" i="11"/>
  <c r="I888" i="11"/>
  <c r="I802" i="11"/>
  <c r="I717" i="11"/>
  <c r="I632" i="11"/>
  <c r="I546" i="11"/>
  <c r="I461" i="11"/>
  <c r="I376" i="11"/>
  <c r="I290" i="11"/>
  <c r="I205" i="11"/>
  <c r="I120" i="11"/>
  <c r="I34" i="11"/>
  <c r="I937" i="11"/>
  <c r="I820" i="11"/>
  <c r="I706" i="11"/>
  <c r="I596" i="11"/>
  <c r="I478" i="11"/>
  <c r="I365" i="11"/>
  <c r="I254" i="11"/>
  <c r="I137" i="11"/>
  <c r="I24" i="11"/>
  <c r="I884" i="11"/>
  <c r="I770" i="11"/>
  <c r="I660" i="11"/>
  <c r="I542" i="11"/>
  <c r="I429" i="11"/>
  <c r="I318" i="11"/>
  <c r="I201" i="11"/>
  <c r="I88" i="11"/>
  <c r="I984" i="11"/>
  <c r="I756" i="11"/>
  <c r="I532" i="11"/>
  <c r="I301" i="11"/>
  <c r="I73" i="11"/>
  <c r="I834" i="11"/>
  <c r="I606" i="11"/>
  <c r="I382" i="11"/>
  <c r="I152" i="11"/>
  <c r="I898" i="11"/>
  <c r="I670" i="11"/>
  <c r="I446" i="11"/>
  <c r="I216" i="11"/>
  <c r="I920" i="11"/>
  <c r="I9" i="11"/>
  <c r="I126" i="11"/>
  <c r="I297" i="11"/>
  <c r="I638" i="11"/>
  <c r="I979" i="11"/>
  <c r="I947" i="11"/>
  <c r="I915" i="11"/>
  <c r="I883" i="11"/>
  <c r="I851" i="11"/>
  <c r="I819" i="11"/>
  <c r="I787" i="11"/>
  <c r="I755" i="11"/>
  <c r="I723" i="11"/>
  <c r="I691" i="11"/>
  <c r="I659" i="11"/>
  <c r="I627" i="11"/>
  <c r="I595" i="11"/>
  <c r="I563" i="11"/>
  <c r="I531" i="11"/>
  <c r="I499" i="11"/>
  <c r="I467" i="11"/>
  <c r="I435" i="11"/>
  <c r="I403" i="11"/>
  <c r="I371" i="11"/>
  <c r="I339" i="11"/>
  <c r="I307" i="11"/>
  <c r="I275" i="11"/>
  <c r="I243" i="11"/>
  <c r="I211" i="11"/>
  <c r="I179" i="11"/>
  <c r="I147" i="11"/>
  <c r="I115" i="11"/>
  <c r="I83" i="11"/>
  <c r="I51" i="11"/>
  <c r="I19" i="11"/>
  <c r="I982" i="11"/>
  <c r="I940" i="11"/>
  <c r="I897" i="11"/>
  <c r="I854" i="11"/>
  <c r="I812" i="11"/>
  <c r="I769" i="11"/>
  <c r="I726" i="11"/>
  <c r="I684" i="11"/>
  <c r="I641" i="11"/>
  <c r="I598" i="11"/>
  <c r="I556" i="11"/>
  <c r="I513" i="11"/>
  <c r="I470" i="11"/>
  <c r="I971" i="11"/>
  <c r="I939" i="11"/>
  <c r="I907" i="11"/>
  <c r="I875" i="11"/>
  <c r="I843" i="11"/>
  <c r="I811" i="11"/>
  <c r="I779" i="11"/>
  <c r="I747" i="11"/>
  <c r="I715" i="11"/>
  <c r="I683" i="11"/>
  <c r="I651" i="11"/>
  <c r="I619" i="11"/>
  <c r="I587" i="11"/>
  <c r="I555" i="11"/>
  <c r="I523" i="11"/>
  <c r="I491" i="11"/>
  <c r="I459" i="11"/>
  <c r="I427" i="11"/>
  <c r="I395" i="11"/>
  <c r="I363" i="11"/>
  <c r="I331" i="11"/>
  <c r="I299" i="11"/>
  <c r="I267" i="11"/>
  <c r="I235" i="11"/>
  <c r="I203" i="11"/>
  <c r="I171" i="11"/>
  <c r="I139" i="11"/>
  <c r="I107" i="11"/>
  <c r="I75" i="11"/>
  <c r="I43" i="11"/>
  <c r="I11" i="11"/>
  <c r="I972" i="11"/>
  <c r="I929" i="11"/>
  <c r="I886" i="11"/>
  <c r="I844" i="11"/>
  <c r="I801" i="11"/>
  <c r="I758" i="11"/>
  <c r="I716" i="11"/>
  <c r="I673" i="11"/>
  <c r="I630" i="11"/>
  <c r="I588" i="11"/>
  <c r="I545" i="11"/>
  <c r="I502" i="11"/>
  <c r="I460" i="11"/>
  <c r="I417" i="11"/>
  <c r="I374" i="11"/>
  <c r="I332" i="11"/>
  <c r="I289" i="11"/>
  <c r="I246" i="11"/>
  <c r="I204" i="11"/>
  <c r="I161" i="11"/>
  <c r="I118" i="11"/>
  <c r="I76" i="11"/>
  <c r="I33" i="11"/>
  <c r="I986" i="11"/>
  <c r="I944" i="11"/>
  <c r="I901" i="11"/>
  <c r="I858" i="11"/>
  <c r="I816" i="11"/>
  <c r="I773" i="11"/>
  <c r="I730" i="11"/>
  <c r="I688" i="11"/>
  <c r="I645" i="11"/>
  <c r="I602" i="11"/>
  <c r="I560" i="11"/>
  <c r="I517" i="11"/>
  <c r="I474" i="11"/>
  <c r="I432" i="11"/>
  <c r="I389" i="11"/>
  <c r="I346" i="11"/>
  <c r="I304" i="11"/>
  <c r="I261" i="11"/>
  <c r="I218" i="11"/>
  <c r="I176" i="11"/>
  <c r="I133" i="11"/>
  <c r="I90" i="11"/>
  <c r="I48" i="11"/>
  <c r="I5" i="11"/>
  <c r="I936" i="11"/>
  <c r="I850" i="11"/>
  <c r="I765" i="11"/>
  <c r="I680" i="11"/>
  <c r="I594" i="11"/>
  <c r="I509" i="11"/>
  <c r="I424" i="11"/>
  <c r="I338" i="11"/>
  <c r="I253" i="11"/>
  <c r="I168" i="11"/>
  <c r="I82" i="11"/>
  <c r="I996" i="11"/>
  <c r="I910" i="11"/>
  <c r="I825" i="11"/>
  <c r="I740" i="11"/>
  <c r="I654" i="11"/>
  <c r="I569" i="11"/>
  <c r="I484" i="11"/>
  <c r="I398" i="11"/>
  <c r="I313" i="11"/>
  <c r="I228" i="11"/>
  <c r="I142" i="11"/>
  <c r="I57" i="11"/>
  <c r="I952" i="11"/>
  <c r="I781" i="11"/>
  <c r="I610" i="11"/>
  <c r="I440" i="11"/>
  <c r="I269" i="11"/>
  <c r="I98" i="11"/>
  <c r="I905" i="11"/>
  <c r="I681" i="11"/>
  <c r="I450" i="11"/>
  <c r="I222" i="11"/>
  <c r="I969" i="11"/>
  <c r="I745" i="11"/>
  <c r="I514" i="11"/>
  <c r="I286" i="11"/>
  <c r="I62" i="11"/>
  <c r="I702" i="11"/>
  <c r="I244" i="11"/>
  <c r="I777" i="11"/>
  <c r="I322" i="11"/>
  <c r="I841" i="11"/>
  <c r="I386" i="11"/>
  <c r="I692" i="11"/>
  <c r="I980" i="11"/>
  <c r="I180" i="11"/>
  <c r="I995" i="11"/>
  <c r="I963" i="11"/>
  <c r="I931" i="11"/>
  <c r="I899" i="11"/>
  <c r="I867" i="11"/>
  <c r="I835" i="11"/>
  <c r="I803" i="11"/>
  <c r="I771" i="11"/>
  <c r="I739" i="11"/>
  <c r="I707" i="11"/>
  <c r="I675" i="11"/>
  <c r="I643" i="11"/>
  <c r="I611" i="11"/>
  <c r="I579" i="11"/>
  <c r="I547" i="11"/>
  <c r="I515" i="11"/>
  <c r="I483" i="11"/>
  <c r="I451" i="11"/>
  <c r="I419" i="11"/>
  <c r="I387" i="11"/>
  <c r="I355" i="11"/>
  <c r="I323" i="11"/>
  <c r="I291" i="11"/>
  <c r="I259" i="11"/>
  <c r="I227" i="11"/>
  <c r="I195" i="11"/>
  <c r="I163" i="11"/>
  <c r="I131" i="11"/>
  <c r="I99" i="11"/>
  <c r="I67" i="11"/>
  <c r="I35" i="11"/>
  <c r="I3" i="11"/>
  <c r="I961" i="11"/>
  <c r="I918" i="11"/>
  <c r="I876" i="11"/>
  <c r="I833" i="11"/>
  <c r="I790" i="11"/>
  <c r="I748" i="11"/>
  <c r="I705" i="11"/>
  <c r="I662" i="11"/>
  <c r="I620" i="11"/>
  <c r="I577" i="11"/>
  <c r="I534" i="11"/>
  <c r="I492" i="11"/>
  <c r="I987" i="11"/>
  <c r="I955" i="11"/>
  <c r="I923" i="11"/>
  <c r="I891" i="11"/>
  <c r="I859" i="11"/>
  <c r="I827" i="11"/>
  <c r="I795" i="11"/>
  <c r="I763" i="11"/>
  <c r="I731" i="11"/>
  <c r="I699" i="11"/>
  <c r="I667" i="11"/>
  <c r="I635" i="11"/>
  <c r="I603" i="11"/>
  <c r="I571" i="11"/>
  <c r="I539" i="11"/>
  <c r="I507" i="11"/>
  <c r="I475" i="11"/>
  <c r="I443" i="11"/>
  <c r="I411" i="11"/>
  <c r="I379" i="11"/>
  <c r="I347" i="11"/>
  <c r="I315" i="11"/>
  <c r="I283" i="11"/>
  <c r="I251" i="11"/>
  <c r="I219" i="11"/>
  <c r="I187" i="11"/>
  <c r="I155" i="11"/>
  <c r="I123" i="11"/>
  <c r="I91" i="11"/>
  <c r="I59" i="11"/>
  <c r="I27" i="11"/>
  <c r="I993" i="11"/>
  <c r="I950" i="11"/>
  <c r="I908" i="11"/>
  <c r="I865" i="11"/>
  <c r="I822" i="11"/>
  <c r="I780" i="11"/>
  <c r="I737" i="11"/>
  <c r="I694" i="11"/>
  <c r="I652" i="11"/>
  <c r="I609" i="11"/>
  <c r="I566" i="11"/>
  <c r="I524" i="11"/>
  <c r="I481" i="11"/>
  <c r="I438" i="11"/>
  <c r="I396" i="11"/>
  <c r="I353" i="11"/>
  <c r="I310" i="11"/>
  <c r="I268" i="11"/>
  <c r="I225" i="11"/>
  <c r="I182" i="11"/>
  <c r="I140" i="11"/>
  <c r="I97" i="11"/>
  <c r="I54" i="11"/>
  <c r="I12" i="11"/>
  <c r="I965" i="11"/>
  <c r="I922" i="11"/>
  <c r="I880" i="11"/>
  <c r="I837" i="11"/>
  <c r="I794" i="11"/>
  <c r="I752" i="11"/>
  <c r="I709" i="11"/>
  <c r="I666" i="11"/>
  <c r="I624" i="11"/>
  <c r="I581" i="11"/>
  <c r="I538" i="11"/>
  <c r="I496" i="11"/>
  <c r="I453" i="11"/>
  <c r="I410" i="11"/>
  <c r="I368" i="11"/>
  <c r="I325" i="11"/>
  <c r="I282" i="11"/>
  <c r="I240" i="11"/>
  <c r="I197" i="11"/>
  <c r="I154" i="11"/>
  <c r="I112" i="11"/>
  <c r="I69" i="11"/>
  <c r="I26" i="11"/>
  <c r="I978" i="11"/>
  <c r="I893" i="11"/>
  <c r="I808" i="11"/>
  <c r="I722" i="11"/>
  <c r="I637" i="11"/>
  <c r="I552" i="11"/>
  <c r="I466" i="11"/>
  <c r="I381" i="11"/>
  <c r="I296" i="11"/>
  <c r="I210" i="11"/>
  <c r="I125" i="11"/>
  <c r="I40" i="11"/>
  <c r="I953" i="11"/>
  <c r="I868" i="11"/>
  <c r="I782" i="11"/>
  <c r="I697" i="11"/>
  <c r="I612" i="11"/>
  <c r="I526" i="11"/>
  <c r="I441" i="11"/>
  <c r="I356" i="11"/>
  <c r="I270" i="11"/>
  <c r="I185" i="11"/>
  <c r="I100" i="11"/>
  <c r="I14" i="11"/>
  <c r="I866" i="11"/>
  <c r="I696" i="11"/>
  <c r="I525" i="11"/>
  <c r="I354" i="11"/>
  <c r="I184" i="11"/>
  <c r="I13" i="11"/>
  <c r="I792" i="11"/>
  <c r="I564" i="11"/>
  <c r="I340" i="11"/>
  <c r="I109" i="11"/>
  <c r="I856" i="11"/>
  <c r="I628" i="11"/>
  <c r="I404" i="11"/>
  <c r="I173" i="11"/>
  <c r="I926" i="11"/>
  <c r="I472" i="11"/>
  <c r="I20" i="11"/>
  <c r="I553" i="11"/>
  <c r="I94" i="11"/>
  <c r="I617" i="11"/>
  <c r="I158" i="11"/>
  <c r="I809" i="11"/>
  <c r="I66" i="11"/>
  <c r="I385" i="11"/>
  <c r="I300" i="11"/>
  <c r="I214" i="11"/>
  <c r="I129" i="11"/>
  <c r="I44" i="11"/>
  <c r="I954" i="11"/>
  <c r="I869" i="11"/>
  <c r="I784" i="11"/>
  <c r="I698" i="11"/>
  <c r="I613" i="11"/>
  <c r="I528" i="11"/>
  <c r="I442" i="11"/>
  <c r="I357" i="11"/>
  <c r="I272" i="11"/>
  <c r="I186" i="11"/>
  <c r="I101" i="11"/>
  <c r="I16" i="11"/>
  <c r="I872" i="11"/>
  <c r="I701" i="11"/>
  <c r="I530" i="11"/>
  <c r="I360" i="11"/>
  <c r="I189" i="11"/>
  <c r="I18" i="11"/>
  <c r="I846" i="11"/>
  <c r="I676" i="11"/>
  <c r="I505" i="11"/>
  <c r="I334" i="11"/>
  <c r="I164" i="11"/>
  <c r="I994" i="11"/>
  <c r="I653" i="11"/>
  <c r="I312" i="11"/>
  <c r="I962" i="11"/>
  <c r="I510" i="11"/>
  <c r="I52" i="11"/>
  <c r="I574" i="11"/>
  <c r="I116" i="11"/>
  <c r="I361" i="11"/>
  <c r="I436" i="11"/>
  <c r="I500" i="11"/>
  <c r="I350" i="11"/>
  <c r="I449" i="11"/>
  <c r="I364" i="11"/>
  <c r="I278" i="11"/>
  <c r="I193" i="11"/>
  <c r="I108" i="11"/>
  <c r="I22" i="11"/>
  <c r="I933" i="11"/>
  <c r="I848" i="11"/>
  <c r="I762" i="11"/>
  <c r="I677" i="11"/>
  <c r="I592" i="11"/>
  <c r="I506" i="11"/>
  <c r="I421" i="11"/>
  <c r="I336" i="11"/>
  <c r="I250" i="11"/>
  <c r="I165" i="11"/>
  <c r="I80" i="11"/>
  <c r="I1000" i="11"/>
  <c r="I829" i="11"/>
  <c r="I658" i="11"/>
  <c r="I488" i="11"/>
  <c r="I317" i="11"/>
  <c r="I146" i="11"/>
  <c r="I974" i="11"/>
  <c r="I804" i="11"/>
  <c r="I633" i="11"/>
  <c r="I462" i="11"/>
  <c r="I292" i="11"/>
  <c r="I121" i="11"/>
  <c r="I909" i="11"/>
  <c r="I568" i="11"/>
  <c r="I226" i="11"/>
  <c r="I852" i="11"/>
  <c r="I393" i="11"/>
  <c r="I916" i="11"/>
  <c r="I457" i="11"/>
  <c r="I2" i="11"/>
  <c r="I130" i="11"/>
  <c r="I212" i="11"/>
  <c r="I276" i="11"/>
  <c r="I521" i="11"/>
  <c r="I428" i="11"/>
  <c r="I342" i="11"/>
  <c r="I257" i="11"/>
  <c r="I172" i="11"/>
  <c r="I86" i="11"/>
  <c r="I997" i="11"/>
  <c r="I912" i="11"/>
  <c r="I826" i="11"/>
  <c r="I741" i="11"/>
  <c r="I656" i="11"/>
  <c r="I570" i="11"/>
  <c r="I485" i="11"/>
  <c r="I400" i="11"/>
  <c r="I314" i="11"/>
  <c r="I229" i="11"/>
  <c r="I144" i="11"/>
  <c r="I58" i="11"/>
  <c r="I957" i="11"/>
  <c r="I786" i="11"/>
  <c r="I616" i="11"/>
  <c r="I445" i="11"/>
  <c r="I274" i="11"/>
  <c r="I104" i="11"/>
  <c r="I932" i="11"/>
  <c r="I761" i="11"/>
  <c r="I590" i="11"/>
  <c r="I420" i="11"/>
  <c r="I249" i="11"/>
  <c r="I78" i="11"/>
  <c r="I824" i="11"/>
  <c r="I482" i="11"/>
  <c r="I141" i="11"/>
  <c r="I734" i="11"/>
  <c r="I280" i="11"/>
  <c r="I798" i="11"/>
  <c r="I344" i="11"/>
  <c r="I813" i="11"/>
  <c r="I894" i="11"/>
  <c r="I958" i="11"/>
  <c r="I45" i="11"/>
  <c r="I862" i="11"/>
  <c r="I406" i="11"/>
  <c r="I321" i="11"/>
  <c r="I236" i="11"/>
  <c r="I150" i="11"/>
  <c r="I65" i="11"/>
  <c r="I976" i="11"/>
  <c r="I890" i="11"/>
  <c r="I805" i="11"/>
  <c r="I720" i="11"/>
  <c r="I634" i="11"/>
  <c r="I549" i="11"/>
  <c r="I464" i="11"/>
  <c r="I378" i="11"/>
  <c r="I293" i="11"/>
  <c r="I208" i="11"/>
  <c r="I122" i="11"/>
  <c r="I37" i="11"/>
  <c r="I914" i="11"/>
  <c r="I744" i="11"/>
  <c r="I573" i="11"/>
  <c r="I402" i="11"/>
  <c r="I232" i="11"/>
  <c r="I61" i="11"/>
  <c r="I889" i="11"/>
  <c r="I718" i="11"/>
  <c r="I548" i="11"/>
  <c r="I377" i="11"/>
  <c r="I206" i="11"/>
  <c r="I36" i="11"/>
  <c r="I738" i="11"/>
  <c r="I397" i="11"/>
  <c r="I56" i="11"/>
  <c r="I621" i="11"/>
  <c r="I169" i="11"/>
  <c r="I685" i="11"/>
  <c r="I233" i="11"/>
  <c r="I585" i="11"/>
  <c r="I664" i="11"/>
  <c r="I728" i="11"/>
  <c r="I237" i="11"/>
  <c r="I985" i="9"/>
  <c r="I969" i="9"/>
  <c r="I953" i="9"/>
  <c r="I937" i="9"/>
  <c r="I921" i="9"/>
  <c r="I905" i="9"/>
  <c r="I889" i="9"/>
  <c r="I873" i="9"/>
  <c r="I857" i="9"/>
  <c r="I841" i="9"/>
  <c r="I825" i="9"/>
  <c r="I809" i="9"/>
  <c r="I793" i="9"/>
  <c r="I777" i="9"/>
  <c r="I761" i="9"/>
  <c r="I745" i="9"/>
  <c r="I729" i="9"/>
  <c r="I713" i="9"/>
  <c r="I697" i="9"/>
  <c r="I681" i="9"/>
  <c r="I665" i="9"/>
  <c r="I649" i="9"/>
  <c r="I633" i="9"/>
  <c r="I617" i="9"/>
  <c r="I601" i="9"/>
  <c r="I585" i="9"/>
  <c r="I569" i="9"/>
  <c r="I553" i="9"/>
  <c r="I537" i="9"/>
  <c r="I521" i="9"/>
  <c r="I505" i="9"/>
  <c r="I489" i="9"/>
  <c r="I473" i="9"/>
  <c r="I457" i="9"/>
  <c r="I441" i="9"/>
  <c r="I425" i="9"/>
  <c r="I409" i="9"/>
  <c r="I393" i="9"/>
  <c r="I377" i="9"/>
  <c r="I361" i="9"/>
  <c r="I345" i="9"/>
  <c r="I329" i="9"/>
  <c r="I313" i="9"/>
  <c r="I297" i="9"/>
  <c r="I281" i="9"/>
  <c r="I265" i="9"/>
  <c r="I249" i="9"/>
  <c r="I233" i="9"/>
  <c r="I217" i="9"/>
  <c r="I201" i="9"/>
  <c r="I185" i="9"/>
  <c r="I169" i="9"/>
  <c r="I153" i="9"/>
  <c r="I137" i="9"/>
  <c r="I121" i="9"/>
  <c r="I105" i="9"/>
  <c r="I89" i="9"/>
  <c r="I73" i="9"/>
  <c r="I57" i="9"/>
  <c r="I41" i="9"/>
  <c r="I25" i="9"/>
  <c r="I9" i="9"/>
  <c r="I987" i="9"/>
  <c r="I966" i="9"/>
  <c r="I944" i="9"/>
  <c r="I923" i="9"/>
  <c r="I902" i="9"/>
  <c r="I880" i="9"/>
  <c r="I859" i="9"/>
  <c r="I838" i="9"/>
  <c r="I816" i="9"/>
  <c r="I795" i="9"/>
  <c r="I774" i="9"/>
  <c r="I752" i="9"/>
  <c r="I731" i="9"/>
  <c r="I710" i="9"/>
  <c r="I688" i="9"/>
  <c r="I667" i="9"/>
  <c r="I646" i="9"/>
  <c r="I624" i="9"/>
  <c r="I603" i="9"/>
  <c r="I582" i="9"/>
  <c r="I560" i="9"/>
  <c r="I539" i="9"/>
  <c r="I518" i="9"/>
  <c r="I496" i="9"/>
  <c r="I475" i="9"/>
  <c r="I454" i="9"/>
  <c r="I432" i="9"/>
  <c r="I411" i="9"/>
  <c r="I390" i="9"/>
  <c r="I368" i="9"/>
  <c r="I347" i="9"/>
  <c r="I326" i="9"/>
  <c r="I304" i="9"/>
  <c r="I283" i="9"/>
  <c r="I262" i="9"/>
  <c r="I240" i="9"/>
  <c r="I219" i="9"/>
  <c r="I198" i="9"/>
  <c r="I176" i="9"/>
  <c r="I155" i="9"/>
  <c r="I134" i="9"/>
  <c r="I112" i="9"/>
  <c r="I91" i="9"/>
  <c r="I70" i="9"/>
  <c r="I48" i="9"/>
  <c r="I27" i="9"/>
  <c r="I6" i="9"/>
  <c r="I986" i="9"/>
  <c r="I964" i="9"/>
  <c r="I943" i="9"/>
  <c r="I922" i="9"/>
  <c r="I900" i="9"/>
  <c r="I879" i="9"/>
  <c r="I858" i="9"/>
  <c r="I836" i="9"/>
  <c r="I815" i="9"/>
  <c r="I794" i="9"/>
  <c r="I772" i="9"/>
  <c r="I751" i="9"/>
  <c r="I730" i="9"/>
  <c r="I708" i="9"/>
  <c r="I687" i="9"/>
  <c r="I666" i="9"/>
  <c r="I644" i="9"/>
  <c r="I623" i="9"/>
  <c r="I602" i="9"/>
  <c r="I580" i="9"/>
  <c r="I559" i="9"/>
  <c r="I538" i="9"/>
  <c r="I516" i="9"/>
  <c r="I495" i="9"/>
  <c r="I474" i="9"/>
  <c r="I452" i="9"/>
  <c r="I431" i="9"/>
  <c r="I410" i="9"/>
  <c r="I388" i="9"/>
  <c r="I367" i="9"/>
  <c r="I346" i="9"/>
  <c r="I324" i="9"/>
  <c r="I303" i="9"/>
  <c r="I282" i="9"/>
  <c r="I260" i="9"/>
  <c r="I239" i="9"/>
  <c r="I218" i="9"/>
  <c r="I196" i="9"/>
  <c r="I175" i="9"/>
  <c r="I154" i="9"/>
  <c r="I132" i="9"/>
  <c r="I111" i="9"/>
  <c r="I90" i="9"/>
  <c r="I68" i="9"/>
  <c r="I47" i="9"/>
  <c r="I26" i="9"/>
  <c r="I4" i="9"/>
  <c r="I967" i="9"/>
  <c r="I924" i="9"/>
  <c r="I882" i="9"/>
  <c r="I839" i="9"/>
  <c r="I796" i="9"/>
  <c r="I754" i="9"/>
  <c r="I711" i="9"/>
  <c r="I668" i="9"/>
  <c r="I626" i="9"/>
  <c r="I997" i="9"/>
  <c r="I981" i="9"/>
  <c r="I965" i="9"/>
  <c r="I949" i="9"/>
  <c r="I933" i="9"/>
  <c r="I917" i="9"/>
  <c r="I901" i="9"/>
  <c r="I885" i="9"/>
  <c r="I869" i="9"/>
  <c r="I853" i="9"/>
  <c r="I837" i="9"/>
  <c r="I821" i="9"/>
  <c r="I805" i="9"/>
  <c r="I789" i="9"/>
  <c r="I773" i="9"/>
  <c r="I757" i="9"/>
  <c r="I741" i="9"/>
  <c r="I725" i="9"/>
  <c r="I709" i="9"/>
  <c r="I693" i="9"/>
  <c r="I677" i="9"/>
  <c r="I661" i="9"/>
  <c r="I645" i="9"/>
  <c r="I629" i="9"/>
  <c r="I613" i="9"/>
  <c r="I597" i="9"/>
  <c r="I581" i="9"/>
  <c r="I565" i="9"/>
  <c r="I549" i="9"/>
  <c r="I533" i="9"/>
  <c r="I517" i="9"/>
  <c r="I501" i="9"/>
  <c r="I485" i="9"/>
  <c r="I469" i="9"/>
  <c r="I453" i="9"/>
  <c r="I437" i="9"/>
  <c r="I421" i="9"/>
  <c r="I405" i="9"/>
  <c r="I389" i="9"/>
  <c r="I373" i="9"/>
  <c r="I357" i="9"/>
  <c r="I341" i="9"/>
  <c r="I325" i="9"/>
  <c r="I309" i="9"/>
  <c r="I293" i="9"/>
  <c r="I277" i="9"/>
  <c r="I261" i="9"/>
  <c r="I245" i="9"/>
  <c r="I229" i="9"/>
  <c r="I213" i="9"/>
  <c r="I197" i="9"/>
  <c r="I181" i="9"/>
  <c r="I165" i="9"/>
  <c r="I149" i="9"/>
  <c r="I133" i="9"/>
  <c r="I117" i="9"/>
  <c r="I101" i="9"/>
  <c r="I85" i="9"/>
  <c r="I69" i="9"/>
  <c r="I53" i="9"/>
  <c r="I37" i="9"/>
  <c r="I21" i="9"/>
  <c r="I5" i="9"/>
  <c r="I982" i="9"/>
  <c r="I960" i="9"/>
  <c r="I939" i="9"/>
  <c r="I918" i="9"/>
  <c r="I896" i="9"/>
  <c r="I875" i="9"/>
  <c r="I854" i="9"/>
  <c r="I832" i="9"/>
  <c r="I811" i="9"/>
  <c r="I790" i="9"/>
  <c r="I768" i="9"/>
  <c r="I747" i="9"/>
  <c r="I726" i="9"/>
  <c r="I704" i="9"/>
  <c r="I683" i="9"/>
  <c r="I662" i="9"/>
  <c r="I640" i="9"/>
  <c r="I619" i="9"/>
  <c r="I598" i="9"/>
  <c r="I576" i="9"/>
  <c r="I555" i="9"/>
  <c r="I534" i="9"/>
  <c r="I512" i="9"/>
  <c r="I491" i="9"/>
  <c r="I470" i="9"/>
  <c r="I448" i="9"/>
  <c r="I427" i="9"/>
  <c r="I406" i="9"/>
  <c r="I384" i="9"/>
  <c r="I363" i="9"/>
  <c r="I342" i="9"/>
  <c r="I320" i="9"/>
  <c r="I299" i="9"/>
  <c r="I278" i="9"/>
  <c r="I256" i="9"/>
  <c r="I235" i="9"/>
  <c r="I214" i="9"/>
  <c r="I192" i="9"/>
  <c r="I171" i="9"/>
  <c r="I150" i="9"/>
  <c r="I128" i="9"/>
  <c r="I107" i="9"/>
  <c r="I86" i="9"/>
  <c r="I64" i="9"/>
  <c r="I43" i="9"/>
  <c r="I22" i="9"/>
  <c r="I1" i="9"/>
  <c r="I980" i="9"/>
  <c r="I959" i="9"/>
  <c r="I938" i="9"/>
  <c r="I916" i="9"/>
  <c r="I895" i="9"/>
  <c r="I874" i="9"/>
  <c r="I852" i="9"/>
  <c r="I831" i="9"/>
  <c r="I810" i="9"/>
  <c r="I788" i="9"/>
  <c r="I767" i="9"/>
  <c r="I746" i="9"/>
  <c r="I724" i="9"/>
  <c r="I703" i="9"/>
  <c r="I682" i="9"/>
  <c r="I660" i="9"/>
  <c r="I639" i="9"/>
  <c r="I618" i="9"/>
  <c r="I596" i="9"/>
  <c r="I575" i="9"/>
  <c r="I554" i="9"/>
  <c r="I532" i="9"/>
  <c r="I511" i="9"/>
  <c r="I490" i="9"/>
  <c r="I468" i="9"/>
  <c r="I447" i="9"/>
  <c r="I426" i="9"/>
  <c r="I404" i="9"/>
  <c r="I383" i="9"/>
  <c r="I362" i="9"/>
  <c r="I340" i="9"/>
  <c r="I319" i="9"/>
  <c r="I298" i="9"/>
  <c r="I276" i="9"/>
  <c r="I255" i="9"/>
  <c r="I234" i="9"/>
  <c r="I212" i="9"/>
  <c r="I191" i="9"/>
  <c r="I170" i="9"/>
  <c r="I148" i="9"/>
  <c r="I127" i="9"/>
  <c r="I106" i="9"/>
  <c r="I84" i="9"/>
  <c r="I63" i="9"/>
  <c r="I42" i="9"/>
  <c r="I20" i="9"/>
  <c r="I999" i="9"/>
  <c r="I956" i="9"/>
  <c r="I914" i="9"/>
  <c r="I871" i="9"/>
  <c r="I828" i="9"/>
  <c r="I786" i="9"/>
  <c r="I743" i="9"/>
  <c r="I700" i="9"/>
  <c r="I658" i="9"/>
  <c r="I615" i="9"/>
  <c r="I572" i="9"/>
  <c r="I530" i="9"/>
  <c r="I487" i="9"/>
  <c r="I444" i="9"/>
  <c r="I402" i="9"/>
  <c r="I359" i="9"/>
  <c r="I316" i="9"/>
  <c r="I274" i="9"/>
  <c r="I231" i="9"/>
  <c r="I188" i="9"/>
  <c r="I146" i="9"/>
  <c r="I103" i="9"/>
  <c r="I60" i="9"/>
  <c r="I18" i="9"/>
  <c r="I974" i="9"/>
  <c r="I931" i="9"/>
  <c r="I888" i="9"/>
  <c r="I846" i="9"/>
  <c r="I803" i="9"/>
  <c r="I760" i="9"/>
  <c r="I718" i="9"/>
  <c r="I675" i="9"/>
  <c r="I632" i="9"/>
  <c r="I590" i="9"/>
  <c r="I547" i="9"/>
  <c r="I504" i="9"/>
  <c r="I462" i="9"/>
  <c r="I419" i="9"/>
  <c r="I376" i="9"/>
  <c r="I334" i="9"/>
  <c r="I291" i="9"/>
  <c r="I248" i="9"/>
  <c r="I206" i="9"/>
  <c r="I163" i="9"/>
  <c r="I120" i="9"/>
  <c r="I78" i="9"/>
  <c r="I35" i="9"/>
  <c r="I983" i="9"/>
  <c r="I898" i="9"/>
  <c r="I812" i="9"/>
  <c r="I727" i="9"/>
  <c r="I642" i="9"/>
  <c r="I556" i="9"/>
  <c r="I471" i="9"/>
  <c r="I386" i="9"/>
  <c r="I300" i="9"/>
  <c r="I215" i="9"/>
  <c r="I130" i="9"/>
  <c r="I44" i="9"/>
  <c r="I951" i="9"/>
  <c r="I840" i="9"/>
  <c r="I723" i="9"/>
  <c r="I610" i="9"/>
  <c r="I499" i="9"/>
  <c r="I382" i="9"/>
  <c r="I268" i="9"/>
  <c r="I158" i="9"/>
  <c r="I40" i="9"/>
  <c r="I930" i="9"/>
  <c r="I819" i="9"/>
  <c r="I702" i="9"/>
  <c r="I588" i="9"/>
  <c r="I478" i="9"/>
  <c r="I360" i="9"/>
  <c r="I247" i="9"/>
  <c r="I136" i="9"/>
  <c r="I19" i="9"/>
  <c r="I830" i="9"/>
  <c r="I606" i="9"/>
  <c r="I375" i="9"/>
  <c r="I147" i="9"/>
  <c r="I908" i="9"/>
  <c r="I680" i="9"/>
  <c r="I456" i="9"/>
  <c r="I226" i="9"/>
  <c r="I972" i="9"/>
  <c r="I744" i="9"/>
  <c r="I520" i="9"/>
  <c r="I290" i="9"/>
  <c r="I62" i="9"/>
  <c r="I542" i="9"/>
  <c r="I652" i="9"/>
  <c r="I595" i="9"/>
  <c r="I254" i="9"/>
  <c r="I993" i="9"/>
  <c r="I977" i="9"/>
  <c r="I961" i="9"/>
  <c r="I945" i="9"/>
  <c r="I929" i="9"/>
  <c r="I913" i="9"/>
  <c r="I897" i="9"/>
  <c r="I881" i="9"/>
  <c r="I865" i="9"/>
  <c r="I849" i="9"/>
  <c r="I833" i="9"/>
  <c r="I817" i="9"/>
  <c r="I801" i="9"/>
  <c r="I785" i="9"/>
  <c r="I769" i="9"/>
  <c r="I753" i="9"/>
  <c r="I737" i="9"/>
  <c r="I721" i="9"/>
  <c r="I705" i="9"/>
  <c r="I689" i="9"/>
  <c r="I673" i="9"/>
  <c r="I657" i="9"/>
  <c r="I641" i="9"/>
  <c r="I625" i="9"/>
  <c r="I609" i="9"/>
  <c r="I593" i="9"/>
  <c r="I577" i="9"/>
  <c r="I561" i="9"/>
  <c r="I545" i="9"/>
  <c r="I529" i="9"/>
  <c r="I513" i="9"/>
  <c r="I497" i="9"/>
  <c r="I481" i="9"/>
  <c r="I465" i="9"/>
  <c r="I449" i="9"/>
  <c r="I433" i="9"/>
  <c r="I417" i="9"/>
  <c r="I401" i="9"/>
  <c r="I385" i="9"/>
  <c r="I369" i="9"/>
  <c r="I353" i="9"/>
  <c r="I337" i="9"/>
  <c r="I321" i="9"/>
  <c r="I305" i="9"/>
  <c r="I289" i="9"/>
  <c r="I273" i="9"/>
  <c r="I257" i="9"/>
  <c r="I241" i="9"/>
  <c r="I225" i="9"/>
  <c r="I209" i="9"/>
  <c r="I193" i="9"/>
  <c r="I177" i="9"/>
  <c r="I161" i="9"/>
  <c r="I145" i="9"/>
  <c r="I129" i="9"/>
  <c r="I113" i="9"/>
  <c r="I97" i="9"/>
  <c r="I81" i="9"/>
  <c r="I65" i="9"/>
  <c r="I49" i="9"/>
  <c r="I33" i="9"/>
  <c r="I17" i="9"/>
  <c r="I998" i="9"/>
  <c r="I976" i="9"/>
  <c r="I955" i="9"/>
  <c r="I934" i="9"/>
  <c r="I912" i="9"/>
  <c r="I891" i="9"/>
  <c r="I870" i="9"/>
  <c r="I848" i="9"/>
  <c r="I827" i="9"/>
  <c r="I806" i="9"/>
  <c r="I784" i="9"/>
  <c r="I763" i="9"/>
  <c r="I742" i="9"/>
  <c r="I720" i="9"/>
  <c r="I699" i="9"/>
  <c r="I678" i="9"/>
  <c r="I656" i="9"/>
  <c r="I635" i="9"/>
  <c r="I614" i="9"/>
  <c r="I592" i="9"/>
  <c r="I571" i="9"/>
  <c r="I550" i="9"/>
  <c r="I528" i="9"/>
  <c r="I507" i="9"/>
  <c r="I486" i="9"/>
  <c r="I464" i="9"/>
  <c r="I443" i="9"/>
  <c r="I422" i="9"/>
  <c r="I400" i="9"/>
  <c r="I379" i="9"/>
  <c r="I358" i="9"/>
  <c r="I336" i="9"/>
  <c r="I315" i="9"/>
  <c r="I294" i="9"/>
  <c r="I272" i="9"/>
  <c r="I251" i="9"/>
  <c r="I230" i="9"/>
  <c r="I208" i="9"/>
  <c r="I187" i="9"/>
  <c r="I166" i="9"/>
  <c r="I144" i="9"/>
  <c r="I123" i="9"/>
  <c r="I102" i="9"/>
  <c r="I80" i="9"/>
  <c r="I59" i="9"/>
  <c r="I38" i="9"/>
  <c r="I16" i="9"/>
  <c r="I996" i="9"/>
  <c r="I975" i="9"/>
  <c r="I954" i="9"/>
  <c r="I932" i="9"/>
  <c r="I911" i="9"/>
  <c r="I890" i="9"/>
  <c r="I868" i="9"/>
  <c r="I847" i="9"/>
  <c r="I826" i="9"/>
  <c r="I804" i="9"/>
  <c r="I783" i="9"/>
  <c r="I762" i="9"/>
  <c r="I740" i="9"/>
  <c r="I719" i="9"/>
  <c r="I698" i="9"/>
  <c r="I676" i="9"/>
  <c r="I655" i="9"/>
  <c r="I634" i="9"/>
  <c r="I612" i="9"/>
  <c r="I591" i="9"/>
  <c r="I570" i="9"/>
  <c r="I548" i="9"/>
  <c r="I527" i="9"/>
  <c r="I506" i="9"/>
  <c r="I484" i="9"/>
  <c r="I463" i="9"/>
  <c r="I442" i="9"/>
  <c r="I420" i="9"/>
  <c r="I399" i="9"/>
  <c r="I378" i="9"/>
  <c r="I356" i="9"/>
  <c r="I335" i="9"/>
  <c r="I314" i="9"/>
  <c r="I292" i="9"/>
  <c r="I271" i="9"/>
  <c r="I250" i="9"/>
  <c r="I228" i="9"/>
  <c r="I207" i="9"/>
  <c r="I186" i="9"/>
  <c r="I164" i="9"/>
  <c r="I143" i="9"/>
  <c r="I122" i="9"/>
  <c r="I100" i="9"/>
  <c r="I79" i="9"/>
  <c r="I58" i="9"/>
  <c r="I36" i="9"/>
  <c r="I15" i="9"/>
  <c r="I988" i="9"/>
  <c r="I946" i="9"/>
  <c r="I903" i="9"/>
  <c r="I860" i="9"/>
  <c r="I818" i="9"/>
  <c r="I775" i="9"/>
  <c r="I732" i="9"/>
  <c r="I690" i="9"/>
  <c r="I647" i="9"/>
  <c r="I604" i="9"/>
  <c r="I562" i="9"/>
  <c r="I519" i="9"/>
  <c r="I476" i="9"/>
  <c r="I434" i="9"/>
  <c r="I391" i="9"/>
  <c r="I348" i="9"/>
  <c r="I306" i="9"/>
  <c r="I263" i="9"/>
  <c r="I220" i="9"/>
  <c r="I178" i="9"/>
  <c r="I135" i="9"/>
  <c r="I92" i="9"/>
  <c r="I50" i="9"/>
  <c r="I7" i="9"/>
  <c r="I963" i="9"/>
  <c r="I920" i="9"/>
  <c r="I878" i="9"/>
  <c r="I835" i="9"/>
  <c r="I792" i="9"/>
  <c r="I750" i="9"/>
  <c r="I707" i="9"/>
  <c r="I664" i="9"/>
  <c r="I622" i="9"/>
  <c r="I579" i="9"/>
  <c r="I536" i="9"/>
  <c r="I494" i="9"/>
  <c r="I451" i="9"/>
  <c r="I408" i="9"/>
  <c r="I366" i="9"/>
  <c r="I323" i="9"/>
  <c r="I280" i="9"/>
  <c r="I238" i="9"/>
  <c r="I195" i="9"/>
  <c r="I152" i="9"/>
  <c r="I110" i="9"/>
  <c r="I67" i="9"/>
  <c r="I24" i="9"/>
  <c r="I962" i="9"/>
  <c r="I876" i="9"/>
  <c r="I791" i="9"/>
  <c r="I706" i="9"/>
  <c r="I620" i="9"/>
  <c r="I535" i="9"/>
  <c r="I450" i="9"/>
  <c r="I364" i="9"/>
  <c r="I279" i="9"/>
  <c r="I194" i="9"/>
  <c r="I108" i="9"/>
  <c r="I23" i="9"/>
  <c r="I926" i="9"/>
  <c r="I808" i="9"/>
  <c r="I695" i="9"/>
  <c r="I584" i="9"/>
  <c r="I467" i="9"/>
  <c r="I354" i="9"/>
  <c r="I243" i="9"/>
  <c r="I126" i="9"/>
  <c r="I12" i="9"/>
  <c r="I904" i="9"/>
  <c r="I787" i="9"/>
  <c r="I674" i="9"/>
  <c r="I563" i="9"/>
  <c r="I446" i="9"/>
  <c r="I332" i="9"/>
  <c r="I222" i="9"/>
  <c r="I104" i="9"/>
  <c r="I1000" i="9"/>
  <c r="I776" i="9"/>
  <c r="I546" i="9"/>
  <c r="I318" i="9"/>
  <c r="I94" i="9"/>
  <c r="I851" i="9"/>
  <c r="I627" i="9"/>
  <c r="I396" i="9"/>
  <c r="I168" i="9"/>
  <c r="I915" i="9"/>
  <c r="I691" i="9"/>
  <c r="I460" i="9"/>
  <c r="I232" i="9"/>
  <c r="I8" i="9"/>
  <c r="I311" i="9"/>
  <c r="I424" i="9"/>
  <c r="I371" i="9"/>
  <c r="I936" i="9"/>
  <c r="I989" i="9"/>
  <c r="I973" i="9"/>
  <c r="I957" i="9"/>
  <c r="I941" i="9"/>
  <c r="I925" i="9"/>
  <c r="I909" i="9"/>
  <c r="I893" i="9"/>
  <c r="I877" i="9"/>
  <c r="I861" i="9"/>
  <c r="I845" i="9"/>
  <c r="I829" i="9"/>
  <c r="I813" i="9"/>
  <c r="I797" i="9"/>
  <c r="I781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125" i="9"/>
  <c r="I109" i="9"/>
  <c r="I93" i="9"/>
  <c r="I77" i="9"/>
  <c r="I61" i="9"/>
  <c r="I45" i="9"/>
  <c r="I29" i="9"/>
  <c r="I13" i="9"/>
  <c r="I992" i="9"/>
  <c r="I971" i="9"/>
  <c r="I950" i="9"/>
  <c r="I928" i="9"/>
  <c r="I907" i="9"/>
  <c r="I886" i="9"/>
  <c r="I864" i="9"/>
  <c r="I843" i="9"/>
  <c r="I822" i="9"/>
  <c r="I800" i="9"/>
  <c r="I779" i="9"/>
  <c r="I758" i="9"/>
  <c r="I736" i="9"/>
  <c r="I715" i="9"/>
  <c r="I694" i="9"/>
  <c r="I672" i="9"/>
  <c r="I651" i="9"/>
  <c r="I630" i="9"/>
  <c r="I608" i="9"/>
  <c r="I587" i="9"/>
  <c r="I566" i="9"/>
  <c r="I544" i="9"/>
  <c r="I523" i="9"/>
  <c r="I502" i="9"/>
  <c r="I480" i="9"/>
  <c r="I459" i="9"/>
  <c r="I438" i="9"/>
  <c r="I416" i="9"/>
  <c r="I395" i="9"/>
  <c r="I374" i="9"/>
  <c r="I352" i="9"/>
  <c r="I331" i="9"/>
  <c r="I310" i="9"/>
  <c r="I288" i="9"/>
  <c r="I267" i="9"/>
  <c r="I246" i="9"/>
  <c r="I224" i="9"/>
  <c r="I203" i="9"/>
  <c r="I182" i="9"/>
  <c r="I160" i="9"/>
  <c r="I139" i="9"/>
  <c r="I118" i="9"/>
  <c r="I96" i="9"/>
  <c r="I75" i="9"/>
  <c r="I54" i="9"/>
  <c r="I32" i="9"/>
  <c r="I11" i="9"/>
  <c r="I991" i="9"/>
  <c r="I970" i="9"/>
  <c r="I948" i="9"/>
  <c r="I927" i="9"/>
  <c r="I906" i="9"/>
  <c r="I884" i="9"/>
  <c r="I863" i="9"/>
  <c r="I842" i="9"/>
  <c r="I820" i="9"/>
  <c r="I799" i="9"/>
  <c r="I778" i="9"/>
  <c r="I756" i="9"/>
  <c r="I735" i="9"/>
  <c r="I714" i="9"/>
  <c r="I692" i="9"/>
  <c r="I671" i="9"/>
  <c r="I650" i="9"/>
  <c r="I628" i="9"/>
  <c r="I607" i="9"/>
  <c r="I586" i="9"/>
  <c r="I564" i="9"/>
  <c r="I543" i="9"/>
  <c r="I522" i="9"/>
  <c r="I500" i="9"/>
  <c r="I479" i="9"/>
  <c r="I458" i="9"/>
  <c r="I436" i="9"/>
  <c r="I415" i="9"/>
  <c r="I394" i="9"/>
  <c r="I372" i="9"/>
  <c r="I351" i="9"/>
  <c r="I330" i="9"/>
  <c r="I308" i="9"/>
  <c r="I287" i="9"/>
  <c r="I266" i="9"/>
  <c r="I244" i="9"/>
  <c r="I223" i="9"/>
  <c r="I202" i="9"/>
  <c r="I180" i="9"/>
  <c r="I159" i="9"/>
  <c r="I138" i="9"/>
  <c r="I116" i="9"/>
  <c r="I95" i="9"/>
  <c r="I74" i="9"/>
  <c r="I52" i="9"/>
  <c r="I31" i="9"/>
  <c r="I10" i="9"/>
  <c r="I978" i="9"/>
  <c r="I935" i="9"/>
  <c r="I892" i="9"/>
  <c r="I850" i="9"/>
  <c r="I807" i="9"/>
  <c r="I764" i="9"/>
  <c r="I722" i="9"/>
  <c r="I679" i="9"/>
  <c r="I636" i="9"/>
  <c r="I594" i="9"/>
  <c r="I551" i="9"/>
  <c r="I508" i="9"/>
  <c r="I466" i="9"/>
  <c r="I423" i="9"/>
  <c r="I380" i="9"/>
  <c r="I338" i="9"/>
  <c r="I295" i="9"/>
  <c r="I252" i="9"/>
  <c r="I210" i="9"/>
  <c r="I167" i="9"/>
  <c r="I124" i="9"/>
  <c r="I82" i="9"/>
  <c r="I39" i="9"/>
  <c r="I995" i="9"/>
  <c r="I952" i="9"/>
  <c r="I910" i="9"/>
  <c r="I867" i="9"/>
  <c r="I824" i="9"/>
  <c r="I782" i="9"/>
  <c r="I739" i="9"/>
  <c r="I696" i="9"/>
  <c r="I654" i="9"/>
  <c r="I611" i="9"/>
  <c r="I568" i="9"/>
  <c r="I526" i="9"/>
  <c r="I483" i="9"/>
  <c r="I440" i="9"/>
  <c r="I398" i="9"/>
  <c r="I355" i="9"/>
  <c r="I312" i="9"/>
  <c r="I270" i="9"/>
  <c r="I227" i="9"/>
  <c r="I184" i="9"/>
  <c r="I142" i="9"/>
  <c r="I99" i="9"/>
  <c r="I56" i="9"/>
  <c r="I14" i="9"/>
  <c r="I940" i="9"/>
  <c r="I855" i="9"/>
  <c r="I770" i="9"/>
  <c r="I684" i="9"/>
  <c r="I599" i="9"/>
  <c r="I514" i="9"/>
  <c r="I428" i="9"/>
  <c r="I343" i="9"/>
  <c r="I258" i="9"/>
  <c r="I172" i="9"/>
  <c r="I87" i="9"/>
  <c r="I2" i="9"/>
  <c r="I894" i="9"/>
  <c r="I780" i="9"/>
  <c r="I670" i="9"/>
  <c r="I552" i="9"/>
  <c r="I439" i="9"/>
  <c r="I328" i="9"/>
  <c r="I211" i="9"/>
  <c r="I98" i="9"/>
  <c r="I990" i="9"/>
  <c r="I872" i="9"/>
  <c r="I759" i="9"/>
  <c r="I648" i="9"/>
  <c r="I531" i="9"/>
  <c r="I418" i="9"/>
  <c r="I307" i="9"/>
  <c r="I190" i="9"/>
  <c r="I76" i="9"/>
  <c r="I947" i="9"/>
  <c r="I716" i="9"/>
  <c r="I488" i="9"/>
  <c r="I264" i="9"/>
  <c r="I34" i="9"/>
  <c r="I798" i="9"/>
  <c r="I567" i="9"/>
  <c r="I339" i="9"/>
  <c r="I115" i="9"/>
  <c r="I862" i="9"/>
  <c r="I631" i="9"/>
  <c r="I403" i="9"/>
  <c r="I179" i="9"/>
  <c r="I994" i="9"/>
  <c r="I83" i="9"/>
  <c r="I200" i="9"/>
  <c r="I140" i="9"/>
  <c r="I30" i="9"/>
  <c r="I284" i="9"/>
  <c r="I583" i="9"/>
  <c r="I412" i="9"/>
  <c r="I242" i="9"/>
  <c r="I71" i="9"/>
  <c r="I899" i="9"/>
  <c r="I728" i="9"/>
  <c r="I558" i="9"/>
  <c r="I387" i="9"/>
  <c r="I216" i="9"/>
  <c r="I46" i="9"/>
  <c r="I748" i="9"/>
  <c r="I407" i="9"/>
  <c r="I66" i="9"/>
  <c r="I638" i="9"/>
  <c r="I183" i="9"/>
  <c r="I734" i="9"/>
  <c r="I275" i="9"/>
  <c r="I659" i="9"/>
  <c r="I738" i="9"/>
  <c r="I802" i="9"/>
  <c r="I766" i="9"/>
  <c r="I482" i="9"/>
  <c r="I540" i="9"/>
  <c r="I370" i="9"/>
  <c r="I199" i="9"/>
  <c r="I856" i="9"/>
  <c r="I686" i="9"/>
  <c r="I515" i="9"/>
  <c r="I344" i="9"/>
  <c r="I174" i="9"/>
  <c r="I3" i="9"/>
  <c r="I663" i="9"/>
  <c r="I322" i="9"/>
  <c r="I979" i="9"/>
  <c r="I524" i="9"/>
  <c r="I72" i="9"/>
  <c r="I616" i="9"/>
  <c r="I162" i="9"/>
  <c r="I435" i="9"/>
  <c r="I510" i="9"/>
  <c r="I574" i="9"/>
  <c r="I883" i="9"/>
  <c r="I28" i="9"/>
  <c r="I498" i="9"/>
  <c r="I327" i="9"/>
  <c r="I156" i="9"/>
  <c r="I984" i="9"/>
  <c r="I814" i="9"/>
  <c r="I643" i="9"/>
  <c r="I472" i="9"/>
  <c r="I302" i="9"/>
  <c r="I131" i="9"/>
  <c r="I919" i="9"/>
  <c r="I578" i="9"/>
  <c r="I236" i="9"/>
  <c r="I866" i="9"/>
  <c r="I414" i="9"/>
  <c r="I958" i="9"/>
  <c r="I503" i="9"/>
  <c r="I51" i="9"/>
  <c r="I204" i="9"/>
  <c r="I286" i="9"/>
  <c r="I350" i="9"/>
  <c r="I823" i="9"/>
  <c r="I455" i="9"/>
  <c r="I114" i="9"/>
  <c r="I942" i="9"/>
  <c r="I771" i="9"/>
  <c r="I600" i="9"/>
  <c r="I430" i="9"/>
  <c r="I259" i="9"/>
  <c r="I88" i="9"/>
  <c r="I834" i="9"/>
  <c r="I492" i="9"/>
  <c r="I151" i="9"/>
  <c r="I755" i="9"/>
  <c r="I296" i="9"/>
  <c r="I844" i="9"/>
  <c r="I392" i="9"/>
  <c r="I887" i="9"/>
  <c r="I968" i="9"/>
  <c r="I55" i="9"/>
  <c r="I119" i="9"/>
  <c r="I712" i="9"/>
  <c r="M1001" i="3"/>
  <c r="M985" i="3"/>
  <c r="M969" i="3"/>
  <c r="M953" i="3"/>
  <c r="M937" i="3"/>
  <c r="M921" i="3"/>
  <c r="M905" i="3"/>
  <c r="M889" i="3"/>
  <c r="M873" i="3"/>
  <c r="M857" i="3"/>
  <c r="M841" i="3"/>
  <c r="M825" i="3"/>
  <c r="M809" i="3"/>
  <c r="M793" i="3"/>
  <c r="M777" i="3"/>
  <c r="M761" i="3"/>
  <c r="M745" i="3"/>
  <c r="M729" i="3"/>
  <c r="M713" i="3"/>
  <c r="M697" i="3"/>
  <c r="M681" i="3"/>
  <c r="M665" i="3"/>
  <c r="M649" i="3"/>
  <c r="M633" i="3"/>
  <c r="M617" i="3"/>
  <c r="M601" i="3"/>
  <c r="M585" i="3"/>
  <c r="M569" i="3"/>
  <c r="M553" i="3"/>
  <c r="M537" i="3"/>
  <c r="M521" i="3"/>
  <c r="M505" i="3"/>
  <c r="M489" i="3"/>
  <c r="M473" i="3"/>
  <c r="M457" i="3"/>
  <c r="M441" i="3"/>
  <c r="M425" i="3"/>
  <c r="M991" i="3"/>
  <c r="M970" i="3"/>
  <c r="M948" i="3"/>
  <c r="M927" i="3"/>
  <c r="M906" i="3"/>
  <c r="M884" i="3"/>
  <c r="M863" i="3"/>
  <c r="M842" i="3"/>
  <c r="M820" i="3"/>
  <c r="M799" i="3"/>
  <c r="M778" i="3"/>
  <c r="M756" i="3"/>
  <c r="M735" i="3"/>
  <c r="M714" i="3"/>
  <c r="M692" i="3"/>
  <c r="M671" i="3"/>
  <c r="M650" i="3"/>
  <c r="M628" i="3"/>
  <c r="M607" i="3"/>
  <c r="M586" i="3"/>
  <c r="M564" i="3"/>
  <c r="M543" i="3"/>
  <c r="M522" i="3"/>
  <c r="M500" i="3"/>
  <c r="M479" i="3"/>
  <c r="M458" i="3"/>
  <c r="M436" i="3"/>
  <c r="M1003" i="3"/>
  <c r="M982" i="3"/>
  <c r="M960" i="3"/>
  <c r="M939" i="3"/>
  <c r="M918" i="3"/>
  <c r="M896" i="3"/>
  <c r="M875" i="3"/>
  <c r="M854" i="3"/>
  <c r="M832" i="3"/>
  <c r="M811" i="3"/>
  <c r="M790" i="3"/>
  <c r="M768" i="3"/>
  <c r="M747" i="3"/>
  <c r="M726" i="3"/>
  <c r="M704" i="3"/>
  <c r="M683" i="3"/>
  <c r="M662" i="3"/>
  <c r="M640" i="3"/>
  <c r="M619" i="3"/>
  <c r="M598" i="3"/>
  <c r="M576" i="3"/>
  <c r="M555" i="3"/>
  <c r="M534" i="3"/>
  <c r="M993" i="3"/>
  <c r="M977" i="3"/>
  <c r="M961" i="3"/>
  <c r="M945" i="3"/>
  <c r="M929" i="3"/>
  <c r="M913" i="3"/>
  <c r="M897" i="3"/>
  <c r="M881" i="3"/>
  <c r="M865" i="3"/>
  <c r="M849" i="3"/>
  <c r="M833" i="3"/>
  <c r="M817" i="3"/>
  <c r="M801" i="3"/>
  <c r="M785" i="3"/>
  <c r="M769" i="3"/>
  <c r="M753" i="3"/>
  <c r="M737" i="3"/>
  <c r="M721" i="3"/>
  <c r="M705" i="3"/>
  <c r="M689" i="3"/>
  <c r="M673" i="3"/>
  <c r="M657" i="3"/>
  <c r="M641" i="3"/>
  <c r="M625" i="3"/>
  <c r="M609" i="3"/>
  <c r="M593" i="3"/>
  <c r="M577" i="3"/>
  <c r="M561" i="3"/>
  <c r="M545" i="3"/>
  <c r="M529" i="3"/>
  <c r="M513" i="3"/>
  <c r="M497" i="3"/>
  <c r="M481" i="3"/>
  <c r="M465" i="3"/>
  <c r="M449" i="3"/>
  <c r="M433" i="3"/>
  <c r="M1002" i="3"/>
  <c r="M980" i="3"/>
  <c r="M959" i="3"/>
  <c r="M938" i="3"/>
  <c r="M916" i="3"/>
  <c r="M895" i="3"/>
  <c r="M874" i="3"/>
  <c r="M852" i="3"/>
  <c r="M831" i="3"/>
  <c r="M810" i="3"/>
  <c r="M788" i="3"/>
  <c r="M767" i="3"/>
  <c r="M746" i="3"/>
  <c r="M724" i="3"/>
  <c r="M703" i="3"/>
  <c r="M682" i="3"/>
  <c r="M660" i="3"/>
  <c r="M639" i="3"/>
  <c r="M618" i="3"/>
  <c r="M596" i="3"/>
  <c r="M575" i="3"/>
  <c r="M554" i="3"/>
  <c r="M532" i="3"/>
  <c r="M511" i="3"/>
  <c r="M490" i="3"/>
  <c r="M468" i="3"/>
  <c r="M447" i="3"/>
  <c r="M426" i="3"/>
  <c r="M992" i="3"/>
  <c r="M971" i="3"/>
  <c r="M950" i="3"/>
  <c r="M928" i="3"/>
  <c r="M907" i="3"/>
  <c r="M886" i="3"/>
  <c r="M864" i="3"/>
  <c r="M843" i="3"/>
  <c r="M822" i="3"/>
  <c r="M800" i="3"/>
  <c r="M779" i="3"/>
  <c r="M758" i="3"/>
  <c r="M736" i="3"/>
  <c r="M715" i="3"/>
  <c r="M694" i="3"/>
  <c r="M672" i="3"/>
  <c r="M651" i="3"/>
  <c r="M630" i="3"/>
  <c r="M608" i="3"/>
  <c r="M587" i="3"/>
  <c r="M566" i="3"/>
  <c r="M544" i="3"/>
  <c r="M523" i="3"/>
  <c r="M502" i="3"/>
  <c r="M480" i="3"/>
  <c r="M459" i="3"/>
  <c r="M438" i="3"/>
  <c r="M1004" i="3"/>
  <c r="M983" i="3"/>
  <c r="M962" i="3"/>
  <c r="M973" i="3"/>
  <c r="M941" i="3"/>
  <c r="M909" i="3"/>
  <c r="M877" i="3"/>
  <c r="M845" i="3"/>
  <c r="M813" i="3"/>
  <c r="M781" i="3"/>
  <c r="M749" i="3"/>
  <c r="M717" i="3"/>
  <c r="M685" i="3"/>
  <c r="M653" i="3"/>
  <c r="M621" i="3"/>
  <c r="M589" i="3"/>
  <c r="M557" i="3"/>
  <c r="M525" i="3"/>
  <c r="M493" i="3"/>
  <c r="M461" i="3"/>
  <c r="M429" i="3"/>
  <c r="M975" i="3"/>
  <c r="M932" i="3"/>
  <c r="M890" i="3"/>
  <c r="M847" i="3"/>
  <c r="M804" i="3"/>
  <c r="M762" i="3"/>
  <c r="M719" i="3"/>
  <c r="M676" i="3"/>
  <c r="M634" i="3"/>
  <c r="M591" i="3"/>
  <c r="M548" i="3"/>
  <c r="M506" i="3"/>
  <c r="M463" i="3"/>
  <c r="M420" i="3"/>
  <c r="M966" i="3"/>
  <c r="M923" i="3"/>
  <c r="M880" i="3"/>
  <c r="M838" i="3"/>
  <c r="M795" i="3"/>
  <c r="M752" i="3"/>
  <c r="M710" i="3"/>
  <c r="M667" i="3"/>
  <c r="M624" i="3"/>
  <c r="M582" i="3"/>
  <c r="M539" i="3"/>
  <c r="M507" i="3"/>
  <c r="M475" i="3"/>
  <c r="M448" i="3"/>
  <c r="M422" i="3"/>
  <c r="M978" i="3"/>
  <c r="M951" i="3"/>
  <c r="M930" i="3"/>
  <c r="M908" i="3"/>
  <c r="M887" i="3"/>
  <c r="M866" i="3"/>
  <c r="M844" i="3"/>
  <c r="M823" i="3"/>
  <c r="M802" i="3"/>
  <c r="M780" i="3"/>
  <c r="M759" i="3"/>
  <c r="M738" i="3"/>
  <c r="M716" i="3"/>
  <c r="M695" i="3"/>
  <c r="M674" i="3"/>
  <c r="M652" i="3"/>
  <c r="M631" i="3"/>
  <c r="M610" i="3"/>
  <c r="M588" i="3"/>
  <c r="M567" i="3"/>
  <c r="M546" i="3"/>
  <c r="M524" i="3"/>
  <c r="M503" i="3"/>
  <c r="M482" i="3"/>
  <c r="M460" i="3"/>
  <c r="M439" i="3"/>
  <c r="M418" i="3"/>
  <c r="M920" i="3"/>
  <c r="M835" i="3"/>
  <c r="M750" i="3"/>
  <c r="M664" i="3"/>
  <c r="M579" i="3"/>
  <c r="M494" i="3"/>
  <c r="M990" i="3"/>
  <c r="M904" i="3"/>
  <c r="M819" i="3"/>
  <c r="M734" i="3"/>
  <c r="M648" i="3"/>
  <c r="M563" i="3"/>
  <c r="M478" i="3"/>
  <c r="M974" i="3"/>
  <c r="M888" i="3"/>
  <c r="M803" i="3"/>
  <c r="M718" i="3"/>
  <c r="M632" i="3"/>
  <c r="M547" i="3"/>
  <c r="M462" i="3"/>
  <c r="M979" i="3"/>
  <c r="M894" i="3"/>
  <c r="M808" i="3"/>
  <c r="M723" i="3"/>
  <c r="M638" i="3"/>
  <c r="M552" i="3"/>
  <c r="M467" i="3"/>
  <c r="M989" i="3"/>
  <c r="M957" i="3"/>
  <c r="M925" i="3"/>
  <c r="M893" i="3"/>
  <c r="M861" i="3"/>
  <c r="M829" i="3"/>
  <c r="M797" i="3"/>
  <c r="M765" i="3"/>
  <c r="M733" i="3"/>
  <c r="M701" i="3"/>
  <c r="M669" i="3"/>
  <c r="M637" i="3"/>
  <c r="M605" i="3"/>
  <c r="M573" i="3"/>
  <c r="M541" i="3"/>
  <c r="M509" i="3"/>
  <c r="M477" i="3"/>
  <c r="M445" i="3"/>
  <c r="M996" i="3"/>
  <c r="M954" i="3"/>
  <c r="M911" i="3"/>
  <c r="M868" i="3"/>
  <c r="M826" i="3"/>
  <c r="M783" i="3"/>
  <c r="M740" i="3"/>
  <c r="M698" i="3"/>
  <c r="M655" i="3"/>
  <c r="M612" i="3"/>
  <c r="M570" i="3"/>
  <c r="M527" i="3"/>
  <c r="M484" i="3"/>
  <c r="M442" i="3"/>
  <c r="M987" i="3"/>
  <c r="M944" i="3"/>
  <c r="M902" i="3"/>
  <c r="M859" i="3"/>
  <c r="M816" i="3"/>
  <c r="M774" i="3"/>
  <c r="M731" i="3"/>
  <c r="M688" i="3"/>
  <c r="M646" i="3"/>
  <c r="M603" i="3"/>
  <c r="M560" i="3"/>
  <c r="M518" i="3"/>
  <c r="M491" i="3"/>
  <c r="M464" i="3"/>
  <c r="M432" i="3"/>
  <c r="M994" i="3"/>
  <c r="M967" i="3"/>
  <c r="M940" i="3"/>
  <c r="M919" i="3"/>
  <c r="M898" i="3"/>
  <c r="M876" i="3"/>
  <c r="M855" i="3"/>
  <c r="M834" i="3"/>
  <c r="M812" i="3"/>
  <c r="M791" i="3"/>
  <c r="M770" i="3"/>
  <c r="M748" i="3"/>
  <c r="M727" i="3"/>
  <c r="M706" i="3"/>
  <c r="M684" i="3"/>
  <c r="M663" i="3"/>
  <c r="M642" i="3"/>
  <c r="M620" i="3"/>
  <c r="M599" i="3"/>
  <c r="M578" i="3"/>
  <c r="M556" i="3"/>
  <c r="M535" i="3"/>
  <c r="M514" i="3"/>
  <c r="M492" i="3"/>
  <c r="M471" i="3"/>
  <c r="M450" i="3"/>
  <c r="M428" i="3"/>
  <c r="M963" i="3"/>
  <c r="M878" i="3"/>
  <c r="M792" i="3"/>
  <c r="M707" i="3"/>
  <c r="M622" i="3"/>
  <c r="M536" i="3"/>
  <c r="M451" i="3"/>
  <c r="M947" i="3"/>
  <c r="M862" i="3"/>
  <c r="M776" i="3"/>
  <c r="M691" i="3"/>
  <c r="M606" i="3"/>
  <c r="M520" i="3"/>
  <c r="M435" i="3"/>
  <c r="M931" i="3"/>
  <c r="M846" i="3"/>
  <c r="M760" i="3"/>
  <c r="M675" i="3"/>
  <c r="M590" i="3"/>
  <c r="M504" i="3"/>
  <c r="M419" i="3"/>
  <c r="M936" i="3"/>
  <c r="M851" i="3"/>
  <c r="M766" i="3"/>
  <c r="M680" i="3"/>
  <c r="M595" i="3"/>
  <c r="M510" i="3"/>
  <c r="M424" i="3"/>
  <c r="M981" i="3"/>
  <c r="M917" i="3"/>
  <c r="M853" i="3"/>
  <c r="M789" i="3"/>
  <c r="M725" i="3"/>
  <c r="M661" i="3"/>
  <c r="M597" i="3"/>
  <c r="M533" i="3"/>
  <c r="M469" i="3"/>
  <c r="M986" i="3"/>
  <c r="M900" i="3"/>
  <c r="M815" i="3"/>
  <c r="M730" i="3"/>
  <c r="M644" i="3"/>
  <c r="M559" i="3"/>
  <c r="M474" i="3"/>
  <c r="M976" i="3"/>
  <c r="M891" i="3"/>
  <c r="M806" i="3"/>
  <c r="M720" i="3"/>
  <c r="M635" i="3"/>
  <c r="M550" i="3"/>
  <c r="M486" i="3"/>
  <c r="M427" i="3"/>
  <c r="M956" i="3"/>
  <c r="M914" i="3"/>
  <c r="M871" i="3"/>
  <c r="M828" i="3"/>
  <c r="M786" i="3"/>
  <c r="M743" i="3"/>
  <c r="M700" i="3"/>
  <c r="M658" i="3"/>
  <c r="M615" i="3"/>
  <c r="M572" i="3"/>
  <c r="M530" i="3"/>
  <c r="M487" i="3"/>
  <c r="M444" i="3"/>
  <c r="M942" i="3"/>
  <c r="M771" i="3"/>
  <c r="M600" i="3"/>
  <c r="M430" i="3"/>
  <c r="M840" i="3"/>
  <c r="M670" i="3"/>
  <c r="M499" i="3"/>
  <c r="M910" i="3"/>
  <c r="M739" i="3"/>
  <c r="M568" i="3"/>
  <c r="M1000" i="3"/>
  <c r="M830" i="3"/>
  <c r="M659" i="3"/>
  <c r="M488" i="3"/>
  <c r="M965" i="3"/>
  <c r="M901" i="3"/>
  <c r="M837" i="3"/>
  <c r="M773" i="3"/>
  <c r="M709" i="3"/>
  <c r="M645" i="3"/>
  <c r="M581" i="3"/>
  <c r="M517" i="3"/>
  <c r="M453" i="3"/>
  <c r="M964" i="3"/>
  <c r="M879" i="3"/>
  <c r="M794" i="3"/>
  <c r="M708" i="3"/>
  <c r="M623" i="3"/>
  <c r="M538" i="3"/>
  <c r="M452" i="3"/>
  <c r="M955" i="3"/>
  <c r="M870" i="3"/>
  <c r="M784" i="3"/>
  <c r="M699" i="3"/>
  <c r="M614" i="3"/>
  <c r="M528" i="3"/>
  <c r="M470" i="3"/>
  <c r="M999" i="3"/>
  <c r="M946" i="3"/>
  <c r="M903" i="3"/>
  <c r="M860" i="3"/>
  <c r="M818" i="3"/>
  <c r="M775" i="3"/>
  <c r="M732" i="3"/>
  <c r="M690" i="3"/>
  <c r="M647" i="3"/>
  <c r="M604" i="3"/>
  <c r="M562" i="3"/>
  <c r="M519" i="3"/>
  <c r="M476" i="3"/>
  <c r="M434" i="3"/>
  <c r="M899" i="3"/>
  <c r="M728" i="3"/>
  <c r="M558" i="3"/>
  <c r="M968" i="3"/>
  <c r="M798" i="3"/>
  <c r="M627" i="3"/>
  <c r="M456" i="3"/>
  <c r="M867" i="3"/>
  <c r="M696" i="3"/>
  <c r="M526" i="3"/>
  <c r="M958" i="3"/>
  <c r="M787" i="3"/>
  <c r="M616" i="3"/>
  <c r="M446" i="3"/>
  <c r="M949" i="3"/>
  <c r="M885" i="3"/>
  <c r="M821" i="3"/>
  <c r="M757" i="3"/>
  <c r="M693" i="3"/>
  <c r="M629" i="3"/>
  <c r="M565" i="3"/>
  <c r="M501" i="3"/>
  <c r="M437" i="3"/>
  <c r="M943" i="3"/>
  <c r="M858" i="3"/>
  <c r="M772" i="3"/>
  <c r="M687" i="3"/>
  <c r="M602" i="3"/>
  <c r="M516" i="3"/>
  <c r="M431" i="3"/>
  <c r="M934" i="3"/>
  <c r="M848" i="3"/>
  <c r="M763" i="3"/>
  <c r="M678" i="3"/>
  <c r="M592" i="3"/>
  <c r="M512" i="3"/>
  <c r="M454" i="3"/>
  <c r="M988" i="3"/>
  <c r="M935" i="3"/>
  <c r="M892" i="3"/>
  <c r="M850" i="3"/>
  <c r="M807" i="3"/>
  <c r="M764" i="3"/>
  <c r="M722" i="3"/>
  <c r="M679" i="3"/>
  <c r="M636" i="3"/>
  <c r="M594" i="3"/>
  <c r="M551" i="3"/>
  <c r="M508" i="3"/>
  <c r="M466" i="3"/>
  <c r="M423" i="3"/>
  <c r="M856" i="3"/>
  <c r="M686" i="3"/>
  <c r="M515" i="3"/>
  <c r="M926" i="3"/>
  <c r="M755" i="3"/>
  <c r="M584" i="3"/>
  <c r="M995" i="3"/>
  <c r="M824" i="3"/>
  <c r="M654" i="3"/>
  <c r="M483" i="3"/>
  <c r="M915" i="3"/>
  <c r="M744" i="3"/>
  <c r="M574" i="3"/>
  <c r="M997" i="3"/>
  <c r="M933" i="3"/>
  <c r="M869" i="3"/>
  <c r="M805" i="3"/>
  <c r="M741" i="3"/>
  <c r="M677" i="3"/>
  <c r="M613" i="3"/>
  <c r="M549" i="3"/>
  <c r="M485" i="3"/>
  <c r="M421" i="3"/>
  <c r="M922" i="3"/>
  <c r="M836" i="3"/>
  <c r="M751" i="3"/>
  <c r="M666" i="3"/>
  <c r="M580" i="3"/>
  <c r="M495" i="3"/>
  <c r="M998" i="3"/>
  <c r="M912" i="3"/>
  <c r="M827" i="3"/>
  <c r="M742" i="3"/>
  <c r="M656" i="3"/>
  <c r="M571" i="3"/>
  <c r="M496" i="3"/>
  <c r="M443" i="3"/>
  <c r="M972" i="3"/>
  <c r="M924" i="3"/>
  <c r="M882" i="3"/>
  <c r="M839" i="3"/>
  <c r="M796" i="3"/>
  <c r="M754" i="3"/>
  <c r="M711" i="3"/>
  <c r="M668" i="3"/>
  <c r="M626" i="3"/>
  <c r="M583" i="3"/>
  <c r="M540" i="3"/>
  <c r="M498" i="3"/>
  <c r="M455" i="3"/>
  <c r="M984" i="3"/>
  <c r="M814" i="3"/>
  <c r="M643" i="3"/>
  <c r="M472" i="3"/>
  <c r="M883" i="3"/>
  <c r="M712" i="3"/>
  <c r="M542" i="3"/>
  <c r="M952" i="3"/>
  <c r="M782" i="3"/>
  <c r="M611" i="3"/>
  <c r="M440" i="3"/>
  <c r="M872" i="3"/>
  <c r="M702" i="3"/>
  <c r="M531" i="3"/>
  <c r="Z994" i="3"/>
  <c r="Z978" i="3"/>
  <c r="Z962" i="3"/>
  <c r="Z946" i="3"/>
  <c r="Z930" i="3"/>
  <c r="Z914" i="3"/>
  <c r="Z898" i="3"/>
  <c r="Z882" i="3"/>
  <c r="Z866" i="3"/>
  <c r="Z850" i="3"/>
  <c r="Z834" i="3"/>
  <c r="Z818" i="3"/>
  <c r="Z802" i="3"/>
  <c r="Z786" i="3"/>
  <c r="Z770" i="3"/>
  <c r="Z754" i="3"/>
  <c r="Z738" i="3"/>
  <c r="Z722" i="3"/>
  <c r="Z706" i="3"/>
  <c r="Z690" i="3"/>
  <c r="Z674" i="3"/>
  <c r="Z658" i="3"/>
  <c r="Z642" i="3"/>
  <c r="Z626" i="3"/>
  <c r="Z610" i="3"/>
  <c r="Z594" i="3"/>
  <c r="Z578" i="3"/>
  <c r="Z562" i="3"/>
  <c r="Z546" i="3"/>
  <c r="Z530" i="3"/>
  <c r="Z514" i="3"/>
  <c r="Z498" i="3"/>
  <c r="Z482" i="3"/>
  <c r="Z466" i="3"/>
  <c r="Z450" i="3"/>
  <c r="Z434" i="3"/>
  <c r="Z418" i="3"/>
  <c r="Z991" i="3"/>
  <c r="Z975" i="3"/>
  <c r="Z959" i="3"/>
  <c r="Z943" i="3"/>
  <c r="Z927" i="3"/>
  <c r="Z911" i="3"/>
  <c r="Z895" i="3"/>
  <c r="Z879" i="3"/>
  <c r="Z863" i="3"/>
  <c r="Z847" i="3"/>
  <c r="Z831" i="3"/>
  <c r="Z815" i="3"/>
  <c r="Z799" i="3"/>
  <c r="Z783" i="3"/>
  <c r="Z767" i="3"/>
  <c r="Z751" i="3"/>
  <c r="Z735" i="3"/>
  <c r="Z719" i="3"/>
  <c r="Z703" i="3"/>
  <c r="Z687" i="3"/>
  <c r="Z671" i="3"/>
  <c r="Z655" i="3"/>
  <c r="Z639" i="3"/>
  <c r="Z623" i="3"/>
  <c r="Z607" i="3"/>
  <c r="Z591" i="3"/>
  <c r="Z575" i="3"/>
  <c r="Z559" i="3"/>
  <c r="Z543" i="3"/>
  <c r="Z527" i="3"/>
  <c r="Z511" i="3"/>
  <c r="Z495" i="3"/>
  <c r="Z479" i="3"/>
  <c r="Z463" i="3"/>
  <c r="Z447" i="3"/>
  <c r="Z431" i="3"/>
  <c r="Z1004" i="3"/>
  <c r="Z972" i="3"/>
  <c r="Z940" i="3"/>
  <c r="Z908" i="3"/>
  <c r="Z876" i="3"/>
  <c r="Z844" i="3"/>
  <c r="Z812" i="3"/>
  <c r="Z780" i="3"/>
  <c r="Z748" i="3"/>
  <c r="Z716" i="3"/>
  <c r="Z684" i="3"/>
  <c r="Z652" i="3"/>
  <c r="Z620" i="3"/>
  <c r="Z588" i="3"/>
  <c r="Z556" i="3"/>
  <c r="Z524" i="3"/>
  <c r="Z492" i="3"/>
  <c r="Z460" i="3"/>
  <c r="Z428" i="3"/>
  <c r="Z981" i="3"/>
  <c r="Z949" i="3"/>
  <c r="Z917" i="3"/>
  <c r="Z885" i="3"/>
  <c r="Z853" i="3"/>
  <c r="Z821" i="3"/>
  <c r="Z789" i="3"/>
  <c r="Z757" i="3"/>
  <c r="Z725" i="3"/>
  <c r="Z693" i="3"/>
  <c r="Z661" i="3"/>
  <c r="Z629" i="3"/>
  <c r="Z597" i="3"/>
  <c r="Z565" i="3"/>
  <c r="Z533" i="3"/>
  <c r="Z501" i="3"/>
  <c r="Z469" i="3"/>
  <c r="Z437" i="3"/>
  <c r="Z985" i="3"/>
  <c r="Z921" i="3"/>
  <c r="Z857" i="3"/>
  <c r="Z793" i="3"/>
  <c r="Z729" i="3"/>
  <c r="Z665" i="3"/>
  <c r="Z601" i="3"/>
  <c r="Z537" i="3"/>
  <c r="Z473" i="3"/>
  <c r="Z993" i="3"/>
  <c r="Z929" i="3"/>
  <c r="Z865" i="3"/>
  <c r="Z801" i="3"/>
  <c r="Z737" i="3"/>
  <c r="Z673" i="3"/>
  <c r="Z609" i="3"/>
  <c r="Z545" i="3"/>
  <c r="Z481" i="3"/>
  <c r="Z992" i="3"/>
  <c r="Z928" i="3"/>
  <c r="Z864" i="3"/>
  <c r="Z800" i="3"/>
  <c r="Z736" i="3"/>
  <c r="Z672" i="3"/>
  <c r="Z608" i="3"/>
  <c r="Z544" i="3"/>
  <c r="Z480" i="3"/>
  <c r="Z984" i="3"/>
  <c r="Z728" i="3"/>
  <c r="Z472" i="3"/>
  <c r="Z760" i="3"/>
  <c r="Z504" i="3"/>
  <c r="Z872" i="3"/>
  <c r="Z616" i="3"/>
  <c r="Z968" i="3"/>
  <c r="Z712" i="3"/>
  <c r="Z456" i="3"/>
  <c r="Z990" i="3"/>
  <c r="Z974" i="3"/>
  <c r="Z958" i="3"/>
  <c r="Z942" i="3"/>
  <c r="Z926" i="3"/>
  <c r="Z910" i="3"/>
  <c r="Z894" i="3"/>
  <c r="Z878" i="3"/>
  <c r="Z862" i="3"/>
  <c r="Z846" i="3"/>
  <c r="Z830" i="3"/>
  <c r="Z814" i="3"/>
  <c r="Z798" i="3"/>
  <c r="Z782" i="3"/>
  <c r="Z766" i="3"/>
  <c r="Z750" i="3"/>
  <c r="Z734" i="3"/>
  <c r="Z718" i="3"/>
  <c r="Z702" i="3"/>
  <c r="Z686" i="3"/>
  <c r="Z670" i="3"/>
  <c r="Z654" i="3"/>
  <c r="Z638" i="3"/>
  <c r="Z622" i="3"/>
  <c r="Z606" i="3"/>
  <c r="Z590" i="3"/>
  <c r="Z574" i="3"/>
  <c r="Z558" i="3"/>
  <c r="Z542" i="3"/>
  <c r="Z526" i="3"/>
  <c r="Z510" i="3"/>
  <c r="Z494" i="3"/>
  <c r="Z478" i="3"/>
  <c r="Z462" i="3"/>
  <c r="Z446" i="3"/>
  <c r="Z430" i="3"/>
  <c r="Z1003" i="3"/>
  <c r="Z987" i="3"/>
  <c r="Z971" i="3"/>
  <c r="Z955" i="3"/>
  <c r="Z939" i="3"/>
  <c r="Z923" i="3"/>
  <c r="Z907" i="3"/>
  <c r="Z891" i="3"/>
  <c r="Z875" i="3"/>
  <c r="Z859" i="3"/>
  <c r="Z843" i="3"/>
  <c r="Z827" i="3"/>
  <c r="Z811" i="3"/>
  <c r="Z795" i="3"/>
  <c r="Z779" i="3"/>
  <c r="Z763" i="3"/>
  <c r="Z747" i="3"/>
  <c r="Z731" i="3"/>
  <c r="Z715" i="3"/>
  <c r="Z699" i="3"/>
  <c r="Z683" i="3"/>
  <c r="Z667" i="3"/>
  <c r="Z651" i="3"/>
  <c r="Z635" i="3"/>
  <c r="Z619" i="3"/>
  <c r="Z603" i="3"/>
  <c r="Z587" i="3"/>
  <c r="Z571" i="3"/>
  <c r="Z555" i="3"/>
  <c r="Z539" i="3"/>
  <c r="Z523" i="3"/>
  <c r="Z507" i="3"/>
  <c r="Z491" i="3"/>
  <c r="Z475" i="3"/>
  <c r="Z459" i="3"/>
  <c r="Z443" i="3"/>
  <c r="Z427" i="3"/>
  <c r="Z996" i="3"/>
  <c r="Z964" i="3"/>
  <c r="Z932" i="3"/>
  <c r="Z900" i="3"/>
  <c r="Z868" i="3"/>
  <c r="Z836" i="3"/>
  <c r="Z804" i="3"/>
  <c r="Z772" i="3"/>
  <c r="Z740" i="3"/>
  <c r="Z708" i="3"/>
  <c r="Z676" i="3"/>
  <c r="Z644" i="3"/>
  <c r="Z612" i="3"/>
  <c r="Z580" i="3"/>
  <c r="Z548" i="3"/>
  <c r="Z516" i="3"/>
  <c r="Z484" i="3"/>
  <c r="Z452" i="3"/>
  <c r="Z420" i="3"/>
  <c r="Z973" i="3"/>
  <c r="Z941" i="3"/>
  <c r="Z909" i="3"/>
  <c r="Z877" i="3"/>
  <c r="Z845" i="3"/>
  <c r="Z813" i="3"/>
  <c r="Z781" i="3"/>
  <c r="Z749" i="3"/>
  <c r="Z717" i="3"/>
  <c r="Z685" i="3"/>
  <c r="Z653" i="3"/>
  <c r="Z621" i="3"/>
  <c r="Z589" i="3"/>
  <c r="Z557" i="3"/>
  <c r="Z525" i="3"/>
  <c r="Z493" i="3"/>
  <c r="Z461" i="3"/>
  <c r="Z429" i="3"/>
  <c r="Z969" i="3"/>
  <c r="Z905" i="3"/>
  <c r="Z841" i="3"/>
  <c r="Z777" i="3"/>
  <c r="Z713" i="3"/>
  <c r="Z649" i="3"/>
  <c r="Z585" i="3"/>
  <c r="Z521" i="3"/>
  <c r="Z457" i="3"/>
  <c r="Z977" i="3"/>
  <c r="Z913" i="3"/>
  <c r="Z849" i="3"/>
  <c r="Z785" i="3"/>
  <c r="Z721" i="3"/>
  <c r="Z657" i="3"/>
  <c r="Z593" i="3"/>
  <c r="Z529" i="3"/>
  <c r="Z465" i="3"/>
  <c r="Z976" i="3"/>
  <c r="Z912" i="3"/>
  <c r="Z848" i="3"/>
  <c r="Z784" i="3"/>
  <c r="Z720" i="3"/>
  <c r="Z656" i="3"/>
  <c r="Z592" i="3"/>
  <c r="Z528" i="3"/>
  <c r="Z464" i="3"/>
  <c r="Z920" i="3"/>
  <c r="Z664" i="3"/>
  <c r="Z952" i="3"/>
  <c r="Z696" i="3"/>
  <c r="Z440" i="3"/>
  <c r="Z808" i="3"/>
  <c r="Z552" i="3"/>
  <c r="Z904" i="3"/>
  <c r="Z648" i="3"/>
  <c r="Z1002" i="3"/>
  <c r="Z986" i="3"/>
  <c r="Z970" i="3"/>
  <c r="Z954" i="3"/>
  <c r="Z938" i="3"/>
  <c r="Z922" i="3"/>
  <c r="Z906" i="3"/>
  <c r="Z890" i="3"/>
  <c r="Z874" i="3"/>
  <c r="Z858" i="3"/>
  <c r="Z842" i="3"/>
  <c r="Z826" i="3"/>
  <c r="Z810" i="3"/>
  <c r="Z794" i="3"/>
  <c r="Z778" i="3"/>
  <c r="Z762" i="3"/>
  <c r="Z746" i="3"/>
  <c r="Z730" i="3"/>
  <c r="Z714" i="3"/>
  <c r="Z698" i="3"/>
  <c r="Z682" i="3"/>
  <c r="Z666" i="3"/>
  <c r="Z650" i="3"/>
  <c r="Z634" i="3"/>
  <c r="Z618" i="3"/>
  <c r="Z602" i="3"/>
  <c r="Z586" i="3"/>
  <c r="Z570" i="3"/>
  <c r="Z554" i="3"/>
  <c r="Z538" i="3"/>
  <c r="Z522" i="3"/>
  <c r="Z506" i="3"/>
  <c r="Z490" i="3"/>
  <c r="Z474" i="3"/>
  <c r="Z458" i="3"/>
  <c r="Z442" i="3"/>
  <c r="Z426" i="3"/>
  <c r="Z999" i="3"/>
  <c r="Z983" i="3"/>
  <c r="Z967" i="3"/>
  <c r="Z951" i="3"/>
  <c r="Z935" i="3"/>
  <c r="Z919" i="3"/>
  <c r="Z903" i="3"/>
  <c r="Z887" i="3"/>
  <c r="Z871" i="3"/>
  <c r="Z855" i="3"/>
  <c r="Z839" i="3"/>
  <c r="Z823" i="3"/>
  <c r="Z807" i="3"/>
  <c r="Z791" i="3"/>
  <c r="Z775" i="3"/>
  <c r="Z759" i="3"/>
  <c r="Z743" i="3"/>
  <c r="Z727" i="3"/>
  <c r="Z711" i="3"/>
  <c r="Z695" i="3"/>
  <c r="Z679" i="3"/>
  <c r="Z663" i="3"/>
  <c r="Z647" i="3"/>
  <c r="Z631" i="3"/>
  <c r="Z615" i="3"/>
  <c r="Z599" i="3"/>
  <c r="Z583" i="3"/>
  <c r="Z567" i="3"/>
  <c r="Z551" i="3"/>
  <c r="Z535" i="3"/>
  <c r="Z519" i="3"/>
  <c r="Z503" i="3"/>
  <c r="Z487" i="3"/>
  <c r="Z471" i="3"/>
  <c r="Z455" i="3"/>
  <c r="Z439" i="3"/>
  <c r="Z423" i="3"/>
  <c r="Z988" i="3"/>
  <c r="Z956" i="3"/>
  <c r="Z924" i="3"/>
  <c r="Z892" i="3"/>
  <c r="Z860" i="3"/>
  <c r="Z828" i="3"/>
  <c r="Z796" i="3"/>
  <c r="Z764" i="3"/>
  <c r="Z732" i="3"/>
  <c r="Z700" i="3"/>
  <c r="Z668" i="3"/>
  <c r="Z636" i="3"/>
  <c r="Z604" i="3"/>
  <c r="Z572" i="3"/>
  <c r="Z540" i="3"/>
  <c r="Z508" i="3"/>
  <c r="Z476" i="3"/>
  <c r="Z444" i="3"/>
  <c r="Z997" i="3"/>
  <c r="Z965" i="3"/>
  <c r="Z933" i="3"/>
  <c r="Z901" i="3"/>
  <c r="Z869" i="3"/>
  <c r="Z837" i="3"/>
  <c r="Z805" i="3"/>
  <c r="Z773" i="3"/>
  <c r="Z741" i="3"/>
  <c r="Z709" i="3"/>
  <c r="Z677" i="3"/>
  <c r="Z645" i="3"/>
  <c r="Z613" i="3"/>
  <c r="Z581" i="3"/>
  <c r="Z549" i="3"/>
  <c r="Z517" i="3"/>
  <c r="Z485" i="3"/>
  <c r="Z453" i="3"/>
  <c r="Z421" i="3"/>
  <c r="Z953" i="3"/>
  <c r="Z889" i="3"/>
  <c r="Z825" i="3"/>
  <c r="Z761" i="3"/>
  <c r="Z697" i="3"/>
  <c r="Z633" i="3"/>
  <c r="Z569" i="3"/>
  <c r="Z505" i="3"/>
  <c r="Z441" i="3"/>
  <c r="Z961" i="3"/>
  <c r="Z897" i="3"/>
  <c r="Z833" i="3"/>
  <c r="Z769" i="3"/>
  <c r="Z705" i="3"/>
  <c r="Z641" i="3"/>
  <c r="Z577" i="3"/>
  <c r="Z513" i="3"/>
  <c r="Z449" i="3"/>
  <c r="Z960" i="3"/>
  <c r="Z896" i="3"/>
  <c r="Z832" i="3"/>
  <c r="Z768" i="3"/>
  <c r="Z704" i="3"/>
  <c r="Z640" i="3"/>
  <c r="Z576" i="3"/>
  <c r="Z512" i="3"/>
  <c r="Z448" i="3"/>
  <c r="Z856" i="3"/>
  <c r="Z600" i="3"/>
  <c r="Z888" i="3"/>
  <c r="Z632" i="3"/>
  <c r="Z1000" i="3"/>
  <c r="Z744" i="3"/>
  <c r="Z488" i="3"/>
  <c r="Z840" i="3"/>
  <c r="Z584" i="3"/>
  <c r="Z998" i="3"/>
  <c r="Z982" i="3"/>
  <c r="Z966" i="3"/>
  <c r="Z950" i="3"/>
  <c r="Z934" i="3"/>
  <c r="Z918" i="3"/>
  <c r="Z902" i="3"/>
  <c r="Z886" i="3"/>
  <c r="Z870" i="3"/>
  <c r="Z854" i="3"/>
  <c r="Z838" i="3"/>
  <c r="Z822" i="3"/>
  <c r="Z806" i="3"/>
  <c r="Z790" i="3"/>
  <c r="Z774" i="3"/>
  <c r="Z758" i="3"/>
  <c r="Z742" i="3"/>
  <c r="Z726" i="3"/>
  <c r="Z710" i="3"/>
  <c r="Z694" i="3"/>
  <c r="Z678" i="3"/>
  <c r="Z662" i="3"/>
  <c r="Z646" i="3"/>
  <c r="Z630" i="3"/>
  <c r="Z614" i="3"/>
  <c r="Z598" i="3"/>
  <c r="Z582" i="3"/>
  <c r="Z566" i="3"/>
  <c r="Z550" i="3"/>
  <c r="Z534" i="3"/>
  <c r="Z518" i="3"/>
  <c r="Z502" i="3"/>
  <c r="Z486" i="3"/>
  <c r="Z470" i="3"/>
  <c r="Z454" i="3"/>
  <c r="Z438" i="3"/>
  <c r="Z422" i="3"/>
  <c r="Z995" i="3"/>
  <c r="Z979" i="3"/>
  <c r="Z963" i="3"/>
  <c r="Z947" i="3"/>
  <c r="Z931" i="3"/>
  <c r="Z915" i="3"/>
  <c r="Z899" i="3"/>
  <c r="Z883" i="3"/>
  <c r="Z867" i="3"/>
  <c r="Z851" i="3"/>
  <c r="Z835" i="3"/>
  <c r="Z819" i="3"/>
  <c r="Z803" i="3"/>
  <c r="Z787" i="3"/>
  <c r="Z771" i="3"/>
  <c r="Z755" i="3"/>
  <c r="Z739" i="3"/>
  <c r="Z723" i="3"/>
  <c r="Z707" i="3"/>
  <c r="Z691" i="3"/>
  <c r="Z675" i="3"/>
  <c r="Z659" i="3"/>
  <c r="Z643" i="3"/>
  <c r="Z627" i="3"/>
  <c r="Z611" i="3"/>
  <c r="Z595" i="3"/>
  <c r="Z579" i="3"/>
  <c r="Z563" i="3"/>
  <c r="Z547" i="3"/>
  <c r="Z531" i="3"/>
  <c r="Z515" i="3"/>
  <c r="Z499" i="3"/>
  <c r="Z483" i="3"/>
  <c r="Z467" i="3"/>
  <c r="Z451" i="3"/>
  <c r="Z435" i="3"/>
  <c r="Z419" i="3"/>
  <c r="Z980" i="3"/>
  <c r="Z948" i="3"/>
  <c r="Z916" i="3"/>
  <c r="Z884" i="3"/>
  <c r="Z852" i="3"/>
  <c r="Z820" i="3"/>
  <c r="Z788" i="3"/>
  <c r="Z756" i="3"/>
  <c r="Z724" i="3"/>
  <c r="Z692" i="3"/>
  <c r="Z660" i="3"/>
  <c r="Z628" i="3"/>
  <c r="Z596" i="3"/>
  <c r="Z564" i="3"/>
  <c r="Z532" i="3"/>
  <c r="Z500" i="3"/>
  <c r="Z468" i="3"/>
  <c r="Z436" i="3"/>
  <c r="Z989" i="3"/>
  <c r="Z957" i="3"/>
  <c r="Z925" i="3"/>
  <c r="Z893" i="3"/>
  <c r="Z861" i="3"/>
  <c r="Z829" i="3"/>
  <c r="Z797" i="3"/>
  <c r="Z765" i="3"/>
  <c r="Z733" i="3"/>
  <c r="Z701" i="3"/>
  <c r="Z669" i="3"/>
  <c r="Z637" i="3"/>
  <c r="Z605" i="3"/>
  <c r="Z573" i="3"/>
  <c r="Z541" i="3"/>
  <c r="Z509" i="3"/>
  <c r="Z477" i="3"/>
  <c r="Z445" i="3"/>
  <c r="Z1001" i="3"/>
  <c r="Z937" i="3"/>
  <c r="Z873" i="3"/>
  <c r="Z809" i="3"/>
  <c r="Z745" i="3"/>
  <c r="Z681" i="3"/>
  <c r="Z617" i="3"/>
  <c r="Z553" i="3"/>
  <c r="Z489" i="3"/>
  <c r="Z425" i="3"/>
  <c r="Z945" i="3"/>
  <c r="Z881" i="3"/>
  <c r="Z817" i="3"/>
  <c r="Z753" i="3"/>
  <c r="Z689" i="3"/>
  <c r="Z625" i="3"/>
  <c r="Z561" i="3"/>
  <c r="Z497" i="3"/>
  <c r="Z433" i="3"/>
  <c r="Z944" i="3"/>
  <c r="Z880" i="3"/>
  <c r="Z816" i="3"/>
  <c r="Z752" i="3"/>
  <c r="Z688" i="3"/>
  <c r="Z624" i="3"/>
  <c r="Z560" i="3"/>
  <c r="Z496" i="3"/>
  <c r="Z432" i="3"/>
  <c r="Z792" i="3"/>
  <c r="Z536" i="3"/>
  <c r="Z824" i="3"/>
  <c r="Z568" i="3"/>
  <c r="Z936" i="3"/>
  <c r="Z680" i="3"/>
  <c r="Z424" i="3"/>
  <c r="Z776" i="3"/>
  <c r="Z520" i="3"/>
  <c r="P993" i="3"/>
  <c r="P1001" i="3"/>
  <c r="P969" i="3"/>
  <c r="P937" i="3"/>
  <c r="P905" i="3"/>
  <c r="P873" i="3"/>
  <c r="P841" i="3"/>
  <c r="P809" i="3"/>
  <c r="P777" i="3"/>
  <c r="P745" i="3"/>
  <c r="P713" i="3"/>
  <c r="P681" i="3"/>
  <c r="P657" i="3"/>
  <c r="P641" i="3"/>
  <c r="P625" i="3"/>
  <c r="P609" i="3"/>
  <c r="P593" i="3"/>
  <c r="P577" i="3"/>
  <c r="P561" i="3"/>
  <c r="P545" i="3"/>
  <c r="P529" i="3"/>
  <c r="P513" i="3"/>
  <c r="P497" i="3"/>
  <c r="P481" i="3"/>
  <c r="P465" i="3"/>
  <c r="P449" i="3"/>
  <c r="P433" i="3"/>
  <c r="P994" i="3"/>
  <c r="P951" i="3"/>
  <c r="P908" i="3"/>
  <c r="P866" i="3"/>
  <c r="P823" i="3"/>
  <c r="P780" i="3"/>
  <c r="P738" i="3"/>
  <c r="P695" i="3"/>
  <c r="P658" i="3"/>
  <c r="P636" i="3"/>
  <c r="P615" i="3"/>
  <c r="P594" i="3"/>
  <c r="P572" i="3"/>
  <c r="P551" i="3"/>
  <c r="P530" i="3"/>
  <c r="P508" i="3"/>
  <c r="P487" i="3"/>
  <c r="P466" i="3"/>
  <c r="P444" i="3"/>
  <c r="P423" i="3"/>
  <c r="P968" i="3"/>
  <c r="P926" i="3"/>
  <c r="P883" i="3"/>
  <c r="P840" i="3"/>
  <c r="P798" i="3"/>
  <c r="P755" i="3"/>
  <c r="P712" i="3"/>
  <c r="P670" i="3"/>
  <c r="P648" i="3"/>
  <c r="P627" i="3"/>
  <c r="P606" i="3"/>
  <c r="P584" i="3"/>
  <c r="P563" i="3"/>
  <c r="P542" i="3"/>
  <c r="P520" i="3"/>
  <c r="P499" i="3"/>
  <c r="P478" i="3"/>
  <c r="P456" i="3"/>
  <c r="P435" i="3"/>
  <c r="P1002" i="3"/>
  <c r="P959" i="3"/>
  <c r="P916" i="3"/>
  <c r="P874" i="3"/>
  <c r="P831" i="3"/>
  <c r="P788" i="3"/>
  <c r="P746" i="3"/>
  <c r="P703" i="3"/>
  <c r="P660" i="3"/>
  <c r="P639" i="3"/>
  <c r="P618" i="3"/>
  <c r="P596" i="3"/>
  <c r="P575" i="3"/>
  <c r="P554" i="3"/>
  <c r="P532" i="3"/>
  <c r="P511" i="3"/>
  <c r="P490" i="3"/>
  <c r="P468" i="3"/>
  <c r="P447" i="3"/>
  <c r="P426" i="3"/>
  <c r="P907" i="3"/>
  <c r="P736" i="3"/>
  <c r="P608" i="3"/>
  <c r="P523" i="3"/>
  <c r="P438" i="3"/>
  <c r="P859" i="3"/>
  <c r="P710" i="3"/>
  <c r="P603" i="3"/>
  <c r="P518" i="3"/>
  <c r="P432" i="3"/>
  <c r="P912" i="3"/>
  <c r="P784" i="3"/>
  <c r="P678" i="3"/>
  <c r="P592" i="3"/>
  <c r="P507" i="3"/>
  <c r="P422" i="3"/>
  <c r="P918" i="3"/>
  <c r="P811" i="3"/>
  <c r="P704" i="3"/>
  <c r="P619" i="3"/>
  <c r="P534" i="3"/>
  <c r="P448" i="3"/>
  <c r="P997" i="3"/>
  <c r="P965" i="3"/>
  <c r="P933" i="3"/>
  <c r="P901" i="3"/>
  <c r="P869" i="3"/>
  <c r="P837" i="3"/>
  <c r="P805" i="3"/>
  <c r="P773" i="3"/>
  <c r="P741" i="3"/>
  <c r="P709" i="3"/>
  <c r="P677" i="3"/>
  <c r="P653" i="3"/>
  <c r="P637" i="3"/>
  <c r="P621" i="3"/>
  <c r="P605" i="3"/>
  <c r="P589" i="3"/>
  <c r="P573" i="3"/>
  <c r="P557" i="3"/>
  <c r="P541" i="3"/>
  <c r="P525" i="3"/>
  <c r="P509" i="3"/>
  <c r="P493" i="3"/>
  <c r="P477" i="3"/>
  <c r="P461" i="3"/>
  <c r="P445" i="3"/>
  <c r="P429" i="3"/>
  <c r="P988" i="3"/>
  <c r="P946" i="3"/>
  <c r="P903" i="3"/>
  <c r="P860" i="3"/>
  <c r="P818" i="3"/>
  <c r="P775" i="3"/>
  <c r="P732" i="3"/>
  <c r="P690" i="3"/>
  <c r="P652" i="3"/>
  <c r="P631" i="3"/>
  <c r="P610" i="3"/>
  <c r="P588" i="3"/>
  <c r="P567" i="3"/>
  <c r="P546" i="3"/>
  <c r="P524" i="3"/>
  <c r="P503" i="3"/>
  <c r="P482" i="3"/>
  <c r="P460" i="3"/>
  <c r="P439" i="3"/>
  <c r="P418" i="3"/>
  <c r="P963" i="3"/>
  <c r="P920" i="3"/>
  <c r="P878" i="3"/>
  <c r="P835" i="3"/>
  <c r="P792" i="3"/>
  <c r="P750" i="3"/>
  <c r="P707" i="3"/>
  <c r="P664" i="3"/>
  <c r="P643" i="3"/>
  <c r="P622" i="3"/>
  <c r="P600" i="3"/>
  <c r="P579" i="3"/>
  <c r="P558" i="3"/>
  <c r="P536" i="3"/>
  <c r="P515" i="3"/>
  <c r="P494" i="3"/>
  <c r="P472" i="3"/>
  <c r="P451" i="3"/>
  <c r="P430" i="3"/>
  <c r="P986" i="3"/>
  <c r="P943" i="3"/>
  <c r="P900" i="3"/>
  <c r="P858" i="3"/>
  <c r="P815" i="3"/>
  <c r="P772" i="3"/>
  <c r="P730" i="3"/>
  <c r="P687" i="3"/>
  <c r="P655" i="3"/>
  <c r="P634" i="3"/>
  <c r="P612" i="3"/>
  <c r="P591" i="3"/>
  <c r="P570" i="3"/>
  <c r="P548" i="3"/>
  <c r="P527" i="3"/>
  <c r="P506" i="3"/>
  <c r="P484" i="3"/>
  <c r="P463" i="3"/>
  <c r="P442" i="3"/>
  <c r="P420" i="3"/>
  <c r="P886" i="3"/>
  <c r="P715" i="3"/>
  <c r="P587" i="3"/>
  <c r="P502" i="3"/>
  <c r="P966" i="3"/>
  <c r="P795" i="3"/>
  <c r="P688" i="3"/>
  <c r="P582" i="3"/>
  <c r="P496" i="3"/>
  <c r="P998" i="3"/>
  <c r="P870" i="3"/>
  <c r="P763" i="3"/>
  <c r="P656" i="3"/>
  <c r="P571" i="3"/>
  <c r="P486" i="3"/>
  <c r="P1003" i="3"/>
  <c r="P896" i="3"/>
  <c r="P768" i="3"/>
  <c r="P683" i="3"/>
  <c r="P598" i="3"/>
  <c r="P512" i="3"/>
  <c r="P427" i="3"/>
  <c r="P985" i="3"/>
  <c r="P953" i="3"/>
  <c r="P921" i="3"/>
  <c r="P889" i="3"/>
  <c r="P857" i="3"/>
  <c r="P825" i="3"/>
  <c r="P793" i="3"/>
  <c r="P761" i="3"/>
  <c r="P729" i="3"/>
  <c r="P697" i="3"/>
  <c r="P665" i="3"/>
  <c r="P649" i="3"/>
  <c r="P633" i="3"/>
  <c r="P617" i="3"/>
  <c r="P601" i="3"/>
  <c r="P585" i="3"/>
  <c r="P569" i="3"/>
  <c r="P553" i="3"/>
  <c r="P537" i="3"/>
  <c r="P521" i="3"/>
  <c r="P505" i="3"/>
  <c r="P489" i="3"/>
  <c r="P473" i="3"/>
  <c r="P457" i="3"/>
  <c r="P441" i="3"/>
  <c r="P425" i="3"/>
  <c r="P972" i="3"/>
  <c r="P930" i="3"/>
  <c r="P887" i="3"/>
  <c r="P844" i="3"/>
  <c r="P802" i="3"/>
  <c r="P759" i="3"/>
  <c r="P716" i="3"/>
  <c r="P674" i="3"/>
  <c r="P647" i="3"/>
  <c r="P626" i="3"/>
  <c r="P604" i="3"/>
  <c r="P583" i="3"/>
  <c r="P562" i="3"/>
  <c r="P540" i="3"/>
  <c r="P519" i="3"/>
  <c r="P498" i="3"/>
  <c r="P476" i="3"/>
  <c r="P455" i="3"/>
  <c r="P434" i="3"/>
  <c r="P990" i="3"/>
  <c r="P947" i="3"/>
  <c r="P904" i="3"/>
  <c r="P862" i="3"/>
  <c r="P819" i="3"/>
  <c r="P776" i="3"/>
  <c r="P734" i="3"/>
  <c r="P691" i="3"/>
  <c r="P659" i="3"/>
  <c r="P638" i="3"/>
  <c r="P616" i="3"/>
  <c r="P595" i="3"/>
  <c r="P574" i="3"/>
  <c r="P552" i="3"/>
  <c r="P531" i="3"/>
  <c r="P510" i="3"/>
  <c r="P488" i="3"/>
  <c r="P467" i="3"/>
  <c r="P446" i="3"/>
  <c r="P424" i="3"/>
  <c r="P980" i="3"/>
  <c r="P938" i="3"/>
  <c r="P895" i="3"/>
  <c r="P852" i="3"/>
  <c r="P810" i="3"/>
  <c r="P767" i="3"/>
  <c r="P724" i="3"/>
  <c r="P682" i="3"/>
  <c r="P650" i="3"/>
  <c r="P628" i="3"/>
  <c r="P607" i="3"/>
  <c r="P586" i="3"/>
  <c r="P564" i="3"/>
  <c r="P543" i="3"/>
  <c r="P522" i="3"/>
  <c r="P500" i="3"/>
  <c r="P479" i="3"/>
  <c r="P458" i="3"/>
  <c r="P436" i="3"/>
  <c r="P992" i="3"/>
  <c r="P822" i="3"/>
  <c r="P651" i="3"/>
  <c r="P566" i="3"/>
  <c r="P480" i="3"/>
  <c r="P944" i="3"/>
  <c r="P774" i="3"/>
  <c r="P646" i="3"/>
  <c r="P560" i="3"/>
  <c r="P475" i="3"/>
  <c r="P955" i="3"/>
  <c r="P848" i="3"/>
  <c r="P742" i="3"/>
  <c r="P635" i="3"/>
  <c r="P550" i="3"/>
  <c r="P464" i="3"/>
  <c r="P982" i="3"/>
  <c r="P854" i="3"/>
  <c r="P747" i="3"/>
  <c r="P662" i="3"/>
  <c r="P576" i="3"/>
  <c r="P491" i="3"/>
  <c r="P981" i="3"/>
  <c r="P949" i="3"/>
  <c r="P917" i="3"/>
  <c r="P885" i="3"/>
  <c r="P853" i="3"/>
  <c r="P821" i="3"/>
  <c r="P789" i="3"/>
  <c r="P757" i="3"/>
  <c r="P725" i="3"/>
  <c r="P693" i="3"/>
  <c r="P661" i="3"/>
  <c r="P645" i="3"/>
  <c r="P629" i="3"/>
  <c r="P613" i="3"/>
  <c r="P597" i="3"/>
  <c r="P581" i="3"/>
  <c r="P565" i="3"/>
  <c r="P549" i="3"/>
  <c r="P533" i="3"/>
  <c r="P517" i="3"/>
  <c r="P501" i="3"/>
  <c r="P485" i="3"/>
  <c r="P469" i="3"/>
  <c r="P453" i="3"/>
  <c r="P437" i="3"/>
  <c r="P421" i="3"/>
  <c r="P967" i="3"/>
  <c r="P924" i="3"/>
  <c r="P882" i="3"/>
  <c r="P839" i="3"/>
  <c r="P796" i="3"/>
  <c r="P754" i="3"/>
  <c r="P711" i="3"/>
  <c r="P668" i="3"/>
  <c r="P642" i="3"/>
  <c r="P620" i="3"/>
  <c r="P599" i="3"/>
  <c r="P578" i="3"/>
  <c r="P556" i="3"/>
  <c r="P535" i="3"/>
  <c r="P514" i="3"/>
  <c r="P492" i="3"/>
  <c r="P471" i="3"/>
  <c r="P450" i="3"/>
  <c r="P428" i="3"/>
  <c r="P984" i="3"/>
  <c r="P942" i="3"/>
  <c r="P899" i="3"/>
  <c r="P856" i="3"/>
  <c r="P814" i="3"/>
  <c r="P771" i="3"/>
  <c r="P728" i="3"/>
  <c r="P686" i="3"/>
  <c r="P654" i="3"/>
  <c r="P632" i="3"/>
  <c r="P611" i="3"/>
  <c r="P590" i="3"/>
  <c r="P568" i="3"/>
  <c r="P547" i="3"/>
  <c r="P526" i="3"/>
  <c r="P504" i="3"/>
  <c r="P483" i="3"/>
  <c r="P462" i="3"/>
  <c r="P440" i="3"/>
  <c r="P419" i="3"/>
  <c r="P964" i="3"/>
  <c r="P922" i="3"/>
  <c r="P879" i="3"/>
  <c r="P836" i="3"/>
  <c r="P794" i="3"/>
  <c r="P751" i="3"/>
  <c r="P708" i="3"/>
  <c r="P666" i="3"/>
  <c r="P644" i="3"/>
  <c r="P623" i="3"/>
  <c r="P602" i="3"/>
  <c r="P580" i="3"/>
  <c r="P559" i="3"/>
  <c r="P538" i="3"/>
  <c r="P516" i="3"/>
  <c r="P495" i="3"/>
  <c r="P474" i="3"/>
  <c r="P452" i="3"/>
  <c r="P431" i="3"/>
  <c r="P971" i="3"/>
  <c r="P800" i="3"/>
  <c r="P630" i="3"/>
  <c r="P544" i="3"/>
  <c r="P459" i="3"/>
  <c r="P880" i="3"/>
  <c r="P731" i="3"/>
  <c r="P624" i="3"/>
  <c r="P539" i="3"/>
  <c r="P454" i="3"/>
  <c r="P934" i="3"/>
  <c r="P827" i="3"/>
  <c r="P699" i="3"/>
  <c r="P614" i="3"/>
  <c r="P528" i="3"/>
  <c r="P443" i="3"/>
  <c r="P939" i="3"/>
  <c r="P832" i="3"/>
  <c r="P726" i="3"/>
  <c r="P640" i="3"/>
  <c r="P555" i="3"/>
  <c r="P470" i="3"/>
  <c r="P816" i="3"/>
  <c r="P758" i="3"/>
  <c r="P692" i="3"/>
  <c r="P778" i="3"/>
  <c r="P863" i="3"/>
  <c r="P948" i="3"/>
  <c r="P696" i="3"/>
  <c r="P782" i="3"/>
  <c r="P867" i="3"/>
  <c r="P952" i="3"/>
  <c r="P700" i="3"/>
  <c r="P786" i="3"/>
  <c r="P871" i="3"/>
  <c r="P956" i="3"/>
  <c r="P685" i="3"/>
  <c r="P749" i="3"/>
  <c r="P813" i="3"/>
  <c r="P877" i="3"/>
  <c r="P941" i="3"/>
  <c r="P790" i="3"/>
  <c r="P806" i="3"/>
  <c r="P752" i="3"/>
  <c r="P779" i="3"/>
  <c r="P698" i="3"/>
  <c r="P783" i="3"/>
  <c r="P868" i="3"/>
  <c r="P954" i="3"/>
  <c r="P702" i="3"/>
  <c r="P787" i="3"/>
  <c r="P872" i="3"/>
  <c r="P958" i="3"/>
  <c r="P684" i="3"/>
  <c r="P770" i="3"/>
  <c r="P855" i="3"/>
  <c r="P940" i="3"/>
  <c r="P673" i="3"/>
  <c r="P737" i="3"/>
  <c r="P801" i="3"/>
  <c r="P865" i="3"/>
  <c r="P929" i="3"/>
  <c r="P902" i="3"/>
  <c r="P843" i="3"/>
  <c r="P714" i="3"/>
  <c r="P799" i="3"/>
  <c r="P884" i="3"/>
  <c r="P970" i="3"/>
  <c r="P718" i="3"/>
  <c r="P803" i="3"/>
  <c r="P888" i="3"/>
  <c r="P974" i="3"/>
  <c r="P722" i="3"/>
  <c r="P807" i="3"/>
  <c r="P892" i="3"/>
  <c r="P978" i="3"/>
  <c r="P701" i="3"/>
  <c r="P765" i="3"/>
  <c r="P829" i="3"/>
  <c r="P893" i="3"/>
  <c r="P957" i="3"/>
  <c r="P875" i="3"/>
  <c r="P891" i="3"/>
  <c r="P838" i="3"/>
  <c r="P864" i="3"/>
  <c r="P719" i="3"/>
  <c r="P804" i="3"/>
  <c r="P890" i="3"/>
  <c r="P975" i="3"/>
  <c r="P723" i="3"/>
  <c r="P808" i="3"/>
  <c r="P894" i="3"/>
  <c r="P979" i="3"/>
  <c r="P706" i="3"/>
  <c r="P791" i="3"/>
  <c r="P876" i="3"/>
  <c r="P962" i="3"/>
  <c r="P689" i="3"/>
  <c r="P753" i="3"/>
  <c r="P817" i="3"/>
  <c r="P881" i="3"/>
  <c r="P945" i="3"/>
  <c r="P987" i="3"/>
  <c r="P928" i="3"/>
  <c r="P735" i="3"/>
  <c r="P820" i="3"/>
  <c r="P906" i="3"/>
  <c r="P991" i="3"/>
  <c r="P739" i="3"/>
  <c r="P824" i="3"/>
  <c r="P910" i="3"/>
  <c r="P995" i="3"/>
  <c r="P743" i="3"/>
  <c r="P828" i="3"/>
  <c r="P914" i="3"/>
  <c r="P999" i="3"/>
  <c r="P717" i="3"/>
  <c r="P781" i="3"/>
  <c r="P845" i="3"/>
  <c r="P909" i="3"/>
  <c r="P973" i="3"/>
  <c r="P960" i="3"/>
  <c r="P976" i="3"/>
  <c r="P923" i="3"/>
  <c r="P950" i="3"/>
  <c r="P740" i="3"/>
  <c r="P826" i="3"/>
  <c r="P911" i="3"/>
  <c r="P996" i="3"/>
  <c r="P744" i="3"/>
  <c r="P830" i="3"/>
  <c r="P915" i="3"/>
  <c r="P1000" i="3"/>
  <c r="P727" i="3"/>
  <c r="P812" i="3"/>
  <c r="P898" i="3"/>
  <c r="P983" i="3"/>
  <c r="P705" i="3"/>
  <c r="P769" i="3"/>
  <c r="P833" i="3"/>
  <c r="P897" i="3"/>
  <c r="P961" i="3"/>
  <c r="P672" i="3"/>
  <c r="P671" i="3"/>
  <c r="P756" i="3"/>
  <c r="P842" i="3"/>
  <c r="P927" i="3"/>
  <c r="P675" i="3"/>
  <c r="P760" i="3"/>
  <c r="P846" i="3"/>
  <c r="P931" i="3"/>
  <c r="P679" i="3"/>
  <c r="P764" i="3"/>
  <c r="P850" i="3"/>
  <c r="P935" i="3"/>
  <c r="P669" i="3"/>
  <c r="P733" i="3"/>
  <c r="P797" i="3"/>
  <c r="P861" i="3"/>
  <c r="P925" i="3"/>
  <c r="P989" i="3"/>
  <c r="P720" i="3"/>
  <c r="P667" i="3"/>
  <c r="P694" i="3"/>
  <c r="P676" i="3"/>
  <c r="P762" i="3"/>
  <c r="P847" i="3"/>
  <c r="P932" i="3"/>
  <c r="P680" i="3"/>
  <c r="P766" i="3"/>
  <c r="P851" i="3"/>
  <c r="P936" i="3"/>
  <c r="P663" i="3"/>
  <c r="P748" i="3"/>
  <c r="P834" i="3"/>
  <c r="P919" i="3"/>
  <c r="P1004" i="3"/>
  <c r="P721" i="3"/>
  <c r="P785" i="3"/>
  <c r="P849" i="3"/>
  <c r="P913" i="3"/>
  <c r="P977" i="3"/>
  <c r="O997" i="3"/>
  <c r="O981" i="3"/>
  <c r="O965" i="3"/>
  <c r="O949" i="3"/>
  <c r="O933" i="3"/>
  <c r="O917" i="3"/>
  <c r="O901" i="3"/>
  <c r="O885" i="3"/>
  <c r="O869" i="3"/>
  <c r="O853" i="3"/>
  <c r="O837" i="3"/>
  <c r="O821" i="3"/>
  <c r="O805" i="3"/>
  <c r="O789" i="3"/>
  <c r="O773" i="3"/>
  <c r="O757" i="3"/>
  <c r="O741" i="3"/>
  <c r="O725" i="3"/>
  <c r="O709" i="3"/>
  <c r="O693" i="3"/>
  <c r="O677" i="3"/>
  <c r="O661" i="3"/>
  <c r="O645" i="3"/>
  <c r="O629" i="3"/>
  <c r="O613" i="3"/>
  <c r="O597" i="3"/>
  <c r="O581" i="3"/>
  <c r="O565" i="3"/>
  <c r="O549" i="3"/>
  <c r="O533" i="3"/>
  <c r="O517" i="3"/>
  <c r="O501" i="3"/>
  <c r="O485" i="3"/>
  <c r="O469" i="3"/>
  <c r="O453" i="3"/>
  <c r="O437" i="3"/>
  <c r="O421" i="3"/>
  <c r="O986" i="3"/>
  <c r="O964" i="3"/>
  <c r="O943" i="3"/>
  <c r="O922" i="3"/>
  <c r="O900" i="3"/>
  <c r="O879" i="3"/>
  <c r="O858" i="3"/>
  <c r="O836" i="3"/>
  <c r="O815" i="3"/>
  <c r="O794" i="3"/>
  <c r="O772" i="3"/>
  <c r="O751" i="3"/>
  <c r="O730" i="3"/>
  <c r="O708" i="3"/>
  <c r="O687" i="3"/>
  <c r="O666" i="3"/>
  <c r="O644" i="3"/>
  <c r="O623" i="3"/>
  <c r="O602" i="3"/>
  <c r="O580" i="3"/>
  <c r="O559" i="3"/>
  <c r="O538" i="3"/>
  <c r="O516" i="3"/>
  <c r="O495" i="3"/>
  <c r="O474" i="3"/>
  <c r="O452" i="3"/>
  <c r="O431" i="3"/>
  <c r="O998" i="3"/>
  <c r="O976" i="3"/>
  <c r="O955" i="3"/>
  <c r="O934" i="3"/>
  <c r="O912" i="3"/>
  <c r="O891" i="3"/>
  <c r="O870" i="3"/>
  <c r="O848" i="3"/>
  <c r="O827" i="3"/>
  <c r="O806" i="3"/>
  <c r="O784" i="3"/>
  <c r="O763" i="3"/>
  <c r="O742" i="3"/>
  <c r="O720" i="3"/>
  <c r="O699" i="3"/>
  <c r="O678" i="3"/>
  <c r="O656" i="3"/>
  <c r="O635" i="3"/>
  <c r="O614" i="3"/>
  <c r="O592" i="3"/>
  <c r="O571" i="3"/>
  <c r="O550" i="3"/>
  <c r="O528" i="3"/>
  <c r="O507" i="3"/>
  <c r="O486" i="3"/>
  <c r="O464" i="3"/>
  <c r="O443" i="3"/>
  <c r="O422" i="3"/>
  <c r="O988" i="3"/>
  <c r="O967" i="3"/>
  <c r="O946" i="3"/>
  <c r="O924" i="3"/>
  <c r="O903" i="3"/>
  <c r="O882" i="3"/>
  <c r="O860" i="3"/>
  <c r="O839" i="3"/>
  <c r="O818" i="3"/>
  <c r="O796" i="3"/>
  <c r="O775" i="3"/>
  <c r="O754" i="3"/>
  <c r="O732" i="3"/>
  <c r="O711" i="3"/>
  <c r="O690" i="3"/>
  <c r="O668" i="3"/>
  <c r="O647" i="3"/>
  <c r="O626" i="3"/>
  <c r="O604" i="3"/>
  <c r="O583" i="3"/>
  <c r="O562" i="3"/>
  <c r="O540" i="3"/>
  <c r="O519" i="3"/>
  <c r="O498" i="3"/>
  <c r="O476" i="3"/>
  <c r="O455" i="3"/>
  <c r="O434" i="3"/>
  <c r="O990" i="3"/>
  <c r="O904" i="3"/>
  <c r="O819" i="3"/>
  <c r="O734" i="3"/>
  <c r="O648" i="3"/>
  <c r="O563" i="3"/>
  <c r="O478" i="3"/>
  <c r="O974" i="3"/>
  <c r="O888" i="3"/>
  <c r="O803" i="3"/>
  <c r="O718" i="3"/>
  <c r="O632" i="3"/>
  <c r="O547" i="3"/>
  <c r="O462" i="3"/>
  <c r="O979" i="3"/>
  <c r="O894" i="3"/>
  <c r="O808" i="3"/>
  <c r="O723" i="3"/>
  <c r="O638" i="3"/>
  <c r="O552" i="3"/>
  <c r="O467" i="3"/>
  <c r="O963" i="3"/>
  <c r="O878" i="3"/>
  <c r="O792" i="3"/>
  <c r="O707" i="3"/>
  <c r="O622" i="3"/>
  <c r="O536" i="3"/>
  <c r="O451" i="3"/>
  <c r="O993" i="3"/>
  <c r="O977" i="3"/>
  <c r="O961" i="3"/>
  <c r="O945" i="3"/>
  <c r="O929" i="3"/>
  <c r="O913" i="3"/>
  <c r="O897" i="3"/>
  <c r="O881" i="3"/>
  <c r="O865" i="3"/>
  <c r="O849" i="3"/>
  <c r="O833" i="3"/>
  <c r="O817" i="3"/>
  <c r="O801" i="3"/>
  <c r="O785" i="3"/>
  <c r="O769" i="3"/>
  <c r="O753" i="3"/>
  <c r="O737" i="3"/>
  <c r="O721" i="3"/>
  <c r="O705" i="3"/>
  <c r="O689" i="3"/>
  <c r="O673" i="3"/>
  <c r="O657" i="3"/>
  <c r="O641" i="3"/>
  <c r="O625" i="3"/>
  <c r="O609" i="3"/>
  <c r="O593" i="3"/>
  <c r="O577" i="3"/>
  <c r="O561" i="3"/>
  <c r="O545" i="3"/>
  <c r="O529" i="3"/>
  <c r="O513" i="3"/>
  <c r="O497" i="3"/>
  <c r="O481" i="3"/>
  <c r="O465" i="3"/>
  <c r="O449" i="3"/>
  <c r="O433" i="3"/>
  <c r="O1002" i="3"/>
  <c r="O980" i="3"/>
  <c r="O959" i="3"/>
  <c r="O938" i="3"/>
  <c r="O916" i="3"/>
  <c r="O895" i="3"/>
  <c r="O874" i="3"/>
  <c r="O852" i="3"/>
  <c r="O831" i="3"/>
  <c r="O810" i="3"/>
  <c r="O788" i="3"/>
  <c r="O767" i="3"/>
  <c r="O746" i="3"/>
  <c r="O724" i="3"/>
  <c r="O703" i="3"/>
  <c r="O682" i="3"/>
  <c r="O660" i="3"/>
  <c r="O639" i="3"/>
  <c r="O618" i="3"/>
  <c r="O596" i="3"/>
  <c r="O575" i="3"/>
  <c r="O554" i="3"/>
  <c r="O532" i="3"/>
  <c r="O511" i="3"/>
  <c r="O490" i="3"/>
  <c r="O468" i="3"/>
  <c r="O447" i="3"/>
  <c r="O426" i="3"/>
  <c r="O992" i="3"/>
  <c r="O971" i="3"/>
  <c r="O950" i="3"/>
  <c r="O928" i="3"/>
  <c r="O907" i="3"/>
  <c r="O886" i="3"/>
  <c r="O864" i="3"/>
  <c r="O843" i="3"/>
  <c r="O822" i="3"/>
  <c r="O800" i="3"/>
  <c r="O779" i="3"/>
  <c r="O758" i="3"/>
  <c r="O736" i="3"/>
  <c r="O715" i="3"/>
  <c r="O694" i="3"/>
  <c r="O672" i="3"/>
  <c r="O651" i="3"/>
  <c r="O630" i="3"/>
  <c r="O608" i="3"/>
  <c r="O587" i="3"/>
  <c r="O566" i="3"/>
  <c r="O544" i="3"/>
  <c r="O523" i="3"/>
  <c r="O502" i="3"/>
  <c r="O480" i="3"/>
  <c r="O459" i="3"/>
  <c r="O438" i="3"/>
  <c r="O1004" i="3"/>
  <c r="O983" i="3"/>
  <c r="O962" i="3"/>
  <c r="O940" i="3"/>
  <c r="O919" i="3"/>
  <c r="O898" i="3"/>
  <c r="O876" i="3"/>
  <c r="O855" i="3"/>
  <c r="O834" i="3"/>
  <c r="O812" i="3"/>
  <c r="O791" i="3"/>
  <c r="O770" i="3"/>
  <c r="O748" i="3"/>
  <c r="O727" i="3"/>
  <c r="O706" i="3"/>
  <c r="O684" i="3"/>
  <c r="O663" i="3"/>
  <c r="O642" i="3"/>
  <c r="O620" i="3"/>
  <c r="O599" i="3"/>
  <c r="O578" i="3"/>
  <c r="O556" i="3"/>
  <c r="O535" i="3"/>
  <c r="O514" i="3"/>
  <c r="O492" i="3"/>
  <c r="O471" i="3"/>
  <c r="O450" i="3"/>
  <c r="O428" i="3"/>
  <c r="O968" i="3"/>
  <c r="O883" i="3"/>
  <c r="O798" i="3"/>
  <c r="O712" i="3"/>
  <c r="O627" i="3"/>
  <c r="O542" i="3"/>
  <c r="O456" i="3"/>
  <c r="O952" i="3"/>
  <c r="O867" i="3"/>
  <c r="O782" i="3"/>
  <c r="O696" i="3"/>
  <c r="O611" i="3"/>
  <c r="O526" i="3"/>
  <c r="O440" i="3"/>
  <c r="O958" i="3"/>
  <c r="O872" i="3"/>
  <c r="O787" i="3"/>
  <c r="O702" i="3"/>
  <c r="O616" i="3"/>
  <c r="O531" i="3"/>
  <c r="O446" i="3"/>
  <c r="O942" i="3"/>
  <c r="O856" i="3"/>
  <c r="O771" i="3"/>
  <c r="O686" i="3"/>
  <c r="O600" i="3"/>
  <c r="O515" i="3"/>
  <c r="O430" i="3"/>
  <c r="O989" i="3"/>
  <c r="O973" i="3"/>
  <c r="O957" i="3"/>
  <c r="O941" i="3"/>
  <c r="O925" i="3"/>
  <c r="O909" i="3"/>
  <c r="O893" i="3"/>
  <c r="O877" i="3"/>
  <c r="O861" i="3"/>
  <c r="O845" i="3"/>
  <c r="O829" i="3"/>
  <c r="O813" i="3"/>
  <c r="O797" i="3"/>
  <c r="O781" i="3"/>
  <c r="O765" i="3"/>
  <c r="O749" i="3"/>
  <c r="O733" i="3"/>
  <c r="O717" i="3"/>
  <c r="O701" i="3"/>
  <c r="O685" i="3"/>
  <c r="O669" i="3"/>
  <c r="O653" i="3"/>
  <c r="O637" i="3"/>
  <c r="O621" i="3"/>
  <c r="O605" i="3"/>
  <c r="O589" i="3"/>
  <c r="O573" i="3"/>
  <c r="O557" i="3"/>
  <c r="O541" i="3"/>
  <c r="O525" i="3"/>
  <c r="O509" i="3"/>
  <c r="O493" i="3"/>
  <c r="O477" i="3"/>
  <c r="O461" i="3"/>
  <c r="O445" i="3"/>
  <c r="O429" i="3"/>
  <c r="O996" i="3"/>
  <c r="O975" i="3"/>
  <c r="O954" i="3"/>
  <c r="O932" i="3"/>
  <c r="O911" i="3"/>
  <c r="O890" i="3"/>
  <c r="O868" i="3"/>
  <c r="O847" i="3"/>
  <c r="O826" i="3"/>
  <c r="O804" i="3"/>
  <c r="O783" i="3"/>
  <c r="O762" i="3"/>
  <c r="O740" i="3"/>
  <c r="O719" i="3"/>
  <c r="O698" i="3"/>
  <c r="O676" i="3"/>
  <c r="O655" i="3"/>
  <c r="O634" i="3"/>
  <c r="O612" i="3"/>
  <c r="O591" i="3"/>
  <c r="O570" i="3"/>
  <c r="O548" i="3"/>
  <c r="O527" i="3"/>
  <c r="O506" i="3"/>
  <c r="O484" i="3"/>
  <c r="O463" i="3"/>
  <c r="O442" i="3"/>
  <c r="O420" i="3"/>
  <c r="O987" i="3"/>
  <c r="O966" i="3"/>
  <c r="O944" i="3"/>
  <c r="O923" i="3"/>
  <c r="O902" i="3"/>
  <c r="O880" i="3"/>
  <c r="O859" i="3"/>
  <c r="O838" i="3"/>
  <c r="O816" i="3"/>
  <c r="O795" i="3"/>
  <c r="O774" i="3"/>
  <c r="O752" i="3"/>
  <c r="O731" i="3"/>
  <c r="O710" i="3"/>
  <c r="O688" i="3"/>
  <c r="O667" i="3"/>
  <c r="O646" i="3"/>
  <c r="O624" i="3"/>
  <c r="O603" i="3"/>
  <c r="O582" i="3"/>
  <c r="O560" i="3"/>
  <c r="O539" i="3"/>
  <c r="O518" i="3"/>
  <c r="O496" i="3"/>
  <c r="O475" i="3"/>
  <c r="O454" i="3"/>
  <c r="O432" i="3"/>
  <c r="O999" i="3"/>
  <c r="O978" i="3"/>
  <c r="O956" i="3"/>
  <c r="O935" i="3"/>
  <c r="O914" i="3"/>
  <c r="O892" i="3"/>
  <c r="O871" i="3"/>
  <c r="O850" i="3"/>
  <c r="O828" i="3"/>
  <c r="O807" i="3"/>
  <c r="O786" i="3"/>
  <c r="O764" i="3"/>
  <c r="O743" i="3"/>
  <c r="O722" i="3"/>
  <c r="O700" i="3"/>
  <c r="O679" i="3"/>
  <c r="O658" i="3"/>
  <c r="O636" i="3"/>
  <c r="O615" i="3"/>
  <c r="O594" i="3"/>
  <c r="O572" i="3"/>
  <c r="O551" i="3"/>
  <c r="O530" i="3"/>
  <c r="O508" i="3"/>
  <c r="O487" i="3"/>
  <c r="O466" i="3"/>
  <c r="O444" i="3"/>
  <c r="O423" i="3"/>
  <c r="O947" i="3"/>
  <c r="O862" i="3"/>
  <c r="O776" i="3"/>
  <c r="O691" i="3"/>
  <c r="O606" i="3"/>
  <c r="O520" i="3"/>
  <c r="O435" i="3"/>
  <c r="O931" i="3"/>
  <c r="O846" i="3"/>
  <c r="O760" i="3"/>
  <c r="O675" i="3"/>
  <c r="O590" i="3"/>
  <c r="O504" i="3"/>
  <c r="O419" i="3"/>
  <c r="O936" i="3"/>
  <c r="O851" i="3"/>
  <c r="O766" i="3"/>
  <c r="O680" i="3"/>
  <c r="O595" i="3"/>
  <c r="O510" i="3"/>
  <c r="O424" i="3"/>
  <c r="O920" i="3"/>
  <c r="O835" i="3"/>
  <c r="O750" i="3"/>
  <c r="O664" i="3"/>
  <c r="O579" i="3"/>
  <c r="O494" i="3"/>
  <c r="O1001" i="3"/>
  <c r="O985" i="3"/>
  <c r="O969" i="3"/>
  <c r="O953" i="3"/>
  <c r="O937" i="3"/>
  <c r="O921" i="3"/>
  <c r="O905" i="3"/>
  <c r="O889" i="3"/>
  <c r="O873" i="3"/>
  <c r="O857" i="3"/>
  <c r="O841" i="3"/>
  <c r="O825" i="3"/>
  <c r="O809" i="3"/>
  <c r="O793" i="3"/>
  <c r="O777" i="3"/>
  <c r="O761" i="3"/>
  <c r="O745" i="3"/>
  <c r="O729" i="3"/>
  <c r="O713" i="3"/>
  <c r="O697" i="3"/>
  <c r="O681" i="3"/>
  <c r="O665" i="3"/>
  <c r="O649" i="3"/>
  <c r="O633" i="3"/>
  <c r="O617" i="3"/>
  <c r="O601" i="3"/>
  <c r="O585" i="3"/>
  <c r="O569" i="3"/>
  <c r="O553" i="3"/>
  <c r="O537" i="3"/>
  <c r="O521" i="3"/>
  <c r="O505" i="3"/>
  <c r="O489" i="3"/>
  <c r="O473" i="3"/>
  <c r="O457" i="3"/>
  <c r="O441" i="3"/>
  <c r="O425" i="3"/>
  <c r="O991" i="3"/>
  <c r="O970" i="3"/>
  <c r="O948" i="3"/>
  <c r="O927" i="3"/>
  <c r="O906" i="3"/>
  <c r="O884" i="3"/>
  <c r="O863" i="3"/>
  <c r="O842" i="3"/>
  <c r="O820" i="3"/>
  <c r="O799" i="3"/>
  <c r="O778" i="3"/>
  <c r="O756" i="3"/>
  <c r="O735" i="3"/>
  <c r="O714" i="3"/>
  <c r="O692" i="3"/>
  <c r="O671" i="3"/>
  <c r="O650" i="3"/>
  <c r="O628" i="3"/>
  <c r="O607" i="3"/>
  <c r="O586" i="3"/>
  <c r="O564" i="3"/>
  <c r="O543" i="3"/>
  <c r="O522" i="3"/>
  <c r="O500" i="3"/>
  <c r="O479" i="3"/>
  <c r="O458" i="3"/>
  <c r="O436" i="3"/>
  <c r="O1003" i="3"/>
  <c r="O982" i="3"/>
  <c r="O960" i="3"/>
  <c r="O939" i="3"/>
  <c r="O918" i="3"/>
  <c r="O896" i="3"/>
  <c r="O875" i="3"/>
  <c r="O854" i="3"/>
  <c r="O832" i="3"/>
  <c r="O811" i="3"/>
  <c r="O790" i="3"/>
  <c r="O768" i="3"/>
  <c r="O747" i="3"/>
  <c r="O726" i="3"/>
  <c r="O704" i="3"/>
  <c r="O683" i="3"/>
  <c r="O662" i="3"/>
  <c r="O640" i="3"/>
  <c r="O619" i="3"/>
  <c r="O598" i="3"/>
  <c r="O576" i="3"/>
  <c r="O555" i="3"/>
  <c r="O534" i="3"/>
  <c r="O512" i="3"/>
  <c r="O491" i="3"/>
  <c r="O470" i="3"/>
  <c r="O448" i="3"/>
  <c r="O427" i="3"/>
  <c r="O994" i="3"/>
  <c r="O972" i="3"/>
  <c r="O951" i="3"/>
  <c r="O930" i="3"/>
  <c r="O908" i="3"/>
  <c r="O887" i="3"/>
  <c r="O866" i="3"/>
  <c r="O844" i="3"/>
  <c r="O823" i="3"/>
  <c r="O802" i="3"/>
  <c r="O780" i="3"/>
  <c r="O759" i="3"/>
  <c r="O738" i="3"/>
  <c r="O716" i="3"/>
  <c r="O695" i="3"/>
  <c r="O674" i="3"/>
  <c r="O652" i="3"/>
  <c r="O631" i="3"/>
  <c r="O610" i="3"/>
  <c r="O588" i="3"/>
  <c r="O567" i="3"/>
  <c r="O546" i="3"/>
  <c r="O524" i="3"/>
  <c r="O503" i="3"/>
  <c r="O482" i="3"/>
  <c r="O460" i="3"/>
  <c r="O439" i="3"/>
  <c r="O418" i="3"/>
  <c r="O926" i="3"/>
  <c r="O840" i="3"/>
  <c r="O755" i="3"/>
  <c r="O670" i="3"/>
  <c r="O584" i="3"/>
  <c r="O499" i="3"/>
  <c r="O995" i="3"/>
  <c r="O910" i="3"/>
  <c r="O824" i="3"/>
  <c r="O739" i="3"/>
  <c r="O654" i="3"/>
  <c r="O568" i="3"/>
  <c r="O483" i="3"/>
  <c r="O1000" i="3"/>
  <c r="O915" i="3"/>
  <c r="O830" i="3"/>
  <c r="O744" i="3"/>
  <c r="O659" i="3"/>
  <c r="O574" i="3"/>
  <c r="O488" i="3"/>
  <c r="O984" i="3"/>
  <c r="O899" i="3"/>
  <c r="O814" i="3"/>
  <c r="O728" i="3"/>
  <c r="O643" i="3"/>
  <c r="O558" i="3"/>
  <c r="O472" i="3"/>
  <c r="I996" i="35"/>
  <c r="I964" i="35"/>
  <c r="I936" i="35"/>
  <c r="I908" i="35"/>
  <c r="I876" i="35"/>
  <c r="I852" i="35"/>
  <c r="I824" i="35"/>
  <c r="I792" i="35"/>
  <c r="I764" i="35"/>
  <c r="I740" i="35"/>
  <c r="I708" i="35"/>
  <c r="I680" i="35"/>
  <c r="I652" i="35"/>
  <c r="I620" i="35"/>
  <c r="I596" i="35"/>
  <c r="I568" i="35"/>
  <c r="I536" i="35"/>
  <c r="I508" i="35"/>
  <c r="I484" i="35"/>
  <c r="I966" i="35"/>
  <c r="I929" i="35"/>
  <c r="I891" i="35"/>
  <c r="I849" i="35"/>
  <c r="I817" i="35"/>
  <c r="I779" i="35"/>
  <c r="I737" i="35"/>
  <c r="I699" i="35"/>
  <c r="I667" i="35"/>
  <c r="I625" i="35"/>
  <c r="I587" i="35"/>
  <c r="I550" i="35"/>
  <c r="I507" i="35"/>
  <c r="I476" i="35"/>
  <c r="I448" i="35"/>
  <c r="I416" i="35"/>
  <c r="I388" i="35"/>
  <c r="I364" i="35"/>
  <c r="I332" i="35"/>
  <c r="I304" i="35"/>
  <c r="I276" i="35"/>
  <c r="I244" i="35"/>
  <c r="I220" i="35"/>
  <c r="I192" i="35"/>
  <c r="I160" i="35"/>
  <c r="I132" i="35"/>
  <c r="I108" i="35"/>
  <c r="I76" i="35"/>
  <c r="I48" i="35"/>
  <c r="I20" i="35"/>
  <c r="I983" i="35"/>
  <c r="I941" i="35"/>
  <c r="I890" i="35"/>
  <c r="I834" i="35"/>
  <c r="I783" i="35"/>
  <c r="I741" i="35"/>
  <c r="I685" i="35"/>
  <c r="I634" i="35"/>
  <c r="I585" i="35"/>
  <c r="I527" i="35"/>
  <c r="I485" i="35"/>
  <c r="I446" i="35"/>
  <c r="I403" i="35"/>
  <c r="I366" i="35"/>
  <c r="I334" i="35"/>
  <c r="I291" i="35"/>
  <c r="I254" i="35"/>
  <c r="I217" i="35"/>
  <c r="I174" i="35"/>
  <c r="I142" i="35"/>
  <c r="I105" i="35"/>
  <c r="I62" i="35"/>
  <c r="I25" i="35"/>
  <c r="I991" i="35"/>
  <c r="I935" i="35"/>
  <c r="I885" i="35"/>
  <c r="I835" i="35"/>
  <c r="I778" i="35"/>
  <c r="I735" i="35"/>
  <c r="I686" i="35"/>
  <c r="I629" i="35"/>
  <c r="I579" i="35"/>
  <c r="I537" i="35"/>
  <c r="I925" i="35"/>
  <c r="I825" i="35"/>
  <c r="I725" i="35"/>
  <c r="I611" i="35"/>
  <c r="I526" i="35"/>
  <c r="I463" i="35"/>
  <c r="I406" i="35"/>
  <c r="I357" i="35"/>
  <c r="I314" i="35"/>
  <c r="I257" i="35"/>
  <c r="I207" i="35"/>
  <c r="I157" i="35"/>
  <c r="I101" i="35"/>
  <c r="I58" i="35"/>
  <c r="I7" i="35"/>
  <c r="I894" i="35"/>
  <c r="I794" i="35"/>
  <c r="I709" i="35"/>
  <c r="I595" i="35"/>
  <c r="I503" i="35"/>
  <c r="I447" i="35"/>
  <c r="I390" i="35"/>
  <c r="I347" i="35"/>
  <c r="I298" i="35"/>
  <c r="I241" i="35"/>
  <c r="I191" i="35"/>
  <c r="I149" i="35"/>
  <c r="I91" i="35"/>
  <c r="I42" i="35"/>
  <c r="I959" i="35"/>
  <c r="I733" i="35"/>
  <c r="I562" i="35"/>
  <c r="I431" i="35"/>
  <c r="I317" i="35"/>
  <c r="I218" i="35"/>
  <c r="I133" i="35"/>
  <c r="I18" i="35"/>
  <c r="I845" i="35"/>
  <c r="I645" i="35"/>
  <c r="I458" i="35"/>
  <c r="I373" i="35"/>
  <c r="I273" i="35"/>
  <c r="I159" i="35"/>
  <c r="I59" i="35"/>
  <c r="I889" i="35"/>
  <c r="I466" i="35"/>
  <c r="I267" i="35"/>
  <c r="I69" i="35"/>
  <c r="I687" i="35"/>
  <c r="I422" i="35"/>
  <c r="I223" i="35"/>
  <c r="I917" i="35"/>
  <c r="I310" i="35"/>
  <c r="I887" i="35"/>
  <c r="I237" i="35"/>
  <c r="I498" i="35"/>
  <c r="I519" i="35"/>
  <c r="I633" i="35"/>
  <c r="I225" i="35"/>
  <c r="I980" i="35"/>
  <c r="I952" i="35"/>
  <c r="I920" i="35"/>
  <c r="I892" i="35"/>
  <c r="I868" i="35"/>
  <c r="I836" i="35"/>
  <c r="I808" i="35"/>
  <c r="I780" i="35"/>
  <c r="I748" i="35"/>
  <c r="I724" i="35"/>
  <c r="I696" i="35"/>
  <c r="I664" i="35"/>
  <c r="I636" i="35"/>
  <c r="I612" i="35"/>
  <c r="I580" i="35"/>
  <c r="I552" i="35"/>
  <c r="I524" i="35"/>
  <c r="I492" i="35"/>
  <c r="I987" i="35"/>
  <c r="I950" i="35"/>
  <c r="I907" i="35"/>
  <c r="I870" i="35"/>
  <c r="I838" i="35"/>
  <c r="I795" i="35"/>
  <c r="I758" i="35"/>
  <c r="I721" i="35"/>
  <c r="I678" i="35"/>
  <c r="I646" i="35"/>
  <c r="I609" i="35"/>
  <c r="I566" i="35"/>
  <c r="I529" i="35"/>
  <c r="I497" i="35"/>
  <c r="I460" i="35"/>
  <c r="I432" i="35"/>
  <c r="I404" i="35"/>
  <c r="I372" i="35"/>
  <c r="I348" i="35"/>
  <c r="I320" i="35"/>
  <c r="I288" i="35"/>
  <c r="I260" i="35"/>
  <c r="I236" i="35"/>
  <c r="I204" i="35"/>
  <c r="I176" i="35"/>
  <c r="I148" i="35"/>
  <c r="I116" i="35"/>
  <c r="I92" i="35"/>
  <c r="I64" i="35"/>
  <c r="I32" i="35"/>
  <c r="I4" i="35"/>
  <c r="I969" i="35"/>
  <c r="I911" i="35"/>
  <c r="I862" i="35"/>
  <c r="I813" i="35"/>
  <c r="I755" i="35"/>
  <c r="I713" i="35"/>
  <c r="I663" i="35"/>
  <c r="I606" i="35"/>
  <c r="I557" i="35"/>
  <c r="I514" i="35"/>
  <c r="I462" i="35"/>
  <c r="I425" i="35"/>
  <c r="I387" i="35"/>
  <c r="I345" i="35"/>
  <c r="I313" i="35"/>
  <c r="I275" i="35"/>
  <c r="I233" i="35"/>
  <c r="I195" i="35"/>
  <c r="I163" i="35"/>
  <c r="I121" i="35"/>
  <c r="I83" i="35"/>
  <c r="I46" i="35"/>
  <c r="I3" i="35"/>
  <c r="I963" i="35"/>
  <c r="I914" i="35"/>
  <c r="I857" i="35"/>
  <c r="I807" i="35"/>
  <c r="I765" i="35"/>
  <c r="I707" i="35"/>
  <c r="I658" i="35"/>
  <c r="I607" i="35"/>
  <c r="I551" i="35"/>
  <c r="I981" i="35"/>
  <c r="I882" i="35"/>
  <c r="I767" i="35"/>
  <c r="I669" i="35"/>
  <c r="I583" i="35"/>
  <c r="I487" i="35"/>
  <c r="I434" i="35"/>
  <c r="I385" i="35"/>
  <c r="I327" i="35"/>
  <c r="I285" i="35"/>
  <c r="I235" i="35"/>
  <c r="I178" i="35"/>
  <c r="I129" i="35"/>
  <c r="I86" i="35"/>
  <c r="I29" i="35"/>
  <c r="I951" i="35"/>
  <c r="I851" i="35"/>
  <c r="I738" i="35"/>
  <c r="I653" i="35"/>
  <c r="I553" i="35"/>
  <c r="I469" i="35"/>
  <c r="I418" i="35"/>
  <c r="I375" i="35"/>
  <c r="I319" i="35"/>
  <c r="I269" i="35"/>
  <c r="I219" i="35"/>
  <c r="I162" i="35"/>
  <c r="I119" i="35"/>
  <c r="I70" i="35"/>
  <c r="I13" i="35"/>
  <c r="I846" i="35"/>
  <c r="I675" i="35"/>
  <c r="I474" i="35"/>
  <c r="I374" i="35"/>
  <c r="I274" i="35"/>
  <c r="I161" i="35"/>
  <c r="I75" i="35"/>
  <c r="I958" i="35"/>
  <c r="I730" i="35"/>
  <c r="I531" i="35"/>
  <c r="I429" i="35"/>
  <c r="I315" i="35"/>
  <c r="I215" i="35"/>
  <c r="I117" i="35"/>
  <c r="I2" i="35"/>
  <c r="I661" i="35"/>
  <c r="I381" i="35"/>
  <c r="I154" i="35"/>
  <c r="I915" i="35"/>
  <c r="I574" i="35"/>
  <c r="I309" i="35"/>
  <c r="I109" i="35"/>
  <c r="I575" i="35"/>
  <c r="I82" i="35"/>
  <c r="I465" i="35"/>
  <c r="I66" i="35"/>
  <c r="I38" i="35"/>
  <c r="I54" i="35"/>
  <c r="I111" i="35"/>
  <c r="I972" i="35"/>
  <c r="I916" i="35"/>
  <c r="I856" i="35"/>
  <c r="I804" i="35"/>
  <c r="I744" i="35"/>
  <c r="I684" i="35"/>
  <c r="I632" i="35"/>
  <c r="I572" i="35"/>
  <c r="I516" i="35"/>
  <c r="I977" i="35"/>
  <c r="I902" i="35"/>
  <c r="I822" i="35"/>
  <c r="I753" i="35"/>
  <c r="I673" i="35"/>
  <c r="I593" i="35"/>
  <c r="I523" i="35"/>
  <c r="I452" i="35"/>
  <c r="I396" i="35"/>
  <c r="I340" i="35"/>
  <c r="I284" i="35"/>
  <c r="I224" i="35"/>
  <c r="I172" i="35"/>
  <c r="I112" i="35"/>
  <c r="I52" i="35"/>
  <c r="I1" i="35"/>
  <c r="I898" i="35"/>
  <c r="I798" i="35"/>
  <c r="I698" i="35"/>
  <c r="I599" i="35"/>
  <c r="I493" i="35"/>
  <c r="I419" i="35"/>
  <c r="I339" i="35"/>
  <c r="I259" i="35"/>
  <c r="I190" i="35"/>
  <c r="I110" i="35"/>
  <c r="I35" i="35"/>
  <c r="I949" i="35"/>
  <c r="I850" i="35"/>
  <c r="I743" i="35"/>
  <c r="I650" i="35"/>
  <c r="I543" i="35"/>
  <c r="I839" i="35"/>
  <c r="I654" i="35"/>
  <c r="I470" i="35"/>
  <c r="I370" i="35"/>
  <c r="I271" i="35"/>
  <c r="I171" i="35"/>
  <c r="I65" i="35"/>
  <c r="I937" i="35"/>
  <c r="I723" i="35"/>
  <c r="I511" i="35"/>
  <c r="I411" i="35"/>
  <c r="I305" i="35"/>
  <c r="I205" i="35"/>
  <c r="I106" i="35"/>
  <c r="I6" i="35"/>
  <c r="I590" i="35"/>
  <c r="I359" i="35"/>
  <c r="I146" i="35"/>
  <c r="I873" i="35"/>
  <c r="I509" i="35"/>
  <c r="I287" i="35"/>
  <c r="I87" i="35"/>
  <c r="I547" i="35"/>
  <c r="I125" i="35"/>
  <c r="I450" i="35"/>
  <c r="I81" i="35"/>
  <c r="I26" i="35"/>
  <c r="I717" i="35"/>
  <c r="I830" i="35"/>
  <c r="I956" i="35"/>
  <c r="I900" i="35"/>
  <c r="I844" i="35"/>
  <c r="I788" i="35"/>
  <c r="I728" i="35"/>
  <c r="I676" i="35"/>
  <c r="I616" i="35"/>
  <c r="I556" i="35"/>
  <c r="I504" i="35"/>
  <c r="I955" i="35"/>
  <c r="I881" i="35"/>
  <c r="I806" i="35"/>
  <c r="I731" i="35"/>
  <c r="I651" i="35"/>
  <c r="I582" i="35"/>
  <c r="I502" i="35"/>
  <c r="I436" i="35"/>
  <c r="I384" i="35"/>
  <c r="I324" i="35"/>
  <c r="I268" i="35"/>
  <c r="I212" i="35"/>
  <c r="I156" i="35"/>
  <c r="I96" i="35"/>
  <c r="I44" i="35"/>
  <c r="I975" i="35"/>
  <c r="I869" i="35"/>
  <c r="I777" i="35"/>
  <c r="I670" i="35"/>
  <c r="I570" i="35"/>
  <c r="I473" i="35"/>
  <c r="I398" i="35"/>
  <c r="I318" i="35"/>
  <c r="I249" i="35"/>
  <c r="I169" i="35"/>
  <c r="I89" i="35"/>
  <c r="I19" i="35"/>
  <c r="I921" i="35"/>
  <c r="I821" i="35"/>
  <c r="I722" i="35"/>
  <c r="I622" i="35"/>
  <c r="I995" i="35"/>
  <c r="I810" i="35"/>
  <c r="I597" i="35"/>
  <c r="I442" i="35"/>
  <c r="I349" i="35"/>
  <c r="I242" i="35"/>
  <c r="I143" i="35"/>
  <c r="I43" i="35"/>
  <c r="I879" i="35"/>
  <c r="I666" i="35"/>
  <c r="I494" i="35"/>
  <c r="I383" i="35"/>
  <c r="I277" i="35"/>
  <c r="I183" i="35"/>
  <c r="I77" i="35"/>
  <c r="I903" i="35"/>
  <c r="I510" i="35"/>
  <c r="I303" i="35"/>
  <c r="I90" i="35"/>
  <c r="I815" i="35"/>
  <c r="I443" i="35"/>
  <c r="I230" i="35"/>
  <c r="I45" i="35"/>
  <c r="I410" i="35"/>
  <c r="I11" i="35"/>
  <c r="I365" i="35"/>
  <c r="I803" i="35"/>
  <c r="I546" i="35"/>
  <c r="I379" i="35"/>
  <c r="I338" i="35"/>
  <c r="I1000" i="35"/>
  <c r="I940" i="35"/>
  <c r="I888" i="35"/>
  <c r="I828" i="35"/>
  <c r="I772" i="35"/>
  <c r="I716" i="35"/>
  <c r="I660" i="35"/>
  <c r="I600" i="35"/>
  <c r="I548" i="35"/>
  <c r="I488" i="35"/>
  <c r="I934" i="35"/>
  <c r="I865" i="35"/>
  <c r="I785" i="35"/>
  <c r="I710" i="35"/>
  <c r="I635" i="35"/>
  <c r="I561" i="35"/>
  <c r="I481" i="35"/>
  <c r="I428" i="35"/>
  <c r="I368" i="35"/>
  <c r="I308" i="35"/>
  <c r="I256" i="35"/>
  <c r="I196" i="35"/>
  <c r="I140" i="35"/>
  <c r="I84" i="35"/>
  <c r="I28" i="35"/>
  <c r="I947" i="35"/>
  <c r="I855" i="35"/>
  <c r="I749" i="35"/>
  <c r="I642" i="35"/>
  <c r="I549" i="35"/>
  <c r="I451" i="35"/>
  <c r="I377" i="35"/>
  <c r="I302" i="35"/>
  <c r="I227" i="35"/>
  <c r="I147" i="35"/>
  <c r="I78" i="35"/>
  <c r="I999" i="35"/>
  <c r="I893" i="35"/>
  <c r="I799" i="35"/>
  <c r="I693" i="35"/>
  <c r="I594" i="35"/>
  <c r="I953" i="35"/>
  <c r="I754" i="35"/>
  <c r="I541" i="35"/>
  <c r="I427" i="35"/>
  <c r="I321" i="35"/>
  <c r="I214" i="35"/>
  <c r="I122" i="35"/>
  <c r="I15" i="35"/>
  <c r="I823" i="35"/>
  <c r="I623" i="35"/>
  <c r="I461" i="35"/>
  <c r="I354" i="35"/>
  <c r="I262" i="35"/>
  <c r="I155" i="35"/>
  <c r="I49" i="35"/>
  <c r="I818" i="35"/>
  <c r="I445" i="35"/>
  <c r="I246" i="35"/>
  <c r="I47" i="35"/>
  <c r="I702" i="35"/>
  <c r="I386" i="35"/>
  <c r="I202" i="35"/>
  <c r="I946" i="35"/>
  <c r="I295" i="35"/>
  <c r="I858" i="35"/>
  <c r="I251" i="35"/>
  <c r="I423" i="35"/>
  <c r="I351" i="35"/>
  <c r="I974" i="35"/>
  <c r="I861" i="35"/>
  <c r="I984" i="35"/>
  <c r="I932" i="35"/>
  <c r="I872" i="35"/>
  <c r="I812" i="35"/>
  <c r="I760" i="35"/>
  <c r="I700" i="35"/>
  <c r="I644" i="35"/>
  <c r="I588" i="35"/>
  <c r="I532" i="35"/>
  <c r="I993" i="35"/>
  <c r="I923" i="35"/>
  <c r="I843" i="35"/>
  <c r="I763" i="35"/>
  <c r="I694" i="35"/>
  <c r="I614" i="35"/>
  <c r="I539" i="35"/>
  <c r="I468" i="35"/>
  <c r="I412" i="35"/>
  <c r="I352" i="35"/>
  <c r="I300" i="35"/>
  <c r="I240" i="35"/>
  <c r="I180" i="35"/>
  <c r="I128" i="35"/>
  <c r="I68" i="35"/>
  <c r="I12" i="35"/>
  <c r="I926" i="35"/>
  <c r="I826" i="35"/>
  <c r="I719" i="35"/>
  <c r="I627" i="35"/>
  <c r="I521" i="35"/>
  <c r="I430" i="35"/>
  <c r="I361" i="35"/>
  <c r="I281" i="35"/>
  <c r="I206" i="35"/>
  <c r="I131" i="35"/>
  <c r="I57" i="35"/>
  <c r="I970" i="35"/>
  <c r="I878" i="35"/>
  <c r="I771" i="35"/>
  <c r="I665" i="35"/>
  <c r="I573" i="35"/>
  <c r="I895" i="35"/>
  <c r="I697" i="35"/>
  <c r="I505" i="35"/>
  <c r="I399" i="35"/>
  <c r="I293" i="35"/>
  <c r="I199" i="35"/>
  <c r="I93" i="35"/>
  <c r="I965" i="35"/>
  <c r="I781" i="35"/>
  <c r="I567" i="35"/>
  <c r="I433" i="35"/>
  <c r="I333" i="35"/>
  <c r="I234" i="35"/>
  <c r="I127" i="35"/>
  <c r="I34" i="35"/>
  <c r="I703" i="35"/>
  <c r="I389" i="35"/>
  <c r="I203" i="35"/>
  <c r="I986" i="35"/>
  <c r="I589" i="35"/>
  <c r="I343" i="35"/>
  <c r="I145" i="35"/>
  <c r="I718" i="35"/>
  <c r="I239" i="35"/>
  <c r="I631" i="35"/>
  <c r="I138" i="35"/>
  <c r="I253" i="35"/>
  <c r="I123" i="35"/>
  <c r="I282" i="35"/>
  <c r="I453" i="35"/>
  <c r="I976" i="35"/>
  <c r="I912" i="35"/>
  <c r="I848" i="35"/>
  <c r="I784" i="35"/>
  <c r="I720" i="35"/>
  <c r="I656" i="35"/>
  <c r="I592" i="35"/>
  <c r="I528" i="35"/>
  <c r="I982" i="35"/>
  <c r="I897" i="35"/>
  <c r="I811" i="35"/>
  <c r="I726" i="35"/>
  <c r="I641" i="35"/>
  <c r="I555" i="35"/>
  <c r="I472" i="35"/>
  <c r="I408" i="35"/>
  <c r="I344" i="35"/>
  <c r="I280" i="35"/>
  <c r="I216" i="35"/>
  <c r="I152" i="35"/>
  <c r="I88" i="35"/>
  <c r="I24" i="35"/>
  <c r="I933" i="35"/>
  <c r="I819" i="35"/>
  <c r="I706" i="35"/>
  <c r="I591" i="35"/>
  <c r="I478" i="35"/>
  <c r="I393" i="35"/>
  <c r="I307" i="35"/>
  <c r="I222" i="35"/>
  <c r="I137" i="35"/>
  <c r="I51" i="35"/>
  <c r="I957" i="35"/>
  <c r="I842" i="35"/>
  <c r="I729" i="35"/>
  <c r="I615" i="35"/>
  <c r="I967" i="35"/>
  <c r="I739" i="35"/>
  <c r="I515" i="35"/>
  <c r="I391" i="35"/>
  <c r="I278" i="35"/>
  <c r="I165" i="35"/>
  <c r="I50" i="35"/>
  <c r="I866" i="35"/>
  <c r="I638" i="35"/>
  <c r="I454" i="35"/>
  <c r="I341" i="35"/>
  <c r="I226" i="35"/>
  <c r="I113" i="35"/>
  <c r="I989" i="35"/>
  <c r="I533" i="35"/>
  <c r="I289" i="35"/>
  <c r="I61" i="35"/>
  <c r="I674" i="35"/>
  <c r="I358" i="35"/>
  <c r="I130" i="35"/>
  <c r="I605" i="35"/>
  <c r="I97" i="35"/>
  <c r="I394" i="35"/>
  <c r="I690" i="35"/>
  <c r="I407" i="35"/>
  <c r="I746" i="35"/>
  <c r="I322" i="35"/>
  <c r="I95" i="35"/>
  <c r="I10" i="35"/>
  <c r="I482" i="35"/>
  <c r="I479" i="35"/>
  <c r="I353" i="35"/>
  <c r="I102" i="35"/>
  <c r="I401" i="35"/>
  <c r="I930" i="35"/>
  <c r="I261" i="35"/>
  <c r="I618" i="35"/>
  <c r="I63" i="35"/>
  <c r="I213" i="35"/>
  <c r="I362" i="35"/>
  <c r="I538" i="35"/>
  <c r="I837" i="35"/>
  <c r="I71" i="35"/>
  <c r="I229" i="35"/>
  <c r="I378" i="35"/>
  <c r="I554" i="35"/>
  <c r="I867" i="35"/>
  <c r="I601" i="35"/>
  <c r="I750" i="35"/>
  <c r="I906" i="35"/>
  <c r="I41" i="35"/>
  <c r="I153" i="35"/>
  <c r="I270" i="35"/>
  <c r="I382" i="35"/>
  <c r="I499" i="35"/>
  <c r="I655" i="35"/>
  <c r="I805" i="35"/>
  <c r="I954" i="35"/>
  <c r="I60" i="35"/>
  <c r="I144" i="35"/>
  <c r="I228" i="35"/>
  <c r="I316" i="35"/>
  <c r="I400" i="35"/>
  <c r="I486" i="35"/>
  <c r="I603" i="35"/>
  <c r="I715" i="35"/>
  <c r="I827" i="35"/>
  <c r="I945" i="35"/>
  <c r="I520" i="35"/>
  <c r="I604" i="35"/>
  <c r="I692" i="35"/>
  <c r="I776" i="35"/>
  <c r="I860" i="35"/>
  <c r="I948" i="35"/>
  <c r="I960" i="35"/>
  <c r="I896" i="35"/>
  <c r="I832" i="35"/>
  <c r="I768" i="35"/>
  <c r="I704" i="35"/>
  <c r="I640" i="35"/>
  <c r="I576" i="35"/>
  <c r="I512" i="35"/>
  <c r="I961" i="35"/>
  <c r="I875" i="35"/>
  <c r="I790" i="35"/>
  <c r="I705" i="35"/>
  <c r="I619" i="35"/>
  <c r="I534" i="35"/>
  <c r="I456" i="35"/>
  <c r="I392" i="35"/>
  <c r="I328" i="35"/>
  <c r="I264" i="35"/>
  <c r="I200" i="35"/>
  <c r="I136" i="35"/>
  <c r="I72" i="35"/>
  <c r="I8" i="35"/>
  <c r="I905" i="35"/>
  <c r="I791" i="35"/>
  <c r="I677" i="35"/>
  <c r="I563" i="35"/>
  <c r="I457" i="35"/>
  <c r="I371" i="35"/>
  <c r="I286" i="35"/>
  <c r="I201" i="35"/>
  <c r="I115" i="35"/>
  <c r="I30" i="35"/>
  <c r="I927" i="35"/>
  <c r="I814" i="35"/>
  <c r="I701" i="35"/>
  <c r="I586" i="35"/>
  <c r="I910" i="35"/>
  <c r="I682" i="35"/>
  <c r="I477" i="35"/>
  <c r="I363" i="35"/>
  <c r="I250" i="35"/>
  <c r="I135" i="35"/>
  <c r="I22" i="35"/>
  <c r="I809" i="35"/>
  <c r="I581" i="35"/>
  <c r="I426" i="35"/>
  <c r="I311" i="35"/>
  <c r="I198" i="35"/>
  <c r="I85" i="35"/>
  <c r="I874" i="35"/>
  <c r="I459" i="35"/>
  <c r="I231" i="35"/>
  <c r="I5" i="35"/>
  <c r="I559" i="35"/>
  <c r="I301" i="35"/>
  <c r="I74" i="35"/>
  <c r="I438" i="35"/>
  <c r="I973" i="35"/>
  <c r="I279" i="35"/>
  <c r="I367" i="35"/>
  <c r="I181" i="35"/>
  <c r="I167" i="35"/>
  <c r="I437" i="35"/>
  <c r="I294" i="35"/>
  <c r="I23" i="35"/>
  <c r="I802" i="35"/>
  <c r="I501" i="35"/>
  <c r="I173" i="35"/>
  <c r="I489" i="35"/>
  <c r="I33" i="35"/>
  <c r="I331" i="35"/>
  <c r="I789" i="35"/>
  <c r="I98" i="35"/>
  <c r="I247" i="35"/>
  <c r="I405" i="35"/>
  <c r="I610" i="35"/>
  <c r="I909" i="35"/>
  <c r="I114" i="35"/>
  <c r="I263" i="35"/>
  <c r="I413" i="35"/>
  <c r="I639" i="35"/>
  <c r="I938" i="35"/>
  <c r="I637" i="35"/>
  <c r="I793" i="35"/>
  <c r="I942" i="35"/>
  <c r="I67" i="35"/>
  <c r="I185" i="35"/>
  <c r="I297" i="35"/>
  <c r="I409" i="35"/>
  <c r="I542" i="35"/>
  <c r="I691" i="35"/>
  <c r="I841" i="35"/>
  <c r="I997" i="35"/>
  <c r="I80" i="35"/>
  <c r="I164" i="35"/>
  <c r="I252" i="35"/>
  <c r="I336" i="35"/>
  <c r="I420" i="35"/>
  <c r="I518" i="35"/>
  <c r="I630" i="35"/>
  <c r="I742" i="35"/>
  <c r="I859" i="35"/>
  <c r="I971" i="35"/>
  <c r="I540" i="35"/>
  <c r="I628" i="35"/>
  <c r="I712" i="35"/>
  <c r="I796" i="35"/>
  <c r="I884" i="35"/>
  <c r="I968" i="35"/>
  <c r="I944" i="35"/>
  <c r="I880" i="35"/>
  <c r="I816" i="35"/>
  <c r="I752" i="35"/>
  <c r="I688" i="35"/>
  <c r="I624" i="35"/>
  <c r="I560" i="35"/>
  <c r="I496" i="35"/>
  <c r="I939" i="35"/>
  <c r="I854" i="35"/>
  <c r="I769" i="35"/>
  <c r="I683" i="35"/>
  <c r="I598" i="35"/>
  <c r="I513" i="35"/>
  <c r="I440" i="35"/>
  <c r="I376" i="35"/>
  <c r="I312" i="35"/>
  <c r="I248" i="35"/>
  <c r="I184" i="35"/>
  <c r="I120" i="35"/>
  <c r="I56" i="35"/>
  <c r="I990" i="35"/>
  <c r="I877" i="35"/>
  <c r="I762" i="35"/>
  <c r="I649" i="35"/>
  <c r="I535" i="35"/>
  <c r="I435" i="35"/>
  <c r="I350" i="35"/>
  <c r="I265" i="35"/>
  <c r="I179" i="35"/>
  <c r="I94" i="35"/>
  <c r="I9" i="35"/>
  <c r="I899" i="35"/>
  <c r="I786" i="35"/>
  <c r="I671" i="35"/>
  <c r="I558" i="35"/>
  <c r="I853" i="35"/>
  <c r="I626" i="35"/>
  <c r="I449" i="35"/>
  <c r="I335" i="35"/>
  <c r="I221" i="35"/>
  <c r="I107" i="35"/>
  <c r="I979" i="35"/>
  <c r="I751" i="35"/>
  <c r="I525" i="35"/>
  <c r="I397" i="35"/>
  <c r="I283" i="35"/>
  <c r="I170" i="35"/>
  <c r="I55" i="35"/>
  <c r="I761" i="35"/>
  <c r="I402" i="35"/>
  <c r="I175" i="35"/>
  <c r="I901" i="35"/>
  <c r="I471" i="35"/>
  <c r="I245" i="35"/>
  <c r="I17" i="35"/>
  <c r="I325" i="35"/>
  <c r="I745" i="35"/>
  <c r="I166" i="35"/>
  <c r="I139" i="35"/>
  <c r="I943" i="35"/>
  <c r="I209" i="35"/>
  <c r="I395" i="35"/>
  <c r="I659" i="35"/>
  <c r="I194" i="35"/>
  <c r="I39" i="35"/>
  <c r="I775" i="35"/>
  <c r="I258" i="35"/>
  <c r="I617" i="35"/>
  <c r="I103" i="35"/>
  <c r="I417" i="35"/>
  <c r="I931" i="35"/>
  <c r="I134" i="35"/>
  <c r="I290" i="35"/>
  <c r="I439" i="35"/>
  <c r="I681" i="35"/>
  <c r="I994" i="35"/>
  <c r="I150" i="35"/>
  <c r="I299" i="35"/>
  <c r="I455" i="35"/>
  <c r="I711" i="35"/>
  <c r="I522" i="35"/>
  <c r="I679" i="35"/>
  <c r="I829" i="35"/>
  <c r="I978" i="35"/>
  <c r="I99" i="35"/>
  <c r="I211" i="35"/>
  <c r="I323" i="35"/>
  <c r="I441" i="35"/>
  <c r="I578" i="35"/>
  <c r="I727" i="35"/>
  <c r="I883" i="35"/>
  <c r="I16" i="35"/>
  <c r="I100" i="35"/>
  <c r="I188" i="35"/>
  <c r="I272" i="35"/>
  <c r="I356" i="35"/>
  <c r="I444" i="35"/>
  <c r="I545" i="35"/>
  <c r="I657" i="35"/>
  <c r="I774" i="35"/>
  <c r="I886" i="35"/>
  <c r="I998" i="35"/>
  <c r="I564" i="35"/>
  <c r="I648" i="35"/>
  <c r="I732" i="35"/>
  <c r="I820" i="35"/>
  <c r="I904" i="35"/>
  <c r="I988" i="35"/>
  <c r="I992" i="35"/>
  <c r="I928" i="35"/>
  <c r="I864" i="35"/>
  <c r="I800" i="35"/>
  <c r="I736" i="35"/>
  <c r="I672" i="35"/>
  <c r="I608" i="35"/>
  <c r="I544" i="35"/>
  <c r="I480" i="35"/>
  <c r="I918" i="35"/>
  <c r="I833" i="35"/>
  <c r="I747" i="35"/>
  <c r="I662" i="35"/>
  <c r="I577" i="35"/>
  <c r="I491" i="35"/>
  <c r="I424" i="35"/>
  <c r="I360" i="35"/>
  <c r="I296" i="35"/>
  <c r="I232" i="35"/>
  <c r="I168" i="35"/>
  <c r="I104" i="35"/>
  <c r="I40" i="35"/>
  <c r="I962" i="35"/>
  <c r="I847" i="35"/>
  <c r="I734" i="35"/>
  <c r="I621" i="35"/>
  <c r="I506" i="35"/>
  <c r="I414" i="35"/>
  <c r="I329" i="35"/>
  <c r="I243" i="35"/>
  <c r="I158" i="35"/>
  <c r="I73" i="35"/>
  <c r="I985" i="35"/>
  <c r="I871" i="35"/>
  <c r="I757" i="35"/>
  <c r="I643" i="35"/>
  <c r="I530" i="35"/>
  <c r="I797" i="35"/>
  <c r="I569" i="35"/>
  <c r="I421" i="35"/>
  <c r="I306" i="35"/>
  <c r="I193" i="35"/>
  <c r="I79" i="35"/>
  <c r="I922" i="35"/>
  <c r="I695" i="35"/>
  <c r="I483" i="35"/>
  <c r="I369" i="35"/>
  <c r="I255" i="35"/>
  <c r="I141" i="35"/>
  <c r="I27" i="35"/>
  <c r="I647" i="35"/>
  <c r="I346" i="35"/>
  <c r="I118" i="35"/>
  <c r="I787" i="35"/>
  <c r="I415" i="35"/>
  <c r="I187" i="35"/>
  <c r="I831" i="35"/>
  <c r="I210" i="35"/>
  <c r="I517" i="35"/>
  <c r="I53" i="35"/>
  <c r="I773" i="35"/>
  <c r="I266" i="35"/>
  <c r="I602" i="35"/>
  <c r="I151" i="35"/>
  <c r="I197" i="35"/>
  <c r="I337" i="35"/>
  <c r="I182" i="35"/>
  <c r="I31" i="35"/>
  <c r="I330" i="35"/>
  <c r="I759" i="35"/>
  <c r="I189" i="35"/>
  <c r="I490" i="35"/>
  <c r="I21" i="35"/>
  <c r="I177" i="35"/>
  <c r="I326" i="35"/>
  <c r="I475" i="35"/>
  <c r="I766" i="35"/>
  <c r="I37" i="35"/>
  <c r="I186" i="35"/>
  <c r="I342" i="35"/>
  <c r="I495" i="35"/>
  <c r="I782" i="35"/>
  <c r="I565" i="35"/>
  <c r="I714" i="35"/>
  <c r="I863" i="35"/>
  <c r="I14" i="35"/>
  <c r="I126" i="35"/>
  <c r="I238" i="35"/>
  <c r="I355" i="35"/>
  <c r="I467" i="35"/>
  <c r="I613" i="35"/>
  <c r="I770" i="35"/>
  <c r="I919" i="35"/>
  <c r="I36" i="35"/>
  <c r="I124" i="35"/>
  <c r="I208" i="35"/>
  <c r="I292" i="35"/>
  <c r="I380" i="35"/>
  <c r="I464" i="35"/>
  <c r="I571" i="35"/>
  <c r="I689" i="35"/>
  <c r="I801" i="35"/>
  <c r="I913" i="35"/>
  <c r="I500" i="35"/>
  <c r="I584" i="35"/>
  <c r="I668" i="35"/>
  <c r="I756" i="35"/>
  <c r="I840" i="35"/>
  <c r="I924" i="35"/>
  <c r="I923" i="29"/>
  <c r="I839" i="29"/>
  <c r="I755" i="29"/>
  <c r="I667" i="29"/>
  <c r="I583" i="29"/>
  <c r="I499" i="29"/>
  <c r="I411" i="29"/>
  <c r="I327" i="29"/>
  <c r="I243" i="29"/>
  <c r="I155" i="29"/>
  <c r="I71" i="29"/>
  <c r="I967" i="29"/>
  <c r="I883" i="29"/>
  <c r="I795" i="29"/>
  <c r="I711" i="29"/>
  <c r="I627" i="29"/>
  <c r="I539" i="29"/>
  <c r="I455" i="29"/>
  <c r="I371" i="29"/>
  <c r="I283" i="29"/>
  <c r="I199" i="29"/>
  <c r="I115" i="29"/>
  <c r="I987" i="29"/>
  <c r="I819" i="29"/>
  <c r="I647" i="29"/>
  <c r="I475" i="29"/>
  <c r="I307" i="29"/>
  <c r="I135" i="29"/>
  <c r="I7" i="29"/>
  <c r="I924" i="29"/>
  <c r="I836" i="29"/>
  <c r="I752" i="29"/>
  <c r="I668" i="29"/>
  <c r="I580" i="29"/>
  <c r="I496" i="29"/>
  <c r="I412" i="29"/>
  <c r="I324" i="29"/>
  <c r="I240" i="29"/>
  <c r="I156" i="29"/>
  <c r="I68" i="29"/>
  <c r="I970" i="29"/>
  <c r="I802" i="29"/>
  <c r="I626" i="29"/>
  <c r="I458" i="29"/>
  <c r="I290" i="29"/>
  <c r="I114" i="29"/>
  <c r="I945" i="29"/>
  <c r="I777" i="29"/>
  <c r="I601" i="29"/>
  <c r="I433" i="29"/>
  <c r="I265" i="29"/>
  <c r="I89" i="29"/>
  <c r="I829" i="29"/>
  <c r="I493" i="29"/>
  <c r="I141" i="29"/>
  <c r="I798" i="29"/>
  <c r="I462" i="29"/>
  <c r="I110" i="29"/>
  <c r="I534" i="29"/>
  <c r="I853" i="29"/>
  <c r="I149" i="29"/>
  <c r="I998" i="29"/>
  <c r="I325" i="29"/>
  <c r="I326" i="29"/>
  <c r="I903" i="29"/>
  <c r="I731" i="29"/>
  <c r="I563" i="29"/>
  <c r="I391" i="29"/>
  <c r="I219" i="29"/>
  <c r="I51" i="29"/>
  <c r="I964" i="29"/>
  <c r="I880" i="29"/>
  <c r="I796" i="29"/>
  <c r="I708" i="29"/>
  <c r="I624" i="29"/>
  <c r="I540" i="29"/>
  <c r="I452" i="29"/>
  <c r="I368" i="29"/>
  <c r="I284" i="29"/>
  <c r="I196" i="29"/>
  <c r="I112" i="29"/>
  <c r="I28" i="29"/>
  <c r="I882" i="29"/>
  <c r="I714" i="29"/>
  <c r="I546" i="29"/>
  <c r="I370" i="29"/>
  <c r="I202" i="29"/>
  <c r="I34" i="29"/>
  <c r="I857" i="29"/>
  <c r="I689" i="29"/>
  <c r="I521" i="29"/>
  <c r="I345" i="29"/>
  <c r="I177" i="29"/>
  <c r="I9" i="29"/>
  <c r="I653" i="29"/>
  <c r="I317" i="29"/>
  <c r="I974" i="29"/>
  <c r="I622" i="29"/>
  <c r="I286" i="29"/>
  <c r="I886" i="29"/>
  <c r="I182" i="29"/>
  <c r="I501" i="29"/>
  <c r="I677" i="29"/>
  <c r="I294" i="29"/>
  <c r="I966" i="29"/>
  <c r="I947" i="29"/>
  <c r="I603" i="29"/>
  <c r="I263" i="29"/>
  <c r="I988" i="29"/>
  <c r="I816" i="29"/>
  <c r="I644" i="29"/>
  <c r="I476" i="29"/>
  <c r="I304" i="29"/>
  <c r="I132" i="29"/>
  <c r="I930" i="29"/>
  <c r="I586" i="29"/>
  <c r="I242" i="29"/>
  <c r="I905" i="29"/>
  <c r="I561" i="29"/>
  <c r="I217" i="29"/>
  <c r="I749" i="29"/>
  <c r="I61" i="29"/>
  <c r="I366" i="29"/>
  <c r="I374" i="29"/>
  <c r="I997" i="29"/>
  <c r="I518" i="29"/>
  <c r="I859" i="29"/>
  <c r="I519" i="29"/>
  <c r="I179" i="29"/>
  <c r="I944" i="29"/>
  <c r="I772" i="29"/>
  <c r="I604" i="29"/>
  <c r="I432" i="29"/>
  <c r="I260" i="29"/>
  <c r="I92" i="29"/>
  <c r="I842" i="29"/>
  <c r="I498" i="29"/>
  <c r="I162" i="29"/>
  <c r="I817" i="29"/>
  <c r="I473" i="29"/>
  <c r="I137" i="29"/>
  <c r="I573" i="29"/>
  <c r="I878" i="29"/>
  <c r="I206" i="29"/>
  <c r="I22" i="29"/>
  <c r="I293" i="29"/>
  <c r="I517" i="29"/>
  <c r="I775" i="29"/>
  <c r="I435" i="29"/>
  <c r="I91" i="29"/>
  <c r="I900" i="29"/>
  <c r="I732" i="29"/>
  <c r="I560" i="29"/>
  <c r="I388" i="29"/>
  <c r="I220" i="29"/>
  <c r="I48" i="29"/>
  <c r="I754" i="29"/>
  <c r="I418" i="29"/>
  <c r="I74" i="29"/>
  <c r="I729" i="29"/>
  <c r="I393" i="29"/>
  <c r="I49" i="29"/>
  <c r="I397" i="29"/>
  <c r="I718" i="29"/>
  <c r="I30" i="29"/>
  <c r="I661" i="29"/>
  <c r="I678" i="29"/>
  <c r="I691" i="29"/>
  <c r="I347" i="29"/>
  <c r="I27" i="29"/>
  <c r="I860" i="29"/>
  <c r="I688" i="29"/>
  <c r="I516" i="29"/>
  <c r="I348" i="29"/>
  <c r="I176" i="29"/>
  <c r="I4" i="29"/>
  <c r="I674" i="29"/>
  <c r="I330" i="29"/>
  <c r="I985" i="29"/>
  <c r="I649" i="29"/>
  <c r="I305" i="29"/>
  <c r="I909" i="29"/>
  <c r="I237" i="29"/>
  <c r="I542" i="29"/>
  <c r="I694" i="29"/>
  <c r="I341" i="29"/>
  <c r="I965" i="29"/>
  <c r="I943" i="29"/>
  <c r="I879" i="29"/>
  <c r="I815" i="29"/>
  <c r="I751" i="29"/>
  <c r="I687" i="29"/>
  <c r="I623" i="29"/>
  <c r="I559" i="29"/>
  <c r="I495" i="29"/>
  <c r="I431" i="29"/>
  <c r="I367" i="29"/>
  <c r="I303" i="29"/>
  <c r="I239" i="29"/>
  <c r="I175" i="29"/>
  <c r="I111" i="29"/>
  <c r="I47" i="29"/>
  <c r="I984" i="29"/>
  <c r="I920" i="29"/>
  <c r="I856" i="29"/>
  <c r="I792" i="29"/>
  <c r="I728" i="29"/>
  <c r="I664" i="29"/>
  <c r="I600" i="29"/>
  <c r="I536" i="29"/>
  <c r="I472" i="29"/>
  <c r="I408" i="29"/>
  <c r="I344" i="29"/>
  <c r="I280" i="29"/>
  <c r="I216" i="29"/>
  <c r="I152" i="29"/>
  <c r="I88" i="29"/>
  <c r="I24" i="29"/>
  <c r="I922" i="29"/>
  <c r="I794" i="29"/>
  <c r="I666" i="29"/>
  <c r="I538" i="29"/>
  <c r="I410" i="29"/>
  <c r="I282" i="29"/>
  <c r="I154" i="29"/>
  <c r="I26" i="29"/>
  <c r="I897" i="29"/>
  <c r="I769" i="29"/>
  <c r="I641" i="29"/>
  <c r="I513" i="29"/>
  <c r="I385" i="29"/>
  <c r="I257" i="29"/>
  <c r="I129" i="29"/>
  <c r="I989" i="29"/>
  <c r="I733" i="29"/>
  <c r="I477" i="29"/>
  <c r="I221" i="29"/>
  <c r="I958" i="29"/>
  <c r="I702" i="29"/>
  <c r="I446" i="29"/>
  <c r="I190" i="29"/>
  <c r="I854" i="29"/>
  <c r="I342" i="29"/>
  <c r="I821" i="29"/>
  <c r="I309" i="29"/>
  <c r="I613" i="29"/>
  <c r="I614" i="29"/>
  <c r="I197" i="29"/>
  <c r="I261" i="29"/>
  <c r="I133" i="29"/>
  <c r="I774" i="29"/>
  <c r="I742" i="29"/>
  <c r="I21" i="29"/>
  <c r="I725" i="29"/>
  <c r="I406" i="29"/>
  <c r="I46" i="29"/>
  <c r="I398" i="29"/>
  <c r="I734" i="29"/>
  <c r="I77" i="29"/>
  <c r="I429" i="29"/>
  <c r="I765" i="29"/>
  <c r="I57" i="29"/>
  <c r="I233" i="29"/>
  <c r="I401" i="29"/>
  <c r="I569" i="29"/>
  <c r="I745" i="29"/>
  <c r="I913" i="29"/>
  <c r="I82" i="29"/>
  <c r="I258" i="29"/>
  <c r="I426" i="29"/>
  <c r="I594" i="29"/>
  <c r="I770" i="29"/>
  <c r="I938" i="29"/>
  <c r="I52" i="29"/>
  <c r="I140" i="29"/>
  <c r="I224" i="29"/>
  <c r="I308" i="29"/>
  <c r="I396" i="29"/>
  <c r="I480" i="29"/>
  <c r="I564" i="29"/>
  <c r="I652" i="29"/>
  <c r="I736" i="29"/>
  <c r="I820" i="29"/>
  <c r="I908" i="29"/>
  <c r="I992" i="29"/>
  <c r="I75" i="29"/>
  <c r="I163" i="29"/>
  <c r="I247" i="29"/>
  <c r="I331" i="29"/>
  <c r="I419" i="29"/>
  <c r="I503" i="29"/>
  <c r="I587" i="29"/>
  <c r="I675" i="29"/>
  <c r="I759" i="29"/>
  <c r="I843" i="29"/>
  <c r="I931" i="29"/>
  <c r="I198" i="29"/>
  <c r="I166" i="29"/>
  <c r="I485" i="29"/>
  <c r="I405" i="29"/>
  <c r="I118" i="29"/>
  <c r="I790" i="29"/>
  <c r="I238" i="29"/>
  <c r="I590" i="29"/>
  <c r="I926" i="29"/>
  <c r="I269" i="29"/>
  <c r="I621" i="29"/>
  <c r="I957" i="29"/>
  <c r="I153" i="29"/>
  <c r="I329" i="29"/>
  <c r="I497" i="29"/>
  <c r="I665" i="29"/>
  <c r="I841" i="29"/>
  <c r="I10" i="29"/>
  <c r="I178" i="29"/>
  <c r="I354" i="29"/>
  <c r="I522" i="29"/>
  <c r="I690" i="29"/>
  <c r="I866" i="29"/>
  <c r="I16" i="29"/>
  <c r="I100" i="29"/>
  <c r="I188" i="29"/>
  <c r="I272" i="29"/>
  <c r="I356" i="29"/>
  <c r="I444" i="29"/>
  <c r="I528" i="29"/>
  <c r="I612" i="29"/>
  <c r="I700" i="29"/>
  <c r="I784" i="29"/>
  <c r="I868" i="29"/>
  <c r="I956" i="29"/>
  <c r="I39" i="29"/>
  <c r="I123" i="29"/>
  <c r="I211" i="29"/>
  <c r="I295" i="29"/>
  <c r="I379" i="29"/>
  <c r="I467" i="29"/>
  <c r="I551" i="29"/>
  <c r="I635" i="29"/>
  <c r="I723" i="29"/>
  <c r="I807" i="29"/>
  <c r="I891" i="29"/>
  <c r="I979" i="29"/>
  <c r="I991" i="29"/>
  <c r="I927" i="29"/>
  <c r="I863" i="29"/>
  <c r="I799" i="29"/>
  <c r="I735" i="29"/>
  <c r="I671" i="29"/>
  <c r="I607" i="29"/>
  <c r="I543" i="29"/>
  <c r="I479" i="29"/>
  <c r="I415" i="29"/>
  <c r="I351" i="29"/>
  <c r="I287" i="29"/>
  <c r="I223" i="29"/>
  <c r="I159" i="29"/>
  <c r="I95" i="29"/>
  <c r="I31" i="29"/>
  <c r="I968" i="29"/>
  <c r="I904" i="29"/>
  <c r="I840" i="29"/>
  <c r="I776" i="29"/>
  <c r="I712" i="29"/>
  <c r="I648" i="29"/>
  <c r="I584" i="29"/>
  <c r="I520" i="29"/>
  <c r="I456" i="29"/>
  <c r="I392" i="29"/>
  <c r="I328" i="29"/>
  <c r="I264" i="29"/>
  <c r="I200" i="29"/>
  <c r="I136" i="29"/>
  <c r="I72" i="29"/>
  <c r="I8" i="29"/>
  <c r="I890" i="29"/>
  <c r="I762" i="29"/>
  <c r="I634" i="29"/>
  <c r="I506" i="29"/>
  <c r="I378" i="29"/>
  <c r="I250" i="29"/>
  <c r="I122" i="29"/>
  <c r="I993" i="29"/>
  <c r="I865" i="29"/>
  <c r="I737" i="29"/>
  <c r="I609" i="29"/>
  <c r="I481" i="29"/>
  <c r="I353" i="29"/>
  <c r="I225" i="29"/>
  <c r="I97" i="29"/>
  <c r="I925" i="29"/>
  <c r="I669" i="29"/>
  <c r="I413" i="29"/>
  <c r="I157" i="29"/>
  <c r="I894" i="29"/>
  <c r="I638" i="29"/>
  <c r="I382" i="29"/>
  <c r="I126" i="29"/>
  <c r="I726" i="29"/>
  <c r="I214" i="29"/>
  <c r="I693" i="29"/>
  <c r="I181" i="29"/>
  <c r="I357" i="29"/>
  <c r="I358" i="29"/>
  <c r="I646" i="29"/>
  <c r="I838" i="29"/>
  <c r="I389" i="29"/>
  <c r="I453" i="29"/>
  <c r="I37" i="29"/>
  <c r="I213" i="29"/>
  <c r="I885" i="29"/>
  <c r="I566" i="29"/>
  <c r="I142" i="29"/>
  <c r="I478" i="29"/>
  <c r="I814" i="29"/>
  <c r="I173" i="29"/>
  <c r="I509" i="29"/>
  <c r="I845" i="29"/>
  <c r="I105" i="29"/>
  <c r="I273" i="29"/>
  <c r="I441" i="29"/>
  <c r="I617" i="29"/>
  <c r="I785" i="29"/>
  <c r="I953" i="29"/>
  <c r="I130" i="29"/>
  <c r="I298" i="29"/>
  <c r="I466" i="29"/>
  <c r="I642" i="29"/>
  <c r="I810" i="29"/>
  <c r="I978" i="29"/>
  <c r="I76" i="29"/>
  <c r="I160" i="29"/>
  <c r="I244" i="29"/>
  <c r="I332" i="29"/>
  <c r="I416" i="29"/>
  <c r="I500" i="29"/>
  <c r="I588" i="29"/>
  <c r="I672" i="29"/>
  <c r="I756" i="29"/>
  <c r="I844" i="29"/>
  <c r="I928" i="29"/>
  <c r="I11" i="29"/>
  <c r="I99" i="29"/>
  <c r="I183" i="29"/>
  <c r="I267" i="29"/>
  <c r="I355" i="29"/>
  <c r="I439" i="29"/>
  <c r="I523" i="29"/>
  <c r="I611" i="29"/>
  <c r="I695" i="29"/>
  <c r="I779" i="29"/>
  <c r="I867" i="29"/>
  <c r="I951" i="29"/>
  <c r="I262" i="29"/>
  <c r="I486" i="29"/>
  <c r="I805" i="29"/>
  <c r="I597" i="29"/>
  <c r="I278" i="29"/>
  <c r="I950" i="29"/>
  <c r="I334" i="29"/>
  <c r="I670" i="29"/>
  <c r="I13" i="29"/>
  <c r="I365" i="29"/>
  <c r="I701" i="29"/>
  <c r="I25" i="29"/>
  <c r="I201" i="29"/>
  <c r="I369" i="29"/>
  <c r="I537" i="29"/>
  <c r="I713" i="29"/>
  <c r="I881" i="29"/>
  <c r="I50" i="29"/>
  <c r="I226" i="29"/>
  <c r="I394" i="29"/>
  <c r="I562" i="29"/>
  <c r="I738" i="29"/>
  <c r="I906" i="29"/>
  <c r="I36" i="29"/>
  <c r="I124" i="29"/>
  <c r="I208" i="29"/>
  <c r="I292" i="29"/>
  <c r="I380" i="29"/>
  <c r="I464" i="29"/>
  <c r="I548" i="29"/>
  <c r="I636" i="29"/>
  <c r="I720" i="29"/>
  <c r="I804" i="29"/>
  <c r="I892" i="29"/>
  <c r="I976" i="29"/>
  <c r="I59" i="29"/>
  <c r="I147" i="29"/>
  <c r="I231" i="29"/>
  <c r="I315" i="29"/>
  <c r="I403" i="29"/>
  <c r="I487" i="29"/>
  <c r="I571" i="29"/>
  <c r="I659" i="29"/>
  <c r="I743" i="29"/>
  <c r="I827" i="29"/>
  <c r="I915" i="29"/>
  <c r="I999" i="29"/>
  <c r="I975" i="29"/>
  <c r="I911" i="29"/>
  <c r="I847" i="29"/>
  <c r="I783" i="29"/>
  <c r="I719" i="29"/>
  <c r="I655" i="29"/>
  <c r="I591" i="29"/>
  <c r="I527" i="29"/>
  <c r="I463" i="29"/>
  <c r="I399" i="29"/>
  <c r="I335" i="29"/>
  <c r="I271" i="29"/>
  <c r="I207" i="29"/>
  <c r="I143" i="29"/>
  <c r="I79" i="29"/>
  <c r="I15" i="29"/>
  <c r="I952" i="29"/>
  <c r="I888" i="29"/>
  <c r="I824" i="29"/>
  <c r="I760" i="29"/>
  <c r="I696" i="29"/>
  <c r="I632" i="29"/>
  <c r="I568" i="29"/>
  <c r="I504" i="29"/>
  <c r="I440" i="29"/>
  <c r="I376" i="29"/>
  <c r="I312" i="29"/>
  <c r="I248" i="29"/>
  <c r="I184" i="29"/>
  <c r="I120" i="29"/>
  <c r="I56" i="29"/>
  <c r="I986" i="29"/>
  <c r="I858" i="29"/>
  <c r="I730" i="29"/>
  <c r="I602" i="29"/>
  <c r="I474" i="29"/>
  <c r="I346" i="29"/>
  <c r="I218" i="29"/>
  <c r="I90" i="29"/>
  <c r="I961" i="29"/>
  <c r="I833" i="29"/>
  <c r="I705" i="29"/>
  <c r="I577" i="29"/>
  <c r="I449" i="29"/>
  <c r="I321" i="29"/>
  <c r="I193" i="29"/>
  <c r="I65" i="29"/>
  <c r="I861" i="29"/>
  <c r="I605" i="29"/>
  <c r="I349" i="29"/>
  <c r="I93" i="29"/>
  <c r="I830" i="29"/>
  <c r="I574" i="29"/>
  <c r="I318" i="29"/>
  <c r="I62" i="29"/>
  <c r="I598" i="29"/>
  <c r="I86" i="29"/>
  <c r="I565" i="29"/>
  <c r="I53" i="29"/>
  <c r="I101" i="29"/>
  <c r="I102" i="29"/>
  <c r="I134" i="29"/>
  <c r="I582" i="29"/>
  <c r="I773" i="29"/>
  <c r="I38" i="29"/>
  <c r="I421" i="29"/>
  <c r="I373" i="29"/>
  <c r="I54" i="29"/>
  <c r="I758" i="29"/>
  <c r="I222" i="29"/>
  <c r="I558" i="29"/>
  <c r="I910" i="29"/>
  <c r="I253" i="29"/>
  <c r="I589" i="29"/>
  <c r="I941" i="29"/>
  <c r="I145" i="29"/>
  <c r="I313" i="29"/>
  <c r="I489" i="29"/>
  <c r="I657" i="29"/>
  <c r="I825" i="29"/>
  <c r="I2" i="29"/>
  <c r="I170" i="29"/>
  <c r="I338" i="29"/>
  <c r="I514" i="29"/>
  <c r="I682" i="29"/>
  <c r="I850" i="29"/>
  <c r="I12" i="29"/>
  <c r="I96" i="29"/>
  <c r="I180" i="29"/>
  <c r="I268" i="29"/>
  <c r="I352" i="29"/>
  <c r="I436" i="29"/>
  <c r="I524" i="29"/>
  <c r="I608" i="29"/>
  <c r="I692" i="29"/>
  <c r="I780" i="29"/>
  <c r="I864" i="29"/>
  <c r="I948" i="29"/>
  <c r="I35" i="29"/>
  <c r="I119" i="29"/>
  <c r="I203" i="29"/>
  <c r="I291" i="29"/>
  <c r="I375" i="29"/>
  <c r="I459" i="29"/>
  <c r="I547" i="29"/>
  <c r="I631" i="29"/>
  <c r="I715" i="29"/>
  <c r="I803" i="29"/>
  <c r="I887" i="29"/>
  <c r="I971" i="29"/>
  <c r="I645" i="29"/>
  <c r="I902" i="29"/>
  <c r="I806" i="29"/>
  <c r="I85" i="29"/>
  <c r="I757" i="29"/>
  <c r="I438" i="29"/>
  <c r="I78" i="29"/>
  <c r="I414" i="29"/>
  <c r="I750" i="29"/>
  <c r="I109" i="29"/>
  <c r="I445" i="29"/>
  <c r="I781" i="29"/>
  <c r="I73" i="29"/>
  <c r="I241" i="29"/>
  <c r="I409" i="29"/>
  <c r="I585" i="29"/>
  <c r="I753" i="29"/>
  <c r="I921" i="29"/>
  <c r="I98" i="29"/>
  <c r="I266" i="29"/>
  <c r="I434" i="29"/>
  <c r="I610" i="29"/>
  <c r="I778" i="29"/>
  <c r="I946" i="29"/>
  <c r="I60" i="29"/>
  <c r="I144" i="29"/>
  <c r="I228" i="29"/>
  <c r="I316" i="29"/>
  <c r="I400" i="29"/>
  <c r="I484" i="29"/>
  <c r="I572" i="29"/>
  <c r="I656" i="29"/>
  <c r="I740" i="29"/>
  <c r="I828" i="29"/>
  <c r="I912" i="29"/>
  <c r="I996" i="29"/>
  <c r="I83" i="29"/>
  <c r="I167" i="29"/>
  <c r="I251" i="29"/>
  <c r="I339" i="29"/>
  <c r="I423" i="29"/>
  <c r="I507" i="29"/>
  <c r="I595" i="29"/>
  <c r="I679" i="29"/>
  <c r="I763" i="29"/>
  <c r="I851" i="29"/>
  <c r="I935" i="29"/>
  <c r="I959" i="29"/>
  <c r="I895" i="29"/>
  <c r="I831" i="29"/>
  <c r="I767" i="29"/>
  <c r="I703" i="29"/>
  <c r="I639" i="29"/>
  <c r="I575" i="29"/>
  <c r="I511" i="29"/>
  <c r="I447" i="29"/>
  <c r="I383" i="29"/>
  <c r="I319" i="29"/>
  <c r="I255" i="29"/>
  <c r="I191" i="29"/>
  <c r="I127" i="29"/>
  <c r="I63" i="29"/>
  <c r="I1000" i="29"/>
  <c r="I936" i="29"/>
  <c r="I872" i="29"/>
  <c r="I808" i="29"/>
  <c r="I744" i="29"/>
  <c r="I680" i="29"/>
  <c r="I616" i="29"/>
  <c r="I552" i="29"/>
  <c r="I488" i="29"/>
  <c r="I424" i="29"/>
  <c r="I360" i="29"/>
  <c r="I296" i="29"/>
  <c r="I232" i="29"/>
  <c r="I168" i="29"/>
  <c r="I104" i="29"/>
  <c r="I40" i="29"/>
  <c r="I954" i="29"/>
  <c r="I826" i="29"/>
  <c r="I698" i="29"/>
  <c r="I570" i="29"/>
  <c r="I442" i="29"/>
  <c r="I314" i="29"/>
  <c r="I186" i="29"/>
  <c r="I58" i="29"/>
  <c r="I929" i="29"/>
  <c r="I801" i="29"/>
  <c r="I673" i="29"/>
  <c r="I545" i="29"/>
  <c r="I417" i="29"/>
  <c r="I289" i="29"/>
  <c r="I161" i="29"/>
  <c r="I33" i="29"/>
  <c r="I797" i="29"/>
  <c r="I541" i="29"/>
  <c r="I285" i="29"/>
  <c r="I29" i="29"/>
  <c r="I766" i="29"/>
  <c r="I510" i="29"/>
  <c r="I254" i="29"/>
  <c r="I982" i="29"/>
  <c r="I470" i="29"/>
  <c r="I949" i="29"/>
  <c r="I437" i="29"/>
  <c r="I869" i="29"/>
  <c r="I870" i="29"/>
  <c r="I709" i="29"/>
  <c r="I454" i="29"/>
  <c r="I6" i="29"/>
  <c r="I422" i="29"/>
  <c r="I741" i="29"/>
  <c r="I533" i="29"/>
  <c r="I246" i="29"/>
  <c r="I918" i="29"/>
  <c r="I302" i="29"/>
  <c r="I654" i="29"/>
  <c r="I990" i="29"/>
  <c r="I333" i="29"/>
  <c r="I685" i="29"/>
  <c r="I17" i="29"/>
  <c r="I185" i="29"/>
  <c r="I361" i="29"/>
  <c r="I529" i="29"/>
  <c r="I697" i="29"/>
  <c r="I873" i="29"/>
  <c r="I42" i="29"/>
  <c r="I210" i="29"/>
  <c r="I386" i="29"/>
  <c r="I554" i="29"/>
  <c r="I722" i="29"/>
  <c r="I898" i="29"/>
  <c r="I32" i="29"/>
  <c r="I116" i="29"/>
  <c r="I204" i="29"/>
  <c r="I288" i="29"/>
  <c r="I372" i="29"/>
  <c r="I460" i="29"/>
  <c r="I544" i="29"/>
  <c r="I628" i="29"/>
  <c r="I716" i="29"/>
  <c r="I800" i="29"/>
  <c r="I884" i="29"/>
  <c r="I972" i="29"/>
  <c r="I55" i="29"/>
  <c r="I139" i="29"/>
  <c r="I227" i="29"/>
  <c r="I311" i="29"/>
  <c r="I395" i="29"/>
  <c r="I483" i="29"/>
  <c r="I567" i="29"/>
  <c r="I651" i="29"/>
  <c r="I739" i="29"/>
  <c r="I823" i="29"/>
  <c r="I907" i="29"/>
  <c r="I995" i="29"/>
  <c r="I901" i="29"/>
  <c r="I581" i="29"/>
  <c r="I165" i="29"/>
  <c r="I245" i="29"/>
  <c r="I917" i="29"/>
  <c r="I630" i="29"/>
  <c r="I158" i="29"/>
  <c r="I494" i="29"/>
  <c r="I846" i="29"/>
  <c r="I189" i="29"/>
  <c r="I525" i="29"/>
  <c r="I877" i="29"/>
  <c r="I113" i="29"/>
  <c r="I281" i="29"/>
  <c r="I457" i="29"/>
  <c r="I625" i="29"/>
  <c r="I793" i="29"/>
  <c r="I969" i="29"/>
  <c r="I138" i="29"/>
  <c r="I306" i="29"/>
  <c r="I482" i="29"/>
  <c r="I650" i="29"/>
  <c r="I818" i="29"/>
  <c r="I994" i="29"/>
  <c r="I80" i="29"/>
  <c r="I164" i="29"/>
  <c r="I252" i="29"/>
  <c r="I336" i="29"/>
  <c r="I420" i="29"/>
  <c r="I508" i="29"/>
  <c r="I592" i="29"/>
  <c r="I676" i="29"/>
  <c r="I764" i="29"/>
  <c r="I848" i="29"/>
  <c r="I932" i="29"/>
  <c r="I19" i="29"/>
  <c r="I103" i="29"/>
  <c r="I187" i="29"/>
  <c r="I275" i="29"/>
  <c r="I359" i="29"/>
  <c r="I443" i="29"/>
  <c r="I531" i="29"/>
  <c r="I615" i="29"/>
  <c r="I699" i="29"/>
  <c r="I787" i="29"/>
  <c r="I871" i="29"/>
  <c r="I955" i="29"/>
  <c r="I390" i="29"/>
  <c r="I550" i="29"/>
  <c r="I933" i="29"/>
  <c r="I629" i="29"/>
  <c r="I310" i="29"/>
  <c r="I14" i="29"/>
  <c r="I350" i="29"/>
  <c r="I686" i="29"/>
  <c r="I45" i="29"/>
  <c r="I381" i="29"/>
  <c r="I717" i="29"/>
  <c r="I41" i="29"/>
  <c r="I209" i="29"/>
  <c r="I377" i="29"/>
  <c r="I553" i="29"/>
  <c r="I721" i="29"/>
  <c r="I889" i="29"/>
  <c r="I66" i="29"/>
  <c r="I234" i="29"/>
  <c r="I402" i="29"/>
  <c r="I578" i="29"/>
  <c r="I746" i="29"/>
  <c r="I914" i="29"/>
  <c r="I44" i="29"/>
  <c r="I128" i="29"/>
  <c r="I212" i="29"/>
  <c r="I300" i="29"/>
  <c r="I384" i="29"/>
  <c r="I468" i="29"/>
  <c r="I556" i="29"/>
  <c r="I640" i="29"/>
  <c r="I724" i="29"/>
  <c r="I812" i="29"/>
  <c r="I896" i="29"/>
  <c r="I980" i="29"/>
  <c r="I67" i="29"/>
  <c r="I151" i="29"/>
  <c r="I235" i="29"/>
  <c r="I323" i="29"/>
  <c r="I407" i="29"/>
  <c r="I491" i="29"/>
  <c r="I579" i="29"/>
  <c r="I663" i="29"/>
  <c r="I747" i="29"/>
  <c r="I835" i="29"/>
  <c r="I919" i="29"/>
  <c r="I70" i="29"/>
  <c r="I69" i="29"/>
  <c r="I934" i="29"/>
  <c r="I117" i="29"/>
  <c r="I789" i="29"/>
  <c r="I502" i="29"/>
  <c r="I94" i="29"/>
  <c r="I430" i="29"/>
  <c r="I782" i="29"/>
  <c r="I125" i="29"/>
  <c r="I461" i="29"/>
  <c r="I813" i="29"/>
  <c r="I81" i="29"/>
  <c r="I249" i="29"/>
  <c r="I425" i="29"/>
  <c r="I593" i="29"/>
  <c r="I761" i="29"/>
  <c r="I937" i="29"/>
  <c r="I106" i="29"/>
  <c r="I274" i="29"/>
  <c r="I450" i="29"/>
  <c r="I618" i="29"/>
  <c r="I786" i="29"/>
  <c r="I962" i="29"/>
  <c r="I64" i="29"/>
  <c r="I148" i="29"/>
  <c r="I236" i="29"/>
  <c r="I320" i="29"/>
  <c r="I404" i="29"/>
  <c r="I492" i="29"/>
  <c r="I576" i="29"/>
  <c r="I660" i="29"/>
  <c r="I748" i="29"/>
  <c r="I832" i="29"/>
  <c r="I916" i="29"/>
  <c r="I3" i="29"/>
  <c r="I87" i="29"/>
  <c r="I171" i="29"/>
  <c r="I259" i="29"/>
  <c r="I343" i="29"/>
  <c r="I427" i="29"/>
  <c r="I515" i="29"/>
  <c r="I599" i="29"/>
  <c r="I683" i="29"/>
  <c r="I771" i="29"/>
  <c r="I855" i="29"/>
  <c r="I939" i="29"/>
  <c r="I5" i="29"/>
  <c r="I837" i="29"/>
  <c r="I229" i="29"/>
  <c r="I277" i="29"/>
  <c r="I981" i="29"/>
  <c r="I662" i="29"/>
  <c r="I174" i="29"/>
  <c r="I526" i="29"/>
  <c r="I862" i="29"/>
  <c r="I205" i="29"/>
  <c r="I557" i="29"/>
  <c r="I893" i="29"/>
  <c r="I121" i="29"/>
  <c r="I297" i="29"/>
  <c r="I465" i="29"/>
  <c r="I633" i="29"/>
  <c r="I809" i="29"/>
  <c r="I977" i="29"/>
  <c r="I146" i="29"/>
  <c r="I322" i="29"/>
  <c r="I490" i="29"/>
  <c r="I658" i="29"/>
  <c r="I834" i="29"/>
  <c r="I1" i="29"/>
  <c r="I84" i="29"/>
  <c r="I172" i="29"/>
  <c r="I256" i="29"/>
  <c r="I340" i="29"/>
  <c r="I428" i="29"/>
  <c r="I512" i="29"/>
  <c r="I596" i="29"/>
  <c r="I684" i="29"/>
  <c r="I768" i="29"/>
  <c r="I852" i="29"/>
  <c r="I940" i="29"/>
  <c r="I23" i="29"/>
  <c r="I107" i="29"/>
  <c r="I195" i="29"/>
  <c r="I279" i="29"/>
  <c r="I363" i="29"/>
  <c r="I451" i="29"/>
  <c r="I535" i="29"/>
  <c r="I619" i="29"/>
  <c r="I707" i="29"/>
  <c r="I791" i="29"/>
  <c r="I875" i="29"/>
  <c r="I963" i="29"/>
  <c r="I710" i="29"/>
  <c r="I230" i="29"/>
  <c r="I549" i="29"/>
  <c r="I469" i="29"/>
  <c r="I150" i="29"/>
  <c r="I822" i="29"/>
  <c r="I270" i="29"/>
  <c r="I606" i="29"/>
  <c r="I942" i="29"/>
  <c r="I301" i="29"/>
  <c r="I637" i="29"/>
  <c r="I973" i="29"/>
  <c r="I169" i="29"/>
  <c r="I337" i="29"/>
  <c r="I505" i="29"/>
  <c r="I681" i="29"/>
  <c r="I849" i="29"/>
  <c r="I18" i="29"/>
  <c r="I194" i="29"/>
  <c r="I362" i="29"/>
  <c r="I530" i="29"/>
  <c r="I706" i="29"/>
  <c r="I874" i="29"/>
  <c r="I20" i="29"/>
  <c r="I108" i="29"/>
  <c r="I192" i="29"/>
  <c r="I276" i="29"/>
  <c r="I364" i="29"/>
  <c r="I448" i="29"/>
  <c r="I532" i="29"/>
  <c r="I620" i="29"/>
  <c r="I704" i="29"/>
  <c r="I788" i="29"/>
  <c r="I876" i="29"/>
  <c r="I960" i="29"/>
  <c r="I43" i="29"/>
  <c r="I131" i="29"/>
  <c r="I215" i="29"/>
  <c r="I299" i="29"/>
  <c r="I387" i="29"/>
  <c r="I471" i="29"/>
  <c r="I555" i="29"/>
  <c r="I643" i="29"/>
  <c r="I727" i="29"/>
  <c r="I811" i="29"/>
  <c r="I899" i="29"/>
  <c r="I983" i="29"/>
  <c r="I874" i="32"/>
  <c r="I790" i="32"/>
  <c r="I702" i="32"/>
  <c r="I618" i="32"/>
  <c r="I534" i="32"/>
  <c r="I446" i="32"/>
  <c r="I362" i="32"/>
  <c r="I278" i="32"/>
  <c r="I190" i="32"/>
  <c r="I106" i="32"/>
  <c r="I22" i="32"/>
  <c r="I828" i="32"/>
  <c r="I716" i="32"/>
  <c r="I604" i="32"/>
  <c r="I487" i="32"/>
  <c r="I375" i="32"/>
  <c r="I263" i="32"/>
  <c r="I145" i="32"/>
  <c r="I33" i="32"/>
  <c r="I885" i="32"/>
  <c r="I773" i="32"/>
  <c r="I661" i="32"/>
  <c r="I544" i="32"/>
  <c r="I432" i="32"/>
  <c r="I320" i="32"/>
  <c r="I203" i="32"/>
  <c r="I91" i="32"/>
  <c r="I959" i="32"/>
  <c r="I724" i="32"/>
  <c r="I500" i="32"/>
  <c r="I276" i="32"/>
  <c r="I41" i="32"/>
  <c r="I760" i="32"/>
  <c r="I525" i="32"/>
  <c r="I301" i="32"/>
  <c r="I77" i="32"/>
  <c r="I697" i="32"/>
  <c r="I249" i="32"/>
  <c r="I797" i="32"/>
  <c r="I328" i="32"/>
  <c r="I573" i="32"/>
  <c r="I623" i="32"/>
  <c r="I424" i="32"/>
  <c r="I175" i="32"/>
  <c r="I918" i="32"/>
  <c r="I830" i="32"/>
  <c r="I746" i="32"/>
  <c r="I662" i="32"/>
  <c r="I574" i="32"/>
  <c r="I490" i="32"/>
  <c r="I406" i="32"/>
  <c r="I318" i="32"/>
  <c r="I234" i="32"/>
  <c r="I150" i="32"/>
  <c r="I62" i="32"/>
  <c r="I887" i="32"/>
  <c r="I775" i="32"/>
  <c r="I657" i="32"/>
  <c r="I545" i="32"/>
  <c r="I433" i="32"/>
  <c r="I316" i="32"/>
  <c r="I204" i="32"/>
  <c r="I92" i="32"/>
  <c r="I944" i="32"/>
  <c r="I832" i="32"/>
  <c r="I715" i="32"/>
  <c r="I603" i="32"/>
  <c r="I491" i="32"/>
  <c r="I373" i="32"/>
  <c r="I261" i="32"/>
  <c r="I149" i="32"/>
  <c r="I32" i="32"/>
  <c r="I841" i="32"/>
  <c r="I617" i="32"/>
  <c r="I383" i="32"/>
  <c r="I159" i="32"/>
  <c r="I867" i="32"/>
  <c r="I643" i="32"/>
  <c r="I419" i="32"/>
  <c r="I184" i="32"/>
  <c r="I932" i="32"/>
  <c r="I484" i="32"/>
  <c r="I15" i="32"/>
  <c r="I563" i="32"/>
  <c r="I115" i="32"/>
  <c r="I104" i="32"/>
  <c r="I196" i="32"/>
  <c r="I47" i="32"/>
  <c r="I40" i="32"/>
  <c r="I854" i="32"/>
  <c r="I682" i="32"/>
  <c r="I510" i="32"/>
  <c r="I342" i="32"/>
  <c r="I170" i="32"/>
  <c r="I913" i="32"/>
  <c r="I689" i="32"/>
  <c r="I460" i="32"/>
  <c r="I231" i="32"/>
  <c r="I7" i="32"/>
  <c r="I747" i="32"/>
  <c r="I517" i="32"/>
  <c r="I288" i="32"/>
  <c r="I64" i="32"/>
  <c r="I671" i="32"/>
  <c r="I212" i="32"/>
  <c r="I696" i="32"/>
  <c r="I248" i="32"/>
  <c r="I591" i="32"/>
  <c r="I669" i="32"/>
  <c r="I317" i="32"/>
  <c r="I473" i="32"/>
  <c r="I766" i="32"/>
  <c r="I598" i="32"/>
  <c r="I426" i="32"/>
  <c r="I254" i="32"/>
  <c r="I86" i="32"/>
  <c r="I801" i="32"/>
  <c r="I572" i="32"/>
  <c r="I348" i="32"/>
  <c r="I119" i="32"/>
  <c r="I859" i="32"/>
  <c r="I629" i="32"/>
  <c r="I405" i="32"/>
  <c r="I176" i="32"/>
  <c r="I895" i="32"/>
  <c r="I447" i="32"/>
  <c r="I931" i="32"/>
  <c r="I472" i="32"/>
  <c r="I13" i="32"/>
  <c r="I143" i="32"/>
  <c r="I221" i="32"/>
  <c r="I409" i="32"/>
  <c r="I772" i="32"/>
  <c r="I894" i="32"/>
  <c r="I726" i="32"/>
  <c r="I554" i="32"/>
  <c r="I382" i="32"/>
  <c r="I214" i="32"/>
  <c r="I42" i="32"/>
  <c r="I743" i="32"/>
  <c r="I519" i="32"/>
  <c r="I289" i="32"/>
  <c r="I60" i="32"/>
  <c r="I800" i="32"/>
  <c r="I576" i="32"/>
  <c r="I347" i="32"/>
  <c r="I117" i="32"/>
  <c r="I788" i="32"/>
  <c r="I329" i="32"/>
  <c r="I813" i="32"/>
  <c r="I355" i="32"/>
  <c r="I825" i="32"/>
  <c r="I904" i="32"/>
  <c r="I787" i="32"/>
  <c r="I851" i="32"/>
  <c r="I638" i="32"/>
  <c r="I860" i="32"/>
  <c r="I917" i="32"/>
  <c r="I5" i="32"/>
  <c r="I131" i="32"/>
  <c r="I296" i="32"/>
  <c r="I298" i="32"/>
  <c r="I401" i="32"/>
  <c r="I459" i="32"/>
  <c r="I105" i="32"/>
  <c r="I456" i="32"/>
  <c r="I631" i="32"/>
  <c r="I553" i="32"/>
  <c r="I470" i="32"/>
  <c r="I688" i="32"/>
  <c r="I356" i="32"/>
  <c r="I177" i="32"/>
  <c r="I810" i="32"/>
  <c r="I589" i="32"/>
  <c r="I235" i="32"/>
  <c r="I126" i="32"/>
  <c r="I879" i="32"/>
  <c r="I962" i="32"/>
  <c r="I898" i="32"/>
  <c r="I834" i="32"/>
  <c r="I770" i="32"/>
  <c r="I706" i="32"/>
  <c r="I642" i="32"/>
  <c r="I578" i="32"/>
  <c r="I514" i="32"/>
  <c r="I450" i="32"/>
  <c r="I386" i="32"/>
  <c r="I322" i="32"/>
  <c r="I258" i="32"/>
  <c r="I194" i="32"/>
  <c r="I130" i="32"/>
  <c r="I66" i="32"/>
  <c r="I2" i="32"/>
  <c r="I919" i="32"/>
  <c r="I833" i="32"/>
  <c r="I748" i="32"/>
  <c r="I663" i="32"/>
  <c r="I577" i="32"/>
  <c r="I492" i="32"/>
  <c r="I407" i="32"/>
  <c r="I321" i="32"/>
  <c r="I236" i="32"/>
  <c r="I151" i="32"/>
  <c r="I65" i="32"/>
  <c r="I976" i="32"/>
  <c r="I891" i="32"/>
  <c r="I805" i="32"/>
  <c r="I720" i="32"/>
  <c r="I635" i="32"/>
  <c r="I549" i="32"/>
  <c r="I464" i="32"/>
  <c r="I379" i="32"/>
  <c r="I293" i="32"/>
  <c r="I208" i="32"/>
  <c r="I123" i="32"/>
  <c r="I37" i="32"/>
  <c r="I905" i="32"/>
  <c r="I735" i="32"/>
  <c r="I564" i="32"/>
  <c r="I393" i="32"/>
  <c r="I223" i="32"/>
  <c r="I52" i="32"/>
  <c r="I877" i="32"/>
  <c r="I707" i="32"/>
  <c r="I536" i="32"/>
  <c r="I365" i="32"/>
  <c r="I195" i="32"/>
  <c r="I24" i="32"/>
  <c r="I719" i="32"/>
  <c r="I377" i="32"/>
  <c r="I36" i="32"/>
  <c r="I691" i="32"/>
  <c r="I349" i="32"/>
  <c r="I8" i="32"/>
  <c r="I360" i="32"/>
  <c r="I665" i="32"/>
  <c r="I936" i="32"/>
  <c r="I559" i="32"/>
  <c r="I345" i="32"/>
  <c r="I1000" i="32"/>
  <c r="I972" i="32"/>
  <c r="I982" i="32"/>
  <c r="I723" i="32"/>
  <c r="I132" i="32"/>
  <c r="I25" i="32"/>
  <c r="I921" i="32"/>
  <c r="I829" i="32"/>
  <c r="I371" i="32"/>
  <c r="I819" i="32"/>
  <c r="I271" i="32"/>
  <c r="I740" i="32"/>
  <c r="I88" i="32"/>
  <c r="I312" i="32"/>
  <c r="I547" i="32"/>
  <c r="I771" i="32"/>
  <c r="I995" i="32"/>
  <c r="I233" i="32"/>
  <c r="I457" i="32"/>
  <c r="I681" i="32"/>
  <c r="I916" i="32"/>
  <c r="I69" i="32"/>
  <c r="I181" i="32"/>
  <c r="I299" i="32"/>
  <c r="I411" i="32"/>
  <c r="I523" i="32"/>
  <c r="I640" i="32"/>
  <c r="I752" i="32"/>
  <c r="I864" i="32"/>
  <c r="I981" i="32"/>
  <c r="I97" i="32"/>
  <c r="I209" i="32"/>
  <c r="I327" i="32"/>
  <c r="I439" i="32"/>
  <c r="I551" i="32"/>
  <c r="I668" i="32"/>
  <c r="I780" i="32"/>
  <c r="I892" i="32"/>
  <c r="I6" i="32"/>
  <c r="I90" i="32"/>
  <c r="I174" i="32"/>
  <c r="I262" i="32"/>
  <c r="I346" i="32"/>
  <c r="I430" i="32"/>
  <c r="I518" i="32"/>
  <c r="I602" i="32"/>
  <c r="I686" i="32"/>
  <c r="I774" i="32"/>
  <c r="I858" i="32"/>
  <c r="I942" i="32"/>
  <c r="I946" i="32"/>
  <c r="I882" i="32"/>
  <c r="I818" i="32"/>
  <c r="I754" i="32"/>
  <c r="I690" i="32"/>
  <c r="I626" i="32"/>
  <c r="I562" i="32"/>
  <c r="I498" i="32"/>
  <c r="I434" i="32"/>
  <c r="I370" i="32"/>
  <c r="I306" i="32"/>
  <c r="I242" i="32"/>
  <c r="I178" i="32"/>
  <c r="I114" i="32"/>
  <c r="I50" i="32"/>
  <c r="I983" i="32"/>
  <c r="I897" i="32"/>
  <c r="I812" i="32"/>
  <c r="I727" i="32"/>
  <c r="I641" i="32"/>
  <c r="I556" i="32"/>
  <c r="I471" i="32"/>
  <c r="I385" i="32"/>
  <c r="I300" i="32"/>
  <c r="I215" i="32"/>
  <c r="I129" i="32"/>
  <c r="I44" i="32"/>
  <c r="I955" i="32"/>
  <c r="I869" i="32"/>
  <c r="I784" i="32"/>
  <c r="I699" i="32"/>
  <c r="I613" i="32"/>
  <c r="I528" i="32"/>
  <c r="I443" i="32"/>
  <c r="I357" i="32"/>
  <c r="I272" i="32"/>
  <c r="I187" i="32"/>
  <c r="I101" i="32"/>
  <c r="I16" i="32"/>
  <c r="I863" i="32"/>
  <c r="I692" i="32"/>
  <c r="I521" i="32"/>
  <c r="I351" i="32"/>
  <c r="I180" i="32"/>
  <c r="I9" i="32"/>
  <c r="I835" i="32"/>
  <c r="I664" i="32"/>
  <c r="I493" i="32"/>
  <c r="I323" i="32"/>
  <c r="I152" i="32"/>
  <c r="I975" i="32"/>
  <c r="I633" i="32"/>
  <c r="I292" i="32"/>
  <c r="I947" i="32"/>
  <c r="I605" i="32"/>
  <c r="I264" i="32"/>
  <c r="I872" i="32"/>
  <c r="I189" i="32"/>
  <c r="I495" i="32"/>
  <c r="I595" i="32"/>
  <c r="I217" i="32"/>
  <c r="I552" i="32"/>
  <c r="I984" i="32"/>
  <c r="I999" i="32"/>
  <c r="I211" i="32"/>
  <c r="I644" i="32"/>
  <c r="I239" i="32"/>
  <c r="I147" i="32"/>
  <c r="I29" i="32"/>
  <c r="I477" i="32"/>
  <c r="I925" i="32"/>
  <c r="I399" i="32"/>
  <c r="I847" i="32"/>
  <c r="I141" i="32"/>
  <c r="I376" i="32"/>
  <c r="I600" i="32"/>
  <c r="I824" i="32"/>
  <c r="I63" i="32"/>
  <c r="I287" i="32"/>
  <c r="I511" i="32"/>
  <c r="I745" i="32"/>
  <c r="I969" i="32"/>
  <c r="I96" i="32"/>
  <c r="I213" i="32"/>
  <c r="I325" i="32"/>
  <c r="I437" i="32"/>
  <c r="I555" i="32"/>
  <c r="I667" i="32"/>
  <c r="I779" i="32"/>
  <c r="I896" i="32"/>
  <c r="I12" i="32"/>
  <c r="I124" i="32"/>
  <c r="I241" i="32"/>
  <c r="I353" i="32"/>
  <c r="I465" i="32"/>
  <c r="I583" i="32"/>
  <c r="I695" i="32"/>
  <c r="I807" i="32"/>
  <c r="I924" i="32"/>
  <c r="I26" i="32"/>
  <c r="I110" i="32"/>
  <c r="I198" i="32"/>
  <c r="I282" i="32"/>
  <c r="I366" i="32"/>
  <c r="I454" i="32"/>
  <c r="I538" i="32"/>
  <c r="I622" i="32"/>
  <c r="I710" i="32"/>
  <c r="I794" i="32"/>
  <c r="I878" i="32"/>
  <c r="I966" i="32"/>
  <c r="I994" i="32"/>
  <c r="I930" i="32"/>
  <c r="I866" i="32"/>
  <c r="I802" i="32"/>
  <c r="I738" i="32"/>
  <c r="I674" i="32"/>
  <c r="I610" i="32"/>
  <c r="I546" i="32"/>
  <c r="I482" i="32"/>
  <c r="I418" i="32"/>
  <c r="I354" i="32"/>
  <c r="I290" i="32"/>
  <c r="I226" i="32"/>
  <c r="I162" i="32"/>
  <c r="I98" i="32"/>
  <c r="I34" i="32"/>
  <c r="I961" i="32"/>
  <c r="I876" i="32"/>
  <c r="I791" i="32"/>
  <c r="I705" i="32"/>
  <c r="I620" i="32"/>
  <c r="I535" i="32"/>
  <c r="I449" i="32"/>
  <c r="I364" i="32"/>
  <c r="I279" i="32"/>
  <c r="I193" i="32"/>
  <c r="I108" i="32"/>
  <c r="I23" i="32"/>
  <c r="I933" i="32"/>
  <c r="I848" i="32"/>
  <c r="I763" i="32"/>
  <c r="I677" i="32"/>
  <c r="I592" i="32"/>
  <c r="I507" i="32"/>
  <c r="I421" i="32"/>
  <c r="I336" i="32"/>
  <c r="I251" i="32"/>
  <c r="I165" i="32"/>
  <c r="I80" i="32"/>
  <c r="I991" i="32"/>
  <c r="I820" i="32"/>
  <c r="I649" i="32"/>
  <c r="I479" i="32"/>
  <c r="I308" i="32"/>
  <c r="I137" i="32"/>
  <c r="I963" i="32"/>
  <c r="I792" i="32"/>
  <c r="I621" i="32"/>
  <c r="I451" i="32"/>
  <c r="I280" i="32"/>
  <c r="I109" i="32"/>
  <c r="I889" i="32"/>
  <c r="I548" i="32"/>
  <c r="I207" i="32"/>
  <c r="I861" i="32"/>
  <c r="I520" i="32"/>
  <c r="I179" i="32"/>
  <c r="I701" i="32"/>
  <c r="I19" i="32"/>
  <c r="I324" i="32"/>
  <c r="I253" i="32"/>
  <c r="I808" i="32"/>
  <c r="I89" i="32"/>
  <c r="I971" i="32"/>
  <c r="I938" i="32"/>
  <c r="I516" i="32"/>
  <c r="I83" i="32"/>
  <c r="I452" i="32"/>
  <c r="I403" i="32"/>
  <c r="I136" i="32"/>
  <c r="I584" i="32"/>
  <c r="I57" i="32"/>
  <c r="I505" i="32"/>
  <c r="I953" i="32"/>
  <c r="I205" i="32"/>
  <c r="I429" i="32"/>
  <c r="I653" i="32"/>
  <c r="I888" i="32"/>
  <c r="I116" i="32"/>
  <c r="I340" i="32"/>
  <c r="I575" i="32"/>
  <c r="I799" i="32"/>
  <c r="I11" i="32"/>
  <c r="I128" i="32"/>
  <c r="I240" i="32"/>
  <c r="I352" i="32"/>
  <c r="I469" i="32"/>
  <c r="I581" i="32"/>
  <c r="I693" i="32"/>
  <c r="I811" i="32"/>
  <c r="I923" i="32"/>
  <c r="I39" i="32"/>
  <c r="I156" i="32"/>
  <c r="I268" i="32"/>
  <c r="I380" i="32"/>
  <c r="I497" i="32"/>
  <c r="I609" i="32"/>
  <c r="I721" i="32"/>
  <c r="I839" i="32"/>
  <c r="I951" i="32"/>
  <c r="I46" i="32"/>
  <c r="I134" i="32"/>
  <c r="I218" i="32"/>
  <c r="I302" i="32"/>
  <c r="I390" i="32"/>
  <c r="I474" i="32"/>
  <c r="I558" i="32"/>
  <c r="I646" i="32"/>
  <c r="I730" i="32"/>
  <c r="I814" i="32"/>
  <c r="I902" i="32"/>
  <c r="I986" i="32"/>
  <c r="I978" i="32"/>
  <c r="I914" i="32"/>
  <c r="I850" i="32"/>
  <c r="I786" i="32"/>
  <c r="I722" i="32"/>
  <c r="I658" i="32"/>
  <c r="I594" i="32"/>
  <c r="I530" i="32"/>
  <c r="I466" i="32"/>
  <c r="I402" i="32"/>
  <c r="I338" i="32"/>
  <c r="I274" i="32"/>
  <c r="I210" i="32"/>
  <c r="I146" i="32"/>
  <c r="I82" i="32"/>
  <c r="I18" i="32"/>
  <c r="I940" i="32"/>
  <c r="I855" i="32"/>
  <c r="I769" i="32"/>
  <c r="I684" i="32"/>
  <c r="I599" i="32"/>
  <c r="I513" i="32"/>
  <c r="I428" i="32"/>
  <c r="I343" i="32"/>
  <c r="I257" i="32"/>
  <c r="I172" i="32"/>
  <c r="I87" i="32"/>
  <c r="I997" i="32"/>
  <c r="I912" i="32"/>
  <c r="I827" i="32"/>
  <c r="I741" i="32"/>
  <c r="I656" i="32"/>
  <c r="I571" i="32"/>
  <c r="I485" i="32"/>
  <c r="I400" i="32"/>
  <c r="I315" i="32"/>
  <c r="I229" i="32"/>
  <c r="I144" i="32"/>
  <c r="I59" i="32"/>
  <c r="I948" i="32"/>
  <c r="I777" i="32"/>
  <c r="I607" i="32"/>
  <c r="I436" i="32"/>
  <c r="I265" i="32"/>
  <c r="I95" i="32"/>
  <c r="I920" i="32"/>
  <c r="I749" i="32"/>
  <c r="I579" i="32"/>
  <c r="I408" i="32"/>
  <c r="I237" i="32"/>
  <c r="I67" i="32"/>
  <c r="I804" i="32"/>
  <c r="I463" i="32"/>
  <c r="I121" i="32"/>
  <c r="I776" i="32"/>
  <c r="I435" i="32"/>
  <c r="I93" i="32"/>
  <c r="I531" i="32"/>
  <c r="I836" i="32"/>
  <c r="I153" i="32"/>
  <c r="I900" i="32"/>
  <c r="I125" i="32"/>
  <c r="I943" i="32"/>
  <c r="I985" i="32"/>
  <c r="I945" i="32"/>
  <c r="I958" i="32"/>
  <c r="I467" i="32"/>
  <c r="I509" i="32"/>
  <c r="I708" i="32"/>
  <c r="I616" i="32"/>
  <c r="I243" i="32"/>
  <c r="I712" i="32"/>
  <c r="I164" i="32"/>
  <c r="I612" i="32"/>
  <c r="I35" i="32"/>
  <c r="I259" i="32"/>
  <c r="I483" i="32"/>
  <c r="I717" i="32"/>
  <c r="I941" i="32"/>
  <c r="I169" i="32"/>
  <c r="I404" i="32"/>
  <c r="I628" i="32"/>
  <c r="I852" i="32"/>
  <c r="I43" i="32"/>
  <c r="I155" i="32"/>
  <c r="I267" i="32"/>
  <c r="I384" i="32"/>
  <c r="I496" i="32"/>
  <c r="I608" i="32"/>
  <c r="I725" i="32"/>
  <c r="I837" i="32"/>
  <c r="I949" i="32"/>
  <c r="I71" i="32"/>
  <c r="I183" i="32"/>
  <c r="I295" i="32"/>
  <c r="I412" i="32"/>
  <c r="I524" i="32"/>
  <c r="I636" i="32"/>
  <c r="I753" i="32"/>
  <c r="I865" i="32"/>
  <c r="I977" i="32"/>
  <c r="I70" i="32"/>
  <c r="I154" i="32"/>
  <c r="I238" i="32"/>
  <c r="I326" i="32"/>
  <c r="I410" i="32"/>
  <c r="I494" i="32"/>
  <c r="I582" i="32"/>
  <c r="I666" i="32"/>
  <c r="I750" i="32"/>
  <c r="I838" i="32"/>
  <c r="I922" i="32"/>
  <c r="I893" i="32"/>
  <c r="I729" i="32"/>
  <c r="I281" i="32"/>
  <c r="I232" i="32"/>
  <c r="I51" i="32"/>
  <c r="I499" i="32"/>
  <c r="I968" i="32"/>
  <c r="I420" i="32"/>
  <c r="I868" i="32"/>
  <c r="I163" i="32"/>
  <c r="I387" i="32"/>
  <c r="I611" i="32"/>
  <c r="I845" i="32"/>
  <c r="I73" i="32"/>
  <c r="I297" i="32"/>
  <c r="I532" i="32"/>
  <c r="I756" i="32"/>
  <c r="I980" i="32"/>
  <c r="I107" i="32"/>
  <c r="I219" i="32"/>
  <c r="I331" i="32"/>
  <c r="I448" i="32"/>
  <c r="I560" i="32"/>
  <c r="I672" i="32"/>
  <c r="I789" i="32"/>
  <c r="I901" i="32"/>
  <c r="I17" i="32"/>
  <c r="I135" i="32"/>
  <c r="I247" i="32"/>
  <c r="I359" i="32"/>
  <c r="I476" i="32"/>
  <c r="I588" i="32"/>
  <c r="I700" i="32"/>
  <c r="I817" i="32"/>
  <c r="I929" i="32"/>
  <c r="I30" i="32"/>
  <c r="I118" i="32"/>
  <c r="I202" i="32"/>
  <c r="I286" i="32"/>
  <c r="I374" i="32"/>
  <c r="I458" i="32"/>
  <c r="I542" i="32"/>
  <c r="I630" i="32"/>
  <c r="I714" i="32"/>
  <c r="I798" i="32"/>
  <c r="I886" i="32"/>
  <c r="I970" i="32"/>
  <c r="I431" i="32"/>
  <c r="I388" i="32"/>
  <c r="I111" i="32"/>
  <c r="I61" i="32"/>
  <c r="I957" i="32"/>
  <c r="I413" i="32"/>
  <c r="I883" i="32"/>
  <c r="I335" i="32"/>
  <c r="I783" i="32"/>
  <c r="I120" i="32"/>
  <c r="I344" i="32"/>
  <c r="I568" i="32"/>
  <c r="I803" i="32"/>
  <c r="I31" i="32"/>
  <c r="I255" i="32"/>
  <c r="I489" i="32"/>
  <c r="I713" i="32"/>
  <c r="I937" i="32"/>
  <c r="I85" i="32"/>
  <c r="I197" i="32"/>
  <c r="I309" i="32"/>
  <c r="I427" i="32"/>
  <c r="I539" i="32"/>
  <c r="I651" i="32"/>
  <c r="I768" i="32"/>
  <c r="I880" i="32"/>
  <c r="I992" i="32"/>
  <c r="I113" i="32"/>
  <c r="I225" i="32"/>
  <c r="I337" i="32"/>
  <c r="I455" i="32"/>
  <c r="I567" i="32"/>
  <c r="I679" i="32"/>
  <c r="I796" i="32"/>
  <c r="I908" i="32"/>
  <c r="I14" i="32"/>
  <c r="I102" i="32"/>
  <c r="I186" i="32"/>
  <c r="I270" i="32"/>
  <c r="I358" i="32"/>
  <c r="I442" i="32"/>
  <c r="I526" i="32"/>
  <c r="I614" i="32"/>
  <c r="I698" i="32"/>
  <c r="I782" i="32"/>
  <c r="I870" i="32"/>
  <c r="I954" i="32"/>
  <c r="I687" i="32"/>
  <c r="I168" i="32"/>
  <c r="I537" i="32"/>
  <c r="I445" i="32"/>
  <c r="I157" i="32"/>
  <c r="I627" i="32"/>
  <c r="I79" i="32"/>
  <c r="I527" i="32"/>
  <c r="I996" i="32"/>
  <c r="I216" i="32"/>
  <c r="I440" i="32"/>
  <c r="I675" i="32"/>
  <c r="I899" i="32"/>
  <c r="I127" i="32"/>
  <c r="I361" i="32"/>
  <c r="I585" i="32"/>
  <c r="I809" i="32"/>
  <c r="I21" i="32"/>
  <c r="I133" i="32"/>
  <c r="I245" i="32"/>
  <c r="I363" i="32"/>
  <c r="I475" i="32"/>
  <c r="I587" i="32"/>
  <c r="I704" i="32"/>
  <c r="I816" i="32"/>
  <c r="I928" i="32"/>
  <c r="I49" i="32"/>
  <c r="I161" i="32"/>
  <c r="I273" i="32"/>
  <c r="I391" i="32"/>
  <c r="I503" i="32"/>
  <c r="I615" i="32"/>
  <c r="I732" i="32"/>
  <c r="I844" i="32"/>
  <c r="I956" i="32"/>
  <c r="I54" i="32"/>
  <c r="I138" i="32"/>
  <c r="I222" i="32"/>
  <c r="I310" i="32"/>
  <c r="I394" i="32"/>
  <c r="I478" i="32"/>
  <c r="I566" i="32"/>
  <c r="I650" i="32"/>
  <c r="I734" i="32"/>
  <c r="I822" i="32"/>
  <c r="I906" i="32"/>
  <c r="I990" i="32"/>
  <c r="I4" i="32"/>
  <c r="I815" i="32"/>
  <c r="I367" i="32"/>
  <c r="I275" i="32"/>
  <c r="I72" i="32"/>
  <c r="I541" i="32"/>
  <c r="I989" i="32"/>
  <c r="I441" i="32"/>
  <c r="I911" i="32"/>
  <c r="I173" i="32"/>
  <c r="I397" i="32"/>
  <c r="I632" i="32"/>
  <c r="I856" i="32"/>
  <c r="I84" i="32"/>
  <c r="I319" i="32"/>
  <c r="I543" i="32"/>
  <c r="I767" i="32"/>
  <c r="I1" i="32"/>
  <c r="I112" i="32"/>
  <c r="I224" i="32"/>
  <c r="I341" i="32"/>
  <c r="I453" i="32"/>
  <c r="I565" i="32"/>
  <c r="I683" i="32"/>
  <c r="I795" i="32"/>
  <c r="I907" i="32"/>
  <c r="I28" i="32"/>
  <c r="I140" i="32"/>
  <c r="I252" i="32"/>
  <c r="I369" i="32"/>
  <c r="I481" i="32"/>
  <c r="I593" i="32"/>
  <c r="I711" i="32"/>
  <c r="I823" i="32"/>
  <c r="I935" i="32"/>
  <c r="I38" i="32"/>
  <c r="I122" i="32"/>
  <c r="I206" i="32"/>
  <c r="I294" i="32"/>
  <c r="I378" i="32"/>
  <c r="I462" i="32"/>
  <c r="I550" i="32"/>
  <c r="I634" i="32"/>
  <c r="I718" i="32"/>
  <c r="I806" i="32"/>
  <c r="I890" i="32"/>
  <c r="I974" i="32"/>
  <c r="I381" i="32"/>
  <c r="I637" i="32"/>
  <c r="I680" i="32"/>
  <c r="I751" i="32"/>
  <c r="I659" i="32"/>
  <c r="I285" i="32"/>
  <c r="I733" i="32"/>
  <c r="I185" i="32"/>
  <c r="I655" i="32"/>
  <c r="I45" i="32"/>
  <c r="I269" i="32"/>
  <c r="I504" i="32"/>
  <c r="I728" i="32"/>
  <c r="I952" i="32"/>
  <c r="I191" i="32"/>
  <c r="I415" i="32"/>
  <c r="I639" i="32"/>
  <c r="I873" i="32"/>
  <c r="I48" i="32"/>
  <c r="I160" i="32"/>
  <c r="I277" i="32"/>
  <c r="I389" i="32"/>
  <c r="I501" i="32"/>
  <c r="I619" i="32"/>
  <c r="I731" i="32"/>
  <c r="I843" i="32"/>
  <c r="I960" i="32"/>
  <c r="I76" i="32"/>
  <c r="I188" i="32"/>
  <c r="I305" i="32"/>
  <c r="I417" i="32"/>
  <c r="I529" i="32"/>
  <c r="I647" i="32"/>
  <c r="I759" i="32"/>
  <c r="I871" i="32"/>
  <c r="I988" i="32"/>
  <c r="I74" i="32"/>
  <c r="I158" i="32"/>
  <c r="I246" i="32"/>
  <c r="I330" i="32"/>
  <c r="I414" i="32"/>
  <c r="I502" i="32"/>
  <c r="I586" i="32"/>
  <c r="I670" i="32"/>
  <c r="I758" i="32"/>
  <c r="I842" i="32"/>
  <c r="I926" i="32"/>
  <c r="I857" i="32"/>
  <c r="I339" i="32"/>
  <c r="I580" i="32"/>
  <c r="I488" i="32"/>
  <c r="I200" i="32"/>
  <c r="I648" i="32"/>
  <c r="I100" i="32"/>
  <c r="I569" i="32"/>
  <c r="I3" i="32"/>
  <c r="I227" i="32"/>
  <c r="I461" i="32"/>
  <c r="I685" i="32"/>
  <c r="I909" i="32"/>
  <c r="I148" i="32"/>
  <c r="I372" i="32"/>
  <c r="I596" i="32"/>
  <c r="I831" i="32"/>
  <c r="I27" i="32"/>
  <c r="I139" i="32"/>
  <c r="I256" i="32"/>
  <c r="I368" i="32"/>
  <c r="I480" i="32"/>
  <c r="I597" i="32"/>
  <c r="I709" i="32"/>
  <c r="I821" i="32"/>
  <c r="I939" i="32"/>
  <c r="I55" i="32"/>
  <c r="I167" i="32"/>
  <c r="I284" i="32"/>
  <c r="I396" i="32"/>
  <c r="I508" i="32"/>
  <c r="I625" i="32"/>
  <c r="I737" i="32"/>
  <c r="I849" i="32"/>
  <c r="I967" i="32"/>
  <c r="I58" i="32"/>
  <c r="I142" i="32"/>
  <c r="I230" i="32"/>
  <c r="I314" i="32"/>
  <c r="I398" i="32"/>
  <c r="I486" i="32"/>
  <c r="I570" i="32"/>
  <c r="I654" i="32"/>
  <c r="I742" i="32"/>
  <c r="I826" i="32"/>
  <c r="I910" i="32"/>
  <c r="I998" i="32"/>
  <c r="I601" i="32"/>
  <c r="I303" i="32"/>
  <c r="I68" i="32"/>
  <c r="I964" i="32"/>
  <c r="I915" i="32"/>
  <c r="I392" i="32"/>
  <c r="I840" i="32"/>
  <c r="I313" i="32"/>
  <c r="I761" i="32"/>
  <c r="I99" i="32"/>
  <c r="I333" i="32"/>
  <c r="I557" i="32"/>
  <c r="I781" i="32"/>
  <c r="I20" i="32"/>
  <c r="I244" i="32"/>
  <c r="I468" i="32"/>
  <c r="I703" i="32"/>
  <c r="I927" i="32"/>
  <c r="I75" i="32"/>
  <c r="I192" i="32"/>
  <c r="I304" i="32"/>
  <c r="I416" i="32"/>
  <c r="I533" i="32"/>
  <c r="I645" i="32"/>
  <c r="I757" i="32"/>
  <c r="I875" i="32"/>
  <c r="I987" i="32"/>
  <c r="I103" i="32"/>
  <c r="I220" i="32"/>
  <c r="I332" i="32"/>
  <c r="I444" i="32"/>
  <c r="I561" i="32"/>
  <c r="I673" i="32"/>
  <c r="I785" i="32"/>
  <c r="I903" i="32"/>
  <c r="I10" i="32"/>
  <c r="I94" i="32"/>
  <c r="I182" i="32"/>
  <c r="I266" i="32"/>
  <c r="I350" i="32"/>
  <c r="I438" i="32"/>
  <c r="I522" i="32"/>
  <c r="I606" i="32"/>
  <c r="I694" i="32"/>
  <c r="I778" i="32"/>
  <c r="I862" i="32"/>
  <c r="I950" i="32"/>
  <c r="I260" i="32"/>
  <c r="I979" i="32"/>
  <c r="I765" i="32"/>
  <c r="I793" i="32"/>
  <c r="I744" i="32"/>
  <c r="I307" i="32"/>
  <c r="I755" i="32"/>
  <c r="I228" i="32"/>
  <c r="I676" i="32"/>
  <c r="I56" i="32"/>
  <c r="I291" i="32"/>
  <c r="I515" i="32"/>
  <c r="I739" i="32"/>
  <c r="I973" i="32"/>
  <c r="I201" i="32"/>
  <c r="I425" i="32"/>
  <c r="I660" i="32"/>
  <c r="I884" i="32"/>
  <c r="I53" i="32"/>
  <c r="I171" i="32"/>
  <c r="I283" i="32"/>
  <c r="I395" i="32"/>
  <c r="I512" i="32"/>
  <c r="I624" i="32"/>
  <c r="I736" i="32"/>
  <c r="I853" i="32"/>
  <c r="I965" i="32"/>
  <c r="I81" i="32"/>
  <c r="I199" i="32"/>
  <c r="I311" i="32"/>
  <c r="I423" i="32"/>
  <c r="I540" i="32"/>
  <c r="I652" i="32"/>
  <c r="I764" i="32"/>
  <c r="I881" i="32"/>
  <c r="I993" i="32"/>
  <c r="I78" i="32"/>
  <c r="I166" i="32"/>
  <c r="I250" i="32"/>
  <c r="I334" i="32"/>
  <c r="I422" i="32"/>
  <c r="I506" i="32"/>
  <c r="I590" i="32"/>
  <c r="I678" i="32"/>
  <c r="I762" i="32"/>
  <c r="I846" i="32"/>
  <c r="I934" i="32"/>
  <c r="I997" i="34"/>
  <c r="I289" i="34"/>
  <c r="I175" i="34"/>
  <c r="I950" i="34"/>
  <c r="I810" i="34"/>
  <c r="I737" i="34"/>
  <c r="I266" i="34"/>
  <c r="I714" i="34"/>
  <c r="I167" i="34"/>
  <c r="I34" i="34"/>
  <c r="I431" i="34"/>
  <c r="I914" i="34"/>
  <c r="I203" i="34"/>
  <c r="I593" i="34"/>
  <c r="I32" i="34"/>
  <c r="I253" i="34"/>
  <c r="I509" i="34"/>
  <c r="I738" i="34"/>
  <c r="I9" i="34"/>
  <c r="I201" i="34"/>
  <c r="I425" i="34"/>
  <c r="I681" i="34"/>
  <c r="I940" i="34"/>
  <c r="I352" i="34"/>
  <c r="I544" i="34"/>
  <c r="I716" i="34"/>
  <c r="I911" i="34"/>
  <c r="I901" i="34"/>
  <c r="I200" i="34"/>
  <c r="I491" i="34"/>
  <c r="I162" i="34"/>
  <c r="I602" i="34"/>
  <c r="I115" i="34"/>
  <c r="I646" i="34"/>
  <c r="I52" i="34"/>
  <c r="I226" i="34"/>
  <c r="I423" i="34"/>
  <c r="I653" i="34"/>
  <c r="I896" i="34"/>
  <c r="I117" i="34"/>
  <c r="I281" i="34"/>
  <c r="I483" i="34"/>
  <c r="I707" i="34"/>
  <c r="I976" i="34"/>
  <c r="I376" i="34"/>
  <c r="I524" i="34"/>
  <c r="I696" i="34"/>
  <c r="I879" i="34"/>
  <c r="I921" i="34"/>
  <c r="I15" i="34"/>
  <c r="I618" i="34"/>
  <c r="I575" i="34"/>
  <c r="I639" i="34"/>
  <c r="I566" i="34"/>
  <c r="I190" i="34"/>
  <c r="I629" i="34"/>
  <c r="I103" i="34"/>
  <c r="I513" i="34"/>
  <c r="I2" i="34"/>
  <c r="I178" i="34"/>
  <c r="I389" i="34"/>
  <c r="I613" i="34"/>
  <c r="I856" i="34"/>
  <c r="I83" i="34"/>
  <c r="I262" i="34"/>
  <c r="I497" i="34"/>
  <c r="I721" i="34"/>
  <c r="I987" i="34"/>
  <c r="I80" i="34"/>
  <c r="I164" i="34"/>
  <c r="I258" i="34"/>
  <c r="I375" i="34"/>
  <c r="I487" i="34"/>
  <c r="I599" i="34"/>
  <c r="I717" i="34"/>
  <c r="I832" i="34"/>
  <c r="I982" i="34"/>
  <c r="I81" i="34"/>
  <c r="I165" i="34"/>
  <c r="I259" i="34"/>
  <c r="I377" i="34"/>
  <c r="I489" i="34"/>
  <c r="I601" i="34"/>
  <c r="I718" i="34"/>
  <c r="I834" i="34"/>
  <c r="I983" i="34"/>
  <c r="I296" i="34"/>
  <c r="I380" i="34"/>
  <c r="I464" i="34"/>
  <c r="I552" i="34"/>
  <c r="I636" i="34"/>
  <c r="I720" i="34"/>
  <c r="I808" i="34"/>
  <c r="I916" i="34"/>
  <c r="I841" i="34"/>
  <c r="I929" i="34"/>
  <c r="I6" i="34"/>
  <c r="I234" i="34"/>
  <c r="I469" i="34"/>
  <c r="I395" i="34"/>
  <c r="I126" i="34"/>
  <c r="I543" i="34"/>
  <c r="I39" i="34"/>
  <c r="I427" i="34"/>
  <c r="I894" i="34"/>
  <c r="I146" i="34"/>
  <c r="I346" i="34"/>
  <c r="I570" i="34"/>
  <c r="I805" i="34"/>
  <c r="I51" i="34"/>
  <c r="I219" i="34"/>
  <c r="I454" i="34"/>
  <c r="I678" i="34"/>
  <c r="I930" i="34"/>
  <c r="I64" i="34"/>
  <c r="I148" i="34"/>
  <c r="I237" i="34"/>
  <c r="I354" i="34"/>
  <c r="I466" i="34"/>
  <c r="I578" i="34"/>
  <c r="I695" i="34"/>
  <c r="I807" i="34"/>
  <c r="I952" i="34"/>
  <c r="I65" i="34"/>
  <c r="I149" i="34"/>
  <c r="I238" i="34"/>
  <c r="I355" i="34"/>
  <c r="I467" i="34"/>
  <c r="I579" i="34"/>
  <c r="I697" i="34"/>
  <c r="I809" i="34"/>
  <c r="I955" i="34"/>
  <c r="I280" i="34"/>
  <c r="I364" i="34"/>
  <c r="I448" i="34"/>
  <c r="I536" i="34"/>
  <c r="I620" i="34"/>
  <c r="I704" i="34"/>
  <c r="I792" i="34"/>
  <c r="I895" i="34"/>
  <c r="I825" i="34"/>
  <c r="I913" i="34"/>
  <c r="I362" i="34"/>
  <c r="I587" i="34"/>
  <c r="I150" i="34"/>
  <c r="I95" i="34"/>
  <c r="I994" i="34"/>
  <c r="I373" i="34"/>
  <c r="I850" i="34"/>
  <c r="I363" i="34"/>
  <c r="I122" i="34"/>
  <c r="I549" i="34"/>
  <c r="I27" i="34"/>
  <c r="I251" i="34"/>
  <c r="I710" i="34"/>
  <c r="I72" i="34"/>
  <c r="I311" i="34"/>
  <c r="I567" i="34"/>
  <c r="I791" i="34"/>
  <c r="I53" i="34"/>
  <c r="I254" i="34"/>
  <c r="I510" i="34"/>
  <c r="I739" i="34"/>
  <c r="I224" i="34"/>
  <c r="I396" i="34"/>
  <c r="I588" i="34"/>
  <c r="I760" i="34"/>
  <c r="I964" i="34"/>
  <c r="I965" i="34"/>
  <c r="I705" i="34"/>
  <c r="I261" i="34"/>
  <c r="I719" i="34"/>
  <c r="I305" i="34"/>
  <c r="I763" i="34"/>
  <c r="I96" i="34"/>
  <c r="I279" i="34"/>
  <c r="I482" i="34"/>
  <c r="I706" i="34"/>
  <c r="I974" i="34"/>
  <c r="I161" i="34"/>
  <c r="I339" i="34"/>
  <c r="I537" i="34"/>
  <c r="I766" i="34"/>
  <c r="I248" i="34"/>
  <c r="I416" i="34"/>
  <c r="I568" i="34"/>
  <c r="I736" i="34"/>
  <c r="I938" i="34"/>
  <c r="I945" i="34"/>
  <c r="I143" i="34"/>
  <c r="I246" i="34"/>
  <c r="I22" i="34"/>
  <c r="I920" i="34"/>
  <c r="I779" i="34"/>
  <c r="I287" i="34"/>
  <c r="I757" i="34"/>
  <c r="I183" i="34"/>
  <c r="I619" i="34"/>
  <c r="I50" i="34"/>
  <c r="I218" i="34"/>
  <c r="I442" i="34"/>
  <c r="I677" i="34"/>
  <c r="I928" i="34"/>
  <c r="I123" i="34"/>
  <c r="I326" i="34"/>
  <c r="I550" i="34"/>
  <c r="I774" i="34"/>
  <c r="I16" i="34"/>
  <c r="I100" i="34"/>
  <c r="I184" i="34"/>
  <c r="I290" i="34"/>
  <c r="I402" i="34"/>
  <c r="I514" i="34"/>
  <c r="I631" i="34"/>
  <c r="I743" i="34"/>
  <c r="I867" i="34"/>
  <c r="I17" i="34"/>
  <c r="I101" i="34"/>
  <c r="I185" i="34"/>
  <c r="I291" i="34"/>
  <c r="I403" i="34"/>
  <c r="I515" i="34"/>
  <c r="I633" i="34"/>
  <c r="I745" i="34"/>
  <c r="I870" i="34"/>
  <c r="I232" i="34"/>
  <c r="I316" i="34"/>
  <c r="I400" i="34"/>
  <c r="I488" i="34"/>
  <c r="I572" i="34"/>
  <c r="I656" i="34"/>
  <c r="I744" i="34"/>
  <c r="I831" i="34"/>
  <c r="I943" i="34"/>
  <c r="I865" i="34"/>
  <c r="I949" i="34"/>
  <c r="I892" i="34"/>
  <c r="I789" i="34"/>
  <c r="I661" i="34"/>
  <c r="I725" i="34"/>
  <c r="I609" i="34"/>
  <c r="I206" i="34"/>
  <c r="I671" i="34"/>
  <c r="I119" i="34"/>
  <c r="I534" i="34"/>
  <c r="I18" i="34"/>
  <c r="I186" i="34"/>
  <c r="I399" i="34"/>
  <c r="I634" i="34"/>
  <c r="I871" i="34"/>
  <c r="I91" i="34"/>
  <c r="I283" i="34"/>
  <c r="I507" i="34"/>
  <c r="I731" i="34"/>
  <c r="I1" i="34"/>
  <c r="I84" i="34"/>
  <c r="I168" i="34"/>
  <c r="I269" i="34"/>
  <c r="I381" i="34"/>
  <c r="I493" i="34"/>
  <c r="I610" i="34"/>
  <c r="I722" i="34"/>
  <c r="I839" i="34"/>
  <c r="I995" i="34"/>
  <c r="I85" i="34"/>
  <c r="I169" i="34"/>
  <c r="I270" i="34"/>
  <c r="I382" i="34"/>
  <c r="I494" i="34"/>
  <c r="I611" i="34"/>
  <c r="I723" i="34"/>
  <c r="I840" i="34"/>
  <c r="I998" i="34"/>
  <c r="I300" i="34"/>
  <c r="I384" i="34"/>
  <c r="I472" i="34"/>
  <c r="I556" i="34"/>
  <c r="I640" i="34"/>
  <c r="I728" i="34"/>
  <c r="I812" i="34"/>
  <c r="I922" i="34"/>
  <c r="I849" i="34"/>
  <c r="I933" i="34"/>
  <c r="I545" i="34"/>
  <c r="I38" i="34"/>
  <c r="I383" i="34"/>
  <c r="I267" i="34"/>
  <c r="I78" i="34"/>
  <c r="I501" i="34"/>
  <c r="I992" i="34"/>
  <c r="I598" i="34"/>
  <c r="I210" i="34"/>
  <c r="I655" i="34"/>
  <c r="I75" i="34"/>
  <c r="I369" i="34"/>
  <c r="I817" i="34"/>
  <c r="I116" i="34"/>
  <c r="I365" i="34"/>
  <c r="I621" i="34"/>
  <c r="I860" i="34"/>
  <c r="I97" i="34"/>
  <c r="I313" i="34"/>
  <c r="I569" i="34"/>
  <c r="I793" i="34"/>
  <c r="I268" i="34"/>
  <c r="I440" i="34"/>
  <c r="I632" i="34"/>
  <c r="I800" i="34"/>
  <c r="I996" i="34"/>
  <c r="I979" i="34"/>
  <c r="I378" i="34"/>
  <c r="I828" i="34"/>
  <c r="I422" i="34"/>
  <c r="I902" i="34"/>
  <c r="I136" i="34"/>
  <c r="I338" i="34"/>
  <c r="I535" i="34"/>
  <c r="I765" i="34"/>
  <c r="I33" i="34"/>
  <c r="I181" i="34"/>
  <c r="I398" i="34"/>
  <c r="I595" i="34"/>
  <c r="I827" i="34"/>
  <c r="I288" i="34"/>
  <c r="I460" i="34"/>
  <c r="I608" i="34"/>
  <c r="I780" i="34"/>
  <c r="I837" i="34"/>
  <c r="I985" i="34"/>
  <c r="I703" i="34"/>
  <c r="I673" i="34"/>
  <c r="I214" i="34"/>
  <c r="I127" i="34"/>
  <c r="I14" i="34"/>
  <c r="I415" i="34"/>
  <c r="I878" i="34"/>
  <c r="I278" i="34"/>
  <c r="I747" i="34"/>
  <c r="I90" i="34"/>
  <c r="I271" i="34"/>
  <c r="I506" i="34"/>
  <c r="I730" i="34"/>
  <c r="I999" i="34"/>
  <c r="I171" i="34"/>
  <c r="I379" i="34"/>
  <c r="I603" i="34"/>
  <c r="I844" i="34"/>
  <c r="I36" i="34"/>
  <c r="I120" i="34"/>
  <c r="I208" i="34"/>
  <c r="I317" i="34"/>
  <c r="I429" i="34"/>
  <c r="I546" i="34"/>
  <c r="I658" i="34"/>
  <c r="I770" i="34"/>
  <c r="I910" i="34"/>
  <c r="I37" i="34"/>
  <c r="I121" i="34"/>
  <c r="I209" i="34"/>
  <c r="I318" i="34"/>
  <c r="I430" i="34"/>
  <c r="I547" i="34"/>
  <c r="I659" i="34"/>
  <c r="I771" i="34"/>
  <c r="I912" i="34"/>
  <c r="I252" i="34"/>
  <c r="I336" i="34"/>
  <c r="I424" i="34"/>
  <c r="I508" i="34"/>
  <c r="I592" i="34"/>
  <c r="I680" i="34"/>
  <c r="I764" i="34"/>
  <c r="I858" i="34"/>
  <c r="I975" i="34"/>
  <c r="I885" i="34"/>
  <c r="I969" i="34"/>
  <c r="I459" i="34"/>
  <c r="I331" i="34"/>
  <c r="I86" i="34"/>
  <c r="I978" i="34"/>
  <c r="I823" i="34"/>
  <c r="I330" i="34"/>
  <c r="I778" i="34"/>
  <c r="I199" i="34"/>
  <c r="I662" i="34"/>
  <c r="I58" i="34"/>
  <c r="I229" i="34"/>
  <c r="I463" i="34"/>
  <c r="I687" i="34"/>
  <c r="I942" i="34"/>
  <c r="I139" i="34"/>
  <c r="I337" i="34"/>
  <c r="I561" i="34"/>
  <c r="I795" i="34"/>
  <c r="I20" i="34"/>
  <c r="I104" i="34"/>
  <c r="I192" i="34"/>
  <c r="I295" i="34"/>
  <c r="I407" i="34"/>
  <c r="I525" i="34"/>
  <c r="I637" i="34"/>
  <c r="I749" i="34"/>
  <c r="I882" i="34"/>
  <c r="I21" i="34"/>
  <c r="I105" i="34"/>
  <c r="I193" i="34"/>
  <c r="I297" i="34"/>
  <c r="I409" i="34"/>
  <c r="I526" i="34"/>
  <c r="I638" i="34"/>
  <c r="I750" i="34"/>
  <c r="I883" i="34"/>
  <c r="I236" i="34"/>
  <c r="I320" i="34"/>
  <c r="I408" i="34"/>
  <c r="I492" i="34"/>
  <c r="I576" i="34"/>
  <c r="I664" i="34"/>
  <c r="I748" i="34"/>
  <c r="I836" i="34"/>
  <c r="I954" i="34"/>
  <c r="I869" i="34"/>
  <c r="I953" i="34"/>
  <c r="I277" i="34"/>
  <c r="I490" i="34"/>
  <c r="I597" i="34"/>
  <c r="I481" i="34"/>
  <c r="I174" i="34"/>
  <c r="I607" i="34"/>
  <c r="I71" i="34"/>
  <c r="I838" i="34"/>
  <c r="I314" i="34"/>
  <c r="I773" i="34"/>
  <c r="I155" i="34"/>
  <c r="I475" i="34"/>
  <c r="I972" i="34"/>
  <c r="I160" i="34"/>
  <c r="I450" i="34"/>
  <c r="I679" i="34"/>
  <c r="I939" i="34"/>
  <c r="I137" i="34"/>
  <c r="I366" i="34"/>
  <c r="I622" i="34"/>
  <c r="I862" i="34"/>
  <c r="I312" i="34"/>
  <c r="I480" i="34"/>
  <c r="I672" i="34"/>
  <c r="I852" i="34"/>
  <c r="I857" i="34"/>
  <c r="I257" i="34"/>
  <c r="I82" i="34"/>
  <c r="I485" i="34"/>
  <c r="I984" i="34"/>
  <c r="I539" i="34"/>
  <c r="I8" i="34"/>
  <c r="I180" i="34"/>
  <c r="I397" i="34"/>
  <c r="I594" i="34"/>
  <c r="I824" i="34"/>
  <c r="I73" i="34"/>
  <c r="I227" i="34"/>
  <c r="I451" i="34"/>
  <c r="I654" i="34"/>
  <c r="I898" i="34"/>
  <c r="I332" i="34"/>
  <c r="I504" i="34"/>
  <c r="I652" i="34"/>
  <c r="I826" i="34"/>
  <c r="I881" i="34"/>
  <c r="I715" i="34"/>
  <c r="I166" i="34"/>
  <c r="I426" i="34"/>
  <c r="I310" i="34"/>
  <c r="I110" i="34"/>
  <c r="I522" i="34"/>
  <c r="I7" i="34"/>
  <c r="I406" i="34"/>
  <c r="I866" i="34"/>
  <c r="I130" i="34"/>
  <c r="I335" i="34"/>
  <c r="I559" i="34"/>
  <c r="I783" i="34"/>
  <c r="I43" i="34"/>
  <c r="I211" i="34"/>
  <c r="I433" i="34"/>
  <c r="I667" i="34"/>
  <c r="I915" i="34"/>
  <c r="I56" i="34"/>
  <c r="I144" i="34"/>
  <c r="I231" i="34"/>
  <c r="I343" i="34"/>
  <c r="I461" i="34"/>
  <c r="I573" i="34"/>
  <c r="I685" i="34"/>
  <c r="I802" i="34"/>
  <c r="I946" i="34"/>
  <c r="I57" i="34"/>
  <c r="I145" i="34"/>
  <c r="I233" i="34"/>
  <c r="I345" i="34"/>
  <c r="I462" i="34"/>
  <c r="I574" i="34"/>
  <c r="I686" i="34"/>
  <c r="I803" i="34"/>
  <c r="I947" i="34"/>
  <c r="I272" i="34"/>
  <c r="I360" i="34"/>
  <c r="I444" i="34"/>
  <c r="I528" i="34"/>
  <c r="I616" i="34"/>
  <c r="I700" i="34"/>
  <c r="I784" i="34"/>
  <c r="I890" i="34"/>
  <c r="I821" i="34"/>
  <c r="I905" i="34"/>
  <c r="I993" i="34"/>
  <c r="I79" i="34"/>
  <c r="I851" i="34"/>
  <c r="I255" i="34"/>
  <c r="I159" i="34"/>
  <c r="I46" i="34"/>
  <c r="I437" i="34"/>
  <c r="I907" i="34"/>
  <c r="I321" i="34"/>
  <c r="I769" i="34"/>
  <c r="I98" i="34"/>
  <c r="I293" i="34"/>
  <c r="I517" i="34"/>
  <c r="I741" i="34"/>
  <c r="I11" i="34"/>
  <c r="I179" i="34"/>
  <c r="I390" i="34"/>
  <c r="I625" i="34"/>
  <c r="I859" i="34"/>
  <c r="I40" i="34"/>
  <c r="I128" i="34"/>
  <c r="I212" i="34"/>
  <c r="I322" i="34"/>
  <c r="I439" i="34"/>
  <c r="I551" i="34"/>
  <c r="I663" i="34"/>
  <c r="I781" i="34"/>
  <c r="I918" i="34"/>
  <c r="I41" i="34"/>
  <c r="I129" i="34"/>
  <c r="I213" i="34"/>
  <c r="I323" i="34"/>
  <c r="I441" i="34"/>
  <c r="I553" i="34"/>
  <c r="I665" i="34"/>
  <c r="I782" i="34"/>
  <c r="I919" i="34"/>
  <c r="I256" i="34"/>
  <c r="I344" i="34"/>
  <c r="I428" i="34"/>
  <c r="I512" i="34"/>
  <c r="I600" i="34"/>
  <c r="I684" i="34"/>
  <c r="I768" i="34"/>
  <c r="I868" i="34"/>
  <c r="I980" i="34"/>
  <c r="I889" i="34"/>
  <c r="I977" i="34"/>
  <c r="I957" i="34"/>
  <c r="I893" i="34"/>
  <c r="I829" i="34"/>
  <c r="I927" i="34"/>
  <c r="I842" i="34"/>
  <c r="I772" i="34"/>
  <c r="I708" i="34"/>
  <c r="I644" i="34"/>
  <c r="I580" i="34"/>
  <c r="I516" i="34"/>
  <c r="I452" i="34"/>
  <c r="I388" i="34"/>
  <c r="I324" i="34"/>
  <c r="I260" i="34"/>
  <c r="I962" i="34"/>
  <c r="I848" i="34"/>
  <c r="I755" i="34"/>
  <c r="I670" i="34"/>
  <c r="I585" i="34"/>
  <c r="I499" i="34"/>
  <c r="I414" i="34"/>
  <c r="I329" i="34"/>
  <c r="I243" i="34"/>
  <c r="I173" i="34"/>
  <c r="I109" i="34"/>
  <c r="I45" i="34"/>
  <c r="I960" i="34"/>
  <c r="I846" i="34"/>
  <c r="I754" i="34"/>
  <c r="I669" i="34"/>
  <c r="I583" i="34"/>
  <c r="I498" i="34"/>
  <c r="I413" i="34"/>
  <c r="I327" i="34"/>
  <c r="I242" i="34"/>
  <c r="I172" i="34"/>
  <c r="I108" i="34"/>
  <c r="I44" i="34"/>
  <c r="I944" i="34"/>
  <c r="I742" i="34"/>
  <c r="I571" i="34"/>
  <c r="I401" i="34"/>
  <c r="I230" i="34"/>
  <c r="I99" i="34"/>
  <c r="I956" i="34"/>
  <c r="I751" i="34"/>
  <c r="I581" i="34"/>
  <c r="I410" i="34"/>
  <c r="I239" i="34"/>
  <c r="I106" i="34"/>
  <c r="I923" i="34"/>
  <c r="I555" i="34"/>
  <c r="I215" i="34"/>
  <c r="I935" i="34"/>
  <c r="I565" i="34"/>
  <c r="I223" i="34"/>
  <c r="I880" i="34"/>
  <c r="I191" i="34"/>
  <c r="I511" i="34"/>
  <c r="I746" i="34"/>
  <c r="I417" i="34"/>
  <c r="I207" i="34"/>
  <c r="I630" i="34"/>
  <c r="I47" i="34"/>
  <c r="I835" i="34"/>
  <c r="I767" i="34"/>
  <c r="I651" i="34"/>
  <c r="I245" i="34"/>
  <c r="I693" i="34"/>
  <c r="I135" i="34"/>
  <c r="I577" i="34"/>
  <c r="I26" i="34"/>
  <c r="I194" i="34"/>
  <c r="I421" i="34"/>
  <c r="I645" i="34"/>
  <c r="I886" i="34"/>
  <c r="I107" i="34"/>
  <c r="I294" i="34"/>
  <c r="I518" i="34"/>
  <c r="I753" i="34"/>
  <c r="I4" i="34"/>
  <c r="I88" i="34"/>
  <c r="I176" i="34"/>
  <c r="I274" i="34"/>
  <c r="I386" i="34"/>
  <c r="I503" i="34"/>
  <c r="I615" i="34"/>
  <c r="I727" i="34"/>
  <c r="I854" i="34"/>
  <c r="I5" i="34"/>
  <c r="I89" i="34"/>
  <c r="I177" i="34"/>
  <c r="I275" i="34"/>
  <c r="I387" i="34"/>
  <c r="I505" i="34"/>
  <c r="I617" i="34"/>
  <c r="I729" i="34"/>
  <c r="I855" i="34"/>
  <c r="I220" i="34"/>
  <c r="I304" i="34"/>
  <c r="I392" i="34"/>
  <c r="I476" i="34"/>
  <c r="I560" i="34"/>
  <c r="I648" i="34"/>
  <c r="I732" i="34"/>
  <c r="I816" i="34"/>
  <c r="I932" i="34"/>
  <c r="I853" i="34"/>
  <c r="I937" i="34"/>
  <c r="I941" i="34"/>
  <c r="I877" i="34"/>
  <c r="I991" i="34"/>
  <c r="I906" i="34"/>
  <c r="I820" i="34"/>
  <c r="I756" i="34"/>
  <c r="I692" i="34"/>
  <c r="I628" i="34"/>
  <c r="I564" i="34"/>
  <c r="I500" i="34"/>
  <c r="I436" i="34"/>
  <c r="I372" i="34"/>
  <c r="I308" i="34"/>
  <c r="I244" i="34"/>
  <c r="I934" i="34"/>
  <c r="I819" i="34"/>
  <c r="I734" i="34"/>
  <c r="I649" i="34"/>
  <c r="I563" i="34"/>
  <c r="I478" i="34"/>
  <c r="I393" i="34"/>
  <c r="I307" i="34"/>
  <c r="I222" i="34"/>
  <c r="I157" i="34"/>
  <c r="I93" i="34"/>
  <c r="I29" i="34"/>
  <c r="I931" i="34"/>
  <c r="I818" i="34"/>
  <c r="I733" i="34"/>
  <c r="I647" i="34"/>
  <c r="I562" i="34"/>
  <c r="I477" i="34"/>
  <c r="I391" i="34"/>
  <c r="I306" i="34"/>
  <c r="I221" i="34"/>
  <c r="I156" i="34"/>
  <c r="I92" i="34"/>
  <c r="I28" i="34"/>
  <c r="I887" i="34"/>
  <c r="I699" i="34"/>
  <c r="I529" i="34"/>
  <c r="I358" i="34"/>
  <c r="I195" i="34"/>
  <c r="I67" i="34"/>
  <c r="I899" i="34"/>
  <c r="I709" i="34"/>
  <c r="I538" i="34"/>
  <c r="I367" i="34"/>
  <c r="I202" i="34"/>
  <c r="I74" i="34"/>
  <c r="I811" i="34"/>
  <c r="I470" i="34"/>
  <c r="I151" i="34"/>
  <c r="I822" i="34"/>
  <c r="I479" i="34"/>
  <c r="I158" i="34"/>
  <c r="I694" i="34"/>
  <c r="I63" i="34"/>
  <c r="I341" i="34"/>
  <c r="I405" i="34"/>
  <c r="I111" i="34"/>
  <c r="I70" i="34"/>
  <c r="I801" i="34"/>
  <c r="I502" i="34"/>
  <c r="I118" i="34"/>
  <c r="I31" i="34"/>
  <c r="I936" i="34"/>
  <c r="I351" i="34"/>
  <c r="I799" i="34"/>
  <c r="I235" i="34"/>
  <c r="I683" i="34"/>
  <c r="I66" i="34"/>
  <c r="I250" i="34"/>
  <c r="I474" i="34"/>
  <c r="I698" i="34"/>
  <c r="I971" i="34"/>
  <c r="I147" i="34"/>
  <c r="I347" i="34"/>
  <c r="I582" i="34"/>
  <c r="I806" i="34"/>
  <c r="I24" i="34"/>
  <c r="I112" i="34"/>
  <c r="I196" i="34"/>
  <c r="I301" i="34"/>
  <c r="I418" i="34"/>
  <c r="I530" i="34"/>
  <c r="I642" i="34"/>
  <c r="I759" i="34"/>
  <c r="I888" i="34"/>
  <c r="I25" i="34"/>
  <c r="I113" i="34"/>
  <c r="I197" i="34"/>
  <c r="I302" i="34"/>
  <c r="I419" i="34"/>
  <c r="I531" i="34"/>
  <c r="I643" i="34"/>
  <c r="I761" i="34"/>
  <c r="I891" i="34"/>
  <c r="I240" i="34"/>
  <c r="I328" i="34"/>
  <c r="I412" i="34"/>
  <c r="I496" i="34"/>
  <c r="I584" i="34"/>
  <c r="I668" i="34"/>
  <c r="I752" i="34"/>
  <c r="I847" i="34"/>
  <c r="I959" i="34"/>
  <c r="I873" i="34"/>
  <c r="I961" i="34"/>
  <c r="I989" i="34"/>
  <c r="I925" i="34"/>
  <c r="I861" i="34"/>
  <c r="I970" i="34"/>
  <c r="I884" i="34"/>
  <c r="I804" i="34"/>
  <c r="I740" i="34"/>
  <c r="I676" i="34"/>
  <c r="I612" i="34"/>
  <c r="I548" i="34"/>
  <c r="I484" i="34"/>
  <c r="I420" i="34"/>
  <c r="I356" i="34"/>
  <c r="I292" i="34"/>
  <c r="I228" i="34"/>
  <c r="I904" i="34"/>
  <c r="I798" i="34"/>
  <c r="I713" i="34"/>
  <c r="I627" i="34"/>
  <c r="I542" i="34"/>
  <c r="I457" i="34"/>
  <c r="I371" i="34"/>
  <c r="I286" i="34"/>
  <c r="I205" i="34"/>
  <c r="I141" i="34"/>
  <c r="I77" i="34"/>
  <c r="I13" i="34"/>
  <c r="I903" i="34"/>
  <c r="I797" i="34"/>
  <c r="I711" i="34"/>
  <c r="I626" i="34"/>
  <c r="I541" i="34"/>
  <c r="I455" i="34"/>
  <c r="I370" i="34"/>
  <c r="I285" i="34"/>
  <c r="I204" i="34"/>
  <c r="I140" i="34"/>
  <c r="I76" i="34"/>
  <c r="I12" i="34"/>
  <c r="I830" i="34"/>
  <c r="I657" i="34"/>
  <c r="I486" i="34"/>
  <c r="I315" i="34"/>
  <c r="I163" i="34"/>
  <c r="I35" i="34"/>
  <c r="I843" i="34"/>
  <c r="I666" i="34"/>
  <c r="I495" i="34"/>
  <c r="I325" i="34"/>
  <c r="I170" i="34"/>
  <c r="I42" i="34"/>
  <c r="I726" i="34"/>
  <c r="I385" i="34"/>
  <c r="I87" i="34"/>
  <c r="I735" i="34"/>
  <c r="I394" i="34"/>
  <c r="I94" i="34"/>
  <c r="I523" i="34"/>
  <c r="I864" i="34"/>
  <c r="I182" i="34"/>
  <c r="I102" i="34"/>
  <c r="I447" i="34"/>
  <c r="I533" i="34"/>
  <c r="I374" i="34"/>
  <c r="I966" i="34"/>
  <c r="I298" i="34"/>
  <c r="I225" i="34"/>
  <c r="I62" i="34"/>
  <c r="I458" i="34"/>
  <c r="I963" i="34"/>
  <c r="I342" i="34"/>
  <c r="I790" i="34"/>
  <c r="I114" i="34"/>
  <c r="I303" i="34"/>
  <c r="I527" i="34"/>
  <c r="I762" i="34"/>
  <c r="I19" i="34"/>
  <c r="I187" i="34"/>
  <c r="I411" i="34"/>
  <c r="I635" i="34"/>
  <c r="I872" i="34"/>
  <c r="I48" i="34"/>
  <c r="I132" i="34"/>
  <c r="I216" i="34"/>
  <c r="I333" i="34"/>
  <c r="I445" i="34"/>
  <c r="I557" i="34"/>
  <c r="I674" i="34"/>
  <c r="I786" i="34"/>
  <c r="I924" i="34"/>
  <c r="I49" i="34"/>
  <c r="I133" i="34"/>
  <c r="I217" i="34"/>
  <c r="I334" i="34"/>
  <c r="I446" i="34"/>
  <c r="I558" i="34"/>
  <c r="I675" i="34"/>
  <c r="I787" i="34"/>
  <c r="I926" i="34"/>
  <c r="I264" i="34"/>
  <c r="I348" i="34"/>
  <c r="I432" i="34"/>
  <c r="I520" i="34"/>
  <c r="I604" i="34"/>
  <c r="I688" i="34"/>
  <c r="I776" i="34"/>
  <c r="I874" i="34"/>
  <c r="I986" i="34"/>
  <c r="I897" i="34"/>
  <c r="I981" i="34"/>
  <c r="I973" i="34"/>
  <c r="I909" i="34"/>
  <c r="I845" i="34"/>
  <c r="I948" i="34"/>
  <c r="I863" i="34"/>
  <c r="I788" i="34"/>
  <c r="I724" i="34"/>
  <c r="I660" i="34"/>
  <c r="I596" i="34"/>
  <c r="I532" i="34"/>
  <c r="I468" i="34"/>
  <c r="I404" i="34"/>
  <c r="I340" i="34"/>
  <c r="I276" i="34"/>
  <c r="I990" i="34"/>
  <c r="I876" i="34"/>
  <c r="I777" i="34"/>
  <c r="I691" i="34"/>
  <c r="I606" i="34"/>
  <c r="I521" i="34"/>
  <c r="I435" i="34"/>
  <c r="I350" i="34"/>
  <c r="I265" i="34"/>
  <c r="I189" i="34"/>
  <c r="I125" i="34"/>
  <c r="I61" i="34"/>
  <c r="I988" i="34"/>
  <c r="I875" i="34"/>
  <c r="I775" i="34"/>
  <c r="I690" i="34"/>
  <c r="I605" i="34"/>
  <c r="I519" i="34"/>
  <c r="I434" i="34"/>
  <c r="I349" i="34"/>
  <c r="I263" i="34"/>
  <c r="I188" i="34"/>
  <c r="I124" i="34"/>
  <c r="I60" i="34"/>
  <c r="I1000" i="34"/>
  <c r="I785" i="34"/>
  <c r="I614" i="34"/>
  <c r="I443" i="34"/>
  <c r="I273" i="34"/>
  <c r="I131" i="34"/>
  <c r="I3" i="34"/>
  <c r="I794" i="34"/>
  <c r="I623" i="34"/>
  <c r="I453" i="34"/>
  <c r="I282" i="34"/>
  <c r="I138" i="34"/>
  <c r="I10" i="34"/>
  <c r="I641" i="34"/>
  <c r="I299" i="34"/>
  <c r="I23" i="34"/>
  <c r="I650" i="34"/>
  <c r="I309" i="34"/>
  <c r="I30" i="34"/>
  <c r="I353" i="34"/>
  <c r="I682" i="34"/>
  <c r="I54" i="34"/>
  <c r="I758" i="34"/>
  <c r="I908" i="34"/>
  <c r="I198" i="34"/>
  <c r="I134" i="34"/>
  <c r="I319" i="34"/>
  <c r="I554" i="34"/>
  <c r="I438" i="34"/>
  <c r="I142" i="34"/>
  <c r="I586" i="34"/>
  <c r="I55" i="34"/>
  <c r="I449" i="34"/>
  <c r="I951" i="34"/>
  <c r="I154" i="34"/>
  <c r="I357" i="34"/>
  <c r="I591" i="34"/>
  <c r="I815" i="34"/>
  <c r="I59" i="34"/>
  <c r="I241" i="34"/>
  <c r="I465" i="34"/>
  <c r="I689" i="34"/>
  <c r="I958" i="34"/>
  <c r="I68" i="34"/>
  <c r="I152" i="34"/>
  <c r="I247" i="34"/>
  <c r="I359" i="34"/>
  <c r="I471" i="34"/>
  <c r="I589" i="34"/>
  <c r="I701" i="34"/>
  <c r="I813" i="34"/>
  <c r="I967" i="34"/>
  <c r="I69" i="34"/>
  <c r="I153" i="34"/>
  <c r="I249" i="34"/>
  <c r="I361" i="34"/>
  <c r="I473" i="34"/>
  <c r="I590" i="34"/>
  <c r="I702" i="34"/>
  <c r="I814" i="34"/>
  <c r="I968" i="34"/>
  <c r="I284" i="34"/>
  <c r="I368" i="34"/>
  <c r="I456" i="34"/>
  <c r="I540" i="34"/>
  <c r="I624" i="34"/>
  <c r="I712" i="34"/>
  <c r="I796" i="34"/>
  <c r="I900" i="34"/>
  <c r="I833" i="34"/>
  <c r="I917" i="34"/>
  <c r="I987" i="13"/>
  <c r="I971" i="13"/>
  <c r="I955" i="13"/>
  <c r="I939" i="13"/>
  <c r="I923" i="13"/>
  <c r="I907" i="13"/>
  <c r="I891" i="13"/>
  <c r="I875" i="13"/>
  <c r="I859" i="13"/>
  <c r="I843" i="13"/>
  <c r="I827" i="13"/>
  <c r="I811" i="13"/>
  <c r="I795" i="13"/>
  <c r="I779" i="13"/>
  <c r="I763" i="13"/>
  <c r="I747" i="13"/>
  <c r="I731" i="13"/>
  <c r="I715" i="13"/>
  <c r="I699" i="13"/>
  <c r="I683" i="13"/>
  <c r="I667" i="13"/>
  <c r="I651" i="13"/>
  <c r="I635" i="13"/>
  <c r="I619" i="13"/>
  <c r="I603" i="13"/>
  <c r="I587" i="13"/>
  <c r="I571" i="13"/>
  <c r="I555" i="13"/>
  <c r="I539" i="13"/>
  <c r="I523" i="13"/>
  <c r="I507" i="13"/>
  <c r="I491" i="13"/>
  <c r="I475" i="13"/>
  <c r="I459" i="13"/>
  <c r="I443" i="13"/>
  <c r="I427" i="13"/>
  <c r="I411" i="13"/>
  <c r="I395" i="13"/>
  <c r="I379" i="13"/>
  <c r="I363" i="13"/>
  <c r="I347" i="13"/>
  <c r="I331" i="13"/>
  <c r="I315" i="13"/>
  <c r="I299" i="13"/>
  <c r="I283" i="13"/>
  <c r="I267" i="13"/>
  <c r="I251" i="13"/>
  <c r="I235" i="13"/>
  <c r="I219" i="13"/>
  <c r="I203" i="13"/>
  <c r="I187" i="13"/>
  <c r="I171" i="13"/>
  <c r="I155" i="13"/>
  <c r="I139" i="13"/>
  <c r="I123" i="13"/>
  <c r="I107" i="13"/>
  <c r="I91" i="13"/>
  <c r="I75" i="13"/>
  <c r="I59" i="13"/>
  <c r="I43" i="13"/>
  <c r="I27" i="13"/>
  <c r="I11" i="13"/>
  <c r="I994" i="13"/>
  <c r="I973" i="13"/>
  <c r="I952" i="13"/>
  <c r="I930" i="13"/>
  <c r="I909" i="13"/>
  <c r="I888" i="13"/>
  <c r="I866" i="13"/>
  <c r="I845" i="13"/>
  <c r="I824" i="13"/>
  <c r="I802" i="13"/>
  <c r="I781" i="13"/>
  <c r="I760" i="13"/>
  <c r="I738" i="13"/>
  <c r="I717" i="13"/>
  <c r="I696" i="13"/>
  <c r="I674" i="13"/>
  <c r="I653" i="13"/>
  <c r="I632" i="13"/>
  <c r="I610" i="13"/>
  <c r="I589" i="13"/>
  <c r="I568" i="13"/>
  <c r="I546" i="13"/>
  <c r="I525" i="13"/>
  <c r="I504" i="13"/>
  <c r="I482" i="13"/>
  <c r="I461" i="13"/>
  <c r="I440" i="13"/>
  <c r="I418" i="13"/>
  <c r="I397" i="13"/>
  <c r="I376" i="13"/>
  <c r="I354" i="13"/>
  <c r="I333" i="13"/>
  <c r="I312" i="13"/>
  <c r="I290" i="13"/>
  <c r="I269" i="13"/>
  <c r="I248" i="13"/>
  <c r="I226" i="13"/>
  <c r="I205" i="13"/>
  <c r="I184" i="13"/>
  <c r="I162" i="13"/>
  <c r="I141" i="13"/>
  <c r="I120" i="13"/>
  <c r="I98" i="13"/>
  <c r="I77" i="13"/>
  <c r="I56" i="13"/>
  <c r="I34" i="13"/>
  <c r="I13" i="13"/>
  <c r="I990" i="13"/>
  <c r="I969" i="13"/>
  <c r="I948" i="13"/>
  <c r="I926" i="13"/>
  <c r="I905" i="13"/>
  <c r="I884" i="13"/>
  <c r="I862" i="13"/>
  <c r="I841" i="13"/>
  <c r="I820" i="13"/>
  <c r="I798" i="13"/>
  <c r="I777" i="13"/>
  <c r="I756" i="13"/>
  <c r="I734" i="13"/>
  <c r="I713" i="13"/>
  <c r="I692" i="13"/>
  <c r="I670" i="13"/>
  <c r="I649" i="13"/>
  <c r="I628" i="13"/>
  <c r="I606" i="13"/>
  <c r="I585" i="13"/>
  <c r="I564" i="13"/>
  <c r="I542" i="13"/>
  <c r="I521" i="13"/>
  <c r="I500" i="13"/>
  <c r="I478" i="13"/>
  <c r="I457" i="13"/>
  <c r="I436" i="13"/>
  <c r="I414" i="13"/>
  <c r="I393" i="13"/>
  <c r="I372" i="13"/>
  <c r="I350" i="13"/>
  <c r="I329" i="13"/>
  <c r="I308" i="13"/>
  <c r="I286" i="13"/>
  <c r="I265" i="13"/>
  <c r="I244" i="13"/>
  <c r="I222" i="13"/>
  <c r="I201" i="13"/>
  <c r="I180" i="13"/>
  <c r="I158" i="13"/>
  <c r="I137" i="13"/>
  <c r="I116" i="13"/>
  <c r="I94" i="13"/>
  <c r="I73" i="13"/>
  <c r="I52" i="13"/>
  <c r="I30" i="13"/>
  <c r="I9" i="13"/>
  <c r="I970" i="13"/>
  <c r="I928" i="13"/>
  <c r="I885" i="13"/>
  <c r="I842" i="13"/>
  <c r="I800" i="13"/>
  <c r="I757" i="13"/>
  <c r="I714" i="13"/>
  <c r="I672" i="13"/>
  <c r="I629" i="13"/>
  <c r="I586" i="13"/>
  <c r="I544" i="13"/>
  <c r="I501" i="13"/>
  <c r="I458" i="13"/>
  <c r="I416" i="13"/>
  <c r="I373" i="13"/>
  <c r="I330" i="13"/>
  <c r="I288" i="13"/>
  <c r="I245" i="13"/>
  <c r="I202" i="13"/>
  <c r="I160" i="13"/>
  <c r="I117" i="13"/>
  <c r="I74" i="13"/>
  <c r="I32" i="13"/>
  <c r="I998" i="13"/>
  <c r="I956" i="13"/>
  <c r="I913" i="13"/>
  <c r="I870" i="13"/>
  <c r="I828" i="13"/>
  <c r="I785" i="13"/>
  <c r="I742" i="13"/>
  <c r="I700" i="13"/>
  <c r="I657" i="13"/>
  <c r="I614" i="13"/>
  <c r="I572" i="13"/>
  <c r="I529" i="13"/>
  <c r="I486" i="13"/>
  <c r="I444" i="13"/>
  <c r="I401" i="13"/>
  <c r="I358" i="13"/>
  <c r="I316" i="13"/>
  <c r="I273" i="13"/>
  <c r="I230" i="13"/>
  <c r="I188" i="13"/>
  <c r="I145" i="13"/>
  <c r="I102" i="13"/>
  <c r="I60" i="13"/>
  <c r="I17" i="13"/>
  <c r="I940" i="13"/>
  <c r="I854" i="13"/>
  <c r="I769" i="13"/>
  <c r="I684" i="13"/>
  <c r="I598" i="13"/>
  <c r="I513" i="13"/>
  <c r="I428" i="13"/>
  <c r="I342" i="13"/>
  <c r="I257" i="13"/>
  <c r="I172" i="13"/>
  <c r="I86" i="13"/>
  <c r="I997" i="13"/>
  <c r="I912" i="13"/>
  <c r="I826" i="13"/>
  <c r="I741" i="13"/>
  <c r="I656" i="13"/>
  <c r="I570" i="13"/>
  <c r="I485" i="13"/>
  <c r="I400" i="13"/>
  <c r="I314" i="13"/>
  <c r="I229" i="13"/>
  <c r="I144" i="13"/>
  <c r="I58" i="13"/>
  <c r="I950" i="13"/>
  <c r="I780" i="13"/>
  <c r="I609" i="13"/>
  <c r="I438" i="13"/>
  <c r="I268" i="13"/>
  <c r="I97" i="13"/>
  <c r="I929" i="13"/>
  <c r="I709" i="13"/>
  <c r="I474" i="13"/>
  <c r="I246" i="13"/>
  <c r="I26" i="13"/>
  <c r="I773" i="13"/>
  <c r="I545" i="13"/>
  <c r="I325" i="13"/>
  <c r="I90" i="13"/>
  <c r="I752" i="13"/>
  <c r="I289" i="13"/>
  <c r="I794" i="13"/>
  <c r="I332" i="13"/>
  <c r="I801" i="13"/>
  <c r="I346" i="13"/>
  <c r="I624" i="13"/>
  <c r="I730" i="13"/>
  <c r="I502" i="13"/>
  <c r="I995" i="13"/>
  <c r="I979" i="13"/>
  <c r="I963" i="13"/>
  <c r="I947" i="13"/>
  <c r="I931" i="13"/>
  <c r="I915" i="13"/>
  <c r="I899" i="13"/>
  <c r="I883" i="13"/>
  <c r="I867" i="13"/>
  <c r="I851" i="13"/>
  <c r="I835" i="13"/>
  <c r="I819" i="13"/>
  <c r="I803" i="13"/>
  <c r="I787" i="13"/>
  <c r="I771" i="13"/>
  <c r="I755" i="13"/>
  <c r="I739" i="13"/>
  <c r="I723" i="13"/>
  <c r="I707" i="13"/>
  <c r="I691" i="13"/>
  <c r="I675" i="13"/>
  <c r="I659" i="13"/>
  <c r="I643" i="13"/>
  <c r="I627" i="13"/>
  <c r="I611" i="13"/>
  <c r="I595" i="13"/>
  <c r="I579" i="13"/>
  <c r="I563" i="13"/>
  <c r="I547" i="13"/>
  <c r="I531" i="13"/>
  <c r="I515" i="13"/>
  <c r="I499" i="13"/>
  <c r="I483" i="13"/>
  <c r="I467" i="13"/>
  <c r="I451" i="13"/>
  <c r="I435" i="13"/>
  <c r="I419" i="13"/>
  <c r="I403" i="13"/>
  <c r="I387" i="13"/>
  <c r="I371" i="13"/>
  <c r="I355" i="13"/>
  <c r="I339" i="13"/>
  <c r="I323" i="13"/>
  <c r="I307" i="13"/>
  <c r="I291" i="13"/>
  <c r="I275" i="13"/>
  <c r="I259" i="13"/>
  <c r="I243" i="13"/>
  <c r="I227" i="13"/>
  <c r="I211" i="13"/>
  <c r="I195" i="13"/>
  <c r="I179" i="13"/>
  <c r="I163" i="13"/>
  <c r="I147" i="13"/>
  <c r="I131" i="13"/>
  <c r="I115" i="13"/>
  <c r="I99" i="13"/>
  <c r="I83" i="13"/>
  <c r="I67" i="13"/>
  <c r="I51" i="13"/>
  <c r="I35" i="13"/>
  <c r="I19" i="13"/>
  <c r="I3" i="13"/>
  <c r="I984" i="13"/>
  <c r="I962" i="13"/>
  <c r="I941" i="13"/>
  <c r="I920" i="13"/>
  <c r="I898" i="13"/>
  <c r="I877" i="13"/>
  <c r="I856" i="13"/>
  <c r="I834" i="13"/>
  <c r="I813" i="13"/>
  <c r="I792" i="13"/>
  <c r="I770" i="13"/>
  <c r="I749" i="13"/>
  <c r="I728" i="13"/>
  <c r="I706" i="13"/>
  <c r="I685" i="13"/>
  <c r="I664" i="13"/>
  <c r="I642" i="13"/>
  <c r="I621" i="13"/>
  <c r="I600" i="13"/>
  <c r="I578" i="13"/>
  <c r="I557" i="13"/>
  <c r="I536" i="13"/>
  <c r="I514" i="13"/>
  <c r="I493" i="13"/>
  <c r="I472" i="13"/>
  <c r="I450" i="13"/>
  <c r="I429" i="13"/>
  <c r="I408" i="13"/>
  <c r="I386" i="13"/>
  <c r="I365" i="13"/>
  <c r="I344" i="13"/>
  <c r="I322" i="13"/>
  <c r="I301" i="13"/>
  <c r="I280" i="13"/>
  <c r="I258" i="13"/>
  <c r="I237" i="13"/>
  <c r="I216" i="13"/>
  <c r="I194" i="13"/>
  <c r="I173" i="13"/>
  <c r="I152" i="13"/>
  <c r="I130" i="13"/>
  <c r="I109" i="13"/>
  <c r="I88" i="13"/>
  <c r="I66" i="13"/>
  <c r="I45" i="13"/>
  <c r="I24" i="13"/>
  <c r="I2" i="13"/>
  <c r="I980" i="13"/>
  <c r="I958" i="13"/>
  <c r="I937" i="13"/>
  <c r="I916" i="13"/>
  <c r="I894" i="13"/>
  <c r="I873" i="13"/>
  <c r="I852" i="13"/>
  <c r="I830" i="13"/>
  <c r="I809" i="13"/>
  <c r="I788" i="13"/>
  <c r="I766" i="13"/>
  <c r="I745" i="13"/>
  <c r="I724" i="13"/>
  <c r="I702" i="13"/>
  <c r="I681" i="13"/>
  <c r="I660" i="13"/>
  <c r="I638" i="13"/>
  <c r="I617" i="13"/>
  <c r="I596" i="13"/>
  <c r="I574" i="13"/>
  <c r="I553" i="13"/>
  <c r="I532" i="13"/>
  <c r="I510" i="13"/>
  <c r="I489" i="13"/>
  <c r="I468" i="13"/>
  <c r="I446" i="13"/>
  <c r="I425" i="13"/>
  <c r="I404" i="13"/>
  <c r="I382" i="13"/>
  <c r="I361" i="13"/>
  <c r="I340" i="13"/>
  <c r="I318" i="13"/>
  <c r="I297" i="13"/>
  <c r="I276" i="13"/>
  <c r="I254" i="13"/>
  <c r="I233" i="13"/>
  <c r="I212" i="13"/>
  <c r="I190" i="13"/>
  <c r="I169" i="13"/>
  <c r="I148" i="13"/>
  <c r="I126" i="13"/>
  <c r="I105" i="13"/>
  <c r="I84" i="13"/>
  <c r="I62" i="13"/>
  <c r="I41" i="13"/>
  <c r="I20" i="13"/>
  <c r="I992" i="13"/>
  <c r="I949" i="13"/>
  <c r="I906" i="13"/>
  <c r="I864" i="13"/>
  <c r="I821" i="13"/>
  <c r="I778" i="13"/>
  <c r="I736" i="13"/>
  <c r="I693" i="13"/>
  <c r="I650" i="13"/>
  <c r="I608" i="13"/>
  <c r="I565" i="13"/>
  <c r="I522" i="13"/>
  <c r="I480" i="13"/>
  <c r="I437" i="13"/>
  <c r="I394" i="13"/>
  <c r="I352" i="13"/>
  <c r="I309" i="13"/>
  <c r="I266" i="13"/>
  <c r="I224" i="13"/>
  <c r="I181" i="13"/>
  <c r="I138" i="13"/>
  <c r="I96" i="13"/>
  <c r="I53" i="13"/>
  <c r="I10" i="13"/>
  <c r="I977" i="13"/>
  <c r="I934" i="13"/>
  <c r="I892" i="13"/>
  <c r="I849" i="13"/>
  <c r="I806" i="13"/>
  <c r="I764" i="13"/>
  <c r="I721" i="13"/>
  <c r="I678" i="13"/>
  <c r="I636" i="13"/>
  <c r="I593" i="13"/>
  <c r="I550" i="13"/>
  <c r="I508" i="13"/>
  <c r="I465" i="13"/>
  <c r="I422" i="13"/>
  <c r="I380" i="13"/>
  <c r="I337" i="13"/>
  <c r="I294" i="13"/>
  <c r="I252" i="13"/>
  <c r="I209" i="13"/>
  <c r="I166" i="13"/>
  <c r="I124" i="13"/>
  <c r="I81" i="13"/>
  <c r="I38" i="13"/>
  <c r="I982" i="13"/>
  <c r="I897" i="13"/>
  <c r="I812" i="13"/>
  <c r="I726" i="13"/>
  <c r="I641" i="13"/>
  <c r="I556" i="13"/>
  <c r="I470" i="13"/>
  <c r="I385" i="13"/>
  <c r="I300" i="13"/>
  <c r="I214" i="13"/>
  <c r="I129" i="13"/>
  <c r="I44" i="13"/>
  <c r="I954" i="13"/>
  <c r="I869" i="13"/>
  <c r="I784" i="13"/>
  <c r="I698" i="13"/>
  <c r="I613" i="13"/>
  <c r="I528" i="13"/>
  <c r="I442" i="13"/>
  <c r="I357" i="13"/>
  <c r="I272" i="13"/>
  <c r="I186" i="13"/>
  <c r="I101" i="13"/>
  <c r="I16" i="13"/>
  <c r="I865" i="13"/>
  <c r="I694" i="13"/>
  <c r="I524" i="13"/>
  <c r="I353" i="13"/>
  <c r="I182" i="13"/>
  <c r="I12" i="13"/>
  <c r="I816" i="13"/>
  <c r="I588" i="13"/>
  <c r="I368" i="13"/>
  <c r="I133" i="13"/>
  <c r="I886" i="13"/>
  <c r="I666" i="13"/>
  <c r="I432" i="13"/>
  <c r="I204" i="13"/>
  <c r="I972" i="13"/>
  <c r="I517" i="13"/>
  <c r="I69" i="13"/>
  <c r="I560" i="13"/>
  <c r="I112" i="13"/>
  <c r="I581" i="13"/>
  <c r="I118" i="13"/>
  <c r="I844" i="13"/>
  <c r="I965" i="13"/>
  <c r="I983" i="13"/>
  <c r="I951" i="13"/>
  <c r="I919" i="13"/>
  <c r="I887" i="13"/>
  <c r="I855" i="13"/>
  <c r="I823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47" i="13"/>
  <c r="I215" i="13"/>
  <c r="I183" i="13"/>
  <c r="I151" i="13"/>
  <c r="I119" i="13"/>
  <c r="I87" i="13"/>
  <c r="I55" i="13"/>
  <c r="I23" i="13"/>
  <c r="I989" i="13"/>
  <c r="I946" i="13"/>
  <c r="I904" i="13"/>
  <c r="I861" i="13"/>
  <c r="I818" i="13"/>
  <c r="I776" i="13"/>
  <c r="I733" i="13"/>
  <c r="I690" i="13"/>
  <c r="I648" i="13"/>
  <c r="I605" i="13"/>
  <c r="I562" i="13"/>
  <c r="I520" i="13"/>
  <c r="I477" i="13"/>
  <c r="I434" i="13"/>
  <c r="I392" i="13"/>
  <c r="I349" i="13"/>
  <c r="I306" i="13"/>
  <c r="I264" i="13"/>
  <c r="I221" i="13"/>
  <c r="I178" i="13"/>
  <c r="I136" i="13"/>
  <c r="I93" i="13"/>
  <c r="I50" i="13"/>
  <c r="I8" i="13"/>
  <c r="I964" i="13"/>
  <c r="I921" i="13"/>
  <c r="I878" i="13"/>
  <c r="I836" i="13"/>
  <c r="I793" i="13"/>
  <c r="I750" i="13"/>
  <c r="I708" i="13"/>
  <c r="I665" i="13"/>
  <c r="I622" i="13"/>
  <c r="I580" i="13"/>
  <c r="I537" i="13"/>
  <c r="I494" i="13"/>
  <c r="I452" i="13"/>
  <c r="I409" i="13"/>
  <c r="I366" i="13"/>
  <c r="I324" i="13"/>
  <c r="I281" i="13"/>
  <c r="I238" i="13"/>
  <c r="I196" i="13"/>
  <c r="I153" i="13"/>
  <c r="I110" i="13"/>
  <c r="I68" i="13"/>
  <c r="I25" i="13"/>
  <c r="I960" i="13"/>
  <c r="I874" i="13"/>
  <c r="I789" i="13"/>
  <c r="I704" i="13"/>
  <c r="I618" i="13"/>
  <c r="I533" i="13"/>
  <c r="I448" i="13"/>
  <c r="I362" i="13"/>
  <c r="I277" i="13"/>
  <c r="I192" i="13"/>
  <c r="I106" i="13"/>
  <c r="I21" i="13"/>
  <c r="I945" i="13"/>
  <c r="I860" i="13"/>
  <c r="I774" i="13"/>
  <c r="I689" i="13"/>
  <c r="I604" i="13"/>
  <c r="I518" i="13"/>
  <c r="I433" i="13"/>
  <c r="I348" i="13"/>
  <c r="I262" i="13"/>
  <c r="I177" i="13"/>
  <c r="I92" i="13"/>
  <c r="I6" i="13"/>
  <c r="I833" i="13"/>
  <c r="I662" i="13"/>
  <c r="I492" i="13"/>
  <c r="I321" i="13"/>
  <c r="I150" i="13"/>
  <c r="I976" i="13"/>
  <c r="I805" i="13"/>
  <c r="I634" i="13"/>
  <c r="I464" i="13"/>
  <c r="I293" i="13"/>
  <c r="I122" i="13"/>
  <c r="I908" i="13"/>
  <c r="I566" i="13"/>
  <c r="I225" i="13"/>
  <c r="I880" i="13"/>
  <c r="I417" i="13"/>
  <c r="I944" i="13"/>
  <c r="I496" i="13"/>
  <c r="I33" i="13"/>
  <c r="I176" i="13"/>
  <c r="I218" i="13"/>
  <c r="I240" i="13"/>
  <c r="I282" i="13"/>
  <c r="I975" i="13"/>
  <c r="I943" i="13"/>
  <c r="I911" i="13"/>
  <c r="I879" i="13"/>
  <c r="I847" i="13"/>
  <c r="I815" i="13"/>
  <c r="I783" i="13"/>
  <c r="I751" i="13"/>
  <c r="I719" i="13"/>
  <c r="I687" i="13"/>
  <c r="I655" i="13"/>
  <c r="I623" i="13"/>
  <c r="I591" i="13"/>
  <c r="I559" i="13"/>
  <c r="I527" i="13"/>
  <c r="I495" i="13"/>
  <c r="I463" i="13"/>
  <c r="I431" i="13"/>
  <c r="I399" i="13"/>
  <c r="I367" i="13"/>
  <c r="I335" i="13"/>
  <c r="I303" i="13"/>
  <c r="I271" i="13"/>
  <c r="I239" i="13"/>
  <c r="I207" i="13"/>
  <c r="I175" i="13"/>
  <c r="I143" i="13"/>
  <c r="I111" i="13"/>
  <c r="I79" i="13"/>
  <c r="I47" i="13"/>
  <c r="I15" i="13"/>
  <c r="I978" i="13"/>
  <c r="I936" i="13"/>
  <c r="I893" i="13"/>
  <c r="I850" i="13"/>
  <c r="I808" i="13"/>
  <c r="I765" i="13"/>
  <c r="I722" i="13"/>
  <c r="I680" i="13"/>
  <c r="I637" i="13"/>
  <c r="I594" i="13"/>
  <c r="I552" i="13"/>
  <c r="I509" i="13"/>
  <c r="I466" i="13"/>
  <c r="I424" i="13"/>
  <c r="I381" i="13"/>
  <c r="I338" i="13"/>
  <c r="I296" i="13"/>
  <c r="I253" i="13"/>
  <c r="I210" i="13"/>
  <c r="I168" i="13"/>
  <c r="I125" i="13"/>
  <c r="I82" i="13"/>
  <c r="I40" i="13"/>
  <c r="I996" i="13"/>
  <c r="I953" i="13"/>
  <c r="I910" i="13"/>
  <c r="I868" i="13"/>
  <c r="I825" i="13"/>
  <c r="I782" i="13"/>
  <c r="I740" i="13"/>
  <c r="I697" i="13"/>
  <c r="I654" i="13"/>
  <c r="I612" i="13"/>
  <c r="I569" i="13"/>
  <c r="I526" i="13"/>
  <c r="I484" i="13"/>
  <c r="I441" i="13"/>
  <c r="I398" i="13"/>
  <c r="I356" i="13"/>
  <c r="I313" i="13"/>
  <c r="I270" i="13"/>
  <c r="I228" i="13"/>
  <c r="I185" i="13"/>
  <c r="I142" i="13"/>
  <c r="I100" i="13"/>
  <c r="I57" i="13"/>
  <c r="I14" i="13"/>
  <c r="I938" i="13"/>
  <c r="I853" i="13"/>
  <c r="I768" i="13"/>
  <c r="I682" i="13"/>
  <c r="I597" i="13"/>
  <c r="I512" i="13"/>
  <c r="I426" i="13"/>
  <c r="I341" i="13"/>
  <c r="I256" i="13"/>
  <c r="I170" i="13"/>
  <c r="I85" i="13"/>
  <c r="I1" i="13"/>
  <c r="I924" i="13"/>
  <c r="I838" i="13"/>
  <c r="I753" i="13"/>
  <c r="I668" i="13"/>
  <c r="I582" i="13"/>
  <c r="I497" i="13"/>
  <c r="I412" i="13"/>
  <c r="I326" i="13"/>
  <c r="I241" i="13"/>
  <c r="I156" i="13"/>
  <c r="I70" i="13"/>
  <c r="I961" i="13"/>
  <c r="I790" i="13"/>
  <c r="I620" i="13"/>
  <c r="I449" i="13"/>
  <c r="I278" i="13"/>
  <c r="I108" i="13"/>
  <c r="I933" i="13"/>
  <c r="I762" i="13"/>
  <c r="I592" i="13"/>
  <c r="I421" i="13"/>
  <c r="I250" i="13"/>
  <c r="I80" i="13"/>
  <c r="I822" i="13"/>
  <c r="I481" i="13"/>
  <c r="I140" i="13"/>
  <c r="I758" i="13"/>
  <c r="I304" i="13"/>
  <c r="I837" i="13"/>
  <c r="I374" i="13"/>
  <c r="I858" i="13"/>
  <c r="I901" i="13"/>
  <c r="I922" i="13"/>
  <c r="I5" i="13"/>
  <c r="I48" i="13"/>
  <c r="I999" i="13"/>
  <c r="I967" i="13"/>
  <c r="I935" i="13"/>
  <c r="I903" i="13"/>
  <c r="I871" i="13"/>
  <c r="I839" i="13"/>
  <c r="I807" i="13"/>
  <c r="I775" i="13"/>
  <c r="I743" i="13"/>
  <c r="I711" i="13"/>
  <c r="I679" i="13"/>
  <c r="I647" i="13"/>
  <c r="I615" i="13"/>
  <c r="I583" i="13"/>
  <c r="I551" i="13"/>
  <c r="I519" i="13"/>
  <c r="I487" i="13"/>
  <c r="I455" i="13"/>
  <c r="I423" i="13"/>
  <c r="I391" i="13"/>
  <c r="I359" i="13"/>
  <c r="I327" i="13"/>
  <c r="I295" i="13"/>
  <c r="I263" i="13"/>
  <c r="I231" i="13"/>
  <c r="I199" i="13"/>
  <c r="I167" i="13"/>
  <c r="I135" i="13"/>
  <c r="I103" i="13"/>
  <c r="I71" i="13"/>
  <c r="I39" i="13"/>
  <c r="I7" i="13"/>
  <c r="I968" i="13"/>
  <c r="I925" i="13"/>
  <c r="I882" i="13"/>
  <c r="I840" i="13"/>
  <c r="I797" i="13"/>
  <c r="I754" i="13"/>
  <c r="I712" i="13"/>
  <c r="I669" i="13"/>
  <c r="I626" i="13"/>
  <c r="I584" i="13"/>
  <c r="I541" i="13"/>
  <c r="I498" i="13"/>
  <c r="I456" i="13"/>
  <c r="I413" i="13"/>
  <c r="I370" i="13"/>
  <c r="I328" i="13"/>
  <c r="I285" i="13"/>
  <c r="I242" i="13"/>
  <c r="I200" i="13"/>
  <c r="I157" i="13"/>
  <c r="I114" i="13"/>
  <c r="I72" i="13"/>
  <c r="I29" i="13"/>
  <c r="I985" i="13"/>
  <c r="I942" i="13"/>
  <c r="I900" i="13"/>
  <c r="I857" i="13"/>
  <c r="I814" i="13"/>
  <c r="I772" i="13"/>
  <c r="I729" i="13"/>
  <c r="I686" i="13"/>
  <c r="I644" i="13"/>
  <c r="I601" i="13"/>
  <c r="I558" i="13"/>
  <c r="I516" i="13"/>
  <c r="I473" i="13"/>
  <c r="I430" i="13"/>
  <c r="I388" i="13"/>
  <c r="I345" i="13"/>
  <c r="I302" i="13"/>
  <c r="I260" i="13"/>
  <c r="I217" i="13"/>
  <c r="I174" i="13"/>
  <c r="I132" i="13"/>
  <c r="I89" i="13"/>
  <c r="I46" i="13"/>
  <c r="I4" i="13"/>
  <c r="I917" i="13"/>
  <c r="I832" i="13"/>
  <c r="I746" i="13"/>
  <c r="I661" i="13"/>
  <c r="I576" i="13"/>
  <c r="I490" i="13"/>
  <c r="I405" i="13"/>
  <c r="I320" i="13"/>
  <c r="I234" i="13"/>
  <c r="I149" i="13"/>
  <c r="I64" i="13"/>
  <c r="I988" i="13"/>
  <c r="I902" i="13"/>
  <c r="I817" i="13"/>
  <c r="I732" i="13"/>
  <c r="I646" i="13"/>
  <c r="I561" i="13"/>
  <c r="I476" i="13"/>
  <c r="I390" i="13"/>
  <c r="I305" i="13"/>
  <c r="I220" i="13"/>
  <c r="I134" i="13"/>
  <c r="I49" i="13"/>
  <c r="I918" i="13"/>
  <c r="I748" i="13"/>
  <c r="I577" i="13"/>
  <c r="I406" i="13"/>
  <c r="I236" i="13"/>
  <c r="I65" i="13"/>
  <c r="I890" i="13"/>
  <c r="I720" i="13"/>
  <c r="I549" i="13"/>
  <c r="I378" i="13"/>
  <c r="I208" i="13"/>
  <c r="I37" i="13"/>
  <c r="I737" i="13"/>
  <c r="I396" i="13"/>
  <c r="I54" i="13"/>
  <c r="I645" i="13"/>
  <c r="I197" i="13"/>
  <c r="I716" i="13"/>
  <c r="I261" i="13"/>
  <c r="I630" i="13"/>
  <c r="I673" i="13"/>
  <c r="I688" i="13"/>
  <c r="I161" i="13"/>
  <c r="I991" i="13"/>
  <c r="I959" i="13"/>
  <c r="I927" i="13"/>
  <c r="I895" i="13"/>
  <c r="I863" i="13"/>
  <c r="I831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5" i="13"/>
  <c r="I223" i="13"/>
  <c r="I191" i="13"/>
  <c r="I159" i="13"/>
  <c r="I127" i="13"/>
  <c r="I95" i="13"/>
  <c r="I63" i="13"/>
  <c r="I31" i="13"/>
  <c r="I1000" i="13"/>
  <c r="I957" i="13"/>
  <c r="I914" i="13"/>
  <c r="I872" i="13"/>
  <c r="I829" i="13"/>
  <c r="I786" i="13"/>
  <c r="I744" i="13"/>
  <c r="I701" i="13"/>
  <c r="I658" i="13"/>
  <c r="I616" i="13"/>
  <c r="I573" i="13"/>
  <c r="I530" i="13"/>
  <c r="I488" i="13"/>
  <c r="I445" i="13"/>
  <c r="I402" i="13"/>
  <c r="I360" i="13"/>
  <c r="I317" i="13"/>
  <c r="I274" i="13"/>
  <c r="I232" i="13"/>
  <c r="I189" i="13"/>
  <c r="I146" i="13"/>
  <c r="I104" i="13"/>
  <c r="I61" i="13"/>
  <c r="I18" i="13"/>
  <c r="I974" i="13"/>
  <c r="I932" i="13"/>
  <c r="I889" i="13"/>
  <c r="I846" i="13"/>
  <c r="I804" i="13"/>
  <c r="I761" i="13"/>
  <c r="I718" i="13"/>
  <c r="I676" i="13"/>
  <c r="I633" i="13"/>
  <c r="I590" i="13"/>
  <c r="I548" i="13"/>
  <c r="I505" i="13"/>
  <c r="I462" i="13"/>
  <c r="I420" i="13"/>
  <c r="I377" i="13"/>
  <c r="I334" i="13"/>
  <c r="I292" i="13"/>
  <c r="I249" i="13"/>
  <c r="I206" i="13"/>
  <c r="I164" i="13"/>
  <c r="I121" i="13"/>
  <c r="I78" i="13"/>
  <c r="I36" i="13"/>
  <c r="I981" i="13"/>
  <c r="I896" i="13"/>
  <c r="I810" i="13"/>
  <c r="I725" i="13"/>
  <c r="I640" i="13"/>
  <c r="I554" i="13"/>
  <c r="I469" i="13"/>
  <c r="I384" i="13"/>
  <c r="I298" i="13"/>
  <c r="I213" i="13"/>
  <c r="I128" i="13"/>
  <c r="I42" i="13"/>
  <c r="I966" i="13"/>
  <c r="I881" i="13"/>
  <c r="I796" i="13"/>
  <c r="I710" i="13"/>
  <c r="I625" i="13"/>
  <c r="I540" i="13"/>
  <c r="I454" i="13"/>
  <c r="I369" i="13"/>
  <c r="I284" i="13"/>
  <c r="I198" i="13"/>
  <c r="I113" i="13"/>
  <c r="I28" i="13"/>
  <c r="I876" i="13"/>
  <c r="I705" i="13"/>
  <c r="I534" i="13"/>
  <c r="I364" i="13"/>
  <c r="I193" i="13"/>
  <c r="I22" i="13"/>
  <c r="I848" i="13"/>
  <c r="I677" i="13"/>
  <c r="I506" i="13"/>
  <c r="I336" i="13"/>
  <c r="I165" i="13"/>
  <c r="I993" i="13"/>
  <c r="I652" i="13"/>
  <c r="I310" i="13"/>
  <c r="I986" i="13"/>
  <c r="I538" i="13"/>
  <c r="I76" i="13"/>
  <c r="I602" i="13"/>
  <c r="I154" i="13"/>
  <c r="I410" i="13"/>
  <c r="I453" i="13"/>
  <c r="I460" i="13"/>
  <c r="I389" i="13"/>
  <c r="I990" i="17"/>
  <c r="I982" i="17"/>
  <c r="I962" i="17"/>
  <c r="I938" i="17"/>
  <c r="I918" i="17"/>
  <c r="I898" i="17"/>
  <c r="I874" i="17"/>
  <c r="I854" i="17"/>
  <c r="I834" i="17"/>
  <c r="I810" i="17"/>
  <c r="I790" i="17"/>
  <c r="I770" i="17"/>
  <c r="I746" i="17"/>
  <c r="I726" i="17"/>
  <c r="I706" i="17"/>
  <c r="I682" i="17"/>
  <c r="I662" i="17"/>
  <c r="I642" i="17"/>
  <c r="I618" i="17"/>
  <c r="I598" i="17"/>
  <c r="I578" i="17"/>
  <c r="I554" i="17"/>
  <c r="I534" i="17"/>
  <c r="I514" i="17"/>
  <c r="I490" i="17"/>
  <c r="I470" i="17"/>
  <c r="I450" i="17"/>
  <c r="I426" i="17"/>
  <c r="I406" i="17"/>
  <c r="I386" i="17"/>
  <c r="I362" i="17"/>
  <c r="I342" i="17"/>
  <c r="I322" i="17"/>
  <c r="I298" i="17"/>
  <c r="I282" i="17"/>
  <c r="I266" i="17"/>
  <c r="I250" i="17"/>
  <c r="I234" i="17"/>
  <c r="I218" i="17"/>
  <c r="I202" i="17"/>
  <c r="I186" i="17"/>
  <c r="I170" i="17"/>
  <c r="I154" i="17"/>
  <c r="I138" i="17"/>
  <c r="I122" i="17"/>
  <c r="I106" i="17"/>
  <c r="I90" i="17"/>
  <c r="I74" i="17"/>
  <c r="I58" i="17"/>
  <c r="I42" i="17"/>
  <c r="I26" i="17"/>
  <c r="I10" i="17"/>
  <c r="I989" i="17"/>
  <c r="I969" i="17"/>
  <c r="I945" i="17"/>
  <c r="I925" i="17"/>
  <c r="I905" i="17"/>
  <c r="I881" i="17"/>
  <c r="I861" i="17"/>
  <c r="I841" i="17"/>
  <c r="I817" i="17"/>
  <c r="I797" i="17"/>
  <c r="I777" i="17"/>
  <c r="I753" i="17"/>
  <c r="I733" i="17"/>
  <c r="I713" i="17"/>
  <c r="I689" i="17"/>
  <c r="I669" i="17"/>
  <c r="I649" i="17"/>
  <c r="I625" i="17"/>
  <c r="I605" i="17"/>
  <c r="I585" i="17"/>
  <c r="I561" i="17"/>
  <c r="I541" i="17"/>
  <c r="I521" i="17"/>
  <c r="I497" i="17"/>
  <c r="I477" i="17"/>
  <c r="I457" i="17"/>
  <c r="I433" i="17"/>
  <c r="I413" i="17"/>
  <c r="I393" i="17"/>
  <c r="I369" i="17"/>
  <c r="I349" i="17"/>
  <c r="I329" i="17"/>
  <c r="I309" i="17"/>
  <c r="I293" i="17"/>
  <c r="I277" i="17"/>
  <c r="I261" i="17"/>
  <c r="I245" i="17"/>
  <c r="I229" i="17"/>
  <c r="I213" i="17"/>
  <c r="I197" i="17"/>
  <c r="I181" i="17"/>
  <c r="I165" i="17"/>
  <c r="I149" i="17"/>
  <c r="I133" i="17"/>
  <c r="I117" i="17"/>
  <c r="I101" i="17"/>
  <c r="I85" i="17"/>
  <c r="I69" i="17"/>
  <c r="I53" i="17"/>
  <c r="I37" i="17"/>
  <c r="I21" i="17"/>
  <c r="I5" i="17"/>
  <c r="I964" i="17"/>
  <c r="I994" i="17"/>
  <c r="I970" i="17"/>
  <c r="I950" i="17"/>
  <c r="I930" i="17"/>
  <c r="I906" i="17"/>
  <c r="I886" i="17"/>
  <c r="I866" i="17"/>
  <c r="I842" i="17"/>
  <c r="I822" i="17"/>
  <c r="I802" i="17"/>
  <c r="I778" i="17"/>
  <c r="I758" i="17"/>
  <c r="I738" i="17"/>
  <c r="I714" i="17"/>
  <c r="I694" i="17"/>
  <c r="I674" i="17"/>
  <c r="I650" i="17"/>
  <c r="I630" i="17"/>
  <c r="I610" i="17"/>
  <c r="I586" i="17"/>
  <c r="I566" i="17"/>
  <c r="I546" i="17"/>
  <c r="I522" i="17"/>
  <c r="I502" i="17"/>
  <c r="I482" i="17"/>
  <c r="I458" i="17"/>
  <c r="I438" i="17"/>
  <c r="I418" i="17"/>
  <c r="I394" i="17"/>
  <c r="I374" i="17"/>
  <c r="I354" i="17"/>
  <c r="I330" i="17"/>
  <c r="I310" i="17"/>
  <c r="I290" i="17"/>
  <c r="I274" i="17"/>
  <c r="I258" i="17"/>
  <c r="I242" i="17"/>
  <c r="I226" i="17"/>
  <c r="I210" i="17"/>
  <c r="I194" i="17"/>
  <c r="I178" i="17"/>
  <c r="I162" i="17"/>
  <c r="I146" i="17"/>
  <c r="I130" i="17"/>
  <c r="I114" i="17"/>
  <c r="I98" i="17"/>
  <c r="I82" i="17"/>
  <c r="I66" i="17"/>
  <c r="I50" i="17"/>
  <c r="I34" i="17"/>
  <c r="I18" i="17"/>
  <c r="I2" i="17"/>
  <c r="I977" i="17"/>
  <c r="I957" i="17"/>
  <c r="I937" i="17"/>
  <c r="I913" i="17"/>
  <c r="I893" i="17"/>
  <c r="I873" i="17"/>
  <c r="I849" i="17"/>
  <c r="I829" i="17"/>
  <c r="I809" i="17"/>
  <c r="I785" i="17"/>
  <c r="I765" i="17"/>
  <c r="I745" i="17"/>
  <c r="I721" i="17"/>
  <c r="I701" i="17"/>
  <c r="I681" i="17"/>
  <c r="I657" i="17"/>
  <c r="I637" i="17"/>
  <c r="I617" i="17"/>
  <c r="I593" i="17"/>
  <c r="I573" i="17"/>
  <c r="I553" i="17"/>
  <c r="I529" i="17"/>
  <c r="I509" i="17"/>
  <c r="I489" i="17"/>
  <c r="I465" i="17"/>
  <c r="I445" i="17"/>
  <c r="I425" i="17"/>
  <c r="I401" i="17"/>
  <c r="I381" i="17"/>
  <c r="I361" i="17"/>
  <c r="I337" i="17"/>
  <c r="I317" i="17"/>
  <c r="I301" i="17"/>
  <c r="I285" i="17"/>
  <c r="I269" i="17"/>
  <c r="I253" i="17"/>
  <c r="I237" i="17"/>
  <c r="I221" i="17"/>
  <c r="I205" i="17"/>
  <c r="I189" i="17"/>
  <c r="I173" i="17"/>
  <c r="I157" i="17"/>
  <c r="I141" i="17"/>
  <c r="I125" i="17"/>
  <c r="I109" i="17"/>
  <c r="I93" i="17"/>
  <c r="I77" i="17"/>
  <c r="I61" i="17"/>
  <c r="I45" i="17"/>
  <c r="I29" i="17"/>
  <c r="I13" i="17"/>
  <c r="I988" i="17"/>
  <c r="I948" i="17"/>
  <c r="I900" i="17"/>
  <c r="I860" i="17"/>
  <c r="I820" i="17"/>
  <c r="I772" i="17"/>
  <c r="I732" i="17"/>
  <c r="I692" i="17"/>
  <c r="I644" i="17"/>
  <c r="I604" i="17"/>
  <c r="I564" i="17"/>
  <c r="I516" i="17"/>
  <c r="I476" i="17"/>
  <c r="I436" i="17"/>
  <c r="I388" i="17"/>
  <c r="I348" i="17"/>
  <c r="I308" i="17"/>
  <c r="I276" i="17"/>
  <c r="I244" i="17"/>
  <c r="I212" i="17"/>
  <c r="I180" i="17"/>
  <c r="I148" i="17"/>
  <c r="I116" i="17"/>
  <c r="I84" i="17"/>
  <c r="I52" i="17"/>
  <c r="I20" i="17"/>
  <c r="I991" i="17"/>
  <c r="I943" i="17"/>
  <c r="I903" i="17"/>
  <c r="I863" i="17"/>
  <c r="I815" i="17"/>
  <c r="I775" i="17"/>
  <c r="I735" i="17"/>
  <c r="I687" i="17"/>
  <c r="I647" i="17"/>
  <c r="I607" i="17"/>
  <c r="I559" i="17"/>
  <c r="I519" i="17"/>
  <c r="I479" i="17"/>
  <c r="I431" i="17"/>
  <c r="I391" i="17"/>
  <c r="I351" i="17"/>
  <c r="I311" i="17"/>
  <c r="I279" i="17"/>
  <c r="I247" i="17"/>
  <c r="I215" i="17"/>
  <c r="I183" i="17"/>
  <c r="I151" i="17"/>
  <c r="I119" i="17"/>
  <c r="I87" i="17"/>
  <c r="I55" i="17"/>
  <c r="I23" i="17"/>
  <c r="I978" i="17"/>
  <c r="I934" i="17"/>
  <c r="I890" i="17"/>
  <c r="I850" i="17"/>
  <c r="I806" i="17"/>
  <c r="I762" i="17"/>
  <c r="I722" i="17"/>
  <c r="I678" i="17"/>
  <c r="I634" i="17"/>
  <c r="I594" i="17"/>
  <c r="I550" i="17"/>
  <c r="I506" i="17"/>
  <c r="I466" i="17"/>
  <c r="I422" i="17"/>
  <c r="I378" i="17"/>
  <c r="I338" i="17"/>
  <c r="I294" i="17"/>
  <c r="I262" i="17"/>
  <c r="I230" i="17"/>
  <c r="I198" i="17"/>
  <c r="I166" i="17"/>
  <c r="I134" i="17"/>
  <c r="I102" i="17"/>
  <c r="I70" i="17"/>
  <c r="I38" i="17"/>
  <c r="I6" i="17"/>
  <c r="I961" i="17"/>
  <c r="I921" i="17"/>
  <c r="I877" i="17"/>
  <c r="I833" i="17"/>
  <c r="I793" i="17"/>
  <c r="I749" i="17"/>
  <c r="I705" i="17"/>
  <c r="I665" i="17"/>
  <c r="I621" i="17"/>
  <c r="I577" i="17"/>
  <c r="I537" i="17"/>
  <c r="I493" i="17"/>
  <c r="I449" i="17"/>
  <c r="I409" i="17"/>
  <c r="I365" i="17"/>
  <c r="I321" i="17"/>
  <c r="I289" i="17"/>
  <c r="I257" i="17"/>
  <c r="I225" i="17"/>
  <c r="I193" i="17"/>
  <c r="I161" i="17"/>
  <c r="I129" i="17"/>
  <c r="I97" i="17"/>
  <c r="I65" i="17"/>
  <c r="I33" i="17"/>
  <c r="I996" i="17"/>
  <c r="I924" i="17"/>
  <c r="I868" i="17"/>
  <c r="I804" i="17"/>
  <c r="I756" i="17"/>
  <c r="I700" i="17"/>
  <c r="I636" i="17"/>
  <c r="I580" i="17"/>
  <c r="I532" i="17"/>
  <c r="I468" i="17"/>
  <c r="I412" i="17"/>
  <c r="I356" i="17"/>
  <c r="I300" i="17"/>
  <c r="I260" i="17"/>
  <c r="I220" i="17"/>
  <c r="I172" i="17"/>
  <c r="I132" i="17"/>
  <c r="I966" i="17"/>
  <c r="I922" i="17"/>
  <c r="I882" i="17"/>
  <c r="I838" i="17"/>
  <c r="I794" i="17"/>
  <c r="I754" i="17"/>
  <c r="I710" i="17"/>
  <c r="I666" i="17"/>
  <c r="I626" i="17"/>
  <c r="I582" i="17"/>
  <c r="I538" i="17"/>
  <c r="I498" i="17"/>
  <c r="I454" i="17"/>
  <c r="I410" i="17"/>
  <c r="I370" i="17"/>
  <c r="I326" i="17"/>
  <c r="I286" i="17"/>
  <c r="I254" i="17"/>
  <c r="I222" i="17"/>
  <c r="I190" i="17"/>
  <c r="I158" i="17"/>
  <c r="I126" i="17"/>
  <c r="I94" i="17"/>
  <c r="I62" i="17"/>
  <c r="I30" i="17"/>
  <c r="I993" i="17"/>
  <c r="I953" i="17"/>
  <c r="I909" i="17"/>
  <c r="I865" i="17"/>
  <c r="I825" i="17"/>
  <c r="I781" i="17"/>
  <c r="I737" i="17"/>
  <c r="I697" i="17"/>
  <c r="I653" i="17"/>
  <c r="I609" i="17"/>
  <c r="I569" i="17"/>
  <c r="I525" i="17"/>
  <c r="I481" i="17"/>
  <c r="I441" i="17"/>
  <c r="I397" i="17"/>
  <c r="I353" i="17"/>
  <c r="I313" i="17"/>
  <c r="I281" i="17"/>
  <c r="I249" i="17"/>
  <c r="I217" i="17"/>
  <c r="I185" i="17"/>
  <c r="I153" i="17"/>
  <c r="I121" i="17"/>
  <c r="I89" i="17"/>
  <c r="I57" i="17"/>
  <c r="I25" i="17"/>
  <c r="I980" i="17"/>
  <c r="I916" i="17"/>
  <c r="I852" i="17"/>
  <c r="I796" i="17"/>
  <c r="I740" i="17"/>
  <c r="I676" i="17"/>
  <c r="I628" i="17"/>
  <c r="I572" i="17"/>
  <c r="I508" i="17"/>
  <c r="I452" i="17"/>
  <c r="I404" i="17"/>
  <c r="I340" i="17"/>
  <c r="I292" i="17"/>
  <c r="I252" i="17"/>
  <c r="I204" i="17"/>
  <c r="I164" i="17"/>
  <c r="I124" i="17"/>
  <c r="I76" i="17"/>
  <c r="I36" i="17"/>
  <c r="I999" i="17"/>
  <c r="I935" i="17"/>
  <c r="I879" i="17"/>
  <c r="I831" i="17"/>
  <c r="I767" i="17"/>
  <c r="I711" i="17"/>
  <c r="I655" i="17"/>
  <c r="I591" i="17"/>
  <c r="I543" i="17"/>
  <c r="I487" i="17"/>
  <c r="I423" i="17"/>
  <c r="I367" i="17"/>
  <c r="I319" i="17"/>
  <c r="I271" i="17"/>
  <c r="I231" i="17"/>
  <c r="I191" i="17"/>
  <c r="I143" i="17"/>
  <c r="I103" i="17"/>
  <c r="I63" i="17"/>
  <c r="I15" i="17"/>
  <c r="I952" i="17"/>
  <c r="I872" i="17"/>
  <c r="I776" i="17"/>
  <c r="I696" i="17"/>
  <c r="I616" i="17"/>
  <c r="I520" i="17"/>
  <c r="I440" i="17"/>
  <c r="I360" i="17"/>
  <c r="I280" i="17"/>
  <c r="I216" i="17"/>
  <c r="I152" i="17"/>
  <c r="I88" i="17"/>
  <c r="I24" i="17"/>
  <c r="I947" i="17"/>
  <c r="I867" i="17"/>
  <c r="I787" i="17"/>
  <c r="I691" i="17"/>
  <c r="I611" i="17"/>
  <c r="I531" i="17"/>
  <c r="I435" i="17"/>
  <c r="I355" i="17"/>
  <c r="I291" i="17"/>
  <c r="I227" i="17"/>
  <c r="I163" i="17"/>
  <c r="I99" i="17"/>
  <c r="I35" i="17"/>
  <c r="I944" i="17"/>
  <c r="I784" i="17"/>
  <c r="I592" i="17"/>
  <c r="I432" i="17"/>
  <c r="I272" i="17"/>
  <c r="I144" i="17"/>
  <c r="I16" i="17"/>
  <c r="I811" i="17"/>
  <c r="I651" i="17"/>
  <c r="I491" i="17"/>
  <c r="I331" i="17"/>
  <c r="I203" i="17"/>
  <c r="I75" i="17"/>
  <c r="I859" i="17"/>
  <c r="I539" i="17"/>
  <c r="I219" i="17"/>
  <c r="I992" i="17"/>
  <c r="I608" i="17"/>
  <c r="I288" i="17"/>
  <c r="I32" i="17"/>
  <c r="I448" i="17"/>
  <c r="I891" i="17"/>
  <c r="I251" i="17"/>
  <c r="I128" i="17"/>
  <c r="I768" i="17"/>
  <c r="I571" i="17"/>
  <c r="I998" i="17"/>
  <c r="I954" i="17"/>
  <c r="I914" i="17"/>
  <c r="I870" i="17"/>
  <c r="I826" i="17"/>
  <c r="I786" i="17"/>
  <c r="I742" i="17"/>
  <c r="I698" i="17"/>
  <c r="I658" i="17"/>
  <c r="I614" i="17"/>
  <c r="I570" i="17"/>
  <c r="I530" i="17"/>
  <c r="I486" i="17"/>
  <c r="I442" i="17"/>
  <c r="I402" i="17"/>
  <c r="I358" i="17"/>
  <c r="I314" i="17"/>
  <c r="I278" i="17"/>
  <c r="I246" i="17"/>
  <c r="I214" i="17"/>
  <c r="I182" i="17"/>
  <c r="I150" i="17"/>
  <c r="I118" i="17"/>
  <c r="I86" i="17"/>
  <c r="I54" i="17"/>
  <c r="I22" i="17"/>
  <c r="I985" i="17"/>
  <c r="I941" i="17"/>
  <c r="I897" i="17"/>
  <c r="I857" i="17"/>
  <c r="I813" i="17"/>
  <c r="I769" i="17"/>
  <c r="I729" i="17"/>
  <c r="I685" i="17"/>
  <c r="I641" i="17"/>
  <c r="I601" i="17"/>
  <c r="I557" i="17"/>
  <c r="I513" i="17"/>
  <c r="I473" i="17"/>
  <c r="I429" i="17"/>
  <c r="I385" i="17"/>
  <c r="I345" i="17"/>
  <c r="I305" i="17"/>
  <c r="I273" i="17"/>
  <c r="I241" i="17"/>
  <c r="I209" i="17"/>
  <c r="I177" i="17"/>
  <c r="I145" i="17"/>
  <c r="I113" i="17"/>
  <c r="I81" i="17"/>
  <c r="I49" i="17"/>
  <c r="I17" i="17"/>
  <c r="I956" i="17"/>
  <c r="I892" i="17"/>
  <c r="I836" i="17"/>
  <c r="I788" i="17"/>
  <c r="I724" i="17"/>
  <c r="I668" i="17"/>
  <c r="I612" i="17"/>
  <c r="I548" i="17"/>
  <c r="I500" i="17"/>
  <c r="I444" i="17"/>
  <c r="I380" i="17"/>
  <c r="I324" i="17"/>
  <c r="I284" i="17"/>
  <c r="I236" i="17"/>
  <c r="I196" i="17"/>
  <c r="I156" i="17"/>
  <c r="I108" i="17"/>
  <c r="I68" i="17"/>
  <c r="I28" i="17"/>
  <c r="I975" i="17"/>
  <c r="I927" i="17"/>
  <c r="I986" i="17"/>
  <c r="I946" i="17"/>
  <c r="I902" i="17"/>
  <c r="I858" i="17"/>
  <c r="I818" i="17"/>
  <c r="I774" i="17"/>
  <c r="I730" i="17"/>
  <c r="I690" i="17"/>
  <c r="I646" i="17"/>
  <c r="I602" i="17"/>
  <c r="I562" i="17"/>
  <c r="I518" i="17"/>
  <c r="I474" i="17"/>
  <c r="I434" i="17"/>
  <c r="I390" i="17"/>
  <c r="I346" i="17"/>
  <c r="I306" i="17"/>
  <c r="I270" i="17"/>
  <c r="I238" i="17"/>
  <c r="I206" i="17"/>
  <c r="I174" i="17"/>
  <c r="I142" i="17"/>
  <c r="I110" i="17"/>
  <c r="I78" i="17"/>
  <c r="I46" i="17"/>
  <c r="I14" i="17"/>
  <c r="I973" i="17"/>
  <c r="I929" i="17"/>
  <c r="I889" i="17"/>
  <c r="I845" i="17"/>
  <c r="I801" i="17"/>
  <c r="I761" i="17"/>
  <c r="I717" i="17"/>
  <c r="I673" i="17"/>
  <c r="I633" i="17"/>
  <c r="I589" i="17"/>
  <c r="I545" i="17"/>
  <c r="I505" i="17"/>
  <c r="I461" i="17"/>
  <c r="I417" i="17"/>
  <c r="I377" i="17"/>
  <c r="I333" i="17"/>
  <c r="I297" i="17"/>
  <c r="I265" i="17"/>
  <c r="I233" i="17"/>
  <c r="I201" i="17"/>
  <c r="I169" i="17"/>
  <c r="I137" i="17"/>
  <c r="I105" i="17"/>
  <c r="I73" i="17"/>
  <c r="I41" i="17"/>
  <c r="I9" i="17"/>
  <c r="I932" i="17"/>
  <c r="I884" i="17"/>
  <c r="I828" i="17"/>
  <c r="I764" i="17"/>
  <c r="I708" i="17"/>
  <c r="I660" i="17"/>
  <c r="I596" i="17"/>
  <c r="I540" i="17"/>
  <c r="I484" i="17"/>
  <c r="I420" i="17"/>
  <c r="I372" i="17"/>
  <c r="I316" i="17"/>
  <c r="I268" i="17"/>
  <c r="I228" i="17"/>
  <c r="I188" i="17"/>
  <c r="I140" i="17"/>
  <c r="I100" i="17"/>
  <c r="I60" i="17"/>
  <c r="I12" i="17"/>
  <c r="I967" i="17"/>
  <c r="I911" i="17"/>
  <c r="I847" i="17"/>
  <c r="I799" i="17"/>
  <c r="I743" i="17"/>
  <c r="I679" i="17"/>
  <c r="I623" i="17"/>
  <c r="I575" i="17"/>
  <c r="I511" i="17"/>
  <c r="I455" i="17"/>
  <c r="I399" i="17"/>
  <c r="I335" i="17"/>
  <c r="I295" i="17"/>
  <c r="I255" i="17"/>
  <c r="I207" i="17"/>
  <c r="I167" i="17"/>
  <c r="I127" i="17"/>
  <c r="I79" i="17"/>
  <c r="I39" i="17"/>
  <c r="I1000" i="17"/>
  <c r="I904" i="17"/>
  <c r="I824" i="17"/>
  <c r="I744" i="17"/>
  <c r="I648" i="17"/>
  <c r="I568" i="17"/>
  <c r="I488" i="17"/>
  <c r="I392" i="17"/>
  <c r="I312" i="17"/>
  <c r="I248" i="17"/>
  <c r="I184" i="17"/>
  <c r="I120" i="17"/>
  <c r="I56" i="17"/>
  <c r="I995" i="17"/>
  <c r="I915" i="17"/>
  <c r="I819" i="17"/>
  <c r="I739" i="17"/>
  <c r="I659" i="17"/>
  <c r="I563" i="17"/>
  <c r="I483" i="17"/>
  <c r="I403" i="17"/>
  <c r="I323" i="17"/>
  <c r="I259" i="17"/>
  <c r="I195" i="17"/>
  <c r="I131" i="17"/>
  <c r="I67" i="17"/>
  <c r="I3" i="17"/>
  <c r="I848" i="17"/>
  <c r="I688" i="17"/>
  <c r="I528" i="17"/>
  <c r="I336" i="17"/>
  <c r="I208" i="17"/>
  <c r="I80" i="17"/>
  <c r="I907" i="17"/>
  <c r="I747" i="17"/>
  <c r="I555" i="17"/>
  <c r="I395" i="17"/>
  <c r="I267" i="17"/>
  <c r="I139" i="17"/>
  <c r="I11" i="17"/>
  <c r="I731" i="17"/>
  <c r="I347" i="17"/>
  <c r="I91" i="17"/>
  <c r="I800" i="17"/>
  <c r="I480" i="17"/>
  <c r="I160" i="17"/>
  <c r="I704" i="17"/>
  <c r="I192" i="17"/>
  <c r="I507" i="17"/>
  <c r="I896" i="17"/>
  <c r="I699" i="17"/>
  <c r="I256" i="17"/>
  <c r="I315" i="17"/>
  <c r="I959" i="17"/>
  <c r="I807" i="17"/>
  <c r="I703" i="17"/>
  <c r="I583" i="17"/>
  <c r="I463" i="17"/>
  <c r="I359" i="17"/>
  <c r="I263" i="17"/>
  <c r="I175" i="17"/>
  <c r="I95" i="17"/>
  <c r="I7" i="17"/>
  <c r="I840" i="17"/>
  <c r="I680" i="17"/>
  <c r="I504" i="17"/>
  <c r="I328" i="17"/>
  <c r="I200" i="17"/>
  <c r="I72" i="17"/>
  <c r="I931" i="17"/>
  <c r="I755" i="17"/>
  <c r="I595" i="17"/>
  <c r="I419" i="17"/>
  <c r="I275" i="17"/>
  <c r="I147" i="17"/>
  <c r="I19" i="17"/>
  <c r="I720" i="17"/>
  <c r="I400" i="17"/>
  <c r="I112" i="17"/>
  <c r="I779" i="17"/>
  <c r="I427" i="17"/>
  <c r="I171" i="17"/>
  <c r="I795" i="17"/>
  <c r="I155" i="17"/>
  <c r="I544" i="17"/>
  <c r="I960" i="17"/>
  <c r="I635" i="17"/>
  <c r="I955" i="17"/>
  <c r="I59" i="17"/>
  <c r="I92" i="17"/>
  <c r="I895" i="17"/>
  <c r="I783" i="17"/>
  <c r="I671" i="17"/>
  <c r="I551" i="17"/>
  <c r="I447" i="17"/>
  <c r="I327" i="17"/>
  <c r="I239" i="17"/>
  <c r="I159" i="17"/>
  <c r="I71" i="17"/>
  <c r="I968" i="17"/>
  <c r="I808" i="17"/>
  <c r="I632" i="17"/>
  <c r="I456" i="17"/>
  <c r="I296" i="17"/>
  <c r="I168" i="17"/>
  <c r="I40" i="17"/>
  <c r="I883" i="17"/>
  <c r="I723" i="17"/>
  <c r="I547" i="17"/>
  <c r="I371" i="17"/>
  <c r="I243" i="17"/>
  <c r="I115" i="17"/>
  <c r="I976" i="17"/>
  <c r="I656" i="17"/>
  <c r="I304" i="17"/>
  <c r="I48" i="17"/>
  <c r="I683" i="17"/>
  <c r="I363" i="17"/>
  <c r="I107" i="17"/>
  <c r="I603" i="17"/>
  <c r="I27" i="17"/>
  <c r="I352" i="17"/>
  <c r="I576" i="17"/>
  <c r="I379" i="17"/>
  <c r="I187" i="17"/>
  <c r="I44" i="17"/>
  <c r="I871" i="17"/>
  <c r="I751" i="17"/>
  <c r="I639" i="17"/>
  <c r="I527" i="17"/>
  <c r="I415" i="17"/>
  <c r="I303" i="17"/>
  <c r="I223" i="17"/>
  <c r="I135" i="17"/>
  <c r="I47" i="17"/>
  <c r="I936" i="17"/>
  <c r="I760" i="17"/>
  <c r="I584" i="17"/>
  <c r="I424" i="17"/>
  <c r="I264" i="17"/>
  <c r="I136" i="17"/>
  <c r="I8" i="17"/>
  <c r="I851" i="17"/>
  <c r="I675" i="17"/>
  <c r="I499" i="17"/>
  <c r="I339" i="17"/>
  <c r="I211" i="17"/>
  <c r="I83" i="17"/>
  <c r="I912" i="17"/>
  <c r="I560" i="17"/>
  <c r="I240" i="17"/>
  <c r="I939" i="17"/>
  <c r="I619" i="17"/>
  <c r="I299" i="17"/>
  <c r="I43" i="17"/>
  <c r="I475" i="17"/>
  <c r="I864" i="17"/>
  <c r="I224" i="17"/>
  <c r="I320" i="17"/>
  <c r="I123" i="17"/>
  <c r="I512" i="17"/>
  <c r="I4" i="17"/>
  <c r="I839" i="17"/>
  <c r="I719" i="17"/>
  <c r="I615" i="17"/>
  <c r="I495" i="17"/>
  <c r="I383" i="17"/>
  <c r="I287" i="17"/>
  <c r="I199" i="17"/>
  <c r="I111" i="17"/>
  <c r="I31" i="17"/>
  <c r="I888" i="17"/>
  <c r="I712" i="17"/>
  <c r="I552" i="17"/>
  <c r="I376" i="17"/>
  <c r="I232" i="17"/>
  <c r="I104" i="17"/>
  <c r="I979" i="17"/>
  <c r="I803" i="17"/>
  <c r="I627" i="17"/>
  <c r="I467" i="17"/>
  <c r="I307" i="17"/>
  <c r="I179" i="17"/>
  <c r="I51" i="17"/>
  <c r="I816" i="17"/>
  <c r="I464" i="17"/>
  <c r="I176" i="17"/>
  <c r="I875" i="17"/>
  <c r="I523" i="17"/>
  <c r="I235" i="17"/>
  <c r="I987" i="17"/>
  <c r="I283" i="17"/>
  <c r="I736" i="17"/>
  <c r="I96" i="17"/>
  <c r="I64" i="17"/>
  <c r="I640" i="17"/>
  <c r="I1" i="17"/>
  <c r="I827" i="17"/>
  <c r="I832" i="17"/>
  <c r="I411" i="17"/>
  <c r="I587" i="17"/>
  <c r="I368" i="17"/>
  <c r="I880" i="17"/>
  <c r="I579" i="17"/>
  <c r="I835" i="17"/>
  <c r="I408" i="17"/>
  <c r="I664" i="17"/>
  <c r="I920" i="17"/>
  <c r="I407" i="17"/>
  <c r="I535" i="17"/>
  <c r="I663" i="17"/>
  <c r="I791" i="17"/>
  <c r="I919" i="17"/>
  <c r="I364" i="17"/>
  <c r="I492" i="17"/>
  <c r="I620" i="17"/>
  <c r="I748" i="17"/>
  <c r="I876" i="17"/>
  <c r="I325" i="17"/>
  <c r="I389" i="17"/>
  <c r="I453" i="17"/>
  <c r="I517" i="17"/>
  <c r="I581" i="17"/>
  <c r="I645" i="17"/>
  <c r="I709" i="17"/>
  <c r="I773" i="17"/>
  <c r="I837" i="17"/>
  <c r="I901" i="17"/>
  <c r="I965" i="17"/>
  <c r="I318" i="17"/>
  <c r="I382" i="17"/>
  <c r="I446" i="17"/>
  <c r="I510" i="17"/>
  <c r="I574" i="17"/>
  <c r="I638" i="17"/>
  <c r="I702" i="17"/>
  <c r="I766" i="17"/>
  <c r="I830" i="17"/>
  <c r="I894" i="17"/>
  <c r="I958" i="17"/>
  <c r="I443" i="17"/>
  <c r="I416" i="17"/>
  <c r="I667" i="17"/>
  <c r="I715" i="17"/>
  <c r="I496" i="17"/>
  <c r="I387" i="17"/>
  <c r="I643" i="17"/>
  <c r="I899" i="17"/>
  <c r="I472" i="17"/>
  <c r="I728" i="17"/>
  <c r="I984" i="17"/>
  <c r="I439" i="17"/>
  <c r="I567" i="17"/>
  <c r="I695" i="17"/>
  <c r="I823" i="17"/>
  <c r="I951" i="17"/>
  <c r="I396" i="17"/>
  <c r="I524" i="17"/>
  <c r="I652" i="17"/>
  <c r="I780" i="17"/>
  <c r="I908" i="17"/>
  <c r="I341" i="17"/>
  <c r="I405" i="17"/>
  <c r="I469" i="17"/>
  <c r="I533" i="17"/>
  <c r="I597" i="17"/>
  <c r="I661" i="17"/>
  <c r="I725" i="17"/>
  <c r="I789" i="17"/>
  <c r="I853" i="17"/>
  <c r="I917" i="17"/>
  <c r="I981" i="17"/>
  <c r="I334" i="17"/>
  <c r="I398" i="17"/>
  <c r="I462" i="17"/>
  <c r="I526" i="17"/>
  <c r="I590" i="17"/>
  <c r="I654" i="17"/>
  <c r="I718" i="17"/>
  <c r="I782" i="17"/>
  <c r="I846" i="17"/>
  <c r="I910" i="17"/>
  <c r="I974" i="17"/>
  <c r="I384" i="17"/>
  <c r="I672" i="17"/>
  <c r="I923" i="17"/>
  <c r="I843" i="17"/>
  <c r="I624" i="17"/>
  <c r="I451" i="17"/>
  <c r="I707" i="17"/>
  <c r="I963" i="17"/>
  <c r="I536" i="17"/>
  <c r="I792" i="17"/>
  <c r="I343" i="17"/>
  <c r="I471" i="17"/>
  <c r="I599" i="17"/>
  <c r="I727" i="17"/>
  <c r="I855" i="17"/>
  <c r="I983" i="17"/>
  <c r="I428" i="17"/>
  <c r="I556" i="17"/>
  <c r="I684" i="17"/>
  <c r="I812" i="17"/>
  <c r="I940" i="17"/>
  <c r="I357" i="17"/>
  <c r="I421" i="17"/>
  <c r="I485" i="17"/>
  <c r="I549" i="17"/>
  <c r="I613" i="17"/>
  <c r="I677" i="17"/>
  <c r="I741" i="17"/>
  <c r="I805" i="17"/>
  <c r="I869" i="17"/>
  <c r="I933" i="17"/>
  <c r="I997" i="17"/>
  <c r="I350" i="17"/>
  <c r="I414" i="17"/>
  <c r="I478" i="17"/>
  <c r="I542" i="17"/>
  <c r="I606" i="17"/>
  <c r="I670" i="17"/>
  <c r="I734" i="17"/>
  <c r="I798" i="17"/>
  <c r="I862" i="17"/>
  <c r="I926" i="17"/>
  <c r="I763" i="17"/>
  <c r="I928" i="17"/>
  <c r="I459" i="17"/>
  <c r="I971" i="17"/>
  <c r="I752" i="17"/>
  <c r="I515" i="17"/>
  <c r="I771" i="17"/>
  <c r="I344" i="17"/>
  <c r="I600" i="17"/>
  <c r="I856" i="17"/>
  <c r="I375" i="17"/>
  <c r="I503" i="17"/>
  <c r="I631" i="17"/>
  <c r="I759" i="17"/>
  <c r="I887" i="17"/>
  <c r="I332" i="17"/>
  <c r="I460" i="17"/>
  <c r="I588" i="17"/>
  <c r="I716" i="17"/>
  <c r="I844" i="17"/>
  <c r="I972" i="17"/>
  <c r="I373" i="17"/>
  <c r="I437" i="17"/>
  <c r="I501" i="17"/>
  <c r="I565" i="17"/>
  <c r="I629" i="17"/>
  <c r="I693" i="17"/>
  <c r="I757" i="17"/>
  <c r="I821" i="17"/>
  <c r="I885" i="17"/>
  <c r="I949" i="17"/>
  <c r="I302" i="17"/>
  <c r="I366" i="17"/>
  <c r="I430" i="17"/>
  <c r="I494" i="17"/>
  <c r="I558" i="17"/>
  <c r="I622" i="17"/>
  <c r="I686" i="17"/>
  <c r="I750" i="17"/>
  <c r="I814" i="17"/>
  <c r="I878" i="17"/>
  <c r="I942" i="17"/>
  <c r="S997" i="3"/>
  <c r="S981" i="3"/>
  <c r="S965" i="3"/>
  <c r="S949" i="3"/>
  <c r="S933" i="3"/>
  <c r="S917" i="3"/>
  <c r="S901" i="3"/>
  <c r="S885" i="3"/>
  <c r="S869" i="3"/>
  <c r="S853" i="3"/>
  <c r="S837" i="3"/>
  <c r="S821" i="3"/>
  <c r="S805" i="3"/>
  <c r="S789" i="3"/>
  <c r="S773" i="3"/>
  <c r="S757" i="3"/>
  <c r="S741" i="3"/>
  <c r="S725" i="3"/>
  <c r="S709" i="3"/>
  <c r="S693" i="3"/>
  <c r="S677" i="3"/>
  <c r="S661" i="3"/>
  <c r="S645" i="3"/>
  <c r="S629" i="3"/>
  <c r="S613" i="3"/>
  <c r="S597" i="3"/>
  <c r="S581" i="3"/>
  <c r="S565" i="3"/>
  <c r="S549" i="3"/>
  <c r="S533" i="3"/>
  <c r="S517" i="3"/>
  <c r="S501" i="3"/>
  <c r="S485" i="3"/>
  <c r="S469" i="3"/>
  <c r="S453" i="3"/>
  <c r="S437" i="3"/>
  <c r="S421" i="3"/>
  <c r="S986" i="3"/>
  <c r="S964" i="3"/>
  <c r="S943" i="3"/>
  <c r="S922" i="3"/>
  <c r="S900" i="3"/>
  <c r="S879" i="3"/>
  <c r="S858" i="3"/>
  <c r="S836" i="3"/>
  <c r="S815" i="3"/>
  <c r="S794" i="3"/>
  <c r="S772" i="3"/>
  <c r="S751" i="3"/>
  <c r="S730" i="3"/>
  <c r="S708" i="3"/>
  <c r="S687" i="3"/>
  <c r="S666" i="3"/>
  <c r="S644" i="3"/>
  <c r="S623" i="3"/>
  <c r="S602" i="3"/>
  <c r="S580" i="3"/>
  <c r="S559" i="3"/>
  <c r="S538" i="3"/>
  <c r="S516" i="3"/>
  <c r="S495" i="3"/>
  <c r="S474" i="3"/>
  <c r="S993" i="3"/>
  <c r="S977" i="3"/>
  <c r="S961" i="3"/>
  <c r="S945" i="3"/>
  <c r="S929" i="3"/>
  <c r="S913" i="3"/>
  <c r="S897" i="3"/>
  <c r="S881" i="3"/>
  <c r="S865" i="3"/>
  <c r="S849" i="3"/>
  <c r="S833" i="3"/>
  <c r="S817" i="3"/>
  <c r="S801" i="3"/>
  <c r="S785" i="3"/>
  <c r="S769" i="3"/>
  <c r="S753" i="3"/>
  <c r="S737" i="3"/>
  <c r="S721" i="3"/>
  <c r="S705" i="3"/>
  <c r="S689" i="3"/>
  <c r="S673" i="3"/>
  <c r="S657" i="3"/>
  <c r="S641" i="3"/>
  <c r="S625" i="3"/>
  <c r="S609" i="3"/>
  <c r="S593" i="3"/>
  <c r="S577" i="3"/>
  <c r="S561" i="3"/>
  <c r="S545" i="3"/>
  <c r="S529" i="3"/>
  <c r="S513" i="3"/>
  <c r="S497" i="3"/>
  <c r="S481" i="3"/>
  <c r="S465" i="3"/>
  <c r="S449" i="3"/>
  <c r="S433" i="3"/>
  <c r="S1002" i="3"/>
  <c r="S980" i="3"/>
  <c r="S959" i="3"/>
  <c r="S938" i="3"/>
  <c r="S916" i="3"/>
  <c r="S895" i="3"/>
  <c r="S874" i="3"/>
  <c r="S852" i="3"/>
  <c r="S831" i="3"/>
  <c r="S810" i="3"/>
  <c r="S788" i="3"/>
  <c r="S767" i="3"/>
  <c r="S746" i="3"/>
  <c r="S724" i="3"/>
  <c r="S703" i="3"/>
  <c r="S682" i="3"/>
  <c r="S660" i="3"/>
  <c r="S639" i="3"/>
  <c r="S618" i="3"/>
  <c r="S596" i="3"/>
  <c r="S575" i="3"/>
  <c r="S554" i="3"/>
  <c r="S532" i="3"/>
  <c r="S511" i="3"/>
  <c r="S490" i="3"/>
  <c r="S468" i="3"/>
  <c r="S447" i="3"/>
  <c r="S426" i="3"/>
  <c r="S992" i="3"/>
  <c r="S971" i="3"/>
  <c r="S950" i="3"/>
  <c r="S928" i="3"/>
  <c r="S907" i="3"/>
  <c r="S886" i="3"/>
  <c r="S864" i="3"/>
  <c r="S843" i="3"/>
  <c r="S822" i="3"/>
  <c r="S800" i="3"/>
  <c r="S779" i="3"/>
  <c r="S989" i="3"/>
  <c r="S957" i="3"/>
  <c r="S925" i="3"/>
  <c r="S893" i="3"/>
  <c r="S861" i="3"/>
  <c r="S829" i="3"/>
  <c r="S797" i="3"/>
  <c r="S765" i="3"/>
  <c r="S733" i="3"/>
  <c r="S701" i="3"/>
  <c r="S669" i="3"/>
  <c r="S637" i="3"/>
  <c r="S605" i="3"/>
  <c r="S573" i="3"/>
  <c r="S541" i="3"/>
  <c r="S509" i="3"/>
  <c r="S477" i="3"/>
  <c r="S445" i="3"/>
  <c r="S996" i="3"/>
  <c r="S954" i="3"/>
  <c r="S911" i="3"/>
  <c r="S868" i="3"/>
  <c r="S826" i="3"/>
  <c r="S783" i="3"/>
  <c r="S740" i="3"/>
  <c r="S698" i="3"/>
  <c r="S655" i="3"/>
  <c r="S612" i="3"/>
  <c r="S570" i="3"/>
  <c r="S527" i="3"/>
  <c r="S484" i="3"/>
  <c r="S452" i="3"/>
  <c r="S420" i="3"/>
  <c r="S982" i="3"/>
  <c r="S955" i="3"/>
  <c r="S923" i="3"/>
  <c r="S896" i="3"/>
  <c r="S870" i="3"/>
  <c r="S838" i="3"/>
  <c r="S811" i="3"/>
  <c r="S784" i="3"/>
  <c r="S758" i="3"/>
  <c r="S736" i="3"/>
  <c r="S715" i="3"/>
  <c r="S694" i="3"/>
  <c r="S672" i="3"/>
  <c r="S651" i="3"/>
  <c r="S630" i="3"/>
  <c r="S608" i="3"/>
  <c r="S587" i="3"/>
  <c r="S566" i="3"/>
  <c r="S544" i="3"/>
  <c r="S523" i="3"/>
  <c r="S502" i="3"/>
  <c r="S480" i="3"/>
  <c r="S459" i="3"/>
  <c r="S438" i="3"/>
  <c r="S1004" i="3"/>
  <c r="S983" i="3"/>
  <c r="S962" i="3"/>
  <c r="S940" i="3"/>
  <c r="S919" i="3"/>
  <c r="S898" i="3"/>
  <c r="S876" i="3"/>
  <c r="S855" i="3"/>
  <c r="S834" i="3"/>
  <c r="S812" i="3"/>
  <c r="S791" i="3"/>
  <c r="S770" i="3"/>
  <c r="S748" i="3"/>
  <c r="S727" i="3"/>
  <c r="S706" i="3"/>
  <c r="S684" i="3"/>
  <c r="S663" i="3"/>
  <c r="S642" i="3"/>
  <c r="S620" i="3"/>
  <c r="S599" i="3"/>
  <c r="S578" i="3"/>
  <c r="S556" i="3"/>
  <c r="S535" i="3"/>
  <c r="S514" i="3"/>
  <c r="S492" i="3"/>
  <c r="S471" i="3"/>
  <c r="S450" i="3"/>
  <c r="S428" i="3"/>
  <c r="S973" i="3"/>
  <c r="S937" i="3"/>
  <c r="S889" i="3"/>
  <c r="S845" i="3"/>
  <c r="S809" i="3"/>
  <c r="S761" i="3"/>
  <c r="S717" i="3"/>
  <c r="S681" i="3"/>
  <c r="S633" i="3"/>
  <c r="S589" i="3"/>
  <c r="S553" i="3"/>
  <c r="S505" i="3"/>
  <c r="S461" i="3"/>
  <c r="S425" i="3"/>
  <c r="S948" i="3"/>
  <c r="S890" i="3"/>
  <c r="S842" i="3"/>
  <c r="S778" i="3"/>
  <c r="S719" i="3"/>
  <c r="S671" i="3"/>
  <c r="S607" i="3"/>
  <c r="S548" i="3"/>
  <c r="S500" i="3"/>
  <c r="S442" i="3"/>
  <c r="S998" i="3"/>
  <c r="S960" i="3"/>
  <c r="S918" i="3"/>
  <c r="S880" i="3"/>
  <c r="S848" i="3"/>
  <c r="S806" i="3"/>
  <c r="S768" i="3"/>
  <c r="S742" i="3"/>
  <c r="S710" i="3"/>
  <c r="S683" i="3"/>
  <c r="S656" i="3"/>
  <c r="S624" i="3"/>
  <c r="S598" i="3"/>
  <c r="S571" i="3"/>
  <c r="S539" i="3"/>
  <c r="S512" i="3"/>
  <c r="S486" i="3"/>
  <c r="S454" i="3"/>
  <c r="S427" i="3"/>
  <c r="S988" i="3"/>
  <c r="S956" i="3"/>
  <c r="S930" i="3"/>
  <c r="S903" i="3"/>
  <c r="S871" i="3"/>
  <c r="S844" i="3"/>
  <c r="S818" i="3"/>
  <c r="S786" i="3"/>
  <c r="S759" i="3"/>
  <c r="S732" i="3"/>
  <c r="S700" i="3"/>
  <c r="S674" i="3"/>
  <c r="S647" i="3"/>
  <c r="S615" i="3"/>
  <c r="S588" i="3"/>
  <c r="S562" i="3"/>
  <c r="S530" i="3"/>
  <c r="S503" i="3"/>
  <c r="S476" i="3"/>
  <c r="S444" i="3"/>
  <c r="S418" i="3"/>
  <c r="S936" i="3"/>
  <c r="S851" i="3"/>
  <c r="S766" i="3"/>
  <c r="S680" i="3"/>
  <c r="S595" i="3"/>
  <c r="S510" i="3"/>
  <c r="S424" i="3"/>
  <c r="S926" i="3"/>
  <c r="S840" i="3"/>
  <c r="S755" i="3"/>
  <c r="S670" i="3"/>
  <c r="S584" i="3"/>
  <c r="S499" i="3"/>
  <c r="S995" i="3"/>
  <c r="S910" i="3"/>
  <c r="S824" i="3"/>
  <c r="S739" i="3"/>
  <c r="S654" i="3"/>
  <c r="S568" i="3"/>
  <c r="S483" i="3"/>
  <c r="S984" i="3"/>
  <c r="S969" i="3"/>
  <c r="S921" i="3"/>
  <c r="S877" i="3"/>
  <c r="S841" i="3"/>
  <c r="S793" i="3"/>
  <c r="S749" i="3"/>
  <c r="S713" i="3"/>
  <c r="S665" i="3"/>
  <c r="S621" i="3"/>
  <c r="S585" i="3"/>
  <c r="S537" i="3"/>
  <c r="S493" i="3"/>
  <c r="S457" i="3"/>
  <c r="S991" i="3"/>
  <c r="S932" i="3"/>
  <c r="S884" i="3"/>
  <c r="S820" i="3"/>
  <c r="S762" i="3"/>
  <c r="S714" i="3"/>
  <c r="S650" i="3"/>
  <c r="S591" i="3"/>
  <c r="S543" i="3"/>
  <c r="S479" i="3"/>
  <c r="S436" i="3"/>
  <c r="S987" i="3"/>
  <c r="S944" i="3"/>
  <c r="S912" i="3"/>
  <c r="S875" i="3"/>
  <c r="S832" i="3"/>
  <c r="S795" i="3"/>
  <c r="S763" i="3"/>
  <c r="S731" i="3"/>
  <c r="S704" i="3"/>
  <c r="S678" i="3"/>
  <c r="S646" i="3"/>
  <c r="S619" i="3"/>
  <c r="S592" i="3"/>
  <c r="S560" i="3"/>
  <c r="S534" i="3"/>
  <c r="S507" i="3"/>
  <c r="S475" i="3"/>
  <c r="S448" i="3"/>
  <c r="S422" i="3"/>
  <c r="S978" i="3"/>
  <c r="S951" i="3"/>
  <c r="S924" i="3"/>
  <c r="S892" i="3"/>
  <c r="S866" i="3"/>
  <c r="S839" i="3"/>
  <c r="S807" i="3"/>
  <c r="S780" i="3"/>
  <c r="S754" i="3"/>
  <c r="S722" i="3"/>
  <c r="S695" i="3"/>
  <c r="S668" i="3"/>
  <c r="S636" i="3"/>
  <c r="S610" i="3"/>
  <c r="S583" i="3"/>
  <c r="S551" i="3"/>
  <c r="S524" i="3"/>
  <c r="S498" i="3"/>
  <c r="S466" i="3"/>
  <c r="S439" i="3"/>
  <c r="S1000" i="3"/>
  <c r="S915" i="3"/>
  <c r="S830" i="3"/>
  <c r="S744" i="3"/>
  <c r="S659" i="3"/>
  <c r="S574" i="3"/>
  <c r="S488" i="3"/>
  <c r="S990" i="3"/>
  <c r="S904" i="3"/>
  <c r="S819" i="3"/>
  <c r="S734" i="3"/>
  <c r="S648" i="3"/>
  <c r="S563" i="3"/>
  <c r="S478" i="3"/>
  <c r="S974" i="3"/>
  <c r="S888" i="3"/>
  <c r="S803" i="3"/>
  <c r="S718" i="3"/>
  <c r="S632" i="3"/>
  <c r="S547" i="3"/>
  <c r="S462" i="3"/>
  <c r="S963" i="3"/>
  <c r="S878" i="3"/>
  <c r="S792" i="3"/>
  <c r="S707" i="3"/>
  <c r="S622" i="3"/>
  <c r="S536" i="3"/>
  <c r="S451" i="3"/>
  <c r="S985" i="3"/>
  <c r="S941" i="3"/>
  <c r="S905" i="3"/>
  <c r="S857" i="3"/>
  <c r="S813" i="3"/>
  <c r="S777" i="3"/>
  <c r="S729" i="3"/>
  <c r="S685" i="3"/>
  <c r="S649" i="3"/>
  <c r="S601" i="3"/>
  <c r="S557" i="3"/>
  <c r="S521" i="3"/>
  <c r="S473" i="3"/>
  <c r="S429" i="3"/>
  <c r="S970" i="3"/>
  <c r="S906" i="3"/>
  <c r="S847" i="3"/>
  <c r="S799" i="3"/>
  <c r="S735" i="3"/>
  <c r="S676" i="3"/>
  <c r="S628" i="3"/>
  <c r="S564" i="3"/>
  <c r="S506" i="3"/>
  <c r="S458" i="3"/>
  <c r="S1003" i="3"/>
  <c r="S966" i="3"/>
  <c r="S934" i="3"/>
  <c r="S891" i="3"/>
  <c r="S854" i="3"/>
  <c r="S816" i="3"/>
  <c r="S774" i="3"/>
  <c r="S747" i="3"/>
  <c r="S720" i="3"/>
  <c r="S688" i="3"/>
  <c r="S662" i="3"/>
  <c r="S635" i="3"/>
  <c r="S603" i="3"/>
  <c r="S576" i="3"/>
  <c r="S550" i="3"/>
  <c r="S518" i="3"/>
  <c r="S491" i="3"/>
  <c r="S464" i="3"/>
  <c r="S432" i="3"/>
  <c r="S994" i="3"/>
  <c r="S967" i="3"/>
  <c r="S935" i="3"/>
  <c r="S908" i="3"/>
  <c r="S882" i="3"/>
  <c r="S850" i="3"/>
  <c r="S823" i="3"/>
  <c r="S796" i="3"/>
  <c r="S764" i="3"/>
  <c r="S738" i="3"/>
  <c r="S711" i="3"/>
  <c r="S679" i="3"/>
  <c r="S652" i="3"/>
  <c r="S626" i="3"/>
  <c r="S594" i="3"/>
  <c r="S567" i="3"/>
  <c r="S540" i="3"/>
  <c r="S508" i="3"/>
  <c r="S482" i="3"/>
  <c r="S455" i="3"/>
  <c r="S423" i="3"/>
  <c r="S958" i="3"/>
  <c r="S872" i="3"/>
  <c r="S787" i="3"/>
  <c r="S702" i="3"/>
  <c r="S616" i="3"/>
  <c r="S531" i="3"/>
  <c r="S446" i="3"/>
  <c r="S947" i="3"/>
  <c r="S862" i="3"/>
  <c r="S776" i="3"/>
  <c r="S691" i="3"/>
  <c r="S606" i="3"/>
  <c r="S520" i="3"/>
  <c r="S435" i="3"/>
  <c r="S931" i="3"/>
  <c r="S846" i="3"/>
  <c r="S760" i="3"/>
  <c r="S675" i="3"/>
  <c r="S590" i="3"/>
  <c r="S504" i="3"/>
  <c r="S419" i="3"/>
  <c r="S920" i="3"/>
  <c r="S835" i="3"/>
  <c r="S750" i="3"/>
  <c r="S664" i="3"/>
  <c r="S579" i="3"/>
  <c r="S494" i="3"/>
  <c r="S873" i="3"/>
  <c r="S697" i="3"/>
  <c r="S525" i="3"/>
  <c r="S927" i="3"/>
  <c r="S692" i="3"/>
  <c r="S463" i="3"/>
  <c r="S902" i="3"/>
  <c r="S752" i="3"/>
  <c r="S640" i="3"/>
  <c r="S528" i="3"/>
  <c r="S999" i="3"/>
  <c r="S887" i="3"/>
  <c r="S775" i="3"/>
  <c r="S658" i="3"/>
  <c r="S546" i="3"/>
  <c r="S434" i="3"/>
  <c r="S723" i="3"/>
  <c r="S968" i="3"/>
  <c r="S627" i="3"/>
  <c r="S867" i="3"/>
  <c r="S526" i="3"/>
  <c r="S856" i="3"/>
  <c r="S686" i="3"/>
  <c r="S515" i="3"/>
  <c r="S1001" i="3"/>
  <c r="S825" i="3"/>
  <c r="S653" i="3"/>
  <c r="S489" i="3"/>
  <c r="S863" i="3"/>
  <c r="S634" i="3"/>
  <c r="S431" i="3"/>
  <c r="S859" i="3"/>
  <c r="S726" i="3"/>
  <c r="S614" i="3"/>
  <c r="S496" i="3"/>
  <c r="S972" i="3"/>
  <c r="S860" i="3"/>
  <c r="S743" i="3"/>
  <c r="S953" i="3"/>
  <c r="S781" i="3"/>
  <c r="S617" i="3"/>
  <c r="S441" i="3"/>
  <c r="S804" i="3"/>
  <c r="S586" i="3"/>
  <c r="S976" i="3"/>
  <c r="S827" i="3"/>
  <c r="S699" i="3"/>
  <c r="S582" i="3"/>
  <c r="S470" i="3"/>
  <c r="S946" i="3"/>
  <c r="S828" i="3"/>
  <c r="S716" i="3"/>
  <c r="S604" i="3"/>
  <c r="S487" i="3"/>
  <c r="S894" i="3"/>
  <c r="S552" i="3"/>
  <c r="S798" i="3"/>
  <c r="S456" i="3"/>
  <c r="S696" i="3"/>
  <c r="S942" i="3"/>
  <c r="S771" i="3"/>
  <c r="S600" i="3"/>
  <c r="S430" i="3"/>
  <c r="S909" i="3"/>
  <c r="S745" i="3"/>
  <c r="S569" i="3"/>
  <c r="S975" i="3"/>
  <c r="S756" i="3"/>
  <c r="S522" i="3"/>
  <c r="S939" i="3"/>
  <c r="S790" i="3"/>
  <c r="S667" i="3"/>
  <c r="S555" i="3"/>
  <c r="S443" i="3"/>
  <c r="S914" i="3"/>
  <c r="S802" i="3"/>
  <c r="S690" i="3"/>
  <c r="S572" i="3"/>
  <c r="S460" i="3"/>
  <c r="S808" i="3"/>
  <c r="S467" i="3"/>
  <c r="S712" i="3"/>
  <c r="S952" i="3"/>
  <c r="S611" i="3"/>
  <c r="S899" i="3"/>
  <c r="S728" i="3"/>
  <c r="S558" i="3"/>
  <c r="S631" i="3"/>
  <c r="S883" i="3"/>
  <c r="S814" i="3"/>
  <c r="S979" i="3"/>
  <c r="S782" i="3"/>
  <c r="S472" i="3"/>
  <c r="S519" i="3"/>
  <c r="S643" i="3"/>
  <c r="S542" i="3"/>
  <c r="S638" i="3"/>
  <c r="S440" i="3"/>
  <c r="Q1001" i="3"/>
  <c r="Q985" i="3"/>
  <c r="Q969" i="3"/>
  <c r="Q953" i="3"/>
  <c r="Q937" i="3"/>
  <c r="Q921" i="3"/>
  <c r="Q905" i="3"/>
  <c r="Q889" i="3"/>
  <c r="Q873" i="3"/>
  <c r="Q857" i="3"/>
  <c r="Q841" i="3"/>
  <c r="Q825" i="3"/>
  <c r="Q809" i="3"/>
  <c r="Q793" i="3"/>
  <c r="Q777" i="3"/>
  <c r="Q761" i="3"/>
  <c r="Q745" i="3"/>
  <c r="Q729" i="3"/>
  <c r="Q713" i="3"/>
  <c r="Q697" i="3"/>
  <c r="Q681" i="3"/>
  <c r="Q665" i="3"/>
  <c r="Q649" i="3"/>
  <c r="Q633" i="3"/>
  <c r="Q617" i="3"/>
  <c r="Q601" i="3"/>
  <c r="Q585" i="3"/>
  <c r="Q569" i="3"/>
  <c r="Q553" i="3"/>
  <c r="Q537" i="3"/>
  <c r="Q521" i="3"/>
  <c r="Q505" i="3"/>
  <c r="Q489" i="3"/>
  <c r="Q473" i="3"/>
  <c r="Q457" i="3"/>
  <c r="Q441" i="3"/>
  <c r="Q425" i="3"/>
  <c r="Q991" i="3"/>
  <c r="Q970" i="3"/>
  <c r="Q948" i="3"/>
  <c r="Q927" i="3"/>
  <c r="Q906" i="3"/>
  <c r="Q884" i="3"/>
  <c r="Q863" i="3"/>
  <c r="Q842" i="3"/>
  <c r="Q820" i="3"/>
  <c r="Q799" i="3"/>
  <c r="Q778" i="3"/>
  <c r="Q756" i="3"/>
  <c r="Q735" i="3"/>
  <c r="Q714" i="3"/>
  <c r="Q692" i="3"/>
  <c r="Q671" i="3"/>
  <c r="Q650" i="3"/>
  <c r="Q628" i="3"/>
  <c r="Q607" i="3"/>
  <c r="Q586" i="3"/>
  <c r="Q564" i="3"/>
  <c r="Q543" i="3"/>
  <c r="Q522" i="3"/>
  <c r="Q500" i="3"/>
  <c r="Q479" i="3"/>
  <c r="Q458" i="3"/>
  <c r="Q436" i="3"/>
  <c r="Q1003" i="3"/>
  <c r="Q982" i="3"/>
  <c r="Q960" i="3"/>
  <c r="Q939" i="3"/>
  <c r="Q918" i="3"/>
  <c r="Q896" i="3"/>
  <c r="Q875" i="3"/>
  <c r="Q854" i="3"/>
  <c r="Q832" i="3"/>
  <c r="Q811" i="3"/>
  <c r="Q790" i="3"/>
  <c r="Q768" i="3"/>
  <c r="Q747" i="3"/>
  <c r="Q726" i="3"/>
  <c r="Q704" i="3"/>
  <c r="Q683" i="3"/>
  <c r="Q662" i="3"/>
  <c r="Q640" i="3"/>
  <c r="Q619" i="3"/>
  <c r="Q598" i="3"/>
  <c r="Q576" i="3"/>
  <c r="Q555" i="3"/>
  <c r="Q534" i="3"/>
  <c r="Q512" i="3"/>
  <c r="Q491" i="3"/>
  <c r="Q470" i="3"/>
  <c r="Q448" i="3"/>
  <c r="Q427" i="3"/>
  <c r="Q994" i="3"/>
  <c r="Q972" i="3"/>
  <c r="Q951" i="3"/>
  <c r="Q930" i="3"/>
  <c r="Q908" i="3"/>
  <c r="Q887" i="3"/>
  <c r="Q866" i="3"/>
  <c r="Q844" i="3"/>
  <c r="Q823" i="3"/>
  <c r="Q802" i="3"/>
  <c r="Q780" i="3"/>
  <c r="Q759" i="3"/>
  <c r="Q738" i="3"/>
  <c r="Q716" i="3"/>
  <c r="Q695" i="3"/>
  <c r="Q674" i="3"/>
  <c r="Q652" i="3"/>
  <c r="Q631" i="3"/>
  <c r="Q610" i="3"/>
  <c r="Q588" i="3"/>
  <c r="Q567" i="3"/>
  <c r="Q546" i="3"/>
  <c r="Q524" i="3"/>
  <c r="Q503" i="3"/>
  <c r="Q482" i="3"/>
  <c r="Q460" i="3"/>
  <c r="Q439" i="3"/>
  <c r="Q418" i="3"/>
  <c r="Q931" i="3"/>
  <c r="Q846" i="3"/>
  <c r="Q760" i="3"/>
  <c r="Q675" i="3"/>
  <c r="Q590" i="3"/>
  <c r="Q504" i="3"/>
  <c r="Q419" i="3"/>
  <c r="Q926" i="3"/>
  <c r="Q840" i="3"/>
  <c r="Q755" i="3"/>
  <c r="Q670" i="3"/>
  <c r="Q584" i="3"/>
  <c r="Q499" i="3"/>
  <c r="Q1000" i="3"/>
  <c r="Q915" i="3"/>
  <c r="Q830" i="3"/>
  <c r="Q744" i="3"/>
  <c r="Q659" i="3"/>
  <c r="Q574" i="3"/>
  <c r="Q488" i="3"/>
  <c r="Q984" i="3"/>
  <c r="Q899" i="3"/>
  <c r="Q814" i="3"/>
  <c r="Q728" i="3"/>
  <c r="Q643" i="3"/>
  <c r="Q558" i="3"/>
  <c r="Q472" i="3"/>
  <c r="Q997" i="3"/>
  <c r="Q981" i="3"/>
  <c r="Q965" i="3"/>
  <c r="Q949" i="3"/>
  <c r="Q933" i="3"/>
  <c r="Q917" i="3"/>
  <c r="Q901" i="3"/>
  <c r="Q885" i="3"/>
  <c r="Q869" i="3"/>
  <c r="Q853" i="3"/>
  <c r="Q837" i="3"/>
  <c r="Q821" i="3"/>
  <c r="Q805" i="3"/>
  <c r="Q789" i="3"/>
  <c r="Q773" i="3"/>
  <c r="Q757" i="3"/>
  <c r="Q741" i="3"/>
  <c r="Q725" i="3"/>
  <c r="Q709" i="3"/>
  <c r="Q693" i="3"/>
  <c r="Q677" i="3"/>
  <c r="Q661" i="3"/>
  <c r="Q645" i="3"/>
  <c r="Q629" i="3"/>
  <c r="Q613" i="3"/>
  <c r="Q597" i="3"/>
  <c r="Q581" i="3"/>
  <c r="Q565" i="3"/>
  <c r="Q549" i="3"/>
  <c r="Q533" i="3"/>
  <c r="Q517" i="3"/>
  <c r="Q501" i="3"/>
  <c r="Q485" i="3"/>
  <c r="Q469" i="3"/>
  <c r="Q453" i="3"/>
  <c r="Q437" i="3"/>
  <c r="Q421" i="3"/>
  <c r="Q986" i="3"/>
  <c r="Q964" i="3"/>
  <c r="Q943" i="3"/>
  <c r="Q922" i="3"/>
  <c r="Q900" i="3"/>
  <c r="Q879" i="3"/>
  <c r="Q858" i="3"/>
  <c r="Q836" i="3"/>
  <c r="Q815" i="3"/>
  <c r="Q794" i="3"/>
  <c r="Q772" i="3"/>
  <c r="Q751" i="3"/>
  <c r="Q730" i="3"/>
  <c r="Q708" i="3"/>
  <c r="Q687" i="3"/>
  <c r="Q666" i="3"/>
  <c r="Q644" i="3"/>
  <c r="Q623" i="3"/>
  <c r="Q602" i="3"/>
  <c r="Q580" i="3"/>
  <c r="Q559" i="3"/>
  <c r="Q538" i="3"/>
  <c r="Q516" i="3"/>
  <c r="Q495" i="3"/>
  <c r="Q474" i="3"/>
  <c r="Q993" i="3"/>
  <c r="Q977" i="3"/>
  <c r="Q961" i="3"/>
  <c r="Q945" i="3"/>
  <c r="Q929" i="3"/>
  <c r="Q913" i="3"/>
  <c r="Q897" i="3"/>
  <c r="Q881" i="3"/>
  <c r="Q865" i="3"/>
  <c r="Q849" i="3"/>
  <c r="Q833" i="3"/>
  <c r="Q817" i="3"/>
  <c r="Q801" i="3"/>
  <c r="Q785" i="3"/>
  <c r="Q769" i="3"/>
  <c r="Q753" i="3"/>
  <c r="Q737" i="3"/>
  <c r="Q721" i="3"/>
  <c r="Q705" i="3"/>
  <c r="Q689" i="3"/>
  <c r="Q673" i="3"/>
  <c r="Q657" i="3"/>
  <c r="Q641" i="3"/>
  <c r="Q625" i="3"/>
  <c r="Q609" i="3"/>
  <c r="Q593" i="3"/>
  <c r="Q577" i="3"/>
  <c r="Q561" i="3"/>
  <c r="Q545" i="3"/>
  <c r="Q529" i="3"/>
  <c r="Q513" i="3"/>
  <c r="Q497" i="3"/>
  <c r="Q481" i="3"/>
  <c r="Q465" i="3"/>
  <c r="Q449" i="3"/>
  <c r="Q433" i="3"/>
  <c r="Q1002" i="3"/>
  <c r="Q980" i="3"/>
  <c r="Q959" i="3"/>
  <c r="Q938" i="3"/>
  <c r="Q916" i="3"/>
  <c r="Q895" i="3"/>
  <c r="Q874" i="3"/>
  <c r="Q852" i="3"/>
  <c r="Q831" i="3"/>
  <c r="Q810" i="3"/>
  <c r="Q788" i="3"/>
  <c r="Q767" i="3"/>
  <c r="Q746" i="3"/>
  <c r="Q724" i="3"/>
  <c r="Q703" i="3"/>
  <c r="Q682" i="3"/>
  <c r="Q660" i="3"/>
  <c r="Q639" i="3"/>
  <c r="Q618" i="3"/>
  <c r="Q596" i="3"/>
  <c r="Q575" i="3"/>
  <c r="Q554" i="3"/>
  <c r="Q532" i="3"/>
  <c r="Q511" i="3"/>
  <c r="Q490" i="3"/>
  <c r="Q468" i="3"/>
  <c r="Q447" i="3"/>
  <c r="Q426" i="3"/>
  <c r="Q992" i="3"/>
  <c r="Q971" i="3"/>
  <c r="Q950" i="3"/>
  <c r="Q928" i="3"/>
  <c r="Q907" i="3"/>
  <c r="Q886" i="3"/>
  <c r="Q864" i="3"/>
  <c r="Q843" i="3"/>
  <c r="Q822" i="3"/>
  <c r="Q800" i="3"/>
  <c r="Q779" i="3"/>
  <c r="Q758" i="3"/>
  <c r="Q736" i="3"/>
  <c r="Q715" i="3"/>
  <c r="Q694" i="3"/>
  <c r="Q672" i="3"/>
  <c r="Q651" i="3"/>
  <c r="Q630" i="3"/>
  <c r="Q608" i="3"/>
  <c r="Q587" i="3"/>
  <c r="Q566" i="3"/>
  <c r="Q544" i="3"/>
  <c r="Q523" i="3"/>
  <c r="Q502" i="3"/>
  <c r="Q480" i="3"/>
  <c r="Q459" i="3"/>
  <c r="Q438" i="3"/>
  <c r="Q1004" i="3"/>
  <c r="Q983" i="3"/>
  <c r="Q962" i="3"/>
  <c r="Q940" i="3"/>
  <c r="Q919" i="3"/>
  <c r="Q898" i="3"/>
  <c r="Q876" i="3"/>
  <c r="Q855" i="3"/>
  <c r="Q834" i="3"/>
  <c r="Q812" i="3"/>
  <c r="Q791" i="3"/>
  <c r="Q770" i="3"/>
  <c r="Q748" i="3"/>
  <c r="Q727" i="3"/>
  <c r="Q706" i="3"/>
  <c r="Q684" i="3"/>
  <c r="Q663" i="3"/>
  <c r="Q642" i="3"/>
  <c r="Q620" i="3"/>
  <c r="Q599" i="3"/>
  <c r="Q578" i="3"/>
  <c r="Q556" i="3"/>
  <c r="Q535" i="3"/>
  <c r="Q514" i="3"/>
  <c r="Q492" i="3"/>
  <c r="Q471" i="3"/>
  <c r="Q450" i="3"/>
  <c r="Q428" i="3"/>
  <c r="Q974" i="3"/>
  <c r="Q888" i="3"/>
  <c r="Q803" i="3"/>
  <c r="Q718" i="3"/>
  <c r="Q632" i="3"/>
  <c r="Q547" i="3"/>
  <c r="Q462" i="3"/>
  <c r="Q968" i="3"/>
  <c r="Q883" i="3"/>
  <c r="Q798" i="3"/>
  <c r="Q712" i="3"/>
  <c r="Q627" i="3"/>
  <c r="Q542" i="3"/>
  <c r="Q456" i="3"/>
  <c r="Q958" i="3"/>
  <c r="Q872" i="3"/>
  <c r="Q787" i="3"/>
  <c r="Q702" i="3"/>
  <c r="Q616" i="3"/>
  <c r="Q531" i="3"/>
  <c r="Q446" i="3"/>
  <c r="Q942" i="3"/>
  <c r="Q856" i="3"/>
  <c r="Q771" i="3"/>
  <c r="Q686" i="3"/>
  <c r="Q600" i="3"/>
  <c r="Q515" i="3"/>
  <c r="Q430" i="3"/>
  <c r="Q973" i="3"/>
  <c r="Q909" i="3"/>
  <c r="Q845" i="3"/>
  <c r="Q781" i="3"/>
  <c r="Q717" i="3"/>
  <c r="Q653" i="3"/>
  <c r="Q589" i="3"/>
  <c r="Q525" i="3"/>
  <c r="Q461" i="3"/>
  <c r="Q975" i="3"/>
  <c r="Q890" i="3"/>
  <c r="Q804" i="3"/>
  <c r="Q719" i="3"/>
  <c r="Q634" i="3"/>
  <c r="Q548" i="3"/>
  <c r="Q463" i="3"/>
  <c r="Q420" i="3"/>
  <c r="Q966" i="3"/>
  <c r="Q923" i="3"/>
  <c r="Q880" i="3"/>
  <c r="Q838" i="3"/>
  <c r="Q795" i="3"/>
  <c r="Q752" i="3"/>
  <c r="Q710" i="3"/>
  <c r="Q667" i="3"/>
  <c r="Q624" i="3"/>
  <c r="Q582" i="3"/>
  <c r="Q539" i="3"/>
  <c r="Q496" i="3"/>
  <c r="Q454" i="3"/>
  <c r="Q999" i="3"/>
  <c r="Q956" i="3"/>
  <c r="Q914" i="3"/>
  <c r="Q871" i="3"/>
  <c r="Q828" i="3"/>
  <c r="Q786" i="3"/>
  <c r="Q743" i="3"/>
  <c r="Q700" i="3"/>
  <c r="Q658" i="3"/>
  <c r="Q615" i="3"/>
  <c r="Q572" i="3"/>
  <c r="Q530" i="3"/>
  <c r="Q487" i="3"/>
  <c r="Q444" i="3"/>
  <c r="Q952" i="3"/>
  <c r="Q782" i="3"/>
  <c r="Q611" i="3"/>
  <c r="Q440" i="3"/>
  <c r="Q862" i="3"/>
  <c r="Q691" i="3"/>
  <c r="Q520" i="3"/>
  <c r="Q936" i="3"/>
  <c r="Q766" i="3"/>
  <c r="Q595" i="3"/>
  <c r="Q424" i="3"/>
  <c r="Q835" i="3"/>
  <c r="Q664" i="3"/>
  <c r="Q494" i="3"/>
  <c r="Q957" i="3"/>
  <c r="Q893" i="3"/>
  <c r="Q829" i="3"/>
  <c r="Q765" i="3"/>
  <c r="Q701" i="3"/>
  <c r="Q637" i="3"/>
  <c r="Q573" i="3"/>
  <c r="Q509" i="3"/>
  <c r="Q445" i="3"/>
  <c r="Q954" i="3"/>
  <c r="Q868" i="3"/>
  <c r="Q783" i="3"/>
  <c r="Q698" i="3"/>
  <c r="Q612" i="3"/>
  <c r="Q527" i="3"/>
  <c r="Q452" i="3"/>
  <c r="Q998" i="3"/>
  <c r="Q955" i="3"/>
  <c r="Q912" i="3"/>
  <c r="Q870" i="3"/>
  <c r="Q827" i="3"/>
  <c r="Q784" i="3"/>
  <c r="Q742" i="3"/>
  <c r="Q699" i="3"/>
  <c r="Q656" i="3"/>
  <c r="Q614" i="3"/>
  <c r="Q571" i="3"/>
  <c r="Q528" i="3"/>
  <c r="Q486" i="3"/>
  <c r="Q443" i="3"/>
  <c r="Q988" i="3"/>
  <c r="Q946" i="3"/>
  <c r="Q903" i="3"/>
  <c r="Q860" i="3"/>
  <c r="Q818" i="3"/>
  <c r="Q775" i="3"/>
  <c r="Q732" i="3"/>
  <c r="Q690" i="3"/>
  <c r="Q647" i="3"/>
  <c r="Q604" i="3"/>
  <c r="Q562" i="3"/>
  <c r="Q519" i="3"/>
  <c r="Q476" i="3"/>
  <c r="Q434" i="3"/>
  <c r="Q910" i="3"/>
  <c r="Q739" i="3"/>
  <c r="Q568" i="3"/>
  <c r="Q990" i="3"/>
  <c r="Q819" i="3"/>
  <c r="Q648" i="3"/>
  <c r="Q478" i="3"/>
  <c r="Q894" i="3"/>
  <c r="Q723" i="3"/>
  <c r="Q552" i="3"/>
  <c r="Q963" i="3"/>
  <c r="Q792" i="3"/>
  <c r="Q622" i="3"/>
  <c r="Q451" i="3"/>
  <c r="Q941" i="3"/>
  <c r="Q877" i="3"/>
  <c r="Q813" i="3"/>
  <c r="Q749" i="3"/>
  <c r="Q685" i="3"/>
  <c r="Q621" i="3"/>
  <c r="Q557" i="3"/>
  <c r="Q493" i="3"/>
  <c r="Q429" i="3"/>
  <c r="Q932" i="3"/>
  <c r="Q847" i="3"/>
  <c r="Q762" i="3"/>
  <c r="Q676" i="3"/>
  <c r="Q591" i="3"/>
  <c r="Q506" i="3"/>
  <c r="Q442" i="3"/>
  <c r="Q987" i="3"/>
  <c r="Q944" i="3"/>
  <c r="Q902" i="3"/>
  <c r="Q859" i="3"/>
  <c r="Q816" i="3"/>
  <c r="Q774" i="3"/>
  <c r="Q731" i="3"/>
  <c r="Q688" i="3"/>
  <c r="Q646" i="3"/>
  <c r="Q603" i="3"/>
  <c r="Q560" i="3"/>
  <c r="Q518" i="3"/>
  <c r="Q475" i="3"/>
  <c r="Q432" i="3"/>
  <c r="Q978" i="3"/>
  <c r="Q935" i="3"/>
  <c r="Q892" i="3"/>
  <c r="Q850" i="3"/>
  <c r="Q807" i="3"/>
  <c r="Q764" i="3"/>
  <c r="Q722" i="3"/>
  <c r="Q679" i="3"/>
  <c r="Q636" i="3"/>
  <c r="Q594" i="3"/>
  <c r="Q551" i="3"/>
  <c r="Q508" i="3"/>
  <c r="Q466" i="3"/>
  <c r="Q423" i="3"/>
  <c r="Q867" i="3"/>
  <c r="Q696" i="3"/>
  <c r="Q526" i="3"/>
  <c r="Q947" i="3"/>
  <c r="Q776" i="3"/>
  <c r="Q606" i="3"/>
  <c r="Q435" i="3"/>
  <c r="Q851" i="3"/>
  <c r="Q680" i="3"/>
  <c r="Q510" i="3"/>
  <c r="Q920" i="3"/>
  <c r="Q750" i="3"/>
  <c r="Q579" i="3"/>
  <c r="Q989" i="3"/>
  <c r="Q925" i="3"/>
  <c r="Q861" i="3"/>
  <c r="Q797" i="3"/>
  <c r="Q733" i="3"/>
  <c r="Q669" i="3"/>
  <c r="Q605" i="3"/>
  <c r="Q541" i="3"/>
  <c r="Q477" i="3"/>
  <c r="Q996" i="3"/>
  <c r="Q911" i="3"/>
  <c r="Q826" i="3"/>
  <c r="Q740" i="3"/>
  <c r="Q655" i="3"/>
  <c r="Q570" i="3"/>
  <c r="Q484" i="3"/>
  <c r="Q431" i="3"/>
  <c r="Q976" i="3"/>
  <c r="Q934" i="3"/>
  <c r="Q891" i="3"/>
  <c r="Q848" i="3"/>
  <c r="Q806" i="3"/>
  <c r="Q763" i="3"/>
  <c r="Q720" i="3"/>
  <c r="Q678" i="3"/>
  <c r="Q635" i="3"/>
  <c r="Q592" i="3"/>
  <c r="Q550" i="3"/>
  <c r="Q507" i="3"/>
  <c r="Q464" i="3"/>
  <c r="Q422" i="3"/>
  <c r="Q967" i="3"/>
  <c r="Q924" i="3"/>
  <c r="Q882" i="3"/>
  <c r="Q839" i="3"/>
  <c r="Q796" i="3"/>
  <c r="Q754" i="3"/>
  <c r="Q711" i="3"/>
  <c r="Q668" i="3"/>
  <c r="Q626" i="3"/>
  <c r="Q583" i="3"/>
  <c r="Q540" i="3"/>
  <c r="Q498" i="3"/>
  <c r="Q455" i="3"/>
  <c r="Q995" i="3"/>
  <c r="Q824" i="3"/>
  <c r="Q654" i="3"/>
  <c r="Q483" i="3"/>
  <c r="Q904" i="3"/>
  <c r="Q734" i="3"/>
  <c r="Q563" i="3"/>
  <c r="Q979" i="3"/>
  <c r="Q808" i="3"/>
  <c r="Q638" i="3"/>
  <c r="Q467" i="3"/>
  <c r="Q878" i="3"/>
  <c r="Q707" i="3"/>
  <c r="Q536" i="3"/>
  <c r="U995" i="3"/>
  <c r="U979" i="3"/>
  <c r="U963" i="3"/>
  <c r="U947" i="3"/>
  <c r="U931" i="3"/>
  <c r="U915" i="3"/>
  <c r="U899" i="3"/>
  <c r="U883" i="3"/>
  <c r="U867" i="3"/>
  <c r="U851" i="3"/>
  <c r="U835" i="3"/>
  <c r="U819" i="3"/>
  <c r="U803" i="3"/>
  <c r="U787" i="3"/>
  <c r="U771" i="3"/>
  <c r="U755" i="3"/>
  <c r="U739" i="3"/>
  <c r="U723" i="3"/>
  <c r="U707" i="3"/>
  <c r="U691" i="3"/>
  <c r="U675" i="3"/>
  <c r="U659" i="3"/>
  <c r="U643" i="3"/>
  <c r="U627" i="3"/>
  <c r="U611" i="3"/>
  <c r="U595" i="3"/>
  <c r="U579" i="3"/>
  <c r="U563" i="3"/>
  <c r="U547" i="3"/>
  <c r="U531" i="3"/>
  <c r="U515" i="3"/>
  <c r="U499" i="3"/>
  <c r="U483" i="3"/>
  <c r="U467" i="3"/>
  <c r="U451" i="3"/>
  <c r="U435" i="3"/>
  <c r="U419" i="3"/>
  <c r="U984" i="3"/>
  <c r="U962" i="3"/>
  <c r="U941" i="3"/>
  <c r="U920" i="3"/>
  <c r="U898" i="3"/>
  <c r="U877" i="3"/>
  <c r="U856" i="3"/>
  <c r="U834" i="3"/>
  <c r="U813" i="3"/>
  <c r="U792" i="3"/>
  <c r="U770" i="3"/>
  <c r="U749" i="3"/>
  <c r="U728" i="3"/>
  <c r="U706" i="3"/>
  <c r="U685" i="3"/>
  <c r="U664" i="3"/>
  <c r="U642" i="3"/>
  <c r="U621" i="3"/>
  <c r="U600" i="3"/>
  <c r="U578" i="3"/>
  <c r="U557" i="3"/>
  <c r="U536" i="3"/>
  <c r="U514" i="3"/>
  <c r="U493" i="3"/>
  <c r="U472" i="3"/>
  <c r="U450" i="3"/>
  <c r="U429" i="3"/>
  <c r="U997" i="3"/>
  <c r="U969" i="3"/>
  <c r="U940" i="3"/>
  <c r="U912" i="3"/>
  <c r="U884" i="3"/>
  <c r="U854" i="3"/>
  <c r="U826" i="3"/>
  <c r="U798" i="3"/>
  <c r="U769" i="3"/>
  <c r="U741" i="3"/>
  <c r="U713" i="3"/>
  <c r="U684" i="3"/>
  <c r="U656" i="3"/>
  <c r="U628" i="3"/>
  <c r="U598" i="3"/>
  <c r="U570" i="3"/>
  <c r="U542" i="3"/>
  <c r="U513" i="3"/>
  <c r="U485" i="3"/>
  <c r="U457" i="3"/>
  <c r="U428" i="3"/>
  <c r="U985" i="3"/>
  <c r="U956" i="3"/>
  <c r="U928" i="3"/>
  <c r="U900" i="3"/>
  <c r="U870" i="3"/>
  <c r="U842" i="3"/>
  <c r="U814" i="3"/>
  <c r="U785" i="3"/>
  <c r="U757" i="3"/>
  <c r="U729" i="3"/>
  <c r="U700" i="3"/>
  <c r="U672" i="3"/>
  <c r="U991" i="3"/>
  <c r="U975" i="3"/>
  <c r="U959" i="3"/>
  <c r="U943" i="3"/>
  <c r="U927" i="3"/>
  <c r="U911" i="3"/>
  <c r="U895" i="3"/>
  <c r="U879" i="3"/>
  <c r="U863" i="3"/>
  <c r="U847" i="3"/>
  <c r="U831" i="3"/>
  <c r="U815" i="3"/>
  <c r="U799" i="3"/>
  <c r="U783" i="3"/>
  <c r="U767" i="3"/>
  <c r="U751" i="3"/>
  <c r="U735" i="3"/>
  <c r="U719" i="3"/>
  <c r="U703" i="3"/>
  <c r="U687" i="3"/>
  <c r="U671" i="3"/>
  <c r="U655" i="3"/>
  <c r="U639" i="3"/>
  <c r="U623" i="3"/>
  <c r="U607" i="3"/>
  <c r="U591" i="3"/>
  <c r="U575" i="3"/>
  <c r="U559" i="3"/>
  <c r="U543" i="3"/>
  <c r="U527" i="3"/>
  <c r="U511" i="3"/>
  <c r="U495" i="3"/>
  <c r="U479" i="3"/>
  <c r="U463" i="3"/>
  <c r="U447" i="3"/>
  <c r="U431" i="3"/>
  <c r="U1000" i="3"/>
  <c r="U978" i="3"/>
  <c r="U957" i="3"/>
  <c r="U936" i="3"/>
  <c r="U914" i="3"/>
  <c r="U893" i="3"/>
  <c r="U872" i="3"/>
  <c r="U850" i="3"/>
  <c r="U829" i="3"/>
  <c r="U808" i="3"/>
  <c r="U786" i="3"/>
  <c r="U765" i="3"/>
  <c r="U744" i="3"/>
  <c r="U722" i="3"/>
  <c r="U701" i="3"/>
  <c r="U680" i="3"/>
  <c r="U658" i="3"/>
  <c r="U637" i="3"/>
  <c r="U616" i="3"/>
  <c r="U594" i="3"/>
  <c r="U573" i="3"/>
  <c r="U552" i="3"/>
  <c r="U530" i="3"/>
  <c r="U509" i="3"/>
  <c r="U488" i="3"/>
  <c r="U466" i="3"/>
  <c r="U445" i="3"/>
  <c r="U424" i="3"/>
  <c r="U990" i="3"/>
  <c r="U961" i="3"/>
  <c r="U933" i="3"/>
  <c r="U905" i="3"/>
  <c r="U876" i="3"/>
  <c r="U848" i="3"/>
  <c r="U820" i="3"/>
  <c r="U790" i="3"/>
  <c r="U762" i="3"/>
  <c r="U734" i="3"/>
  <c r="U705" i="3"/>
  <c r="U677" i="3"/>
  <c r="U649" i="3"/>
  <c r="U620" i="3"/>
  <c r="U592" i="3"/>
  <c r="U564" i="3"/>
  <c r="U534" i="3"/>
  <c r="U506" i="3"/>
  <c r="U478" i="3"/>
  <c r="U449" i="3"/>
  <c r="U421" i="3"/>
  <c r="U977" i="3"/>
  <c r="U949" i="3"/>
  <c r="U921" i="3"/>
  <c r="U892" i="3"/>
  <c r="U864" i="3"/>
  <c r="U836" i="3"/>
  <c r="U806" i="3"/>
  <c r="U778" i="3"/>
  <c r="U750" i="3"/>
  <c r="U721" i="3"/>
  <c r="U693" i="3"/>
  <c r="U665" i="3"/>
  <c r="U636" i="3"/>
  <c r="U608" i="3"/>
  <c r="U580" i="3"/>
  <c r="U550" i="3"/>
  <c r="U522" i="3"/>
  <c r="U494" i="3"/>
  <c r="U465" i="3"/>
  <c r="U437" i="3"/>
  <c r="U993" i="3"/>
  <c r="U965" i="3"/>
  <c r="U937" i="3"/>
  <c r="U908" i="3"/>
  <c r="U880" i="3"/>
  <c r="U852" i="3"/>
  <c r="U822" i="3"/>
  <c r="U794" i="3"/>
  <c r="U766" i="3"/>
  <c r="U737" i="3"/>
  <c r="U709" i="3"/>
  <c r="U681" i="3"/>
  <c r="U652" i="3"/>
  <c r="U624" i="3"/>
  <c r="U596" i="3"/>
  <c r="U566" i="3"/>
  <c r="U538" i="3"/>
  <c r="U510" i="3"/>
  <c r="U481" i="3"/>
  <c r="U453" i="3"/>
  <c r="U425" i="3"/>
  <c r="U896" i="3"/>
  <c r="U782" i="3"/>
  <c r="U668" i="3"/>
  <c r="U554" i="3"/>
  <c r="U441" i="3"/>
  <c r="U910" i="3"/>
  <c r="U796" i="3"/>
  <c r="U682" i="3"/>
  <c r="U569" i="3"/>
  <c r="U454" i="3"/>
  <c r="U932" i="3"/>
  <c r="U817" i="3"/>
  <c r="U704" i="3"/>
  <c r="U590" i="3"/>
  <c r="U476" i="3"/>
  <c r="U974" i="3"/>
  <c r="U860" i="3"/>
  <c r="U746" i="3"/>
  <c r="U633" i="3"/>
  <c r="U518" i="3"/>
  <c r="U1003" i="3"/>
  <c r="U987" i="3"/>
  <c r="U971" i="3"/>
  <c r="U955" i="3"/>
  <c r="U939" i="3"/>
  <c r="U923" i="3"/>
  <c r="U907" i="3"/>
  <c r="U891" i="3"/>
  <c r="U875" i="3"/>
  <c r="U859" i="3"/>
  <c r="U843" i="3"/>
  <c r="U827" i="3"/>
  <c r="U811" i="3"/>
  <c r="U795" i="3"/>
  <c r="U779" i="3"/>
  <c r="U763" i="3"/>
  <c r="U747" i="3"/>
  <c r="U731" i="3"/>
  <c r="U715" i="3"/>
  <c r="U699" i="3"/>
  <c r="U683" i="3"/>
  <c r="U667" i="3"/>
  <c r="U651" i="3"/>
  <c r="U635" i="3"/>
  <c r="U619" i="3"/>
  <c r="U603" i="3"/>
  <c r="U587" i="3"/>
  <c r="U571" i="3"/>
  <c r="U555" i="3"/>
  <c r="U539" i="3"/>
  <c r="U523" i="3"/>
  <c r="U507" i="3"/>
  <c r="U491" i="3"/>
  <c r="U475" i="3"/>
  <c r="U459" i="3"/>
  <c r="U443" i="3"/>
  <c r="U427" i="3"/>
  <c r="U994" i="3"/>
  <c r="U973" i="3"/>
  <c r="U952" i="3"/>
  <c r="U930" i="3"/>
  <c r="U909" i="3"/>
  <c r="U888" i="3"/>
  <c r="U866" i="3"/>
  <c r="U845" i="3"/>
  <c r="U824" i="3"/>
  <c r="U802" i="3"/>
  <c r="U781" i="3"/>
  <c r="U760" i="3"/>
  <c r="U738" i="3"/>
  <c r="U717" i="3"/>
  <c r="U696" i="3"/>
  <c r="U674" i="3"/>
  <c r="U653" i="3"/>
  <c r="U632" i="3"/>
  <c r="U610" i="3"/>
  <c r="U589" i="3"/>
  <c r="U568" i="3"/>
  <c r="U546" i="3"/>
  <c r="U525" i="3"/>
  <c r="U504" i="3"/>
  <c r="U482" i="3"/>
  <c r="U461" i="3"/>
  <c r="U440" i="3"/>
  <c r="U418" i="3"/>
  <c r="U982" i="3"/>
  <c r="U954" i="3"/>
  <c r="U926" i="3"/>
  <c r="U897" i="3"/>
  <c r="U869" i="3"/>
  <c r="U841" i="3"/>
  <c r="U812" i="3"/>
  <c r="U784" i="3"/>
  <c r="U756" i="3"/>
  <c r="U726" i="3"/>
  <c r="U698" i="3"/>
  <c r="U670" i="3"/>
  <c r="U641" i="3"/>
  <c r="U613" i="3"/>
  <c r="U585" i="3"/>
  <c r="U556" i="3"/>
  <c r="U528" i="3"/>
  <c r="U500" i="3"/>
  <c r="U470" i="3"/>
  <c r="U442" i="3"/>
  <c r="U998" i="3"/>
  <c r="U970" i="3"/>
  <c r="U942" i="3"/>
  <c r="U913" i="3"/>
  <c r="U885" i="3"/>
  <c r="U857" i="3"/>
  <c r="U828" i="3"/>
  <c r="U800" i="3"/>
  <c r="U772" i="3"/>
  <c r="U742" i="3"/>
  <c r="U714" i="3"/>
  <c r="U686" i="3"/>
  <c r="U657" i="3"/>
  <c r="U629" i="3"/>
  <c r="U601" i="3"/>
  <c r="U572" i="3"/>
  <c r="U544" i="3"/>
  <c r="U516" i="3"/>
  <c r="U486" i="3"/>
  <c r="U458" i="3"/>
  <c r="U430" i="3"/>
  <c r="U986" i="3"/>
  <c r="U958" i="3"/>
  <c r="U929" i="3"/>
  <c r="U901" i="3"/>
  <c r="U873" i="3"/>
  <c r="U844" i="3"/>
  <c r="U816" i="3"/>
  <c r="U788" i="3"/>
  <c r="U758" i="3"/>
  <c r="U730" i="3"/>
  <c r="U702" i="3"/>
  <c r="U673" i="3"/>
  <c r="U645" i="3"/>
  <c r="U617" i="3"/>
  <c r="U588" i="3"/>
  <c r="U560" i="3"/>
  <c r="U532" i="3"/>
  <c r="U502" i="3"/>
  <c r="U474" i="3"/>
  <c r="U446" i="3"/>
  <c r="U981" i="3"/>
  <c r="U868" i="3"/>
  <c r="U753" i="3"/>
  <c r="U640" i="3"/>
  <c r="U526" i="3"/>
  <c r="U996" i="3"/>
  <c r="U881" i="3"/>
  <c r="U768" i="3"/>
  <c r="U654" i="3"/>
  <c r="U540" i="3"/>
  <c r="U426" i="3"/>
  <c r="U902" i="3"/>
  <c r="U789" i="3"/>
  <c r="U676" i="3"/>
  <c r="U561" i="3"/>
  <c r="U448" i="3"/>
  <c r="U945" i="3"/>
  <c r="U832" i="3"/>
  <c r="U718" i="3"/>
  <c r="U604" i="3"/>
  <c r="U490" i="3"/>
  <c r="U999" i="3"/>
  <c r="U983" i="3"/>
  <c r="U967" i="3"/>
  <c r="U951" i="3"/>
  <c r="U935" i="3"/>
  <c r="U919" i="3"/>
  <c r="U903" i="3"/>
  <c r="U887" i="3"/>
  <c r="U871" i="3"/>
  <c r="U855" i="3"/>
  <c r="U839" i="3"/>
  <c r="U823" i="3"/>
  <c r="U807" i="3"/>
  <c r="U791" i="3"/>
  <c r="U775" i="3"/>
  <c r="U759" i="3"/>
  <c r="U743" i="3"/>
  <c r="U727" i="3"/>
  <c r="U711" i="3"/>
  <c r="U695" i="3"/>
  <c r="U679" i="3"/>
  <c r="U663" i="3"/>
  <c r="U647" i="3"/>
  <c r="U631" i="3"/>
  <c r="U615" i="3"/>
  <c r="U599" i="3"/>
  <c r="U583" i="3"/>
  <c r="U567" i="3"/>
  <c r="U551" i="3"/>
  <c r="U535" i="3"/>
  <c r="U519" i="3"/>
  <c r="U503" i="3"/>
  <c r="U487" i="3"/>
  <c r="U471" i="3"/>
  <c r="U455" i="3"/>
  <c r="U439" i="3"/>
  <c r="U423" i="3"/>
  <c r="U989" i="3"/>
  <c r="U968" i="3"/>
  <c r="U946" i="3"/>
  <c r="U925" i="3"/>
  <c r="U904" i="3"/>
  <c r="U882" i="3"/>
  <c r="U861" i="3"/>
  <c r="U840" i="3"/>
  <c r="U818" i="3"/>
  <c r="U797" i="3"/>
  <c r="U776" i="3"/>
  <c r="U754" i="3"/>
  <c r="U733" i="3"/>
  <c r="U712" i="3"/>
  <c r="U690" i="3"/>
  <c r="U669" i="3"/>
  <c r="U648" i="3"/>
  <c r="U626" i="3"/>
  <c r="U605" i="3"/>
  <c r="U584" i="3"/>
  <c r="U562" i="3"/>
  <c r="U541" i="3"/>
  <c r="U520" i="3"/>
  <c r="U498" i="3"/>
  <c r="U477" i="3"/>
  <c r="U456" i="3"/>
  <c r="U434" i="3"/>
  <c r="U1004" i="3"/>
  <c r="U976" i="3"/>
  <c r="U948" i="3"/>
  <c r="U918" i="3"/>
  <c r="U890" i="3"/>
  <c r="U862" i="3"/>
  <c r="U833" i="3"/>
  <c r="U805" i="3"/>
  <c r="U777" i="3"/>
  <c r="U748" i="3"/>
  <c r="U720" i="3"/>
  <c r="U692" i="3"/>
  <c r="U662" i="3"/>
  <c r="U634" i="3"/>
  <c r="U606" i="3"/>
  <c r="U577" i="3"/>
  <c r="U549" i="3"/>
  <c r="U521" i="3"/>
  <c r="U492" i="3"/>
  <c r="U464" i="3"/>
  <c r="U436" i="3"/>
  <c r="U992" i="3"/>
  <c r="U964" i="3"/>
  <c r="U934" i="3"/>
  <c r="U906" i="3"/>
  <c r="U878" i="3"/>
  <c r="U849" i="3"/>
  <c r="U821" i="3"/>
  <c r="U793" i="3"/>
  <c r="U764" i="3"/>
  <c r="U736" i="3"/>
  <c r="U708" i="3"/>
  <c r="U678" i="3"/>
  <c r="U650" i="3"/>
  <c r="U622" i="3"/>
  <c r="U593" i="3"/>
  <c r="U565" i="3"/>
  <c r="U537" i="3"/>
  <c r="U508" i="3"/>
  <c r="U480" i="3"/>
  <c r="U452" i="3"/>
  <c r="U422" i="3"/>
  <c r="U980" i="3"/>
  <c r="U950" i="3"/>
  <c r="U922" i="3"/>
  <c r="U894" i="3"/>
  <c r="U865" i="3"/>
  <c r="U837" i="3"/>
  <c r="U809" i="3"/>
  <c r="U780" i="3"/>
  <c r="U752" i="3"/>
  <c r="U724" i="3"/>
  <c r="U694" i="3"/>
  <c r="U666" i="3"/>
  <c r="U638" i="3"/>
  <c r="U609" i="3"/>
  <c r="U581" i="3"/>
  <c r="U553" i="3"/>
  <c r="U524" i="3"/>
  <c r="U496" i="3"/>
  <c r="U468" i="3"/>
  <c r="U438" i="3"/>
  <c r="U953" i="3"/>
  <c r="U838" i="3"/>
  <c r="U725" i="3"/>
  <c r="U612" i="3"/>
  <c r="U497" i="3"/>
  <c r="U966" i="3"/>
  <c r="U853" i="3"/>
  <c r="U740" i="3"/>
  <c r="U625" i="3"/>
  <c r="U512" i="3"/>
  <c r="U988" i="3"/>
  <c r="U874" i="3"/>
  <c r="U761" i="3"/>
  <c r="U646" i="3"/>
  <c r="U533" i="3"/>
  <c r="U420" i="3"/>
  <c r="U917" i="3"/>
  <c r="U804" i="3"/>
  <c r="U689" i="3"/>
  <c r="U576" i="3"/>
  <c r="U462" i="3"/>
  <c r="U558" i="3"/>
  <c r="U444" i="3"/>
  <c r="U916" i="3"/>
  <c r="U801" i="3"/>
  <c r="U688" i="3"/>
  <c r="U574" i="3"/>
  <c r="U460" i="3"/>
  <c r="U697" i="3"/>
  <c r="U825" i="3"/>
  <c r="U960" i="3"/>
  <c r="U505" i="3"/>
  <c r="U661" i="3"/>
  <c r="U644" i="3"/>
  <c r="U529" i="3"/>
  <c r="U1001" i="3"/>
  <c r="U886" i="3"/>
  <c r="U773" i="3"/>
  <c r="U660" i="3"/>
  <c r="U545" i="3"/>
  <c r="U432" i="3"/>
  <c r="U582" i="3"/>
  <c r="U710" i="3"/>
  <c r="U846" i="3"/>
  <c r="U1002" i="3"/>
  <c r="U548" i="3"/>
  <c r="U614" i="3"/>
  <c r="U501" i="3"/>
  <c r="U972" i="3"/>
  <c r="U858" i="3"/>
  <c r="U745" i="3"/>
  <c r="U630" i="3"/>
  <c r="U517" i="3"/>
  <c r="U924" i="3"/>
  <c r="U469" i="3"/>
  <c r="U597" i="3"/>
  <c r="U732" i="3"/>
  <c r="U889" i="3"/>
  <c r="U433" i="3"/>
  <c r="U586" i="3"/>
  <c r="U473" i="3"/>
  <c r="U944" i="3"/>
  <c r="U830" i="3"/>
  <c r="U716" i="3"/>
  <c r="U602" i="3"/>
  <c r="U489" i="3"/>
  <c r="U810" i="3"/>
  <c r="U938" i="3"/>
  <c r="U484" i="3"/>
  <c r="U618" i="3"/>
  <c r="U774" i="3"/>
  <c r="R1001" i="3"/>
  <c r="R985" i="3"/>
  <c r="R969" i="3"/>
  <c r="R953" i="3"/>
  <c r="R937" i="3"/>
  <c r="R921" i="3"/>
  <c r="R905" i="3"/>
  <c r="R889" i="3"/>
  <c r="R873" i="3"/>
  <c r="R857" i="3"/>
  <c r="R841" i="3"/>
  <c r="R825" i="3"/>
  <c r="R809" i="3"/>
  <c r="R793" i="3"/>
  <c r="R777" i="3"/>
  <c r="R761" i="3"/>
  <c r="R745" i="3"/>
  <c r="R729" i="3"/>
  <c r="R713" i="3"/>
  <c r="R697" i="3"/>
  <c r="R681" i="3"/>
  <c r="R665" i="3"/>
  <c r="R649" i="3"/>
  <c r="R993" i="3"/>
  <c r="R977" i="3"/>
  <c r="R961" i="3"/>
  <c r="R945" i="3"/>
  <c r="R929" i="3"/>
  <c r="R913" i="3"/>
  <c r="R897" i="3"/>
  <c r="R881" i="3"/>
  <c r="R865" i="3"/>
  <c r="R849" i="3"/>
  <c r="R833" i="3"/>
  <c r="R817" i="3"/>
  <c r="R801" i="3"/>
  <c r="R785" i="3"/>
  <c r="R769" i="3"/>
  <c r="R753" i="3"/>
  <c r="R737" i="3"/>
  <c r="R721" i="3"/>
  <c r="R705" i="3"/>
  <c r="R689" i="3"/>
  <c r="R673" i="3"/>
  <c r="R657" i="3"/>
  <c r="R641" i="3"/>
  <c r="R981" i="3"/>
  <c r="R949" i="3"/>
  <c r="R917" i="3"/>
  <c r="R885" i="3"/>
  <c r="R853" i="3"/>
  <c r="R821" i="3"/>
  <c r="R789" i="3"/>
  <c r="R757" i="3"/>
  <c r="R725" i="3"/>
  <c r="R693" i="3"/>
  <c r="R661" i="3"/>
  <c r="R633" i="3"/>
  <c r="R617" i="3"/>
  <c r="R601" i="3"/>
  <c r="R585" i="3"/>
  <c r="R569" i="3"/>
  <c r="R553" i="3"/>
  <c r="R537" i="3"/>
  <c r="R521" i="3"/>
  <c r="R505" i="3"/>
  <c r="R489" i="3"/>
  <c r="R473" i="3"/>
  <c r="R457" i="3"/>
  <c r="R441" i="3"/>
  <c r="R425" i="3"/>
  <c r="R994" i="3"/>
  <c r="R972" i="3"/>
  <c r="R951" i="3"/>
  <c r="R930" i="3"/>
  <c r="R908" i="3"/>
  <c r="R887" i="3"/>
  <c r="R866" i="3"/>
  <c r="R844" i="3"/>
  <c r="R823" i="3"/>
  <c r="R802" i="3"/>
  <c r="R780" i="3"/>
  <c r="R759" i="3"/>
  <c r="R738" i="3"/>
  <c r="R716" i="3"/>
  <c r="R695" i="3"/>
  <c r="R674" i="3"/>
  <c r="R652" i="3"/>
  <c r="R631" i="3"/>
  <c r="R610" i="3"/>
  <c r="R588" i="3"/>
  <c r="R567" i="3"/>
  <c r="R546" i="3"/>
  <c r="R524" i="3"/>
  <c r="R503" i="3"/>
  <c r="R482" i="3"/>
  <c r="R460" i="3"/>
  <c r="R439" i="3"/>
  <c r="R418" i="3"/>
  <c r="R984" i="3"/>
  <c r="R963" i="3"/>
  <c r="R942" i="3"/>
  <c r="R920" i="3"/>
  <c r="R899" i="3"/>
  <c r="R878" i="3"/>
  <c r="R856" i="3"/>
  <c r="R835" i="3"/>
  <c r="R814" i="3"/>
  <c r="R792" i="3"/>
  <c r="R771" i="3"/>
  <c r="R750" i="3"/>
  <c r="R728" i="3"/>
  <c r="R707" i="3"/>
  <c r="R686" i="3"/>
  <c r="R664" i="3"/>
  <c r="R643" i="3"/>
  <c r="R622" i="3"/>
  <c r="R600" i="3"/>
  <c r="R579" i="3"/>
  <c r="R558" i="3"/>
  <c r="R536" i="3"/>
  <c r="R515" i="3"/>
  <c r="R494" i="3"/>
  <c r="R472" i="3"/>
  <c r="R451" i="3"/>
  <c r="R430" i="3"/>
  <c r="R996" i="3"/>
  <c r="R975" i="3"/>
  <c r="R954" i="3"/>
  <c r="R932" i="3"/>
  <c r="R911" i="3"/>
  <c r="R890" i="3"/>
  <c r="R868" i="3"/>
  <c r="R847" i="3"/>
  <c r="R826" i="3"/>
  <c r="R804" i="3"/>
  <c r="R783" i="3"/>
  <c r="R762" i="3"/>
  <c r="R740" i="3"/>
  <c r="R719" i="3"/>
  <c r="R698" i="3"/>
  <c r="R676" i="3"/>
  <c r="R655" i="3"/>
  <c r="R634" i="3"/>
  <c r="R612" i="3"/>
  <c r="R591" i="3"/>
  <c r="R570" i="3"/>
  <c r="R548" i="3"/>
  <c r="R527" i="3"/>
  <c r="R506" i="3"/>
  <c r="R484" i="3"/>
  <c r="R463" i="3"/>
  <c r="R442" i="3"/>
  <c r="R420" i="3"/>
  <c r="R934" i="3"/>
  <c r="R848" i="3"/>
  <c r="R763" i="3"/>
  <c r="R678" i="3"/>
  <c r="R592" i="3"/>
  <c r="R507" i="3"/>
  <c r="R422" i="3"/>
  <c r="R923" i="3"/>
  <c r="R838" i="3"/>
  <c r="R752" i="3"/>
  <c r="R667" i="3"/>
  <c r="R582" i="3"/>
  <c r="R496" i="3"/>
  <c r="R992" i="3"/>
  <c r="R907" i="3"/>
  <c r="R822" i="3"/>
  <c r="R736" i="3"/>
  <c r="R651" i="3"/>
  <c r="R566" i="3"/>
  <c r="R480" i="3"/>
  <c r="R982" i="3"/>
  <c r="R896" i="3"/>
  <c r="R811" i="3"/>
  <c r="R726" i="3"/>
  <c r="R640" i="3"/>
  <c r="R555" i="3"/>
  <c r="R470" i="3"/>
  <c r="R973" i="3"/>
  <c r="R941" i="3"/>
  <c r="R909" i="3"/>
  <c r="R877" i="3"/>
  <c r="R845" i="3"/>
  <c r="R813" i="3"/>
  <c r="R781" i="3"/>
  <c r="R749" i="3"/>
  <c r="R717" i="3"/>
  <c r="R685" i="3"/>
  <c r="R653" i="3"/>
  <c r="R629" i="3"/>
  <c r="R613" i="3"/>
  <c r="R597" i="3"/>
  <c r="R581" i="3"/>
  <c r="R565" i="3"/>
  <c r="R549" i="3"/>
  <c r="R533" i="3"/>
  <c r="R517" i="3"/>
  <c r="R501" i="3"/>
  <c r="R485" i="3"/>
  <c r="R469" i="3"/>
  <c r="R453" i="3"/>
  <c r="R437" i="3"/>
  <c r="R421" i="3"/>
  <c r="R988" i="3"/>
  <c r="R967" i="3"/>
  <c r="R946" i="3"/>
  <c r="R924" i="3"/>
  <c r="R903" i="3"/>
  <c r="R882" i="3"/>
  <c r="R860" i="3"/>
  <c r="R839" i="3"/>
  <c r="R818" i="3"/>
  <c r="R796" i="3"/>
  <c r="R775" i="3"/>
  <c r="R754" i="3"/>
  <c r="R732" i="3"/>
  <c r="R711" i="3"/>
  <c r="R690" i="3"/>
  <c r="R668" i="3"/>
  <c r="R647" i="3"/>
  <c r="R626" i="3"/>
  <c r="R604" i="3"/>
  <c r="R583" i="3"/>
  <c r="R562" i="3"/>
  <c r="R540" i="3"/>
  <c r="R519" i="3"/>
  <c r="R498" i="3"/>
  <c r="R476" i="3"/>
  <c r="R455" i="3"/>
  <c r="R434" i="3"/>
  <c r="R1000" i="3"/>
  <c r="R979" i="3"/>
  <c r="R958" i="3"/>
  <c r="R936" i="3"/>
  <c r="R915" i="3"/>
  <c r="R894" i="3"/>
  <c r="R872" i="3"/>
  <c r="R851" i="3"/>
  <c r="R830" i="3"/>
  <c r="R808" i="3"/>
  <c r="R787" i="3"/>
  <c r="R766" i="3"/>
  <c r="R744" i="3"/>
  <c r="R723" i="3"/>
  <c r="R702" i="3"/>
  <c r="R680" i="3"/>
  <c r="R659" i="3"/>
  <c r="R638" i="3"/>
  <c r="R616" i="3"/>
  <c r="R595" i="3"/>
  <c r="R574" i="3"/>
  <c r="R552" i="3"/>
  <c r="R531" i="3"/>
  <c r="R510" i="3"/>
  <c r="R488" i="3"/>
  <c r="R467" i="3"/>
  <c r="R446" i="3"/>
  <c r="R424" i="3"/>
  <c r="R991" i="3"/>
  <c r="R970" i="3"/>
  <c r="R948" i="3"/>
  <c r="R927" i="3"/>
  <c r="R906" i="3"/>
  <c r="R884" i="3"/>
  <c r="R863" i="3"/>
  <c r="R842" i="3"/>
  <c r="R820" i="3"/>
  <c r="R799" i="3"/>
  <c r="R778" i="3"/>
  <c r="R756" i="3"/>
  <c r="R735" i="3"/>
  <c r="R714" i="3"/>
  <c r="R692" i="3"/>
  <c r="R671" i="3"/>
  <c r="R650" i="3"/>
  <c r="R628" i="3"/>
  <c r="R607" i="3"/>
  <c r="R586" i="3"/>
  <c r="R564" i="3"/>
  <c r="R543" i="3"/>
  <c r="R522" i="3"/>
  <c r="R500" i="3"/>
  <c r="R479" i="3"/>
  <c r="R458" i="3"/>
  <c r="R436" i="3"/>
  <c r="R998" i="3"/>
  <c r="R912" i="3"/>
  <c r="R827" i="3"/>
  <c r="R742" i="3"/>
  <c r="R656" i="3"/>
  <c r="R571" i="3"/>
  <c r="R486" i="3"/>
  <c r="R987" i="3"/>
  <c r="R902" i="3"/>
  <c r="R816" i="3"/>
  <c r="R731" i="3"/>
  <c r="R646" i="3"/>
  <c r="R560" i="3"/>
  <c r="R475" i="3"/>
  <c r="R971" i="3"/>
  <c r="R886" i="3"/>
  <c r="R800" i="3"/>
  <c r="R715" i="3"/>
  <c r="R630" i="3"/>
  <c r="R544" i="3"/>
  <c r="R459" i="3"/>
  <c r="R960" i="3"/>
  <c r="R875" i="3"/>
  <c r="R790" i="3"/>
  <c r="R704" i="3"/>
  <c r="R619" i="3"/>
  <c r="R534" i="3"/>
  <c r="R448" i="3"/>
  <c r="R997" i="3"/>
  <c r="R965" i="3"/>
  <c r="R933" i="3"/>
  <c r="R901" i="3"/>
  <c r="R869" i="3"/>
  <c r="R837" i="3"/>
  <c r="R805" i="3"/>
  <c r="R773" i="3"/>
  <c r="R741" i="3"/>
  <c r="R709" i="3"/>
  <c r="R677" i="3"/>
  <c r="R645" i="3"/>
  <c r="R625" i="3"/>
  <c r="R609" i="3"/>
  <c r="R593" i="3"/>
  <c r="R577" i="3"/>
  <c r="R561" i="3"/>
  <c r="R545" i="3"/>
  <c r="R529" i="3"/>
  <c r="R513" i="3"/>
  <c r="R497" i="3"/>
  <c r="R481" i="3"/>
  <c r="R465" i="3"/>
  <c r="R449" i="3"/>
  <c r="R433" i="3"/>
  <c r="R1004" i="3"/>
  <c r="R983" i="3"/>
  <c r="R962" i="3"/>
  <c r="R940" i="3"/>
  <c r="R919" i="3"/>
  <c r="R898" i="3"/>
  <c r="R876" i="3"/>
  <c r="R855" i="3"/>
  <c r="R834" i="3"/>
  <c r="R812" i="3"/>
  <c r="R791" i="3"/>
  <c r="R770" i="3"/>
  <c r="R748" i="3"/>
  <c r="R727" i="3"/>
  <c r="R706" i="3"/>
  <c r="R684" i="3"/>
  <c r="R663" i="3"/>
  <c r="R642" i="3"/>
  <c r="R620" i="3"/>
  <c r="R599" i="3"/>
  <c r="R578" i="3"/>
  <c r="R556" i="3"/>
  <c r="R535" i="3"/>
  <c r="R514" i="3"/>
  <c r="R492" i="3"/>
  <c r="R471" i="3"/>
  <c r="R450" i="3"/>
  <c r="R428" i="3"/>
  <c r="R995" i="3"/>
  <c r="R974" i="3"/>
  <c r="R952" i="3"/>
  <c r="R931" i="3"/>
  <c r="R910" i="3"/>
  <c r="R888" i="3"/>
  <c r="R867" i="3"/>
  <c r="R846" i="3"/>
  <c r="R824" i="3"/>
  <c r="R803" i="3"/>
  <c r="R782" i="3"/>
  <c r="R760" i="3"/>
  <c r="R739" i="3"/>
  <c r="R718" i="3"/>
  <c r="R696" i="3"/>
  <c r="R675" i="3"/>
  <c r="R654" i="3"/>
  <c r="R632" i="3"/>
  <c r="R611" i="3"/>
  <c r="R590" i="3"/>
  <c r="R568" i="3"/>
  <c r="R547" i="3"/>
  <c r="R526" i="3"/>
  <c r="R504" i="3"/>
  <c r="R483" i="3"/>
  <c r="R462" i="3"/>
  <c r="R440" i="3"/>
  <c r="R419" i="3"/>
  <c r="R986" i="3"/>
  <c r="R964" i="3"/>
  <c r="R943" i="3"/>
  <c r="R922" i="3"/>
  <c r="R900" i="3"/>
  <c r="R879" i="3"/>
  <c r="R858" i="3"/>
  <c r="R836" i="3"/>
  <c r="R815" i="3"/>
  <c r="R794" i="3"/>
  <c r="R772" i="3"/>
  <c r="R751" i="3"/>
  <c r="R730" i="3"/>
  <c r="R708" i="3"/>
  <c r="R687" i="3"/>
  <c r="R666" i="3"/>
  <c r="R644" i="3"/>
  <c r="R623" i="3"/>
  <c r="R602" i="3"/>
  <c r="R580" i="3"/>
  <c r="R559" i="3"/>
  <c r="R538" i="3"/>
  <c r="R516" i="3"/>
  <c r="R495" i="3"/>
  <c r="R474" i="3"/>
  <c r="R452" i="3"/>
  <c r="R431" i="3"/>
  <c r="R976" i="3"/>
  <c r="R891" i="3"/>
  <c r="R806" i="3"/>
  <c r="R720" i="3"/>
  <c r="R635" i="3"/>
  <c r="R550" i="3"/>
  <c r="R464" i="3"/>
  <c r="R966" i="3"/>
  <c r="R880" i="3"/>
  <c r="R795" i="3"/>
  <c r="R710" i="3"/>
  <c r="R624" i="3"/>
  <c r="R539" i="3"/>
  <c r="R454" i="3"/>
  <c r="R950" i="3"/>
  <c r="R864" i="3"/>
  <c r="R779" i="3"/>
  <c r="R694" i="3"/>
  <c r="R608" i="3"/>
  <c r="R523" i="3"/>
  <c r="R438" i="3"/>
  <c r="R939" i="3"/>
  <c r="R854" i="3"/>
  <c r="R768" i="3"/>
  <c r="R683" i="3"/>
  <c r="R598" i="3"/>
  <c r="R512" i="3"/>
  <c r="R427" i="3"/>
  <c r="R989" i="3"/>
  <c r="R957" i="3"/>
  <c r="R925" i="3"/>
  <c r="R893" i="3"/>
  <c r="R861" i="3"/>
  <c r="R829" i="3"/>
  <c r="R797" i="3"/>
  <c r="R765" i="3"/>
  <c r="R733" i="3"/>
  <c r="R701" i="3"/>
  <c r="R669" i="3"/>
  <c r="R637" i="3"/>
  <c r="R621" i="3"/>
  <c r="R605" i="3"/>
  <c r="R589" i="3"/>
  <c r="R573" i="3"/>
  <c r="R557" i="3"/>
  <c r="R541" i="3"/>
  <c r="R525" i="3"/>
  <c r="R509" i="3"/>
  <c r="R493" i="3"/>
  <c r="R477" i="3"/>
  <c r="R461" i="3"/>
  <c r="R445" i="3"/>
  <c r="R429" i="3"/>
  <c r="R999" i="3"/>
  <c r="R978" i="3"/>
  <c r="R956" i="3"/>
  <c r="R935" i="3"/>
  <c r="R914" i="3"/>
  <c r="R892" i="3"/>
  <c r="R871" i="3"/>
  <c r="R850" i="3"/>
  <c r="R828" i="3"/>
  <c r="R807" i="3"/>
  <c r="R786" i="3"/>
  <c r="R764" i="3"/>
  <c r="R743" i="3"/>
  <c r="R722" i="3"/>
  <c r="R700" i="3"/>
  <c r="R679" i="3"/>
  <c r="R658" i="3"/>
  <c r="R636" i="3"/>
  <c r="R615" i="3"/>
  <c r="R594" i="3"/>
  <c r="R572" i="3"/>
  <c r="R551" i="3"/>
  <c r="R530" i="3"/>
  <c r="R508" i="3"/>
  <c r="R487" i="3"/>
  <c r="R466" i="3"/>
  <c r="R444" i="3"/>
  <c r="R423" i="3"/>
  <c r="R990" i="3"/>
  <c r="R968" i="3"/>
  <c r="R947" i="3"/>
  <c r="R926" i="3"/>
  <c r="R904" i="3"/>
  <c r="R883" i="3"/>
  <c r="R862" i="3"/>
  <c r="R840" i="3"/>
  <c r="R819" i="3"/>
  <c r="R798" i="3"/>
  <c r="R776" i="3"/>
  <c r="R755" i="3"/>
  <c r="R734" i="3"/>
  <c r="R712" i="3"/>
  <c r="R691" i="3"/>
  <c r="R670" i="3"/>
  <c r="R648" i="3"/>
  <c r="R627" i="3"/>
  <c r="R606" i="3"/>
  <c r="R584" i="3"/>
  <c r="R563" i="3"/>
  <c r="R542" i="3"/>
  <c r="R520" i="3"/>
  <c r="R499" i="3"/>
  <c r="R478" i="3"/>
  <c r="R456" i="3"/>
  <c r="R435" i="3"/>
  <c r="R1002" i="3"/>
  <c r="R980" i="3"/>
  <c r="R959" i="3"/>
  <c r="R938" i="3"/>
  <c r="R916" i="3"/>
  <c r="R895" i="3"/>
  <c r="R874" i="3"/>
  <c r="R852" i="3"/>
  <c r="R831" i="3"/>
  <c r="R810" i="3"/>
  <c r="R788" i="3"/>
  <c r="R767" i="3"/>
  <c r="R746" i="3"/>
  <c r="R724" i="3"/>
  <c r="R703" i="3"/>
  <c r="R682" i="3"/>
  <c r="R660" i="3"/>
  <c r="R639" i="3"/>
  <c r="R618" i="3"/>
  <c r="R596" i="3"/>
  <c r="R575" i="3"/>
  <c r="R554" i="3"/>
  <c r="R532" i="3"/>
  <c r="R511" i="3"/>
  <c r="R490" i="3"/>
  <c r="R468" i="3"/>
  <c r="R447" i="3"/>
  <c r="R426" i="3"/>
  <c r="R955" i="3"/>
  <c r="R870" i="3"/>
  <c r="R784" i="3"/>
  <c r="R699" i="3"/>
  <c r="R614" i="3"/>
  <c r="R528" i="3"/>
  <c r="R443" i="3"/>
  <c r="R944" i="3"/>
  <c r="R859" i="3"/>
  <c r="R774" i="3"/>
  <c r="R688" i="3"/>
  <c r="R603" i="3"/>
  <c r="R518" i="3"/>
  <c r="R432" i="3"/>
  <c r="R928" i="3"/>
  <c r="R843" i="3"/>
  <c r="R758" i="3"/>
  <c r="R672" i="3"/>
  <c r="R587" i="3"/>
  <c r="R502" i="3"/>
  <c r="R1003" i="3"/>
  <c r="R918" i="3"/>
  <c r="R832" i="3"/>
  <c r="R747" i="3"/>
  <c r="R662" i="3"/>
  <c r="R576" i="3"/>
  <c r="R491" i="3"/>
  <c r="I996" i="23"/>
  <c r="I984" i="23"/>
  <c r="I952" i="23"/>
  <c r="I920" i="23"/>
  <c r="I888" i="23"/>
  <c r="I856" i="23"/>
  <c r="I824" i="23"/>
  <c r="I792" i="23"/>
  <c r="I760" i="23"/>
  <c r="I728" i="23"/>
  <c r="I696" i="23"/>
  <c r="I664" i="23"/>
  <c r="I632" i="23"/>
  <c r="I600" i="23"/>
  <c r="I568" i="23"/>
  <c r="I536" i="23"/>
  <c r="I504" i="23"/>
  <c r="I472" i="23"/>
  <c r="I440" i="23"/>
  <c r="I408" i="23"/>
  <c r="I376" i="23"/>
  <c r="I344" i="23"/>
  <c r="I312" i="23"/>
  <c r="I280" i="23"/>
  <c r="I248" i="23"/>
  <c r="I216" i="23"/>
  <c r="I184" i="23"/>
  <c r="I152" i="23"/>
  <c r="I120" i="23"/>
  <c r="I88" i="23"/>
  <c r="I56" i="23"/>
  <c r="I24" i="23"/>
  <c r="I995" i="23"/>
  <c r="I963" i="23"/>
  <c r="I931" i="23"/>
  <c r="I899" i="23"/>
  <c r="I867" i="23"/>
  <c r="I835" i="23"/>
  <c r="I803" i="23"/>
  <c r="I771" i="23"/>
  <c r="I739" i="23"/>
  <c r="I707" i="23"/>
  <c r="I675" i="23"/>
  <c r="I643" i="23"/>
  <c r="I611" i="23"/>
  <c r="I579" i="23"/>
  <c r="I547" i="23"/>
  <c r="I515" i="23"/>
  <c r="I483" i="23"/>
  <c r="I451" i="23"/>
  <c r="I419" i="23"/>
  <c r="I387" i="23"/>
  <c r="I355" i="23"/>
  <c r="I323" i="23"/>
  <c r="I291" i="23"/>
  <c r="I259" i="23"/>
  <c r="I227" i="23"/>
  <c r="I195" i="23"/>
  <c r="I163" i="23"/>
  <c r="I131" i="23"/>
  <c r="I99" i="23"/>
  <c r="I67" i="23"/>
  <c r="I35" i="23"/>
  <c r="I3" i="23"/>
  <c r="I937" i="23"/>
  <c r="I873" i="23"/>
  <c r="I809" i="23"/>
  <c r="I745" i="23"/>
  <c r="I681" i="23"/>
  <c r="I617" i="23"/>
  <c r="I553" i="23"/>
  <c r="I489" i="23"/>
  <c r="I425" i="23"/>
  <c r="I361" i="23"/>
  <c r="I297" i="23"/>
  <c r="I233" i="23"/>
  <c r="I169" i="23"/>
  <c r="I105" i="23"/>
  <c r="I41" i="23"/>
  <c r="I970" i="23"/>
  <c r="I906" i="23"/>
  <c r="I842" i="23"/>
  <c r="I778" i="23"/>
  <c r="I714" i="23"/>
  <c r="I650" i="23"/>
  <c r="I586" i="23"/>
  <c r="I522" i="23"/>
  <c r="I458" i="23"/>
  <c r="I394" i="23"/>
  <c r="I330" i="23"/>
  <c r="I266" i="23"/>
  <c r="I202" i="23"/>
  <c r="I138" i="23"/>
  <c r="I74" i="23"/>
  <c r="I10" i="23"/>
  <c r="I901" i="23"/>
  <c r="I773" i="23"/>
  <c r="I645" i="23"/>
  <c r="I517" i="23"/>
  <c r="I389" i="23"/>
  <c r="I261" i="23"/>
  <c r="I133" i="23"/>
  <c r="I5" i="23"/>
  <c r="I878" i="23"/>
  <c r="I750" i="23"/>
  <c r="I622" i="23"/>
  <c r="I494" i="23"/>
  <c r="I366" i="23"/>
  <c r="I238" i="23"/>
  <c r="I110" i="23"/>
  <c r="I950" i="23"/>
  <c r="I694" i="23"/>
  <c r="I438" i="23"/>
  <c r="I182" i="23"/>
  <c r="I925" i="23"/>
  <c r="I669" i="23"/>
  <c r="I413" i="23"/>
  <c r="I157" i="23"/>
  <c r="I749" i="23"/>
  <c r="I237" i="23"/>
  <c r="I742" i="23"/>
  <c r="I230" i="23"/>
  <c r="I390" i="23"/>
  <c r="I461" i="23"/>
  <c r="I966" i="23"/>
  <c r="I269" i="23"/>
  <c r="I1000" i="23"/>
  <c r="I968" i="23"/>
  <c r="I936" i="23"/>
  <c r="I904" i="23"/>
  <c r="I872" i="23"/>
  <c r="I840" i="23"/>
  <c r="I808" i="23"/>
  <c r="I776" i="23"/>
  <c r="I744" i="23"/>
  <c r="I712" i="23"/>
  <c r="I680" i="23"/>
  <c r="I648" i="23"/>
  <c r="I616" i="23"/>
  <c r="I584" i="23"/>
  <c r="I552" i="23"/>
  <c r="I520" i="23"/>
  <c r="I488" i="23"/>
  <c r="I456" i="23"/>
  <c r="I424" i="23"/>
  <c r="I392" i="23"/>
  <c r="I360" i="23"/>
  <c r="I328" i="23"/>
  <c r="I296" i="23"/>
  <c r="I264" i="23"/>
  <c r="I232" i="23"/>
  <c r="I200" i="23"/>
  <c r="I168" i="23"/>
  <c r="I136" i="23"/>
  <c r="I104" i="23"/>
  <c r="I72" i="23"/>
  <c r="I40" i="23"/>
  <c r="I8" i="23"/>
  <c r="I979" i="23"/>
  <c r="I947" i="23"/>
  <c r="I915" i="23"/>
  <c r="I883" i="23"/>
  <c r="I851" i="23"/>
  <c r="I819" i="23"/>
  <c r="I787" i="23"/>
  <c r="I755" i="23"/>
  <c r="I723" i="23"/>
  <c r="I691" i="23"/>
  <c r="I659" i="23"/>
  <c r="I627" i="23"/>
  <c r="I595" i="23"/>
  <c r="I563" i="23"/>
  <c r="I531" i="23"/>
  <c r="I499" i="23"/>
  <c r="I467" i="23"/>
  <c r="I435" i="23"/>
  <c r="I403" i="23"/>
  <c r="I371" i="23"/>
  <c r="I339" i="23"/>
  <c r="I307" i="23"/>
  <c r="I275" i="23"/>
  <c r="I243" i="23"/>
  <c r="I211" i="23"/>
  <c r="I179" i="23"/>
  <c r="I147" i="23"/>
  <c r="I115" i="23"/>
  <c r="I83" i="23"/>
  <c r="I51" i="23"/>
  <c r="I19" i="23"/>
  <c r="I969" i="23"/>
  <c r="I905" i="23"/>
  <c r="I841" i="23"/>
  <c r="I777" i="23"/>
  <c r="I713" i="23"/>
  <c r="I649" i="23"/>
  <c r="I585" i="23"/>
  <c r="I521" i="23"/>
  <c r="I457" i="23"/>
  <c r="I393" i="23"/>
  <c r="I329" i="23"/>
  <c r="I265" i="23"/>
  <c r="I201" i="23"/>
  <c r="I137" i="23"/>
  <c r="I73" i="23"/>
  <c r="I9" i="23"/>
  <c r="I938" i="23"/>
  <c r="I874" i="23"/>
  <c r="I810" i="23"/>
  <c r="I746" i="23"/>
  <c r="I682" i="23"/>
  <c r="I618" i="23"/>
  <c r="I554" i="23"/>
  <c r="I490" i="23"/>
  <c r="I426" i="23"/>
  <c r="I362" i="23"/>
  <c r="I298" i="23"/>
  <c r="I234" i="23"/>
  <c r="I170" i="23"/>
  <c r="I106" i="23"/>
  <c r="I42" i="23"/>
  <c r="I965" i="23"/>
  <c r="I837" i="23"/>
  <c r="I709" i="23"/>
  <c r="I581" i="23"/>
  <c r="I453" i="23"/>
  <c r="I325" i="23"/>
  <c r="I197" i="23"/>
  <c r="I69" i="23"/>
  <c r="I942" i="23"/>
  <c r="I814" i="23"/>
  <c r="I686" i="23"/>
  <c r="I558" i="23"/>
  <c r="I430" i="23"/>
  <c r="I302" i="23"/>
  <c r="I174" i="23"/>
  <c r="I46" i="23"/>
  <c r="I822" i="23"/>
  <c r="I566" i="23"/>
  <c r="I310" i="23"/>
  <c r="I54" i="23"/>
  <c r="I797" i="23"/>
  <c r="I541" i="23"/>
  <c r="I285" i="23"/>
  <c r="I29" i="23"/>
  <c r="I493" i="23"/>
  <c r="I998" i="23"/>
  <c r="I486" i="23"/>
  <c r="I902" i="23"/>
  <c r="I973" i="23"/>
  <c r="I909" i="23"/>
  <c r="I838" i="23"/>
  <c r="I972" i="23"/>
  <c r="I908" i="23"/>
  <c r="I844" i="23"/>
  <c r="I780" i="23"/>
  <c r="I716" i="23"/>
  <c r="I652" i="23"/>
  <c r="I588" i="23"/>
  <c r="I524" i="23"/>
  <c r="I460" i="23"/>
  <c r="I396" i="23"/>
  <c r="I332" i="23"/>
  <c r="I268" i="23"/>
  <c r="I204" i="23"/>
  <c r="I140" i="23"/>
  <c r="I76" i="23"/>
  <c r="I12" i="23"/>
  <c r="I951" i="23"/>
  <c r="I887" i="23"/>
  <c r="I823" i="23"/>
  <c r="I759" i="23"/>
  <c r="I695" i="23"/>
  <c r="I631" i="23"/>
  <c r="I567" i="23"/>
  <c r="I503" i="23"/>
  <c r="I439" i="23"/>
  <c r="I375" i="23"/>
  <c r="I311" i="23"/>
  <c r="I247" i="23"/>
  <c r="I183" i="23"/>
  <c r="I119" i="23"/>
  <c r="I55" i="23"/>
  <c r="I977" i="23"/>
  <c r="I849" i="23"/>
  <c r="I721" i="23"/>
  <c r="I593" i="23"/>
  <c r="I465" i="23"/>
  <c r="I337" i="23"/>
  <c r="I209" i="23"/>
  <c r="I81" i="23"/>
  <c r="I946" i="23"/>
  <c r="I818" i="23"/>
  <c r="I690" i="23"/>
  <c r="I562" i="23"/>
  <c r="I434" i="23"/>
  <c r="I306" i="23"/>
  <c r="I178" i="23"/>
  <c r="I50" i="23"/>
  <c r="I853" i="23"/>
  <c r="I597" i="23"/>
  <c r="I341" i="23"/>
  <c r="I85" i="23"/>
  <c r="I830" i="23"/>
  <c r="I574" i="23"/>
  <c r="I318" i="23"/>
  <c r="I62" i="23"/>
  <c r="I598" i="23"/>
  <c r="I86" i="23"/>
  <c r="I573" i="23"/>
  <c r="I61" i="23"/>
  <c r="I45" i="23"/>
  <c r="I38" i="23"/>
  <c r="I77" i="23"/>
  <c r="I70" i="23"/>
  <c r="I956" i="23"/>
  <c r="I892" i="23"/>
  <c r="I828" i="23"/>
  <c r="I764" i="23"/>
  <c r="I700" i="23"/>
  <c r="I636" i="23"/>
  <c r="I572" i="23"/>
  <c r="I508" i="23"/>
  <c r="I444" i="23"/>
  <c r="I380" i="23"/>
  <c r="I316" i="23"/>
  <c r="I252" i="23"/>
  <c r="I188" i="23"/>
  <c r="I124" i="23"/>
  <c r="I60" i="23"/>
  <c r="I999" i="23"/>
  <c r="I935" i="23"/>
  <c r="I871" i="23"/>
  <c r="I807" i="23"/>
  <c r="I743" i="23"/>
  <c r="I679" i="23"/>
  <c r="I615" i="23"/>
  <c r="I551" i="23"/>
  <c r="I487" i="23"/>
  <c r="I423" i="23"/>
  <c r="I359" i="23"/>
  <c r="I295" i="23"/>
  <c r="I231" i="23"/>
  <c r="I167" i="23"/>
  <c r="I103" i="23"/>
  <c r="I39" i="23"/>
  <c r="I945" i="23"/>
  <c r="I817" i="23"/>
  <c r="I689" i="23"/>
  <c r="I561" i="23"/>
  <c r="I433" i="23"/>
  <c r="I305" i="23"/>
  <c r="I177" i="23"/>
  <c r="I49" i="23"/>
  <c r="I914" i="23"/>
  <c r="I786" i="23"/>
  <c r="I658" i="23"/>
  <c r="I530" i="23"/>
  <c r="I402" i="23"/>
  <c r="I274" i="23"/>
  <c r="I146" i="23"/>
  <c r="I18" i="23"/>
  <c r="I789" i="23"/>
  <c r="I533" i="23"/>
  <c r="I277" i="23"/>
  <c r="I21" i="23"/>
  <c r="I766" i="23"/>
  <c r="I510" i="23"/>
  <c r="I254" i="23"/>
  <c r="I982" i="23"/>
  <c r="I470" i="23"/>
  <c r="I957" i="23"/>
  <c r="I445" i="23"/>
  <c r="I813" i="23"/>
  <c r="I806" i="23"/>
  <c r="I518" i="23"/>
  <c r="I141" i="23"/>
  <c r="I940" i="23"/>
  <c r="I876" i="23"/>
  <c r="I812" i="23"/>
  <c r="I748" i="23"/>
  <c r="I684" i="23"/>
  <c r="I620" i="23"/>
  <c r="I556" i="23"/>
  <c r="I492" i="23"/>
  <c r="I428" i="23"/>
  <c r="I364" i="23"/>
  <c r="I300" i="23"/>
  <c r="I236" i="23"/>
  <c r="I172" i="23"/>
  <c r="I108" i="23"/>
  <c r="I44" i="23"/>
  <c r="I983" i="23"/>
  <c r="I919" i="23"/>
  <c r="I855" i="23"/>
  <c r="I791" i="23"/>
  <c r="I727" i="23"/>
  <c r="I663" i="23"/>
  <c r="I599" i="23"/>
  <c r="I535" i="23"/>
  <c r="I471" i="23"/>
  <c r="I407" i="23"/>
  <c r="I343" i="23"/>
  <c r="I279" i="23"/>
  <c r="I215" i="23"/>
  <c r="I151" i="23"/>
  <c r="I87" i="23"/>
  <c r="I23" i="23"/>
  <c r="I913" i="23"/>
  <c r="I785" i="23"/>
  <c r="I657" i="23"/>
  <c r="I529" i="23"/>
  <c r="I401" i="23"/>
  <c r="I273" i="23"/>
  <c r="I145" i="23"/>
  <c r="I17" i="23"/>
  <c r="I882" i="23"/>
  <c r="I754" i="23"/>
  <c r="I626" i="23"/>
  <c r="I498" i="23"/>
  <c r="I370" i="23"/>
  <c r="I242" i="23"/>
  <c r="I114" i="23"/>
  <c r="I981" i="23"/>
  <c r="I725" i="23"/>
  <c r="I469" i="23"/>
  <c r="I213" i="23"/>
  <c r="I958" i="23"/>
  <c r="I702" i="23"/>
  <c r="I446" i="23"/>
  <c r="I190" i="23"/>
  <c r="I854" i="23"/>
  <c r="I342" i="23"/>
  <c r="I829" i="23"/>
  <c r="I317" i="23"/>
  <c r="I557" i="23"/>
  <c r="I550" i="23"/>
  <c r="I6" i="23"/>
  <c r="I198" i="23"/>
  <c r="I988" i="23"/>
  <c r="I924" i="23"/>
  <c r="I860" i="23"/>
  <c r="I796" i="23"/>
  <c r="I732" i="23"/>
  <c r="I668" i="23"/>
  <c r="I604" i="23"/>
  <c r="I540" i="23"/>
  <c r="I476" i="23"/>
  <c r="I412" i="23"/>
  <c r="I348" i="23"/>
  <c r="I284" i="23"/>
  <c r="I220" i="23"/>
  <c r="I156" i="23"/>
  <c r="I92" i="23"/>
  <c r="I28" i="23"/>
  <c r="I967" i="23"/>
  <c r="I903" i="23"/>
  <c r="I839" i="23"/>
  <c r="I775" i="23"/>
  <c r="I711" i="23"/>
  <c r="I647" i="23"/>
  <c r="I583" i="23"/>
  <c r="I519" i="23"/>
  <c r="I455" i="23"/>
  <c r="I391" i="23"/>
  <c r="I327" i="23"/>
  <c r="I263" i="23"/>
  <c r="I199" i="23"/>
  <c r="I135" i="23"/>
  <c r="I71" i="23"/>
  <c r="I7" i="23"/>
  <c r="I881" i="23"/>
  <c r="I753" i="23"/>
  <c r="I625" i="23"/>
  <c r="I497" i="23"/>
  <c r="I369" i="23"/>
  <c r="I241" i="23"/>
  <c r="I113" i="23"/>
  <c r="I978" i="23"/>
  <c r="I850" i="23"/>
  <c r="I722" i="23"/>
  <c r="I594" i="23"/>
  <c r="I466" i="23"/>
  <c r="I338" i="23"/>
  <c r="I210" i="23"/>
  <c r="I82" i="23"/>
  <c r="I917" i="23"/>
  <c r="I661" i="23"/>
  <c r="I405" i="23"/>
  <c r="I149" i="23"/>
  <c r="I894" i="23"/>
  <c r="I638" i="23"/>
  <c r="I382" i="23"/>
  <c r="I126" i="23"/>
  <c r="I726" i="23"/>
  <c r="I214" i="23"/>
  <c r="I701" i="23"/>
  <c r="I189" i="23"/>
  <c r="I301" i="23"/>
  <c r="I294" i="23"/>
  <c r="I589" i="23"/>
  <c r="I13" i="23"/>
  <c r="I397" i="23"/>
  <c r="I646" i="23"/>
  <c r="I870" i="23"/>
  <c r="I877" i="23"/>
  <c r="I477" i="23"/>
  <c r="I989" i="23"/>
  <c r="I502" i="23"/>
  <c r="I14" i="23"/>
  <c r="I270" i="23"/>
  <c r="I526" i="23"/>
  <c r="I782" i="23"/>
  <c r="I37" i="23"/>
  <c r="I293" i="23"/>
  <c r="I549" i="23"/>
  <c r="I805" i="23"/>
  <c r="I26" i="23"/>
  <c r="I154" i="23"/>
  <c r="I282" i="23"/>
  <c r="I410" i="23"/>
  <c r="I538" i="23"/>
  <c r="I666" i="23"/>
  <c r="I794" i="23"/>
  <c r="I922" i="23"/>
  <c r="I57" i="23"/>
  <c r="I185" i="23"/>
  <c r="I313" i="23"/>
  <c r="I441" i="23"/>
  <c r="I569" i="23"/>
  <c r="I697" i="23"/>
  <c r="I825" i="23"/>
  <c r="I953" i="23"/>
  <c r="I43" i="23"/>
  <c r="I107" i="23"/>
  <c r="I171" i="23"/>
  <c r="I235" i="23"/>
  <c r="I299" i="23"/>
  <c r="I363" i="23"/>
  <c r="I427" i="23"/>
  <c r="I491" i="23"/>
  <c r="I555" i="23"/>
  <c r="I619" i="23"/>
  <c r="I683" i="23"/>
  <c r="I747" i="23"/>
  <c r="I811" i="23"/>
  <c r="I875" i="23"/>
  <c r="I939" i="23"/>
  <c r="I1" i="23"/>
  <c r="I64" i="23"/>
  <c r="I128" i="23"/>
  <c r="I192" i="23"/>
  <c r="I256" i="23"/>
  <c r="I320" i="23"/>
  <c r="I384" i="23"/>
  <c r="I448" i="23"/>
  <c r="I512" i="23"/>
  <c r="I576" i="23"/>
  <c r="I640" i="23"/>
  <c r="I704" i="23"/>
  <c r="I768" i="23"/>
  <c r="I832" i="23"/>
  <c r="I896" i="23"/>
  <c r="I960" i="23"/>
  <c r="I326" i="23"/>
  <c r="I845" i="23"/>
  <c r="I422" i="23"/>
  <c r="I429" i="23"/>
  <c r="I253" i="23"/>
  <c r="I765" i="23"/>
  <c r="I278" i="23"/>
  <c r="I790" i="23"/>
  <c r="I158" i="23"/>
  <c r="I414" i="23"/>
  <c r="I670" i="23"/>
  <c r="I926" i="23"/>
  <c r="I181" i="23"/>
  <c r="I437" i="23"/>
  <c r="I693" i="23"/>
  <c r="I949" i="23"/>
  <c r="I98" i="23"/>
  <c r="I226" i="23"/>
  <c r="I354" i="23"/>
  <c r="I482" i="23"/>
  <c r="I610" i="23"/>
  <c r="I738" i="23"/>
  <c r="I866" i="23"/>
  <c r="I994" i="23"/>
  <c r="I129" i="23"/>
  <c r="I257" i="23"/>
  <c r="I385" i="23"/>
  <c r="I513" i="23"/>
  <c r="I641" i="23"/>
  <c r="I769" i="23"/>
  <c r="I897" i="23"/>
  <c r="I15" i="23"/>
  <c r="I79" i="23"/>
  <c r="I143" i="23"/>
  <c r="I207" i="23"/>
  <c r="I271" i="23"/>
  <c r="I335" i="23"/>
  <c r="I399" i="23"/>
  <c r="I463" i="23"/>
  <c r="I527" i="23"/>
  <c r="I591" i="23"/>
  <c r="I655" i="23"/>
  <c r="I719" i="23"/>
  <c r="I783" i="23"/>
  <c r="I847" i="23"/>
  <c r="I911" i="23"/>
  <c r="I975" i="23"/>
  <c r="I36" i="23"/>
  <c r="I100" i="23"/>
  <c r="I164" i="23"/>
  <c r="I228" i="23"/>
  <c r="I292" i="23"/>
  <c r="I356" i="23"/>
  <c r="I420" i="23"/>
  <c r="I484" i="23"/>
  <c r="I548" i="23"/>
  <c r="I612" i="23"/>
  <c r="I676" i="23"/>
  <c r="I740" i="23"/>
  <c r="I804" i="23"/>
  <c r="I868" i="23"/>
  <c r="I932" i="23"/>
  <c r="I781" i="23"/>
  <c r="I205" i="23"/>
  <c r="I102" i="23"/>
  <c r="I109" i="23"/>
  <c r="I93" i="23"/>
  <c r="I605" i="23"/>
  <c r="I118" i="23"/>
  <c r="I630" i="23"/>
  <c r="I78" i="23"/>
  <c r="I334" i="23"/>
  <c r="I590" i="23"/>
  <c r="I846" i="23"/>
  <c r="I101" i="23"/>
  <c r="I357" i="23"/>
  <c r="I613" i="23"/>
  <c r="I869" i="23"/>
  <c r="I58" i="23"/>
  <c r="I186" i="23"/>
  <c r="I314" i="23"/>
  <c r="I442" i="23"/>
  <c r="I570" i="23"/>
  <c r="I698" i="23"/>
  <c r="I826" i="23"/>
  <c r="I954" i="23"/>
  <c r="I89" i="23"/>
  <c r="I217" i="23"/>
  <c r="I345" i="23"/>
  <c r="I473" i="23"/>
  <c r="I601" i="23"/>
  <c r="I729" i="23"/>
  <c r="I857" i="23"/>
  <c r="I985" i="23"/>
  <c r="I59" i="23"/>
  <c r="I123" i="23"/>
  <c r="I187" i="23"/>
  <c r="I251" i="23"/>
  <c r="I315" i="23"/>
  <c r="I379" i="23"/>
  <c r="I443" i="23"/>
  <c r="I507" i="23"/>
  <c r="I571" i="23"/>
  <c r="I635" i="23"/>
  <c r="I699" i="23"/>
  <c r="I763" i="23"/>
  <c r="I827" i="23"/>
  <c r="I891" i="23"/>
  <c r="I955" i="23"/>
  <c r="I16" i="23"/>
  <c r="I80" i="23"/>
  <c r="I144" i="23"/>
  <c r="I208" i="23"/>
  <c r="I272" i="23"/>
  <c r="I336" i="23"/>
  <c r="I400" i="23"/>
  <c r="I464" i="23"/>
  <c r="I528" i="23"/>
  <c r="I592" i="23"/>
  <c r="I656" i="23"/>
  <c r="I720" i="23"/>
  <c r="I784" i="23"/>
  <c r="I848" i="23"/>
  <c r="I912" i="23"/>
  <c r="I976" i="23"/>
  <c r="I710" i="23"/>
  <c r="I262" i="23"/>
  <c r="I678" i="23"/>
  <c r="I685" i="23"/>
  <c r="I381" i="23"/>
  <c r="I893" i="23"/>
  <c r="I406" i="23"/>
  <c r="I918" i="23"/>
  <c r="I222" i="23"/>
  <c r="I478" i="23"/>
  <c r="I734" i="23"/>
  <c r="I990" i="23"/>
  <c r="I245" i="23"/>
  <c r="I501" i="23"/>
  <c r="I757" i="23"/>
  <c r="I2" i="23"/>
  <c r="I130" i="23"/>
  <c r="I258" i="23"/>
  <c r="I386" i="23"/>
  <c r="I514" i="23"/>
  <c r="I642" i="23"/>
  <c r="I770" i="23"/>
  <c r="I898" i="23"/>
  <c r="I33" i="23"/>
  <c r="I161" i="23"/>
  <c r="I289" i="23"/>
  <c r="I417" i="23"/>
  <c r="I545" i="23"/>
  <c r="I673" i="23"/>
  <c r="I801" i="23"/>
  <c r="I929" i="23"/>
  <c r="I31" i="23"/>
  <c r="I95" i="23"/>
  <c r="I159" i="23"/>
  <c r="I223" i="23"/>
  <c r="I287" i="23"/>
  <c r="I351" i="23"/>
  <c r="I415" i="23"/>
  <c r="I479" i="23"/>
  <c r="I543" i="23"/>
  <c r="I607" i="23"/>
  <c r="I671" i="23"/>
  <c r="I735" i="23"/>
  <c r="I799" i="23"/>
  <c r="I863" i="23"/>
  <c r="I927" i="23"/>
  <c r="I991" i="23"/>
  <c r="I52" i="23"/>
  <c r="I116" i="23"/>
  <c r="I180" i="23"/>
  <c r="I244" i="23"/>
  <c r="I308" i="23"/>
  <c r="I372" i="23"/>
  <c r="I436" i="23"/>
  <c r="I500" i="23"/>
  <c r="I564" i="23"/>
  <c r="I628" i="23"/>
  <c r="I692" i="23"/>
  <c r="I756" i="23"/>
  <c r="I820" i="23"/>
  <c r="I884" i="23"/>
  <c r="I948" i="23"/>
  <c r="I525" i="23"/>
  <c r="I717" i="23"/>
  <c r="I358" i="23"/>
  <c r="I365" i="23"/>
  <c r="I221" i="23"/>
  <c r="I733" i="23"/>
  <c r="I246" i="23"/>
  <c r="I758" i="23"/>
  <c r="I142" i="23"/>
  <c r="I398" i="23"/>
  <c r="I654" i="23"/>
  <c r="I910" i="23"/>
  <c r="I165" i="23"/>
  <c r="I421" i="23"/>
  <c r="I677" i="23"/>
  <c r="I933" i="23"/>
  <c r="I90" i="23"/>
  <c r="I218" i="23"/>
  <c r="I346" i="23"/>
  <c r="I474" i="23"/>
  <c r="I602" i="23"/>
  <c r="I730" i="23"/>
  <c r="I858" i="23"/>
  <c r="I986" i="23"/>
  <c r="I121" i="23"/>
  <c r="I249" i="23"/>
  <c r="I377" i="23"/>
  <c r="I505" i="23"/>
  <c r="I633" i="23"/>
  <c r="I761" i="23"/>
  <c r="I889" i="23"/>
  <c r="I11" i="23"/>
  <c r="I75" i="23"/>
  <c r="I139" i="23"/>
  <c r="I203" i="23"/>
  <c r="I267" i="23"/>
  <c r="I331" i="23"/>
  <c r="I395" i="23"/>
  <c r="I459" i="23"/>
  <c r="I523" i="23"/>
  <c r="I587" i="23"/>
  <c r="I651" i="23"/>
  <c r="I715" i="23"/>
  <c r="I779" i="23"/>
  <c r="I843" i="23"/>
  <c r="I907" i="23"/>
  <c r="I971" i="23"/>
  <c r="I32" i="23"/>
  <c r="I96" i="23"/>
  <c r="I160" i="23"/>
  <c r="I224" i="23"/>
  <c r="I288" i="23"/>
  <c r="I352" i="23"/>
  <c r="I416" i="23"/>
  <c r="I480" i="23"/>
  <c r="I544" i="23"/>
  <c r="I608" i="23"/>
  <c r="I672" i="23"/>
  <c r="I736" i="23"/>
  <c r="I800" i="23"/>
  <c r="I864" i="23"/>
  <c r="I928" i="23"/>
  <c r="I992" i="23"/>
  <c r="I653" i="23"/>
  <c r="I774" i="23"/>
  <c r="I934" i="23"/>
  <c r="I941" i="23"/>
  <c r="I509" i="23"/>
  <c r="I22" i="23"/>
  <c r="I534" i="23"/>
  <c r="I30" i="23"/>
  <c r="I286" i="23"/>
  <c r="I542" i="23"/>
  <c r="I798" i="23"/>
  <c r="I53" i="23"/>
  <c r="I309" i="23"/>
  <c r="I565" i="23"/>
  <c r="I821" i="23"/>
  <c r="I34" i="23"/>
  <c r="I162" i="23"/>
  <c r="I290" i="23"/>
  <c r="I418" i="23"/>
  <c r="I546" i="23"/>
  <c r="I674" i="23"/>
  <c r="I802" i="23"/>
  <c r="I930" i="23"/>
  <c r="I65" i="23"/>
  <c r="I193" i="23"/>
  <c r="I321" i="23"/>
  <c r="I449" i="23"/>
  <c r="I577" i="23"/>
  <c r="I705" i="23"/>
  <c r="I833" i="23"/>
  <c r="I961" i="23"/>
  <c r="I47" i="23"/>
  <c r="I111" i="23"/>
  <c r="I175" i="23"/>
  <c r="I239" i="23"/>
  <c r="I303" i="23"/>
  <c r="I367" i="23"/>
  <c r="I431" i="23"/>
  <c r="I495" i="23"/>
  <c r="I559" i="23"/>
  <c r="I623" i="23"/>
  <c r="I687" i="23"/>
  <c r="I751" i="23"/>
  <c r="I815" i="23"/>
  <c r="I879" i="23"/>
  <c r="I943" i="23"/>
  <c r="I4" i="23"/>
  <c r="I68" i="23"/>
  <c r="I132" i="23"/>
  <c r="I196" i="23"/>
  <c r="I260" i="23"/>
  <c r="I324" i="23"/>
  <c r="I388" i="23"/>
  <c r="I452" i="23"/>
  <c r="I516" i="23"/>
  <c r="I580" i="23"/>
  <c r="I644" i="23"/>
  <c r="I708" i="23"/>
  <c r="I772" i="23"/>
  <c r="I836" i="23"/>
  <c r="I900" i="23"/>
  <c r="I964" i="23"/>
  <c r="I454" i="23"/>
  <c r="I134" i="23"/>
  <c r="I614" i="23"/>
  <c r="I621" i="23"/>
  <c r="I349" i="23"/>
  <c r="I861" i="23"/>
  <c r="I374" i="23"/>
  <c r="I886" i="23"/>
  <c r="I206" i="23"/>
  <c r="I462" i="23"/>
  <c r="I718" i="23"/>
  <c r="I974" i="23"/>
  <c r="I229" i="23"/>
  <c r="I485" i="23"/>
  <c r="I741" i="23"/>
  <c r="I997" i="23"/>
  <c r="I122" i="23"/>
  <c r="I250" i="23"/>
  <c r="I378" i="23"/>
  <c r="I506" i="23"/>
  <c r="I634" i="23"/>
  <c r="I762" i="23"/>
  <c r="I890" i="23"/>
  <c r="I25" i="23"/>
  <c r="I153" i="23"/>
  <c r="I281" i="23"/>
  <c r="I409" i="23"/>
  <c r="I537" i="23"/>
  <c r="I665" i="23"/>
  <c r="I793" i="23"/>
  <c r="I921" i="23"/>
  <c r="I27" i="23"/>
  <c r="I91" i="23"/>
  <c r="I155" i="23"/>
  <c r="I219" i="23"/>
  <c r="I283" i="23"/>
  <c r="I347" i="23"/>
  <c r="I411" i="23"/>
  <c r="I475" i="23"/>
  <c r="I539" i="23"/>
  <c r="I603" i="23"/>
  <c r="I667" i="23"/>
  <c r="I731" i="23"/>
  <c r="I795" i="23"/>
  <c r="I859" i="23"/>
  <c r="I923" i="23"/>
  <c r="I987" i="23"/>
  <c r="I48" i="23"/>
  <c r="I112" i="23"/>
  <c r="I176" i="23"/>
  <c r="I240" i="23"/>
  <c r="I304" i="23"/>
  <c r="I368" i="23"/>
  <c r="I432" i="23"/>
  <c r="I496" i="23"/>
  <c r="I560" i="23"/>
  <c r="I624" i="23"/>
  <c r="I688" i="23"/>
  <c r="I752" i="23"/>
  <c r="I816" i="23"/>
  <c r="I880" i="23"/>
  <c r="I944" i="23"/>
  <c r="I582" i="23"/>
  <c r="I333" i="23"/>
  <c r="I166" i="23"/>
  <c r="I173" i="23"/>
  <c r="I125" i="23"/>
  <c r="I637" i="23"/>
  <c r="I150" i="23"/>
  <c r="I662" i="23"/>
  <c r="I94" i="23"/>
  <c r="I350" i="23"/>
  <c r="I606" i="23"/>
  <c r="I862" i="23"/>
  <c r="I117" i="23"/>
  <c r="I373" i="23"/>
  <c r="I629" i="23"/>
  <c r="I885" i="23"/>
  <c r="I66" i="23"/>
  <c r="I194" i="23"/>
  <c r="I322" i="23"/>
  <c r="I450" i="23"/>
  <c r="I578" i="23"/>
  <c r="I706" i="23"/>
  <c r="I834" i="23"/>
  <c r="I962" i="23"/>
  <c r="I97" i="23"/>
  <c r="I225" i="23"/>
  <c r="I353" i="23"/>
  <c r="I481" i="23"/>
  <c r="I609" i="23"/>
  <c r="I737" i="23"/>
  <c r="I865" i="23"/>
  <c r="I993" i="23"/>
  <c r="I63" i="23"/>
  <c r="I127" i="23"/>
  <c r="I191" i="23"/>
  <c r="I255" i="23"/>
  <c r="I319" i="23"/>
  <c r="I383" i="23"/>
  <c r="I447" i="23"/>
  <c r="I511" i="23"/>
  <c r="I575" i="23"/>
  <c r="I639" i="23"/>
  <c r="I703" i="23"/>
  <c r="I767" i="23"/>
  <c r="I831" i="23"/>
  <c r="I895" i="23"/>
  <c r="I959" i="23"/>
  <c r="I20" i="23"/>
  <c r="I84" i="23"/>
  <c r="I148" i="23"/>
  <c r="I212" i="23"/>
  <c r="I276" i="23"/>
  <c r="I340" i="23"/>
  <c r="I404" i="23"/>
  <c r="I468" i="23"/>
  <c r="I532" i="23"/>
  <c r="I596" i="23"/>
  <c r="I660" i="23"/>
  <c r="I724" i="23"/>
  <c r="I788" i="23"/>
  <c r="I852" i="23"/>
  <c r="I916" i="23"/>
  <c r="I980" i="23"/>
  <c r="I999" i="24"/>
  <c r="I967" i="24"/>
  <c r="I923" i="24"/>
  <c r="I879" i="24"/>
  <c r="I839" i="24"/>
  <c r="I795" i="24"/>
  <c r="I751" i="24"/>
  <c r="I711" i="24"/>
  <c r="I667" i="24"/>
  <c r="I623" i="24"/>
  <c r="I583" i="24"/>
  <c r="I539" i="24"/>
  <c r="I495" i="24"/>
  <c r="I455" i="24"/>
  <c r="I411" i="24"/>
  <c r="I367" i="24"/>
  <c r="I327" i="24"/>
  <c r="I283" i="24"/>
  <c r="I239" i="24"/>
  <c r="I199" i="24"/>
  <c r="I155" i="24"/>
  <c r="I111" i="24"/>
  <c r="I71" i="24"/>
  <c r="I35" i="24"/>
  <c r="I3" i="24"/>
  <c r="I970" i="24"/>
  <c r="I938" i="24"/>
  <c r="I906" i="24"/>
  <c r="I874" i="24"/>
  <c r="I842" i="24"/>
  <c r="I810" i="24"/>
  <c r="I778" i="24"/>
  <c r="I746" i="24"/>
  <c r="I714" i="24"/>
  <c r="I682" i="24"/>
  <c r="I650" i="24"/>
  <c r="I618" i="24"/>
  <c r="I586" i="24"/>
  <c r="I554" i="24"/>
  <c r="I522" i="24"/>
  <c r="I490" i="24"/>
  <c r="I458" i="24"/>
  <c r="I426" i="24"/>
  <c r="I394" i="24"/>
  <c r="I362" i="24"/>
  <c r="I330" i="24"/>
  <c r="I298" i="24"/>
  <c r="I266" i="24"/>
  <c r="I234" i="24"/>
  <c r="I202" i="24"/>
  <c r="I170" i="24"/>
  <c r="I138" i="24"/>
  <c r="I106" i="24"/>
  <c r="I74" i="24"/>
  <c r="I42" i="24"/>
  <c r="I10" i="24"/>
  <c r="I960" i="24"/>
  <c r="I896" i="24"/>
  <c r="I832" i="24"/>
  <c r="I768" i="24"/>
  <c r="I704" i="24"/>
  <c r="I640" i="24"/>
  <c r="I576" i="24"/>
  <c r="I512" i="24"/>
  <c r="I448" i="24"/>
  <c r="I384" i="24"/>
  <c r="I320" i="24"/>
  <c r="I256" i="24"/>
  <c r="I192" i="24"/>
  <c r="I128" i="24"/>
  <c r="I64" i="24"/>
  <c r="I1" i="24"/>
  <c r="I937" i="24"/>
  <c r="I873" i="24"/>
  <c r="I809" i="24"/>
  <c r="I745" i="24"/>
  <c r="I681" i="24"/>
  <c r="I617" i="24"/>
  <c r="I553" i="24"/>
  <c r="I489" i="24"/>
  <c r="I425" i="24"/>
  <c r="I361" i="24"/>
  <c r="I297" i="24"/>
  <c r="I233" i="24"/>
  <c r="I169" i="24"/>
  <c r="I105" i="24"/>
  <c r="I41" i="24"/>
  <c r="I940" i="24"/>
  <c r="I812" i="24"/>
  <c r="I684" i="24"/>
  <c r="I556" i="24"/>
  <c r="I428" i="24"/>
  <c r="I300" i="24"/>
  <c r="I172" i="24"/>
  <c r="I44" i="24"/>
  <c r="I917" i="24"/>
  <c r="I789" i="24"/>
  <c r="I661" i="24"/>
  <c r="I533" i="24"/>
  <c r="I405" i="24"/>
  <c r="I277" i="24"/>
  <c r="I149" i="24"/>
  <c r="I21" i="24"/>
  <c r="I797" i="24"/>
  <c r="I541" i="24"/>
  <c r="I285" i="24"/>
  <c r="I29" i="24"/>
  <c r="I772" i="24"/>
  <c r="I516" i="24"/>
  <c r="I260" i="24"/>
  <c r="I4" i="24"/>
  <c r="I500" i="24"/>
  <c r="I941" i="24"/>
  <c r="I429" i="24"/>
  <c r="I781" i="24"/>
  <c r="I852" i="24"/>
  <c r="I532" i="24"/>
  <c r="I205" i="24"/>
  <c r="I959" i="24"/>
  <c r="I919" i="24"/>
  <c r="I875" i="24"/>
  <c r="I831" i="24"/>
  <c r="I791" i="24"/>
  <c r="I747" i="24"/>
  <c r="I703" i="24"/>
  <c r="I663" i="24"/>
  <c r="I619" i="24"/>
  <c r="I575" i="24"/>
  <c r="I535" i="24"/>
  <c r="I491" i="24"/>
  <c r="I447" i="24"/>
  <c r="I407" i="24"/>
  <c r="I363" i="24"/>
  <c r="I319" i="24"/>
  <c r="I279" i="24"/>
  <c r="I987" i="24"/>
  <c r="I943" i="24"/>
  <c r="I903" i="24"/>
  <c r="I859" i="24"/>
  <c r="I815" i="24"/>
  <c r="I775" i="24"/>
  <c r="I731" i="24"/>
  <c r="I687" i="24"/>
  <c r="I647" i="24"/>
  <c r="I603" i="24"/>
  <c r="I559" i="24"/>
  <c r="I519" i="24"/>
  <c r="I475" i="24"/>
  <c r="I431" i="24"/>
  <c r="I391" i="24"/>
  <c r="I347" i="24"/>
  <c r="I303" i="24"/>
  <c r="I263" i="24"/>
  <c r="I219" i="24"/>
  <c r="I175" i="24"/>
  <c r="I135" i="24"/>
  <c r="I91" i="24"/>
  <c r="I51" i="24"/>
  <c r="I19" i="24"/>
  <c r="I986" i="24"/>
  <c r="I954" i="24"/>
  <c r="I922" i="24"/>
  <c r="I890" i="24"/>
  <c r="I858" i="24"/>
  <c r="I826" i="24"/>
  <c r="I794" i="24"/>
  <c r="I762" i="24"/>
  <c r="I730" i="24"/>
  <c r="I698" i="24"/>
  <c r="I666" i="24"/>
  <c r="I634" i="24"/>
  <c r="I602" i="24"/>
  <c r="I570" i="24"/>
  <c r="I538" i="24"/>
  <c r="I506" i="24"/>
  <c r="I474" i="24"/>
  <c r="I442" i="24"/>
  <c r="I410" i="24"/>
  <c r="I378" i="24"/>
  <c r="I346" i="24"/>
  <c r="I314" i="24"/>
  <c r="I282" i="24"/>
  <c r="I250" i="24"/>
  <c r="I218" i="24"/>
  <c r="I186" i="24"/>
  <c r="I154" i="24"/>
  <c r="I122" i="24"/>
  <c r="I90" i="24"/>
  <c r="I58" i="24"/>
  <c r="I26" i="24"/>
  <c r="I992" i="24"/>
  <c r="I928" i="24"/>
  <c r="I864" i="24"/>
  <c r="I800" i="24"/>
  <c r="I736" i="24"/>
  <c r="I672" i="24"/>
  <c r="I608" i="24"/>
  <c r="I544" i="24"/>
  <c r="I480" i="24"/>
  <c r="I416" i="24"/>
  <c r="I352" i="24"/>
  <c r="I288" i="24"/>
  <c r="I224" i="24"/>
  <c r="I160" i="24"/>
  <c r="I96" i="24"/>
  <c r="I32" i="24"/>
  <c r="I969" i="24"/>
  <c r="I905" i="24"/>
  <c r="I841" i="24"/>
  <c r="I777" i="24"/>
  <c r="I713" i="24"/>
  <c r="I649" i="24"/>
  <c r="I585" i="24"/>
  <c r="I521" i="24"/>
  <c r="I457" i="24"/>
  <c r="I393" i="24"/>
  <c r="I329" i="24"/>
  <c r="I265" i="24"/>
  <c r="I201" i="24"/>
  <c r="I137" i="24"/>
  <c r="I73" i="24"/>
  <c r="I9" i="24"/>
  <c r="I876" i="24"/>
  <c r="I748" i="24"/>
  <c r="I620" i="24"/>
  <c r="I492" i="24"/>
  <c r="I364" i="24"/>
  <c r="I236" i="24"/>
  <c r="I108" i="24"/>
  <c r="I981" i="24"/>
  <c r="I853" i="24"/>
  <c r="I725" i="24"/>
  <c r="I597" i="24"/>
  <c r="I469" i="24"/>
  <c r="I341" i="24"/>
  <c r="I213" i="24"/>
  <c r="I85" i="24"/>
  <c r="I925" i="24"/>
  <c r="I669" i="24"/>
  <c r="I413" i="24"/>
  <c r="I157" i="24"/>
  <c r="I900" i="24"/>
  <c r="I644" i="24"/>
  <c r="I388" i="24"/>
  <c r="I132" i="24"/>
  <c r="I756" i="24"/>
  <c r="I244" i="24"/>
  <c r="I685" i="24"/>
  <c r="I173" i="24"/>
  <c r="I269" i="24"/>
  <c r="I340" i="24"/>
  <c r="I589" i="24"/>
  <c r="I461" i="24"/>
  <c r="I983" i="24"/>
  <c r="I811" i="24"/>
  <c r="I639" i="24"/>
  <c r="I471" i="24"/>
  <c r="I299" i="24"/>
  <c r="I191" i="24"/>
  <c r="I107" i="24"/>
  <c r="I31" i="24"/>
  <c r="I966" i="24"/>
  <c r="I902" i="24"/>
  <c r="I838" i="24"/>
  <c r="I774" i="24"/>
  <c r="I710" i="24"/>
  <c r="I646" i="24"/>
  <c r="I582" i="24"/>
  <c r="I518" i="24"/>
  <c r="I454" i="24"/>
  <c r="I390" i="24"/>
  <c r="I326" i="24"/>
  <c r="I262" i="24"/>
  <c r="I198" i="24"/>
  <c r="I134" i="24"/>
  <c r="I70" i="24"/>
  <c r="I6" i="24"/>
  <c r="I888" i="24"/>
  <c r="I760" i="24"/>
  <c r="I632" i="24"/>
  <c r="I504" i="24"/>
  <c r="I376" i="24"/>
  <c r="I248" i="24"/>
  <c r="I120" i="24"/>
  <c r="I993" i="24"/>
  <c r="I865" i="24"/>
  <c r="I737" i="24"/>
  <c r="I609" i="24"/>
  <c r="I481" i="24"/>
  <c r="I353" i="24"/>
  <c r="I225" i="24"/>
  <c r="I97" i="24"/>
  <c r="I924" i="24"/>
  <c r="I668" i="24"/>
  <c r="I412" i="24"/>
  <c r="I156" i="24"/>
  <c r="I901" i="24"/>
  <c r="I645" i="24"/>
  <c r="I389" i="24"/>
  <c r="I133" i="24"/>
  <c r="I765" i="24"/>
  <c r="I253" i="24"/>
  <c r="I740" i="24"/>
  <c r="I228" i="24"/>
  <c r="I436" i="24"/>
  <c r="I365" i="24"/>
  <c r="I724" i="24"/>
  <c r="I916" i="24"/>
  <c r="I939" i="24"/>
  <c r="I767" i="24"/>
  <c r="I599" i="24"/>
  <c r="I427" i="24"/>
  <c r="I255" i="24"/>
  <c r="I171" i="24"/>
  <c r="I87" i="24"/>
  <c r="I15" i="24"/>
  <c r="I950" i="24"/>
  <c r="I886" i="24"/>
  <c r="I822" i="24"/>
  <c r="I758" i="24"/>
  <c r="I694" i="24"/>
  <c r="I630" i="24"/>
  <c r="I566" i="24"/>
  <c r="I502" i="24"/>
  <c r="I438" i="24"/>
  <c r="I374" i="24"/>
  <c r="I310" i="24"/>
  <c r="I246" i="24"/>
  <c r="I182" i="24"/>
  <c r="I118" i="24"/>
  <c r="I54" i="24"/>
  <c r="I984" i="24"/>
  <c r="I856" i="24"/>
  <c r="I728" i="24"/>
  <c r="I600" i="24"/>
  <c r="I472" i="24"/>
  <c r="I344" i="24"/>
  <c r="I216" i="24"/>
  <c r="I88" i="24"/>
  <c r="I961" i="24"/>
  <c r="I833" i="24"/>
  <c r="I705" i="24"/>
  <c r="I577" i="24"/>
  <c r="I449" i="24"/>
  <c r="I321" i="24"/>
  <c r="I193" i="24"/>
  <c r="I65" i="24"/>
  <c r="I860" i="24"/>
  <c r="I604" i="24"/>
  <c r="I348" i="24"/>
  <c r="I92" i="24"/>
  <c r="I837" i="24"/>
  <c r="I581" i="24"/>
  <c r="I325" i="24"/>
  <c r="I69" i="24"/>
  <c r="I637" i="24"/>
  <c r="I125" i="24"/>
  <c r="I612" i="24"/>
  <c r="I100" i="24"/>
  <c r="I180" i="24"/>
  <c r="I109" i="24"/>
  <c r="I212" i="24"/>
  <c r="I660" i="24"/>
  <c r="I895" i="24"/>
  <c r="I727" i="24"/>
  <c r="I555" i="24"/>
  <c r="I383" i="24"/>
  <c r="I235" i="24"/>
  <c r="I151" i="24"/>
  <c r="I63" i="24"/>
  <c r="I998" i="24"/>
  <c r="I934" i="24"/>
  <c r="I870" i="24"/>
  <c r="I806" i="24"/>
  <c r="I742" i="24"/>
  <c r="I678" i="24"/>
  <c r="I614" i="24"/>
  <c r="I550" i="24"/>
  <c r="I486" i="24"/>
  <c r="I422" i="24"/>
  <c r="I358" i="24"/>
  <c r="I294" i="24"/>
  <c r="I230" i="24"/>
  <c r="I166" i="24"/>
  <c r="I102" i="24"/>
  <c r="I38" i="24"/>
  <c r="I952" i="24"/>
  <c r="I824" i="24"/>
  <c r="I696" i="24"/>
  <c r="I568" i="24"/>
  <c r="I440" i="24"/>
  <c r="I312" i="24"/>
  <c r="I184" i="24"/>
  <c r="I56" i="24"/>
  <c r="I929" i="24"/>
  <c r="I801" i="24"/>
  <c r="I673" i="24"/>
  <c r="I545" i="24"/>
  <c r="I417" i="24"/>
  <c r="I289" i="24"/>
  <c r="I161" i="24"/>
  <c r="I33" i="24"/>
  <c r="I796" i="24"/>
  <c r="I540" i="24"/>
  <c r="I284" i="24"/>
  <c r="I28" i="24"/>
  <c r="I773" i="24"/>
  <c r="I517" i="24"/>
  <c r="I261" i="24"/>
  <c r="I5" i="24"/>
  <c r="I509" i="24"/>
  <c r="I996" i="24"/>
  <c r="I484" i="24"/>
  <c r="I948" i="24"/>
  <c r="I877" i="24"/>
  <c r="I653" i="24"/>
  <c r="I276" i="24"/>
  <c r="I855" i="24"/>
  <c r="I683" i="24"/>
  <c r="I511" i="24"/>
  <c r="I343" i="24"/>
  <c r="I215" i="24"/>
  <c r="I127" i="24"/>
  <c r="I47" i="24"/>
  <c r="I982" i="24"/>
  <c r="I918" i="24"/>
  <c r="I854" i="24"/>
  <c r="I790" i="24"/>
  <c r="I726" i="24"/>
  <c r="I662" i="24"/>
  <c r="I598" i="24"/>
  <c r="I534" i="24"/>
  <c r="I470" i="24"/>
  <c r="I406" i="24"/>
  <c r="I342" i="24"/>
  <c r="I278" i="24"/>
  <c r="I214" i="24"/>
  <c r="I150" i="24"/>
  <c r="I86" i="24"/>
  <c r="I22" i="24"/>
  <c r="I920" i="24"/>
  <c r="I792" i="24"/>
  <c r="I664" i="24"/>
  <c r="I536" i="24"/>
  <c r="I408" i="24"/>
  <c r="I280" i="24"/>
  <c r="I152" i="24"/>
  <c r="I24" i="24"/>
  <c r="I897" i="24"/>
  <c r="I769" i="24"/>
  <c r="I641" i="24"/>
  <c r="I513" i="24"/>
  <c r="I385" i="24"/>
  <c r="I257" i="24"/>
  <c r="I129" i="24"/>
  <c r="I988" i="24"/>
  <c r="I732" i="24"/>
  <c r="I476" i="24"/>
  <c r="I220" i="24"/>
  <c r="I965" i="24"/>
  <c r="I709" i="24"/>
  <c r="I453" i="24"/>
  <c r="I197" i="24"/>
  <c r="I893" i="24"/>
  <c r="I381" i="24"/>
  <c r="I868" i="24"/>
  <c r="I356" i="24"/>
  <c r="I692" i="24"/>
  <c r="I621" i="24"/>
  <c r="I141" i="24"/>
  <c r="I333" i="24"/>
  <c r="I788" i="24"/>
  <c r="I909" i="24"/>
  <c r="I52" i="24"/>
  <c r="I36" i="24"/>
  <c r="I548" i="24"/>
  <c r="I61" i="24"/>
  <c r="I573" i="24"/>
  <c r="I37" i="24"/>
  <c r="I293" i="24"/>
  <c r="I549" i="24"/>
  <c r="I805" i="24"/>
  <c r="I60" i="24"/>
  <c r="I316" i="24"/>
  <c r="I572" i="24"/>
  <c r="I828" i="24"/>
  <c r="I49" i="24"/>
  <c r="I177" i="24"/>
  <c r="I305" i="24"/>
  <c r="I433" i="24"/>
  <c r="I561" i="24"/>
  <c r="I689" i="24"/>
  <c r="I817" i="24"/>
  <c r="I945" i="24"/>
  <c r="I72" i="24"/>
  <c r="I200" i="24"/>
  <c r="I328" i="24"/>
  <c r="I456" i="24"/>
  <c r="I584" i="24"/>
  <c r="I712" i="24"/>
  <c r="I840" i="24"/>
  <c r="I968" i="24"/>
  <c r="I46" i="24"/>
  <c r="I110" i="24"/>
  <c r="I174" i="24"/>
  <c r="I238" i="24"/>
  <c r="I302" i="24"/>
  <c r="I366" i="24"/>
  <c r="I430" i="24"/>
  <c r="I494" i="24"/>
  <c r="I558" i="24"/>
  <c r="I622" i="24"/>
  <c r="I686" i="24"/>
  <c r="I750" i="24"/>
  <c r="I814" i="24"/>
  <c r="I878" i="24"/>
  <c r="I942" i="24"/>
  <c r="I7" i="24"/>
  <c r="I75" i="24"/>
  <c r="I159" i="24"/>
  <c r="I247" i="24"/>
  <c r="I331" i="24"/>
  <c r="I415" i="24"/>
  <c r="I503" i="24"/>
  <c r="I587" i="24"/>
  <c r="I671" i="24"/>
  <c r="I759" i="24"/>
  <c r="I843" i="24"/>
  <c r="I927" i="24"/>
  <c r="I404" i="24"/>
  <c r="I596" i="24"/>
  <c r="I301" i="24"/>
  <c r="I372" i="24"/>
  <c r="I196" i="24"/>
  <c r="I708" i="24"/>
  <c r="I221" i="24"/>
  <c r="I733" i="24"/>
  <c r="I117" i="24"/>
  <c r="I373" i="24"/>
  <c r="I629" i="24"/>
  <c r="I885" i="24"/>
  <c r="I140" i="24"/>
  <c r="I396" i="24"/>
  <c r="I652" i="24"/>
  <c r="I908" i="24"/>
  <c r="I89" i="24"/>
  <c r="I217" i="24"/>
  <c r="I345" i="24"/>
  <c r="I473" i="24"/>
  <c r="I601" i="24"/>
  <c r="I729" i="24"/>
  <c r="I857" i="24"/>
  <c r="I985" i="24"/>
  <c r="I112" i="24"/>
  <c r="I240" i="24"/>
  <c r="I368" i="24"/>
  <c r="I496" i="24"/>
  <c r="I624" i="24"/>
  <c r="I752" i="24"/>
  <c r="I880" i="24"/>
  <c r="I2" i="24"/>
  <c r="I66" i="24"/>
  <c r="I130" i="24"/>
  <c r="I194" i="24"/>
  <c r="I258" i="24"/>
  <c r="I322" i="24"/>
  <c r="I386" i="24"/>
  <c r="I450" i="24"/>
  <c r="I514" i="24"/>
  <c r="I578" i="24"/>
  <c r="I642" i="24"/>
  <c r="I706" i="24"/>
  <c r="I770" i="24"/>
  <c r="I834" i="24"/>
  <c r="I898" i="24"/>
  <c r="I962" i="24"/>
  <c r="I27" i="24"/>
  <c r="I103" i="24"/>
  <c r="I187" i="24"/>
  <c r="I271" i="24"/>
  <c r="I359" i="24"/>
  <c r="I443" i="24"/>
  <c r="I527" i="24"/>
  <c r="I615" i="24"/>
  <c r="I699" i="24"/>
  <c r="I783" i="24"/>
  <c r="I871" i="24"/>
  <c r="I955" i="24"/>
  <c r="I148" i="24"/>
  <c r="I468" i="24"/>
  <c r="I237" i="24"/>
  <c r="I308" i="24"/>
  <c r="I164" i="24"/>
  <c r="I676" i="24"/>
  <c r="I189" i="24"/>
  <c r="I701" i="24"/>
  <c r="I101" i="24"/>
  <c r="I357" i="24"/>
  <c r="I613" i="24"/>
  <c r="I869" i="24"/>
  <c r="I124" i="24"/>
  <c r="I380" i="24"/>
  <c r="I636" i="24"/>
  <c r="I892" i="24"/>
  <c r="I81" i="24"/>
  <c r="I209" i="24"/>
  <c r="I337" i="24"/>
  <c r="I465" i="24"/>
  <c r="I593" i="24"/>
  <c r="I721" i="24"/>
  <c r="I849" i="24"/>
  <c r="I977" i="24"/>
  <c r="I104" i="24"/>
  <c r="I232" i="24"/>
  <c r="I360" i="24"/>
  <c r="I488" i="24"/>
  <c r="I616" i="24"/>
  <c r="I744" i="24"/>
  <c r="I872" i="24"/>
  <c r="I1000" i="24"/>
  <c r="I62" i="24"/>
  <c r="I126" i="24"/>
  <c r="I190" i="24"/>
  <c r="I254" i="24"/>
  <c r="I318" i="24"/>
  <c r="I382" i="24"/>
  <c r="I446" i="24"/>
  <c r="I510" i="24"/>
  <c r="I574" i="24"/>
  <c r="I638" i="24"/>
  <c r="I702" i="24"/>
  <c r="I766" i="24"/>
  <c r="I830" i="24"/>
  <c r="I894" i="24"/>
  <c r="I958" i="24"/>
  <c r="I23" i="24"/>
  <c r="I95" i="24"/>
  <c r="I183" i="24"/>
  <c r="I267" i="24"/>
  <c r="I351" i="24"/>
  <c r="I439" i="24"/>
  <c r="I523" i="24"/>
  <c r="I607" i="24"/>
  <c r="I695" i="24"/>
  <c r="I779" i="24"/>
  <c r="I863" i="24"/>
  <c r="I951" i="24"/>
  <c r="I77" i="24"/>
  <c r="I13" i="24"/>
  <c r="I557" i="24"/>
  <c r="I628" i="24"/>
  <c r="I324" i="24"/>
  <c r="I836" i="24"/>
  <c r="I349" i="24"/>
  <c r="I861" i="24"/>
  <c r="I181" i="24"/>
  <c r="I437" i="24"/>
  <c r="I693" i="24"/>
  <c r="I949" i="24"/>
  <c r="I204" i="24"/>
  <c r="I460" i="24"/>
  <c r="I716" i="24"/>
  <c r="I972" i="24"/>
  <c r="I121" i="24"/>
  <c r="I249" i="24"/>
  <c r="I377" i="24"/>
  <c r="I505" i="24"/>
  <c r="I633" i="24"/>
  <c r="I761" i="24"/>
  <c r="I889" i="24"/>
  <c r="I16" i="24"/>
  <c r="I144" i="24"/>
  <c r="I272" i="24"/>
  <c r="I400" i="24"/>
  <c r="I528" i="24"/>
  <c r="I656" i="24"/>
  <c r="I784" i="24"/>
  <c r="I912" i="24"/>
  <c r="I18" i="24"/>
  <c r="I82" i="24"/>
  <c r="I146" i="24"/>
  <c r="I210" i="24"/>
  <c r="I274" i="24"/>
  <c r="I338" i="24"/>
  <c r="I402" i="24"/>
  <c r="I466" i="24"/>
  <c r="I530" i="24"/>
  <c r="I594" i="24"/>
  <c r="I658" i="24"/>
  <c r="I722" i="24"/>
  <c r="I786" i="24"/>
  <c r="I850" i="24"/>
  <c r="I914" i="24"/>
  <c r="I978" i="24"/>
  <c r="I43" i="24"/>
  <c r="I123" i="24"/>
  <c r="I207" i="24"/>
  <c r="I295" i="24"/>
  <c r="I379" i="24"/>
  <c r="I463" i="24"/>
  <c r="I551" i="24"/>
  <c r="I635" i="24"/>
  <c r="I719" i="24"/>
  <c r="I807" i="24"/>
  <c r="I891" i="24"/>
  <c r="I975" i="24"/>
  <c r="I717" i="24"/>
  <c r="I980" i="24"/>
  <c r="I493" i="24"/>
  <c r="I564" i="24"/>
  <c r="I292" i="24"/>
  <c r="I804" i="24"/>
  <c r="I317" i="24"/>
  <c r="I829" i="24"/>
  <c r="I165" i="24"/>
  <c r="I421" i="24"/>
  <c r="I677" i="24"/>
  <c r="I933" i="24"/>
  <c r="I188" i="24"/>
  <c r="I444" i="24"/>
  <c r="I700" i="24"/>
  <c r="I956" i="24"/>
  <c r="I113" i="24"/>
  <c r="I241" i="24"/>
  <c r="I369" i="24"/>
  <c r="I497" i="24"/>
  <c r="I625" i="24"/>
  <c r="I753" i="24"/>
  <c r="I881" i="24"/>
  <c r="I8" i="24"/>
  <c r="I136" i="24"/>
  <c r="I264" i="24"/>
  <c r="I392" i="24"/>
  <c r="I520" i="24"/>
  <c r="I648" i="24"/>
  <c r="I776" i="24"/>
  <c r="I904" i="24"/>
  <c r="I14" i="24"/>
  <c r="I78" i="24"/>
  <c r="I142" i="24"/>
  <c r="I206" i="24"/>
  <c r="I270" i="24"/>
  <c r="I334" i="24"/>
  <c r="I398" i="24"/>
  <c r="I462" i="24"/>
  <c r="I526" i="24"/>
  <c r="I590" i="24"/>
  <c r="I654" i="24"/>
  <c r="I718" i="24"/>
  <c r="I782" i="24"/>
  <c r="I846" i="24"/>
  <c r="I910" i="24"/>
  <c r="I974" i="24"/>
  <c r="I39" i="24"/>
  <c r="I119" i="24"/>
  <c r="I203" i="24"/>
  <c r="I287" i="24"/>
  <c r="I375" i="24"/>
  <c r="I459" i="24"/>
  <c r="I543" i="24"/>
  <c r="I631" i="24"/>
  <c r="I715" i="24"/>
  <c r="I799" i="24"/>
  <c r="I887" i="24"/>
  <c r="I971" i="24"/>
  <c r="I20" i="24"/>
  <c r="I525" i="24"/>
  <c r="I813" i="24"/>
  <c r="I884" i="24"/>
  <c r="I452" i="24"/>
  <c r="I964" i="24"/>
  <c r="I477" i="24"/>
  <c r="I989" i="24"/>
  <c r="I245" i="24"/>
  <c r="I501" i="24"/>
  <c r="I757" i="24"/>
  <c r="I12" i="24"/>
  <c r="I268" i="24"/>
  <c r="I524" i="24"/>
  <c r="I780" i="24"/>
  <c r="I25" i="24"/>
  <c r="I153" i="24"/>
  <c r="I281" i="24"/>
  <c r="I409" i="24"/>
  <c r="I537" i="24"/>
  <c r="I665" i="24"/>
  <c r="I793" i="24"/>
  <c r="I921" i="24"/>
  <c r="I48" i="24"/>
  <c r="I176" i="24"/>
  <c r="I304" i="24"/>
  <c r="I432" i="24"/>
  <c r="I560" i="24"/>
  <c r="I688" i="24"/>
  <c r="I816" i="24"/>
  <c r="I944" i="24"/>
  <c r="I34" i="24"/>
  <c r="I98" i="24"/>
  <c r="I162" i="24"/>
  <c r="I226" i="24"/>
  <c r="I290" i="24"/>
  <c r="I354" i="24"/>
  <c r="I418" i="24"/>
  <c r="I482" i="24"/>
  <c r="I546" i="24"/>
  <c r="I610" i="24"/>
  <c r="I674" i="24"/>
  <c r="I738" i="24"/>
  <c r="I802" i="24"/>
  <c r="I866" i="24"/>
  <c r="I930" i="24"/>
  <c r="I994" i="24"/>
  <c r="I59" i="24"/>
  <c r="I143" i="24"/>
  <c r="I231" i="24"/>
  <c r="I315" i="24"/>
  <c r="I399" i="24"/>
  <c r="I487" i="24"/>
  <c r="I571" i="24"/>
  <c r="I655" i="24"/>
  <c r="I743" i="24"/>
  <c r="I827" i="24"/>
  <c r="I911" i="24"/>
  <c r="I845" i="24"/>
  <c r="I397" i="24"/>
  <c r="I749" i="24"/>
  <c r="I820" i="24"/>
  <c r="I420" i="24"/>
  <c r="I932" i="24"/>
  <c r="I445" i="24"/>
  <c r="I957" i="24"/>
  <c r="I229" i="24"/>
  <c r="I485" i="24"/>
  <c r="I741" i="24"/>
  <c r="I997" i="24"/>
  <c r="I252" i="24"/>
  <c r="I508" i="24"/>
  <c r="I764" i="24"/>
  <c r="I17" i="24"/>
  <c r="I145" i="24"/>
  <c r="I273" i="24"/>
  <c r="I401" i="24"/>
  <c r="I529" i="24"/>
  <c r="I657" i="24"/>
  <c r="I785" i="24"/>
  <c r="I913" i="24"/>
  <c r="I40" i="24"/>
  <c r="I168" i="24"/>
  <c r="I296" i="24"/>
  <c r="I424" i="24"/>
  <c r="I552" i="24"/>
  <c r="I680" i="24"/>
  <c r="I808" i="24"/>
  <c r="I936" i="24"/>
  <c r="I30" i="24"/>
  <c r="I94" i="24"/>
  <c r="I158" i="24"/>
  <c r="I222" i="24"/>
  <c r="I286" i="24"/>
  <c r="I350" i="24"/>
  <c r="I414" i="24"/>
  <c r="I478" i="24"/>
  <c r="I542" i="24"/>
  <c r="I606" i="24"/>
  <c r="I670" i="24"/>
  <c r="I734" i="24"/>
  <c r="I798" i="24"/>
  <c r="I862" i="24"/>
  <c r="I926" i="24"/>
  <c r="I990" i="24"/>
  <c r="I55" i="24"/>
  <c r="I139" i="24"/>
  <c r="I223" i="24"/>
  <c r="I311" i="24"/>
  <c r="I395" i="24"/>
  <c r="I479" i="24"/>
  <c r="I567" i="24"/>
  <c r="I651" i="24"/>
  <c r="I735" i="24"/>
  <c r="I823" i="24"/>
  <c r="I907" i="24"/>
  <c r="I991" i="24"/>
  <c r="I973" i="24"/>
  <c r="I84" i="24"/>
  <c r="I45" i="24"/>
  <c r="I116" i="24"/>
  <c r="I68" i="24"/>
  <c r="I580" i="24"/>
  <c r="I93" i="24"/>
  <c r="I605" i="24"/>
  <c r="I53" i="24"/>
  <c r="I309" i="24"/>
  <c r="I565" i="24"/>
  <c r="I821" i="24"/>
  <c r="I76" i="24"/>
  <c r="I332" i="24"/>
  <c r="I588" i="24"/>
  <c r="I844" i="24"/>
  <c r="I57" i="24"/>
  <c r="I185" i="24"/>
  <c r="I313" i="24"/>
  <c r="I441" i="24"/>
  <c r="I569" i="24"/>
  <c r="I697" i="24"/>
  <c r="I825" i="24"/>
  <c r="I953" i="24"/>
  <c r="I80" i="24"/>
  <c r="I208" i="24"/>
  <c r="I336" i="24"/>
  <c r="I464" i="24"/>
  <c r="I592" i="24"/>
  <c r="I720" i="24"/>
  <c r="I848" i="24"/>
  <c r="I976" i="24"/>
  <c r="I50" i="24"/>
  <c r="I114" i="24"/>
  <c r="I178" i="24"/>
  <c r="I242" i="24"/>
  <c r="I306" i="24"/>
  <c r="I370" i="24"/>
  <c r="I434" i="24"/>
  <c r="I498" i="24"/>
  <c r="I562" i="24"/>
  <c r="I626" i="24"/>
  <c r="I690" i="24"/>
  <c r="I754" i="24"/>
  <c r="I818" i="24"/>
  <c r="I882" i="24"/>
  <c r="I946" i="24"/>
  <c r="I11" i="24"/>
  <c r="I79" i="24"/>
  <c r="I167" i="24"/>
  <c r="I251" i="24"/>
  <c r="I335" i="24"/>
  <c r="I423" i="24"/>
  <c r="I507" i="24"/>
  <c r="I591" i="24"/>
  <c r="I679" i="24"/>
  <c r="I763" i="24"/>
  <c r="I847" i="24"/>
  <c r="I935" i="24"/>
  <c r="I979" i="24"/>
  <c r="I915" i="24"/>
  <c r="I851" i="24"/>
  <c r="I787" i="24"/>
  <c r="I723" i="24"/>
  <c r="I659" i="24"/>
  <c r="I595" i="24"/>
  <c r="I531" i="24"/>
  <c r="I467" i="24"/>
  <c r="I403" i="24"/>
  <c r="I339" i="24"/>
  <c r="I275" i="24"/>
  <c r="I211" i="24"/>
  <c r="I147" i="24"/>
  <c r="I83" i="24"/>
  <c r="I963" i="24"/>
  <c r="I899" i="24"/>
  <c r="I835" i="24"/>
  <c r="I771" i="24"/>
  <c r="I707" i="24"/>
  <c r="I643" i="24"/>
  <c r="I579" i="24"/>
  <c r="I515" i="24"/>
  <c r="I451" i="24"/>
  <c r="I387" i="24"/>
  <c r="I323" i="24"/>
  <c r="I259" i="24"/>
  <c r="I195" i="24"/>
  <c r="I131" i="24"/>
  <c r="I67" i="24"/>
  <c r="I947" i="24"/>
  <c r="I883" i="24"/>
  <c r="I819" i="24"/>
  <c r="I755" i="24"/>
  <c r="I691" i="24"/>
  <c r="I627" i="24"/>
  <c r="I563" i="24"/>
  <c r="I499" i="24"/>
  <c r="I435" i="24"/>
  <c r="I371" i="24"/>
  <c r="I307" i="24"/>
  <c r="I243" i="24"/>
  <c r="I179" i="24"/>
  <c r="I115" i="24"/>
  <c r="I995" i="24"/>
  <c r="I931" i="24"/>
  <c r="I867" i="24"/>
  <c r="I803" i="24"/>
  <c r="I739" i="24"/>
  <c r="I675" i="24"/>
  <c r="I611" i="24"/>
  <c r="I547" i="24"/>
  <c r="I483" i="24"/>
  <c r="I419" i="24"/>
  <c r="I355" i="24"/>
  <c r="I291" i="24"/>
  <c r="I227" i="24"/>
  <c r="I163" i="24"/>
  <c r="I99" i="24"/>
  <c r="I988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99" i="10"/>
  <c r="I978" i="10"/>
  <c r="I957" i="10"/>
  <c r="I935" i="10"/>
  <c r="I914" i="10"/>
  <c r="I893" i="10"/>
  <c r="I871" i="10"/>
  <c r="I850" i="10"/>
  <c r="I829" i="10"/>
  <c r="I807" i="10"/>
  <c r="I786" i="10"/>
  <c r="I765" i="10"/>
  <c r="I743" i="10"/>
  <c r="I722" i="10"/>
  <c r="I701" i="10"/>
  <c r="I679" i="10"/>
  <c r="I658" i="10"/>
  <c r="I637" i="10"/>
  <c r="I615" i="10"/>
  <c r="I594" i="10"/>
  <c r="I573" i="10"/>
  <c r="I551" i="10"/>
  <c r="I530" i="10"/>
  <c r="I509" i="10"/>
  <c r="I487" i="10"/>
  <c r="I466" i="10"/>
  <c r="I445" i="10"/>
  <c r="I423" i="10"/>
  <c r="I402" i="10"/>
  <c r="I381" i="10"/>
  <c r="I359" i="10"/>
  <c r="I338" i="10"/>
  <c r="I317" i="10"/>
  <c r="I295" i="10"/>
  <c r="I274" i="10"/>
  <c r="I253" i="10"/>
  <c r="I231" i="10"/>
  <c r="I210" i="10"/>
  <c r="I189" i="10"/>
  <c r="I167" i="10"/>
  <c r="I146" i="10"/>
  <c r="I125" i="10"/>
  <c r="I103" i="10"/>
  <c r="I82" i="10"/>
  <c r="I61" i="10"/>
  <c r="I39" i="10"/>
  <c r="I18" i="10"/>
  <c r="I998" i="10"/>
  <c r="I977" i="10"/>
  <c r="I955" i="10"/>
  <c r="I934" i="10"/>
  <c r="I913" i="10"/>
  <c r="I891" i="10"/>
  <c r="I870" i="10"/>
  <c r="I849" i="10"/>
  <c r="I827" i="10"/>
  <c r="I806" i="10"/>
  <c r="I785" i="10"/>
  <c r="I763" i="10"/>
  <c r="I742" i="10"/>
  <c r="I721" i="10"/>
  <c r="I699" i="10"/>
  <c r="I678" i="10"/>
  <c r="I657" i="10"/>
  <c r="I635" i="10"/>
  <c r="I614" i="10"/>
  <c r="I593" i="10"/>
  <c r="I571" i="10"/>
  <c r="I550" i="10"/>
  <c r="I529" i="10"/>
  <c r="I507" i="10"/>
  <c r="I486" i="10"/>
  <c r="I465" i="10"/>
  <c r="I443" i="10"/>
  <c r="I422" i="10"/>
  <c r="I401" i="10"/>
  <c r="I379" i="10"/>
  <c r="I358" i="10"/>
  <c r="I337" i="10"/>
  <c r="I315" i="10"/>
  <c r="I294" i="10"/>
  <c r="I273" i="10"/>
  <c r="I251" i="10"/>
  <c r="I230" i="10"/>
  <c r="I209" i="10"/>
  <c r="I187" i="10"/>
  <c r="I166" i="10"/>
  <c r="I145" i="10"/>
  <c r="I123" i="10"/>
  <c r="I102" i="10"/>
  <c r="I81" i="10"/>
  <c r="I59" i="10"/>
  <c r="I38" i="10"/>
  <c r="I17" i="10"/>
  <c r="I985" i="10"/>
  <c r="I942" i="10"/>
  <c r="I899" i="10"/>
  <c r="I857" i="10"/>
  <c r="I814" i="10"/>
  <c r="I771" i="10"/>
  <c r="I729" i="10"/>
  <c r="I686" i="10"/>
  <c r="I643" i="10"/>
  <c r="I601" i="10"/>
  <c r="I558" i="10"/>
  <c r="I515" i="10"/>
  <c r="I473" i="10"/>
  <c r="I430" i="10"/>
  <c r="I387" i="10"/>
  <c r="I345" i="10"/>
  <c r="I302" i="10"/>
  <c r="I259" i="10"/>
  <c r="I217" i="10"/>
  <c r="I174" i="10"/>
  <c r="I131" i="10"/>
  <c r="I89" i="10"/>
  <c r="I46" i="10"/>
  <c r="I3" i="10"/>
  <c r="I959" i="10"/>
  <c r="I917" i="10"/>
  <c r="I874" i="10"/>
  <c r="I831" i="10"/>
  <c r="I789" i="10"/>
  <c r="I746" i="10"/>
  <c r="I703" i="10"/>
  <c r="I661" i="10"/>
  <c r="I618" i="10"/>
  <c r="I575" i="10"/>
  <c r="I533" i="10"/>
  <c r="I490" i="10"/>
  <c r="I447" i="10"/>
  <c r="I405" i="10"/>
  <c r="I362" i="10"/>
  <c r="I319" i="10"/>
  <c r="I277" i="10"/>
  <c r="I234" i="10"/>
  <c r="I191" i="10"/>
  <c r="I149" i="10"/>
  <c r="I106" i="10"/>
  <c r="I63" i="10"/>
  <c r="I21" i="10"/>
  <c r="I947" i="10"/>
  <c r="I862" i="10"/>
  <c r="I777" i="10"/>
  <c r="I691" i="10"/>
  <c r="I606" i="10"/>
  <c r="I521" i="10"/>
  <c r="I435" i="10"/>
  <c r="I350" i="10"/>
  <c r="I265" i="10"/>
  <c r="I179" i="10"/>
  <c r="I94" i="10"/>
  <c r="I9" i="10"/>
  <c r="I894" i="10"/>
  <c r="I783" i="10"/>
  <c r="I666" i="10"/>
  <c r="I553" i="10"/>
  <c r="I442" i="10"/>
  <c r="I325" i="10"/>
  <c r="I211" i="10"/>
  <c r="I101" i="10"/>
  <c r="I986" i="10"/>
  <c r="I873" i="10"/>
  <c r="I762" i="10"/>
  <c r="I645" i="10"/>
  <c r="I531" i="10"/>
  <c r="I421" i="10"/>
  <c r="I303" i="10"/>
  <c r="I190" i="10"/>
  <c r="I79" i="10"/>
  <c r="I890" i="10"/>
  <c r="I659" i="10"/>
  <c r="I431" i="10"/>
  <c r="I207" i="10"/>
  <c r="I965" i="10"/>
  <c r="I741" i="10"/>
  <c r="I510" i="10"/>
  <c r="I282" i="10"/>
  <c r="I58" i="10"/>
  <c r="I805" i="10"/>
  <c r="I574" i="10"/>
  <c r="I346" i="10"/>
  <c r="I122" i="10"/>
  <c r="I595" i="10"/>
  <c r="I709" i="10"/>
  <c r="I879" i="10"/>
  <c r="I538" i="10"/>
  <c r="I314" i="10"/>
  <c r="I1000" i="10"/>
  <c r="I984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I994" i="10"/>
  <c r="I973" i="10"/>
  <c r="I951" i="10"/>
  <c r="I930" i="10"/>
  <c r="I909" i="10"/>
  <c r="I887" i="10"/>
  <c r="I866" i="10"/>
  <c r="I845" i="10"/>
  <c r="I823" i="10"/>
  <c r="I802" i="10"/>
  <c r="I781" i="10"/>
  <c r="I759" i="10"/>
  <c r="I738" i="10"/>
  <c r="I717" i="10"/>
  <c r="I695" i="10"/>
  <c r="I674" i="10"/>
  <c r="I653" i="10"/>
  <c r="I631" i="10"/>
  <c r="I610" i="10"/>
  <c r="I589" i="10"/>
  <c r="I567" i="10"/>
  <c r="I546" i="10"/>
  <c r="I525" i="10"/>
  <c r="I503" i="10"/>
  <c r="I482" i="10"/>
  <c r="I461" i="10"/>
  <c r="I439" i="10"/>
  <c r="I418" i="10"/>
  <c r="I397" i="10"/>
  <c r="I375" i="10"/>
  <c r="I354" i="10"/>
  <c r="I333" i="10"/>
  <c r="I311" i="10"/>
  <c r="I290" i="10"/>
  <c r="I269" i="10"/>
  <c r="I247" i="10"/>
  <c r="I226" i="10"/>
  <c r="I205" i="10"/>
  <c r="I183" i="10"/>
  <c r="I162" i="10"/>
  <c r="I141" i="10"/>
  <c r="I119" i="10"/>
  <c r="I98" i="10"/>
  <c r="I77" i="10"/>
  <c r="I55" i="10"/>
  <c r="I34" i="10"/>
  <c r="I13" i="10"/>
  <c r="I993" i="10"/>
  <c r="I971" i="10"/>
  <c r="I950" i="10"/>
  <c r="I929" i="10"/>
  <c r="I907" i="10"/>
  <c r="I886" i="10"/>
  <c r="I865" i="10"/>
  <c r="I843" i="10"/>
  <c r="I822" i="10"/>
  <c r="I801" i="10"/>
  <c r="I779" i="10"/>
  <c r="I758" i="10"/>
  <c r="I737" i="10"/>
  <c r="I715" i="10"/>
  <c r="I694" i="10"/>
  <c r="I673" i="10"/>
  <c r="I651" i="10"/>
  <c r="I630" i="10"/>
  <c r="I609" i="10"/>
  <c r="I587" i="10"/>
  <c r="I566" i="10"/>
  <c r="I545" i="10"/>
  <c r="I523" i="10"/>
  <c r="I502" i="10"/>
  <c r="I481" i="10"/>
  <c r="I459" i="10"/>
  <c r="I438" i="10"/>
  <c r="I417" i="10"/>
  <c r="I395" i="10"/>
  <c r="I374" i="10"/>
  <c r="I353" i="10"/>
  <c r="I331" i="10"/>
  <c r="I310" i="10"/>
  <c r="I289" i="10"/>
  <c r="I267" i="10"/>
  <c r="I246" i="10"/>
  <c r="I225" i="10"/>
  <c r="I203" i="10"/>
  <c r="I182" i="10"/>
  <c r="I161" i="10"/>
  <c r="I139" i="10"/>
  <c r="I118" i="10"/>
  <c r="I97" i="10"/>
  <c r="I75" i="10"/>
  <c r="I54" i="10"/>
  <c r="I33" i="10"/>
  <c r="I11" i="10"/>
  <c r="I974" i="10"/>
  <c r="I931" i="10"/>
  <c r="I889" i="10"/>
  <c r="I846" i="10"/>
  <c r="I803" i="10"/>
  <c r="I761" i="10"/>
  <c r="I718" i="10"/>
  <c r="I675" i="10"/>
  <c r="I633" i="10"/>
  <c r="I590" i="10"/>
  <c r="I547" i="10"/>
  <c r="I505" i="10"/>
  <c r="I462" i="10"/>
  <c r="I419" i="10"/>
  <c r="I377" i="10"/>
  <c r="I334" i="10"/>
  <c r="I291" i="10"/>
  <c r="I249" i="10"/>
  <c r="I206" i="10"/>
  <c r="I163" i="10"/>
  <c r="I121" i="10"/>
  <c r="I78" i="10"/>
  <c r="I35" i="10"/>
  <c r="I991" i="10"/>
  <c r="I949" i="10"/>
  <c r="I906" i="10"/>
  <c r="I863" i="10"/>
  <c r="I821" i="10"/>
  <c r="I778" i="10"/>
  <c r="I735" i="10"/>
  <c r="I693" i="10"/>
  <c r="I650" i="10"/>
  <c r="I607" i="10"/>
  <c r="I565" i="10"/>
  <c r="I522" i="10"/>
  <c r="I479" i="10"/>
  <c r="I437" i="10"/>
  <c r="I394" i="10"/>
  <c r="I351" i="10"/>
  <c r="I309" i="10"/>
  <c r="I266" i="10"/>
  <c r="I223" i="10"/>
  <c r="I181" i="10"/>
  <c r="I138" i="10"/>
  <c r="I95" i="10"/>
  <c r="I53" i="10"/>
  <c r="I10" i="10"/>
  <c r="I926" i="10"/>
  <c r="I841" i="10"/>
  <c r="I755" i="10"/>
  <c r="I670" i="10"/>
  <c r="I585" i="10"/>
  <c r="I499" i="10"/>
  <c r="I414" i="10"/>
  <c r="I329" i="10"/>
  <c r="I243" i="10"/>
  <c r="I158" i="10"/>
  <c r="I73" i="10"/>
  <c r="I979" i="10"/>
  <c r="I869" i="10"/>
  <c r="I751" i="10"/>
  <c r="I638" i="10"/>
  <c r="I527" i="10"/>
  <c r="I410" i="10"/>
  <c r="I297" i="10"/>
  <c r="I186" i="10"/>
  <c r="I69" i="10"/>
  <c r="I958" i="10"/>
  <c r="I847" i="10"/>
  <c r="I730" i="10"/>
  <c r="I617" i="10"/>
  <c r="I506" i="10"/>
  <c r="I389" i="10"/>
  <c r="I275" i="10"/>
  <c r="I165" i="10"/>
  <c r="I47" i="10"/>
  <c r="I830" i="10"/>
  <c r="I602" i="10"/>
  <c r="I378" i="10"/>
  <c r="I147" i="10"/>
  <c r="I911" i="10"/>
  <c r="I681" i="10"/>
  <c r="I453" i="10"/>
  <c r="I229" i="10"/>
  <c r="I975" i="10"/>
  <c r="I745" i="10"/>
  <c r="I517" i="10"/>
  <c r="I293" i="10"/>
  <c r="I62" i="10"/>
  <c r="I367" i="10"/>
  <c r="I485" i="10"/>
  <c r="I655" i="10"/>
  <c r="I997" i="10"/>
  <c r="I996" i="10"/>
  <c r="I980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420" i="10"/>
  <c r="I404" i="10"/>
  <c r="I388" i="10"/>
  <c r="I372" i="10"/>
  <c r="I356" i="10"/>
  <c r="I340" i="10"/>
  <c r="I324" i="10"/>
  <c r="I308" i="10"/>
  <c r="I292" i="10"/>
  <c r="I276" i="10"/>
  <c r="I260" i="10"/>
  <c r="I244" i="10"/>
  <c r="I228" i="10"/>
  <c r="I212" i="10"/>
  <c r="I196" i="10"/>
  <c r="I180" i="10"/>
  <c r="I164" i="10"/>
  <c r="I148" i="10"/>
  <c r="I132" i="10"/>
  <c r="I116" i="10"/>
  <c r="I100" i="10"/>
  <c r="I84" i="10"/>
  <c r="I68" i="10"/>
  <c r="I52" i="10"/>
  <c r="I36" i="10"/>
  <c r="I20" i="10"/>
  <c r="I4" i="10"/>
  <c r="I989" i="10"/>
  <c r="I967" i="10"/>
  <c r="I946" i="10"/>
  <c r="I925" i="10"/>
  <c r="I903" i="10"/>
  <c r="I882" i="10"/>
  <c r="I861" i="10"/>
  <c r="I839" i="10"/>
  <c r="I818" i="10"/>
  <c r="I797" i="10"/>
  <c r="I775" i="10"/>
  <c r="I754" i="10"/>
  <c r="I733" i="10"/>
  <c r="I711" i="10"/>
  <c r="I690" i="10"/>
  <c r="I669" i="10"/>
  <c r="I647" i="10"/>
  <c r="I626" i="10"/>
  <c r="I605" i="10"/>
  <c r="I583" i="10"/>
  <c r="I562" i="10"/>
  <c r="I541" i="10"/>
  <c r="I519" i="10"/>
  <c r="I498" i="10"/>
  <c r="I477" i="10"/>
  <c r="I455" i="10"/>
  <c r="I434" i="10"/>
  <c r="I413" i="10"/>
  <c r="I391" i="10"/>
  <c r="I370" i="10"/>
  <c r="I349" i="10"/>
  <c r="I327" i="10"/>
  <c r="I306" i="10"/>
  <c r="I285" i="10"/>
  <c r="I263" i="10"/>
  <c r="I242" i="10"/>
  <c r="I221" i="10"/>
  <c r="I199" i="10"/>
  <c r="I178" i="10"/>
  <c r="I157" i="10"/>
  <c r="I135" i="10"/>
  <c r="I114" i="10"/>
  <c r="I93" i="10"/>
  <c r="I71" i="10"/>
  <c r="I50" i="10"/>
  <c r="I29" i="10"/>
  <c r="I7" i="10"/>
  <c r="I987" i="10"/>
  <c r="I966" i="10"/>
  <c r="I945" i="10"/>
  <c r="I923" i="10"/>
  <c r="I902" i="10"/>
  <c r="I881" i="10"/>
  <c r="I859" i="10"/>
  <c r="I838" i="10"/>
  <c r="I817" i="10"/>
  <c r="I795" i="10"/>
  <c r="I774" i="10"/>
  <c r="I753" i="10"/>
  <c r="I731" i="10"/>
  <c r="I710" i="10"/>
  <c r="I689" i="10"/>
  <c r="I667" i="10"/>
  <c r="I646" i="10"/>
  <c r="I625" i="10"/>
  <c r="I603" i="10"/>
  <c r="I582" i="10"/>
  <c r="I561" i="10"/>
  <c r="I539" i="10"/>
  <c r="I518" i="10"/>
  <c r="I497" i="10"/>
  <c r="I475" i="10"/>
  <c r="I454" i="10"/>
  <c r="I433" i="10"/>
  <c r="I411" i="10"/>
  <c r="I390" i="10"/>
  <c r="I369" i="10"/>
  <c r="I347" i="10"/>
  <c r="I326" i="10"/>
  <c r="I305" i="10"/>
  <c r="I283" i="10"/>
  <c r="I262" i="10"/>
  <c r="I241" i="10"/>
  <c r="I219" i="10"/>
  <c r="I198" i="10"/>
  <c r="I177" i="10"/>
  <c r="I155" i="10"/>
  <c r="I134" i="10"/>
  <c r="I113" i="10"/>
  <c r="I91" i="10"/>
  <c r="I70" i="10"/>
  <c r="I49" i="10"/>
  <c r="I27" i="10"/>
  <c r="I6" i="10"/>
  <c r="I963" i="10"/>
  <c r="I921" i="10"/>
  <c r="I878" i="10"/>
  <c r="I835" i="10"/>
  <c r="I793" i="10"/>
  <c r="I750" i="10"/>
  <c r="I707" i="10"/>
  <c r="I665" i="10"/>
  <c r="I622" i="10"/>
  <c r="I579" i="10"/>
  <c r="I537" i="10"/>
  <c r="I494" i="10"/>
  <c r="I451" i="10"/>
  <c r="I409" i="10"/>
  <c r="I366" i="10"/>
  <c r="I323" i="10"/>
  <c r="I281" i="10"/>
  <c r="I238" i="10"/>
  <c r="I195" i="10"/>
  <c r="I153" i="10"/>
  <c r="I110" i="10"/>
  <c r="I67" i="10"/>
  <c r="I25" i="10"/>
  <c r="I981" i="10"/>
  <c r="I938" i="10"/>
  <c r="I895" i="10"/>
  <c r="I853" i="10"/>
  <c r="I810" i="10"/>
  <c r="I767" i="10"/>
  <c r="I725" i="10"/>
  <c r="I682" i="10"/>
  <c r="I639" i="10"/>
  <c r="I597" i="10"/>
  <c r="I554" i="10"/>
  <c r="I511" i="10"/>
  <c r="I469" i="10"/>
  <c r="I426" i="10"/>
  <c r="I383" i="10"/>
  <c r="I341" i="10"/>
  <c r="I298" i="10"/>
  <c r="I255" i="10"/>
  <c r="I213" i="10"/>
  <c r="I170" i="10"/>
  <c r="I127" i="10"/>
  <c r="I85" i="10"/>
  <c r="I42" i="10"/>
  <c r="I990" i="10"/>
  <c r="I905" i="10"/>
  <c r="I819" i="10"/>
  <c r="I734" i="10"/>
  <c r="I649" i="10"/>
  <c r="I563" i="10"/>
  <c r="I478" i="10"/>
  <c r="I393" i="10"/>
  <c r="I307" i="10"/>
  <c r="I222" i="10"/>
  <c r="I137" i="10"/>
  <c r="I51" i="10"/>
  <c r="I954" i="10"/>
  <c r="I837" i="10"/>
  <c r="I723" i="10"/>
  <c r="I613" i="10"/>
  <c r="I495" i="10"/>
  <c r="I382" i="10"/>
  <c r="I271" i="10"/>
  <c r="I154" i="10"/>
  <c r="I41" i="10"/>
  <c r="I933" i="10"/>
  <c r="I815" i="10"/>
  <c r="I702" i="10"/>
  <c r="I591" i="10"/>
  <c r="I474" i="10"/>
  <c r="I361" i="10"/>
  <c r="I250" i="10"/>
  <c r="I133" i="10"/>
  <c r="I19" i="10"/>
  <c r="I773" i="10"/>
  <c r="I549" i="10"/>
  <c r="I318" i="10"/>
  <c r="I90" i="10"/>
  <c r="I851" i="10"/>
  <c r="I623" i="10"/>
  <c r="I399" i="10"/>
  <c r="I169" i="10"/>
  <c r="I915" i="10"/>
  <c r="I687" i="10"/>
  <c r="I463" i="10"/>
  <c r="I233" i="10"/>
  <c r="I5" i="10"/>
  <c r="I143" i="10"/>
  <c r="I254" i="10"/>
  <c r="I425" i="10"/>
  <c r="I83" i="10"/>
  <c r="I992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83" i="10"/>
  <c r="I962" i="10"/>
  <c r="I941" i="10"/>
  <c r="I919" i="10"/>
  <c r="I898" i="10"/>
  <c r="I877" i="10"/>
  <c r="I855" i="10"/>
  <c r="I834" i="10"/>
  <c r="I813" i="10"/>
  <c r="I791" i="10"/>
  <c r="I770" i="10"/>
  <c r="I749" i="10"/>
  <c r="I727" i="10"/>
  <c r="I706" i="10"/>
  <c r="I685" i="10"/>
  <c r="I663" i="10"/>
  <c r="I642" i="10"/>
  <c r="I621" i="10"/>
  <c r="I599" i="10"/>
  <c r="I578" i="10"/>
  <c r="I557" i="10"/>
  <c r="I535" i="10"/>
  <c r="I514" i="10"/>
  <c r="I493" i="10"/>
  <c r="I471" i="10"/>
  <c r="I450" i="10"/>
  <c r="I429" i="10"/>
  <c r="I407" i="10"/>
  <c r="I386" i="10"/>
  <c r="I365" i="10"/>
  <c r="I343" i="10"/>
  <c r="I322" i="10"/>
  <c r="I301" i="10"/>
  <c r="I279" i="10"/>
  <c r="I258" i="10"/>
  <c r="I237" i="10"/>
  <c r="I215" i="10"/>
  <c r="I194" i="10"/>
  <c r="I173" i="10"/>
  <c r="I151" i="10"/>
  <c r="I130" i="10"/>
  <c r="I109" i="10"/>
  <c r="I87" i="10"/>
  <c r="I66" i="10"/>
  <c r="I45" i="10"/>
  <c r="I23" i="10"/>
  <c r="I2" i="10"/>
  <c r="I982" i="10"/>
  <c r="I961" i="10"/>
  <c r="I939" i="10"/>
  <c r="I918" i="10"/>
  <c r="I897" i="10"/>
  <c r="I875" i="10"/>
  <c r="I854" i="10"/>
  <c r="I833" i="10"/>
  <c r="I811" i="10"/>
  <c r="I790" i="10"/>
  <c r="I769" i="10"/>
  <c r="I747" i="10"/>
  <c r="I726" i="10"/>
  <c r="I705" i="10"/>
  <c r="I683" i="10"/>
  <c r="I662" i="10"/>
  <c r="I641" i="10"/>
  <c r="I619" i="10"/>
  <c r="I598" i="10"/>
  <c r="I577" i="10"/>
  <c r="I555" i="10"/>
  <c r="I534" i="10"/>
  <c r="I513" i="10"/>
  <c r="I491" i="10"/>
  <c r="I470" i="10"/>
  <c r="I449" i="10"/>
  <c r="I427" i="10"/>
  <c r="I406" i="10"/>
  <c r="I385" i="10"/>
  <c r="I363" i="10"/>
  <c r="I342" i="10"/>
  <c r="I321" i="10"/>
  <c r="I299" i="10"/>
  <c r="I278" i="10"/>
  <c r="I257" i="10"/>
  <c r="I235" i="10"/>
  <c r="I214" i="10"/>
  <c r="I193" i="10"/>
  <c r="I171" i="10"/>
  <c r="I150" i="10"/>
  <c r="I129" i="10"/>
  <c r="I107" i="10"/>
  <c r="I86" i="10"/>
  <c r="I65" i="10"/>
  <c r="I43" i="10"/>
  <c r="I22" i="10"/>
  <c r="I995" i="10"/>
  <c r="I953" i="10"/>
  <c r="I910" i="10"/>
  <c r="I867" i="10"/>
  <c r="I825" i="10"/>
  <c r="I782" i="10"/>
  <c r="I739" i="10"/>
  <c r="I697" i="10"/>
  <c r="I654" i="10"/>
  <c r="I611" i="10"/>
  <c r="I569" i="10"/>
  <c r="I526" i="10"/>
  <c r="I483" i="10"/>
  <c r="I441" i="10"/>
  <c r="I398" i="10"/>
  <c r="I355" i="10"/>
  <c r="I313" i="10"/>
  <c r="I270" i="10"/>
  <c r="I227" i="10"/>
  <c r="I185" i="10"/>
  <c r="I142" i="10"/>
  <c r="I99" i="10"/>
  <c r="I57" i="10"/>
  <c r="I14" i="10"/>
  <c r="I970" i="10"/>
  <c r="I927" i="10"/>
  <c r="I885" i="10"/>
  <c r="I842" i="10"/>
  <c r="I799" i="10"/>
  <c r="I757" i="10"/>
  <c r="I714" i="10"/>
  <c r="I671" i="10"/>
  <c r="I629" i="10"/>
  <c r="I586" i="10"/>
  <c r="I543" i="10"/>
  <c r="I501" i="10"/>
  <c r="I458" i="10"/>
  <c r="I415" i="10"/>
  <c r="I373" i="10"/>
  <c r="I330" i="10"/>
  <c r="I287" i="10"/>
  <c r="I245" i="10"/>
  <c r="I202" i="10"/>
  <c r="I159" i="10"/>
  <c r="I117" i="10"/>
  <c r="I74" i="10"/>
  <c r="I31" i="10"/>
  <c r="I969" i="10"/>
  <c r="I883" i="10"/>
  <c r="I798" i="10"/>
  <c r="I713" i="10"/>
  <c r="I627" i="10"/>
  <c r="I542" i="10"/>
  <c r="I457" i="10"/>
  <c r="I371" i="10"/>
  <c r="I286" i="10"/>
  <c r="I201" i="10"/>
  <c r="I115" i="10"/>
  <c r="I30" i="10"/>
  <c r="I922" i="10"/>
  <c r="I809" i="10"/>
  <c r="I698" i="10"/>
  <c r="I581" i="10"/>
  <c r="I467" i="10"/>
  <c r="I357" i="10"/>
  <c r="I239" i="10"/>
  <c r="I126" i="10"/>
  <c r="I15" i="10"/>
  <c r="I901" i="10"/>
  <c r="I787" i="10"/>
  <c r="I677" i="10"/>
  <c r="I559" i="10"/>
  <c r="I446" i="10"/>
  <c r="I335" i="10"/>
  <c r="I218" i="10"/>
  <c r="I105" i="10"/>
  <c r="I943" i="10"/>
  <c r="I719" i="10"/>
  <c r="I489" i="10"/>
  <c r="I261" i="10"/>
  <c r="I37" i="10"/>
  <c r="I794" i="10"/>
  <c r="I570" i="10"/>
  <c r="I339" i="10"/>
  <c r="I111" i="10"/>
  <c r="I858" i="10"/>
  <c r="I634" i="10"/>
  <c r="I403" i="10"/>
  <c r="I175" i="10"/>
  <c r="I826" i="10"/>
  <c r="I937" i="10"/>
  <c r="I26" i="10"/>
  <c r="I197" i="10"/>
  <c r="I766" i="10"/>
  <c r="I982" i="26"/>
  <c r="I986" i="26"/>
  <c r="I954" i="26"/>
  <c r="I926" i="26"/>
  <c r="I902" i="26"/>
  <c r="I870" i="26"/>
  <c r="I842" i="26"/>
  <c r="I814" i="26"/>
  <c r="I782" i="26"/>
  <c r="I758" i="26"/>
  <c r="I730" i="26"/>
  <c r="I698" i="26"/>
  <c r="I670" i="26"/>
  <c r="I646" i="26"/>
  <c r="I614" i="26"/>
  <c r="I586" i="26"/>
  <c r="I558" i="26"/>
  <c r="I526" i="26"/>
  <c r="I502" i="26"/>
  <c r="I474" i="26"/>
  <c r="I442" i="26"/>
  <c r="I414" i="26"/>
  <c r="I390" i="26"/>
  <c r="I358" i="26"/>
  <c r="I330" i="26"/>
  <c r="I302" i="26"/>
  <c r="I270" i="26"/>
  <c r="I246" i="26"/>
  <c r="I218" i="26"/>
  <c r="I186" i="26"/>
  <c r="I158" i="26"/>
  <c r="I134" i="26"/>
  <c r="I102" i="26"/>
  <c r="I74" i="26"/>
  <c r="I46" i="26"/>
  <c r="I14" i="26"/>
  <c r="I989" i="26"/>
  <c r="I961" i="26"/>
  <c r="I929" i="26"/>
  <c r="I901" i="26"/>
  <c r="I877" i="26"/>
  <c r="I845" i="26"/>
  <c r="I817" i="26"/>
  <c r="I789" i="26"/>
  <c r="I757" i="26"/>
  <c r="I733" i="26"/>
  <c r="I705" i="26"/>
  <c r="I673" i="26"/>
  <c r="I645" i="26"/>
  <c r="I621" i="26"/>
  <c r="I589" i="26"/>
  <c r="I561" i="26"/>
  <c r="I533" i="26"/>
  <c r="I501" i="26"/>
  <c r="I477" i="26"/>
  <c r="I449" i="26"/>
  <c r="I417" i="26"/>
  <c r="I389" i="26"/>
  <c r="I365" i="26"/>
  <c r="I333" i="26"/>
  <c r="I305" i="26"/>
  <c r="I277" i="26"/>
  <c r="I998" i="26"/>
  <c r="I970" i="26"/>
  <c r="I942" i="26"/>
  <c r="I910" i="26"/>
  <c r="I886" i="26"/>
  <c r="I858" i="26"/>
  <c r="I826" i="26"/>
  <c r="I798" i="26"/>
  <c r="I774" i="26"/>
  <c r="I742" i="26"/>
  <c r="I714" i="26"/>
  <c r="I686" i="26"/>
  <c r="I654" i="26"/>
  <c r="I630" i="26"/>
  <c r="I602" i="26"/>
  <c r="I570" i="26"/>
  <c r="I542" i="26"/>
  <c r="I518" i="26"/>
  <c r="I486" i="26"/>
  <c r="I458" i="26"/>
  <c r="I430" i="26"/>
  <c r="I398" i="26"/>
  <c r="I374" i="26"/>
  <c r="I346" i="26"/>
  <c r="I314" i="26"/>
  <c r="I286" i="26"/>
  <c r="I262" i="26"/>
  <c r="I230" i="26"/>
  <c r="I202" i="26"/>
  <c r="I174" i="26"/>
  <c r="I142" i="26"/>
  <c r="I118" i="26"/>
  <c r="I90" i="26"/>
  <c r="I58" i="26"/>
  <c r="I30" i="26"/>
  <c r="I6" i="26"/>
  <c r="I973" i="26"/>
  <c r="I945" i="26"/>
  <c r="I917" i="26"/>
  <c r="I885" i="26"/>
  <c r="I861" i="26"/>
  <c r="I833" i="26"/>
  <c r="I801" i="26"/>
  <c r="I773" i="26"/>
  <c r="I749" i="26"/>
  <c r="I717" i="26"/>
  <c r="I689" i="26"/>
  <c r="I661" i="26"/>
  <c r="I629" i="26"/>
  <c r="I605" i="26"/>
  <c r="I577" i="26"/>
  <c r="I545" i="26"/>
  <c r="I517" i="26"/>
  <c r="I493" i="26"/>
  <c r="I461" i="26"/>
  <c r="I433" i="26"/>
  <c r="I405" i="26"/>
  <c r="I373" i="26"/>
  <c r="I349" i="26"/>
  <c r="I321" i="26"/>
  <c r="I950" i="26"/>
  <c r="I890" i="26"/>
  <c r="I838" i="26"/>
  <c r="I778" i="26"/>
  <c r="I718" i="26"/>
  <c r="I666" i="26"/>
  <c r="I606" i="26"/>
  <c r="I550" i="26"/>
  <c r="I494" i="26"/>
  <c r="I438" i="26"/>
  <c r="I378" i="26"/>
  <c r="I326" i="26"/>
  <c r="I266" i="26"/>
  <c r="I206" i="26"/>
  <c r="I154" i="26"/>
  <c r="I94" i="26"/>
  <c r="I38" i="26"/>
  <c r="I981" i="26"/>
  <c r="I925" i="26"/>
  <c r="I865" i="26"/>
  <c r="I813" i="26"/>
  <c r="I753" i="26"/>
  <c r="I693" i="26"/>
  <c r="I641" i="26"/>
  <c r="I581" i="26"/>
  <c r="I525" i="26"/>
  <c r="I469" i="26"/>
  <c r="I413" i="26"/>
  <c r="I353" i="26"/>
  <c r="I301" i="26"/>
  <c r="I261" i="26"/>
  <c r="I237" i="26"/>
  <c r="I205" i="26"/>
  <c r="I177" i="26"/>
  <c r="I149" i="26"/>
  <c r="I117" i="26"/>
  <c r="I93" i="26"/>
  <c r="I65" i="26"/>
  <c r="I33" i="26"/>
  <c r="I5" i="26"/>
  <c r="I960" i="26"/>
  <c r="I896" i="26"/>
  <c r="I840" i="26"/>
  <c r="I784" i="26"/>
  <c r="I720" i="26"/>
  <c r="I672" i="26"/>
  <c r="I616" i="26"/>
  <c r="I552" i="26"/>
  <c r="I496" i="26"/>
  <c r="I448" i="26"/>
  <c r="I384" i="26"/>
  <c r="I328" i="26"/>
  <c r="I272" i="26"/>
  <c r="I208" i="26"/>
  <c r="I160" i="26"/>
  <c r="I104" i="26"/>
  <c r="I40" i="26"/>
  <c r="I988" i="26"/>
  <c r="I924" i="26"/>
  <c r="I839" i="26"/>
  <c r="I764" i="26"/>
  <c r="I691" i="26"/>
  <c r="I604" i="26"/>
  <c r="I540" i="26"/>
  <c r="I467" i="26"/>
  <c r="I380" i="26"/>
  <c r="I307" i="26"/>
  <c r="I243" i="26"/>
  <c r="I156" i="26"/>
  <c r="I83" i="26"/>
  <c r="I7" i="26"/>
  <c r="I923" i="26"/>
  <c r="I859" i="26"/>
  <c r="I783" i="26"/>
  <c r="I699" i="26"/>
  <c r="I623" i="26"/>
  <c r="I559" i="26"/>
  <c r="I475" i="26"/>
  <c r="I399" i="26"/>
  <c r="I324" i="26"/>
  <c r="I239" i="26"/>
  <c r="I175" i="26"/>
  <c r="I100" i="26"/>
  <c r="I15" i="26"/>
  <c r="I875" i="26"/>
  <c r="I747" i="26"/>
  <c r="I575" i="26"/>
  <c r="I427" i="26"/>
  <c r="I276" i="26"/>
  <c r="I107" i="26"/>
  <c r="I963" i="26"/>
  <c r="I812" i="26"/>
  <c r="I643" i="26"/>
  <c r="I492" i="26"/>
  <c r="I364" i="26"/>
  <c r="I195" i="26"/>
  <c r="I44" i="26"/>
  <c r="I820" i="26"/>
  <c r="I479" i="26"/>
  <c r="I223" i="26"/>
  <c r="I931" i="26"/>
  <c r="I588" i="26"/>
  <c r="I291" i="26"/>
  <c r="I35" i="26"/>
  <c r="I396" i="26"/>
  <c r="I756" i="26"/>
  <c r="I159" i="26"/>
  <c r="I867" i="26"/>
  <c r="I780" i="26"/>
  <c r="I611" i="26"/>
  <c r="I974" i="26"/>
  <c r="I922" i="26"/>
  <c r="I862" i="26"/>
  <c r="I806" i="26"/>
  <c r="I750" i="26"/>
  <c r="I694" i="26"/>
  <c r="I634" i="26"/>
  <c r="I582" i="26"/>
  <c r="I522" i="26"/>
  <c r="I462" i="26"/>
  <c r="I410" i="26"/>
  <c r="I350" i="26"/>
  <c r="I294" i="26"/>
  <c r="I238" i="26"/>
  <c r="I182" i="26"/>
  <c r="I122" i="26"/>
  <c r="I70" i="26"/>
  <c r="I10" i="26"/>
  <c r="I949" i="26"/>
  <c r="I897" i="26"/>
  <c r="I837" i="26"/>
  <c r="I781" i="26"/>
  <c r="I725" i="26"/>
  <c r="I669" i="26"/>
  <c r="I609" i="26"/>
  <c r="I557" i="26"/>
  <c r="I497" i="26"/>
  <c r="I437" i="26"/>
  <c r="I385" i="26"/>
  <c r="I325" i="26"/>
  <c r="I285" i="26"/>
  <c r="I245" i="26"/>
  <c r="I221" i="26"/>
  <c r="I193" i="26"/>
  <c r="I161" i="26"/>
  <c r="I133" i="26"/>
  <c r="I109" i="26"/>
  <c r="I77" i="26"/>
  <c r="I49" i="26"/>
  <c r="I21" i="26"/>
  <c r="I976" i="26"/>
  <c r="I928" i="26"/>
  <c r="I872" i="26"/>
  <c r="I808" i="26"/>
  <c r="I752" i="26"/>
  <c r="I704" i="26"/>
  <c r="I640" i="26"/>
  <c r="I584" i="26"/>
  <c r="I528" i="26"/>
  <c r="I464" i="26"/>
  <c r="I416" i="26"/>
  <c r="I360" i="26"/>
  <c r="I296" i="26"/>
  <c r="I240" i="26"/>
  <c r="I192" i="26"/>
  <c r="I128" i="26"/>
  <c r="I72" i="26"/>
  <c r="I16" i="26"/>
  <c r="I947" i="26"/>
  <c r="I883" i="26"/>
  <c r="I807" i="26"/>
  <c r="I723" i="26"/>
  <c r="I647" i="26"/>
  <c r="I583" i="26"/>
  <c r="I499" i="26"/>
  <c r="I423" i="26"/>
  <c r="I348" i="26"/>
  <c r="I263" i="26"/>
  <c r="I199" i="26"/>
  <c r="I124" i="26"/>
  <c r="I39" i="26"/>
  <c r="I964" i="26"/>
  <c r="I900" i="26"/>
  <c r="I815" i="26"/>
  <c r="I740" i="26"/>
  <c r="I667" i="26"/>
  <c r="I580" i="26"/>
  <c r="I516" i="26"/>
  <c r="I443" i="26"/>
  <c r="I356" i="26"/>
  <c r="I283" i="26"/>
  <c r="I219" i="26"/>
  <c r="I132" i="26"/>
  <c r="I59" i="26"/>
  <c r="I959" i="26"/>
  <c r="I788" i="26"/>
  <c r="I660" i="26"/>
  <c r="I511" i="26"/>
  <c r="I340" i="26"/>
  <c r="I191" i="26"/>
  <c r="I63" i="26"/>
  <c r="I876" i="26"/>
  <c r="I727" i="26"/>
  <c r="I579" i="26"/>
  <c r="I407" i="26"/>
  <c r="I279" i="26"/>
  <c r="I131" i="26"/>
  <c r="I948" i="26"/>
  <c r="I651" i="26"/>
  <c r="I395" i="26"/>
  <c r="I52" i="26"/>
  <c r="I759" i="26"/>
  <c r="I460" i="26"/>
  <c r="I119" i="26"/>
  <c r="I739" i="26"/>
  <c r="I140" i="26"/>
  <c r="I415" i="26"/>
  <c r="I543" i="26"/>
  <c r="I524" i="26"/>
  <c r="I628" i="26"/>
  <c r="I951" i="26"/>
  <c r="I934" i="26"/>
  <c r="I822" i="26"/>
  <c r="I710" i="26"/>
  <c r="I590" i="26"/>
  <c r="I478" i="26"/>
  <c r="I366" i="26"/>
  <c r="I250" i="26"/>
  <c r="I138" i="26"/>
  <c r="I26" i="26"/>
  <c r="I909" i="26"/>
  <c r="I797" i="26"/>
  <c r="I685" i="26"/>
  <c r="I565" i="26"/>
  <c r="I453" i="26"/>
  <c r="I341" i="26"/>
  <c r="I257" i="26"/>
  <c r="I197" i="26"/>
  <c r="I141" i="26"/>
  <c r="I85" i="26"/>
  <c r="I29" i="26"/>
  <c r="I936" i="26"/>
  <c r="I832" i="26"/>
  <c r="I712" i="26"/>
  <c r="I592" i="26"/>
  <c r="I488" i="26"/>
  <c r="I368" i="26"/>
  <c r="I256" i="26"/>
  <c r="I144" i="26"/>
  <c r="I32" i="26"/>
  <c r="I892" i="26"/>
  <c r="I755" i="26"/>
  <c r="I595" i="26"/>
  <c r="I435" i="26"/>
  <c r="I295" i="26"/>
  <c r="I135" i="26"/>
  <c r="I987" i="26"/>
  <c r="I836" i="26"/>
  <c r="I687" i="26"/>
  <c r="I527" i="26"/>
  <c r="I388" i="26"/>
  <c r="I228" i="26"/>
  <c r="I68" i="26"/>
  <c r="I852" i="26"/>
  <c r="I532" i="26"/>
  <c r="I235" i="26"/>
  <c r="I919" i="26"/>
  <c r="I620" i="26"/>
  <c r="I300" i="26"/>
  <c r="I23" i="26"/>
  <c r="I436" i="26"/>
  <c r="I803" i="26"/>
  <c r="I247" i="26"/>
  <c r="I227" i="26"/>
  <c r="I884" i="26"/>
  <c r="I99" i="26"/>
  <c r="I990" i="26"/>
  <c r="I878" i="26"/>
  <c r="I762" i="26"/>
  <c r="I650" i="26"/>
  <c r="I538" i="26"/>
  <c r="I422" i="26"/>
  <c r="I310" i="26"/>
  <c r="I198" i="26"/>
  <c r="I78" i="26"/>
  <c r="I965" i="26"/>
  <c r="I853" i="26"/>
  <c r="I737" i="26"/>
  <c r="I625" i="26"/>
  <c r="I513" i="26"/>
  <c r="I397" i="26"/>
  <c r="I289" i="26"/>
  <c r="I225" i="26"/>
  <c r="I173" i="26"/>
  <c r="I113" i="26"/>
  <c r="I53" i="26"/>
  <c r="I1000" i="26"/>
  <c r="I880" i="26"/>
  <c r="I768" i="26"/>
  <c r="I656" i="26"/>
  <c r="I544" i="26"/>
  <c r="I424" i="26"/>
  <c r="I320" i="26"/>
  <c r="I200" i="26"/>
  <c r="I80" i="26"/>
  <c r="I979" i="26"/>
  <c r="I819" i="26"/>
  <c r="I668" i="26"/>
  <c r="I519" i="26"/>
  <c r="I371" i="26"/>
  <c r="I211" i="26"/>
  <c r="I71" i="26"/>
  <c r="I911" i="26"/>
  <c r="I751" i="26"/>
  <c r="I612" i="26"/>
  <c r="I452" i="26"/>
  <c r="I303" i="26"/>
  <c r="I155" i="26"/>
  <c r="I4" i="26"/>
  <c r="I683" i="26"/>
  <c r="I404" i="26"/>
  <c r="I84" i="26"/>
  <c r="I748" i="26"/>
  <c r="I471" i="26"/>
  <c r="I151" i="26"/>
  <c r="I735" i="26"/>
  <c r="I139" i="26"/>
  <c r="I547" i="26"/>
  <c r="I823" i="26"/>
  <c r="I671" i="26"/>
  <c r="I695" i="26"/>
  <c r="I116" i="26"/>
  <c r="I966" i="26"/>
  <c r="I734" i="26"/>
  <c r="I506" i="26"/>
  <c r="I282" i="26"/>
  <c r="I54" i="26"/>
  <c r="I821" i="26"/>
  <c r="I597" i="26"/>
  <c r="I369" i="26"/>
  <c r="I213" i="26"/>
  <c r="I97" i="26"/>
  <c r="I968" i="26"/>
  <c r="I744" i="26"/>
  <c r="I512" i="26"/>
  <c r="I288" i="26"/>
  <c r="I64" i="26"/>
  <c r="I775" i="26"/>
  <c r="I476" i="26"/>
  <c r="I179" i="26"/>
  <c r="I868" i="26"/>
  <c r="I571" i="26"/>
  <c r="I271" i="26"/>
  <c r="I916" i="26"/>
  <c r="I319" i="26"/>
  <c r="I707" i="26"/>
  <c r="I67" i="26"/>
  <c r="I972" i="26"/>
  <c r="I567" i="26"/>
  <c r="I12" i="26"/>
  <c r="I906" i="26"/>
  <c r="I678" i="26"/>
  <c r="I454" i="26"/>
  <c r="I222" i="26"/>
  <c r="I993" i="26"/>
  <c r="I769" i="26"/>
  <c r="I541" i="26"/>
  <c r="I309" i="26"/>
  <c r="I181" i="26"/>
  <c r="I69" i="26"/>
  <c r="I912" i="26"/>
  <c r="I680" i="26"/>
  <c r="I456" i="26"/>
  <c r="I232" i="26"/>
  <c r="I1" i="26"/>
  <c r="I711" i="26"/>
  <c r="I412" i="26"/>
  <c r="I92" i="26"/>
  <c r="I795" i="26"/>
  <c r="I495" i="26"/>
  <c r="I187" i="26"/>
  <c r="I767" i="26"/>
  <c r="I171" i="26"/>
  <c r="I535" i="26"/>
  <c r="I907" i="26"/>
  <c r="I716" i="26"/>
  <c r="I843" i="26"/>
  <c r="I459" i="26"/>
  <c r="I846" i="26"/>
  <c r="I622" i="26"/>
  <c r="I394" i="26"/>
  <c r="I166" i="26"/>
  <c r="I941" i="26"/>
  <c r="I709" i="26"/>
  <c r="I481" i="26"/>
  <c r="I269" i="26"/>
  <c r="I157" i="26"/>
  <c r="I45" i="26"/>
  <c r="I848" i="26"/>
  <c r="I624" i="26"/>
  <c r="I400" i="26"/>
  <c r="I168" i="26"/>
  <c r="I935" i="26"/>
  <c r="I636" i="26"/>
  <c r="I327" i="26"/>
  <c r="I28" i="26"/>
  <c r="I731" i="26"/>
  <c r="I411" i="26"/>
  <c r="I111" i="26"/>
  <c r="I619" i="26"/>
  <c r="I983" i="26"/>
  <c r="I387" i="26"/>
  <c r="I607" i="26"/>
  <c r="I375" i="26"/>
  <c r="I331" i="26"/>
  <c r="I794" i="26"/>
  <c r="I566" i="26"/>
  <c r="I334" i="26"/>
  <c r="I110" i="26"/>
  <c r="I881" i="26"/>
  <c r="I653" i="26"/>
  <c r="I429" i="26"/>
  <c r="I241" i="26"/>
  <c r="I129" i="26"/>
  <c r="I13" i="26"/>
  <c r="I800" i="26"/>
  <c r="I576" i="26"/>
  <c r="I336" i="26"/>
  <c r="I112" i="26"/>
  <c r="I860" i="26"/>
  <c r="I551" i="26"/>
  <c r="I252" i="26"/>
  <c r="I955" i="26"/>
  <c r="I644" i="26"/>
  <c r="I347" i="26"/>
  <c r="I47" i="26"/>
  <c r="I447" i="26"/>
  <c r="I835" i="26"/>
  <c r="I236" i="26"/>
  <c r="I267" i="26"/>
  <c r="I76" i="26"/>
  <c r="I372" i="26"/>
  <c r="I268" i="26"/>
  <c r="I75" i="26"/>
  <c r="I908" i="26"/>
  <c r="I971" i="26"/>
  <c r="I500" i="26"/>
  <c r="I204" i="26"/>
  <c r="I483" i="26"/>
  <c r="I95" i="26"/>
  <c r="I991" i="26"/>
  <c r="I451" i="26"/>
  <c r="I899" i="26"/>
  <c r="I363" i="26"/>
  <c r="I831" i="26"/>
  <c r="I143" i="26"/>
  <c r="I367" i="26"/>
  <c r="I603" i="26"/>
  <c r="I827" i="26"/>
  <c r="I51" i="26"/>
  <c r="I284" i="26"/>
  <c r="I508" i="26"/>
  <c r="I732" i="26"/>
  <c r="I967" i="26"/>
  <c r="I136" i="26"/>
  <c r="I304" i="26"/>
  <c r="I480" i="26"/>
  <c r="I648" i="26"/>
  <c r="I816" i="26"/>
  <c r="I992" i="26"/>
  <c r="I81" i="26"/>
  <c r="I165" i="26"/>
  <c r="I253" i="26"/>
  <c r="I337" i="26"/>
  <c r="I421" i="26"/>
  <c r="I509" i="26"/>
  <c r="I593" i="26"/>
  <c r="I677" i="26"/>
  <c r="I765" i="26"/>
  <c r="I849" i="26"/>
  <c r="I933" i="26"/>
  <c r="I22" i="26"/>
  <c r="I106" i="26"/>
  <c r="I190" i="26"/>
  <c r="I278" i="26"/>
  <c r="I362" i="26"/>
  <c r="I446" i="26"/>
  <c r="I534" i="26"/>
  <c r="I618" i="26"/>
  <c r="I702" i="26"/>
  <c r="I790" i="26"/>
  <c r="I874" i="26"/>
  <c r="I958" i="26"/>
  <c r="I994" i="26"/>
  <c r="I930" i="26"/>
  <c r="I866" i="26"/>
  <c r="I802" i="26"/>
  <c r="I738" i="26"/>
  <c r="I674" i="26"/>
  <c r="I610" i="26"/>
  <c r="I546" i="26"/>
  <c r="I482" i="26"/>
  <c r="I418" i="26"/>
  <c r="I354" i="26"/>
  <c r="I290" i="26"/>
  <c r="I226" i="26"/>
  <c r="I162" i="26"/>
  <c r="I98" i="26"/>
  <c r="I34" i="26"/>
  <c r="I969" i="26"/>
  <c r="I905" i="26"/>
  <c r="I841" i="26"/>
  <c r="I777" i="26"/>
  <c r="I713" i="26"/>
  <c r="I649" i="26"/>
  <c r="I585" i="26"/>
  <c r="I521" i="26"/>
  <c r="I457" i="26"/>
  <c r="I393" i="26"/>
  <c r="I329" i="26"/>
  <c r="I265" i="26"/>
  <c r="I201" i="26"/>
  <c r="I137" i="26"/>
  <c r="I73" i="26"/>
  <c r="I9" i="26"/>
  <c r="I888" i="26"/>
  <c r="I760" i="26"/>
  <c r="I632" i="26"/>
  <c r="I504" i="26"/>
  <c r="I376" i="26"/>
  <c r="I248" i="26"/>
  <c r="I120" i="26"/>
  <c r="I999" i="26"/>
  <c r="I828" i="26"/>
  <c r="I659" i="26"/>
  <c r="I487" i="26"/>
  <c r="I316" i="26"/>
  <c r="I147" i="26"/>
  <c r="I975" i="26"/>
  <c r="I804" i="26"/>
  <c r="I635" i="26"/>
  <c r="I463" i="26"/>
  <c r="I292" i="26"/>
  <c r="I123" i="26"/>
  <c r="I895" i="26"/>
  <c r="I555" i="26"/>
  <c r="I212" i="26"/>
  <c r="I855" i="26"/>
  <c r="I515" i="26"/>
  <c r="I172" i="26"/>
  <c r="I692" i="26"/>
  <c r="I11" i="26"/>
  <c r="I332" i="26"/>
  <c r="I311" i="26"/>
  <c r="I715" i="26"/>
  <c r="I287" i="26"/>
  <c r="I183" i="26"/>
  <c r="I419" i="26"/>
  <c r="I308" i="26"/>
  <c r="I108" i="26"/>
  <c r="I556" i="26"/>
  <c r="I20" i="26"/>
  <c r="I491" i="26"/>
  <c r="I939" i="26"/>
  <c r="I196" i="26"/>
  <c r="I431" i="26"/>
  <c r="I655" i="26"/>
  <c r="I879" i="26"/>
  <c r="I115" i="26"/>
  <c r="I339" i="26"/>
  <c r="I563" i="26"/>
  <c r="I796" i="26"/>
  <c r="I8" i="26"/>
  <c r="I176" i="26"/>
  <c r="I352" i="26"/>
  <c r="I520" i="26"/>
  <c r="I688" i="26"/>
  <c r="I864" i="26"/>
  <c r="I17" i="26"/>
  <c r="I101" i="26"/>
  <c r="I189" i="26"/>
  <c r="I273" i="26"/>
  <c r="I357" i="26"/>
  <c r="I445" i="26"/>
  <c r="I529" i="26"/>
  <c r="I613" i="26"/>
  <c r="I701" i="26"/>
  <c r="I785" i="26"/>
  <c r="I869" i="26"/>
  <c r="I957" i="26"/>
  <c r="I42" i="26"/>
  <c r="I126" i="26"/>
  <c r="I214" i="26"/>
  <c r="I298" i="26"/>
  <c r="I382" i="26"/>
  <c r="I470" i="26"/>
  <c r="I554" i="26"/>
  <c r="I638" i="26"/>
  <c r="I726" i="26"/>
  <c r="I810" i="26"/>
  <c r="I894" i="26"/>
  <c r="I978" i="26"/>
  <c r="I914" i="26"/>
  <c r="I850" i="26"/>
  <c r="I786" i="26"/>
  <c r="I722" i="26"/>
  <c r="I658" i="26"/>
  <c r="I594" i="26"/>
  <c r="I530" i="26"/>
  <c r="I466" i="26"/>
  <c r="I402" i="26"/>
  <c r="I338" i="26"/>
  <c r="I274" i="26"/>
  <c r="I210" i="26"/>
  <c r="I146" i="26"/>
  <c r="I82" i="26"/>
  <c r="I18" i="26"/>
  <c r="I953" i="26"/>
  <c r="I889" i="26"/>
  <c r="I825" i="26"/>
  <c r="I761" i="26"/>
  <c r="I697" i="26"/>
  <c r="I633" i="26"/>
  <c r="I569" i="26"/>
  <c r="I505" i="26"/>
  <c r="I441" i="26"/>
  <c r="I377" i="26"/>
  <c r="I313" i="26"/>
  <c r="I249" i="26"/>
  <c r="I185" i="26"/>
  <c r="I121" i="26"/>
  <c r="I57" i="26"/>
  <c r="I984" i="26"/>
  <c r="I856" i="26"/>
  <c r="I728" i="26"/>
  <c r="I600" i="26"/>
  <c r="I472" i="26"/>
  <c r="I344" i="26"/>
  <c r="I216" i="26"/>
  <c r="I88" i="26"/>
  <c r="I956" i="26"/>
  <c r="I787" i="26"/>
  <c r="I615" i="26"/>
  <c r="I444" i="26"/>
  <c r="I275" i="26"/>
  <c r="I103" i="26"/>
  <c r="I932" i="26"/>
  <c r="I763" i="26"/>
  <c r="I591" i="26"/>
  <c r="I420" i="26"/>
  <c r="I251" i="26"/>
  <c r="I79" i="26"/>
  <c r="I811" i="26"/>
  <c r="I468" i="26"/>
  <c r="I127" i="26"/>
  <c r="I771" i="26"/>
  <c r="I428" i="26"/>
  <c r="I87" i="26"/>
  <c r="I523" i="26"/>
  <c r="I844" i="26"/>
  <c r="I163" i="26"/>
  <c r="I927" i="26"/>
  <c r="I31" i="26"/>
  <c r="I799" i="26"/>
  <c r="I203" i="26"/>
  <c r="I631" i="26"/>
  <c r="I564" i="26"/>
  <c r="I215" i="26"/>
  <c r="I663" i="26"/>
  <c r="I148" i="26"/>
  <c r="I596" i="26"/>
  <c r="I27" i="26"/>
  <c r="I260" i="26"/>
  <c r="I484" i="26"/>
  <c r="I708" i="26"/>
  <c r="I943" i="26"/>
  <c r="I167" i="26"/>
  <c r="I391" i="26"/>
  <c r="I627" i="26"/>
  <c r="I851" i="26"/>
  <c r="I48" i="26"/>
  <c r="I224" i="26"/>
  <c r="I392" i="26"/>
  <c r="I560" i="26"/>
  <c r="I736" i="26"/>
  <c r="I904" i="26"/>
  <c r="I37" i="26"/>
  <c r="I125" i="26"/>
  <c r="I209" i="26"/>
  <c r="I293" i="26"/>
  <c r="I381" i="26"/>
  <c r="I465" i="26"/>
  <c r="I549" i="26"/>
  <c r="I637" i="26"/>
  <c r="I721" i="26"/>
  <c r="I805" i="26"/>
  <c r="I893" i="26"/>
  <c r="I977" i="26"/>
  <c r="I62" i="26"/>
  <c r="I150" i="26"/>
  <c r="I234" i="26"/>
  <c r="I318" i="26"/>
  <c r="I406" i="26"/>
  <c r="I490" i="26"/>
  <c r="I574" i="26"/>
  <c r="I662" i="26"/>
  <c r="I746" i="26"/>
  <c r="I830" i="26"/>
  <c r="I918" i="26"/>
  <c r="I962" i="26"/>
  <c r="I898" i="26"/>
  <c r="I834" i="26"/>
  <c r="I770" i="26"/>
  <c r="I706" i="26"/>
  <c r="I642" i="26"/>
  <c r="I578" i="26"/>
  <c r="I514" i="26"/>
  <c r="I450" i="26"/>
  <c r="I386" i="26"/>
  <c r="I322" i="26"/>
  <c r="I258" i="26"/>
  <c r="I194" i="26"/>
  <c r="I130" i="26"/>
  <c r="I66" i="26"/>
  <c r="I2" i="26"/>
  <c r="I937" i="26"/>
  <c r="I873" i="26"/>
  <c r="I809" i="26"/>
  <c r="I745" i="26"/>
  <c r="I681" i="26"/>
  <c r="I617" i="26"/>
  <c r="I553" i="26"/>
  <c r="I489" i="26"/>
  <c r="I425" i="26"/>
  <c r="I361" i="26"/>
  <c r="I297" i="26"/>
  <c r="I233" i="26"/>
  <c r="I169" i="26"/>
  <c r="I105" i="26"/>
  <c r="I41" i="26"/>
  <c r="I952" i="26"/>
  <c r="I824" i="26"/>
  <c r="I696" i="26"/>
  <c r="I568" i="26"/>
  <c r="I440" i="26"/>
  <c r="I312" i="26"/>
  <c r="I184" i="26"/>
  <c r="I56" i="26"/>
  <c r="I915" i="26"/>
  <c r="I743" i="26"/>
  <c r="I572" i="26"/>
  <c r="I403" i="26"/>
  <c r="I231" i="26"/>
  <c r="I60" i="26"/>
  <c r="I891" i="26"/>
  <c r="I719" i="26"/>
  <c r="I548" i="26"/>
  <c r="I379" i="26"/>
  <c r="I207" i="26"/>
  <c r="I36" i="26"/>
  <c r="I724" i="26"/>
  <c r="I383" i="26"/>
  <c r="I43" i="26"/>
  <c r="I684" i="26"/>
  <c r="I343" i="26"/>
  <c r="I3" i="26"/>
  <c r="I351" i="26"/>
  <c r="I675" i="26"/>
  <c r="I995" i="26"/>
  <c r="I587" i="26"/>
  <c r="I355" i="26"/>
  <c r="I55" i="26"/>
  <c r="I887" i="26"/>
  <c r="I779" i="26"/>
  <c r="I323" i="26"/>
  <c r="I791" i="26"/>
  <c r="I255" i="26"/>
  <c r="I703" i="26"/>
  <c r="I91" i="26"/>
  <c r="I315" i="26"/>
  <c r="I539" i="26"/>
  <c r="I772" i="26"/>
  <c r="I996" i="26"/>
  <c r="I220" i="26"/>
  <c r="I455" i="26"/>
  <c r="I679" i="26"/>
  <c r="I903" i="26"/>
  <c r="I96" i="26"/>
  <c r="I264" i="26"/>
  <c r="I432" i="26"/>
  <c r="I608" i="26"/>
  <c r="I776" i="26"/>
  <c r="I944" i="26"/>
  <c r="I61" i="26"/>
  <c r="I145" i="26"/>
  <c r="I229" i="26"/>
  <c r="I317" i="26"/>
  <c r="I401" i="26"/>
  <c r="I485" i="26"/>
  <c r="I573" i="26"/>
  <c r="I657" i="26"/>
  <c r="I741" i="26"/>
  <c r="I829" i="26"/>
  <c r="I913" i="26"/>
  <c r="I997" i="26"/>
  <c r="I86" i="26"/>
  <c r="I170" i="26"/>
  <c r="I254" i="26"/>
  <c r="I342" i="26"/>
  <c r="I426" i="26"/>
  <c r="I510" i="26"/>
  <c r="I598" i="26"/>
  <c r="I682" i="26"/>
  <c r="I766" i="26"/>
  <c r="I854" i="26"/>
  <c r="I938" i="26"/>
  <c r="I946" i="26"/>
  <c r="I882" i="26"/>
  <c r="I818" i="26"/>
  <c r="I754" i="26"/>
  <c r="I690" i="26"/>
  <c r="I626" i="26"/>
  <c r="I562" i="26"/>
  <c r="I498" i="26"/>
  <c r="I434" i="26"/>
  <c r="I370" i="26"/>
  <c r="I306" i="26"/>
  <c r="I242" i="26"/>
  <c r="I178" i="26"/>
  <c r="I114" i="26"/>
  <c r="I50" i="26"/>
  <c r="I985" i="26"/>
  <c r="I921" i="26"/>
  <c r="I857" i="26"/>
  <c r="I793" i="26"/>
  <c r="I729" i="26"/>
  <c r="I665" i="26"/>
  <c r="I601" i="26"/>
  <c r="I537" i="26"/>
  <c r="I473" i="26"/>
  <c r="I409" i="26"/>
  <c r="I345" i="26"/>
  <c r="I281" i="26"/>
  <c r="I217" i="26"/>
  <c r="I153" i="26"/>
  <c r="I89" i="26"/>
  <c r="I25" i="26"/>
  <c r="I920" i="26"/>
  <c r="I792" i="26"/>
  <c r="I664" i="26"/>
  <c r="I536" i="26"/>
  <c r="I408" i="26"/>
  <c r="I280" i="26"/>
  <c r="I152" i="26"/>
  <c r="I24" i="26"/>
  <c r="I871" i="26"/>
  <c r="I700" i="26"/>
  <c r="I531" i="26"/>
  <c r="I359" i="26"/>
  <c r="I188" i="26"/>
  <c r="I19" i="26"/>
  <c r="I847" i="26"/>
  <c r="I676" i="26"/>
  <c r="I507" i="26"/>
  <c r="I335" i="26"/>
  <c r="I164" i="26"/>
  <c r="I980" i="26"/>
  <c r="I639" i="26"/>
  <c r="I299" i="26"/>
  <c r="I940" i="26"/>
  <c r="I599" i="26"/>
  <c r="I259" i="26"/>
  <c r="I863" i="26"/>
  <c r="I180" i="26"/>
  <c r="I503" i="26"/>
  <c r="I652" i="26"/>
  <c r="I244" i="26"/>
  <c r="I439" i="26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169" i="15"/>
  <c r="I153" i="15"/>
  <c r="I137" i="15"/>
  <c r="I121" i="15"/>
  <c r="I105" i="15"/>
  <c r="I89" i="15"/>
  <c r="I73" i="15"/>
  <c r="I57" i="15"/>
  <c r="I41" i="15"/>
  <c r="I25" i="15"/>
  <c r="I9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970" i="15"/>
  <c r="I938" i="15"/>
  <c r="I906" i="15"/>
  <c r="I874" i="15"/>
  <c r="I842" i="15"/>
  <c r="I810" i="15"/>
  <c r="I778" i="15"/>
  <c r="I746" i="15"/>
  <c r="I714" i="15"/>
  <c r="I682" i="15"/>
  <c r="I650" i="15"/>
  <c r="I618" i="15"/>
  <c r="I586" i="15"/>
  <c r="I554" i="15"/>
  <c r="I522" i="15"/>
  <c r="I490" i="15"/>
  <c r="I458" i="15"/>
  <c r="I426" i="15"/>
  <c r="I394" i="15"/>
  <c r="I362" i="15"/>
  <c r="I330" i="15"/>
  <c r="I298" i="15"/>
  <c r="I266" i="15"/>
  <c r="I234" i="15"/>
  <c r="I202" i="15"/>
  <c r="I170" i="15"/>
  <c r="I138" i="15"/>
  <c r="I106" i="15"/>
  <c r="I74" i="15"/>
  <c r="I48" i="15"/>
  <c r="I27" i="15"/>
  <c r="I6" i="15"/>
  <c r="I979" i="15"/>
  <c r="I947" i="15"/>
  <c r="I915" i="15"/>
  <c r="I883" i="15"/>
  <c r="I851" i="15"/>
  <c r="I819" i="15"/>
  <c r="I787" i="15"/>
  <c r="I755" i="15"/>
  <c r="I723" i="15"/>
  <c r="I691" i="15"/>
  <c r="I659" i="15"/>
  <c r="I627" i="15"/>
  <c r="I595" i="15"/>
  <c r="I563" i="15"/>
  <c r="I531" i="15"/>
  <c r="I499" i="15"/>
  <c r="I467" i="15"/>
  <c r="I435" i="15"/>
  <c r="I403" i="15"/>
  <c r="I371" i="15"/>
  <c r="I339" i="15"/>
  <c r="I307" i="15"/>
  <c r="I275" i="15"/>
  <c r="I243" i="15"/>
  <c r="I211" i="15"/>
  <c r="I179" i="15"/>
  <c r="I147" i="15"/>
  <c r="I115" i="15"/>
  <c r="I83" i="15"/>
  <c r="I55" i="15"/>
  <c r="I34" i="15"/>
  <c r="I12" i="15"/>
  <c r="I982" i="15"/>
  <c r="I918" i="15"/>
  <c r="I854" i="15"/>
  <c r="I790" i="15"/>
  <c r="I726" i="15"/>
  <c r="I662" i="15"/>
  <c r="I598" i="15"/>
  <c r="I534" i="15"/>
  <c r="I470" i="15"/>
  <c r="I406" i="15"/>
  <c r="I342" i="15"/>
  <c r="I278" i="15"/>
  <c r="I214" i="15"/>
  <c r="I150" i="15"/>
  <c r="I86" i="15"/>
  <c r="I35" i="15"/>
  <c r="I991" i="15"/>
  <c r="I927" i="15"/>
  <c r="I863" i="15"/>
  <c r="I799" i="15"/>
  <c r="I735" i="15"/>
  <c r="I671" i="15"/>
  <c r="I607" i="15"/>
  <c r="I543" i="15"/>
  <c r="I479" i="15"/>
  <c r="I415" i="15"/>
  <c r="I351" i="15"/>
  <c r="I287" i="15"/>
  <c r="I223" i="15"/>
  <c r="I159" i="15"/>
  <c r="I95" i="15"/>
  <c r="I42" i="15"/>
  <c r="I983" i="15"/>
  <c r="I855" i="15"/>
  <c r="I727" i="15"/>
  <c r="I599" i="15"/>
  <c r="I471" i="15"/>
  <c r="I343" i="15"/>
  <c r="I215" i="15"/>
  <c r="I87" i="15"/>
  <c r="I974" i="15"/>
  <c r="I846" i="15"/>
  <c r="I718" i="15"/>
  <c r="I590" i="15"/>
  <c r="I462" i="15"/>
  <c r="I334" i="15"/>
  <c r="I206" i="15"/>
  <c r="I78" i="15"/>
  <c r="I990" i="15"/>
  <c r="I734" i="15"/>
  <c r="I478" i="15"/>
  <c r="I222" i="15"/>
  <c r="I999" i="15"/>
  <c r="I743" i="15"/>
  <c r="I487" i="15"/>
  <c r="I231" i="15"/>
  <c r="I4" i="15"/>
  <c r="I519" i="15"/>
  <c r="I26" i="15"/>
  <c r="I574" i="15"/>
  <c r="I62" i="15"/>
  <c r="I126" i="15"/>
  <c r="I199" i="15"/>
  <c r="I19" i="15"/>
  <c r="I839" i="15"/>
  <c r="I997" i="15"/>
  <c r="I981" i="15"/>
  <c r="I965" i="15"/>
  <c r="I949" i="15"/>
  <c r="I933" i="15"/>
  <c r="I917" i="15"/>
  <c r="I901" i="15"/>
  <c r="I885" i="15"/>
  <c r="I869" i="15"/>
  <c r="I853" i="15"/>
  <c r="I837" i="15"/>
  <c r="I821" i="15"/>
  <c r="I805" i="15"/>
  <c r="I789" i="15"/>
  <c r="I773" i="15"/>
  <c r="I757" i="15"/>
  <c r="I741" i="15"/>
  <c r="I725" i="15"/>
  <c r="I709" i="15"/>
  <c r="I693" i="15"/>
  <c r="I677" i="15"/>
  <c r="I661" i="15"/>
  <c r="I645" i="15"/>
  <c r="I629" i="15"/>
  <c r="I613" i="15"/>
  <c r="I597" i="15"/>
  <c r="I581" i="15"/>
  <c r="I565" i="15"/>
  <c r="I549" i="15"/>
  <c r="I533" i="15"/>
  <c r="I517" i="15"/>
  <c r="I501" i="15"/>
  <c r="I485" i="15"/>
  <c r="I469" i="15"/>
  <c r="I453" i="15"/>
  <c r="I437" i="15"/>
  <c r="I421" i="15"/>
  <c r="I405" i="15"/>
  <c r="I389" i="15"/>
  <c r="I373" i="15"/>
  <c r="I357" i="15"/>
  <c r="I341" i="15"/>
  <c r="I325" i="15"/>
  <c r="I309" i="15"/>
  <c r="I293" i="15"/>
  <c r="I277" i="15"/>
  <c r="I261" i="15"/>
  <c r="I245" i="15"/>
  <c r="I229" i="15"/>
  <c r="I213" i="15"/>
  <c r="I197" i="15"/>
  <c r="I181" i="15"/>
  <c r="I165" i="15"/>
  <c r="I149" i="15"/>
  <c r="I133" i="15"/>
  <c r="I117" i="15"/>
  <c r="I101" i="15"/>
  <c r="I85" i="15"/>
  <c r="I69" i="15"/>
  <c r="I53" i="15"/>
  <c r="I37" i="15"/>
  <c r="I21" i="15"/>
  <c r="I5" i="15"/>
  <c r="I988" i="15"/>
  <c r="I972" i="15"/>
  <c r="I956" i="15"/>
  <c r="I940" i="15"/>
  <c r="I924" i="15"/>
  <c r="I908" i="15"/>
  <c r="I892" i="15"/>
  <c r="I876" i="15"/>
  <c r="I860" i="15"/>
  <c r="I844" i="15"/>
  <c r="I828" i="15"/>
  <c r="I812" i="15"/>
  <c r="I796" i="15"/>
  <c r="I780" i="15"/>
  <c r="I764" i="15"/>
  <c r="I748" i="15"/>
  <c r="I732" i="15"/>
  <c r="I716" i="15"/>
  <c r="I700" i="15"/>
  <c r="I684" i="15"/>
  <c r="I668" i="15"/>
  <c r="I652" i="15"/>
  <c r="I636" i="15"/>
  <c r="I620" i="15"/>
  <c r="I604" i="15"/>
  <c r="I588" i="15"/>
  <c r="I572" i="15"/>
  <c r="I556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994" i="15"/>
  <c r="I962" i="15"/>
  <c r="I930" i="15"/>
  <c r="I898" i="15"/>
  <c r="I866" i="15"/>
  <c r="I834" i="15"/>
  <c r="I802" i="15"/>
  <c r="I770" i="15"/>
  <c r="I738" i="15"/>
  <c r="I706" i="15"/>
  <c r="I674" i="15"/>
  <c r="I642" i="15"/>
  <c r="I610" i="15"/>
  <c r="I578" i="15"/>
  <c r="I546" i="15"/>
  <c r="I514" i="15"/>
  <c r="I482" i="15"/>
  <c r="I450" i="15"/>
  <c r="I418" i="15"/>
  <c r="I386" i="15"/>
  <c r="I354" i="15"/>
  <c r="I322" i="15"/>
  <c r="I290" i="15"/>
  <c r="I258" i="15"/>
  <c r="I226" i="15"/>
  <c r="I194" i="15"/>
  <c r="I162" i="15"/>
  <c r="I130" i="15"/>
  <c r="I98" i="15"/>
  <c r="I66" i="15"/>
  <c r="I43" i="15"/>
  <c r="I22" i="15"/>
  <c r="I1" i="15"/>
  <c r="I971" i="15"/>
  <c r="I939" i="15"/>
  <c r="I907" i="15"/>
  <c r="I875" i="15"/>
  <c r="I843" i="15"/>
  <c r="I811" i="15"/>
  <c r="I779" i="15"/>
  <c r="I747" i="15"/>
  <c r="I715" i="15"/>
  <c r="I683" i="15"/>
  <c r="I651" i="15"/>
  <c r="I619" i="15"/>
  <c r="I587" i="15"/>
  <c r="I555" i="15"/>
  <c r="I523" i="15"/>
  <c r="I491" i="15"/>
  <c r="I459" i="15"/>
  <c r="I427" i="15"/>
  <c r="I395" i="15"/>
  <c r="I363" i="15"/>
  <c r="I331" i="15"/>
  <c r="I299" i="15"/>
  <c r="I267" i="15"/>
  <c r="I235" i="15"/>
  <c r="I203" i="15"/>
  <c r="I171" i="15"/>
  <c r="I139" i="15"/>
  <c r="I107" i="15"/>
  <c r="I75" i="15"/>
  <c r="I50" i="15"/>
  <c r="I28" i="15"/>
  <c r="I7" i="15"/>
  <c r="I966" i="15"/>
  <c r="I902" i="15"/>
  <c r="I838" i="15"/>
  <c r="I774" i="15"/>
  <c r="I710" i="15"/>
  <c r="I646" i="15"/>
  <c r="I582" i="15"/>
  <c r="I518" i="15"/>
  <c r="I454" i="15"/>
  <c r="I390" i="15"/>
  <c r="I326" i="15"/>
  <c r="I262" i="15"/>
  <c r="I198" i="15"/>
  <c r="I134" i="15"/>
  <c r="I70" i="15"/>
  <c r="I24" i="15"/>
  <c r="I975" i="15"/>
  <c r="I911" i="15"/>
  <c r="I847" i="15"/>
  <c r="I783" i="15"/>
  <c r="I719" i="15"/>
  <c r="I655" i="15"/>
  <c r="I591" i="15"/>
  <c r="I527" i="15"/>
  <c r="I463" i="15"/>
  <c r="I399" i="15"/>
  <c r="I335" i="15"/>
  <c r="I271" i="15"/>
  <c r="I207" i="15"/>
  <c r="I143" i="15"/>
  <c r="I79" i="15"/>
  <c r="I31" i="15"/>
  <c r="I951" i="15"/>
  <c r="I823" i="15"/>
  <c r="I695" i="15"/>
  <c r="I567" i="15"/>
  <c r="I439" i="15"/>
  <c r="I311" i="15"/>
  <c r="I183" i="15"/>
  <c r="I58" i="15"/>
  <c r="I942" i="15"/>
  <c r="I814" i="15"/>
  <c r="I686" i="15"/>
  <c r="I558" i="15"/>
  <c r="I430" i="15"/>
  <c r="I302" i="15"/>
  <c r="I174" i="15"/>
  <c r="I51" i="15"/>
  <c r="I926" i="15"/>
  <c r="I670" i="15"/>
  <c r="I414" i="15"/>
  <c r="I158" i="15"/>
  <c r="I935" i="15"/>
  <c r="I679" i="15"/>
  <c r="I423" i="15"/>
  <c r="I167" i="15"/>
  <c r="I903" i="15"/>
  <c r="I391" i="15"/>
  <c r="I958" i="15"/>
  <c r="I446" i="15"/>
  <c r="I894" i="15"/>
  <c r="I967" i="15"/>
  <c r="I766" i="15"/>
  <c r="I71" i="15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177" i="15"/>
  <c r="I161" i="15"/>
  <c r="I145" i="15"/>
  <c r="I129" i="15"/>
  <c r="I113" i="15"/>
  <c r="I97" i="15"/>
  <c r="I81" i="15"/>
  <c r="I65" i="15"/>
  <c r="I49" i="15"/>
  <c r="I33" i="15"/>
  <c r="I17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986" i="15"/>
  <c r="I954" i="15"/>
  <c r="I922" i="15"/>
  <c r="I890" i="15"/>
  <c r="I858" i="15"/>
  <c r="I826" i="15"/>
  <c r="I794" i="15"/>
  <c r="I762" i="15"/>
  <c r="I730" i="15"/>
  <c r="I698" i="15"/>
  <c r="I666" i="15"/>
  <c r="I634" i="15"/>
  <c r="I602" i="15"/>
  <c r="I570" i="15"/>
  <c r="I538" i="15"/>
  <c r="I506" i="15"/>
  <c r="I474" i="15"/>
  <c r="I442" i="15"/>
  <c r="I410" i="15"/>
  <c r="I378" i="15"/>
  <c r="I346" i="15"/>
  <c r="I314" i="15"/>
  <c r="I282" i="15"/>
  <c r="I250" i="15"/>
  <c r="I218" i="15"/>
  <c r="I186" i="15"/>
  <c r="I154" i="15"/>
  <c r="I122" i="15"/>
  <c r="I90" i="15"/>
  <c r="I59" i="15"/>
  <c r="I38" i="15"/>
  <c r="I16" i="15"/>
  <c r="I995" i="15"/>
  <c r="I963" i="15"/>
  <c r="I931" i="15"/>
  <c r="I899" i="15"/>
  <c r="I867" i="15"/>
  <c r="I835" i="15"/>
  <c r="I803" i="15"/>
  <c r="I771" i="15"/>
  <c r="I739" i="15"/>
  <c r="I707" i="15"/>
  <c r="I675" i="15"/>
  <c r="I643" i="15"/>
  <c r="I611" i="15"/>
  <c r="I579" i="15"/>
  <c r="I547" i="15"/>
  <c r="I515" i="15"/>
  <c r="I483" i="15"/>
  <c r="I451" i="15"/>
  <c r="I419" i="15"/>
  <c r="I387" i="15"/>
  <c r="I355" i="15"/>
  <c r="I323" i="15"/>
  <c r="I291" i="15"/>
  <c r="I259" i="15"/>
  <c r="I227" i="15"/>
  <c r="I195" i="15"/>
  <c r="I163" i="15"/>
  <c r="I131" i="15"/>
  <c r="I99" i="15"/>
  <c r="I67" i="15"/>
  <c r="I44" i="15"/>
  <c r="I23" i="15"/>
  <c r="I2" i="15"/>
  <c r="I950" i="15"/>
  <c r="I886" i="15"/>
  <c r="I822" i="15"/>
  <c r="I758" i="15"/>
  <c r="I694" i="15"/>
  <c r="I630" i="15"/>
  <c r="I566" i="15"/>
  <c r="I502" i="15"/>
  <c r="I438" i="15"/>
  <c r="I374" i="15"/>
  <c r="I310" i="15"/>
  <c r="I246" i="15"/>
  <c r="I182" i="15"/>
  <c r="I118" i="15"/>
  <c r="I56" i="15"/>
  <c r="I14" i="15"/>
  <c r="I959" i="15"/>
  <c r="I895" i="15"/>
  <c r="I831" i="15"/>
  <c r="I767" i="15"/>
  <c r="I703" i="15"/>
  <c r="I639" i="15"/>
  <c r="I575" i="15"/>
  <c r="I511" i="15"/>
  <c r="I447" i="15"/>
  <c r="I383" i="15"/>
  <c r="I319" i="15"/>
  <c r="I255" i="15"/>
  <c r="I191" i="15"/>
  <c r="I127" i="15"/>
  <c r="I63" i="15"/>
  <c r="I20" i="15"/>
  <c r="I919" i="15"/>
  <c r="I791" i="15"/>
  <c r="I663" i="15"/>
  <c r="I535" i="15"/>
  <c r="I407" i="15"/>
  <c r="I279" i="15"/>
  <c r="I151" i="15"/>
  <c r="I36" i="15"/>
  <c r="I910" i="15"/>
  <c r="I782" i="15"/>
  <c r="I654" i="15"/>
  <c r="I526" i="15"/>
  <c r="I398" i="15"/>
  <c r="I270" i="15"/>
  <c r="I142" i="15"/>
  <c r="I30" i="15"/>
  <c r="I862" i="15"/>
  <c r="I606" i="15"/>
  <c r="I350" i="15"/>
  <c r="I94" i="15"/>
  <c r="I871" i="15"/>
  <c r="I615" i="15"/>
  <c r="I359" i="15"/>
  <c r="I103" i="15"/>
  <c r="I775" i="15"/>
  <c r="I263" i="15"/>
  <c r="I830" i="15"/>
  <c r="I318" i="15"/>
  <c r="I638" i="15"/>
  <c r="I711" i="15"/>
  <c r="I510" i="15"/>
  <c r="I583" i="15"/>
  <c r="I989" i="15"/>
  <c r="I973" i="15"/>
  <c r="I957" i="15"/>
  <c r="I941" i="15"/>
  <c r="I925" i="15"/>
  <c r="I909" i="15"/>
  <c r="I893" i="15"/>
  <c r="I877" i="15"/>
  <c r="I861" i="15"/>
  <c r="I845" i="15"/>
  <c r="I829" i="15"/>
  <c r="I813" i="15"/>
  <c r="I797" i="15"/>
  <c r="I781" i="15"/>
  <c r="I765" i="15"/>
  <c r="I749" i="15"/>
  <c r="I733" i="15"/>
  <c r="I717" i="15"/>
  <c r="I701" i="15"/>
  <c r="I685" i="15"/>
  <c r="I669" i="15"/>
  <c r="I653" i="15"/>
  <c r="I637" i="15"/>
  <c r="I621" i="15"/>
  <c r="I605" i="15"/>
  <c r="I589" i="15"/>
  <c r="I573" i="15"/>
  <c r="I557" i="15"/>
  <c r="I541" i="15"/>
  <c r="I525" i="15"/>
  <c r="I509" i="15"/>
  <c r="I493" i="15"/>
  <c r="I477" i="15"/>
  <c r="I461" i="15"/>
  <c r="I445" i="15"/>
  <c r="I429" i="15"/>
  <c r="I413" i="15"/>
  <c r="I397" i="15"/>
  <c r="I381" i="15"/>
  <c r="I365" i="15"/>
  <c r="I349" i="15"/>
  <c r="I333" i="15"/>
  <c r="I317" i="15"/>
  <c r="I301" i="15"/>
  <c r="I285" i="15"/>
  <c r="I269" i="15"/>
  <c r="I253" i="15"/>
  <c r="I237" i="15"/>
  <c r="I221" i="15"/>
  <c r="I205" i="15"/>
  <c r="I189" i="15"/>
  <c r="I173" i="15"/>
  <c r="I157" i="15"/>
  <c r="I141" i="15"/>
  <c r="I125" i="15"/>
  <c r="I109" i="15"/>
  <c r="I93" i="15"/>
  <c r="I77" i="15"/>
  <c r="I61" i="15"/>
  <c r="I45" i="15"/>
  <c r="I29" i="15"/>
  <c r="I13" i="15"/>
  <c r="I996" i="15"/>
  <c r="I980" i="15"/>
  <c r="I964" i="15"/>
  <c r="I948" i="15"/>
  <c r="I932" i="15"/>
  <c r="I916" i="15"/>
  <c r="I900" i="15"/>
  <c r="I884" i="15"/>
  <c r="I868" i="15"/>
  <c r="I852" i="15"/>
  <c r="I836" i="15"/>
  <c r="I820" i="15"/>
  <c r="I804" i="15"/>
  <c r="I788" i="15"/>
  <c r="I772" i="15"/>
  <c r="I756" i="15"/>
  <c r="I740" i="15"/>
  <c r="I724" i="15"/>
  <c r="I708" i="15"/>
  <c r="I692" i="15"/>
  <c r="I676" i="15"/>
  <c r="I660" i="15"/>
  <c r="I644" i="15"/>
  <c r="I628" i="15"/>
  <c r="I612" i="15"/>
  <c r="I596" i="15"/>
  <c r="I580" i="15"/>
  <c r="I564" i="15"/>
  <c r="I548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978" i="15"/>
  <c r="I946" i="15"/>
  <c r="I914" i="15"/>
  <c r="I882" i="15"/>
  <c r="I850" i="15"/>
  <c r="I818" i="15"/>
  <c r="I786" i="15"/>
  <c r="I754" i="15"/>
  <c r="I722" i="15"/>
  <c r="I690" i="15"/>
  <c r="I658" i="15"/>
  <c r="I626" i="15"/>
  <c r="I594" i="15"/>
  <c r="I562" i="15"/>
  <c r="I530" i="15"/>
  <c r="I498" i="15"/>
  <c r="I466" i="15"/>
  <c r="I434" i="15"/>
  <c r="I402" i="15"/>
  <c r="I370" i="15"/>
  <c r="I338" i="15"/>
  <c r="I306" i="15"/>
  <c r="I274" i="15"/>
  <c r="I242" i="15"/>
  <c r="I210" i="15"/>
  <c r="I178" i="15"/>
  <c r="I146" i="15"/>
  <c r="I114" i="15"/>
  <c r="I82" i="15"/>
  <c r="I54" i="15"/>
  <c r="I32" i="15"/>
  <c r="I11" i="15"/>
  <c r="I987" i="15"/>
  <c r="I955" i="15"/>
  <c r="I923" i="15"/>
  <c r="I891" i="15"/>
  <c r="I859" i="15"/>
  <c r="I827" i="15"/>
  <c r="I795" i="15"/>
  <c r="I763" i="15"/>
  <c r="I731" i="15"/>
  <c r="I699" i="15"/>
  <c r="I667" i="15"/>
  <c r="I635" i="15"/>
  <c r="I603" i="15"/>
  <c r="I571" i="15"/>
  <c r="I539" i="15"/>
  <c r="I507" i="15"/>
  <c r="I475" i="15"/>
  <c r="I443" i="15"/>
  <c r="I411" i="15"/>
  <c r="I379" i="15"/>
  <c r="I347" i="15"/>
  <c r="I315" i="15"/>
  <c r="I283" i="15"/>
  <c r="I251" i="15"/>
  <c r="I219" i="15"/>
  <c r="I187" i="15"/>
  <c r="I155" i="15"/>
  <c r="I123" i="15"/>
  <c r="I91" i="15"/>
  <c r="I60" i="15"/>
  <c r="I39" i="15"/>
  <c r="I18" i="15"/>
  <c r="I998" i="15"/>
  <c r="I934" i="15"/>
  <c r="I870" i="15"/>
  <c r="I806" i="15"/>
  <c r="I742" i="15"/>
  <c r="I678" i="15"/>
  <c r="I614" i="15"/>
  <c r="I550" i="15"/>
  <c r="I486" i="15"/>
  <c r="I422" i="15"/>
  <c r="I358" i="15"/>
  <c r="I294" i="15"/>
  <c r="I230" i="15"/>
  <c r="I166" i="15"/>
  <c r="I102" i="15"/>
  <c r="I46" i="15"/>
  <c r="I3" i="15"/>
  <c r="I943" i="15"/>
  <c r="I879" i="15"/>
  <c r="I815" i="15"/>
  <c r="I751" i="15"/>
  <c r="I687" i="15"/>
  <c r="I623" i="15"/>
  <c r="I559" i="15"/>
  <c r="I495" i="15"/>
  <c r="I431" i="15"/>
  <c r="I367" i="15"/>
  <c r="I303" i="15"/>
  <c r="I239" i="15"/>
  <c r="I175" i="15"/>
  <c r="I111" i="15"/>
  <c r="I52" i="15"/>
  <c r="I10" i="15"/>
  <c r="I887" i="15"/>
  <c r="I759" i="15"/>
  <c r="I631" i="15"/>
  <c r="I503" i="15"/>
  <c r="I375" i="15"/>
  <c r="I247" i="15"/>
  <c r="I119" i="15"/>
  <c r="I15" i="15"/>
  <c r="I878" i="15"/>
  <c r="I750" i="15"/>
  <c r="I622" i="15"/>
  <c r="I494" i="15"/>
  <c r="I366" i="15"/>
  <c r="I238" i="15"/>
  <c r="I110" i="15"/>
  <c r="I8" i="15"/>
  <c r="I798" i="15"/>
  <c r="I542" i="15"/>
  <c r="I286" i="15"/>
  <c r="I40" i="15"/>
  <c r="I807" i="15"/>
  <c r="I551" i="15"/>
  <c r="I295" i="15"/>
  <c r="I47" i="15"/>
  <c r="I647" i="15"/>
  <c r="I135" i="15"/>
  <c r="I702" i="15"/>
  <c r="I190" i="15"/>
  <c r="I382" i="15"/>
  <c r="I455" i="15"/>
  <c r="I254" i="15"/>
  <c r="I327" i="15"/>
  <c r="I991" i="20"/>
  <c r="I999" i="20"/>
  <c r="I967" i="20"/>
  <c r="I939" i="20"/>
  <c r="I911" i="20"/>
  <c r="I879" i="20"/>
  <c r="I855" i="20"/>
  <c r="I827" i="20"/>
  <c r="I795" i="20"/>
  <c r="I767" i="20"/>
  <c r="I743" i="20"/>
  <c r="I711" i="20"/>
  <c r="I683" i="20"/>
  <c r="I655" i="20"/>
  <c r="I623" i="20"/>
  <c r="I599" i="20"/>
  <c r="I571" i="20"/>
  <c r="I539" i="20"/>
  <c r="I511" i="20"/>
  <c r="I487" i="20"/>
  <c r="I455" i="20"/>
  <c r="I427" i="20"/>
  <c r="I399" i="20"/>
  <c r="I367" i="20"/>
  <c r="I343" i="20"/>
  <c r="I315" i="20"/>
  <c r="I283" i="20"/>
  <c r="I255" i="20"/>
  <c r="I231" i="20"/>
  <c r="I199" i="20"/>
  <c r="I171" i="20"/>
  <c r="I143" i="20"/>
  <c r="I111" i="20"/>
  <c r="I87" i="20"/>
  <c r="I59" i="20"/>
  <c r="I27" i="20"/>
  <c r="I1000" i="20"/>
  <c r="I976" i="20"/>
  <c r="I944" i="20"/>
  <c r="I916" i="20"/>
  <c r="I888" i="20"/>
  <c r="I856" i="20"/>
  <c r="I832" i="20"/>
  <c r="I804" i="20"/>
  <c r="I772" i="20"/>
  <c r="I744" i="20"/>
  <c r="I720" i="20"/>
  <c r="I688" i="20"/>
  <c r="I660" i="20"/>
  <c r="I632" i="20"/>
  <c r="I600" i="20"/>
  <c r="I576" i="20"/>
  <c r="I993" i="20"/>
  <c r="I929" i="20"/>
  <c r="I873" i="20"/>
  <c r="I825" i="20"/>
  <c r="I761" i="20"/>
  <c r="I705" i="20"/>
  <c r="I649" i="20"/>
  <c r="I585" i="20"/>
  <c r="I541" i="20"/>
  <c r="I504" i="20"/>
  <c r="I461" i="20"/>
  <c r="I424" i="20"/>
  <c r="I392" i="20"/>
  <c r="I349" i="20"/>
  <c r="I312" i="20"/>
  <c r="I274" i="20"/>
  <c r="I232" i="20"/>
  <c r="I200" i="20"/>
  <c r="I162" i="20"/>
  <c r="I120" i="20"/>
  <c r="I82" i="20"/>
  <c r="I50" i="20"/>
  <c r="I8" i="20"/>
  <c r="I958" i="20"/>
  <c r="I902" i="20"/>
  <c r="I838" i="20"/>
  <c r="I790" i="20"/>
  <c r="I734" i="20"/>
  <c r="I670" i="20"/>
  <c r="I614" i="20"/>
  <c r="I566" i="20"/>
  <c r="I518" i="20"/>
  <c r="I481" i="20"/>
  <c r="I444" i="20"/>
  <c r="I401" i="20"/>
  <c r="I369" i="20"/>
  <c r="I332" i="20"/>
  <c r="I289" i="20"/>
  <c r="I252" i="20"/>
  <c r="I220" i="20"/>
  <c r="I177" i="20"/>
  <c r="I140" i="20"/>
  <c r="I102" i="20"/>
  <c r="I60" i="20"/>
  <c r="I28" i="20"/>
  <c r="I965" i="20"/>
  <c r="I837" i="20"/>
  <c r="I725" i="20"/>
  <c r="I629" i="20"/>
  <c r="I517" i="20"/>
  <c r="I442" i="20"/>
  <c r="I368" i="20"/>
  <c r="I282" i="20"/>
  <c r="I218" i="20"/>
  <c r="I144" i="20"/>
  <c r="I58" i="20"/>
  <c r="I970" i="20"/>
  <c r="I874" i="20"/>
  <c r="I746" i="20"/>
  <c r="I634" i="20"/>
  <c r="I532" i="20"/>
  <c r="I446" i="20"/>
  <c r="I382" i="20"/>
  <c r="I308" i="20"/>
  <c r="I983" i="20"/>
  <c r="I955" i="20"/>
  <c r="I923" i="20"/>
  <c r="I895" i="20"/>
  <c r="I871" i="20"/>
  <c r="I839" i="20"/>
  <c r="I811" i="20"/>
  <c r="I783" i="20"/>
  <c r="I751" i="20"/>
  <c r="I727" i="20"/>
  <c r="I699" i="20"/>
  <c r="I667" i="20"/>
  <c r="I639" i="20"/>
  <c r="I615" i="20"/>
  <c r="I583" i="20"/>
  <c r="I555" i="20"/>
  <c r="I527" i="20"/>
  <c r="I495" i="20"/>
  <c r="I471" i="20"/>
  <c r="I443" i="20"/>
  <c r="I411" i="20"/>
  <c r="I383" i="20"/>
  <c r="I359" i="20"/>
  <c r="I327" i="20"/>
  <c r="I299" i="20"/>
  <c r="I271" i="20"/>
  <c r="I239" i="20"/>
  <c r="I215" i="20"/>
  <c r="I187" i="20"/>
  <c r="I155" i="20"/>
  <c r="I127" i="20"/>
  <c r="I103" i="20"/>
  <c r="I71" i="20"/>
  <c r="I43" i="20"/>
  <c r="I15" i="20"/>
  <c r="I984" i="20"/>
  <c r="I960" i="20"/>
  <c r="I932" i="20"/>
  <c r="I900" i="20"/>
  <c r="I872" i="20"/>
  <c r="I848" i="20"/>
  <c r="I816" i="20"/>
  <c r="I788" i="20"/>
  <c r="I760" i="20"/>
  <c r="I728" i="20"/>
  <c r="I704" i="20"/>
  <c r="I676" i="20"/>
  <c r="I644" i="20"/>
  <c r="I616" i="20"/>
  <c r="I592" i="20"/>
  <c r="I560" i="20"/>
  <c r="I961" i="20"/>
  <c r="I905" i="20"/>
  <c r="I841" i="20"/>
  <c r="I793" i="20"/>
  <c r="I737" i="20"/>
  <c r="I673" i="20"/>
  <c r="I617" i="20"/>
  <c r="I569" i="20"/>
  <c r="I520" i="20"/>
  <c r="I482" i="20"/>
  <c r="I445" i="20"/>
  <c r="I402" i="20"/>
  <c r="I370" i="20"/>
  <c r="I333" i="20"/>
  <c r="I290" i="20"/>
  <c r="I253" i="20"/>
  <c r="I221" i="20"/>
  <c r="I178" i="20"/>
  <c r="I141" i="20"/>
  <c r="I104" i="20"/>
  <c r="I61" i="20"/>
  <c r="I29" i="20"/>
  <c r="I990" i="20"/>
  <c r="I926" i="20"/>
  <c r="I870" i="20"/>
  <c r="I822" i="20"/>
  <c r="I758" i="20"/>
  <c r="I702" i="20"/>
  <c r="I646" i="20"/>
  <c r="I582" i="20"/>
  <c r="I540" i="20"/>
  <c r="I502" i="20"/>
  <c r="I460" i="20"/>
  <c r="I422" i="20"/>
  <c r="I390" i="20"/>
  <c r="I348" i="20"/>
  <c r="I310" i="20"/>
  <c r="I273" i="20"/>
  <c r="I230" i="20"/>
  <c r="I198" i="20"/>
  <c r="I161" i="20"/>
  <c r="I118" i="20"/>
  <c r="I81" i="20"/>
  <c r="I49" i="20"/>
  <c r="I6" i="20"/>
  <c r="I901" i="20"/>
  <c r="I789" i="20"/>
  <c r="I661" i="20"/>
  <c r="I565" i="20"/>
  <c r="I485" i="20"/>
  <c r="I400" i="20"/>
  <c r="I325" i="20"/>
  <c r="I261" i="20"/>
  <c r="I176" i="20"/>
  <c r="I101" i="20"/>
  <c r="I26" i="20"/>
  <c r="I906" i="20"/>
  <c r="I810" i="20"/>
  <c r="I698" i="20"/>
  <c r="I570" i="20"/>
  <c r="I489" i="20"/>
  <c r="I425" i="20"/>
  <c r="I340" i="20"/>
  <c r="I265" i="20"/>
  <c r="I959" i="20"/>
  <c r="I903" i="20"/>
  <c r="I847" i="20"/>
  <c r="I791" i="20"/>
  <c r="I731" i="20"/>
  <c r="I679" i="20"/>
  <c r="I619" i="20"/>
  <c r="I559" i="20"/>
  <c r="I507" i="20"/>
  <c r="I447" i="20"/>
  <c r="I391" i="20"/>
  <c r="I335" i="20"/>
  <c r="I279" i="20"/>
  <c r="I219" i="20"/>
  <c r="I167" i="20"/>
  <c r="I107" i="20"/>
  <c r="I47" i="20"/>
  <c r="I996" i="20"/>
  <c r="I936" i="20"/>
  <c r="I880" i="20"/>
  <c r="I824" i="20"/>
  <c r="I768" i="20"/>
  <c r="I708" i="20"/>
  <c r="I656" i="20"/>
  <c r="I596" i="20"/>
  <c r="I969" i="20"/>
  <c r="I865" i="20"/>
  <c r="I745" i="20"/>
  <c r="I633" i="20"/>
  <c r="I530" i="20"/>
  <c r="I456" i="20"/>
  <c r="I376" i="20"/>
  <c r="I306" i="20"/>
  <c r="I226" i="20"/>
  <c r="I146" i="20"/>
  <c r="I77" i="20"/>
  <c r="I998" i="20"/>
  <c r="I886" i="20"/>
  <c r="I774" i="20"/>
  <c r="I662" i="20"/>
  <c r="I545" i="20"/>
  <c r="I476" i="20"/>
  <c r="I396" i="20"/>
  <c r="I316" i="20"/>
  <c r="I246" i="20"/>
  <c r="I166" i="20"/>
  <c r="I92" i="20"/>
  <c r="I17" i="20"/>
  <c r="I821" i="20"/>
  <c r="I581" i="20"/>
  <c r="I432" i="20"/>
  <c r="I272" i="20"/>
  <c r="I112" i="20"/>
  <c r="I954" i="20"/>
  <c r="I714" i="20"/>
  <c r="I510" i="20"/>
  <c r="I361" i="20"/>
  <c r="I222" i="20"/>
  <c r="I148" i="20"/>
  <c r="I84" i="20"/>
  <c r="I989" i="20"/>
  <c r="I765" i="20"/>
  <c r="I544" i="20"/>
  <c r="I373" i="20"/>
  <c r="I245" i="20"/>
  <c r="I96" i="20"/>
  <c r="I882" i="20"/>
  <c r="I658" i="20"/>
  <c r="I494" i="20"/>
  <c r="I324" i="20"/>
  <c r="I174" i="20"/>
  <c r="I25" i="20"/>
  <c r="I610" i="20"/>
  <c r="I334" i="20"/>
  <c r="I36" i="20"/>
  <c r="I533" i="20"/>
  <c r="I234" i="20"/>
  <c r="I898" i="20"/>
  <c r="I100" i="20"/>
  <c r="I384" i="20"/>
  <c r="I341" i="20"/>
  <c r="I621" i="20"/>
  <c r="I85" i="20"/>
  <c r="I987" i="20"/>
  <c r="I935" i="20"/>
  <c r="I875" i="20"/>
  <c r="I815" i="20"/>
  <c r="I763" i="20"/>
  <c r="I703" i="20"/>
  <c r="I647" i="20"/>
  <c r="I591" i="20"/>
  <c r="I535" i="20"/>
  <c r="I475" i="20"/>
  <c r="I423" i="20"/>
  <c r="I363" i="20"/>
  <c r="I303" i="20"/>
  <c r="I251" i="20"/>
  <c r="I191" i="20"/>
  <c r="I135" i="20"/>
  <c r="I79" i="20"/>
  <c r="I23" i="20"/>
  <c r="I964" i="20"/>
  <c r="I912" i="20"/>
  <c r="I852" i="20"/>
  <c r="I792" i="20"/>
  <c r="I740" i="20"/>
  <c r="I680" i="20"/>
  <c r="I624" i="20"/>
  <c r="I568" i="20"/>
  <c r="I921" i="20"/>
  <c r="I801" i="20"/>
  <c r="I697" i="20"/>
  <c r="I577" i="20"/>
  <c r="I488" i="20"/>
  <c r="I418" i="20"/>
  <c r="I338" i="20"/>
  <c r="I264" i="20"/>
  <c r="I189" i="20"/>
  <c r="I114" i="20"/>
  <c r="I34" i="20"/>
  <c r="I950" i="20"/>
  <c r="I830" i="20"/>
  <c r="I710" i="20"/>
  <c r="I606" i="20"/>
  <c r="I508" i="20"/>
  <c r="I433" i="20"/>
  <c r="I358" i="20"/>
  <c r="I284" i="20"/>
  <c r="I204" i="20"/>
  <c r="I134" i="20"/>
  <c r="I54" i="20"/>
  <c r="I917" i="20"/>
  <c r="I709" i="20"/>
  <c r="I496" i="20"/>
  <c r="I346" i="20"/>
  <c r="I197" i="20"/>
  <c r="I48" i="20"/>
  <c r="I826" i="20"/>
  <c r="I618" i="20"/>
  <c r="I436" i="20"/>
  <c r="I276" i="20"/>
  <c r="I190" i="20"/>
  <c r="I105" i="20"/>
  <c r="I41" i="20"/>
  <c r="I893" i="20"/>
  <c r="I637" i="20"/>
  <c r="I458" i="20"/>
  <c r="I330" i="20"/>
  <c r="I160" i="20"/>
  <c r="I10" i="20"/>
  <c r="I786" i="20"/>
  <c r="I537" i="20"/>
  <c r="I409" i="20"/>
  <c r="I260" i="20"/>
  <c r="I89" i="20"/>
  <c r="I866" i="20"/>
  <c r="I505" i="20"/>
  <c r="I164" i="20"/>
  <c r="I781" i="20"/>
  <c r="I405" i="20"/>
  <c r="I64" i="20"/>
  <c r="I441" i="20"/>
  <c r="I813" i="20"/>
  <c r="I42" i="20"/>
  <c r="I578" i="20"/>
  <c r="I706" i="20"/>
  <c r="I943" i="20"/>
  <c r="I831" i="20"/>
  <c r="I719" i="20"/>
  <c r="I603" i="20"/>
  <c r="I491" i="20"/>
  <c r="I379" i="20"/>
  <c r="I263" i="20"/>
  <c r="I151" i="20"/>
  <c r="I39" i="20"/>
  <c r="I920" i="20"/>
  <c r="I808" i="20"/>
  <c r="I696" i="20"/>
  <c r="I580" i="20"/>
  <c r="I833" i="20"/>
  <c r="I609" i="20"/>
  <c r="I434" i="20"/>
  <c r="I285" i="20"/>
  <c r="I136" i="20"/>
  <c r="I966" i="20"/>
  <c r="I742" i="20"/>
  <c r="I529" i="20"/>
  <c r="I374" i="20"/>
  <c r="I225" i="20"/>
  <c r="I76" i="20"/>
  <c r="I757" i="20"/>
  <c r="I389" i="20"/>
  <c r="I90" i="20"/>
  <c r="I650" i="20"/>
  <c r="I318" i="20"/>
  <c r="I137" i="20"/>
  <c r="I925" i="20"/>
  <c r="I501" i="20"/>
  <c r="I202" i="20"/>
  <c r="I850" i="20"/>
  <c r="I430" i="20"/>
  <c r="I153" i="20"/>
  <c r="I548" i="20"/>
  <c r="I845" i="20"/>
  <c r="I192" i="20"/>
  <c r="I941" i="20"/>
  <c r="I1" i="20"/>
  <c r="I142" i="20"/>
  <c r="I891" i="20"/>
  <c r="I775" i="20"/>
  <c r="I663" i="20"/>
  <c r="I551" i="20"/>
  <c r="I431" i="20"/>
  <c r="I319" i="20"/>
  <c r="I207" i="20"/>
  <c r="I91" i="20"/>
  <c r="I980" i="20"/>
  <c r="I868" i="20"/>
  <c r="I752" i="20"/>
  <c r="I640" i="20"/>
  <c r="I953" i="20"/>
  <c r="I713" i="20"/>
  <c r="I509" i="20"/>
  <c r="I360" i="20"/>
  <c r="I205" i="20"/>
  <c r="I56" i="20"/>
  <c r="I862" i="20"/>
  <c r="I630" i="20"/>
  <c r="I454" i="20"/>
  <c r="I305" i="20"/>
  <c r="I145" i="20"/>
  <c r="I981" i="20"/>
  <c r="I538" i="20"/>
  <c r="I229" i="20"/>
  <c r="I890" i="20"/>
  <c r="I478" i="20"/>
  <c r="I212" i="20"/>
  <c r="I52" i="20"/>
  <c r="I733" i="20"/>
  <c r="I352" i="20"/>
  <c r="I32" i="20"/>
  <c r="I626" i="20"/>
  <c r="I281" i="20"/>
  <c r="I994" i="20"/>
  <c r="I249" i="20"/>
  <c r="I490" i="20"/>
  <c r="I526" i="20"/>
  <c r="I298" i="20"/>
  <c r="I256" i="20"/>
  <c r="I919" i="20"/>
  <c r="I687" i="20"/>
  <c r="I463" i="20"/>
  <c r="I235" i="20"/>
  <c r="I7" i="20"/>
  <c r="I784" i="20"/>
  <c r="I552" i="20"/>
  <c r="I546" i="20"/>
  <c r="I248" i="20"/>
  <c r="I918" i="20"/>
  <c r="I486" i="20"/>
  <c r="I188" i="20"/>
  <c r="I645" i="20"/>
  <c r="I5" i="20"/>
  <c r="I254" i="20"/>
  <c r="I797" i="20"/>
  <c r="I117" i="20"/>
  <c r="I366" i="20"/>
  <c r="I377" i="20"/>
  <c r="I21" i="20"/>
  <c r="I398" i="20"/>
  <c r="I807" i="20"/>
  <c r="I575" i="20"/>
  <c r="I347" i="20"/>
  <c r="I123" i="20"/>
  <c r="I896" i="20"/>
  <c r="I664" i="20"/>
  <c r="I777" i="20"/>
  <c r="I397" i="20"/>
  <c r="I93" i="20"/>
  <c r="I694" i="20"/>
  <c r="I337" i="20"/>
  <c r="I33" i="20"/>
  <c r="I314" i="20"/>
  <c r="I554" i="20"/>
  <c r="I94" i="20"/>
  <c r="I437" i="20"/>
  <c r="I722" i="20"/>
  <c r="I68" i="20"/>
  <c r="I717" i="20"/>
  <c r="I469" i="20"/>
  <c r="I747" i="20"/>
  <c r="I295" i="20"/>
  <c r="I836" i="20"/>
  <c r="I665" i="20"/>
  <c r="I18" i="20"/>
  <c r="I262" i="20"/>
  <c r="I154" i="20"/>
  <c r="I20" i="20"/>
  <c r="I516" i="20"/>
  <c r="I320" i="20"/>
  <c r="I635" i="20"/>
  <c r="I175" i="20"/>
  <c r="I724" i="20"/>
  <c r="I477" i="20"/>
  <c r="I798" i="20"/>
  <c r="I113" i="20"/>
  <c r="I778" i="20"/>
  <c r="I605" i="20"/>
  <c r="I196" i="20"/>
  <c r="I270" i="20"/>
  <c r="I975" i="20"/>
  <c r="I519" i="20"/>
  <c r="I63" i="20"/>
  <c r="I612" i="20"/>
  <c r="I317" i="20"/>
  <c r="I574" i="20"/>
  <c r="I885" i="20"/>
  <c r="I393" i="20"/>
  <c r="I266" i="20"/>
  <c r="I802" i="20"/>
  <c r="I749" i="20"/>
  <c r="I859" i="20"/>
  <c r="I407" i="20"/>
  <c r="I952" i="20"/>
  <c r="I889" i="20"/>
  <c r="I168" i="20"/>
  <c r="I417" i="20"/>
  <c r="I453" i="20"/>
  <c r="I169" i="20"/>
  <c r="I978" i="20"/>
  <c r="I78" i="20"/>
  <c r="I426" i="20"/>
  <c r="I170" i="20"/>
  <c r="I642" i="20"/>
  <c r="I973" i="20"/>
  <c r="I4" i="20"/>
  <c r="I452" i="20"/>
  <c r="I74" i="20"/>
  <c r="I522" i="20"/>
  <c r="I62" i="20"/>
  <c r="I297" i="20"/>
  <c r="I521" i="20"/>
  <c r="I842" i="20"/>
  <c r="I133" i="20"/>
  <c r="I357" i="20"/>
  <c r="I597" i="20"/>
  <c r="I949" i="20"/>
  <c r="I97" i="20"/>
  <c r="I209" i="20"/>
  <c r="I326" i="20"/>
  <c r="I438" i="20"/>
  <c r="I550" i="20"/>
  <c r="I726" i="20"/>
  <c r="I894" i="20"/>
  <c r="I40" i="20"/>
  <c r="I157" i="20"/>
  <c r="I269" i="20"/>
  <c r="I381" i="20"/>
  <c r="I498" i="20"/>
  <c r="I641" i="20"/>
  <c r="I809" i="20"/>
  <c r="I985" i="20"/>
  <c r="I628" i="20"/>
  <c r="I712" i="20"/>
  <c r="I800" i="20"/>
  <c r="I884" i="20"/>
  <c r="I968" i="20"/>
  <c r="I55" i="20"/>
  <c r="I139" i="20"/>
  <c r="I223" i="20"/>
  <c r="I311" i="20"/>
  <c r="I395" i="20"/>
  <c r="I479" i="20"/>
  <c r="I567" i="20"/>
  <c r="I651" i="20"/>
  <c r="I735" i="20"/>
  <c r="I823" i="20"/>
  <c r="I907" i="20"/>
  <c r="I963" i="20"/>
  <c r="I899" i="20"/>
  <c r="I835" i="20"/>
  <c r="I771" i="20"/>
  <c r="I707" i="20"/>
  <c r="I643" i="20"/>
  <c r="I579" i="20"/>
  <c r="I515" i="20"/>
  <c r="I451" i="20"/>
  <c r="I387" i="20"/>
  <c r="I323" i="20"/>
  <c r="I259" i="20"/>
  <c r="I195" i="20"/>
  <c r="I131" i="20"/>
  <c r="I67" i="20"/>
  <c r="I3" i="20"/>
  <c r="I940" i="20"/>
  <c r="I876" i="20"/>
  <c r="I812" i="20"/>
  <c r="I748" i="20"/>
  <c r="I684" i="20"/>
  <c r="I620" i="20"/>
  <c r="I556" i="20"/>
  <c r="I881" i="20"/>
  <c r="I753" i="20"/>
  <c r="I625" i="20"/>
  <c r="I514" i="20"/>
  <c r="I429" i="20"/>
  <c r="I344" i="20"/>
  <c r="I258" i="20"/>
  <c r="I173" i="20"/>
  <c r="I88" i="20"/>
  <c r="I2" i="20"/>
  <c r="I878" i="20"/>
  <c r="I750" i="20"/>
  <c r="I622" i="20"/>
  <c r="I513" i="20"/>
  <c r="I428" i="20"/>
  <c r="I342" i="20"/>
  <c r="I257" i="20"/>
  <c r="I172" i="20"/>
  <c r="I86" i="20"/>
  <c r="I997" i="20"/>
  <c r="I741" i="20"/>
  <c r="I506" i="20"/>
  <c r="I336" i="20"/>
  <c r="I165" i="20"/>
  <c r="I986" i="20"/>
  <c r="I730" i="20"/>
  <c r="I500" i="20"/>
  <c r="I329" i="20"/>
  <c r="I158" i="20"/>
  <c r="I957" i="20"/>
  <c r="I480" i="20"/>
  <c r="I138" i="20"/>
  <c r="I690" i="20"/>
  <c r="I302" i="20"/>
  <c r="I930" i="20"/>
  <c r="I121" i="20"/>
  <c r="I277" i="20"/>
  <c r="I14" i="20"/>
  <c r="I834" i="20"/>
  <c r="I484" i="20"/>
  <c r="I128" i="20"/>
  <c r="I149" i="20"/>
  <c r="I206" i="20"/>
  <c r="I110" i="20"/>
  <c r="I594" i="20"/>
  <c r="I181" i="20"/>
  <c r="I669" i="20"/>
  <c r="I126" i="20"/>
  <c r="I350" i="20"/>
  <c r="I586" i="20"/>
  <c r="I938" i="20"/>
  <c r="I186" i="20"/>
  <c r="I410" i="20"/>
  <c r="I693" i="20"/>
  <c r="I12" i="20"/>
  <c r="I124" i="20"/>
  <c r="I241" i="20"/>
  <c r="I353" i="20"/>
  <c r="I465" i="20"/>
  <c r="I598" i="20"/>
  <c r="I766" i="20"/>
  <c r="I934" i="20"/>
  <c r="I72" i="20"/>
  <c r="I184" i="20"/>
  <c r="I296" i="20"/>
  <c r="I413" i="20"/>
  <c r="I525" i="20"/>
  <c r="I681" i="20"/>
  <c r="I857" i="20"/>
  <c r="I564" i="20"/>
  <c r="I648" i="20"/>
  <c r="I736" i="20"/>
  <c r="I820" i="20"/>
  <c r="I904" i="20"/>
  <c r="I992" i="20"/>
  <c r="I75" i="20"/>
  <c r="I159" i="20"/>
  <c r="I247" i="20"/>
  <c r="I331" i="20"/>
  <c r="I415" i="20"/>
  <c r="I503" i="20"/>
  <c r="I587" i="20"/>
  <c r="I671" i="20"/>
  <c r="I759" i="20"/>
  <c r="I843" i="20"/>
  <c r="I927" i="20"/>
  <c r="I947" i="20"/>
  <c r="I883" i="20"/>
  <c r="I819" i="20"/>
  <c r="I755" i="20"/>
  <c r="I691" i="20"/>
  <c r="I627" i="20"/>
  <c r="I563" i="20"/>
  <c r="I499" i="20"/>
  <c r="I435" i="20"/>
  <c r="I371" i="20"/>
  <c r="I307" i="20"/>
  <c r="I243" i="20"/>
  <c r="I179" i="20"/>
  <c r="I115" i="20"/>
  <c r="I51" i="20"/>
  <c r="I988" i="20"/>
  <c r="I924" i="20"/>
  <c r="I860" i="20"/>
  <c r="I796" i="20"/>
  <c r="I732" i="20"/>
  <c r="I668" i="20"/>
  <c r="I604" i="20"/>
  <c r="I977" i="20"/>
  <c r="I849" i="20"/>
  <c r="I721" i="20"/>
  <c r="I593" i="20"/>
  <c r="I493" i="20"/>
  <c r="I408" i="20"/>
  <c r="I322" i="20"/>
  <c r="I237" i="20"/>
  <c r="I152" i="20"/>
  <c r="I66" i="20"/>
  <c r="I974" i="20"/>
  <c r="I846" i="20"/>
  <c r="I718" i="20"/>
  <c r="I590" i="20"/>
  <c r="I492" i="20"/>
  <c r="I406" i="20"/>
  <c r="I321" i="20"/>
  <c r="I236" i="20"/>
  <c r="I150" i="20"/>
  <c r="I65" i="20"/>
  <c r="I933" i="20"/>
  <c r="I677" i="20"/>
  <c r="I464" i="20"/>
  <c r="I293" i="20"/>
  <c r="I122" i="20"/>
  <c r="I922" i="20"/>
  <c r="I666" i="20"/>
  <c r="I457" i="20"/>
  <c r="I286" i="20"/>
  <c r="I116" i="20"/>
  <c r="I829" i="20"/>
  <c r="I394" i="20"/>
  <c r="I53" i="20"/>
  <c r="I562" i="20"/>
  <c r="I217" i="20"/>
  <c r="I674" i="20"/>
  <c r="I909" i="20"/>
  <c r="I106" i="20"/>
  <c r="I557" i="20"/>
  <c r="I57" i="20"/>
  <c r="I877" i="20"/>
  <c r="I685" i="20"/>
  <c r="I362" i="20"/>
  <c r="I420" i="20"/>
  <c r="I238" i="20"/>
  <c r="I754" i="20"/>
  <c r="I288" i="20"/>
  <c r="I861" i="20"/>
  <c r="I180" i="20"/>
  <c r="I404" i="20"/>
  <c r="I682" i="20"/>
  <c r="I16" i="20"/>
  <c r="I240" i="20"/>
  <c r="I474" i="20"/>
  <c r="I773" i="20"/>
  <c r="I38" i="20"/>
  <c r="I156" i="20"/>
  <c r="I268" i="20"/>
  <c r="I380" i="20"/>
  <c r="I497" i="20"/>
  <c r="I638" i="20"/>
  <c r="I806" i="20"/>
  <c r="I982" i="20"/>
  <c r="I98" i="20"/>
  <c r="I210" i="20"/>
  <c r="I328" i="20"/>
  <c r="I440" i="20"/>
  <c r="I553" i="20"/>
  <c r="I729" i="20"/>
  <c r="I897" i="20"/>
  <c r="I584" i="20"/>
  <c r="I672" i="20"/>
  <c r="I756" i="20"/>
  <c r="I840" i="20"/>
  <c r="I928" i="20"/>
  <c r="I11" i="20"/>
  <c r="I95" i="20"/>
  <c r="I183" i="20"/>
  <c r="I267" i="20"/>
  <c r="I351" i="20"/>
  <c r="I439" i="20"/>
  <c r="I523" i="20"/>
  <c r="I607" i="20"/>
  <c r="I695" i="20"/>
  <c r="I779" i="20"/>
  <c r="I863" i="20"/>
  <c r="I951" i="20"/>
  <c r="I995" i="20"/>
  <c r="I931" i="20"/>
  <c r="I867" i="20"/>
  <c r="I803" i="20"/>
  <c r="I739" i="20"/>
  <c r="I675" i="20"/>
  <c r="I611" i="20"/>
  <c r="I547" i="20"/>
  <c r="I483" i="20"/>
  <c r="I419" i="20"/>
  <c r="I355" i="20"/>
  <c r="I291" i="20"/>
  <c r="I227" i="20"/>
  <c r="I163" i="20"/>
  <c r="I99" i="20"/>
  <c r="I35" i="20"/>
  <c r="I972" i="20"/>
  <c r="I908" i="20"/>
  <c r="I844" i="20"/>
  <c r="I780" i="20"/>
  <c r="I716" i="20"/>
  <c r="I652" i="20"/>
  <c r="I588" i="20"/>
  <c r="I945" i="20"/>
  <c r="I817" i="20"/>
  <c r="I689" i="20"/>
  <c r="I561" i="20"/>
  <c r="I472" i="20"/>
  <c r="I386" i="20"/>
  <c r="I301" i="20"/>
  <c r="I216" i="20"/>
  <c r="I130" i="20"/>
  <c r="I45" i="20"/>
  <c r="I942" i="20"/>
  <c r="I814" i="20"/>
  <c r="I686" i="20"/>
  <c r="I558" i="20"/>
  <c r="I470" i="20"/>
  <c r="I385" i="20"/>
  <c r="I300" i="20"/>
  <c r="I214" i="20"/>
  <c r="I129" i="20"/>
  <c r="I44" i="20"/>
  <c r="I869" i="20"/>
  <c r="I613" i="20"/>
  <c r="I421" i="20"/>
  <c r="I250" i="20"/>
  <c r="I80" i="20"/>
  <c r="I858" i="20"/>
  <c r="I602" i="20"/>
  <c r="I414" i="20"/>
  <c r="I244" i="20"/>
  <c r="I73" i="20"/>
  <c r="I701" i="20"/>
  <c r="I309" i="20"/>
  <c r="I946" i="20"/>
  <c r="I473" i="20"/>
  <c r="I132" i="20"/>
  <c r="I462" i="20"/>
  <c r="I653" i="20"/>
  <c r="I770" i="20"/>
  <c r="I213" i="20"/>
  <c r="I313" i="20"/>
  <c r="I228" i="20"/>
  <c r="I185" i="20"/>
  <c r="I589" i="20"/>
  <c r="I738" i="20"/>
  <c r="I345" i="20"/>
  <c r="I914" i="20"/>
  <c r="I416" i="20"/>
  <c r="I9" i="20"/>
  <c r="I233" i="20"/>
  <c r="I468" i="20"/>
  <c r="I762" i="20"/>
  <c r="I69" i="20"/>
  <c r="I304" i="20"/>
  <c r="I528" i="20"/>
  <c r="I853" i="20"/>
  <c r="I70" i="20"/>
  <c r="I182" i="20"/>
  <c r="I294" i="20"/>
  <c r="I412" i="20"/>
  <c r="I524" i="20"/>
  <c r="I678" i="20"/>
  <c r="I854" i="20"/>
  <c r="I13" i="20"/>
  <c r="I125" i="20"/>
  <c r="I242" i="20"/>
  <c r="I354" i="20"/>
  <c r="I466" i="20"/>
  <c r="I601" i="20"/>
  <c r="I769" i="20"/>
  <c r="I937" i="20"/>
  <c r="I608" i="20"/>
  <c r="I692" i="20"/>
  <c r="I776" i="20"/>
  <c r="I864" i="20"/>
  <c r="I948" i="20"/>
  <c r="I31" i="20"/>
  <c r="I119" i="20"/>
  <c r="I203" i="20"/>
  <c r="I287" i="20"/>
  <c r="I375" i="20"/>
  <c r="I459" i="20"/>
  <c r="I543" i="20"/>
  <c r="I631" i="20"/>
  <c r="I715" i="20"/>
  <c r="I799" i="20"/>
  <c r="I887" i="20"/>
  <c r="I971" i="20"/>
  <c r="I979" i="20"/>
  <c r="I915" i="20"/>
  <c r="I851" i="20"/>
  <c r="I787" i="20"/>
  <c r="I723" i="20"/>
  <c r="I659" i="20"/>
  <c r="I595" i="20"/>
  <c r="I531" i="20"/>
  <c r="I467" i="20"/>
  <c r="I403" i="20"/>
  <c r="I339" i="20"/>
  <c r="I275" i="20"/>
  <c r="I211" i="20"/>
  <c r="I147" i="20"/>
  <c r="I83" i="20"/>
  <c r="I19" i="20"/>
  <c r="I956" i="20"/>
  <c r="I892" i="20"/>
  <c r="I828" i="20"/>
  <c r="I764" i="20"/>
  <c r="I700" i="20"/>
  <c r="I636" i="20"/>
  <c r="I572" i="20"/>
  <c r="I913" i="20"/>
  <c r="I785" i="20"/>
  <c r="I657" i="20"/>
  <c r="I536" i="20"/>
  <c r="I450" i="20"/>
  <c r="I365" i="20"/>
  <c r="I280" i="20"/>
  <c r="I194" i="20"/>
  <c r="I109" i="20"/>
  <c r="I24" i="20"/>
  <c r="I910" i="20"/>
  <c r="I782" i="20"/>
  <c r="I654" i="20"/>
  <c r="I534" i="20"/>
  <c r="I449" i="20"/>
  <c r="I364" i="20"/>
  <c r="I278" i="20"/>
  <c r="I193" i="20"/>
  <c r="I108" i="20"/>
  <c r="I22" i="20"/>
  <c r="I805" i="20"/>
  <c r="I549" i="20"/>
  <c r="I378" i="20"/>
  <c r="I208" i="20"/>
  <c r="I37" i="20"/>
  <c r="I794" i="20"/>
  <c r="I542" i="20"/>
  <c r="I372" i="20"/>
  <c r="I201" i="20"/>
  <c r="I30" i="20"/>
  <c r="I573" i="20"/>
  <c r="I224" i="20"/>
  <c r="I818" i="20"/>
  <c r="I388" i="20"/>
  <c r="I46" i="20"/>
  <c r="I292" i="20"/>
  <c r="I448" i="20"/>
  <c r="I356" i="20"/>
  <c r="I512" i="20"/>
  <c r="I962" i="20"/>
  <c r="I994" i="8"/>
  <c r="I978" i="8"/>
  <c r="I962" i="8"/>
  <c r="I946" i="8"/>
  <c r="I930" i="8"/>
  <c r="I914" i="8"/>
  <c r="I898" i="8"/>
  <c r="I882" i="8"/>
  <c r="I866" i="8"/>
  <c r="I850" i="8"/>
  <c r="I834" i="8"/>
  <c r="I818" i="8"/>
  <c r="I802" i="8"/>
  <c r="I786" i="8"/>
  <c r="I770" i="8"/>
  <c r="I754" i="8"/>
  <c r="I738" i="8"/>
  <c r="I722" i="8"/>
  <c r="I706" i="8"/>
  <c r="I690" i="8"/>
  <c r="I674" i="8"/>
  <c r="I658" i="8"/>
  <c r="I642" i="8"/>
  <c r="I626" i="8"/>
  <c r="I610" i="8"/>
  <c r="I594" i="8"/>
  <c r="I578" i="8"/>
  <c r="I562" i="8"/>
  <c r="I546" i="8"/>
  <c r="I530" i="8"/>
  <c r="I514" i="8"/>
  <c r="I498" i="8"/>
  <c r="I482" i="8"/>
  <c r="I466" i="8"/>
  <c r="I450" i="8"/>
  <c r="I434" i="8"/>
  <c r="I418" i="8"/>
  <c r="I402" i="8"/>
  <c r="I985" i="8"/>
  <c r="I964" i="8"/>
  <c r="I943" i="8"/>
  <c r="I921" i="8"/>
  <c r="I900" i="8"/>
  <c r="I879" i="8"/>
  <c r="I857" i="8"/>
  <c r="I836" i="8"/>
  <c r="I815" i="8"/>
  <c r="I793" i="8"/>
  <c r="I772" i="8"/>
  <c r="I751" i="8"/>
  <c r="I729" i="8"/>
  <c r="I708" i="8"/>
  <c r="I687" i="8"/>
  <c r="I665" i="8"/>
  <c r="I644" i="8"/>
  <c r="I623" i="8"/>
  <c r="I601" i="8"/>
  <c r="I580" i="8"/>
  <c r="I559" i="8"/>
  <c r="I537" i="8"/>
  <c r="I516" i="8"/>
  <c r="I495" i="8"/>
  <c r="I473" i="8"/>
  <c r="I452" i="8"/>
  <c r="I431" i="8"/>
  <c r="I409" i="8"/>
  <c r="I390" i="8"/>
  <c r="I374" i="8"/>
  <c r="I358" i="8"/>
  <c r="I342" i="8"/>
  <c r="I326" i="8"/>
  <c r="I310" i="8"/>
  <c r="I294" i="8"/>
  <c r="I278" i="8"/>
  <c r="I262" i="8"/>
  <c r="I246" i="8"/>
  <c r="I230" i="8"/>
  <c r="I214" i="8"/>
  <c r="I198" i="8"/>
  <c r="I182" i="8"/>
  <c r="I166" i="8"/>
  <c r="I150" i="8"/>
  <c r="I134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996" i="8"/>
  <c r="I975" i="8"/>
  <c r="I953" i="8"/>
  <c r="I932" i="8"/>
  <c r="I911" i="8"/>
  <c r="I889" i="8"/>
  <c r="I868" i="8"/>
  <c r="I847" i="8"/>
  <c r="I825" i="8"/>
  <c r="I804" i="8"/>
  <c r="I783" i="8"/>
  <c r="I761" i="8"/>
  <c r="I740" i="8"/>
  <c r="I719" i="8"/>
  <c r="I697" i="8"/>
  <c r="I676" i="8"/>
  <c r="I655" i="8"/>
  <c r="I633" i="8"/>
  <c r="I612" i="8"/>
  <c r="I591" i="8"/>
  <c r="I569" i="8"/>
  <c r="I548" i="8"/>
  <c r="I527" i="8"/>
  <c r="I505" i="8"/>
  <c r="I484" i="8"/>
  <c r="I463" i="8"/>
  <c r="I441" i="8"/>
  <c r="I420" i="8"/>
  <c r="I399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974" i="8"/>
  <c r="I942" i="8"/>
  <c r="I910" i="8"/>
  <c r="I878" i="8"/>
  <c r="I846" i="8"/>
  <c r="I814" i="8"/>
  <c r="I782" i="8"/>
  <c r="I750" i="8"/>
  <c r="I718" i="8"/>
  <c r="I686" i="8"/>
  <c r="I654" i="8"/>
  <c r="I622" i="8"/>
  <c r="I590" i="8"/>
  <c r="I558" i="8"/>
  <c r="I526" i="8"/>
  <c r="I494" i="8"/>
  <c r="I462" i="8"/>
  <c r="I430" i="8"/>
  <c r="I398" i="8"/>
  <c r="I959" i="8"/>
  <c r="I916" i="8"/>
  <c r="I873" i="8"/>
  <c r="I831" i="8"/>
  <c r="I788" i="8"/>
  <c r="I745" i="8"/>
  <c r="I703" i="8"/>
  <c r="I660" i="8"/>
  <c r="I617" i="8"/>
  <c r="I575" i="8"/>
  <c r="I532" i="8"/>
  <c r="I489" i="8"/>
  <c r="I447" i="8"/>
  <c r="I404" i="8"/>
  <c r="I370" i="8"/>
  <c r="I338" i="8"/>
  <c r="I306" i="8"/>
  <c r="I274" i="8"/>
  <c r="I242" i="8"/>
  <c r="I210" i="8"/>
  <c r="I178" i="8"/>
  <c r="I146" i="8"/>
  <c r="I122" i="8"/>
  <c r="I106" i="8"/>
  <c r="I90" i="8"/>
  <c r="I74" i="8"/>
  <c r="I58" i="8"/>
  <c r="I42" i="8"/>
  <c r="I26" i="8"/>
  <c r="I10" i="8"/>
  <c r="I995" i="8"/>
  <c r="I973" i="8"/>
  <c r="I952" i="8"/>
  <c r="I931" i="8"/>
  <c r="I909" i="8"/>
  <c r="I888" i="8"/>
  <c r="I867" i="8"/>
  <c r="I845" i="8"/>
  <c r="I824" i="8"/>
  <c r="I803" i="8"/>
  <c r="I781" i="8"/>
  <c r="I760" i="8"/>
  <c r="I739" i="8"/>
  <c r="I717" i="8"/>
  <c r="I696" i="8"/>
  <c r="I675" i="8"/>
  <c r="I653" i="8"/>
  <c r="I632" i="8"/>
  <c r="I611" i="8"/>
  <c r="I589" i="8"/>
  <c r="I568" i="8"/>
  <c r="I547" i="8"/>
  <c r="I525" i="8"/>
  <c r="I504" i="8"/>
  <c r="I483" i="8"/>
  <c r="I461" i="8"/>
  <c r="I440" i="8"/>
  <c r="I419" i="8"/>
  <c r="I397" i="8"/>
  <c r="I381" i="8"/>
  <c r="I365" i="8"/>
  <c r="I349" i="8"/>
  <c r="I333" i="8"/>
  <c r="I317" i="8"/>
  <c r="I301" i="8"/>
  <c r="I285" i="8"/>
  <c r="I269" i="8"/>
  <c r="I253" i="8"/>
  <c r="I237" i="8"/>
  <c r="I221" i="8"/>
  <c r="I205" i="8"/>
  <c r="I189" i="8"/>
  <c r="I173" i="8"/>
  <c r="I157" i="8"/>
  <c r="I141" i="8"/>
  <c r="I125" i="8"/>
  <c r="I109" i="8"/>
  <c r="I93" i="8"/>
  <c r="I77" i="8"/>
  <c r="I61" i="8"/>
  <c r="I45" i="8"/>
  <c r="I29" i="8"/>
  <c r="I13" i="8"/>
  <c r="I981" i="8"/>
  <c r="I939" i="8"/>
  <c r="I896" i="8"/>
  <c r="I853" i="8"/>
  <c r="I811" i="8"/>
  <c r="I768" i="8"/>
  <c r="I725" i="8"/>
  <c r="I683" i="8"/>
  <c r="I640" i="8"/>
  <c r="I597" i="8"/>
  <c r="I555" i="8"/>
  <c r="I512" i="8"/>
  <c r="I469" i="8"/>
  <c r="I427" i="8"/>
  <c r="I387" i="8"/>
  <c r="I355" i="8"/>
  <c r="I323" i="8"/>
  <c r="I291" i="8"/>
  <c r="I259" i="8"/>
  <c r="I227" i="8"/>
  <c r="I195" i="8"/>
  <c r="I163" i="8"/>
  <c r="I131" i="8"/>
  <c r="I99" i="8"/>
  <c r="I67" i="8"/>
  <c r="I35" i="8"/>
  <c r="I3" i="8"/>
  <c r="I967" i="8"/>
  <c r="I924" i="8"/>
  <c r="I881" i="8"/>
  <c r="I839" i="8"/>
  <c r="I796" i="8"/>
  <c r="I753" i="8"/>
  <c r="I711" i="8"/>
  <c r="I668" i="8"/>
  <c r="I625" i="8"/>
  <c r="I583" i="8"/>
  <c r="I540" i="8"/>
  <c r="I497" i="8"/>
  <c r="I455" i="8"/>
  <c r="I412" i="8"/>
  <c r="I376" i="8"/>
  <c r="I344" i="8"/>
  <c r="I312" i="8"/>
  <c r="I280" i="8"/>
  <c r="I248" i="8"/>
  <c r="I216" i="8"/>
  <c r="I184" i="8"/>
  <c r="I152" i="8"/>
  <c r="I120" i="8"/>
  <c r="I88" i="8"/>
  <c r="I56" i="8"/>
  <c r="I24" i="8"/>
  <c r="I997" i="8"/>
  <c r="I912" i="8"/>
  <c r="I827" i="8"/>
  <c r="I741" i="8"/>
  <c r="I656" i="8"/>
  <c r="I571" i="8"/>
  <c r="I485" i="8"/>
  <c r="I400" i="8"/>
  <c r="I335" i="8"/>
  <c r="I271" i="8"/>
  <c r="I207" i="8"/>
  <c r="I143" i="8"/>
  <c r="I79" i="8"/>
  <c r="I15" i="8"/>
  <c r="I887" i="8"/>
  <c r="I773" i="8"/>
  <c r="I663" i="8"/>
  <c r="I545" i="8"/>
  <c r="I432" i="8"/>
  <c r="I340" i="8"/>
  <c r="I252" i="8"/>
  <c r="I167" i="8"/>
  <c r="I84" i="8"/>
  <c r="I983" i="8"/>
  <c r="I865" i="8"/>
  <c r="I752" i="8"/>
  <c r="I641" i="8"/>
  <c r="I524" i="8"/>
  <c r="I411" i="8"/>
  <c r="I324" i="8"/>
  <c r="I236" i="8"/>
  <c r="I151" i="8"/>
  <c r="I68" i="8"/>
  <c r="I965" i="8"/>
  <c r="I737" i="8"/>
  <c r="I513" i="8"/>
  <c r="I311" i="8"/>
  <c r="I140" i="8"/>
  <c r="I987" i="8"/>
  <c r="I759" i="8"/>
  <c r="I535" i="8"/>
  <c r="I327" i="8"/>
  <c r="I156" i="8"/>
  <c r="I993" i="8"/>
  <c r="I769" i="8"/>
  <c r="I539" i="8"/>
  <c r="I332" i="8"/>
  <c r="I164" i="8"/>
  <c r="I901" i="8"/>
  <c r="I92" i="8"/>
  <c r="I180" i="8"/>
  <c r="I503" i="8"/>
  <c r="I620" i="8"/>
  <c r="I990" i="8"/>
  <c r="I958" i="8"/>
  <c r="I926" i="8"/>
  <c r="I894" i="8"/>
  <c r="I862" i="8"/>
  <c r="I830" i="8"/>
  <c r="I798" i="8"/>
  <c r="I766" i="8"/>
  <c r="I734" i="8"/>
  <c r="I702" i="8"/>
  <c r="I670" i="8"/>
  <c r="I638" i="8"/>
  <c r="I606" i="8"/>
  <c r="I574" i="8"/>
  <c r="I542" i="8"/>
  <c r="I510" i="8"/>
  <c r="I478" i="8"/>
  <c r="I446" i="8"/>
  <c r="I414" i="8"/>
  <c r="I980" i="8"/>
  <c r="I937" i="8"/>
  <c r="I895" i="8"/>
  <c r="I852" i="8"/>
  <c r="I809" i="8"/>
  <c r="I767" i="8"/>
  <c r="I724" i="8"/>
  <c r="I681" i="8"/>
  <c r="I639" i="8"/>
  <c r="I596" i="8"/>
  <c r="I553" i="8"/>
  <c r="I511" i="8"/>
  <c r="I468" i="8"/>
  <c r="I425" i="8"/>
  <c r="I386" i="8"/>
  <c r="I354" i="8"/>
  <c r="I322" i="8"/>
  <c r="I290" i="8"/>
  <c r="I258" i="8"/>
  <c r="I226" i="8"/>
  <c r="I194" i="8"/>
  <c r="I162" i="8"/>
  <c r="I130" i="8"/>
  <c r="I114" i="8"/>
  <c r="I98" i="8"/>
  <c r="I82" i="8"/>
  <c r="I66" i="8"/>
  <c r="I50" i="8"/>
  <c r="I34" i="8"/>
  <c r="I18" i="8"/>
  <c r="I2" i="8"/>
  <c r="I984" i="8"/>
  <c r="I963" i="8"/>
  <c r="I941" i="8"/>
  <c r="I920" i="8"/>
  <c r="I899" i="8"/>
  <c r="I877" i="8"/>
  <c r="I856" i="8"/>
  <c r="I835" i="8"/>
  <c r="I813" i="8"/>
  <c r="I792" i="8"/>
  <c r="I771" i="8"/>
  <c r="I749" i="8"/>
  <c r="I728" i="8"/>
  <c r="I707" i="8"/>
  <c r="I685" i="8"/>
  <c r="I664" i="8"/>
  <c r="I643" i="8"/>
  <c r="I621" i="8"/>
  <c r="I600" i="8"/>
  <c r="I579" i="8"/>
  <c r="I557" i="8"/>
  <c r="I536" i="8"/>
  <c r="I515" i="8"/>
  <c r="I493" i="8"/>
  <c r="I472" i="8"/>
  <c r="I451" i="8"/>
  <c r="I429" i="8"/>
  <c r="I408" i="8"/>
  <c r="I389" i="8"/>
  <c r="I373" i="8"/>
  <c r="I357" i="8"/>
  <c r="I341" i="8"/>
  <c r="I325" i="8"/>
  <c r="I309" i="8"/>
  <c r="I293" i="8"/>
  <c r="I277" i="8"/>
  <c r="I261" i="8"/>
  <c r="I245" i="8"/>
  <c r="I229" i="8"/>
  <c r="I213" i="8"/>
  <c r="I197" i="8"/>
  <c r="I181" i="8"/>
  <c r="I165" i="8"/>
  <c r="I149" i="8"/>
  <c r="I133" i="8"/>
  <c r="I117" i="8"/>
  <c r="I101" i="8"/>
  <c r="I85" i="8"/>
  <c r="I69" i="8"/>
  <c r="I53" i="8"/>
  <c r="I37" i="8"/>
  <c r="I21" i="8"/>
  <c r="I5" i="8"/>
  <c r="I960" i="8"/>
  <c r="I917" i="8"/>
  <c r="I875" i="8"/>
  <c r="I832" i="8"/>
  <c r="I789" i="8"/>
  <c r="I747" i="8"/>
  <c r="I704" i="8"/>
  <c r="I661" i="8"/>
  <c r="I619" i="8"/>
  <c r="I576" i="8"/>
  <c r="I533" i="8"/>
  <c r="I491" i="8"/>
  <c r="I448" i="8"/>
  <c r="I405" i="8"/>
  <c r="I371" i="8"/>
  <c r="I339" i="8"/>
  <c r="I307" i="8"/>
  <c r="I275" i="8"/>
  <c r="I243" i="8"/>
  <c r="I211" i="8"/>
  <c r="I179" i="8"/>
  <c r="I147" i="8"/>
  <c r="I115" i="8"/>
  <c r="I83" i="8"/>
  <c r="I51" i="8"/>
  <c r="I19" i="8"/>
  <c r="I988" i="8"/>
  <c r="I945" i="8"/>
  <c r="I903" i="8"/>
  <c r="I860" i="8"/>
  <c r="I817" i="8"/>
  <c r="I775" i="8"/>
  <c r="I732" i="8"/>
  <c r="I689" i="8"/>
  <c r="I647" i="8"/>
  <c r="I604" i="8"/>
  <c r="I561" i="8"/>
  <c r="I519" i="8"/>
  <c r="I476" i="8"/>
  <c r="I433" i="8"/>
  <c r="I392" i="8"/>
  <c r="I360" i="8"/>
  <c r="I328" i="8"/>
  <c r="I296" i="8"/>
  <c r="I264" i="8"/>
  <c r="I232" i="8"/>
  <c r="I200" i="8"/>
  <c r="I168" i="8"/>
  <c r="I136" i="8"/>
  <c r="I104" i="8"/>
  <c r="I72" i="8"/>
  <c r="I40" i="8"/>
  <c r="I8" i="8"/>
  <c r="I955" i="8"/>
  <c r="I869" i="8"/>
  <c r="I784" i="8"/>
  <c r="I699" i="8"/>
  <c r="I613" i="8"/>
  <c r="I528" i="8"/>
  <c r="I443" i="8"/>
  <c r="I367" i="8"/>
  <c r="I303" i="8"/>
  <c r="I239" i="8"/>
  <c r="I175" i="8"/>
  <c r="I111" i="8"/>
  <c r="I47" i="8"/>
  <c r="I944" i="8"/>
  <c r="I833" i="8"/>
  <c r="I716" i="8"/>
  <c r="I603" i="8"/>
  <c r="I492" i="8"/>
  <c r="I380" i="8"/>
  <c r="I295" i="8"/>
  <c r="I212" i="8"/>
  <c r="I124" i="8"/>
  <c r="I39" i="8"/>
  <c r="I923" i="8"/>
  <c r="I812" i="8"/>
  <c r="I695" i="8"/>
  <c r="I581" i="8"/>
  <c r="I471" i="8"/>
  <c r="I364" i="8"/>
  <c r="I279" i="8"/>
  <c r="I196" i="8"/>
  <c r="I108" i="8"/>
  <c r="I23" i="8"/>
  <c r="I855" i="8"/>
  <c r="I624" i="8"/>
  <c r="I396" i="8"/>
  <c r="I228" i="8"/>
  <c r="I55" i="8"/>
  <c r="I876" i="8"/>
  <c r="I645" i="8"/>
  <c r="I417" i="8"/>
  <c r="I244" i="8"/>
  <c r="I71" i="8"/>
  <c r="I880" i="8"/>
  <c r="I652" i="8"/>
  <c r="I428" i="8"/>
  <c r="I247" i="8"/>
  <c r="I76" i="8"/>
  <c r="I449" i="8"/>
  <c r="I560" i="8"/>
  <c r="I961" i="8"/>
  <c r="I135" i="8"/>
  <c r="I844" i="8"/>
  <c r="I998" i="8"/>
  <c r="I934" i="8"/>
  <c r="I870" i="8"/>
  <c r="I806" i="8"/>
  <c r="I742" i="8"/>
  <c r="I678" i="8"/>
  <c r="I614" i="8"/>
  <c r="I550" i="8"/>
  <c r="I486" i="8"/>
  <c r="I422" i="8"/>
  <c r="I948" i="8"/>
  <c r="I863" i="8"/>
  <c r="I777" i="8"/>
  <c r="I692" i="8"/>
  <c r="I607" i="8"/>
  <c r="I521" i="8"/>
  <c r="I436" i="8"/>
  <c r="I362" i="8"/>
  <c r="I298" i="8"/>
  <c r="I234" i="8"/>
  <c r="I170" i="8"/>
  <c r="I118" i="8"/>
  <c r="I86" i="8"/>
  <c r="I54" i="8"/>
  <c r="I22" i="8"/>
  <c r="I989" i="8"/>
  <c r="I947" i="8"/>
  <c r="I904" i="8"/>
  <c r="I861" i="8"/>
  <c r="I819" i="8"/>
  <c r="I776" i="8"/>
  <c r="I733" i="8"/>
  <c r="I691" i="8"/>
  <c r="I648" i="8"/>
  <c r="I605" i="8"/>
  <c r="I563" i="8"/>
  <c r="I520" i="8"/>
  <c r="I477" i="8"/>
  <c r="I435" i="8"/>
  <c r="I393" i="8"/>
  <c r="I361" i="8"/>
  <c r="I329" i="8"/>
  <c r="I297" i="8"/>
  <c r="I265" i="8"/>
  <c r="I233" i="8"/>
  <c r="I201" i="8"/>
  <c r="I169" i="8"/>
  <c r="I137" i="8"/>
  <c r="I105" i="8"/>
  <c r="I73" i="8"/>
  <c r="I41" i="8"/>
  <c r="I9" i="8"/>
  <c r="I928" i="8"/>
  <c r="I843" i="8"/>
  <c r="I757" i="8"/>
  <c r="I672" i="8"/>
  <c r="I587" i="8"/>
  <c r="I501" i="8"/>
  <c r="I416" i="8"/>
  <c r="I347" i="8"/>
  <c r="I283" i="8"/>
  <c r="I219" i="8"/>
  <c r="I155" i="8"/>
  <c r="I91" i="8"/>
  <c r="I27" i="8"/>
  <c r="I956" i="8"/>
  <c r="I871" i="8"/>
  <c r="I785" i="8"/>
  <c r="I700" i="8"/>
  <c r="I615" i="8"/>
  <c r="I529" i="8"/>
  <c r="I444" i="8"/>
  <c r="I368" i="8"/>
  <c r="I304" i="8"/>
  <c r="I240" i="8"/>
  <c r="I176" i="8"/>
  <c r="I112" i="8"/>
  <c r="I48" i="8"/>
  <c r="I976" i="8"/>
  <c r="I805" i="8"/>
  <c r="I635" i="8"/>
  <c r="I464" i="8"/>
  <c r="I319" i="8"/>
  <c r="I191" i="8"/>
  <c r="I63" i="8"/>
  <c r="I859" i="8"/>
  <c r="I631" i="8"/>
  <c r="I407" i="8"/>
  <c r="I231" i="8"/>
  <c r="I60" i="8"/>
  <c r="I837" i="8"/>
  <c r="I609" i="8"/>
  <c r="I388" i="8"/>
  <c r="I215" i="8"/>
  <c r="I44" i="8"/>
  <c r="I684" i="8"/>
  <c r="I268" i="8"/>
  <c r="I929" i="8"/>
  <c r="I475" i="8"/>
  <c r="I116" i="8"/>
  <c r="I709" i="8"/>
  <c r="I292" i="8"/>
  <c r="I673" i="8"/>
  <c r="I7" i="8"/>
  <c r="I391" i="8"/>
  <c r="I982" i="8"/>
  <c r="I918" i="8"/>
  <c r="I854" i="8"/>
  <c r="I790" i="8"/>
  <c r="I726" i="8"/>
  <c r="I662" i="8"/>
  <c r="I598" i="8"/>
  <c r="I534" i="8"/>
  <c r="I470" i="8"/>
  <c r="I406" i="8"/>
  <c r="I927" i="8"/>
  <c r="I841" i="8"/>
  <c r="I756" i="8"/>
  <c r="I671" i="8"/>
  <c r="I585" i="8"/>
  <c r="I500" i="8"/>
  <c r="I415" i="8"/>
  <c r="I346" i="8"/>
  <c r="I282" i="8"/>
  <c r="I218" i="8"/>
  <c r="I154" i="8"/>
  <c r="I110" i="8"/>
  <c r="I78" i="8"/>
  <c r="I46" i="8"/>
  <c r="I14" i="8"/>
  <c r="I979" i="8"/>
  <c r="I936" i="8"/>
  <c r="I893" i="8"/>
  <c r="I851" i="8"/>
  <c r="I808" i="8"/>
  <c r="I765" i="8"/>
  <c r="I723" i="8"/>
  <c r="I680" i="8"/>
  <c r="I637" i="8"/>
  <c r="I595" i="8"/>
  <c r="I552" i="8"/>
  <c r="I509" i="8"/>
  <c r="I467" i="8"/>
  <c r="I424" i="8"/>
  <c r="I385" i="8"/>
  <c r="I353" i="8"/>
  <c r="I321" i="8"/>
  <c r="I289" i="8"/>
  <c r="I257" i="8"/>
  <c r="I225" i="8"/>
  <c r="I193" i="8"/>
  <c r="I161" i="8"/>
  <c r="I129" i="8"/>
  <c r="I97" i="8"/>
  <c r="I65" i="8"/>
  <c r="I33" i="8"/>
  <c r="I992" i="8"/>
  <c r="I907" i="8"/>
  <c r="I821" i="8"/>
  <c r="I736" i="8"/>
  <c r="I651" i="8"/>
  <c r="I565" i="8"/>
  <c r="I480" i="8"/>
  <c r="I395" i="8"/>
  <c r="I331" i="8"/>
  <c r="I267" i="8"/>
  <c r="I203" i="8"/>
  <c r="I139" i="8"/>
  <c r="I75" i="8"/>
  <c r="I11" i="8"/>
  <c r="I935" i="8"/>
  <c r="I849" i="8"/>
  <c r="I764" i="8"/>
  <c r="I679" i="8"/>
  <c r="I593" i="8"/>
  <c r="I508" i="8"/>
  <c r="I423" i="8"/>
  <c r="I352" i="8"/>
  <c r="I288" i="8"/>
  <c r="I224" i="8"/>
  <c r="I160" i="8"/>
  <c r="I96" i="8"/>
  <c r="I32" i="8"/>
  <c r="I933" i="8"/>
  <c r="I763" i="8"/>
  <c r="I592" i="8"/>
  <c r="I421" i="8"/>
  <c r="I287" i="8"/>
  <c r="I159" i="8"/>
  <c r="I31" i="8"/>
  <c r="I801" i="8"/>
  <c r="I577" i="8"/>
  <c r="I359" i="8"/>
  <c r="I188" i="8"/>
  <c r="I20" i="8"/>
  <c r="I780" i="8"/>
  <c r="I556" i="8"/>
  <c r="I343" i="8"/>
  <c r="I172" i="8"/>
  <c r="I4" i="8"/>
  <c r="I567" i="8"/>
  <c r="I183" i="8"/>
  <c r="I816" i="8"/>
  <c r="I372" i="8"/>
  <c r="I28" i="8"/>
  <c r="I599" i="8"/>
  <c r="I204" i="8"/>
  <c r="I263" i="8"/>
  <c r="I731" i="8"/>
  <c r="I52" i="8"/>
  <c r="I966" i="8"/>
  <c r="I902" i="8"/>
  <c r="I838" i="8"/>
  <c r="I774" i="8"/>
  <c r="I710" i="8"/>
  <c r="I646" i="8"/>
  <c r="I582" i="8"/>
  <c r="I518" i="8"/>
  <c r="I454" i="8"/>
  <c r="I991" i="8"/>
  <c r="I905" i="8"/>
  <c r="I820" i="8"/>
  <c r="I735" i="8"/>
  <c r="I649" i="8"/>
  <c r="I564" i="8"/>
  <c r="I479" i="8"/>
  <c r="I394" i="8"/>
  <c r="I330" i="8"/>
  <c r="I266" i="8"/>
  <c r="I202" i="8"/>
  <c r="I138" i="8"/>
  <c r="I102" i="8"/>
  <c r="I70" i="8"/>
  <c r="I38" i="8"/>
  <c r="I6" i="8"/>
  <c r="I968" i="8"/>
  <c r="I925" i="8"/>
  <c r="I883" i="8"/>
  <c r="I840" i="8"/>
  <c r="I797" i="8"/>
  <c r="I755" i="8"/>
  <c r="I712" i="8"/>
  <c r="I669" i="8"/>
  <c r="I627" i="8"/>
  <c r="I584" i="8"/>
  <c r="I541" i="8"/>
  <c r="I499" i="8"/>
  <c r="I456" i="8"/>
  <c r="I413" i="8"/>
  <c r="I377" i="8"/>
  <c r="I345" i="8"/>
  <c r="I313" i="8"/>
  <c r="I281" i="8"/>
  <c r="I249" i="8"/>
  <c r="I217" i="8"/>
  <c r="I185" i="8"/>
  <c r="I153" i="8"/>
  <c r="I121" i="8"/>
  <c r="I89" i="8"/>
  <c r="I57" i="8"/>
  <c r="I25" i="8"/>
  <c r="I971" i="8"/>
  <c r="I885" i="8"/>
  <c r="I800" i="8"/>
  <c r="I715" i="8"/>
  <c r="I629" i="8"/>
  <c r="I544" i="8"/>
  <c r="I459" i="8"/>
  <c r="I379" i="8"/>
  <c r="I315" i="8"/>
  <c r="I251" i="8"/>
  <c r="I187" i="8"/>
  <c r="I123" i="8"/>
  <c r="I59" i="8"/>
  <c r="I999" i="8"/>
  <c r="I913" i="8"/>
  <c r="I828" i="8"/>
  <c r="I743" i="8"/>
  <c r="I657" i="8"/>
  <c r="I572" i="8"/>
  <c r="I487" i="8"/>
  <c r="I401" i="8"/>
  <c r="I336" i="8"/>
  <c r="I272" i="8"/>
  <c r="I208" i="8"/>
  <c r="I144" i="8"/>
  <c r="I80" i="8"/>
  <c r="I16" i="8"/>
  <c r="I891" i="8"/>
  <c r="I720" i="8"/>
  <c r="I549" i="8"/>
  <c r="I383" i="8"/>
  <c r="I255" i="8"/>
  <c r="I127" i="8"/>
  <c r="I972" i="8"/>
  <c r="I748" i="8"/>
  <c r="I517" i="8"/>
  <c r="I316" i="8"/>
  <c r="I148" i="8"/>
  <c r="I951" i="8"/>
  <c r="I727" i="8"/>
  <c r="I496" i="8"/>
  <c r="I300" i="8"/>
  <c r="I132" i="8"/>
  <c r="I908" i="8"/>
  <c r="I453" i="8"/>
  <c r="I100" i="8"/>
  <c r="I705" i="8"/>
  <c r="I284" i="8"/>
  <c r="I940" i="8"/>
  <c r="I481" i="8"/>
  <c r="I119" i="8"/>
  <c r="I791" i="8"/>
  <c r="I308" i="8"/>
  <c r="I950" i="8"/>
  <c r="I886" i="8"/>
  <c r="I822" i="8"/>
  <c r="I758" i="8"/>
  <c r="I694" i="8"/>
  <c r="I630" i="8"/>
  <c r="I566" i="8"/>
  <c r="I502" i="8"/>
  <c r="I438" i="8"/>
  <c r="I969" i="8"/>
  <c r="I884" i="8"/>
  <c r="I799" i="8"/>
  <c r="I713" i="8"/>
  <c r="I628" i="8"/>
  <c r="I543" i="8"/>
  <c r="I457" i="8"/>
  <c r="I378" i="8"/>
  <c r="I314" i="8"/>
  <c r="I250" i="8"/>
  <c r="I186" i="8"/>
  <c r="I126" i="8"/>
  <c r="I94" i="8"/>
  <c r="I62" i="8"/>
  <c r="I30" i="8"/>
  <c r="I1000" i="8"/>
  <c r="I957" i="8"/>
  <c r="I915" i="8"/>
  <c r="I872" i="8"/>
  <c r="I829" i="8"/>
  <c r="I787" i="8"/>
  <c r="I744" i="8"/>
  <c r="I701" i="8"/>
  <c r="I659" i="8"/>
  <c r="I616" i="8"/>
  <c r="I573" i="8"/>
  <c r="I531" i="8"/>
  <c r="I488" i="8"/>
  <c r="I445" i="8"/>
  <c r="I403" i="8"/>
  <c r="I369" i="8"/>
  <c r="I337" i="8"/>
  <c r="I305" i="8"/>
  <c r="I273" i="8"/>
  <c r="I241" i="8"/>
  <c r="I209" i="8"/>
  <c r="I177" i="8"/>
  <c r="I145" i="8"/>
  <c r="I113" i="8"/>
  <c r="I81" i="8"/>
  <c r="I49" i="8"/>
  <c r="I17" i="8"/>
  <c r="I949" i="8"/>
  <c r="I864" i="8"/>
  <c r="I779" i="8"/>
  <c r="I693" i="8"/>
  <c r="I608" i="8"/>
  <c r="I523" i="8"/>
  <c r="I437" i="8"/>
  <c r="I363" i="8"/>
  <c r="I299" i="8"/>
  <c r="I235" i="8"/>
  <c r="I171" i="8"/>
  <c r="I107" i="8"/>
  <c r="I43" i="8"/>
  <c r="I977" i="8"/>
  <c r="I892" i="8"/>
  <c r="I807" i="8"/>
  <c r="I721" i="8"/>
  <c r="I636" i="8"/>
  <c r="I551" i="8"/>
  <c r="I465" i="8"/>
  <c r="I384" i="8"/>
  <c r="I320" i="8"/>
  <c r="I256" i="8"/>
  <c r="I192" i="8"/>
  <c r="I128" i="8"/>
  <c r="I64" i="8"/>
  <c r="I1" i="8"/>
  <c r="I848" i="8"/>
  <c r="I677" i="8"/>
  <c r="I507" i="8"/>
  <c r="I351" i="8"/>
  <c r="I223" i="8"/>
  <c r="I95" i="8"/>
  <c r="I919" i="8"/>
  <c r="I688" i="8"/>
  <c r="I460" i="8"/>
  <c r="I276" i="8"/>
  <c r="I103" i="8"/>
  <c r="I897" i="8"/>
  <c r="I667" i="8"/>
  <c r="I439" i="8"/>
  <c r="I260" i="8"/>
  <c r="I87" i="8"/>
  <c r="I795" i="8"/>
  <c r="I356" i="8"/>
  <c r="I12" i="8"/>
  <c r="I588" i="8"/>
  <c r="I199" i="8"/>
  <c r="I823" i="8"/>
  <c r="I375" i="8"/>
  <c r="I36" i="8"/>
  <c r="I348" i="8"/>
  <c r="I220" i="8"/>
  <c r="V991" i="3"/>
  <c r="V975" i="3"/>
  <c r="V959" i="3"/>
  <c r="V943" i="3"/>
  <c r="V927" i="3"/>
  <c r="V911" i="3"/>
  <c r="V895" i="3"/>
  <c r="V879" i="3"/>
  <c r="V863" i="3"/>
  <c r="V847" i="3"/>
  <c r="V831" i="3"/>
  <c r="V815" i="3"/>
  <c r="V799" i="3"/>
  <c r="V783" i="3"/>
  <c r="V767" i="3"/>
  <c r="V751" i="3"/>
  <c r="V735" i="3"/>
  <c r="V719" i="3"/>
  <c r="V703" i="3"/>
  <c r="V687" i="3"/>
  <c r="V671" i="3"/>
  <c r="V655" i="3"/>
  <c r="V639" i="3"/>
  <c r="V623" i="3"/>
  <c r="V607" i="3"/>
  <c r="V591" i="3"/>
  <c r="V575" i="3"/>
  <c r="V559" i="3"/>
  <c r="V543" i="3"/>
  <c r="V527" i="3"/>
  <c r="V511" i="3"/>
  <c r="V495" i="3"/>
  <c r="V479" i="3"/>
  <c r="V463" i="3"/>
  <c r="V447" i="3"/>
  <c r="V431" i="3"/>
  <c r="V1002" i="3"/>
  <c r="V981" i="3"/>
  <c r="V960" i="3"/>
  <c r="V938" i="3"/>
  <c r="V917" i="3"/>
  <c r="V896" i="3"/>
  <c r="V874" i="3"/>
  <c r="V853" i="3"/>
  <c r="V832" i="3"/>
  <c r="V810" i="3"/>
  <c r="V789" i="3"/>
  <c r="V768" i="3"/>
  <c r="V746" i="3"/>
  <c r="V725" i="3"/>
  <c r="V704" i="3"/>
  <c r="V682" i="3"/>
  <c r="V661" i="3"/>
  <c r="V640" i="3"/>
  <c r="V618" i="3"/>
  <c r="V597" i="3"/>
  <c r="V576" i="3"/>
  <c r="V554" i="3"/>
  <c r="V533" i="3"/>
  <c r="V512" i="3"/>
  <c r="V490" i="3"/>
  <c r="V469" i="3"/>
  <c r="V448" i="3"/>
  <c r="V426" i="3"/>
  <c r="V985" i="3"/>
  <c r="V957" i="3"/>
  <c r="V929" i="3"/>
  <c r="V900" i="3"/>
  <c r="V872" i="3"/>
  <c r="V999" i="3"/>
  <c r="V983" i="3"/>
  <c r="V967" i="3"/>
  <c r="V951" i="3"/>
  <c r="V935" i="3"/>
  <c r="V919" i="3"/>
  <c r="V903" i="3"/>
  <c r="V887" i="3"/>
  <c r="V871" i="3"/>
  <c r="V855" i="3"/>
  <c r="V839" i="3"/>
  <c r="V823" i="3"/>
  <c r="V807" i="3"/>
  <c r="V791" i="3"/>
  <c r="V775" i="3"/>
  <c r="V759" i="3"/>
  <c r="V743" i="3"/>
  <c r="V727" i="3"/>
  <c r="V711" i="3"/>
  <c r="V695" i="3"/>
  <c r="V679" i="3"/>
  <c r="V663" i="3"/>
  <c r="V647" i="3"/>
  <c r="V631" i="3"/>
  <c r="V615" i="3"/>
  <c r="V599" i="3"/>
  <c r="V583" i="3"/>
  <c r="V567" i="3"/>
  <c r="V551" i="3"/>
  <c r="V535" i="3"/>
  <c r="V519" i="3"/>
  <c r="V503" i="3"/>
  <c r="V487" i="3"/>
  <c r="V471" i="3"/>
  <c r="V455" i="3"/>
  <c r="V439" i="3"/>
  <c r="V423" i="3"/>
  <c r="V992" i="3"/>
  <c r="V970" i="3"/>
  <c r="V949" i="3"/>
  <c r="V928" i="3"/>
  <c r="V906" i="3"/>
  <c r="V885" i="3"/>
  <c r="V864" i="3"/>
  <c r="V842" i="3"/>
  <c r="V821" i="3"/>
  <c r="V800" i="3"/>
  <c r="V778" i="3"/>
  <c r="V757" i="3"/>
  <c r="V736" i="3"/>
  <c r="V714" i="3"/>
  <c r="V693" i="3"/>
  <c r="V672" i="3"/>
  <c r="V650" i="3"/>
  <c r="V629" i="3"/>
  <c r="V608" i="3"/>
  <c r="V586" i="3"/>
  <c r="V565" i="3"/>
  <c r="V544" i="3"/>
  <c r="V522" i="3"/>
  <c r="V501" i="3"/>
  <c r="V480" i="3"/>
  <c r="V458" i="3"/>
  <c r="V437" i="3"/>
  <c r="V1000" i="3"/>
  <c r="V972" i="3"/>
  <c r="V942" i="3"/>
  <c r="V914" i="3"/>
  <c r="V886" i="3"/>
  <c r="V857" i="3"/>
  <c r="V829" i="3"/>
  <c r="V801" i="3"/>
  <c r="V772" i="3"/>
  <c r="V1003" i="3"/>
  <c r="V971" i="3"/>
  <c r="V939" i="3"/>
  <c r="V907" i="3"/>
  <c r="V875" i="3"/>
  <c r="V843" i="3"/>
  <c r="V811" i="3"/>
  <c r="V779" i="3"/>
  <c r="V747" i="3"/>
  <c r="V715" i="3"/>
  <c r="V683" i="3"/>
  <c r="V651" i="3"/>
  <c r="V619" i="3"/>
  <c r="V587" i="3"/>
  <c r="V555" i="3"/>
  <c r="V523" i="3"/>
  <c r="V491" i="3"/>
  <c r="V459" i="3"/>
  <c r="V427" i="3"/>
  <c r="V976" i="3"/>
  <c r="V933" i="3"/>
  <c r="V890" i="3"/>
  <c r="V848" i="3"/>
  <c r="V805" i="3"/>
  <c r="V762" i="3"/>
  <c r="V720" i="3"/>
  <c r="V677" i="3"/>
  <c r="V634" i="3"/>
  <c r="V592" i="3"/>
  <c r="V549" i="3"/>
  <c r="V506" i="3"/>
  <c r="V464" i="3"/>
  <c r="V421" i="3"/>
  <c r="V950" i="3"/>
  <c r="V893" i="3"/>
  <c r="V844" i="3"/>
  <c r="V808" i="3"/>
  <c r="V765" i="3"/>
  <c r="V737" i="3"/>
  <c r="V708" i="3"/>
  <c r="V680" i="3"/>
  <c r="V652" i="3"/>
  <c r="V622" i="3"/>
  <c r="V594" i="3"/>
  <c r="V566" i="3"/>
  <c r="V537" i="3"/>
  <c r="V509" i="3"/>
  <c r="V481" i="3"/>
  <c r="V452" i="3"/>
  <c r="V424" i="3"/>
  <c r="V980" i="3"/>
  <c r="V952" i="3"/>
  <c r="V924" i="3"/>
  <c r="V894" i="3"/>
  <c r="V866" i="3"/>
  <c r="V838" i="3"/>
  <c r="V809" i="3"/>
  <c r="V781" i="3"/>
  <c r="V753" i="3"/>
  <c r="V724" i="3"/>
  <c r="V696" i="3"/>
  <c r="V668" i="3"/>
  <c r="V638" i="3"/>
  <c r="V610" i="3"/>
  <c r="V582" i="3"/>
  <c r="V553" i="3"/>
  <c r="V525" i="3"/>
  <c r="V497" i="3"/>
  <c r="V468" i="3"/>
  <c r="V440" i="3"/>
  <c r="V1004" i="3"/>
  <c r="V974" i="3"/>
  <c r="V946" i="3"/>
  <c r="V918" i="3"/>
  <c r="V889" i="3"/>
  <c r="V861" i="3"/>
  <c r="V833" i="3"/>
  <c r="V804" i="3"/>
  <c r="V776" i="3"/>
  <c r="V748" i="3"/>
  <c r="V718" i="3"/>
  <c r="V690" i="3"/>
  <c r="V662" i="3"/>
  <c r="V633" i="3"/>
  <c r="V605" i="3"/>
  <c r="V577" i="3"/>
  <c r="V548" i="3"/>
  <c r="V520" i="3"/>
  <c r="V492" i="3"/>
  <c r="V462" i="3"/>
  <c r="V434" i="3"/>
  <c r="V948" i="3"/>
  <c r="V834" i="3"/>
  <c r="V721" i="3"/>
  <c r="V606" i="3"/>
  <c r="V493" i="3"/>
  <c r="V962" i="3"/>
  <c r="V849" i="3"/>
  <c r="V734" i="3"/>
  <c r="V621" i="3"/>
  <c r="V508" i="3"/>
  <c r="V984" i="3"/>
  <c r="V870" i="3"/>
  <c r="V756" i="3"/>
  <c r="V642" i="3"/>
  <c r="V529" i="3"/>
  <c r="V998" i="3"/>
  <c r="V884" i="3"/>
  <c r="V770" i="3"/>
  <c r="V657" i="3"/>
  <c r="V542" i="3"/>
  <c r="V429" i="3"/>
  <c r="V995" i="3"/>
  <c r="V963" i="3"/>
  <c r="V931" i="3"/>
  <c r="V899" i="3"/>
  <c r="V867" i="3"/>
  <c r="V835" i="3"/>
  <c r="V803" i="3"/>
  <c r="V771" i="3"/>
  <c r="V739" i="3"/>
  <c r="V707" i="3"/>
  <c r="V675" i="3"/>
  <c r="V643" i="3"/>
  <c r="V611" i="3"/>
  <c r="V579" i="3"/>
  <c r="V547" i="3"/>
  <c r="V515" i="3"/>
  <c r="V483" i="3"/>
  <c r="V451" i="3"/>
  <c r="V419" i="3"/>
  <c r="V965" i="3"/>
  <c r="V922" i="3"/>
  <c r="V880" i="3"/>
  <c r="V837" i="3"/>
  <c r="V794" i="3"/>
  <c r="V752" i="3"/>
  <c r="V709" i="3"/>
  <c r="V666" i="3"/>
  <c r="V624" i="3"/>
  <c r="V581" i="3"/>
  <c r="V538" i="3"/>
  <c r="V496" i="3"/>
  <c r="V453" i="3"/>
  <c r="V993" i="3"/>
  <c r="V936" i="3"/>
  <c r="V878" i="3"/>
  <c r="V836" i="3"/>
  <c r="V793" i="3"/>
  <c r="V758" i="3"/>
  <c r="V729" i="3"/>
  <c r="V701" i="3"/>
  <c r="V673" i="3"/>
  <c r="V644" i="3"/>
  <c r="V616" i="3"/>
  <c r="V588" i="3"/>
  <c r="V558" i="3"/>
  <c r="V530" i="3"/>
  <c r="V502" i="3"/>
  <c r="V473" i="3"/>
  <c r="V445" i="3"/>
  <c r="V1001" i="3"/>
  <c r="V973" i="3"/>
  <c r="V945" i="3"/>
  <c r="V916" i="3"/>
  <c r="V888" i="3"/>
  <c r="V860" i="3"/>
  <c r="V830" i="3"/>
  <c r="V802" i="3"/>
  <c r="V774" i="3"/>
  <c r="V745" i="3"/>
  <c r="V717" i="3"/>
  <c r="V689" i="3"/>
  <c r="V660" i="3"/>
  <c r="V632" i="3"/>
  <c r="V604" i="3"/>
  <c r="V574" i="3"/>
  <c r="V546" i="3"/>
  <c r="V518" i="3"/>
  <c r="V489" i="3"/>
  <c r="V461" i="3"/>
  <c r="V433" i="3"/>
  <c r="V996" i="3"/>
  <c r="V968" i="3"/>
  <c r="V940" i="3"/>
  <c r="V910" i="3"/>
  <c r="V882" i="3"/>
  <c r="V854" i="3"/>
  <c r="V825" i="3"/>
  <c r="V797" i="3"/>
  <c r="V769" i="3"/>
  <c r="V740" i="3"/>
  <c r="V712" i="3"/>
  <c r="V684" i="3"/>
  <c r="V654" i="3"/>
  <c r="V626" i="3"/>
  <c r="V598" i="3"/>
  <c r="V569" i="3"/>
  <c r="V541" i="3"/>
  <c r="V513" i="3"/>
  <c r="V484" i="3"/>
  <c r="V456" i="3"/>
  <c r="V428" i="3"/>
  <c r="V920" i="3"/>
  <c r="V806" i="3"/>
  <c r="V692" i="3"/>
  <c r="V578" i="3"/>
  <c r="V465" i="3"/>
  <c r="V934" i="3"/>
  <c r="V820" i="3"/>
  <c r="V706" i="3"/>
  <c r="V593" i="3"/>
  <c r="V478" i="3"/>
  <c r="V956" i="3"/>
  <c r="V841" i="3"/>
  <c r="V728" i="3"/>
  <c r="V614" i="3"/>
  <c r="V500" i="3"/>
  <c r="V969" i="3"/>
  <c r="V856" i="3"/>
  <c r="V742" i="3"/>
  <c r="V628" i="3"/>
  <c r="V514" i="3"/>
  <c r="V987" i="3"/>
  <c r="V955" i="3"/>
  <c r="V923" i="3"/>
  <c r="V891" i="3"/>
  <c r="V859" i="3"/>
  <c r="V827" i="3"/>
  <c r="V795" i="3"/>
  <c r="V763" i="3"/>
  <c r="V731" i="3"/>
  <c r="V699" i="3"/>
  <c r="V667" i="3"/>
  <c r="V635" i="3"/>
  <c r="V603" i="3"/>
  <c r="V571" i="3"/>
  <c r="V539" i="3"/>
  <c r="V507" i="3"/>
  <c r="V475" i="3"/>
  <c r="V443" i="3"/>
  <c r="V997" i="3"/>
  <c r="V954" i="3"/>
  <c r="V912" i="3"/>
  <c r="V869" i="3"/>
  <c r="V826" i="3"/>
  <c r="V784" i="3"/>
  <c r="V741" i="3"/>
  <c r="V698" i="3"/>
  <c r="V656" i="3"/>
  <c r="V613" i="3"/>
  <c r="V570" i="3"/>
  <c r="V528" i="3"/>
  <c r="V485" i="3"/>
  <c r="V442" i="3"/>
  <c r="V978" i="3"/>
  <c r="V921" i="3"/>
  <c r="V865" i="3"/>
  <c r="V822" i="3"/>
  <c r="V786" i="3"/>
  <c r="V750" i="3"/>
  <c r="V722" i="3"/>
  <c r="V694" i="3"/>
  <c r="V665" i="3"/>
  <c r="V637" i="3"/>
  <c r="V609" i="3"/>
  <c r="V580" i="3"/>
  <c r="V552" i="3"/>
  <c r="V524" i="3"/>
  <c r="V494" i="3"/>
  <c r="V466" i="3"/>
  <c r="V438" i="3"/>
  <c r="V994" i="3"/>
  <c r="V966" i="3"/>
  <c r="V937" i="3"/>
  <c r="V909" i="3"/>
  <c r="V881" i="3"/>
  <c r="V852" i="3"/>
  <c r="V824" i="3"/>
  <c r="V796" i="3"/>
  <c r="V766" i="3"/>
  <c r="V738" i="3"/>
  <c r="V710" i="3"/>
  <c r="V681" i="3"/>
  <c r="V653" i="3"/>
  <c r="V625" i="3"/>
  <c r="V596" i="3"/>
  <c r="V568" i="3"/>
  <c r="V540" i="3"/>
  <c r="V510" i="3"/>
  <c r="V482" i="3"/>
  <c r="V454" i="3"/>
  <c r="V425" i="3"/>
  <c r="V989" i="3"/>
  <c r="V961" i="3"/>
  <c r="V932" i="3"/>
  <c r="V904" i="3"/>
  <c r="V876" i="3"/>
  <c r="V846" i="3"/>
  <c r="V818" i="3"/>
  <c r="V790" i="3"/>
  <c r="V761" i="3"/>
  <c r="V733" i="3"/>
  <c r="V705" i="3"/>
  <c r="V676" i="3"/>
  <c r="V648" i="3"/>
  <c r="V620" i="3"/>
  <c r="V590" i="3"/>
  <c r="V562" i="3"/>
  <c r="V534" i="3"/>
  <c r="V505" i="3"/>
  <c r="V477" i="3"/>
  <c r="V449" i="3"/>
  <c r="V420" i="3"/>
  <c r="V892" i="3"/>
  <c r="V777" i="3"/>
  <c r="V664" i="3"/>
  <c r="V550" i="3"/>
  <c r="V436" i="3"/>
  <c r="V905" i="3"/>
  <c r="V792" i="3"/>
  <c r="V678" i="3"/>
  <c r="V564" i="3"/>
  <c r="V450" i="3"/>
  <c r="V926" i="3"/>
  <c r="V813" i="3"/>
  <c r="V700" i="3"/>
  <c r="V585" i="3"/>
  <c r="V472" i="3"/>
  <c r="V941" i="3"/>
  <c r="V828" i="3"/>
  <c r="V713" i="3"/>
  <c r="V600" i="3"/>
  <c r="V486" i="3"/>
  <c r="V979" i="3"/>
  <c r="V947" i="3"/>
  <c r="V915" i="3"/>
  <c r="V883" i="3"/>
  <c r="V851" i="3"/>
  <c r="V819" i="3"/>
  <c r="V787" i="3"/>
  <c r="V755" i="3"/>
  <c r="V723" i="3"/>
  <c r="V691" i="3"/>
  <c r="V659" i="3"/>
  <c r="V627" i="3"/>
  <c r="V595" i="3"/>
  <c r="V563" i="3"/>
  <c r="V531" i="3"/>
  <c r="V499" i="3"/>
  <c r="V467" i="3"/>
  <c r="V435" i="3"/>
  <c r="V986" i="3"/>
  <c r="V944" i="3"/>
  <c r="V901" i="3"/>
  <c r="V858" i="3"/>
  <c r="V816" i="3"/>
  <c r="V773" i="3"/>
  <c r="V730" i="3"/>
  <c r="V688" i="3"/>
  <c r="V645" i="3"/>
  <c r="V602" i="3"/>
  <c r="V560" i="3"/>
  <c r="V517" i="3"/>
  <c r="V474" i="3"/>
  <c r="V432" i="3"/>
  <c r="V964" i="3"/>
  <c r="V908" i="3"/>
  <c r="V850" i="3"/>
  <c r="V814" i="3"/>
  <c r="V780" i="3"/>
  <c r="V744" i="3"/>
  <c r="V716" i="3"/>
  <c r="V686" i="3"/>
  <c r="V658" i="3"/>
  <c r="V630" i="3"/>
  <c r="V601" i="3"/>
  <c r="V573" i="3"/>
  <c r="V545" i="3"/>
  <c r="V516" i="3"/>
  <c r="V488" i="3"/>
  <c r="V460" i="3"/>
  <c r="V430" i="3"/>
  <c r="V988" i="3"/>
  <c r="V958" i="3"/>
  <c r="V930" i="3"/>
  <c r="V902" i="3"/>
  <c r="V873" i="3"/>
  <c r="V845" i="3"/>
  <c r="V817" i="3"/>
  <c r="V788" i="3"/>
  <c r="V760" i="3"/>
  <c r="V732" i="3"/>
  <c r="V702" i="3"/>
  <c r="V674" i="3"/>
  <c r="V646" i="3"/>
  <c r="V617" i="3"/>
  <c r="V589" i="3"/>
  <c r="V561" i="3"/>
  <c r="V532" i="3"/>
  <c r="V504" i="3"/>
  <c r="V476" i="3"/>
  <c r="V446" i="3"/>
  <c r="V418" i="3"/>
  <c r="V982" i="3"/>
  <c r="V953" i="3"/>
  <c r="V925" i="3"/>
  <c r="V897" i="3"/>
  <c r="V868" i="3"/>
  <c r="V840" i="3"/>
  <c r="V812" i="3"/>
  <c r="V782" i="3"/>
  <c r="V754" i="3"/>
  <c r="V726" i="3"/>
  <c r="V697" i="3"/>
  <c r="V669" i="3"/>
  <c r="V641" i="3"/>
  <c r="V612" i="3"/>
  <c r="V584" i="3"/>
  <c r="V556" i="3"/>
  <c r="V526" i="3"/>
  <c r="V498" i="3"/>
  <c r="V470" i="3"/>
  <c r="V441" i="3"/>
  <c r="V977" i="3"/>
  <c r="V862" i="3"/>
  <c r="V749" i="3"/>
  <c r="V636" i="3"/>
  <c r="V521" i="3"/>
  <c r="V990" i="3"/>
  <c r="V877" i="3"/>
  <c r="V764" i="3"/>
  <c r="V649" i="3"/>
  <c r="V536" i="3"/>
  <c r="V422" i="3"/>
  <c r="V898" i="3"/>
  <c r="V785" i="3"/>
  <c r="V670" i="3"/>
  <c r="V557" i="3"/>
  <c r="V444" i="3"/>
  <c r="V913" i="3"/>
  <c r="V798" i="3"/>
  <c r="V685" i="3"/>
  <c r="V572" i="3"/>
  <c r="V457" i="3"/>
  <c r="W991" i="3"/>
  <c r="W1003" i="3"/>
  <c r="W987" i="3"/>
  <c r="W971" i="3"/>
  <c r="W955" i="3"/>
  <c r="W939" i="3"/>
  <c r="W923" i="3"/>
  <c r="W907" i="3"/>
  <c r="W891" i="3"/>
  <c r="W875" i="3"/>
  <c r="W859" i="3"/>
  <c r="W843" i="3"/>
  <c r="W827" i="3"/>
  <c r="W811" i="3"/>
  <c r="W795" i="3"/>
  <c r="W779" i="3"/>
  <c r="W763" i="3"/>
  <c r="W747" i="3"/>
  <c r="W731" i="3"/>
  <c r="W715" i="3"/>
  <c r="W699" i="3"/>
  <c r="W683" i="3"/>
  <c r="W667" i="3"/>
  <c r="W651" i="3"/>
  <c r="W635" i="3"/>
  <c r="W619" i="3"/>
  <c r="W603" i="3"/>
  <c r="W587" i="3"/>
  <c r="W571" i="3"/>
  <c r="W555" i="3"/>
  <c r="W539" i="3"/>
  <c r="W523" i="3"/>
  <c r="W507" i="3"/>
  <c r="W491" i="3"/>
  <c r="W475" i="3"/>
  <c r="W459" i="3"/>
  <c r="W443" i="3"/>
  <c r="W427" i="3"/>
  <c r="W994" i="3"/>
  <c r="W973" i="3"/>
  <c r="W952" i="3"/>
  <c r="W930" i="3"/>
  <c r="W909" i="3"/>
  <c r="W888" i="3"/>
  <c r="W866" i="3"/>
  <c r="W845" i="3"/>
  <c r="W824" i="3"/>
  <c r="W802" i="3"/>
  <c r="W781" i="3"/>
  <c r="W760" i="3"/>
  <c r="W738" i="3"/>
  <c r="W717" i="3"/>
  <c r="W696" i="3"/>
  <c r="W674" i="3"/>
  <c r="W653" i="3"/>
  <c r="W632" i="3"/>
  <c r="W610" i="3"/>
  <c r="W589" i="3"/>
  <c r="W568" i="3"/>
  <c r="W546" i="3"/>
  <c r="W525" i="3"/>
  <c r="W504" i="3"/>
  <c r="W482" i="3"/>
  <c r="W461" i="3"/>
  <c r="W440" i="3"/>
  <c r="W418" i="3"/>
  <c r="W981" i="3"/>
  <c r="W953" i="3"/>
  <c r="W924" i="3"/>
  <c r="W896" i="3"/>
  <c r="W868" i="3"/>
  <c r="W838" i="3"/>
  <c r="W810" i="3"/>
  <c r="W782" i="3"/>
  <c r="W753" i="3"/>
  <c r="W725" i="3"/>
  <c r="W697" i="3"/>
  <c r="W668" i="3"/>
  <c r="W640" i="3"/>
  <c r="W612" i="3"/>
  <c r="W582" i="3"/>
  <c r="W554" i="3"/>
  <c r="W526" i="3"/>
  <c r="W497" i="3"/>
  <c r="W469" i="3"/>
  <c r="W441" i="3"/>
  <c r="W1004" i="3"/>
  <c r="W976" i="3"/>
  <c r="W948" i="3"/>
  <c r="W918" i="3"/>
  <c r="W890" i="3"/>
  <c r="W862" i="3"/>
  <c r="W833" i="3"/>
  <c r="W805" i="3"/>
  <c r="W777" i="3"/>
  <c r="W748" i="3"/>
  <c r="W720" i="3"/>
  <c r="W692" i="3"/>
  <c r="W662" i="3"/>
  <c r="W634" i="3"/>
  <c r="W606" i="3"/>
  <c r="W577" i="3"/>
  <c r="W549" i="3"/>
  <c r="W521" i="3"/>
  <c r="W492" i="3"/>
  <c r="W464" i="3"/>
  <c r="W436" i="3"/>
  <c r="W992" i="3"/>
  <c r="W964" i="3"/>
  <c r="W934" i="3"/>
  <c r="W906" i="3"/>
  <c r="W878" i="3"/>
  <c r="W849" i="3"/>
  <c r="W821" i="3"/>
  <c r="W793" i="3"/>
  <c r="W764" i="3"/>
  <c r="W736" i="3"/>
  <c r="W708" i="3"/>
  <c r="W678" i="3"/>
  <c r="W650" i="3"/>
  <c r="W622" i="3"/>
  <c r="W593" i="3"/>
  <c r="W565" i="3"/>
  <c r="W537" i="3"/>
  <c r="W508" i="3"/>
  <c r="W480" i="3"/>
  <c r="W452" i="3"/>
  <c r="W422" i="3"/>
  <c r="W916" i="3"/>
  <c r="W801" i="3"/>
  <c r="W688" i="3"/>
  <c r="W574" i="3"/>
  <c r="W460" i="3"/>
  <c r="W929" i="3"/>
  <c r="W816" i="3"/>
  <c r="W702" i="3"/>
  <c r="W588" i="3"/>
  <c r="W474" i="3"/>
  <c r="W922" i="3"/>
  <c r="W809" i="3"/>
  <c r="W694" i="3"/>
  <c r="W581" i="3"/>
  <c r="W468" i="3"/>
  <c r="W937" i="3"/>
  <c r="W822" i="3"/>
  <c r="W709" i="3"/>
  <c r="W596" i="3"/>
  <c r="W481" i="3"/>
  <c r="W999" i="3"/>
  <c r="W983" i="3"/>
  <c r="W967" i="3"/>
  <c r="W951" i="3"/>
  <c r="W935" i="3"/>
  <c r="W919" i="3"/>
  <c r="W903" i="3"/>
  <c r="W887" i="3"/>
  <c r="W871" i="3"/>
  <c r="W855" i="3"/>
  <c r="W839" i="3"/>
  <c r="W823" i="3"/>
  <c r="W807" i="3"/>
  <c r="W791" i="3"/>
  <c r="W775" i="3"/>
  <c r="W759" i="3"/>
  <c r="W743" i="3"/>
  <c r="W727" i="3"/>
  <c r="W711" i="3"/>
  <c r="W695" i="3"/>
  <c r="W679" i="3"/>
  <c r="W663" i="3"/>
  <c r="W647" i="3"/>
  <c r="W631" i="3"/>
  <c r="W615" i="3"/>
  <c r="W599" i="3"/>
  <c r="W583" i="3"/>
  <c r="W567" i="3"/>
  <c r="W551" i="3"/>
  <c r="W535" i="3"/>
  <c r="W519" i="3"/>
  <c r="W503" i="3"/>
  <c r="W487" i="3"/>
  <c r="W471" i="3"/>
  <c r="W455" i="3"/>
  <c r="W439" i="3"/>
  <c r="W423" i="3"/>
  <c r="W989" i="3"/>
  <c r="W968" i="3"/>
  <c r="W946" i="3"/>
  <c r="W925" i="3"/>
  <c r="W904" i="3"/>
  <c r="W882" i="3"/>
  <c r="W861" i="3"/>
  <c r="W840" i="3"/>
  <c r="W818" i="3"/>
  <c r="W797" i="3"/>
  <c r="W995" i="3"/>
  <c r="W979" i="3"/>
  <c r="W963" i="3"/>
  <c r="W947" i="3"/>
  <c r="W931" i="3"/>
  <c r="W915" i="3"/>
  <c r="W899" i="3"/>
  <c r="W883" i="3"/>
  <c r="W867" i="3"/>
  <c r="W851" i="3"/>
  <c r="W835" i="3"/>
  <c r="W819" i="3"/>
  <c r="W803" i="3"/>
  <c r="W787" i="3"/>
  <c r="W771" i="3"/>
  <c r="W755" i="3"/>
  <c r="W739" i="3"/>
  <c r="W723" i="3"/>
  <c r="W707" i="3"/>
  <c r="W691" i="3"/>
  <c r="W675" i="3"/>
  <c r="W659" i="3"/>
  <c r="W643" i="3"/>
  <c r="W627" i="3"/>
  <c r="W611" i="3"/>
  <c r="W595" i="3"/>
  <c r="W579" i="3"/>
  <c r="W563" i="3"/>
  <c r="W547" i="3"/>
  <c r="W531" i="3"/>
  <c r="W515" i="3"/>
  <c r="W499" i="3"/>
  <c r="W483" i="3"/>
  <c r="W467" i="3"/>
  <c r="W451" i="3"/>
  <c r="W435" i="3"/>
  <c r="W419" i="3"/>
  <c r="W984" i="3"/>
  <c r="W962" i="3"/>
  <c r="W941" i="3"/>
  <c r="W920" i="3"/>
  <c r="W898" i="3"/>
  <c r="W877" i="3"/>
  <c r="W856" i="3"/>
  <c r="W834" i="3"/>
  <c r="W813" i="3"/>
  <c r="W792" i="3"/>
  <c r="W770" i="3"/>
  <c r="W749" i="3"/>
  <c r="W728" i="3"/>
  <c r="W706" i="3"/>
  <c r="W685" i="3"/>
  <c r="W664" i="3"/>
  <c r="W642" i="3"/>
  <c r="W621" i="3"/>
  <c r="W600" i="3"/>
  <c r="W578" i="3"/>
  <c r="W557" i="3"/>
  <c r="W536" i="3"/>
  <c r="W514" i="3"/>
  <c r="W493" i="3"/>
  <c r="W472" i="3"/>
  <c r="W450" i="3"/>
  <c r="W429" i="3"/>
  <c r="W996" i="3"/>
  <c r="W966" i="3"/>
  <c r="W938" i="3"/>
  <c r="W910" i="3"/>
  <c r="W881" i="3"/>
  <c r="W853" i="3"/>
  <c r="W825" i="3"/>
  <c r="W796" i="3"/>
  <c r="W768" i="3"/>
  <c r="W740" i="3"/>
  <c r="W710" i="3"/>
  <c r="W682" i="3"/>
  <c r="W654" i="3"/>
  <c r="W625" i="3"/>
  <c r="W597" i="3"/>
  <c r="W569" i="3"/>
  <c r="W540" i="3"/>
  <c r="W512" i="3"/>
  <c r="W484" i="3"/>
  <c r="W454" i="3"/>
  <c r="W426" i="3"/>
  <c r="W990" i="3"/>
  <c r="W961" i="3"/>
  <c r="W933" i="3"/>
  <c r="W905" i="3"/>
  <c r="W876" i="3"/>
  <c r="W848" i="3"/>
  <c r="W820" i="3"/>
  <c r="W790" i="3"/>
  <c r="W762" i="3"/>
  <c r="W734" i="3"/>
  <c r="W705" i="3"/>
  <c r="W677" i="3"/>
  <c r="W649" i="3"/>
  <c r="W620" i="3"/>
  <c r="W592" i="3"/>
  <c r="W564" i="3"/>
  <c r="W534" i="3"/>
  <c r="W506" i="3"/>
  <c r="W478" i="3"/>
  <c r="W449" i="3"/>
  <c r="W421" i="3"/>
  <c r="W977" i="3"/>
  <c r="W949" i="3"/>
  <c r="W921" i="3"/>
  <c r="W892" i="3"/>
  <c r="W864" i="3"/>
  <c r="W836" i="3"/>
  <c r="W806" i="3"/>
  <c r="W778" i="3"/>
  <c r="W750" i="3"/>
  <c r="W721" i="3"/>
  <c r="W693" i="3"/>
  <c r="W665" i="3"/>
  <c r="W636" i="3"/>
  <c r="W608" i="3"/>
  <c r="W580" i="3"/>
  <c r="W550" i="3"/>
  <c r="W522" i="3"/>
  <c r="W494" i="3"/>
  <c r="W465" i="3"/>
  <c r="W437" i="3"/>
  <c r="W972" i="3"/>
  <c r="W858" i="3"/>
  <c r="W745" i="3"/>
  <c r="W630" i="3"/>
  <c r="W517" i="3"/>
  <c r="W986" i="3"/>
  <c r="W873" i="3"/>
  <c r="W758" i="3"/>
  <c r="W645" i="3"/>
  <c r="W532" i="3"/>
  <c r="W980" i="3"/>
  <c r="W865" i="3"/>
  <c r="W752" i="3"/>
  <c r="W638" i="3"/>
  <c r="W524" i="3"/>
  <c r="W993" i="3"/>
  <c r="W880" i="3"/>
  <c r="W766" i="3"/>
  <c r="W652" i="3"/>
  <c r="W538" i="3"/>
  <c r="W425" i="3"/>
  <c r="W927" i="3"/>
  <c r="W863" i="3"/>
  <c r="W799" i="3"/>
  <c r="W735" i="3"/>
  <c r="W671" i="3"/>
  <c r="W607" i="3"/>
  <c r="W543" i="3"/>
  <c r="W479" i="3"/>
  <c r="W1000" i="3"/>
  <c r="W914" i="3"/>
  <c r="W829" i="3"/>
  <c r="W765" i="3"/>
  <c r="W722" i="3"/>
  <c r="W680" i="3"/>
  <c r="W637" i="3"/>
  <c r="W594" i="3"/>
  <c r="W552" i="3"/>
  <c r="W509" i="3"/>
  <c r="W466" i="3"/>
  <c r="W424" i="3"/>
  <c r="W960" i="3"/>
  <c r="W902" i="3"/>
  <c r="W846" i="3"/>
  <c r="W789" i="3"/>
  <c r="W732" i="3"/>
  <c r="W676" i="3"/>
  <c r="W618" i="3"/>
  <c r="W561" i="3"/>
  <c r="W505" i="3"/>
  <c r="W448" i="3"/>
  <c r="W982" i="3"/>
  <c r="W926" i="3"/>
  <c r="W869" i="3"/>
  <c r="W812" i="3"/>
  <c r="W756" i="3"/>
  <c r="W698" i="3"/>
  <c r="W641" i="3"/>
  <c r="W585" i="3"/>
  <c r="W528" i="3"/>
  <c r="W470" i="3"/>
  <c r="W998" i="3"/>
  <c r="W942" i="3"/>
  <c r="W885" i="3"/>
  <c r="W828" i="3"/>
  <c r="W772" i="3"/>
  <c r="W714" i="3"/>
  <c r="W657" i="3"/>
  <c r="W601" i="3"/>
  <c r="W544" i="3"/>
  <c r="W486" i="3"/>
  <c r="W430" i="3"/>
  <c r="W830" i="3"/>
  <c r="W602" i="3"/>
  <c r="W958" i="3"/>
  <c r="W730" i="3"/>
  <c r="W502" i="3"/>
  <c r="W837" i="3"/>
  <c r="W609" i="3"/>
  <c r="W965" i="3"/>
  <c r="W737" i="3"/>
  <c r="W510" i="3"/>
  <c r="W975" i="3"/>
  <c r="W911" i="3"/>
  <c r="W847" i="3"/>
  <c r="W783" i="3"/>
  <c r="W719" i="3"/>
  <c r="W655" i="3"/>
  <c r="W591" i="3"/>
  <c r="W527" i="3"/>
  <c r="W463" i="3"/>
  <c r="W978" i="3"/>
  <c r="W893" i="3"/>
  <c r="W808" i="3"/>
  <c r="W754" i="3"/>
  <c r="W712" i="3"/>
  <c r="W669" i="3"/>
  <c r="W626" i="3"/>
  <c r="W584" i="3"/>
  <c r="W541" i="3"/>
  <c r="W498" i="3"/>
  <c r="W456" i="3"/>
  <c r="W1002" i="3"/>
  <c r="W945" i="3"/>
  <c r="W889" i="3"/>
  <c r="W832" i="3"/>
  <c r="W774" i="3"/>
  <c r="W718" i="3"/>
  <c r="W661" i="3"/>
  <c r="W604" i="3"/>
  <c r="W548" i="3"/>
  <c r="W490" i="3"/>
  <c r="W433" i="3"/>
  <c r="W969" i="3"/>
  <c r="W912" i="3"/>
  <c r="W854" i="3"/>
  <c r="W798" i="3"/>
  <c r="W741" i="3"/>
  <c r="W684" i="3"/>
  <c r="W628" i="3"/>
  <c r="W570" i="3"/>
  <c r="W513" i="3"/>
  <c r="W457" i="3"/>
  <c r="W985" i="3"/>
  <c r="W928" i="3"/>
  <c r="W870" i="3"/>
  <c r="W814" i="3"/>
  <c r="W757" i="3"/>
  <c r="W700" i="3"/>
  <c r="W644" i="3"/>
  <c r="W586" i="3"/>
  <c r="W529" i="3"/>
  <c r="W473" i="3"/>
  <c r="W1001" i="3"/>
  <c r="W773" i="3"/>
  <c r="W545" i="3"/>
  <c r="W901" i="3"/>
  <c r="W673" i="3"/>
  <c r="W446" i="3"/>
  <c r="W780" i="3"/>
  <c r="W553" i="3"/>
  <c r="W908" i="3"/>
  <c r="W681" i="3"/>
  <c r="W453" i="3"/>
  <c r="W959" i="3"/>
  <c r="W895" i="3"/>
  <c r="W831" i="3"/>
  <c r="W767" i="3"/>
  <c r="W703" i="3"/>
  <c r="W639" i="3"/>
  <c r="W575" i="3"/>
  <c r="W511" i="3"/>
  <c r="W447" i="3"/>
  <c r="W957" i="3"/>
  <c r="W872" i="3"/>
  <c r="W786" i="3"/>
  <c r="W744" i="3"/>
  <c r="W701" i="3"/>
  <c r="W658" i="3"/>
  <c r="W616" i="3"/>
  <c r="W573" i="3"/>
  <c r="W530" i="3"/>
  <c r="W488" i="3"/>
  <c r="W445" i="3"/>
  <c r="W988" i="3"/>
  <c r="W932" i="3"/>
  <c r="W874" i="3"/>
  <c r="W817" i="3"/>
  <c r="W761" i="3"/>
  <c r="W704" i="3"/>
  <c r="W646" i="3"/>
  <c r="W590" i="3"/>
  <c r="W533" i="3"/>
  <c r="W476" i="3"/>
  <c r="W420" i="3"/>
  <c r="W954" i="3"/>
  <c r="W897" i="3"/>
  <c r="W841" i="3"/>
  <c r="W784" i="3"/>
  <c r="W726" i="3"/>
  <c r="W670" i="3"/>
  <c r="W613" i="3"/>
  <c r="W556" i="3"/>
  <c r="W500" i="3"/>
  <c r="W442" i="3"/>
  <c r="W970" i="3"/>
  <c r="W913" i="3"/>
  <c r="W857" i="3"/>
  <c r="W800" i="3"/>
  <c r="W742" i="3"/>
  <c r="W686" i="3"/>
  <c r="W629" i="3"/>
  <c r="W572" i="3"/>
  <c r="W516" i="3"/>
  <c r="W458" i="3"/>
  <c r="W944" i="3"/>
  <c r="W716" i="3"/>
  <c r="W489" i="3"/>
  <c r="W844" i="3"/>
  <c r="W617" i="3"/>
  <c r="W950" i="3"/>
  <c r="W724" i="3"/>
  <c r="W496" i="3"/>
  <c r="W852" i="3"/>
  <c r="W624" i="3"/>
  <c r="W943" i="3"/>
  <c r="W879" i="3"/>
  <c r="W815" i="3"/>
  <c r="W751" i="3"/>
  <c r="W687" i="3"/>
  <c r="W623" i="3"/>
  <c r="W559" i="3"/>
  <c r="W495" i="3"/>
  <c r="W431" i="3"/>
  <c r="W936" i="3"/>
  <c r="W850" i="3"/>
  <c r="W776" i="3"/>
  <c r="W733" i="3"/>
  <c r="W690" i="3"/>
  <c r="W648" i="3"/>
  <c r="W605" i="3"/>
  <c r="W562" i="3"/>
  <c r="W520" i="3"/>
  <c r="W477" i="3"/>
  <c r="W434" i="3"/>
  <c r="W974" i="3"/>
  <c r="W917" i="3"/>
  <c r="W860" i="3"/>
  <c r="W804" i="3"/>
  <c r="W746" i="3"/>
  <c r="W689" i="3"/>
  <c r="W633" i="3"/>
  <c r="W576" i="3"/>
  <c r="W518" i="3"/>
  <c r="W462" i="3"/>
  <c r="W997" i="3"/>
  <c r="W940" i="3"/>
  <c r="W884" i="3"/>
  <c r="W826" i="3"/>
  <c r="W769" i="3"/>
  <c r="W713" i="3"/>
  <c r="W656" i="3"/>
  <c r="W598" i="3"/>
  <c r="W542" i="3"/>
  <c r="W485" i="3"/>
  <c r="W428" i="3"/>
  <c r="W956" i="3"/>
  <c r="W900" i="3"/>
  <c r="W842" i="3"/>
  <c r="W785" i="3"/>
  <c r="W729" i="3"/>
  <c r="W672" i="3"/>
  <c r="W614" i="3"/>
  <c r="W558" i="3"/>
  <c r="W501" i="3"/>
  <c r="W444" i="3"/>
  <c r="W886" i="3"/>
  <c r="W660" i="3"/>
  <c r="W432" i="3"/>
  <c r="W788" i="3"/>
  <c r="W560" i="3"/>
  <c r="W894" i="3"/>
  <c r="W666" i="3"/>
  <c r="W438" i="3"/>
  <c r="W794" i="3"/>
  <c r="W566" i="3"/>
  <c r="L997" i="3"/>
  <c r="L981" i="3"/>
  <c r="L965" i="3"/>
  <c r="L949" i="3"/>
  <c r="L933" i="3"/>
  <c r="L917" i="3"/>
  <c r="L901" i="3"/>
  <c r="L885" i="3"/>
  <c r="L869" i="3"/>
  <c r="L853" i="3"/>
  <c r="L837" i="3"/>
  <c r="L821" i="3"/>
  <c r="L805" i="3"/>
  <c r="L789" i="3"/>
  <c r="L773" i="3"/>
  <c r="L757" i="3"/>
  <c r="L741" i="3"/>
  <c r="L725" i="3"/>
  <c r="L709" i="3"/>
  <c r="L693" i="3"/>
  <c r="L677" i="3"/>
  <c r="L661" i="3"/>
  <c r="L645" i="3"/>
  <c r="L629" i="3"/>
  <c r="L613" i="3"/>
  <c r="L597" i="3"/>
  <c r="L581" i="3"/>
  <c r="L565" i="3"/>
  <c r="L549" i="3"/>
  <c r="L533" i="3"/>
  <c r="L517" i="3"/>
  <c r="L501" i="3"/>
  <c r="L485" i="3"/>
  <c r="L469" i="3"/>
  <c r="L453" i="3"/>
  <c r="L437" i="3"/>
  <c r="L421" i="3"/>
  <c r="L988" i="3"/>
  <c r="L967" i="3"/>
  <c r="L946" i="3"/>
  <c r="L924" i="3"/>
  <c r="L903" i="3"/>
  <c r="L882" i="3"/>
  <c r="L860" i="3"/>
  <c r="L839" i="3"/>
  <c r="L818" i="3"/>
  <c r="L796" i="3"/>
  <c r="L775" i="3"/>
  <c r="L754" i="3"/>
  <c r="L732" i="3"/>
  <c r="L711" i="3"/>
  <c r="L690" i="3"/>
  <c r="L668" i="3"/>
  <c r="L647" i="3"/>
  <c r="L626" i="3"/>
  <c r="L604" i="3"/>
  <c r="L583" i="3"/>
  <c r="L562" i="3"/>
  <c r="L540" i="3"/>
  <c r="L519" i="3"/>
  <c r="L498" i="3"/>
  <c r="L476" i="3"/>
  <c r="L455" i="3"/>
  <c r="L434" i="3"/>
  <c r="L1000" i="3"/>
  <c r="L979" i="3"/>
  <c r="L958" i="3"/>
  <c r="L936" i="3"/>
  <c r="L915" i="3"/>
  <c r="L894" i="3"/>
  <c r="L872" i="3"/>
  <c r="L851" i="3"/>
  <c r="L830" i="3"/>
  <c r="L808" i="3"/>
  <c r="L787" i="3"/>
  <c r="L766" i="3"/>
  <c r="L744" i="3"/>
  <c r="L723" i="3"/>
  <c r="L702" i="3"/>
  <c r="L680" i="3"/>
  <c r="L659" i="3"/>
  <c r="L638" i="3"/>
  <c r="L616" i="3"/>
  <c r="L595" i="3"/>
  <c r="L574" i="3"/>
  <c r="L552" i="3"/>
  <c r="L531" i="3"/>
  <c r="L510" i="3"/>
  <c r="L488" i="3"/>
  <c r="L467" i="3"/>
  <c r="L446" i="3"/>
  <c r="L424" i="3"/>
  <c r="L991" i="3"/>
  <c r="L970" i="3"/>
  <c r="L948" i="3"/>
  <c r="L927" i="3"/>
  <c r="L906" i="3"/>
  <c r="L884" i="3"/>
  <c r="L863" i="3"/>
  <c r="L842" i="3"/>
  <c r="L820" i="3"/>
  <c r="L799" i="3"/>
  <c r="L778" i="3"/>
  <c r="L756" i="3"/>
  <c r="L735" i="3"/>
  <c r="L714" i="3"/>
  <c r="L692" i="3"/>
  <c r="L671" i="3"/>
  <c r="L650" i="3"/>
  <c r="L628" i="3"/>
  <c r="L607" i="3"/>
  <c r="L586" i="3"/>
  <c r="L564" i="3"/>
  <c r="L543" i="3"/>
  <c r="L522" i="3"/>
  <c r="L500" i="3"/>
  <c r="L479" i="3"/>
  <c r="L458" i="3"/>
  <c r="L436" i="3"/>
  <c r="L1003" i="3"/>
  <c r="L918" i="3"/>
  <c r="L832" i="3"/>
  <c r="L747" i="3"/>
  <c r="L662" i="3"/>
  <c r="L576" i="3"/>
  <c r="L491" i="3"/>
  <c r="L987" i="3"/>
  <c r="L902" i="3"/>
  <c r="L816" i="3"/>
  <c r="L731" i="3"/>
  <c r="L646" i="3"/>
  <c r="L560" i="3"/>
  <c r="L475" i="3"/>
  <c r="L971" i="3"/>
  <c r="L886" i="3"/>
  <c r="L800" i="3"/>
  <c r="L715" i="3"/>
  <c r="L630" i="3"/>
  <c r="L544" i="3"/>
  <c r="L459" i="3"/>
  <c r="L955" i="3"/>
  <c r="L870" i="3"/>
  <c r="L784" i="3"/>
  <c r="L699" i="3"/>
  <c r="L614" i="3"/>
  <c r="L528" i="3"/>
  <c r="L443" i="3"/>
  <c r="L989" i="3"/>
  <c r="L973" i="3"/>
  <c r="L957" i="3"/>
  <c r="L941" i="3"/>
  <c r="L925" i="3"/>
  <c r="L909" i="3"/>
  <c r="L893" i="3"/>
  <c r="L877" i="3"/>
  <c r="L861" i="3"/>
  <c r="L845" i="3"/>
  <c r="L829" i="3"/>
  <c r="L813" i="3"/>
  <c r="L797" i="3"/>
  <c r="L781" i="3"/>
  <c r="L765" i="3"/>
  <c r="L749" i="3"/>
  <c r="L733" i="3"/>
  <c r="L717" i="3"/>
  <c r="L701" i="3"/>
  <c r="L685" i="3"/>
  <c r="L669" i="3"/>
  <c r="L653" i="3"/>
  <c r="L637" i="3"/>
  <c r="L621" i="3"/>
  <c r="L605" i="3"/>
  <c r="L589" i="3"/>
  <c r="L573" i="3"/>
  <c r="L557" i="3"/>
  <c r="L541" i="3"/>
  <c r="L525" i="3"/>
  <c r="L509" i="3"/>
  <c r="L493" i="3"/>
  <c r="L477" i="3"/>
  <c r="L461" i="3"/>
  <c r="L445" i="3"/>
  <c r="L429" i="3"/>
  <c r="L999" i="3"/>
  <c r="L978" i="3"/>
  <c r="L956" i="3"/>
  <c r="L935" i="3"/>
  <c r="L914" i="3"/>
  <c r="L892" i="3"/>
  <c r="L871" i="3"/>
  <c r="L850" i="3"/>
  <c r="L828" i="3"/>
  <c r="L807" i="3"/>
  <c r="L786" i="3"/>
  <c r="L764" i="3"/>
  <c r="L743" i="3"/>
  <c r="L722" i="3"/>
  <c r="L700" i="3"/>
  <c r="L679" i="3"/>
  <c r="L658" i="3"/>
  <c r="L636" i="3"/>
  <c r="L615" i="3"/>
  <c r="L594" i="3"/>
  <c r="L572" i="3"/>
  <c r="L551" i="3"/>
  <c r="L530" i="3"/>
  <c r="L508" i="3"/>
  <c r="L487" i="3"/>
  <c r="L466" i="3"/>
  <c r="L444" i="3"/>
  <c r="L423" i="3"/>
  <c r="L990" i="3"/>
  <c r="L968" i="3"/>
  <c r="L947" i="3"/>
  <c r="L926" i="3"/>
  <c r="L904" i="3"/>
  <c r="L883" i="3"/>
  <c r="L862" i="3"/>
  <c r="L840" i="3"/>
  <c r="L819" i="3"/>
  <c r="L798" i="3"/>
  <c r="L776" i="3"/>
  <c r="L755" i="3"/>
  <c r="L734" i="3"/>
  <c r="L712" i="3"/>
  <c r="L691" i="3"/>
  <c r="L670" i="3"/>
  <c r="L648" i="3"/>
  <c r="L627" i="3"/>
  <c r="L606" i="3"/>
  <c r="L584" i="3"/>
  <c r="L563" i="3"/>
  <c r="L542" i="3"/>
  <c r="L520" i="3"/>
  <c r="L499" i="3"/>
  <c r="L478" i="3"/>
  <c r="L456" i="3"/>
  <c r="L435" i="3"/>
  <c r="L1002" i="3"/>
  <c r="L980" i="3"/>
  <c r="L959" i="3"/>
  <c r="L938" i="3"/>
  <c r="L916" i="3"/>
  <c r="L895" i="3"/>
  <c r="L874" i="3"/>
  <c r="L852" i="3"/>
  <c r="L831" i="3"/>
  <c r="L810" i="3"/>
  <c r="L788" i="3"/>
  <c r="L767" i="3"/>
  <c r="L746" i="3"/>
  <c r="L724" i="3"/>
  <c r="L703" i="3"/>
  <c r="L682" i="3"/>
  <c r="L660" i="3"/>
  <c r="L639" i="3"/>
  <c r="L618" i="3"/>
  <c r="L596" i="3"/>
  <c r="L575" i="3"/>
  <c r="L554" i="3"/>
  <c r="L532" i="3"/>
  <c r="L511" i="3"/>
  <c r="L490" i="3"/>
  <c r="L468" i="3"/>
  <c r="L447" i="3"/>
  <c r="L426" i="3"/>
  <c r="L960" i="3"/>
  <c r="L875" i="3"/>
  <c r="L790" i="3"/>
  <c r="L704" i="3"/>
  <c r="L619" i="3"/>
  <c r="L534" i="3"/>
  <c r="L448" i="3"/>
  <c r="L944" i="3"/>
  <c r="L859" i="3"/>
  <c r="L774" i="3"/>
  <c r="L688" i="3"/>
  <c r="L603" i="3"/>
  <c r="L518" i="3"/>
  <c r="L432" i="3"/>
  <c r="L928" i="3"/>
  <c r="L843" i="3"/>
  <c r="L758" i="3"/>
  <c r="L672" i="3"/>
  <c r="L587" i="3"/>
  <c r="L502" i="3"/>
  <c r="L998" i="3"/>
  <c r="L912" i="3"/>
  <c r="L827" i="3"/>
  <c r="L742" i="3"/>
  <c r="L656" i="3"/>
  <c r="L571" i="3"/>
  <c r="L486" i="3"/>
  <c r="L977" i="3"/>
  <c r="L945" i="3"/>
  <c r="L913" i="3"/>
  <c r="L881" i="3"/>
  <c r="L849" i="3"/>
  <c r="L817" i="3"/>
  <c r="L785" i="3"/>
  <c r="L753" i="3"/>
  <c r="L721" i="3"/>
  <c r="L689" i="3"/>
  <c r="L657" i="3"/>
  <c r="L625" i="3"/>
  <c r="L593" i="3"/>
  <c r="L561" i="3"/>
  <c r="L529" i="3"/>
  <c r="L497" i="3"/>
  <c r="L465" i="3"/>
  <c r="L433" i="3"/>
  <c r="L983" i="3"/>
  <c r="L940" i="3"/>
  <c r="L898" i="3"/>
  <c r="L855" i="3"/>
  <c r="L812" i="3"/>
  <c r="L770" i="3"/>
  <c r="L727" i="3"/>
  <c r="L684" i="3"/>
  <c r="L642" i="3"/>
  <c r="L599" i="3"/>
  <c r="L556" i="3"/>
  <c r="L514" i="3"/>
  <c r="L471" i="3"/>
  <c r="L428" i="3"/>
  <c r="L974" i="3"/>
  <c r="L931" i="3"/>
  <c r="L888" i="3"/>
  <c r="L846" i="3"/>
  <c r="L803" i="3"/>
  <c r="L760" i="3"/>
  <c r="L718" i="3"/>
  <c r="L675" i="3"/>
  <c r="L632" i="3"/>
  <c r="L590" i="3"/>
  <c r="L547" i="3"/>
  <c r="L504" i="3"/>
  <c r="L462" i="3"/>
  <c r="L419" i="3"/>
  <c r="L964" i="3"/>
  <c r="L922" i="3"/>
  <c r="L879" i="3"/>
  <c r="L836" i="3"/>
  <c r="L794" i="3"/>
  <c r="L751" i="3"/>
  <c r="L708" i="3"/>
  <c r="L666" i="3"/>
  <c r="L623" i="3"/>
  <c r="L580" i="3"/>
  <c r="L538" i="3"/>
  <c r="L495" i="3"/>
  <c r="L452" i="3"/>
  <c r="L982" i="3"/>
  <c r="L811" i="3"/>
  <c r="L640" i="3"/>
  <c r="L470" i="3"/>
  <c r="L880" i="3"/>
  <c r="L710" i="3"/>
  <c r="L539" i="3"/>
  <c r="L950" i="3"/>
  <c r="L779" i="3"/>
  <c r="L608" i="3"/>
  <c r="L438" i="3"/>
  <c r="L848" i="3"/>
  <c r="L678" i="3"/>
  <c r="L507" i="3"/>
  <c r="L1001" i="3"/>
  <c r="L969" i="3"/>
  <c r="L937" i="3"/>
  <c r="L905" i="3"/>
  <c r="L873" i="3"/>
  <c r="L841" i="3"/>
  <c r="L809" i="3"/>
  <c r="L777" i="3"/>
  <c r="L745" i="3"/>
  <c r="L713" i="3"/>
  <c r="L681" i="3"/>
  <c r="L649" i="3"/>
  <c r="L617" i="3"/>
  <c r="L585" i="3"/>
  <c r="L553" i="3"/>
  <c r="L521" i="3"/>
  <c r="L489" i="3"/>
  <c r="L457" i="3"/>
  <c r="L425" i="3"/>
  <c r="L972" i="3"/>
  <c r="L930" i="3"/>
  <c r="L887" i="3"/>
  <c r="L844" i="3"/>
  <c r="L802" i="3"/>
  <c r="L759" i="3"/>
  <c r="L716" i="3"/>
  <c r="L674" i="3"/>
  <c r="L631" i="3"/>
  <c r="L588" i="3"/>
  <c r="L546" i="3"/>
  <c r="L503" i="3"/>
  <c r="L460" i="3"/>
  <c r="L418" i="3"/>
  <c r="L963" i="3"/>
  <c r="L920" i="3"/>
  <c r="L878" i="3"/>
  <c r="L835" i="3"/>
  <c r="L792" i="3"/>
  <c r="L750" i="3"/>
  <c r="L707" i="3"/>
  <c r="L664" i="3"/>
  <c r="L622" i="3"/>
  <c r="L579" i="3"/>
  <c r="L536" i="3"/>
  <c r="L494" i="3"/>
  <c r="L451" i="3"/>
  <c r="L996" i="3"/>
  <c r="L954" i="3"/>
  <c r="L911" i="3"/>
  <c r="L868" i="3"/>
  <c r="L826" i="3"/>
  <c r="L783" i="3"/>
  <c r="L740" i="3"/>
  <c r="L698" i="3"/>
  <c r="L655" i="3"/>
  <c r="L612" i="3"/>
  <c r="L570" i="3"/>
  <c r="L527" i="3"/>
  <c r="L484" i="3"/>
  <c r="L442" i="3"/>
  <c r="L939" i="3"/>
  <c r="L768" i="3"/>
  <c r="L598" i="3"/>
  <c r="L427" i="3"/>
  <c r="L838" i="3"/>
  <c r="L667" i="3"/>
  <c r="L496" i="3"/>
  <c r="L907" i="3"/>
  <c r="L736" i="3"/>
  <c r="L566" i="3"/>
  <c r="L976" i="3"/>
  <c r="L806" i="3"/>
  <c r="L635" i="3"/>
  <c r="L464" i="3"/>
  <c r="L993" i="3"/>
  <c r="L961" i="3"/>
  <c r="L929" i="3"/>
  <c r="L897" i="3"/>
  <c r="L865" i="3"/>
  <c r="L833" i="3"/>
  <c r="L801" i="3"/>
  <c r="L769" i="3"/>
  <c r="L737" i="3"/>
  <c r="L705" i="3"/>
  <c r="L673" i="3"/>
  <c r="L641" i="3"/>
  <c r="L609" i="3"/>
  <c r="L577" i="3"/>
  <c r="L545" i="3"/>
  <c r="L513" i="3"/>
  <c r="L481" i="3"/>
  <c r="L449" i="3"/>
  <c r="L1004" i="3"/>
  <c r="L962" i="3"/>
  <c r="L919" i="3"/>
  <c r="L876" i="3"/>
  <c r="L834" i="3"/>
  <c r="L791" i="3"/>
  <c r="L748" i="3"/>
  <c r="L706" i="3"/>
  <c r="L663" i="3"/>
  <c r="L620" i="3"/>
  <c r="L578" i="3"/>
  <c r="L535" i="3"/>
  <c r="L492" i="3"/>
  <c r="L450" i="3"/>
  <c r="L995" i="3"/>
  <c r="L952" i="3"/>
  <c r="L910" i="3"/>
  <c r="L867" i="3"/>
  <c r="L824" i="3"/>
  <c r="L782" i="3"/>
  <c r="L739" i="3"/>
  <c r="L696" i="3"/>
  <c r="L654" i="3"/>
  <c r="L611" i="3"/>
  <c r="L568" i="3"/>
  <c r="L526" i="3"/>
  <c r="L483" i="3"/>
  <c r="L440" i="3"/>
  <c r="L986" i="3"/>
  <c r="L943" i="3"/>
  <c r="L900" i="3"/>
  <c r="L858" i="3"/>
  <c r="L815" i="3"/>
  <c r="L772" i="3"/>
  <c r="L730" i="3"/>
  <c r="L687" i="3"/>
  <c r="L644" i="3"/>
  <c r="L602" i="3"/>
  <c r="L559" i="3"/>
  <c r="L516" i="3"/>
  <c r="L474" i="3"/>
  <c r="L431" i="3"/>
  <c r="L896" i="3"/>
  <c r="L726" i="3"/>
  <c r="L555" i="3"/>
  <c r="L966" i="3"/>
  <c r="L795" i="3"/>
  <c r="L624" i="3"/>
  <c r="L454" i="3"/>
  <c r="L864" i="3"/>
  <c r="L694" i="3"/>
  <c r="L523" i="3"/>
  <c r="L934" i="3"/>
  <c r="L763" i="3"/>
  <c r="L592" i="3"/>
  <c r="L422" i="3"/>
  <c r="L985" i="3"/>
  <c r="L953" i="3"/>
  <c r="L921" i="3"/>
  <c r="L889" i="3"/>
  <c r="L857" i="3"/>
  <c r="L825" i="3"/>
  <c r="L793" i="3"/>
  <c r="L761" i="3"/>
  <c r="L729" i="3"/>
  <c r="L697" i="3"/>
  <c r="L665" i="3"/>
  <c r="L633" i="3"/>
  <c r="L601" i="3"/>
  <c r="L569" i="3"/>
  <c r="L537" i="3"/>
  <c r="L505" i="3"/>
  <c r="L473" i="3"/>
  <c r="L441" i="3"/>
  <c r="L994" i="3"/>
  <c r="L951" i="3"/>
  <c r="L908" i="3"/>
  <c r="L866" i="3"/>
  <c r="L823" i="3"/>
  <c r="L780" i="3"/>
  <c r="L738" i="3"/>
  <c r="L695" i="3"/>
  <c r="L652" i="3"/>
  <c r="L610" i="3"/>
  <c r="L567" i="3"/>
  <c r="L524" i="3"/>
  <c r="L482" i="3"/>
  <c r="L439" i="3"/>
  <c r="L984" i="3"/>
  <c r="L942" i="3"/>
  <c r="L899" i="3"/>
  <c r="L856" i="3"/>
  <c r="L814" i="3"/>
  <c r="L771" i="3"/>
  <c r="L728" i="3"/>
  <c r="L686" i="3"/>
  <c r="L643" i="3"/>
  <c r="L600" i="3"/>
  <c r="L558" i="3"/>
  <c r="L515" i="3"/>
  <c r="L472" i="3"/>
  <c r="L430" i="3"/>
  <c r="L975" i="3"/>
  <c r="L932" i="3"/>
  <c r="L890" i="3"/>
  <c r="L847" i="3"/>
  <c r="L804" i="3"/>
  <c r="L762" i="3"/>
  <c r="L719" i="3"/>
  <c r="L676" i="3"/>
  <c r="L634" i="3"/>
  <c r="L591" i="3"/>
  <c r="L548" i="3"/>
  <c r="L506" i="3"/>
  <c r="L463" i="3"/>
  <c r="L420" i="3"/>
  <c r="L854" i="3"/>
  <c r="L683" i="3"/>
  <c r="L512" i="3"/>
  <c r="L923" i="3"/>
  <c r="L752" i="3"/>
  <c r="L582" i="3"/>
  <c r="L992" i="3"/>
  <c r="L822" i="3"/>
  <c r="L651" i="3"/>
  <c r="L480" i="3"/>
  <c r="L891" i="3"/>
  <c r="L720" i="3"/>
  <c r="L550" i="3"/>
  <c r="N993" i="3"/>
  <c r="N977" i="3"/>
  <c r="N961" i="3"/>
  <c r="N945" i="3"/>
  <c r="N929" i="3"/>
  <c r="N913" i="3"/>
  <c r="N897" i="3"/>
  <c r="N881" i="3"/>
  <c r="N865" i="3"/>
  <c r="N849" i="3"/>
  <c r="N833" i="3"/>
  <c r="N817" i="3"/>
  <c r="N801" i="3"/>
  <c r="N785" i="3"/>
  <c r="N769" i="3"/>
  <c r="N753" i="3"/>
  <c r="N737" i="3"/>
  <c r="N721" i="3"/>
  <c r="N705" i="3"/>
  <c r="N689" i="3"/>
  <c r="N673" i="3"/>
  <c r="N657" i="3"/>
  <c r="N641" i="3"/>
  <c r="N625" i="3"/>
  <c r="N609" i="3"/>
  <c r="N593" i="3"/>
  <c r="N577" i="3"/>
  <c r="N561" i="3"/>
  <c r="N545" i="3"/>
  <c r="N529" i="3"/>
  <c r="N513" i="3"/>
  <c r="N497" i="3"/>
  <c r="N481" i="3"/>
  <c r="N465" i="3"/>
  <c r="N449" i="3"/>
  <c r="N433" i="3"/>
  <c r="N1004" i="3"/>
  <c r="N983" i="3"/>
  <c r="N962" i="3"/>
  <c r="N940" i="3"/>
  <c r="N919" i="3"/>
  <c r="N898" i="3"/>
  <c r="N876" i="3"/>
  <c r="N855" i="3"/>
  <c r="N834" i="3"/>
  <c r="N812" i="3"/>
  <c r="N791" i="3"/>
  <c r="N770" i="3"/>
  <c r="N748" i="3"/>
  <c r="N727" i="3"/>
  <c r="N706" i="3"/>
  <c r="N684" i="3"/>
  <c r="N663" i="3"/>
  <c r="N642" i="3"/>
  <c r="N620" i="3"/>
  <c r="N599" i="3"/>
  <c r="N578" i="3"/>
  <c r="N556" i="3"/>
  <c r="N535" i="3"/>
  <c r="N514" i="3"/>
  <c r="N492" i="3"/>
  <c r="N471" i="3"/>
  <c r="N450" i="3"/>
  <c r="N428" i="3"/>
  <c r="N995" i="3"/>
  <c r="N974" i="3"/>
  <c r="N952" i="3"/>
  <c r="N931" i="3"/>
  <c r="N910" i="3"/>
  <c r="N888" i="3"/>
  <c r="N867" i="3"/>
  <c r="N846" i="3"/>
  <c r="N824" i="3"/>
  <c r="N803" i="3"/>
  <c r="N782" i="3"/>
  <c r="N760" i="3"/>
  <c r="N739" i="3"/>
  <c r="N718" i="3"/>
  <c r="N696" i="3"/>
  <c r="N675" i="3"/>
  <c r="N654" i="3"/>
  <c r="N632" i="3"/>
  <c r="N611" i="3"/>
  <c r="N590" i="3"/>
  <c r="N568" i="3"/>
  <c r="N547" i="3"/>
  <c r="N526" i="3"/>
  <c r="N504" i="3"/>
  <c r="N483" i="3"/>
  <c r="N462" i="3"/>
  <c r="N440" i="3"/>
  <c r="N419" i="3"/>
  <c r="N986" i="3"/>
  <c r="N964" i="3"/>
  <c r="N943" i="3"/>
  <c r="N922" i="3"/>
  <c r="N900" i="3"/>
  <c r="N879" i="3"/>
  <c r="N858" i="3"/>
  <c r="N836" i="3"/>
  <c r="N815" i="3"/>
  <c r="N794" i="3"/>
  <c r="N772" i="3"/>
  <c r="N751" i="3"/>
  <c r="N730" i="3"/>
  <c r="N708" i="3"/>
  <c r="N687" i="3"/>
  <c r="N666" i="3"/>
  <c r="N644" i="3"/>
  <c r="N623" i="3"/>
  <c r="N602" i="3"/>
  <c r="N580" i="3"/>
  <c r="N559" i="3"/>
  <c r="N538" i="3"/>
  <c r="N516" i="3"/>
  <c r="N495" i="3"/>
  <c r="N474" i="3"/>
  <c r="N452" i="3"/>
  <c r="N431" i="3"/>
  <c r="N966" i="3"/>
  <c r="N880" i="3"/>
  <c r="N795" i="3"/>
  <c r="N710" i="3"/>
  <c r="N624" i="3"/>
  <c r="N539" i="3"/>
  <c r="N454" i="3"/>
  <c r="N950" i="3"/>
  <c r="N864" i="3"/>
  <c r="N779" i="3"/>
  <c r="N694" i="3"/>
  <c r="N608" i="3"/>
  <c r="N523" i="3"/>
  <c r="N438" i="3"/>
  <c r="N934" i="3"/>
  <c r="N848" i="3"/>
  <c r="N763" i="3"/>
  <c r="N678" i="3"/>
  <c r="N592" i="3"/>
  <c r="N507" i="3"/>
  <c r="N422" i="3"/>
  <c r="N939" i="3"/>
  <c r="N854" i="3"/>
  <c r="N768" i="3"/>
  <c r="N683" i="3"/>
  <c r="N598" i="3"/>
  <c r="N512" i="3"/>
  <c r="N427" i="3"/>
  <c r="N1001" i="3"/>
  <c r="N985" i="3"/>
  <c r="N969" i="3"/>
  <c r="N953" i="3"/>
  <c r="N937" i="3"/>
  <c r="N921" i="3"/>
  <c r="N905" i="3"/>
  <c r="N889" i="3"/>
  <c r="N873" i="3"/>
  <c r="N857" i="3"/>
  <c r="N841" i="3"/>
  <c r="N825" i="3"/>
  <c r="N809" i="3"/>
  <c r="N793" i="3"/>
  <c r="N777" i="3"/>
  <c r="N761" i="3"/>
  <c r="N745" i="3"/>
  <c r="N729" i="3"/>
  <c r="N713" i="3"/>
  <c r="N697" i="3"/>
  <c r="N681" i="3"/>
  <c r="N665" i="3"/>
  <c r="N649" i="3"/>
  <c r="N633" i="3"/>
  <c r="N617" i="3"/>
  <c r="N601" i="3"/>
  <c r="N585" i="3"/>
  <c r="N569" i="3"/>
  <c r="N553" i="3"/>
  <c r="N537" i="3"/>
  <c r="N521" i="3"/>
  <c r="N505" i="3"/>
  <c r="N489" i="3"/>
  <c r="N473" i="3"/>
  <c r="N457" i="3"/>
  <c r="N441" i="3"/>
  <c r="N425" i="3"/>
  <c r="N994" i="3"/>
  <c r="N972" i="3"/>
  <c r="N951" i="3"/>
  <c r="N930" i="3"/>
  <c r="N908" i="3"/>
  <c r="N887" i="3"/>
  <c r="N866" i="3"/>
  <c r="N844" i="3"/>
  <c r="N823" i="3"/>
  <c r="N802" i="3"/>
  <c r="N780" i="3"/>
  <c r="N759" i="3"/>
  <c r="N738" i="3"/>
  <c r="N716" i="3"/>
  <c r="N695" i="3"/>
  <c r="N674" i="3"/>
  <c r="N652" i="3"/>
  <c r="N631" i="3"/>
  <c r="N610" i="3"/>
  <c r="N588" i="3"/>
  <c r="N567" i="3"/>
  <c r="N546" i="3"/>
  <c r="N524" i="3"/>
  <c r="N503" i="3"/>
  <c r="N482" i="3"/>
  <c r="N460" i="3"/>
  <c r="N439" i="3"/>
  <c r="N418" i="3"/>
  <c r="N984" i="3"/>
  <c r="N963" i="3"/>
  <c r="N942" i="3"/>
  <c r="N920" i="3"/>
  <c r="N899" i="3"/>
  <c r="N878" i="3"/>
  <c r="N856" i="3"/>
  <c r="N835" i="3"/>
  <c r="N814" i="3"/>
  <c r="N792" i="3"/>
  <c r="N771" i="3"/>
  <c r="N750" i="3"/>
  <c r="N728" i="3"/>
  <c r="N707" i="3"/>
  <c r="N686" i="3"/>
  <c r="N664" i="3"/>
  <c r="N643" i="3"/>
  <c r="N622" i="3"/>
  <c r="N600" i="3"/>
  <c r="N579" i="3"/>
  <c r="N558" i="3"/>
  <c r="N536" i="3"/>
  <c r="N515" i="3"/>
  <c r="N494" i="3"/>
  <c r="N472" i="3"/>
  <c r="N451" i="3"/>
  <c r="N430" i="3"/>
  <c r="N996" i="3"/>
  <c r="N975" i="3"/>
  <c r="N954" i="3"/>
  <c r="N932" i="3"/>
  <c r="N911" i="3"/>
  <c r="N890" i="3"/>
  <c r="N868" i="3"/>
  <c r="N847" i="3"/>
  <c r="N826" i="3"/>
  <c r="N804" i="3"/>
  <c r="N783" i="3"/>
  <c r="N762" i="3"/>
  <c r="N740" i="3"/>
  <c r="N719" i="3"/>
  <c r="N698" i="3"/>
  <c r="N676" i="3"/>
  <c r="N655" i="3"/>
  <c r="N634" i="3"/>
  <c r="N612" i="3"/>
  <c r="N591" i="3"/>
  <c r="N570" i="3"/>
  <c r="N548" i="3"/>
  <c r="N527" i="3"/>
  <c r="N506" i="3"/>
  <c r="N484" i="3"/>
  <c r="N463" i="3"/>
  <c r="N442" i="3"/>
  <c r="N420" i="3"/>
  <c r="N923" i="3"/>
  <c r="N838" i="3"/>
  <c r="N752" i="3"/>
  <c r="N667" i="3"/>
  <c r="N582" i="3"/>
  <c r="N496" i="3"/>
  <c r="N992" i="3"/>
  <c r="N907" i="3"/>
  <c r="N822" i="3"/>
  <c r="N736" i="3"/>
  <c r="N651" i="3"/>
  <c r="N566" i="3"/>
  <c r="N480" i="3"/>
  <c r="N976" i="3"/>
  <c r="N891" i="3"/>
  <c r="N806" i="3"/>
  <c r="N720" i="3"/>
  <c r="N635" i="3"/>
  <c r="N550" i="3"/>
  <c r="N464" i="3"/>
  <c r="N982" i="3"/>
  <c r="N896" i="3"/>
  <c r="N811" i="3"/>
  <c r="N726" i="3"/>
  <c r="N640" i="3"/>
  <c r="N555" i="3"/>
  <c r="N470" i="3"/>
  <c r="N989" i="3"/>
  <c r="N957" i="3"/>
  <c r="N925" i="3"/>
  <c r="N893" i="3"/>
  <c r="N861" i="3"/>
  <c r="N829" i="3"/>
  <c r="N797" i="3"/>
  <c r="N765" i="3"/>
  <c r="N733" i="3"/>
  <c r="N701" i="3"/>
  <c r="N669" i="3"/>
  <c r="N637" i="3"/>
  <c r="N605" i="3"/>
  <c r="N573" i="3"/>
  <c r="N541" i="3"/>
  <c r="N509" i="3"/>
  <c r="N477" i="3"/>
  <c r="N445" i="3"/>
  <c r="N999" i="3"/>
  <c r="N956" i="3"/>
  <c r="N914" i="3"/>
  <c r="N871" i="3"/>
  <c r="N828" i="3"/>
  <c r="N786" i="3"/>
  <c r="N743" i="3"/>
  <c r="N700" i="3"/>
  <c r="N658" i="3"/>
  <c r="N615" i="3"/>
  <c r="N572" i="3"/>
  <c r="N530" i="3"/>
  <c r="N487" i="3"/>
  <c r="N444" i="3"/>
  <c r="N990" i="3"/>
  <c r="N947" i="3"/>
  <c r="N904" i="3"/>
  <c r="N862" i="3"/>
  <c r="N819" i="3"/>
  <c r="N776" i="3"/>
  <c r="N734" i="3"/>
  <c r="N691" i="3"/>
  <c r="N648" i="3"/>
  <c r="N606" i="3"/>
  <c r="N563" i="3"/>
  <c r="N520" i="3"/>
  <c r="N478" i="3"/>
  <c r="N435" i="3"/>
  <c r="N980" i="3"/>
  <c r="N938" i="3"/>
  <c r="N895" i="3"/>
  <c r="N852" i="3"/>
  <c r="N810" i="3"/>
  <c r="N767" i="3"/>
  <c r="N724" i="3"/>
  <c r="N682" i="3"/>
  <c r="N639" i="3"/>
  <c r="N596" i="3"/>
  <c r="N554" i="3"/>
  <c r="N511" i="3"/>
  <c r="N468" i="3"/>
  <c r="N426" i="3"/>
  <c r="N859" i="3"/>
  <c r="N688" i="3"/>
  <c r="N518" i="3"/>
  <c r="N928" i="3"/>
  <c r="N758" i="3"/>
  <c r="N587" i="3"/>
  <c r="N998" i="3"/>
  <c r="N827" i="3"/>
  <c r="N656" i="3"/>
  <c r="N486" i="3"/>
  <c r="N918" i="3"/>
  <c r="N747" i="3"/>
  <c r="N576" i="3"/>
  <c r="N981" i="3"/>
  <c r="N949" i="3"/>
  <c r="N917" i="3"/>
  <c r="N885" i="3"/>
  <c r="N853" i="3"/>
  <c r="N821" i="3"/>
  <c r="N789" i="3"/>
  <c r="N757" i="3"/>
  <c r="N725" i="3"/>
  <c r="N693" i="3"/>
  <c r="N661" i="3"/>
  <c r="N629" i="3"/>
  <c r="N597" i="3"/>
  <c r="N565" i="3"/>
  <c r="N533" i="3"/>
  <c r="N501" i="3"/>
  <c r="N469" i="3"/>
  <c r="N437" i="3"/>
  <c r="N988" i="3"/>
  <c r="N946" i="3"/>
  <c r="N903" i="3"/>
  <c r="N860" i="3"/>
  <c r="N818" i="3"/>
  <c r="N775" i="3"/>
  <c r="N732" i="3"/>
  <c r="N690" i="3"/>
  <c r="N647" i="3"/>
  <c r="N604" i="3"/>
  <c r="N562" i="3"/>
  <c r="N519" i="3"/>
  <c r="N476" i="3"/>
  <c r="N434" i="3"/>
  <c r="N979" i="3"/>
  <c r="N936" i="3"/>
  <c r="N894" i="3"/>
  <c r="N851" i="3"/>
  <c r="N808" i="3"/>
  <c r="N766" i="3"/>
  <c r="N723" i="3"/>
  <c r="N680" i="3"/>
  <c r="N638" i="3"/>
  <c r="N595" i="3"/>
  <c r="N552" i="3"/>
  <c r="N510" i="3"/>
  <c r="N467" i="3"/>
  <c r="N424" i="3"/>
  <c r="N970" i="3"/>
  <c r="N927" i="3"/>
  <c r="N884" i="3"/>
  <c r="N842" i="3"/>
  <c r="N799" i="3"/>
  <c r="N756" i="3"/>
  <c r="N714" i="3"/>
  <c r="N671" i="3"/>
  <c r="N628" i="3"/>
  <c r="N586" i="3"/>
  <c r="N543" i="3"/>
  <c r="N500" i="3"/>
  <c r="N458" i="3"/>
  <c r="N987" i="3"/>
  <c r="N816" i="3"/>
  <c r="N646" i="3"/>
  <c r="N475" i="3"/>
  <c r="N886" i="3"/>
  <c r="N715" i="3"/>
  <c r="N544" i="3"/>
  <c r="N955" i="3"/>
  <c r="N784" i="3"/>
  <c r="N614" i="3"/>
  <c r="N443" i="3"/>
  <c r="N875" i="3"/>
  <c r="N704" i="3"/>
  <c r="N534" i="3"/>
  <c r="N973" i="3"/>
  <c r="N941" i="3"/>
  <c r="N909" i="3"/>
  <c r="N877" i="3"/>
  <c r="N845" i="3"/>
  <c r="N813" i="3"/>
  <c r="N781" i="3"/>
  <c r="N749" i="3"/>
  <c r="N717" i="3"/>
  <c r="N685" i="3"/>
  <c r="N653" i="3"/>
  <c r="N621" i="3"/>
  <c r="N589" i="3"/>
  <c r="N557" i="3"/>
  <c r="N525" i="3"/>
  <c r="N493" i="3"/>
  <c r="N461" i="3"/>
  <c r="N429" i="3"/>
  <c r="N978" i="3"/>
  <c r="N935" i="3"/>
  <c r="N892" i="3"/>
  <c r="N850" i="3"/>
  <c r="N807" i="3"/>
  <c r="N764" i="3"/>
  <c r="N722" i="3"/>
  <c r="N679" i="3"/>
  <c r="N636" i="3"/>
  <c r="N594" i="3"/>
  <c r="N551" i="3"/>
  <c r="N508" i="3"/>
  <c r="N466" i="3"/>
  <c r="N423" i="3"/>
  <c r="N968" i="3"/>
  <c r="N926" i="3"/>
  <c r="N883" i="3"/>
  <c r="N840" i="3"/>
  <c r="N798" i="3"/>
  <c r="N755" i="3"/>
  <c r="N712" i="3"/>
  <c r="N670" i="3"/>
  <c r="N627" i="3"/>
  <c r="N584" i="3"/>
  <c r="N542" i="3"/>
  <c r="N499" i="3"/>
  <c r="N456" i="3"/>
  <c r="N1002" i="3"/>
  <c r="N959" i="3"/>
  <c r="N916" i="3"/>
  <c r="N874" i="3"/>
  <c r="N831" i="3"/>
  <c r="N788" i="3"/>
  <c r="N746" i="3"/>
  <c r="N703" i="3"/>
  <c r="N660" i="3"/>
  <c r="N618" i="3"/>
  <c r="N575" i="3"/>
  <c r="N532" i="3"/>
  <c r="N490" i="3"/>
  <c r="N447" i="3"/>
  <c r="N944" i="3"/>
  <c r="N774" i="3"/>
  <c r="N603" i="3"/>
  <c r="N432" i="3"/>
  <c r="N843" i="3"/>
  <c r="N672" i="3"/>
  <c r="N502" i="3"/>
  <c r="N912" i="3"/>
  <c r="N742" i="3"/>
  <c r="N571" i="3"/>
  <c r="N1003" i="3"/>
  <c r="N832" i="3"/>
  <c r="N662" i="3"/>
  <c r="N491" i="3"/>
  <c r="N997" i="3"/>
  <c r="N965" i="3"/>
  <c r="N933" i="3"/>
  <c r="N901" i="3"/>
  <c r="N869" i="3"/>
  <c r="N837" i="3"/>
  <c r="N805" i="3"/>
  <c r="N773" i="3"/>
  <c r="N741" i="3"/>
  <c r="N709" i="3"/>
  <c r="N677" i="3"/>
  <c r="N645" i="3"/>
  <c r="N613" i="3"/>
  <c r="N581" i="3"/>
  <c r="N549" i="3"/>
  <c r="N517" i="3"/>
  <c r="N485" i="3"/>
  <c r="N453" i="3"/>
  <c r="N421" i="3"/>
  <c r="N967" i="3"/>
  <c r="N924" i="3"/>
  <c r="N882" i="3"/>
  <c r="N839" i="3"/>
  <c r="N796" i="3"/>
  <c r="N754" i="3"/>
  <c r="N711" i="3"/>
  <c r="N668" i="3"/>
  <c r="N626" i="3"/>
  <c r="N583" i="3"/>
  <c r="N540" i="3"/>
  <c r="N498" i="3"/>
  <c r="N455" i="3"/>
  <c r="N1000" i="3"/>
  <c r="N958" i="3"/>
  <c r="N915" i="3"/>
  <c r="N872" i="3"/>
  <c r="N830" i="3"/>
  <c r="N787" i="3"/>
  <c r="N744" i="3"/>
  <c r="N702" i="3"/>
  <c r="N659" i="3"/>
  <c r="N616" i="3"/>
  <c r="N574" i="3"/>
  <c r="N531" i="3"/>
  <c r="N488" i="3"/>
  <c r="N446" i="3"/>
  <c r="N991" i="3"/>
  <c r="N948" i="3"/>
  <c r="N906" i="3"/>
  <c r="N863" i="3"/>
  <c r="N820" i="3"/>
  <c r="N778" i="3"/>
  <c r="N735" i="3"/>
  <c r="N692" i="3"/>
  <c r="N650" i="3"/>
  <c r="N607" i="3"/>
  <c r="N564" i="3"/>
  <c r="N522" i="3"/>
  <c r="N479" i="3"/>
  <c r="N436" i="3"/>
  <c r="N902" i="3"/>
  <c r="N731" i="3"/>
  <c r="N560" i="3"/>
  <c r="N971" i="3"/>
  <c r="N800" i="3"/>
  <c r="N630" i="3"/>
  <c r="N459" i="3"/>
  <c r="N870" i="3"/>
  <c r="N699" i="3"/>
  <c r="N528" i="3"/>
  <c r="N960" i="3"/>
  <c r="N790" i="3"/>
  <c r="N619" i="3"/>
  <c r="N448" i="3"/>
  <c r="B314" i="45"/>
  <c r="I339" i="45"/>
  <c r="G325" i="45"/>
  <c r="A368" i="45"/>
  <c r="C310" i="45"/>
  <c r="H329" i="45"/>
  <c r="B319" i="45"/>
  <c r="B349" i="45"/>
  <c r="E324" i="45"/>
  <c r="A344" i="45"/>
  <c r="D333" i="45"/>
  <c r="D151" i="45"/>
  <c r="G338" i="45"/>
  <c r="C358" i="45"/>
  <c r="F347" i="45"/>
  <c r="I150" i="45"/>
  <c r="I352" i="45"/>
  <c r="A376" i="45"/>
  <c r="H361" i="45"/>
  <c r="H216" i="45"/>
  <c r="I368" i="45"/>
  <c r="G394" i="45"/>
  <c r="E380" i="45"/>
  <c r="D363" i="45"/>
  <c r="F387" i="45"/>
  <c r="B302" i="45"/>
  <c r="F399" i="45"/>
  <c r="F294" i="45"/>
  <c r="I251" i="45"/>
  <c r="H6" i="39"/>
  <c r="D389" i="45"/>
  <c r="H312" i="45"/>
  <c r="D405" i="45"/>
  <c r="B222" i="45"/>
  <c r="D314" i="45"/>
  <c r="I365" i="45"/>
  <c r="E337" i="45"/>
  <c r="B134" i="45"/>
  <c r="G351" i="45"/>
  <c r="B404" i="45"/>
  <c r="G375" i="45"/>
  <c r="A172" i="45"/>
  <c r="I389" i="45"/>
  <c r="C314" i="45"/>
  <c r="A300" i="45"/>
  <c r="B227" i="45"/>
  <c r="B307" i="45"/>
  <c r="I332" i="45"/>
  <c r="G318" i="45"/>
  <c r="F348" i="45"/>
  <c r="H325" i="45"/>
  <c r="A352" i="45"/>
  <c r="H337" i="45"/>
  <c r="G133" i="45"/>
  <c r="I344" i="45"/>
  <c r="C374" i="45"/>
  <c r="I356" i="45"/>
  <c r="F171" i="45"/>
  <c r="I224" i="45"/>
  <c r="D77" i="36"/>
  <c r="E24" i="38"/>
  <c r="C8" i="38"/>
  <c r="H285" i="45"/>
  <c r="H370" i="45"/>
  <c r="I313" i="45"/>
  <c r="G265" i="45"/>
  <c r="I271" i="45"/>
  <c r="H399" i="45"/>
  <c r="E314" i="45"/>
  <c r="D40" i="45"/>
  <c r="B357" i="45"/>
  <c r="F189" i="45"/>
  <c r="D175" i="45"/>
  <c r="D59" i="45"/>
  <c r="E182" i="45"/>
  <c r="E208" i="45"/>
  <c r="C194" i="45"/>
  <c r="D78" i="45"/>
  <c r="D201" i="45"/>
  <c r="E227" i="45"/>
  <c r="C213" i="45"/>
  <c r="C97" i="45"/>
  <c r="D220" i="45"/>
  <c r="E246" i="45"/>
  <c r="C232" i="45"/>
  <c r="B118" i="45"/>
  <c r="D239" i="45"/>
  <c r="A268" i="45"/>
  <c r="B251" i="45"/>
  <c r="D152" i="45"/>
  <c r="D7" i="39"/>
  <c r="A389" i="45"/>
  <c r="C334" i="45"/>
  <c r="H341" i="45"/>
  <c r="I316" i="45"/>
  <c r="I237" i="45"/>
  <c r="A273" i="45"/>
  <c r="G279" i="45"/>
  <c r="F260" i="45"/>
  <c r="G263" i="45"/>
  <c r="D298" i="45"/>
  <c r="G308" i="45"/>
  <c r="E285" i="45"/>
  <c r="A289" i="45"/>
  <c r="A346" i="45"/>
  <c r="D359" i="45"/>
  <c r="B321" i="45"/>
  <c r="D327" i="45"/>
  <c r="F405" i="45"/>
  <c r="B265" i="45"/>
  <c r="G372" i="45"/>
  <c r="G380" i="45"/>
  <c r="A290" i="45"/>
  <c r="E298" i="45"/>
  <c r="G272" i="45"/>
  <c r="F277" i="45"/>
  <c r="D346" i="45"/>
  <c r="B364" i="45"/>
  <c r="F312" i="45"/>
  <c r="F379" i="45"/>
  <c r="B60" i="45"/>
  <c r="F12" i="43"/>
  <c r="C9" i="43"/>
  <c r="F42" i="43"/>
  <c r="D676" i="30"/>
  <c r="A639" i="30"/>
  <c r="F6" i="33"/>
  <c r="B290" i="45"/>
  <c r="G384" i="45"/>
  <c r="H327" i="45"/>
  <c r="F248" i="45"/>
  <c r="E145" i="45"/>
  <c r="H242" i="45"/>
  <c r="C171" i="45"/>
  <c r="H235" i="45"/>
  <c r="A205" i="45"/>
  <c r="C392" i="45"/>
  <c r="B268" i="45"/>
  <c r="I149" i="45"/>
  <c r="C312" i="45"/>
  <c r="F327" i="45"/>
  <c r="C284" i="45"/>
  <c r="B365" i="45"/>
  <c r="F368" i="45"/>
  <c r="I383" i="45"/>
  <c r="I360" i="45"/>
  <c r="E297" i="45"/>
  <c r="H316" i="45"/>
  <c r="B239" i="45"/>
  <c r="C220" i="45"/>
  <c r="G301" i="45"/>
  <c r="G229" i="45"/>
  <c r="B266" i="45"/>
  <c r="B245" i="45"/>
  <c r="F244" i="45"/>
  <c r="F371" i="45"/>
  <c r="A326" i="45"/>
  <c r="I148" i="45"/>
  <c r="H175" i="45"/>
  <c r="H160" i="45"/>
  <c r="G410" i="45"/>
  <c r="B140" i="45"/>
  <c r="C227" i="45"/>
  <c r="G163" i="45"/>
  <c r="A377" i="45"/>
  <c r="E189" i="45"/>
  <c r="H355" i="45"/>
  <c r="B252" i="45"/>
  <c r="E138" i="45"/>
  <c r="D290" i="45"/>
  <c r="C306" i="45"/>
  <c r="I262" i="45"/>
  <c r="F177" i="45"/>
  <c r="I325" i="45"/>
  <c r="I355" i="45"/>
  <c r="I340" i="45"/>
  <c r="I310" i="45"/>
  <c r="I400" i="45"/>
  <c r="I120" i="45"/>
  <c r="D400" i="45"/>
  <c r="F231" i="45"/>
  <c r="F115" i="45"/>
  <c r="B137" i="45"/>
  <c r="E124" i="45"/>
  <c r="H386" i="45"/>
  <c r="I97" i="45"/>
  <c r="B126" i="45"/>
  <c r="C228" i="45"/>
  <c r="A161" i="45"/>
  <c r="F180" i="45"/>
  <c r="B184" i="45"/>
  <c r="E173" i="45"/>
  <c r="H233" i="45"/>
  <c r="I259" i="45"/>
  <c r="A267" i="45"/>
  <c r="E250" i="45"/>
  <c r="H252" i="45"/>
  <c r="D288" i="45"/>
  <c r="E295" i="45"/>
  <c r="B274" i="45"/>
  <c r="G277" i="45"/>
  <c r="B333" i="45"/>
  <c r="D347" i="45"/>
  <c r="G304" i="45"/>
  <c r="H311" i="45"/>
  <c r="A390" i="45"/>
  <c r="C404" i="45"/>
  <c r="F361" i="45"/>
  <c r="G368" i="45"/>
  <c r="I137" i="45"/>
  <c r="E141" i="45"/>
  <c r="H130" i="45"/>
  <c r="F132" i="45"/>
  <c r="B152" i="45"/>
  <c r="G155" i="45"/>
  <c r="A145" i="45"/>
  <c r="I372" i="45"/>
  <c r="I76" i="45"/>
  <c r="B186" i="45"/>
  <c r="D285" i="45"/>
  <c r="C327" i="45"/>
  <c r="A239" i="45"/>
  <c r="F35" i="45"/>
  <c r="B55" i="45"/>
  <c r="G58" i="45"/>
  <c r="A48" i="45"/>
  <c r="H49" i="45"/>
  <c r="D69" i="45"/>
  <c r="I72" i="45"/>
  <c r="C62" i="45"/>
  <c r="A64" i="45"/>
  <c r="F83" i="45"/>
  <c r="B87" i="45"/>
  <c r="E76" i="45"/>
  <c r="C78" i="45"/>
  <c r="A100" i="45"/>
  <c r="I104" i="45"/>
  <c r="G90" i="45"/>
  <c r="I92" i="45"/>
  <c r="B123" i="45"/>
  <c r="F130" i="45"/>
  <c r="H109" i="45"/>
  <c r="E112" i="45"/>
  <c r="A159" i="45"/>
  <c r="E168" i="45"/>
  <c r="A140" i="45"/>
  <c r="I203" i="45"/>
  <c r="F79" i="36"/>
  <c r="G27" i="38"/>
  <c r="E311" i="45"/>
  <c r="G337" i="45"/>
  <c r="F342" i="45"/>
  <c r="D328" i="45"/>
  <c r="E308" i="45"/>
  <c r="A328" i="45"/>
  <c r="F331" i="45"/>
  <c r="I320" i="45"/>
  <c r="G322" i="45"/>
  <c r="C342" i="45"/>
  <c r="H345" i="45"/>
  <c r="B335" i="45"/>
  <c r="I336" i="45"/>
  <c r="E356" i="45"/>
  <c r="A360" i="45"/>
  <c r="D349" i="45"/>
  <c r="B351" i="45"/>
  <c r="D373" i="45"/>
  <c r="C378" i="45"/>
  <c r="A364" i="45"/>
  <c r="C366" i="45"/>
  <c r="E392" i="45"/>
  <c r="D397" i="45"/>
  <c r="B383" i="45"/>
  <c r="D385" i="45"/>
  <c r="F411" i="45"/>
  <c r="D304" i="45"/>
  <c r="H401" i="45"/>
  <c r="I324" i="45"/>
  <c r="H4" i="39"/>
  <c r="G386" i="45"/>
  <c r="G309" i="45"/>
  <c r="I315" i="45"/>
  <c r="E408" i="45"/>
  <c r="A309" i="45"/>
  <c r="E361" i="45"/>
  <c r="C371" i="45"/>
  <c r="H342" i="45"/>
  <c r="C347" i="45"/>
  <c r="G399" i="45"/>
  <c r="F408" i="45"/>
  <c r="B380" i="45"/>
  <c r="E385" i="45"/>
  <c r="F311" i="45"/>
  <c r="E316" i="45"/>
  <c r="C302" i="45"/>
  <c r="E304" i="45"/>
  <c r="G330" i="45"/>
  <c r="F335" i="45"/>
  <c r="D321" i="45"/>
  <c r="F323" i="45"/>
  <c r="H349" i="45"/>
  <c r="C354" i="45"/>
  <c r="A340" i="45"/>
  <c r="G342" i="45"/>
  <c r="G370" i="45"/>
  <c r="I376" i="45"/>
  <c r="B359" i="45"/>
  <c r="I328" i="45"/>
  <c r="F75" i="36"/>
  <c r="B7" i="37"/>
  <c r="C25" i="39"/>
  <c r="C282" i="45"/>
  <c r="B360" i="45"/>
  <c r="G379" i="45"/>
  <c r="H322" i="45"/>
  <c r="H264" i="45"/>
  <c r="F385" i="45"/>
  <c r="I172" i="45"/>
  <c r="G328" i="45"/>
  <c r="I342" i="45"/>
  <c r="B187" i="45"/>
  <c r="I191" i="45"/>
  <c r="G177" i="45"/>
  <c r="A180" i="45"/>
  <c r="B206" i="45"/>
  <c r="I210" i="45"/>
  <c r="G196" i="45"/>
  <c r="A199" i="45"/>
  <c r="B225" i="45"/>
  <c r="H229" i="45"/>
  <c r="F215" i="45"/>
  <c r="A218" i="45"/>
  <c r="A244" i="45"/>
  <c r="H248" i="45"/>
  <c r="F234" i="45"/>
  <c r="I236" i="45"/>
  <c r="E264" i="45"/>
  <c r="F271" i="45"/>
  <c r="F253" i="45"/>
  <c r="H353" i="45"/>
  <c r="D9" i="39"/>
  <c r="A397" i="45"/>
  <c r="C338" i="45"/>
  <c r="I312" i="45"/>
  <c r="C210" i="45"/>
  <c r="E241" i="45"/>
  <c r="B276" i="45"/>
  <c r="A257" i="45"/>
  <c r="E128" i="45"/>
  <c r="D266" i="45"/>
  <c r="E302" i="45"/>
  <c r="D282" i="45"/>
  <c r="B166" i="45"/>
  <c r="B292" i="45"/>
  <c r="B353" i="45"/>
  <c r="H315" i="45"/>
  <c r="D215" i="45"/>
  <c r="E334" i="45"/>
  <c r="C260" i="45"/>
  <c r="F365" i="45"/>
  <c r="A313" i="45"/>
  <c r="H387" i="45"/>
  <c r="A294" i="45"/>
  <c r="G268" i="45"/>
  <c r="B128" i="45"/>
  <c r="F281" i="45"/>
  <c r="C355" i="45"/>
  <c r="E305" i="45"/>
  <c r="G165" i="45"/>
  <c r="I33" i="38"/>
  <c r="A79" i="45"/>
  <c r="C148" i="45"/>
  <c r="I31" i="31"/>
  <c r="F54" i="36"/>
  <c r="B29" i="36"/>
  <c r="F19" i="35"/>
  <c r="G285" i="45"/>
  <c r="A374" i="45"/>
  <c r="F393" i="45"/>
  <c r="G336" i="45"/>
  <c r="F140" i="45"/>
  <c r="D230" i="45"/>
  <c r="G255" i="45"/>
  <c r="A181" i="45"/>
  <c r="F192" i="45"/>
  <c r="I362" i="45"/>
  <c r="E266" i="45"/>
  <c r="F280" i="45"/>
  <c r="I293" i="45"/>
  <c r="G310" i="45"/>
  <c r="E344" i="45"/>
  <c r="B301" i="45"/>
  <c r="I333" i="45"/>
  <c r="B362" i="45"/>
  <c r="A407" i="45"/>
  <c r="A384" i="45"/>
  <c r="C406" i="45"/>
  <c r="F235" i="45"/>
  <c r="B242" i="45"/>
  <c r="B223" i="45"/>
  <c r="B226" i="45"/>
  <c r="G261" i="45"/>
  <c r="E271" i="45"/>
  <c r="G248" i="45"/>
  <c r="I384" i="45"/>
  <c r="I303" i="45"/>
  <c r="F146" i="45"/>
  <c r="G172" i="45"/>
  <c r="A179" i="45"/>
  <c r="B163" i="45"/>
  <c r="C135" i="45"/>
  <c r="D214" i="45"/>
  <c r="G239" i="45"/>
  <c r="A169" i="45"/>
  <c r="D178" i="45"/>
  <c r="I330" i="45"/>
  <c r="B385" i="45"/>
  <c r="E265" i="45"/>
  <c r="I277" i="45"/>
  <c r="E393" i="45"/>
  <c r="B323" i="45"/>
  <c r="D279" i="45"/>
  <c r="G296" i="45"/>
  <c r="G333" i="45"/>
  <c r="F378" i="45"/>
  <c r="D357" i="45"/>
  <c r="H377" i="45"/>
  <c r="B119" i="45"/>
  <c r="G122" i="45"/>
  <c r="A112" i="45"/>
  <c r="H113" i="45"/>
  <c r="G134" i="45"/>
  <c r="E139" i="45"/>
  <c r="C126" i="45"/>
  <c r="C350" i="45"/>
  <c r="C100" i="45"/>
  <c r="H167" i="45"/>
  <c r="H37" i="36"/>
  <c r="H162" i="45"/>
  <c r="D182" i="45"/>
  <c r="G171" i="45"/>
  <c r="F114" i="45"/>
  <c r="C236" i="45"/>
  <c r="E263" i="45"/>
  <c r="A248" i="45"/>
  <c r="A26" i="39"/>
  <c r="B255" i="45"/>
  <c r="I291" i="45"/>
  <c r="F270" i="45"/>
  <c r="C39" i="43"/>
  <c r="C281" i="45"/>
  <c r="C340" i="45"/>
  <c r="A299" i="45"/>
  <c r="A19" i="45"/>
  <c r="I318" i="45"/>
  <c r="B397" i="45"/>
  <c r="E354" i="45"/>
  <c r="A38" i="45"/>
  <c r="H375" i="45"/>
  <c r="G139" i="45"/>
  <c r="D411" i="45"/>
  <c r="A57" i="45"/>
  <c r="D134" i="45"/>
  <c r="I153" i="45"/>
  <c r="C143" i="45"/>
  <c r="I75" i="45"/>
  <c r="I12" i="45"/>
  <c r="A84" i="45"/>
  <c r="D192" i="45"/>
  <c r="G299" i="45"/>
  <c r="F229" i="45"/>
  <c r="B315" i="45"/>
  <c r="D37" i="45"/>
  <c r="I56" i="45"/>
  <c r="C46" i="45"/>
  <c r="E341" i="45"/>
  <c r="F51" i="45"/>
  <c r="B71" i="45"/>
  <c r="E60" i="45"/>
  <c r="E132" i="45"/>
  <c r="H65" i="45"/>
  <c r="D85" i="45"/>
  <c r="G74" i="45"/>
  <c r="E170" i="45"/>
  <c r="A80" i="45"/>
  <c r="G102" i="45"/>
  <c r="I88" i="45"/>
  <c r="B270" i="45"/>
  <c r="F95" i="45"/>
  <c r="G126" i="45"/>
  <c r="B107" i="45"/>
  <c r="H219" i="45"/>
  <c r="A116" i="45"/>
  <c r="H163" i="45"/>
  <c r="D135" i="45"/>
  <c r="H338" i="45"/>
  <c r="H77" i="36"/>
  <c r="D10" i="37"/>
  <c r="E4" i="43"/>
  <c r="D27" i="39"/>
  <c r="K29" i="31"/>
  <c r="O9" i="31"/>
  <c r="B751" i="30"/>
  <c r="A81" i="36"/>
  <c r="I37" i="45"/>
  <c r="C104" i="45"/>
  <c r="B298" i="45"/>
  <c r="I147" i="45"/>
  <c r="G193" i="45"/>
  <c r="E28" i="39"/>
  <c r="E42" i="45"/>
  <c r="F15" i="38"/>
  <c r="F5" i="45"/>
  <c r="B18" i="45"/>
  <c r="H141" i="45"/>
  <c r="C190" i="45"/>
  <c r="C274" i="45"/>
  <c r="D4" i="39"/>
  <c r="F137" i="45"/>
  <c r="F25" i="39"/>
  <c r="H164" i="45"/>
  <c r="H212" i="45"/>
  <c r="D141" i="45"/>
  <c r="G174" i="45"/>
  <c r="G269" i="45"/>
  <c r="G46" i="45"/>
  <c r="E5" i="43"/>
  <c r="I51" i="45"/>
  <c r="F19" i="38"/>
  <c r="F23" i="38"/>
  <c r="D207" i="45"/>
  <c r="F250" i="45"/>
  <c r="C80" i="36"/>
  <c r="K38" i="31"/>
  <c r="E22" i="45"/>
  <c r="B9" i="39"/>
  <c r="C2" i="43"/>
  <c r="D24" i="39"/>
  <c r="A71" i="45"/>
  <c r="A36" i="45"/>
  <c r="A85" i="36"/>
  <c r="F37" i="36"/>
  <c r="G14" i="35"/>
  <c r="C24" i="38"/>
  <c r="A28" i="38"/>
  <c r="B52" i="45"/>
  <c r="I176" i="45"/>
  <c r="H93" i="45"/>
  <c r="A25" i="38"/>
  <c r="H62" i="36"/>
  <c r="D15" i="36"/>
  <c r="A107" i="45"/>
  <c r="I171" i="45"/>
  <c r="A138" i="45"/>
  <c r="H21" i="45"/>
  <c r="I250" i="45"/>
  <c r="H115" i="45"/>
  <c r="B88" i="36"/>
  <c r="G40" i="36"/>
  <c r="E18" i="35"/>
  <c r="A22" i="35"/>
  <c r="F7" i="45"/>
  <c r="H24" i="39"/>
  <c r="F636" i="30"/>
  <c r="I609" i="30"/>
  <c r="C583" i="30"/>
  <c r="F556" i="30"/>
  <c r="D558" i="30"/>
  <c r="G61" i="45"/>
  <c r="E85" i="45"/>
  <c r="B138" i="45"/>
  <c r="A537" i="30"/>
  <c r="D510" i="30"/>
  <c r="G483" i="30"/>
  <c r="A5" i="36"/>
  <c r="F17" i="36"/>
  <c r="G80" i="45"/>
  <c r="D104" i="45"/>
  <c r="C177" i="45"/>
  <c r="C551" i="30"/>
  <c r="F524" i="30"/>
  <c r="I497" i="30"/>
  <c r="A22" i="38"/>
  <c r="E1" i="39"/>
  <c r="G99" i="45"/>
  <c r="H128" i="45"/>
  <c r="D235" i="45"/>
  <c r="E565" i="30"/>
  <c r="H538" i="30"/>
  <c r="B512" i="30"/>
  <c r="E485" i="30"/>
  <c r="E198" i="45"/>
  <c r="E680" i="30"/>
  <c r="H640" i="30"/>
  <c r="H2" i="34"/>
  <c r="A25" i="31"/>
  <c r="C372" i="45"/>
  <c r="A155" i="45"/>
  <c r="C271" i="45"/>
  <c r="H71" i="36"/>
  <c r="C760" i="30"/>
  <c r="B689" i="30"/>
  <c r="G618" i="30"/>
  <c r="C581" i="30"/>
  <c r="A156" i="45"/>
  <c r="G258" i="45"/>
  <c r="B48" i="36"/>
  <c r="C3" i="37"/>
  <c r="O16" i="31"/>
  <c r="A727" i="30"/>
  <c r="I655" i="30"/>
  <c r="C600" i="30"/>
  <c r="F155" i="45"/>
  <c r="D43" i="36"/>
  <c r="A67" i="36"/>
  <c r="G24" i="38"/>
  <c r="J37" i="31"/>
  <c r="I764" i="30"/>
  <c r="H693" i="30"/>
  <c r="G622" i="30"/>
  <c r="F221" i="45"/>
  <c r="D62" i="36"/>
  <c r="C43" i="43"/>
  <c r="H32" i="36"/>
  <c r="E9" i="35"/>
  <c r="E77" i="45"/>
  <c r="H193" i="45"/>
  <c r="E37" i="45"/>
  <c r="B61" i="45"/>
  <c r="H103" i="45"/>
  <c r="H29" i="36"/>
  <c r="B73" i="45"/>
  <c r="C26" i="39"/>
  <c r="A1" i="37"/>
  <c r="F7" i="37"/>
  <c r="D56" i="45"/>
  <c r="B80" i="45"/>
  <c r="I127" i="45"/>
  <c r="H21" i="38"/>
  <c r="H9" i="35"/>
  <c r="C20" i="39"/>
  <c r="E11" i="43"/>
  <c r="A18" i="45"/>
  <c r="D75" i="45"/>
  <c r="A99" i="45"/>
  <c r="D165" i="45"/>
  <c r="C14" i="43"/>
  <c r="I36" i="36"/>
  <c r="B92" i="45"/>
  <c r="C3" i="45"/>
  <c r="G28" i="45"/>
  <c r="D94" i="45"/>
  <c r="D402" i="45"/>
  <c r="H313" i="45"/>
  <c r="C225" i="45"/>
  <c r="F328" i="45"/>
  <c r="F300" i="45"/>
  <c r="G106" i="45"/>
  <c r="G374" i="45"/>
  <c r="H308" i="45"/>
  <c r="F395" i="45"/>
  <c r="B3" i="39"/>
  <c r="F715" i="30"/>
  <c r="A718" i="30"/>
  <c r="B143" i="45"/>
  <c r="C201" i="45"/>
  <c r="E288" i="45"/>
  <c r="F689" i="30"/>
  <c r="D3" i="37"/>
  <c r="C21" i="35"/>
  <c r="G13" i="35"/>
  <c r="A28" i="35"/>
  <c r="I183" i="45"/>
  <c r="C184" i="45"/>
  <c r="D296" i="45"/>
  <c r="E708" i="30"/>
  <c r="I672" i="30"/>
  <c r="E46" i="36"/>
  <c r="E1" i="37"/>
  <c r="E13" i="38"/>
  <c r="H367" i="45"/>
  <c r="A260" i="45"/>
  <c r="B401" i="45"/>
  <c r="E727" i="30"/>
  <c r="I691" i="30"/>
  <c r="B8" i="38"/>
  <c r="E28" i="35"/>
  <c r="F8" i="36"/>
  <c r="B241" i="45"/>
  <c r="E36" i="43"/>
  <c r="F476" i="30"/>
  <c r="L31" i="31"/>
  <c r="B685" i="30"/>
  <c r="D579" i="30"/>
  <c r="H359" i="45"/>
  <c r="F41" i="45"/>
  <c r="E98" i="45"/>
  <c r="H30" i="45"/>
  <c r="B527" i="30"/>
  <c r="G472" i="30"/>
  <c r="D444" i="30"/>
  <c r="G417" i="30"/>
  <c r="C55" i="36"/>
  <c r="C23" i="31"/>
  <c r="I267" i="45"/>
  <c r="F61" i="45"/>
  <c r="C202" i="45"/>
  <c r="B103" i="45"/>
  <c r="G756" i="30"/>
  <c r="F685" i="30"/>
  <c r="D616" i="30"/>
  <c r="E579" i="30"/>
  <c r="A130" i="45"/>
  <c r="I156" i="45"/>
  <c r="I28" i="45"/>
  <c r="I305" i="45"/>
  <c r="F14" i="31"/>
  <c r="E723" i="30"/>
  <c r="D652" i="30"/>
  <c r="E598" i="30"/>
  <c r="F129" i="45"/>
  <c r="G14" i="45"/>
  <c r="H85" i="45"/>
  <c r="I207" i="45"/>
  <c r="L35" i="31"/>
  <c r="D761" i="30"/>
  <c r="C690" i="30"/>
  <c r="E619" i="30"/>
  <c r="E195" i="45"/>
  <c r="F71" i="45"/>
  <c r="E19" i="45"/>
  <c r="D255" i="45"/>
  <c r="H131" i="45"/>
  <c r="D9" i="45"/>
  <c r="E16" i="45"/>
  <c r="A310" i="45"/>
  <c r="B64" i="45"/>
  <c r="H106" i="45"/>
  <c r="I101" i="45"/>
  <c r="D10" i="39"/>
  <c r="G67" i="45"/>
  <c r="B14" i="43"/>
  <c r="F41" i="43"/>
  <c r="C144" i="45"/>
  <c r="A83" i="45"/>
  <c r="D133" i="45"/>
  <c r="D293" i="45"/>
  <c r="E35" i="45"/>
  <c r="C145" i="45"/>
  <c r="E34" i="45"/>
  <c r="C39" i="45"/>
  <c r="H143" i="45"/>
  <c r="A102" i="45"/>
  <c r="D171" i="45"/>
  <c r="I44" i="45"/>
  <c r="D111" i="45"/>
  <c r="D18" i="39"/>
  <c r="D72" i="45"/>
  <c r="B77" i="45"/>
  <c r="B18" i="32"/>
  <c r="H11" i="31"/>
  <c r="B754" i="30"/>
  <c r="F718" i="30"/>
  <c r="I720" i="30"/>
  <c r="E136" i="45"/>
  <c r="E174" i="45"/>
  <c r="E50" i="36"/>
  <c r="E692" i="30"/>
  <c r="I656" i="30"/>
  <c r="D621" i="30"/>
  <c r="A11" i="36"/>
  <c r="G23" i="36"/>
  <c r="A136" i="45"/>
  <c r="A133" i="45"/>
  <c r="E69" i="36"/>
  <c r="E711" i="30"/>
  <c r="I675" i="30"/>
  <c r="D640" i="30"/>
  <c r="D29" i="38"/>
  <c r="F40" i="43"/>
  <c r="C367" i="45"/>
  <c r="G45" i="36"/>
  <c r="D88" i="36"/>
  <c r="E730" i="30"/>
  <c r="I694" i="30"/>
  <c r="D659" i="30"/>
  <c r="H623" i="30"/>
  <c r="B626" i="30"/>
  <c r="A41" i="36"/>
  <c r="A253" i="45"/>
  <c r="O31" i="31"/>
  <c r="M11" i="31"/>
  <c r="G754" i="30"/>
  <c r="B719" i="30"/>
  <c r="H260" i="45"/>
  <c r="H58" i="45"/>
  <c r="E82" i="45"/>
  <c r="C132" i="45"/>
  <c r="B693" i="30"/>
  <c r="F657" i="30"/>
  <c r="A622" i="30"/>
  <c r="B14" i="36"/>
  <c r="A128" i="45"/>
  <c r="G77" i="45"/>
  <c r="E101" i="45"/>
  <c r="B170" i="45"/>
  <c r="A712" i="30"/>
  <c r="E676" i="30"/>
  <c r="I640" i="30"/>
  <c r="A33" i="38"/>
  <c r="G127" i="45"/>
  <c r="G96" i="45"/>
  <c r="D124" i="45"/>
  <c r="E223" i="45"/>
  <c r="A731" i="30"/>
  <c r="E695" i="30"/>
  <c r="I659" i="30"/>
  <c r="D624" i="30"/>
  <c r="B193" i="45"/>
  <c r="C117" i="45"/>
  <c r="I405" i="45"/>
  <c r="A174" i="45"/>
  <c r="C323" i="45"/>
  <c r="A333" i="45"/>
  <c r="F304" i="45"/>
  <c r="H369" i="45"/>
  <c r="C305" i="45"/>
  <c r="C313" i="45"/>
  <c r="A400" i="45"/>
  <c r="J23" i="31"/>
  <c r="D46" i="45"/>
  <c r="B712" i="30"/>
  <c r="H36" i="45"/>
  <c r="C21" i="45"/>
  <c r="A753" i="30"/>
  <c r="G699" i="30"/>
  <c r="H74" i="45"/>
  <c r="B97" i="45"/>
  <c r="C767" i="30"/>
  <c r="I713" i="30"/>
  <c r="F18" i="32"/>
  <c r="N23" i="31"/>
  <c r="P9" i="31"/>
  <c r="G188" i="45"/>
  <c r="I765" i="30"/>
  <c r="F712" i="30"/>
  <c r="G687" i="30"/>
  <c r="E410" i="45"/>
  <c r="B780" i="30"/>
  <c r="H726" i="30"/>
  <c r="I701" i="30"/>
  <c r="I8" i="31"/>
  <c r="I358" i="45"/>
  <c r="E685" i="30"/>
  <c r="E79" i="45"/>
  <c r="F106" i="45"/>
  <c r="E496" i="30"/>
  <c r="I431" i="30"/>
  <c r="D199" i="45"/>
  <c r="C343" i="45"/>
  <c r="I531" i="30"/>
  <c r="B446" i="30"/>
  <c r="F33" i="36"/>
  <c r="E19" i="38"/>
  <c r="B178" i="45"/>
  <c r="H181" i="45"/>
  <c r="I21" i="36"/>
  <c r="F40" i="36"/>
  <c r="D142" i="45"/>
  <c r="G257" i="45"/>
  <c r="C47" i="36"/>
  <c r="G2" i="37"/>
  <c r="H19" i="39"/>
  <c r="C246" i="45"/>
  <c r="F72" i="36"/>
  <c r="G204" i="45"/>
  <c r="B271" i="45"/>
  <c r="F15" i="32"/>
  <c r="G22" i="31"/>
  <c r="E8" i="31"/>
  <c r="D174" i="45"/>
  <c r="C763" i="30"/>
  <c r="I709" i="30"/>
  <c r="A685" i="30"/>
  <c r="G288" i="45"/>
  <c r="E777" i="30"/>
  <c r="B724" i="30"/>
  <c r="C699" i="30"/>
  <c r="H134" i="45"/>
  <c r="E12" i="31"/>
  <c r="D738" i="30"/>
  <c r="E713" i="30"/>
  <c r="E338" i="45"/>
  <c r="B216" i="45"/>
  <c r="I398" i="45"/>
  <c r="E230" i="45"/>
  <c r="C242" i="45"/>
  <c r="F403" i="45"/>
  <c r="A339" i="45"/>
  <c r="F346" i="45"/>
  <c r="G321" i="45"/>
  <c r="F326" i="45"/>
  <c r="I371" i="45"/>
  <c r="H380" i="45"/>
  <c r="E355" i="45"/>
  <c r="E359" i="45"/>
  <c r="G405" i="45"/>
  <c r="E374" i="45"/>
  <c r="C389" i="45"/>
  <c r="C393" i="45"/>
  <c r="I402" i="45"/>
  <c r="G412" i="45"/>
  <c r="C384" i="45"/>
  <c r="G388" i="45"/>
  <c r="A274" i="45"/>
  <c r="I278" i="45"/>
  <c r="G264" i="45"/>
  <c r="E192" i="45"/>
  <c r="D5" i="43"/>
  <c r="F80" i="45"/>
  <c r="B43" i="45"/>
  <c r="I214" i="45"/>
  <c r="B286" i="45"/>
  <c r="G300" i="45"/>
  <c r="E258" i="45"/>
  <c r="H265" i="45"/>
  <c r="G387" i="45"/>
  <c r="F112" i="45"/>
  <c r="H330" i="45"/>
  <c r="A345" i="45"/>
  <c r="C123" i="45"/>
  <c r="H126" i="45"/>
  <c r="B116" i="45"/>
  <c r="I117" i="45"/>
  <c r="C140" i="45"/>
  <c r="I144" i="45"/>
  <c r="G130" i="45"/>
  <c r="B133" i="45"/>
  <c r="B159" i="45"/>
  <c r="I163" i="45"/>
  <c r="G149" i="45"/>
  <c r="A152" i="45"/>
  <c r="I179" i="45"/>
  <c r="C186" i="45"/>
  <c r="C288" i="45"/>
  <c r="C251" i="45"/>
  <c r="B232" i="45"/>
  <c r="F103" i="45"/>
  <c r="B407" i="45"/>
  <c r="G357" i="45"/>
  <c r="I323" i="45"/>
  <c r="D42" i="43"/>
  <c r="H340" i="45"/>
  <c r="A403" i="45"/>
  <c r="C369" i="45"/>
  <c r="B15" i="45"/>
  <c r="B386" i="45"/>
  <c r="C139" i="45"/>
  <c r="H412" i="45"/>
  <c r="D29" i="45"/>
  <c r="B132" i="45"/>
  <c r="D158" i="45"/>
  <c r="B144" i="45"/>
  <c r="F43" i="45"/>
  <c r="C151" i="45"/>
  <c r="C125" i="45"/>
  <c r="H154" i="45"/>
  <c r="B164" i="45"/>
  <c r="G135" i="45"/>
  <c r="A231" i="45"/>
  <c r="B257" i="45"/>
  <c r="G262" i="45"/>
  <c r="F247" i="45"/>
  <c r="A250" i="45"/>
  <c r="A284" i="45"/>
  <c r="B291" i="45"/>
  <c r="H269" i="45"/>
  <c r="D273" i="45"/>
  <c r="A337" i="45"/>
  <c r="L9" i="31"/>
  <c r="E765" i="30"/>
  <c r="C687" i="30"/>
  <c r="A89" i="45"/>
  <c r="G779" i="30"/>
  <c r="D726" i="30"/>
  <c r="E701" i="30"/>
  <c r="F230" i="45"/>
  <c r="L13" i="31"/>
  <c r="F740" i="30"/>
  <c r="D241" i="45"/>
  <c r="O38" i="31"/>
  <c r="M8" i="31"/>
  <c r="C137" i="45"/>
  <c r="G270" i="45"/>
  <c r="C739" i="30"/>
  <c r="I685" i="30"/>
  <c r="A176" i="45"/>
  <c r="D264" i="45"/>
  <c r="E753" i="30"/>
  <c r="B700" i="30"/>
  <c r="F298" i="45"/>
  <c r="C17" i="43"/>
  <c r="H738" i="30"/>
  <c r="G153" i="45"/>
  <c r="H272" i="45"/>
  <c r="B565" i="30"/>
  <c r="F458" i="30"/>
  <c r="C153" i="45"/>
  <c r="H11" i="45"/>
  <c r="A603" i="30"/>
  <c r="A475" i="30"/>
  <c r="H17" i="35"/>
  <c r="E10" i="35"/>
  <c r="E23" i="38"/>
  <c r="A142" i="45"/>
  <c r="C69" i="36"/>
  <c r="E81" i="45"/>
  <c r="H46" i="36"/>
  <c r="C182" i="45"/>
  <c r="C9" i="37"/>
  <c r="G25" i="35"/>
  <c r="G7" i="38"/>
  <c r="F353" i="45"/>
  <c r="B22" i="39"/>
  <c r="B25" i="36"/>
  <c r="E4" i="35"/>
  <c r="G238" i="45"/>
  <c r="H37" i="31"/>
  <c r="E7" i="31"/>
  <c r="I217" i="45"/>
  <c r="F172" i="45"/>
  <c r="F736" i="30"/>
  <c r="C683" i="30"/>
  <c r="F136" i="45"/>
  <c r="B285" i="45"/>
  <c r="H750" i="30"/>
  <c r="E697" i="30"/>
  <c r="B345" i="45"/>
  <c r="G175" i="45"/>
  <c r="A765" i="30"/>
  <c r="G711" i="30"/>
  <c r="B346" i="45"/>
  <c r="G715" i="30"/>
  <c r="D154" i="45"/>
  <c r="G236" i="45"/>
  <c r="E256" i="45"/>
  <c r="B3" i="45"/>
  <c r="A408" i="45"/>
  <c r="A343" i="45"/>
  <c r="G317" i="45"/>
  <c r="D17" i="45"/>
  <c r="B330" i="45"/>
  <c r="H376" i="45"/>
  <c r="E351" i="45"/>
  <c r="F31" i="45"/>
  <c r="D364" i="45"/>
  <c r="B410" i="45"/>
  <c r="D384" i="45"/>
  <c r="H45" i="45"/>
  <c r="G397" i="45"/>
  <c r="C408" i="45"/>
  <c r="H379" i="45"/>
  <c r="A60" i="45"/>
  <c r="A394" i="45"/>
  <c r="C276" i="45"/>
  <c r="A262" i="45"/>
  <c r="C74" i="45"/>
  <c r="E159" i="45"/>
  <c r="F15" i="43"/>
  <c r="I234" i="45"/>
  <c r="C487" i="30"/>
  <c r="I334" i="45"/>
  <c r="C293" i="45"/>
  <c r="G253" i="45"/>
  <c r="E21" i="45"/>
  <c r="I272" i="45"/>
  <c r="I401" i="45"/>
  <c r="F316" i="45"/>
  <c r="G60" i="45"/>
  <c r="C359" i="45"/>
  <c r="A125" i="45"/>
  <c r="D114" i="45"/>
  <c r="F98" i="45"/>
  <c r="G119" i="45"/>
  <c r="F142" i="45"/>
  <c r="F128" i="45"/>
  <c r="B155" i="45"/>
  <c r="E135" i="45"/>
  <c r="F161" i="45"/>
  <c r="D147" i="45"/>
  <c r="H273" i="45"/>
  <c r="E154" i="45"/>
  <c r="B183" i="45"/>
  <c r="D13" i="43"/>
  <c r="G247" i="45"/>
  <c r="I253" i="45"/>
  <c r="C235" i="45"/>
  <c r="D401" i="45"/>
  <c r="D352" i="45"/>
  <c r="F362" i="45"/>
  <c r="C329" i="45"/>
  <c r="I335" i="45"/>
  <c r="D396" i="45"/>
  <c r="D408" i="45"/>
  <c r="F374" i="45"/>
  <c r="I379" i="45"/>
  <c r="A137" i="45"/>
  <c r="I141" i="45"/>
  <c r="A406" i="45"/>
  <c r="I129" i="45"/>
  <c r="B156" i="45"/>
  <c r="F160" i="45"/>
  <c r="D146" i="45"/>
  <c r="A149" i="45"/>
  <c r="H174" i="45"/>
  <c r="C217" i="45"/>
  <c r="G159" i="45"/>
  <c r="C131" i="45"/>
  <c r="H169" i="45"/>
  <c r="D233" i="45"/>
  <c r="E259" i="45"/>
  <c r="C245" i="45"/>
  <c r="A280" i="45"/>
  <c r="D252" i="45"/>
  <c r="F287" i="45"/>
  <c r="C266" i="45"/>
  <c r="A279" i="45"/>
  <c r="I276" i="45"/>
  <c r="C248" i="45"/>
  <c r="A741" i="30"/>
  <c r="C411" i="45"/>
  <c r="G86" i="36"/>
  <c r="I124" i="45"/>
  <c r="G51" i="45"/>
  <c r="I284" i="45"/>
  <c r="I136" i="45"/>
  <c r="C44" i="45"/>
  <c r="H14" i="39"/>
  <c r="A286" i="45"/>
  <c r="A228" i="45"/>
  <c r="F47" i="45"/>
  <c r="B283" i="45"/>
  <c r="H61" i="45"/>
  <c r="C335" i="45"/>
  <c r="A76" i="45"/>
  <c r="I409" i="45"/>
  <c r="C90" i="45"/>
  <c r="I243" i="45"/>
  <c r="I108" i="45"/>
  <c r="F286" i="45"/>
  <c r="I138" i="45"/>
  <c r="G152" i="45"/>
  <c r="G121" i="45"/>
  <c r="G245" i="45"/>
  <c r="G326" i="45"/>
  <c r="E388" i="45"/>
  <c r="E360" i="45"/>
  <c r="D320" i="45"/>
  <c r="I404" i="45"/>
  <c r="G365" i="45"/>
  <c r="C337" i="45"/>
  <c r="I411" i="45"/>
  <c r="E383" i="45"/>
  <c r="F340" i="45"/>
  <c r="I40" i="45"/>
  <c r="H33" i="45"/>
  <c r="B117" i="45"/>
  <c r="A106" i="45"/>
  <c r="A151" i="45"/>
  <c r="A132" i="45"/>
  <c r="E194" i="45"/>
  <c r="A170" i="45"/>
  <c r="D261" i="45"/>
  <c r="A223" i="45"/>
  <c r="G209" i="45"/>
  <c r="D317" i="45"/>
  <c r="G396" i="45"/>
  <c r="I274" i="45"/>
  <c r="A266" i="45"/>
  <c r="B289" i="45"/>
  <c r="C280" i="45"/>
  <c r="I345" i="45"/>
  <c r="G294" i="45"/>
  <c r="C351" i="45"/>
  <c r="E317" i="45"/>
  <c r="A216" i="45"/>
  <c r="E365" i="45"/>
  <c r="A336" i="45"/>
  <c r="I393" i="45"/>
  <c r="C249" i="45"/>
  <c r="H223" i="45"/>
  <c r="H232" i="45"/>
  <c r="H236" i="45"/>
  <c r="G293" i="45"/>
  <c r="I256" i="45"/>
  <c r="F144" i="45"/>
  <c r="G254" i="45"/>
  <c r="E401" i="45"/>
  <c r="B412" i="45"/>
  <c r="F36" i="43"/>
  <c r="C106" i="45"/>
  <c r="C14" i="45"/>
  <c r="I132" i="45"/>
  <c r="G146" i="45"/>
  <c r="A749" i="30"/>
  <c r="D722" i="30"/>
  <c r="G695" i="30"/>
  <c r="A669" i="30"/>
  <c r="H670" i="30"/>
  <c r="D371" i="45"/>
  <c r="C297" i="45"/>
  <c r="A235" i="45"/>
  <c r="E649" i="30"/>
  <c r="H622" i="30"/>
  <c r="B596" i="30"/>
  <c r="E569" i="30"/>
  <c r="C571" i="30"/>
  <c r="H217" i="45"/>
  <c r="I254" i="45"/>
  <c r="D117" i="45"/>
  <c r="G663" i="30"/>
  <c r="A637" i="30"/>
  <c r="D610" i="30"/>
  <c r="G583" i="30"/>
  <c r="E585" i="30"/>
  <c r="I395" i="45"/>
  <c r="G315" i="45"/>
  <c r="A117" i="45"/>
  <c r="I677" i="30"/>
  <c r="C651" i="30"/>
  <c r="F624" i="30"/>
  <c r="I597" i="30"/>
  <c r="G599" i="30"/>
  <c r="H251" i="45"/>
  <c r="B209" i="45"/>
  <c r="B235" i="45"/>
  <c r="I239" i="45"/>
  <c r="G225" i="45"/>
  <c r="G302" i="45"/>
  <c r="D193" i="45"/>
  <c r="E177" i="45"/>
  <c r="A305" i="45"/>
  <c r="E397" i="45"/>
  <c r="C216" i="45"/>
  <c r="A51" i="45"/>
  <c r="F670" i="30"/>
  <c r="B40" i="36"/>
  <c r="H76" i="36"/>
  <c r="G57" i="36"/>
  <c r="D70" i="36"/>
  <c r="F63" i="45"/>
  <c r="D81" i="45"/>
  <c r="H125" i="45"/>
  <c r="A4" i="33"/>
  <c r="B3" i="32"/>
  <c r="B284" i="45"/>
  <c r="D714" i="30"/>
  <c r="E183" i="45"/>
  <c r="E386" i="45"/>
  <c r="B81" i="45"/>
  <c r="E158" i="45"/>
  <c r="D13" i="45"/>
  <c r="A158" i="45"/>
  <c r="D161" i="45"/>
  <c r="I223" i="45"/>
  <c r="E149" i="45"/>
  <c r="B254" i="45"/>
  <c r="A247" i="45"/>
  <c r="G286" i="45"/>
  <c r="I268" i="45"/>
  <c r="B344" i="45"/>
  <c r="C298" i="45"/>
  <c r="E215" i="45"/>
  <c r="F372" i="45"/>
  <c r="E247" i="45"/>
  <c r="D227" i="45"/>
  <c r="H292" i="45"/>
  <c r="D204" i="45"/>
  <c r="F214" i="45"/>
  <c r="D21" i="45"/>
  <c r="B229" i="45"/>
  <c r="B331" i="45"/>
  <c r="F351" i="45"/>
  <c r="D365" i="45"/>
  <c r="H393" i="45"/>
  <c r="C410" i="45"/>
  <c r="A327" i="45"/>
  <c r="E343" i="45"/>
  <c r="E371" i="45"/>
  <c r="I387" i="45"/>
  <c r="B219" i="45"/>
  <c r="G42" i="45"/>
  <c r="H224" i="45"/>
  <c r="G120" i="45"/>
  <c r="D45" i="45"/>
  <c r="H155" i="45"/>
  <c r="F59" i="45"/>
  <c r="G200" i="45"/>
  <c r="H73" i="45"/>
  <c r="F275" i="45"/>
  <c r="A88" i="45"/>
  <c r="E322" i="45"/>
  <c r="I304" i="45"/>
  <c r="C400" i="45"/>
  <c r="E262" i="45"/>
  <c r="H267" i="45"/>
  <c r="G276" i="45"/>
  <c r="A282" i="45"/>
  <c r="D306" i="45"/>
  <c r="G292" i="45"/>
  <c r="E294" i="45"/>
  <c r="G327" i="45"/>
  <c r="H334" i="45"/>
  <c r="E313" i="45"/>
  <c r="A317" i="45"/>
  <c r="B356" i="45"/>
  <c r="C363" i="45"/>
  <c r="I341" i="45"/>
  <c r="E345" i="45"/>
  <c r="F384" i="45"/>
  <c r="G391" i="45"/>
  <c r="D370" i="45"/>
  <c r="B190" i="45"/>
  <c r="H39" i="45"/>
  <c r="E63" i="45"/>
  <c r="B106" i="45"/>
  <c r="C44" i="43"/>
  <c r="F364" i="45"/>
  <c r="A16" i="45"/>
  <c r="B19" i="45"/>
  <c r="B198" i="45"/>
  <c r="B674" i="30"/>
  <c r="F638" i="30"/>
  <c r="I17" i="38"/>
  <c r="C26" i="32"/>
  <c r="B7" i="45"/>
  <c r="E97" i="45"/>
  <c r="H171" i="45"/>
  <c r="E19" i="39"/>
  <c r="M42" i="31"/>
  <c r="L22" i="31"/>
  <c r="G774" i="30"/>
  <c r="B739" i="30"/>
  <c r="H144" i="45"/>
  <c r="H152" i="45"/>
  <c r="H346" i="45"/>
  <c r="E9" i="43"/>
  <c r="C18" i="32"/>
  <c r="F33" i="31"/>
  <c r="J13" i="31"/>
  <c r="B758" i="30"/>
  <c r="H220" i="45"/>
  <c r="G266" i="45"/>
  <c r="E15" i="39"/>
  <c r="D11" i="45"/>
  <c r="F3" i="34"/>
  <c r="F44" i="31"/>
  <c r="D24" i="31"/>
  <c r="B777" i="30"/>
  <c r="D196" i="45"/>
  <c r="E11" i="39"/>
  <c r="C346" i="45"/>
  <c r="B387" i="45"/>
  <c r="C362" i="45"/>
  <c r="H300" i="45"/>
  <c r="C352" i="45"/>
  <c r="B261" i="45"/>
  <c r="F295" i="45"/>
  <c r="B312" i="45"/>
  <c r="G347" i="45"/>
  <c r="A9" i="39"/>
  <c r="I107" i="45"/>
  <c r="G718" i="30"/>
  <c r="F647" i="30"/>
  <c r="A596" i="30"/>
  <c r="E560" i="30"/>
  <c r="I8" i="45"/>
  <c r="B57" i="45"/>
  <c r="E190" i="45"/>
  <c r="G19" i="45"/>
  <c r="E534" i="30"/>
  <c r="G23" i="38"/>
  <c r="I39" i="31"/>
  <c r="G768" i="30"/>
  <c r="F149" i="45"/>
  <c r="A148" i="45"/>
  <c r="E18" i="39"/>
  <c r="F57" i="45"/>
  <c r="D553" i="30"/>
  <c r="H517" i="30"/>
  <c r="B3" i="33"/>
  <c r="B20" i="31"/>
  <c r="D237" i="45"/>
  <c r="E10" i="39"/>
  <c r="B10" i="45"/>
  <c r="D110" i="45"/>
  <c r="D572" i="30"/>
  <c r="H536" i="30"/>
  <c r="E162" i="45"/>
  <c r="C163" i="45"/>
  <c r="D170" i="45"/>
  <c r="I181" i="45"/>
  <c r="I60" i="45"/>
  <c r="B367" i="45"/>
  <c r="D493" i="30"/>
  <c r="H456" i="30"/>
  <c r="B430" i="30"/>
  <c r="E403" i="30"/>
  <c r="G26" i="45"/>
  <c r="D20" i="38"/>
  <c r="G5" i="45"/>
  <c r="C285" i="45"/>
  <c r="I383" i="30"/>
  <c r="C357" i="30"/>
  <c r="F330" i="30"/>
  <c r="I303" i="30"/>
  <c r="B205" i="45"/>
  <c r="E8" i="43"/>
  <c r="F81" i="45"/>
  <c r="A101" i="45"/>
  <c r="B398" i="30"/>
  <c r="E371" i="30"/>
  <c r="H344" i="30"/>
  <c r="B318" i="30"/>
  <c r="F317" i="45"/>
  <c r="F62" i="45"/>
  <c r="H204" i="45"/>
  <c r="A288" i="45"/>
  <c r="D412" i="30"/>
  <c r="G385" i="30"/>
  <c r="A359" i="30"/>
  <c r="G168" i="45"/>
  <c r="C205" i="45"/>
  <c r="G192" i="45"/>
  <c r="B45" i="45"/>
  <c r="A26" i="45"/>
  <c r="B22" i="35"/>
  <c r="G84" i="36"/>
  <c r="E15" i="35"/>
  <c r="F22" i="35"/>
  <c r="I170" i="45"/>
  <c r="B63" i="45"/>
  <c r="E96" i="45"/>
  <c r="F2" i="37"/>
  <c r="E22" i="35"/>
  <c r="A68" i="36"/>
  <c r="G252" i="45"/>
  <c r="D2" i="35"/>
  <c r="P13" i="31"/>
  <c r="B716" i="30"/>
  <c r="D229" i="45"/>
  <c r="B337" i="45"/>
  <c r="A366" i="45"/>
  <c r="C155" i="45"/>
  <c r="I21" i="45"/>
  <c r="G404" i="45"/>
  <c r="G97" i="45"/>
  <c r="A391" i="45"/>
  <c r="H158" i="45"/>
  <c r="I258" i="45"/>
  <c r="D249" i="45"/>
  <c r="H261" i="45"/>
  <c r="E272" i="45"/>
  <c r="C290" i="45"/>
  <c r="H306" i="45"/>
  <c r="A353" i="45"/>
  <c r="E381" i="45"/>
  <c r="E218" i="45"/>
  <c r="I230" i="45"/>
  <c r="C252" i="45"/>
  <c r="E405" i="45"/>
  <c r="B203" i="45"/>
  <c r="I240" i="45"/>
  <c r="E231" i="45"/>
  <c r="E376" i="45"/>
  <c r="A356" i="45"/>
  <c r="F310" i="45"/>
  <c r="C398" i="45"/>
  <c r="A355" i="45"/>
  <c r="D332" i="45"/>
  <c r="I399" i="45"/>
  <c r="C377" i="45"/>
  <c r="D326" i="45"/>
  <c r="A213" i="45"/>
  <c r="E44" i="45"/>
  <c r="E89" i="45"/>
  <c r="C124" i="45"/>
  <c r="D108" i="45"/>
  <c r="E160" i="45"/>
  <c r="H136" i="45"/>
  <c r="A207" i="45"/>
  <c r="E175" i="45"/>
  <c r="H289" i="45"/>
  <c r="E232" i="45"/>
  <c r="B23" i="45"/>
  <c r="G306" i="45"/>
  <c r="D271" i="45"/>
  <c r="C264" i="45"/>
  <c r="F285" i="45"/>
  <c r="E278" i="45"/>
  <c r="I299" i="45"/>
  <c r="F356" i="45"/>
  <c r="C300" i="45"/>
  <c r="F308" i="45"/>
  <c r="B213" i="45"/>
  <c r="A219" i="45"/>
  <c r="D374" i="45"/>
  <c r="A385" i="45"/>
  <c r="E244" i="45"/>
  <c r="D253" i="45"/>
  <c r="I227" i="45"/>
  <c r="A232" i="45"/>
  <c r="E287" i="45"/>
  <c r="C301" i="45"/>
  <c r="F262" i="45"/>
  <c r="I220" i="45"/>
  <c r="E280" i="45"/>
  <c r="F196" i="45"/>
  <c r="D38" i="43"/>
  <c r="G307" i="45"/>
  <c r="A393" i="45"/>
  <c r="F3" i="45"/>
  <c r="I369" i="45"/>
  <c r="D191" i="45"/>
  <c r="C5" i="45"/>
  <c r="F108" i="45"/>
  <c r="E7" i="39"/>
  <c r="E21" i="39"/>
  <c r="C30" i="45"/>
  <c r="H184" i="45"/>
  <c r="A318" i="45"/>
  <c r="A208" i="45"/>
  <c r="A3" i="37"/>
  <c r="C70" i="36"/>
  <c r="D16" i="39"/>
  <c r="B33" i="45"/>
  <c r="A220" i="45"/>
  <c r="A251" i="45"/>
  <c r="B392" i="45"/>
  <c r="D209" i="45"/>
  <c r="G11" i="45"/>
  <c r="A3" i="43"/>
  <c r="D57" i="45"/>
  <c r="D113" i="45"/>
  <c r="F376" i="45"/>
  <c r="I216" i="45"/>
  <c r="A311" i="45"/>
  <c r="G13" i="45"/>
  <c r="G224" i="45"/>
  <c r="H12" i="38"/>
  <c r="A72" i="36"/>
  <c r="E84" i="36"/>
  <c r="G249" i="45"/>
  <c r="A276" i="45"/>
  <c r="E211" i="45"/>
  <c r="F237" i="45"/>
  <c r="D223" i="45"/>
  <c r="D33" i="45"/>
  <c r="F319" i="45"/>
  <c r="E196" i="45"/>
  <c r="B299" i="45"/>
  <c r="C383" i="45"/>
  <c r="H354" i="45"/>
  <c r="G3" i="45"/>
  <c r="D6" i="39"/>
  <c r="F17" i="39"/>
  <c r="E127" i="45"/>
  <c r="A19" i="38"/>
  <c r="D23" i="38"/>
  <c r="H17" i="45"/>
  <c r="D65" i="45"/>
  <c r="F99" i="45"/>
  <c r="H65" i="36"/>
  <c r="B39" i="36"/>
  <c r="E12" i="36"/>
  <c r="G767" i="30"/>
  <c r="C229" i="45"/>
  <c r="E72" i="36"/>
  <c r="F344" i="45"/>
  <c r="A35" i="45"/>
  <c r="E153" i="45"/>
  <c r="I110" i="45"/>
  <c r="F397" i="45"/>
  <c r="E394" i="45"/>
  <c r="I350" i="45"/>
  <c r="D130" i="45"/>
  <c r="G244" i="45"/>
  <c r="F279" i="45"/>
  <c r="D265" i="45"/>
  <c r="F324" i="45"/>
  <c r="H293" i="45"/>
  <c r="A401" i="45"/>
  <c r="G363" i="45"/>
  <c r="H239" i="45"/>
  <c r="F222" i="45"/>
  <c r="E279" i="45"/>
  <c r="D256" i="45"/>
  <c r="H114" i="45"/>
  <c r="H108" i="45"/>
  <c r="D243" i="45"/>
  <c r="A10" i="39"/>
  <c r="H381" i="45"/>
  <c r="E93" i="45"/>
  <c r="A315" i="45"/>
  <c r="G144" i="45"/>
  <c r="H360" i="45"/>
  <c r="D248" i="45"/>
  <c r="C405" i="45"/>
  <c r="I55" i="45"/>
  <c r="E333" i="45"/>
  <c r="A230" i="45"/>
  <c r="A32" i="45"/>
  <c r="H91" i="45"/>
  <c r="G103" i="45"/>
  <c r="H110" i="45"/>
  <c r="H127" i="45"/>
  <c r="F141" i="45"/>
  <c r="C165" i="45"/>
  <c r="G181" i="45"/>
  <c r="F213" i="45"/>
  <c r="A242" i="45"/>
  <c r="F315" i="45"/>
  <c r="H213" i="45"/>
  <c r="B273" i="45"/>
  <c r="I24" i="45"/>
  <c r="D287" i="45"/>
  <c r="G198" i="45"/>
  <c r="H302" i="45"/>
  <c r="I290" i="45"/>
  <c r="H258" i="45"/>
  <c r="C296" i="45"/>
  <c r="C331" i="45"/>
  <c r="I309" i="45"/>
  <c r="E235" i="45"/>
  <c r="F320" i="45"/>
  <c r="G359" i="45"/>
  <c r="D338" i="45"/>
  <c r="G234" i="45"/>
  <c r="A349" i="45"/>
  <c r="B388" i="45"/>
  <c r="H366" i="45"/>
  <c r="D289" i="45"/>
  <c r="E18" i="45"/>
  <c r="B42" i="45"/>
  <c r="H84" i="45"/>
  <c r="H5" i="35"/>
  <c r="B336" i="45"/>
  <c r="E12" i="45"/>
  <c r="D5" i="45"/>
  <c r="D398" i="45"/>
  <c r="B44" i="36"/>
  <c r="G9" i="39"/>
  <c r="B18" i="39"/>
  <c r="A51" i="36"/>
  <c r="H55" i="36"/>
  <c r="H54" i="45"/>
  <c r="B102" i="45"/>
  <c r="G403" i="45"/>
  <c r="E15" i="36"/>
  <c r="C4" i="35"/>
  <c r="F14" i="38"/>
  <c r="B54" i="36"/>
  <c r="C57" i="36"/>
  <c r="G92" i="45"/>
  <c r="C162" i="45"/>
  <c r="E17" i="39"/>
  <c r="H36" i="36"/>
  <c r="F25" i="35"/>
  <c r="D19" i="45"/>
  <c r="D79" i="36"/>
  <c r="F82" i="36"/>
  <c r="D143" i="45"/>
  <c r="B295" i="45"/>
  <c r="F6" i="43"/>
  <c r="H74" i="36"/>
  <c r="I17" i="36"/>
  <c r="A7" i="35"/>
  <c r="E18" i="38"/>
  <c r="B22" i="38"/>
  <c r="F245" i="45"/>
  <c r="B343" i="45"/>
  <c r="C382" i="45"/>
  <c r="B391" i="45"/>
  <c r="H365" i="45"/>
  <c r="H347" i="45"/>
  <c r="B409" i="45"/>
  <c r="H263" i="45"/>
  <c r="I93" i="45"/>
  <c r="D390" i="45"/>
  <c r="G145" i="45"/>
  <c r="D8" i="45"/>
  <c r="G59" i="36"/>
  <c r="C12" i="36"/>
  <c r="B69" i="45"/>
  <c r="H82" i="36"/>
  <c r="I85" i="36"/>
  <c r="D128" i="45"/>
  <c r="F66" i="45"/>
  <c r="E22" i="39"/>
  <c r="I47" i="36"/>
  <c r="F26" i="35"/>
  <c r="C5" i="37"/>
  <c r="E24" i="35"/>
  <c r="B4" i="36"/>
  <c r="G47" i="45"/>
  <c r="A167" i="45"/>
  <c r="I14" i="45"/>
  <c r="C73" i="36"/>
  <c r="I25" i="36"/>
  <c r="E284" i="45"/>
  <c r="D48" i="36"/>
  <c r="H54" i="36"/>
  <c r="B129" i="45"/>
  <c r="E14" i="39"/>
  <c r="H52" i="45"/>
  <c r="B10" i="38"/>
  <c r="C51" i="36"/>
  <c r="H3" i="36"/>
  <c r="G9" i="38"/>
  <c r="H57" i="45"/>
  <c r="B200" i="45"/>
  <c r="A72" i="45"/>
  <c r="A175" i="45"/>
  <c r="C751" i="30"/>
  <c r="F724" i="30"/>
  <c r="I697" i="30"/>
  <c r="C671" i="30"/>
  <c r="A673" i="30"/>
  <c r="F131" i="45"/>
  <c r="D24" i="38"/>
  <c r="A91" i="45"/>
  <c r="G651" i="30"/>
  <c r="A625" i="30"/>
  <c r="D598" i="30"/>
  <c r="G571" i="30"/>
  <c r="E573" i="30"/>
  <c r="D16" i="38"/>
  <c r="C36" i="43"/>
  <c r="I238" i="45"/>
  <c r="I665" i="30"/>
  <c r="C639" i="30"/>
  <c r="F612" i="30"/>
  <c r="I585" i="30"/>
  <c r="G587" i="30"/>
  <c r="F26" i="39"/>
  <c r="B72" i="45"/>
  <c r="E91" i="45"/>
  <c r="B680" i="30"/>
  <c r="E653" i="30"/>
  <c r="H626" i="30"/>
  <c r="G179" i="45"/>
  <c r="A171" i="45"/>
  <c r="F211" i="45"/>
  <c r="G206" i="45"/>
  <c r="H87" i="45"/>
  <c r="G751" i="30"/>
  <c r="A725" i="30"/>
  <c r="D698" i="30"/>
  <c r="G671" i="30"/>
  <c r="E673" i="30"/>
  <c r="D61" i="45"/>
  <c r="B79" i="45"/>
  <c r="D121" i="45"/>
  <c r="B652" i="30"/>
  <c r="E625" i="30"/>
  <c r="H598" i="30"/>
  <c r="B572" i="30"/>
  <c r="I573" i="30"/>
  <c r="B31" i="31"/>
  <c r="D17" i="31"/>
  <c r="D97" i="45"/>
  <c r="H19" i="36"/>
  <c r="B39" i="31"/>
  <c r="D25" i="31"/>
  <c r="G118" i="45"/>
  <c r="C3" i="39"/>
  <c r="B5" i="32"/>
  <c r="G167" i="45"/>
  <c r="F218" i="45"/>
  <c r="H522" i="30"/>
  <c r="H10" i="37"/>
  <c r="D26" i="32"/>
  <c r="D187" i="45"/>
  <c r="J41" i="31"/>
  <c r="I771" i="30"/>
  <c r="G738" i="30"/>
  <c r="A2" i="39"/>
  <c r="G15" i="32"/>
  <c r="B12" i="31"/>
  <c r="G757" i="30"/>
  <c r="A18" i="39"/>
  <c r="C8" i="33"/>
  <c r="M22" i="31"/>
  <c r="G173" i="45"/>
  <c r="H42" i="45"/>
  <c r="C722" i="30"/>
  <c r="H597" i="30"/>
  <c r="E28" i="45"/>
  <c r="B221" i="45"/>
  <c r="C536" i="30"/>
  <c r="G41" i="31"/>
  <c r="D211" i="45"/>
  <c r="I168" i="45"/>
  <c r="C40" i="43"/>
  <c r="H253" i="45"/>
  <c r="B555" i="30"/>
  <c r="F519" i="30"/>
  <c r="B7" i="33"/>
  <c r="J22" i="31"/>
  <c r="I270" i="45"/>
  <c r="D28" i="39"/>
  <c r="H75" i="45"/>
  <c r="F39" i="45"/>
  <c r="B574" i="30"/>
  <c r="F538" i="30"/>
  <c r="A503" i="30"/>
  <c r="P43" i="31"/>
  <c r="I244" i="45"/>
  <c r="H56" i="45"/>
  <c r="E214" i="45"/>
  <c r="E240" i="45"/>
  <c r="C226" i="45"/>
  <c r="D93" i="45"/>
  <c r="E167" i="45"/>
  <c r="E200" i="45"/>
  <c r="I601" i="30"/>
  <c r="H357" i="45"/>
  <c r="B318" i="45"/>
  <c r="C291" i="45"/>
  <c r="H363" i="45"/>
  <c r="E326" i="45"/>
  <c r="H331" i="45"/>
  <c r="H411" i="45"/>
  <c r="C268" i="45"/>
  <c r="A378" i="45"/>
  <c r="I386" i="45"/>
  <c r="F293" i="45"/>
  <c r="I301" i="45"/>
  <c r="H275" i="45"/>
  <c r="G280" i="45"/>
  <c r="E353" i="45"/>
  <c r="E369" i="45"/>
  <c r="G319" i="45"/>
  <c r="H326" i="45"/>
  <c r="F303" i="45"/>
  <c r="E312" i="45"/>
  <c r="C387" i="45"/>
  <c r="B396" i="45"/>
  <c r="D337" i="45"/>
  <c r="D345" i="45"/>
  <c r="A320" i="45"/>
  <c r="E411" i="45"/>
  <c r="C36" i="45"/>
  <c r="F86" i="45"/>
  <c r="I18" i="45"/>
  <c r="C517" i="30"/>
  <c r="E1" i="33"/>
  <c r="H19" i="31"/>
  <c r="C734" i="30"/>
  <c r="F297" i="45"/>
  <c r="E340" i="45"/>
  <c r="E363" i="45"/>
  <c r="D90" i="45"/>
  <c r="F367" i="45"/>
  <c r="I131" i="45"/>
  <c r="B4" i="45"/>
  <c r="A23" i="45"/>
  <c r="G402" i="45"/>
  <c r="C373" i="45"/>
  <c r="D176" i="45"/>
  <c r="A236" i="45"/>
  <c r="A720" i="30"/>
  <c r="I197" i="45"/>
  <c r="G202" i="45"/>
  <c r="B202" i="45"/>
  <c r="E229" i="45"/>
  <c r="A335" i="45"/>
  <c r="D71" i="45"/>
  <c r="E24" i="39"/>
  <c r="A758" i="30"/>
  <c r="I209" i="45"/>
  <c r="H197" i="45"/>
  <c r="B282" i="45"/>
  <c r="A386" i="45"/>
  <c r="D52" i="45"/>
  <c r="B220" i="45"/>
  <c r="H254" i="45"/>
  <c r="G235" i="45"/>
  <c r="C38" i="43"/>
  <c r="E216" i="45"/>
  <c r="G230" i="45"/>
  <c r="E254" i="45"/>
  <c r="F91" i="45"/>
  <c r="E245" i="45"/>
  <c r="G408" i="45"/>
  <c r="H250" i="45"/>
  <c r="D270" i="45"/>
  <c r="G259" i="45"/>
  <c r="H17" i="39"/>
  <c r="A265" i="45"/>
  <c r="F284" i="45"/>
  <c r="I273" i="45"/>
  <c r="B7" i="43"/>
  <c r="C279" i="45"/>
  <c r="H298" i="45"/>
  <c r="B288" i="45"/>
  <c r="E6" i="45"/>
  <c r="H10" i="35"/>
  <c r="D173" i="45"/>
  <c r="C122" i="45"/>
  <c r="D53" i="36"/>
  <c r="H26" i="35"/>
  <c r="H407" i="45"/>
  <c r="H157" i="45"/>
  <c r="D69" i="36"/>
  <c r="C14" i="36"/>
  <c r="A197" i="45"/>
  <c r="E155" i="45"/>
  <c r="A127" i="45"/>
  <c r="A7" i="39"/>
  <c r="F19" i="45"/>
  <c r="A4" i="39"/>
  <c r="C105" i="45"/>
  <c r="F291" i="45"/>
  <c r="H179" i="45"/>
  <c r="A20" i="39"/>
  <c r="I326" i="45"/>
  <c r="B19" i="36"/>
  <c r="C147" i="45"/>
  <c r="B10" i="43"/>
  <c r="G105" i="45"/>
  <c r="H85" i="36"/>
  <c r="D208" i="45"/>
  <c r="E66" i="45"/>
  <c r="A638" i="30"/>
  <c r="E25" i="32"/>
  <c r="E31" i="45"/>
  <c r="E9" i="45"/>
  <c r="F22" i="31"/>
  <c r="F738" i="30"/>
  <c r="D379" i="45"/>
  <c r="D77" i="45"/>
  <c r="H117" i="45"/>
  <c r="A246" i="45"/>
  <c r="F46" i="36"/>
  <c r="D10" i="38"/>
  <c r="D17" i="36"/>
  <c r="E24" i="36"/>
  <c r="A160" i="45"/>
  <c r="A92" i="45"/>
  <c r="I151" i="45"/>
  <c r="F21" i="36"/>
  <c r="D7" i="38"/>
  <c r="E29" i="35"/>
  <c r="C82" i="36"/>
  <c r="H7" i="38"/>
  <c r="B154" i="45"/>
  <c r="C368" i="45"/>
  <c r="D407" i="45"/>
  <c r="G260" i="45"/>
  <c r="B393" i="45"/>
  <c r="H234" i="45"/>
  <c r="D254" i="45"/>
  <c r="I257" i="45"/>
  <c r="C240" i="45"/>
  <c r="G362" i="45"/>
  <c r="G390" i="45"/>
  <c r="D294" i="45"/>
  <c r="G313" i="45"/>
  <c r="E290" i="45"/>
  <c r="A319" i="45"/>
  <c r="F338" i="45"/>
  <c r="I327" i="45"/>
  <c r="I392" i="45"/>
  <c r="C333" i="45"/>
  <c r="H352" i="45"/>
  <c r="B342" i="45"/>
  <c r="B224" i="45"/>
  <c r="E347" i="45"/>
  <c r="A367" i="45"/>
  <c r="D356" i="45"/>
  <c r="D375" i="45"/>
  <c r="G361" i="45"/>
  <c r="C381" i="45"/>
  <c r="F370" i="45"/>
  <c r="E409" i="45"/>
  <c r="I375" i="45"/>
  <c r="E395" i="45"/>
  <c r="H384" i="45"/>
  <c r="D316" i="45"/>
  <c r="B31" i="45"/>
  <c r="I48" i="45"/>
  <c r="I80" i="45"/>
  <c r="C40" i="36"/>
  <c r="D260" i="45"/>
  <c r="C10" i="36"/>
  <c r="B25" i="45"/>
  <c r="F37" i="45"/>
  <c r="E102" i="45"/>
  <c r="E134" i="45"/>
  <c r="G246" i="45"/>
  <c r="D6" i="45"/>
  <c r="F8" i="37"/>
  <c r="I27" i="36"/>
  <c r="C18" i="35"/>
  <c r="A21" i="35"/>
  <c r="A126" i="45"/>
  <c r="D172" i="45"/>
  <c r="C407" i="45"/>
  <c r="D6" i="43"/>
  <c r="A21" i="45"/>
  <c r="B61" i="36"/>
  <c r="D11" i="36"/>
  <c r="G13" i="36"/>
  <c r="I162" i="45"/>
  <c r="H227" i="45"/>
  <c r="H9" i="45"/>
  <c r="A114" i="45"/>
  <c r="G31" i="45"/>
  <c r="C11" i="38"/>
  <c r="D30" i="36"/>
  <c r="G32" i="36"/>
  <c r="B210" i="45"/>
  <c r="D350" i="45"/>
  <c r="F208" i="45"/>
  <c r="I96" i="45"/>
  <c r="E348" i="45"/>
  <c r="A32" i="31"/>
  <c r="F111" i="45"/>
  <c r="B287" i="45"/>
  <c r="B259" i="45"/>
  <c r="D109" i="45"/>
  <c r="F181" i="45"/>
  <c r="H8" i="45"/>
  <c r="A191" i="45"/>
  <c r="D232" i="45"/>
  <c r="I206" i="45"/>
  <c r="H27" i="45"/>
  <c r="B218" i="45"/>
  <c r="E275" i="45"/>
  <c r="H241" i="45"/>
  <c r="H46" i="45"/>
  <c r="A256" i="45"/>
  <c r="C364" i="45"/>
  <c r="G289" i="45"/>
  <c r="G65" i="45"/>
  <c r="F321" i="45"/>
  <c r="F183" i="45"/>
  <c r="G392" i="45"/>
  <c r="B94" i="45"/>
  <c r="E176" i="45"/>
  <c r="F202" i="45"/>
  <c r="D188" i="45"/>
  <c r="B39" i="45"/>
  <c r="E373" i="45"/>
  <c r="H203" i="45"/>
  <c r="I175" i="45"/>
  <c r="C635" i="30"/>
  <c r="F608" i="30"/>
  <c r="I581" i="30"/>
  <c r="C555" i="30"/>
  <c r="A557" i="30"/>
  <c r="B30" i="45"/>
  <c r="I53" i="45"/>
  <c r="D17" i="43"/>
  <c r="G535" i="30"/>
  <c r="A509" i="30"/>
  <c r="D482" i="30"/>
  <c r="G21" i="35"/>
  <c r="B8" i="36"/>
  <c r="B49" i="45"/>
  <c r="H72" i="45"/>
  <c r="F119" i="45"/>
  <c r="I549" i="30"/>
  <c r="C523" i="30"/>
  <c r="F496" i="30"/>
  <c r="G10" i="38"/>
  <c r="H25" i="38"/>
  <c r="B68" i="45"/>
  <c r="C221" i="45"/>
  <c r="B406" i="45"/>
  <c r="G84" i="45"/>
  <c r="F322" i="45"/>
  <c r="B377" i="45"/>
  <c r="B46" i="45"/>
  <c r="H395" i="45"/>
  <c r="E286" i="45"/>
  <c r="D267" i="45"/>
  <c r="B65" i="45"/>
  <c r="B277" i="45"/>
  <c r="D322" i="45"/>
  <c r="C292" i="45"/>
  <c r="B84" i="45"/>
  <c r="G303" i="45"/>
  <c r="A373" i="45"/>
  <c r="G335" i="45"/>
  <c r="A103" i="45"/>
  <c r="D354" i="45"/>
  <c r="D305" i="45"/>
  <c r="D386" i="45"/>
  <c r="I126" i="45"/>
  <c r="A405" i="45"/>
  <c r="C330" i="45"/>
  <c r="B311" i="45"/>
  <c r="A164" i="45"/>
  <c r="C47" i="45"/>
  <c r="A166" i="45"/>
  <c r="B217" i="45"/>
  <c r="H22" i="36"/>
  <c r="D100" i="45"/>
  <c r="A42" i="36"/>
  <c r="B32" i="38"/>
  <c r="G24" i="39"/>
  <c r="C54" i="36"/>
  <c r="C78" i="36"/>
  <c r="B37" i="45"/>
  <c r="C48" i="36"/>
  <c r="B8" i="37"/>
  <c r="G24" i="35"/>
  <c r="G20" i="35"/>
  <c r="D7" i="36"/>
  <c r="B71" i="36"/>
  <c r="C21" i="38"/>
  <c r="A2" i="37"/>
  <c r="D9" i="38"/>
  <c r="I3" i="36"/>
  <c r="F49" i="36"/>
  <c r="H9" i="37"/>
  <c r="I24" i="38"/>
  <c r="B12" i="38"/>
  <c r="E199" i="45"/>
  <c r="G407" i="45"/>
  <c r="C318" i="45"/>
  <c r="A245" i="45"/>
  <c r="I112" i="45"/>
  <c r="C102" i="45"/>
  <c r="A104" i="45"/>
  <c r="F123" i="45"/>
  <c r="B127" i="45"/>
  <c r="E116" i="45"/>
  <c r="C118" i="45"/>
  <c r="G140" i="45"/>
  <c r="D145" i="45"/>
  <c r="B131" i="45"/>
  <c r="F133" i="45"/>
  <c r="F159" i="45"/>
  <c r="D164" i="45"/>
  <c r="B150" i="45"/>
  <c r="E152" i="45"/>
  <c r="E180" i="45"/>
  <c r="I186" i="45"/>
  <c r="B169" i="45"/>
  <c r="E171" i="45"/>
  <c r="H205" i="45"/>
  <c r="C212" i="45"/>
  <c r="C193" i="45"/>
  <c r="A404" i="45"/>
  <c r="B70" i="45"/>
  <c r="I199" i="45"/>
  <c r="H257" i="45"/>
  <c r="E2" i="37"/>
  <c r="A12" i="36"/>
  <c r="A16" i="31"/>
  <c r="H77" i="45"/>
  <c r="F162" i="45"/>
  <c r="B19" i="32"/>
  <c r="A24" i="31"/>
  <c r="E92" i="45"/>
  <c r="H209" i="45"/>
  <c r="A6" i="33"/>
  <c r="D40" i="43"/>
  <c r="G203" i="45"/>
  <c r="F207" i="45"/>
  <c r="B496" i="30"/>
  <c r="G23" i="32"/>
  <c r="D103" i="45"/>
  <c r="A22" i="39"/>
  <c r="I21" i="31"/>
  <c r="D736" i="30"/>
  <c r="G164" i="45"/>
  <c r="A13" i="43"/>
  <c r="C32" i="31"/>
  <c r="D755" i="30"/>
  <c r="B304" i="45"/>
  <c r="D14" i="45"/>
  <c r="N42" i="31"/>
  <c r="C166" i="45"/>
  <c r="D189" i="45"/>
  <c r="B109" i="45"/>
  <c r="B651" i="30"/>
  <c r="C562" i="30"/>
  <c r="B74" i="45"/>
  <c r="H94" i="45"/>
  <c r="D64" i="45"/>
  <c r="C772" i="30"/>
  <c r="E69" i="45"/>
  <c r="I192" i="45"/>
  <c r="C85" i="45"/>
  <c r="E17" i="32"/>
  <c r="A33" i="31"/>
  <c r="E13" i="31"/>
  <c r="F757" i="30"/>
  <c r="I759" i="30"/>
  <c r="A150" i="45"/>
  <c r="E10" i="43"/>
  <c r="I215" i="45"/>
  <c r="D1" i="34"/>
  <c r="L43" i="31"/>
  <c r="P23" i="31"/>
  <c r="E776" i="30"/>
  <c r="I778" i="30"/>
  <c r="D20" i="39"/>
  <c r="A212" i="45"/>
  <c r="B238" i="45"/>
  <c r="I242" i="45"/>
  <c r="G228" i="45"/>
  <c r="B165" i="45"/>
  <c r="D197" i="45"/>
  <c r="B600" i="30"/>
  <c r="B53" i="45"/>
  <c r="E307" i="45"/>
  <c r="E396" i="45"/>
  <c r="D351" i="45"/>
  <c r="C320" i="45"/>
  <c r="H403" i="45"/>
  <c r="I338" i="45"/>
  <c r="D263" i="45"/>
  <c r="A370" i="45"/>
  <c r="A312" i="45"/>
  <c r="I394" i="45"/>
  <c r="B297" i="45"/>
  <c r="C272" i="45"/>
  <c r="E335" i="45"/>
  <c r="G284" i="45"/>
  <c r="D362" i="45"/>
  <c r="G311" i="45"/>
  <c r="F306" i="45"/>
  <c r="F336" i="45"/>
  <c r="F307" i="45"/>
  <c r="D378" i="45"/>
  <c r="E122" i="45"/>
  <c r="C403" i="45"/>
  <c r="D341" i="45"/>
  <c r="A316" i="45"/>
  <c r="B158" i="45"/>
  <c r="F10" i="43"/>
  <c r="A41" i="45"/>
  <c r="A259" i="45"/>
  <c r="M31" i="31"/>
  <c r="L11" i="31"/>
  <c r="B755" i="30"/>
  <c r="F719" i="30"/>
  <c r="A722" i="30"/>
  <c r="C326" i="45"/>
  <c r="D392" i="45"/>
  <c r="G201" i="45"/>
  <c r="F693" i="30"/>
  <c r="H86" i="36"/>
  <c r="G16" i="35"/>
  <c r="G4" i="35"/>
  <c r="B19" i="35"/>
  <c r="B354" i="45"/>
  <c r="C349" i="45"/>
  <c r="H80" i="45"/>
  <c r="E712" i="30"/>
  <c r="I676" i="30"/>
  <c r="E42" i="36"/>
  <c r="F81" i="36"/>
  <c r="D7" i="37"/>
  <c r="H320" i="45"/>
  <c r="E156" i="45"/>
  <c r="A203" i="45"/>
  <c r="E731" i="30"/>
  <c r="I695" i="30"/>
  <c r="H6" i="37"/>
  <c r="A24" i="35"/>
  <c r="F4" i="36"/>
  <c r="C121" i="45"/>
  <c r="F216" i="45"/>
  <c r="G251" i="45"/>
  <c r="D258" i="45"/>
  <c r="C239" i="45"/>
  <c r="A16" i="36"/>
  <c r="B115" i="45"/>
  <c r="C294" i="45"/>
  <c r="A271" i="45"/>
  <c r="B111" i="45"/>
  <c r="C247" i="45"/>
  <c r="A249" i="45"/>
  <c r="F268" i="45"/>
  <c r="B272" i="45"/>
  <c r="E261" i="45"/>
  <c r="C263" i="45"/>
  <c r="H282" i="45"/>
  <c r="H12" i="35"/>
  <c r="F79" i="45"/>
  <c r="D8" i="37"/>
  <c r="G26" i="36"/>
  <c r="H28" i="35"/>
  <c r="G94" i="45"/>
  <c r="C17" i="39"/>
  <c r="I40" i="36"/>
  <c r="E165" i="45"/>
  <c r="F184" i="45"/>
  <c r="H52" i="36"/>
  <c r="G29" i="45"/>
  <c r="A11" i="39"/>
  <c r="B108" i="45"/>
  <c r="C96" i="45"/>
  <c r="F71" i="36"/>
  <c r="H3" i="35"/>
  <c r="F174" i="45"/>
  <c r="H259" i="45"/>
  <c r="D14" i="38"/>
  <c r="C26" i="36"/>
  <c r="A361" i="45"/>
  <c r="A27" i="39"/>
  <c r="I115" i="45"/>
  <c r="A12" i="39"/>
  <c r="A28" i="39"/>
  <c r="F673" i="30"/>
  <c r="B14" i="38"/>
  <c r="C28" i="32"/>
  <c r="I78" i="45"/>
  <c r="H42" i="31"/>
  <c r="B774" i="30"/>
  <c r="I740" i="30"/>
  <c r="F75" i="45"/>
  <c r="C94" i="45"/>
  <c r="G156" i="45"/>
  <c r="D666" i="30"/>
  <c r="G639" i="30"/>
  <c r="A613" i="30"/>
  <c r="D586" i="30"/>
  <c r="B588" i="30"/>
  <c r="H89" i="45"/>
  <c r="C114" i="45"/>
  <c r="H201" i="45"/>
  <c r="F680" i="30"/>
  <c r="I653" i="30"/>
  <c r="C627" i="30"/>
  <c r="F600" i="30"/>
  <c r="D602" i="30"/>
  <c r="E108" i="45"/>
  <c r="H371" i="45"/>
  <c r="I410" i="45"/>
  <c r="F389" i="45"/>
  <c r="D82" i="45"/>
  <c r="F236" i="45"/>
  <c r="B256" i="45"/>
  <c r="D332" i="30"/>
  <c r="I158" i="45"/>
  <c r="D312" i="45"/>
  <c r="G282" i="45"/>
  <c r="E358" i="45"/>
  <c r="E315" i="45"/>
  <c r="C317" i="45"/>
  <c r="H336" i="45"/>
  <c r="D340" i="45"/>
  <c r="G329" i="45"/>
  <c r="E331" i="45"/>
  <c r="A351" i="45"/>
  <c r="F354" i="45"/>
  <c r="I343" i="45"/>
  <c r="G345" i="45"/>
  <c r="C365" i="45"/>
  <c r="H368" i="45"/>
  <c r="B358" i="45"/>
  <c r="I359" i="45"/>
  <c r="E379" i="45"/>
  <c r="A383" i="45"/>
  <c r="D372" i="45"/>
  <c r="B374" i="45"/>
  <c r="G393" i="45"/>
  <c r="C397" i="45"/>
  <c r="F386" i="45"/>
  <c r="D388" i="45"/>
  <c r="B47" i="45"/>
  <c r="I64" i="45"/>
  <c r="B99" i="45"/>
  <c r="I637" i="30"/>
  <c r="C611" i="30"/>
  <c r="F584" i="30"/>
  <c r="I557" i="30"/>
  <c r="I266" i="45"/>
  <c r="G129" i="45"/>
  <c r="F178" i="45"/>
  <c r="E18" i="43"/>
  <c r="D538" i="30"/>
  <c r="G511" i="30"/>
  <c r="A485" i="30"/>
  <c r="E14" i="36"/>
  <c r="D361" i="45"/>
  <c r="F167" i="45"/>
  <c r="C237" i="45"/>
  <c r="F11" i="45"/>
  <c r="F552" i="30"/>
  <c r="I525" i="30"/>
  <c r="C499" i="30"/>
  <c r="D33" i="38"/>
  <c r="D206" i="45"/>
  <c r="C218" i="45"/>
  <c r="H378" i="45"/>
  <c r="H25" i="45"/>
  <c r="H566" i="30"/>
  <c r="B540" i="30"/>
  <c r="E513" i="30"/>
  <c r="H486" i="30"/>
  <c r="H339" i="45"/>
  <c r="I321" i="45"/>
  <c r="I165" i="45"/>
  <c r="B95" i="45"/>
  <c r="G98" i="45"/>
  <c r="A323" i="45"/>
  <c r="D33" i="31"/>
  <c r="A226" i="45"/>
  <c r="D302" i="45"/>
  <c r="D412" i="45"/>
  <c r="F203" i="45"/>
  <c r="G184" i="45"/>
  <c r="I187" i="45"/>
  <c r="F227" i="45"/>
  <c r="B237" i="45"/>
  <c r="A210" i="45"/>
  <c r="D213" i="45"/>
  <c r="D268" i="45"/>
  <c r="F282" i="45"/>
  <c r="F246" i="45"/>
  <c r="D251" i="45"/>
  <c r="A350" i="45"/>
  <c r="E378" i="45"/>
  <c r="H296" i="45"/>
  <c r="D307" i="45"/>
  <c r="C181" i="45"/>
  <c r="A186" i="45"/>
  <c r="I406" i="45"/>
  <c r="B174" i="45"/>
  <c r="C200" i="45"/>
  <c r="I204" i="45"/>
  <c r="G190" i="45"/>
  <c r="A399" i="45"/>
  <c r="E121" i="45"/>
  <c r="D395" i="45"/>
  <c r="I6" i="45"/>
  <c r="D31" i="38"/>
  <c r="C50" i="45"/>
  <c r="D8" i="43"/>
  <c r="D24" i="45"/>
  <c r="B281" i="45"/>
  <c r="F32" i="45"/>
  <c r="C75" i="45"/>
  <c r="C28" i="45"/>
  <c r="C38" i="36"/>
  <c r="F55" i="45"/>
  <c r="C11" i="43"/>
  <c r="D27" i="45"/>
  <c r="A380" i="45"/>
  <c r="E51" i="45"/>
  <c r="E251" i="45"/>
  <c r="D318" i="45"/>
  <c r="G22" i="39"/>
  <c r="H19" i="35"/>
  <c r="D22" i="39"/>
  <c r="C40" i="45"/>
  <c r="A217" i="45"/>
  <c r="G12" i="38"/>
  <c r="F402" i="45"/>
  <c r="I98" i="45"/>
  <c r="A303" i="45"/>
  <c r="B326" i="45"/>
  <c r="D383" i="45"/>
  <c r="E390" i="45"/>
  <c r="I282" i="45"/>
  <c r="F289" i="45"/>
  <c r="E270" i="45"/>
  <c r="F273" i="45"/>
  <c r="B316" i="45"/>
  <c r="E329" i="45"/>
  <c r="H295" i="45"/>
  <c r="I298" i="45"/>
  <c r="G367" i="45"/>
  <c r="C379" i="45"/>
  <c r="A341" i="45"/>
  <c r="B348" i="45"/>
  <c r="H301" i="45"/>
  <c r="A308" i="45"/>
  <c r="F392" i="45"/>
  <c r="I397" i="45"/>
  <c r="B327" i="45"/>
  <c r="H333" i="45"/>
  <c r="G314" i="45"/>
  <c r="I407" i="45"/>
  <c r="A147" i="45"/>
  <c r="B76" i="45"/>
  <c r="E26" i="39"/>
  <c r="E515" i="30"/>
  <c r="E26" i="32"/>
  <c r="J17" i="31"/>
  <c r="G730" i="30"/>
  <c r="B293" i="45"/>
  <c r="G74" i="36"/>
  <c r="A26" i="38"/>
  <c r="A6" i="37"/>
  <c r="F678" i="30"/>
  <c r="H611" i="30"/>
  <c r="A576" i="30"/>
  <c r="E540" i="30"/>
  <c r="A396" i="45"/>
  <c r="E16" i="38"/>
  <c r="F24" i="45"/>
  <c r="F33" i="38"/>
  <c r="E716" i="30"/>
  <c r="D645" i="30"/>
  <c r="A595" i="30"/>
  <c r="E559" i="30"/>
  <c r="I225" i="45"/>
  <c r="A42" i="31"/>
  <c r="E40" i="43"/>
  <c r="F343" i="45"/>
  <c r="E55" i="45"/>
  <c r="B280" i="45"/>
  <c r="E100" i="45"/>
  <c r="B19" i="38"/>
  <c r="H105" i="45"/>
  <c r="D125" i="45"/>
  <c r="G114" i="45"/>
  <c r="D1" i="39"/>
  <c r="A120" i="45"/>
  <c r="A143" i="45"/>
  <c r="I128" i="45"/>
  <c r="C6" i="43"/>
  <c r="I135" i="45"/>
  <c r="A162" i="45"/>
  <c r="H147" i="45"/>
  <c r="D22" i="45"/>
  <c r="I154" i="45"/>
  <c r="H183" i="45"/>
  <c r="G166" i="45"/>
  <c r="C60" i="45"/>
  <c r="C174" i="45"/>
  <c r="I208" i="45"/>
  <c r="A190" i="45"/>
  <c r="B98" i="45"/>
  <c r="E65" i="45"/>
  <c r="B113" i="45"/>
  <c r="A6" i="39"/>
  <c r="P30" i="31"/>
  <c r="N10" i="31"/>
  <c r="I752" i="30"/>
  <c r="D286" i="45"/>
  <c r="A301" i="45"/>
  <c r="A322" i="45"/>
  <c r="H307" i="45"/>
  <c r="E350" i="45"/>
  <c r="C336" i="45"/>
  <c r="E59" i="45"/>
  <c r="E3" i="39"/>
  <c r="F12" i="31"/>
  <c r="C720" i="30"/>
  <c r="H34" i="38"/>
  <c r="A78" i="45"/>
  <c r="B642" i="30"/>
  <c r="I19" i="31"/>
  <c r="B5" i="43"/>
  <c r="G117" i="45"/>
  <c r="F677" i="30"/>
  <c r="O40" i="31"/>
  <c r="C774" i="30"/>
  <c r="F96" i="45"/>
  <c r="D324" i="45"/>
  <c r="E105" i="45"/>
  <c r="E226" i="45"/>
  <c r="I130" i="45"/>
  <c r="F266" i="45"/>
  <c r="H168" i="45"/>
  <c r="E346" i="45"/>
  <c r="G220" i="45"/>
  <c r="G180" i="45"/>
  <c r="A329" i="45"/>
  <c r="F199" i="45"/>
  <c r="I4" i="45"/>
  <c r="B67" i="45"/>
  <c r="B17" i="32"/>
  <c r="B23" i="31"/>
  <c r="D9" i="31"/>
  <c r="E186" i="45"/>
  <c r="F764" i="30"/>
  <c r="C711" i="30"/>
  <c r="D686" i="30"/>
  <c r="B249" i="45"/>
  <c r="H778" i="30"/>
  <c r="E725" i="30"/>
  <c r="F700" i="30"/>
  <c r="E6" i="39"/>
  <c r="C322" i="45"/>
  <c r="A261" i="45"/>
  <c r="H270" i="45"/>
  <c r="H286" i="45"/>
  <c r="B296" i="45"/>
  <c r="I322" i="45"/>
  <c r="F341" i="45"/>
  <c r="F373" i="45"/>
  <c r="D399" i="45"/>
  <c r="E274" i="45"/>
  <c r="I286" i="45"/>
  <c r="C315" i="45"/>
  <c r="A15" i="43"/>
  <c r="C15" i="45"/>
  <c r="H610" i="30"/>
  <c r="I29" i="45"/>
  <c r="G44" i="45"/>
  <c r="E88" i="45"/>
  <c r="F8" i="39"/>
  <c r="C41" i="45"/>
  <c r="H15" i="45"/>
  <c r="F7" i="38"/>
  <c r="F28" i="36"/>
  <c r="A19" i="35"/>
  <c r="F21" i="35"/>
  <c r="C277" i="45"/>
  <c r="F16" i="43"/>
  <c r="C79" i="45"/>
  <c r="A11" i="43"/>
  <c r="E30" i="45"/>
  <c r="I62" i="36"/>
  <c r="I11" i="36"/>
  <c r="D14" i="36"/>
  <c r="B185" i="45"/>
  <c r="H31" i="45"/>
  <c r="E119" i="45"/>
  <c r="G124" i="45"/>
  <c r="A43" i="45"/>
  <c r="D13" i="38"/>
  <c r="I30" i="36"/>
  <c r="E34" i="36"/>
  <c r="D63" i="45"/>
  <c r="G69" i="45"/>
  <c r="C376" i="45"/>
  <c r="E372" i="45"/>
  <c r="H350" i="45"/>
  <c r="E86" i="45"/>
  <c r="C111" i="45"/>
  <c r="G22" i="35"/>
  <c r="A28" i="36"/>
  <c r="D16" i="45"/>
  <c r="D308" i="45"/>
  <c r="I412" i="45"/>
  <c r="E248" i="45"/>
  <c r="H122" i="45"/>
  <c r="B130" i="45"/>
  <c r="B384" i="45"/>
  <c r="F412" i="45"/>
  <c r="F158" i="45"/>
  <c r="A168" i="45"/>
  <c r="F139" i="45"/>
  <c r="D144" i="45"/>
  <c r="D219" i="45"/>
  <c r="C257" i="45"/>
  <c r="B179" i="45"/>
  <c r="F185" i="45"/>
  <c r="A196" i="45"/>
  <c r="A215" i="45"/>
  <c r="B325" i="45"/>
  <c r="A382" i="45"/>
  <c r="H277" i="45"/>
  <c r="A321" i="45"/>
  <c r="A234" i="45"/>
  <c r="E243" i="45"/>
  <c r="H276" i="45"/>
  <c r="G352" i="45"/>
  <c r="G395" i="45"/>
  <c r="H211" i="45"/>
  <c r="B23" i="38"/>
  <c r="D3" i="45"/>
  <c r="B5" i="45"/>
  <c r="B58" i="36"/>
  <c r="F9" i="36"/>
  <c r="E325" i="45"/>
  <c r="E3" i="34"/>
  <c r="C86" i="45"/>
  <c r="G7" i="37"/>
  <c r="G26" i="39"/>
  <c r="C20" i="38"/>
  <c r="I58" i="36"/>
  <c r="E11" i="36"/>
  <c r="G59" i="45"/>
  <c r="F97" i="45"/>
  <c r="H247" i="45"/>
  <c r="I22" i="38"/>
  <c r="C29" i="45"/>
  <c r="C67" i="45"/>
  <c r="B84" i="36"/>
  <c r="G36" i="36"/>
  <c r="A14" i="35"/>
  <c r="E17" i="35"/>
  <c r="F34" i="38"/>
  <c r="B16" i="39"/>
  <c r="B101" i="45"/>
  <c r="A11" i="35"/>
  <c r="B24" i="38"/>
  <c r="A62" i="36"/>
  <c r="F14" i="36"/>
  <c r="G17" i="36"/>
  <c r="F17" i="45"/>
  <c r="B12" i="45"/>
  <c r="B3" i="35"/>
  <c r="I13" i="38"/>
  <c r="G11" i="36"/>
  <c r="F220" i="45"/>
  <c r="G275" i="45"/>
  <c r="I289" i="45"/>
  <c r="F325" i="45"/>
  <c r="E25" i="45"/>
  <c r="A354" i="45"/>
  <c r="D44" i="45"/>
  <c r="C64" i="45"/>
  <c r="A23" i="35"/>
  <c r="C76" i="36"/>
  <c r="I31" i="36"/>
  <c r="F3" i="39"/>
  <c r="C19" i="35"/>
  <c r="I20" i="36"/>
  <c r="A66" i="45"/>
  <c r="F9" i="43"/>
  <c r="D19" i="36"/>
  <c r="D1" i="37"/>
  <c r="D8" i="35"/>
  <c r="G776" i="30"/>
  <c r="C101" i="45"/>
  <c r="H199" i="45"/>
  <c r="B350" i="45"/>
  <c r="B231" i="45"/>
  <c r="C209" i="45"/>
  <c r="G273" i="45"/>
  <c r="D245" i="45"/>
  <c r="G360" i="45"/>
  <c r="A295" i="45"/>
  <c r="A183" i="45"/>
  <c r="D403" i="45"/>
  <c r="A202" i="45"/>
  <c r="H400" i="45"/>
  <c r="B83" i="45"/>
  <c r="I24" i="36"/>
  <c r="B195" i="45"/>
  <c r="D283" i="45"/>
  <c r="F258" i="45"/>
  <c r="G376" i="45"/>
  <c r="B2" i="39"/>
  <c r="F383" i="45"/>
  <c r="C35" i="43"/>
  <c r="C42" i="43"/>
  <c r="D55" i="45"/>
  <c r="H218" i="45"/>
  <c r="F400" i="45"/>
  <c r="D242" i="45"/>
  <c r="B264" i="45"/>
  <c r="D303" i="45"/>
  <c r="E289" i="45"/>
  <c r="I354" i="45"/>
  <c r="A330" i="45"/>
  <c r="F261" i="45"/>
  <c r="F381" i="45"/>
  <c r="I294" i="45"/>
  <c r="A278" i="45"/>
  <c r="I357" i="45"/>
  <c r="A325" i="45"/>
  <c r="F169" i="45"/>
  <c r="F100" i="45"/>
  <c r="A343" i="30"/>
  <c r="E557" i="30"/>
  <c r="C559" i="30"/>
  <c r="D25" i="35"/>
  <c r="E16" i="36"/>
  <c r="E48" i="36"/>
  <c r="I537" i="30"/>
  <c r="C511" i="30"/>
  <c r="F484" i="30"/>
  <c r="C11" i="36"/>
  <c r="I23" i="36"/>
  <c r="I12" i="36"/>
  <c r="G30" i="36"/>
  <c r="G62" i="36"/>
  <c r="B552" i="30"/>
  <c r="E525" i="30"/>
  <c r="H498" i="30"/>
  <c r="E29" i="38"/>
  <c r="C13" i="43"/>
  <c r="B27" i="36"/>
  <c r="I44" i="36"/>
  <c r="F87" i="36"/>
  <c r="D566" i="30"/>
  <c r="G539" i="30"/>
  <c r="A513" i="30"/>
  <c r="D486" i="30"/>
  <c r="B488" i="30"/>
  <c r="D41" i="36"/>
  <c r="F309" i="45"/>
  <c r="A362" i="45"/>
  <c r="I370" i="45"/>
  <c r="E342" i="45"/>
  <c r="B21" i="45"/>
  <c r="D195" i="45"/>
  <c r="E696" i="30"/>
  <c r="B6" i="33"/>
  <c r="A59" i="45"/>
  <c r="B310" i="45"/>
  <c r="I348" i="45"/>
  <c r="D325" i="45"/>
  <c r="B375" i="45"/>
  <c r="G346" i="45"/>
  <c r="E301" i="45"/>
  <c r="F359" i="45"/>
  <c r="I307" i="45"/>
  <c r="H385" i="45"/>
  <c r="F329" i="45"/>
  <c r="B403" i="45"/>
  <c r="C353" i="45"/>
  <c r="I319" i="45"/>
  <c r="B308" i="45"/>
  <c r="D336" i="45"/>
  <c r="F398" i="45"/>
  <c r="H364" i="45"/>
  <c r="C74" i="36"/>
  <c r="G381" i="45"/>
  <c r="B180" i="45"/>
  <c r="C409" i="45"/>
  <c r="E88" i="36"/>
  <c r="A173" i="45"/>
  <c r="B204" i="45"/>
  <c r="E185" i="45"/>
  <c r="I15" i="38"/>
  <c r="D9" i="35"/>
  <c r="D29" i="35"/>
  <c r="C34" i="36"/>
  <c r="G523" i="30"/>
  <c r="A497" i="30"/>
  <c r="E14" i="38"/>
  <c r="A25" i="32"/>
  <c r="G27" i="32"/>
  <c r="B41" i="45"/>
  <c r="G23" i="39"/>
  <c r="D3" i="43"/>
  <c r="D42" i="31"/>
  <c r="B22" i="31"/>
  <c r="B773" i="30"/>
  <c r="F737" i="30"/>
  <c r="I739" i="30"/>
  <c r="C2" i="39"/>
  <c r="C95" i="45"/>
  <c r="F34" i="45"/>
  <c r="A17" i="32"/>
  <c r="N32" i="31"/>
  <c r="L12" i="31"/>
  <c r="E756" i="30"/>
  <c r="I758" i="30"/>
  <c r="C57" i="45"/>
  <c r="B19" i="39"/>
  <c r="G108" i="45"/>
  <c r="F1" i="34"/>
  <c r="H43" i="31"/>
  <c r="G23" i="31"/>
  <c r="E775" i="30"/>
  <c r="H777" i="30"/>
  <c r="C8" i="39"/>
  <c r="G250" i="45"/>
  <c r="E754" i="30"/>
  <c r="A615" i="30"/>
  <c r="I378" i="45"/>
  <c r="D222" i="45"/>
  <c r="C231" i="45"/>
  <c r="F345" i="45"/>
  <c r="H138" i="45"/>
  <c r="G143" i="45"/>
  <c r="E129" i="45"/>
  <c r="G131" i="45"/>
  <c r="I157" i="45"/>
  <c r="D162" i="45"/>
  <c r="B148" i="45"/>
  <c r="H150" i="45"/>
  <c r="F176" i="45"/>
  <c r="E181" i="45"/>
  <c r="C167" i="45"/>
  <c r="E169" i="45"/>
  <c r="G199" i="45"/>
  <c r="I205" i="45"/>
  <c r="C187" i="45"/>
  <c r="I189" i="45"/>
  <c r="A225" i="45"/>
  <c r="H230" i="45"/>
  <c r="B212" i="45"/>
  <c r="G215" i="45"/>
  <c r="I249" i="45"/>
  <c r="F256" i="45"/>
  <c r="E237" i="45"/>
  <c r="G358" i="45"/>
  <c r="H283" i="45"/>
  <c r="A411" i="45"/>
  <c r="B234" i="45"/>
  <c r="C339" i="45"/>
  <c r="A254" i="45"/>
  <c r="H90" i="45"/>
  <c r="G109" i="45"/>
  <c r="F228" i="45"/>
  <c r="H284" i="45"/>
  <c r="F360" i="45"/>
  <c r="D129" i="45"/>
  <c r="H62" i="45"/>
  <c r="G16" i="45"/>
  <c r="B15" i="38"/>
  <c r="B31" i="38"/>
  <c r="I308" i="45"/>
  <c r="H214" i="45"/>
  <c r="B402" i="45"/>
  <c r="D310" i="45"/>
  <c r="F15" i="45"/>
  <c r="H244" i="45"/>
  <c r="C51" i="45"/>
  <c r="B89" i="45"/>
  <c r="F232" i="45"/>
  <c r="H279" i="45"/>
  <c r="E328" i="45"/>
  <c r="C380" i="45"/>
  <c r="D167" i="45"/>
  <c r="G81" i="45"/>
  <c r="G35" i="45"/>
  <c r="F54" i="45"/>
  <c r="D313" i="45"/>
  <c r="B334" i="45"/>
  <c r="F263" i="45"/>
  <c r="E537" i="30"/>
  <c r="B484" i="30"/>
  <c r="F113" i="45"/>
  <c r="F301" i="45"/>
  <c r="G287" i="45"/>
  <c r="E303" i="45"/>
  <c r="B338" i="45"/>
  <c r="E319" i="45"/>
  <c r="E349" i="45"/>
  <c r="H328" i="45"/>
  <c r="A363" i="45"/>
  <c r="D344" i="45"/>
  <c r="H391" i="45"/>
  <c r="G353" i="45"/>
  <c r="H388" i="45"/>
  <c r="G369" i="45"/>
  <c r="A332" i="45"/>
  <c r="A379" i="45"/>
  <c r="A185" i="45"/>
  <c r="A395" i="45"/>
  <c r="B93" i="45"/>
  <c r="H404" i="45"/>
  <c r="C199" i="45"/>
  <c r="F188" i="45"/>
  <c r="B112" i="45"/>
  <c r="I193" i="45"/>
  <c r="E213" i="45"/>
  <c r="H202" i="45"/>
  <c r="A144" i="45"/>
  <c r="A5" i="37"/>
  <c r="H20" i="38"/>
  <c r="D37" i="43"/>
  <c r="F118" i="45"/>
  <c r="B75" i="36"/>
  <c r="C311" i="45"/>
  <c r="F217" i="45"/>
  <c r="E277" i="45"/>
  <c r="G291" i="45"/>
  <c r="B329" i="45"/>
  <c r="D311" i="45"/>
  <c r="F357" i="45"/>
  <c r="B390" i="45"/>
  <c r="I106" i="45"/>
  <c r="B32" i="31"/>
  <c r="H755" i="30"/>
  <c r="B269" i="45"/>
  <c r="D15" i="43"/>
  <c r="B694" i="30"/>
  <c r="C1" i="33"/>
  <c r="E364" i="45"/>
  <c r="F30" i="45"/>
  <c r="B713" i="30"/>
  <c r="I71" i="45"/>
  <c r="B208" i="45"/>
  <c r="A14" i="39"/>
  <c r="A87" i="45"/>
  <c r="G305" i="45"/>
  <c r="G373" i="45"/>
  <c r="I202" i="45"/>
  <c r="D212" i="45"/>
  <c r="I235" i="45"/>
  <c r="B250" i="45"/>
  <c r="H280" i="45"/>
  <c r="H303" i="45"/>
  <c r="I374" i="45"/>
  <c r="F173" i="45"/>
  <c r="D185" i="45"/>
  <c r="D49" i="45"/>
  <c r="H101" i="45"/>
  <c r="C38" i="31"/>
  <c r="A8" i="31"/>
  <c r="F135" i="45"/>
  <c r="D39" i="43"/>
  <c r="I737" i="30"/>
  <c r="F684" i="30"/>
  <c r="H173" i="45"/>
  <c r="H13" i="45"/>
  <c r="B752" i="30"/>
  <c r="H698" i="30"/>
  <c r="B230" i="45"/>
  <c r="B339" i="45"/>
  <c r="A277" i="45"/>
  <c r="G53" i="45"/>
  <c r="E310" i="45"/>
  <c r="B141" i="45"/>
  <c r="C360" i="45"/>
  <c r="E5" i="37"/>
  <c r="F265" i="45"/>
  <c r="B17" i="38"/>
  <c r="D299" i="45"/>
  <c r="B33" i="38"/>
  <c r="A365" i="45"/>
  <c r="F28" i="39"/>
  <c r="C222" i="45"/>
  <c r="E637" i="30"/>
  <c r="B584" i="30"/>
  <c r="D717" i="30"/>
  <c r="H719" i="30"/>
  <c r="F4" i="39"/>
  <c r="F39" i="43"/>
  <c r="I83" i="45"/>
  <c r="D691" i="30"/>
  <c r="B7" i="38"/>
  <c r="E27" i="35"/>
  <c r="B26" i="35"/>
  <c r="B12" i="36"/>
  <c r="A12" i="43"/>
  <c r="F36" i="45"/>
  <c r="F126" i="45"/>
  <c r="C710" i="30"/>
  <c r="G674" i="30"/>
  <c r="I51" i="36"/>
  <c r="E11" i="38"/>
  <c r="F30" i="38"/>
  <c r="A27" i="45"/>
  <c r="E74" i="45"/>
  <c r="B211" i="45"/>
  <c r="C729" i="30"/>
  <c r="G693" i="30"/>
  <c r="H17" i="38"/>
  <c r="G7" i="36"/>
  <c r="A14" i="36"/>
  <c r="A65" i="45"/>
  <c r="F349" i="45"/>
  <c r="D353" i="45"/>
  <c r="C394" i="45"/>
  <c r="G383" i="45"/>
  <c r="I25" i="45"/>
  <c r="G44" i="36"/>
  <c r="D34" i="38"/>
  <c r="B35" i="36"/>
  <c r="E400" i="45"/>
  <c r="I311" i="45"/>
  <c r="E7" i="37"/>
  <c r="A258" i="45"/>
  <c r="D126" i="45"/>
  <c r="G355" i="45"/>
  <c r="A76" i="36"/>
  <c r="G115" i="45"/>
  <c r="D163" i="45"/>
  <c r="I134" i="45"/>
  <c r="D2" i="37"/>
  <c r="B149" i="45"/>
  <c r="C238" i="45"/>
  <c r="H172" i="45"/>
  <c r="F18" i="38"/>
  <c r="H191" i="45"/>
  <c r="F205" i="45"/>
  <c r="D284" i="45"/>
  <c r="C5" i="39"/>
  <c r="B177" i="45"/>
  <c r="A292" i="45"/>
  <c r="E224" i="45"/>
  <c r="I3" i="45"/>
  <c r="I252" i="45"/>
  <c r="I302" i="45"/>
  <c r="D358" i="45"/>
  <c r="C63" i="45"/>
  <c r="B21" i="38"/>
  <c r="F12" i="39"/>
  <c r="A46" i="45"/>
  <c r="D672" i="30"/>
  <c r="F45" i="36"/>
  <c r="I87" i="36"/>
  <c r="G68" i="36"/>
  <c r="E81" i="36"/>
  <c r="B5" i="37"/>
  <c r="E25" i="38"/>
  <c r="H35" i="45"/>
  <c r="E5" i="33"/>
  <c r="F4" i="32"/>
  <c r="N31" i="31"/>
  <c r="M16" i="31"/>
  <c r="P17" i="31"/>
  <c r="G20" i="38"/>
  <c r="C21" i="39"/>
  <c r="F110" i="45"/>
  <c r="H30" i="36"/>
  <c r="F20" i="32"/>
  <c r="N39" i="31"/>
  <c r="M24" i="31"/>
  <c r="P25" i="31"/>
  <c r="G10" i="39"/>
  <c r="I22" i="45"/>
  <c r="I390" i="45"/>
  <c r="I54" i="45"/>
  <c r="E7" i="33"/>
  <c r="F6" i="32"/>
  <c r="M32" i="31"/>
  <c r="P33" i="31"/>
  <c r="D10" i="45"/>
  <c r="F29" i="38"/>
  <c r="E54" i="36"/>
  <c r="C5" i="36"/>
  <c r="E7" i="43"/>
  <c r="B240" i="45"/>
  <c r="A297" i="45"/>
  <c r="E293" i="45"/>
  <c r="C304" i="45"/>
  <c r="I314" i="45"/>
  <c r="G332" i="45"/>
  <c r="F243" i="45"/>
  <c r="A184" i="45"/>
  <c r="B8" i="43"/>
  <c r="H28" i="36"/>
  <c r="H16" i="38"/>
  <c r="D35" i="45"/>
  <c r="D18" i="38"/>
  <c r="A47" i="45"/>
  <c r="H32" i="38"/>
  <c r="C73" i="45"/>
  <c r="I196" i="45"/>
  <c r="D4" i="35"/>
  <c r="F27" i="39"/>
  <c r="D404" i="45"/>
  <c r="H304" i="45"/>
  <c r="E327" i="45"/>
  <c r="G221" i="45"/>
  <c r="A206" i="45"/>
  <c r="F259" i="45"/>
  <c r="G240" i="45"/>
  <c r="C332" i="45"/>
  <c r="I287" i="45"/>
  <c r="C178" i="45"/>
  <c r="B389" i="45"/>
  <c r="C197" i="45"/>
  <c r="H187" i="45"/>
  <c r="B51" i="45"/>
  <c r="F51" i="36"/>
  <c r="H24" i="35"/>
  <c r="C224" i="45"/>
  <c r="D140" i="45"/>
  <c r="E49" i="45"/>
  <c r="H410" i="45"/>
  <c r="G12" i="39"/>
  <c r="C180" i="45"/>
  <c r="G132" i="45"/>
  <c r="F52" i="45"/>
  <c r="D74" i="45"/>
  <c r="C17" i="38"/>
  <c r="A348" i="45"/>
  <c r="C283" i="45"/>
  <c r="G267" i="45"/>
  <c r="G316" i="45"/>
  <c r="F292" i="45"/>
  <c r="D367" i="45"/>
  <c r="D335" i="45"/>
  <c r="A270" i="45"/>
  <c r="D391" i="45"/>
  <c r="C307" i="45"/>
  <c r="E282" i="45"/>
  <c r="H374" i="45"/>
  <c r="G409" i="45"/>
  <c r="D28" i="38"/>
  <c r="G369" i="30"/>
  <c r="D316" i="30"/>
  <c r="G289" i="30"/>
  <c r="D295" i="45"/>
  <c r="G14" i="36"/>
  <c r="E32" i="36"/>
  <c r="E64" i="36"/>
  <c r="B270" i="30"/>
  <c r="C646" i="30"/>
  <c r="D5" i="33"/>
  <c r="M21" i="31"/>
  <c r="B399" i="45"/>
  <c r="I28" i="36"/>
  <c r="G46" i="36"/>
  <c r="G3" i="37"/>
  <c r="D284" i="30"/>
  <c r="G257" i="30"/>
  <c r="B613" i="30"/>
  <c r="A43" i="31"/>
  <c r="G227" i="45"/>
  <c r="B43" i="36"/>
  <c r="I60" i="36"/>
  <c r="B8" i="39"/>
  <c r="F298" i="30"/>
  <c r="I271" i="30"/>
  <c r="A651" i="30"/>
  <c r="G3" i="35"/>
  <c r="E382" i="45"/>
  <c r="D57" i="36"/>
  <c r="A314" i="45"/>
  <c r="E366" i="45"/>
  <c r="A338" i="45"/>
  <c r="C27" i="45"/>
  <c r="F68" i="45"/>
  <c r="A732" i="30"/>
  <c r="I646" i="30"/>
  <c r="D343" i="45"/>
  <c r="C402" i="45"/>
  <c r="B411" i="45"/>
  <c r="H321" i="45"/>
  <c r="D369" i="45"/>
  <c r="D381" i="45"/>
  <c r="G350" i="45"/>
  <c r="B355" i="45"/>
  <c r="F302" i="45"/>
  <c r="F314" i="45"/>
  <c r="A392" i="45"/>
  <c r="H397" i="45"/>
  <c r="D348" i="45"/>
  <c r="F358" i="45"/>
  <c r="H324" i="45"/>
  <c r="A331" i="45"/>
  <c r="H392" i="45"/>
  <c r="E403" i="45"/>
  <c r="B370" i="45"/>
  <c r="A375" i="45"/>
  <c r="I177" i="45"/>
  <c r="H182" i="45"/>
  <c r="F168" i="45"/>
  <c r="H170" i="45"/>
  <c r="E201" i="45"/>
  <c r="C207" i="45"/>
  <c r="B188" i="45"/>
  <c r="F355" i="45"/>
  <c r="D27" i="35"/>
  <c r="C18" i="36"/>
  <c r="C50" i="36"/>
  <c r="I255" i="30"/>
  <c r="C35" i="45"/>
  <c r="J40" i="31"/>
  <c r="F770" i="30"/>
  <c r="E225" i="45"/>
  <c r="B13" i="39"/>
  <c r="A115" i="45"/>
  <c r="D42" i="45"/>
  <c r="E718" i="30"/>
  <c r="H659" i="30"/>
  <c r="C624" i="30"/>
  <c r="A2" i="32"/>
  <c r="A304" i="45"/>
  <c r="C76" i="45"/>
  <c r="C24" i="39"/>
  <c r="B121" i="45"/>
  <c r="D756" i="30"/>
  <c r="C685" i="30"/>
  <c r="B643" i="30"/>
  <c r="E23" i="35"/>
  <c r="I229" i="45"/>
  <c r="G13" i="39"/>
  <c r="B28" i="45"/>
  <c r="D3" i="35"/>
  <c r="O13" i="31"/>
  <c r="B723" i="30"/>
  <c r="B662" i="30"/>
  <c r="F626" i="30"/>
  <c r="H309" i="45"/>
  <c r="C41" i="43"/>
  <c r="H18" i="45"/>
  <c r="D683" i="30"/>
  <c r="E578" i="30"/>
  <c r="H145" i="45"/>
  <c r="I241" i="45"/>
  <c r="B247" i="45"/>
  <c r="C356" i="45"/>
  <c r="A141" i="45"/>
  <c r="E402" i="45"/>
  <c r="G334" i="45"/>
  <c r="I133" i="45"/>
  <c r="B160" i="45"/>
  <c r="I145" i="45"/>
  <c r="F238" i="45"/>
  <c r="A153" i="45"/>
  <c r="C179" i="45"/>
  <c r="A165" i="45"/>
  <c r="H178" i="45"/>
  <c r="B172" i="45"/>
  <c r="D202" i="45"/>
  <c r="G183" i="45"/>
  <c r="G356" i="45"/>
  <c r="A193" i="45"/>
  <c r="B228" i="45"/>
  <c r="A209" i="45"/>
  <c r="G378" i="45"/>
  <c r="D218" i="45"/>
  <c r="E253" i="45"/>
  <c r="D234" i="45"/>
  <c r="H318" i="45"/>
  <c r="F269" i="45"/>
  <c r="G354" i="45"/>
  <c r="G377" i="45"/>
  <c r="F674" i="30"/>
  <c r="B36" i="36"/>
  <c r="A69" i="36"/>
  <c r="G49" i="36"/>
  <c r="E62" i="36"/>
  <c r="F257" i="45"/>
  <c r="I233" i="45"/>
  <c r="E398" i="45"/>
  <c r="E2" i="33"/>
  <c r="G1" i="32"/>
  <c r="G30" i="31"/>
  <c r="F15" i="31"/>
  <c r="E16" i="31"/>
  <c r="B196" i="45"/>
  <c r="H310" i="45"/>
  <c r="B347" i="45"/>
  <c r="H11" i="36"/>
  <c r="F17" i="32"/>
  <c r="G38" i="31"/>
  <c r="F23" i="31"/>
  <c r="E24" i="31"/>
  <c r="A402" i="45"/>
  <c r="I367" i="45"/>
  <c r="G195" i="45"/>
  <c r="E26" i="38"/>
  <c r="E4" i="33"/>
  <c r="F3" i="32"/>
  <c r="F31" i="31"/>
  <c r="E32" i="31"/>
  <c r="E412" i="45"/>
  <c r="A188" i="45"/>
  <c r="B564" i="30"/>
  <c r="H510" i="30"/>
  <c r="I485" i="30"/>
  <c r="I265" i="45"/>
  <c r="B313" i="45"/>
  <c r="A412" i="45"/>
  <c r="F334" i="45"/>
  <c r="C341" i="45"/>
  <c r="B322" i="45"/>
  <c r="C325" i="45"/>
  <c r="D360" i="45"/>
  <c r="F366" i="45"/>
  <c r="I347" i="45"/>
  <c r="F350" i="45"/>
  <c r="G385" i="45"/>
  <c r="E391" i="45"/>
  <c r="H372" i="45"/>
  <c r="D376" i="45"/>
  <c r="F410" i="45"/>
  <c r="H186" i="45"/>
  <c r="B398" i="45"/>
  <c r="C401" i="45"/>
  <c r="E197" i="45"/>
  <c r="A201" i="45"/>
  <c r="D190" i="45"/>
  <c r="B192" i="45"/>
  <c r="G211" i="45"/>
  <c r="C215" i="45"/>
  <c r="F204" i="45"/>
  <c r="E320" i="45"/>
  <c r="H18" i="38"/>
  <c r="F7" i="39"/>
  <c r="B40" i="45"/>
  <c r="B675" i="30"/>
  <c r="G25" i="38"/>
  <c r="A38" i="31"/>
  <c r="G243" i="45"/>
  <c r="H356" i="45"/>
  <c r="A347" i="45"/>
  <c r="E375" i="45"/>
  <c r="B366" i="45"/>
  <c r="F394" i="45"/>
  <c r="C385" i="45"/>
  <c r="B363" i="45"/>
  <c r="I403" i="45"/>
  <c r="D377" i="45"/>
  <c r="C370" i="45"/>
  <c r="F391" i="45"/>
  <c r="E384" i="45"/>
  <c r="H104" i="45"/>
  <c r="C256" i="45"/>
  <c r="E497" i="30"/>
  <c r="G25" i="32"/>
  <c r="H20" i="39"/>
  <c r="E38" i="45"/>
  <c r="H22" i="31"/>
  <c r="B738" i="30"/>
  <c r="B11" i="43"/>
  <c r="E57" i="45"/>
  <c r="B33" i="31"/>
  <c r="B757" i="30"/>
  <c r="A10" i="45"/>
  <c r="D76" i="45"/>
  <c r="M43" i="31"/>
  <c r="A776" i="30"/>
  <c r="A29" i="45"/>
  <c r="G37" i="45"/>
  <c r="B361" i="45"/>
  <c r="A285" i="45"/>
  <c r="A198" i="45"/>
  <c r="C185" i="45"/>
  <c r="D228" i="45"/>
  <c r="F210" i="45"/>
  <c r="D269" i="45"/>
  <c r="D247" i="45"/>
  <c r="B352" i="45"/>
  <c r="H297" i="45"/>
  <c r="H118" i="45"/>
  <c r="A409" i="45"/>
  <c r="C134" i="45"/>
  <c r="I125" i="45"/>
  <c r="F13" i="45"/>
  <c r="B12" i="39"/>
  <c r="D14" i="39"/>
  <c r="E766" i="30"/>
  <c r="H190" i="45"/>
  <c r="H1" i="37"/>
  <c r="C22" i="38"/>
  <c r="G27" i="45"/>
  <c r="C714" i="30"/>
  <c r="A658" i="30"/>
  <c r="E622" i="30"/>
  <c r="O43" i="31"/>
  <c r="D330" i="45"/>
  <c r="A18" i="38"/>
  <c r="G14" i="39"/>
  <c r="H98" i="45"/>
  <c r="C752" i="30"/>
  <c r="B681" i="30"/>
  <c r="D641" i="30"/>
  <c r="B2" i="35"/>
  <c r="H194" i="45"/>
  <c r="B4" i="39"/>
  <c r="A15" i="45"/>
  <c r="F274" i="45"/>
  <c r="G11" i="31"/>
  <c r="A719" i="30"/>
  <c r="D660" i="30"/>
  <c r="H624" i="30"/>
  <c r="B340" i="45"/>
  <c r="F2" i="45"/>
  <c r="A28" i="45"/>
  <c r="D766" i="30"/>
  <c r="A713" i="30"/>
  <c r="E357" i="45"/>
  <c r="C172" i="45"/>
  <c r="G162" i="45"/>
  <c r="A177" i="45"/>
  <c r="F200" i="45"/>
  <c r="D186" i="45"/>
  <c r="F147" i="45"/>
  <c r="E193" i="45"/>
  <c r="G219" i="45"/>
  <c r="E205" i="45"/>
  <c r="H189" i="45"/>
  <c r="F212" i="45"/>
  <c r="H238" i="45"/>
  <c r="F224" i="45"/>
  <c r="C254" i="45"/>
  <c r="G231" i="45"/>
  <c r="E257" i="45"/>
  <c r="C243" i="45"/>
  <c r="D3" i="39"/>
  <c r="D250" i="45"/>
  <c r="F276" i="45"/>
  <c r="D262" i="45"/>
  <c r="D19" i="39"/>
  <c r="E269" i="45"/>
  <c r="G295" i="45"/>
  <c r="E281" i="45"/>
  <c r="D9" i="43"/>
  <c r="A40" i="36"/>
  <c r="H57" i="36"/>
  <c r="C30" i="38"/>
  <c r="B24" i="35"/>
  <c r="C43" i="36"/>
  <c r="C83" i="36"/>
  <c r="I63" i="36"/>
  <c r="G76" i="36"/>
  <c r="H69" i="45"/>
  <c r="F206" i="45"/>
  <c r="H15" i="35"/>
  <c r="A5" i="33"/>
  <c r="B4" i="32"/>
  <c r="J31" i="31"/>
  <c r="I16" i="31"/>
  <c r="L17" i="31"/>
  <c r="C160" i="45"/>
  <c r="A224" i="45"/>
  <c r="E4" i="36"/>
  <c r="A26" i="36"/>
  <c r="B20" i="32"/>
  <c r="J39" i="31"/>
  <c r="I24" i="31"/>
  <c r="L25" i="31"/>
  <c r="H159" i="45"/>
  <c r="C344" i="45"/>
  <c r="G18" i="36"/>
  <c r="A11" i="45"/>
  <c r="A7" i="33"/>
  <c r="B6" i="32"/>
  <c r="I32" i="31"/>
  <c r="L33" i="31"/>
  <c r="A283" i="45"/>
  <c r="G15" i="45"/>
  <c r="F296" i="45"/>
  <c r="C36" i="36"/>
  <c r="D12" i="39"/>
  <c r="B278" i="45"/>
  <c r="D7" i="43"/>
  <c r="C18" i="43"/>
  <c r="F313" i="45"/>
  <c r="C233" i="45"/>
  <c r="A86" i="45"/>
  <c r="E27" i="38"/>
  <c r="H53" i="45"/>
  <c r="A22" i="45"/>
  <c r="E61" i="45"/>
  <c r="I70" i="45"/>
  <c r="I275" i="45"/>
  <c r="C195" i="45"/>
  <c r="A105" i="45"/>
  <c r="E255" i="45"/>
  <c r="F38" i="36"/>
  <c r="D28" i="45"/>
  <c r="F369" i="45"/>
  <c r="H99" i="45"/>
  <c r="B96" i="45"/>
  <c r="C109" i="45"/>
  <c r="I194" i="45"/>
  <c r="G30" i="45"/>
  <c r="F87" i="45"/>
  <c r="B410" i="30"/>
  <c r="I411" i="30"/>
  <c r="G413" i="30"/>
  <c r="E415" i="30"/>
  <c r="C417" i="30"/>
  <c r="E8" i="28"/>
  <c r="E12" i="28"/>
  <c r="E16" i="28"/>
  <c r="E20" i="28"/>
  <c r="E24" i="28"/>
  <c r="E60" i="28"/>
  <c r="F233" i="45"/>
  <c r="F83" i="36"/>
  <c r="E111" i="45"/>
  <c r="A5" i="35"/>
  <c r="C26" i="35"/>
  <c r="F310" i="30"/>
  <c r="D312" i="30"/>
  <c r="B314" i="30"/>
  <c r="I315" i="30"/>
  <c r="G317" i="30"/>
  <c r="B275" i="30"/>
  <c r="D289" i="30"/>
  <c r="F303" i="30"/>
  <c r="H317" i="30"/>
  <c r="A332" i="30"/>
  <c r="A460" i="30"/>
  <c r="H29" i="38"/>
  <c r="B263" i="45"/>
  <c r="B62" i="45"/>
  <c r="H111" i="45"/>
  <c r="H16" i="36"/>
  <c r="E21" i="35"/>
  <c r="F20" i="36"/>
  <c r="I45" i="36"/>
  <c r="A71" i="36"/>
  <c r="E283" i="45"/>
  <c r="H225" i="45"/>
  <c r="D105" i="45"/>
  <c r="B400" i="45"/>
  <c r="A45" i="45"/>
  <c r="C164" i="45"/>
  <c r="G186" i="45"/>
  <c r="C324" i="45"/>
  <c r="H161" i="45"/>
  <c r="G344" i="45"/>
  <c r="D334" i="45"/>
  <c r="A52" i="45"/>
  <c r="B125" i="45"/>
  <c r="D26" i="39"/>
  <c r="F7" i="43"/>
  <c r="D280" i="45"/>
  <c r="H208" i="45"/>
  <c r="D13" i="39"/>
  <c r="D217" i="45"/>
  <c r="I116" i="45"/>
  <c r="C2" i="45"/>
  <c r="E54" i="45"/>
  <c r="I63" i="45"/>
  <c r="E330" i="45"/>
  <c r="E73" i="45"/>
  <c r="C133" i="45"/>
  <c r="I561" i="30"/>
  <c r="B576" i="30"/>
  <c r="A583" i="30"/>
  <c r="D585" i="30"/>
  <c r="H587" i="30"/>
  <c r="B590" i="30"/>
  <c r="E592" i="30"/>
  <c r="C1" i="25"/>
  <c r="A4" i="25"/>
  <c r="C3" i="26"/>
  <c r="D10" i="26"/>
  <c r="C9" i="27"/>
  <c r="C81" i="27"/>
  <c r="A33" i="45"/>
  <c r="D169" i="45"/>
  <c r="D38" i="45"/>
  <c r="H4" i="33"/>
  <c r="D52" i="36"/>
  <c r="H24" i="31"/>
  <c r="K27" i="31"/>
  <c r="B30" i="31"/>
  <c r="E33" i="31"/>
  <c r="M35" i="31"/>
  <c r="C182" i="24"/>
  <c r="C184" i="24"/>
  <c r="C186" i="24"/>
  <c r="C188" i="24"/>
  <c r="A233" i="45"/>
  <c r="A359" i="45"/>
  <c r="C219" i="45"/>
  <c r="B378" i="45"/>
  <c r="H406" i="45"/>
  <c r="H396" i="45"/>
  <c r="C223" i="45"/>
  <c r="I364" i="45"/>
  <c r="I300" i="45"/>
  <c r="B379" i="45"/>
  <c r="F219" i="45"/>
  <c r="D393" i="45"/>
  <c r="F164" i="45"/>
  <c r="C107" i="45"/>
  <c r="D18" i="43"/>
  <c r="A9" i="36"/>
  <c r="A3" i="34"/>
  <c r="H22" i="39"/>
  <c r="D19" i="38"/>
  <c r="F10" i="36"/>
  <c r="B88" i="45"/>
  <c r="A14" i="43"/>
  <c r="G57" i="45"/>
  <c r="I35" i="36"/>
  <c r="F16" i="35"/>
  <c r="D12" i="45"/>
  <c r="C10" i="35"/>
  <c r="C61" i="36"/>
  <c r="A17" i="36"/>
  <c r="E70" i="45"/>
  <c r="G50" i="36"/>
  <c r="C146" i="45"/>
  <c r="D238" i="45"/>
  <c r="B201" i="45"/>
  <c r="E95" i="45"/>
  <c r="B233" i="45"/>
  <c r="E115" i="45"/>
  <c r="E276" i="45"/>
  <c r="H148" i="45"/>
  <c r="D366" i="45"/>
  <c r="E191" i="45"/>
  <c r="F120" i="45"/>
  <c r="G256" i="45"/>
  <c r="G136" i="45"/>
  <c r="H3" i="39"/>
  <c r="I34" i="45"/>
  <c r="E521" i="30"/>
  <c r="I83" i="36"/>
  <c r="H383" i="45"/>
  <c r="H206" i="45"/>
  <c r="F122" i="45"/>
  <c r="G218" i="45"/>
  <c r="G18" i="39"/>
  <c r="D7" i="35"/>
  <c r="F14" i="45"/>
  <c r="E120" i="45"/>
  <c r="H362" i="45"/>
  <c r="B372" i="45"/>
  <c r="C158" i="45"/>
  <c r="D323" i="45"/>
  <c r="B34" i="45"/>
  <c r="F39" i="36"/>
  <c r="E17" i="43"/>
  <c r="F57" i="36"/>
  <c r="B74" i="36"/>
  <c r="H210" i="45"/>
  <c r="A204" i="45"/>
  <c r="H11" i="39"/>
  <c r="E389" i="45"/>
  <c r="C1" i="43"/>
  <c r="D21" i="35"/>
  <c r="E27" i="45"/>
  <c r="C198" i="45"/>
  <c r="H382" i="45"/>
  <c r="F239" i="45"/>
  <c r="H4" i="35"/>
  <c r="B7" i="39"/>
  <c r="B21" i="39"/>
  <c r="I385" i="45"/>
  <c r="B175" i="45"/>
  <c r="A10" i="43"/>
  <c r="D342" i="45"/>
  <c r="F225" i="45"/>
  <c r="F388" i="45"/>
  <c r="D5" i="39"/>
  <c r="C214" i="45"/>
  <c r="D259" i="45"/>
  <c r="E234" i="45"/>
  <c r="D21" i="39"/>
  <c r="I246" i="45"/>
  <c r="G320" i="45"/>
  <c r="D272" i="45"/>
  <c r="F11" i="43"/>
  <c r="A291" i="45"/>
  <c r="E133" i="45"/>
  <c r="H343" i="45"/>
  <c r="F10" i="45"/>
  <c r="B381" i="45"/>
  <c r="B176" i="45"/>
  <c r="H142" i="45"/>
  <c r="F29" i="45"/>
  <c r="A157" i="45"/>
  <c r="H274" i="45"/>
  <c r="H198" i="45"/>
  <c r="F48" i="45"/>
  <c r="H107" i="45"/>
  <c r="B145" i="45"/>
  <c r="A272" i="45"/>
  <c r="D750" i="30"/>
  <c r="G723" i="30"/>
  <c r="A697" i="30"/>
  <c r="D670" i="30"/>
  <c r="B672" i="30"/>
  <c r="D23" i="39"/>
  <c r="F37" i="43"/>
  <c r="E41" i="45"/>
  <c r="H650" i="30"/>
  <c r="B624" i="30"/>
  <c r="E597" i="30"/>
  <c r="H570" i="30"/>
  <c r="F572" i="30"/>
  <c r="E14" i="43"/>
  <c r="G17" i="45"/>
  <c r="D60" i="45"/>
  <c r="A665" i="30"/>
  <c r="D638" i="30"/>
  <c r="G611" i="30"/>
  <c r="A585" i="30"/>
  <c r="H586" i="30"/>
  <c r="A13" i="45"/>
  <c r="G36" i="45"/>
  <c r="D79" i="45"/>
  <c r="C679" i="30"/>
  <c r="F652" i="30"/>
  <c r="I625" i="30"/>
  <c r="C599" i="30"/>
  <c r="A601" i="30"/>
  <c r="I31" i="45"/>
  <c r="G78" i="45"/>
  <c r="C396" i="45"/>
  <c r="C14" i="35"/>
  <c r="I29" i="38"/>
  <c r="A66" i="36"/>
  <c r="F18" i="36"/>
  <c r="G21" i="36"/>
  <c r="E64" i="45"/>
  <c r="F187" i="45"/>
  <c r="G66" i="36"/>
  <c r="H7" i="36"/>
  <c r="A192" i="45"/>
  <c r="C4" i="37"/>
  <c r="H43" i="36"/>
  <c r="A47" i="36"/>
  <c r="A146" i="45"/>
  <c r="A187" i="45"/>
  <c r="I80" i="36"/>
  <c r="H26" i="36"/>
  <c r="A17" i="35"/>
  <c r="G33" i="38"/>
  <c r="B69" i="36"/>
  <c r="C72" i="36"/>
  <c r="H771" i="30"/>
  <c r="E75" i="36"/>
  <c r="H20" i="36"/>
  <c r="E482" i="30"/>
  <c r="H484" i="30"/>
  <c r="H428" i="30"/>
  <c r="F430" i="30"/>
  <c r="D432" i="30"/>
  <c r="B434" i="30"/>
  <c r="E279" i="30"/>
  <c r="C281" i="30"/>
  <c r="G293" i="30"/>
  <c r="E295" i="30"/>
  <c r="I307" i="30"/>
  <c r="F366" i="30"/>
  <c r="A379" i="30"/>
  <c r="B14" i="35"/>
  <c r="H63" i="36"/>
  <c r="E26" i="36"/>
  <c r="A539" i="30"/>
  <c r="H543" i="30"/>
  <c r="C329" i="30"/>
  <c r="A331" i="30"/>
  <c r="H332" i="30"/>
  <c r="F334" i="30"/>
  <c r="H331" i="30"/>
  <c r="F333" i="30"/>
  <c r="A346" i="30"/>
  <c r="H347" i="30"/>
  <c r="C360" i="30"/>
  <c r="I418" i="30"/>
  <c r="D431" i="30"/>
  <c r="O30" i="31"/>
  <c r="D36" i="45"/>
  <c r="I35" i="45"/>
  <c r="F402" i="30"/>
  <c r="D404" i="30"/>
  <c r="D224" i="30"/>
  <c r="B226" i="30"/>
  <c r="I227" i="30"/>
  <c r="G229" i="30"/>
  <c r="D2" i="45"/>
  <c r="I264" i="45"/>
  <c r="L21" i="31"/>
  <c r="E781" i="30"/>
  <c r="H754" i="30"/>
  <c r="B728" i="30"/>
  <c r="I729" i="30"/>
  <c r="E2" i="43"/>
  <c r="B78" i="45"/>
  <c r="D41" i="45"/>
  <c r="L29" i="31"/>
  <c r="K14" i="31"/>
  <c r="A769" i="30"/>
  <c r="D742" i="30"/>
  <c r="B744" i="30"/>
  <c r="C59" i="45"/>
  <c r="I195" i="45"/>
  <c r="I100" i="45"/>
  <c r="L37" i="31"/>
  <c r="K22" i="31"/>
  <c r="I7" i="31"/>
  <c r="F756" i="30"/>
  <c r="D758" i="30"/>
  <c r="P38" i="31"/>
  <c r="B760" i="30"/>
  <c r="D26" i="35"/>
  <c r="D711" i="30"/>
  <c r="A716" i="30"/>
  <c r="C424" i="30"/>
  <c r="A426" i="30"/>
  <c r="H427" i="30"/>
  <c r="F429" i="30"/>
  <c r="C197" i="30"/>
  <c r="A199" i="30"/>
  <c r="E211" i="30"/>
  <c r="C213" i="30"/>
  <c r="G225" i="30"/>
  <c r="C162" i="30"/>
  <c r="A212" i="30"/>
  <c r="F13" i="43"/>
  <c r="F660" i="30"/>
  <c r="D24" i="36"/>
  <c r="H12" i="31"/>
  <c r="K15" i="31"/>
  <c r="G324" i="30"/>
  <c r="E326" i="30"/>
  <c r="C328" i="30"/>
  <c r="A330" i="30"/>
  <c r="I254" i="30"/>
  <c r="G256" i="30"/>
  <c r="B269" i="30"/>
  <c r="I270" i="30"/>
  <c r="D283" i="30"/>
  <c r="A342" i="30"/>
  <c r="E354" i="30"/>
  <c r="I26" i="45"/>
  <c r="A561" i="30"/>
  <c r="C31" i="36"/>
  <c r="F570" i="30"/>
  <c r="I572" i="30"/>
  <c r="B225" i="30"/>
  <c r="I226" i="30"/>
  <c r="G228" i="30"/>
  <c r="E230" i="30"/>
  <c r="G64" i="36"/>
  <c r="I21" i="38"/>
  <c r="D749" i="30"/>
  <c r="H713" i="30"/>
  <c r="C678" i="30"/>
  <c r="G642" i="30"/>
  <c r="B645" i="30"/>
  <c r="I59" i="36"/>
  <c r="G83" i="36"/>
  <c r="F8" i="43"/>
  <c r="D768" i="30"/>
  <c r="H732" i="30"/>
  <c r="C697" i="30"/>
  <c r="G661" i="30"/>
  <c r="A664" i="30"/>
  <c r="I78" i="36"/>
  <c r="E15" i="38"/>
  <c r="D119" i="45"/>
  <c r="D10" i="31"/>
  <c r="H751" i="30"/>
  <c r="C716" i="30"/>
  <c r="G680" i="30"/>
  <c r="A683" i="30"/>
  <c r="C736" i="30"/>
  <c r="D685" i="30"/>
  <c r="E3" i="35"/>
  <c r="G493" i="30"/>
  <c r="A496" i="30"/>
  <c r="C524" i="30"/>
  <c r="G533" i="30"/>
  <c r="B543" i="30"/>
  <c r="G552" i="30"/>
  <c r="I252" i="30"/>
  <c r="B267" i="30"/>
  <c r="G302" i="30"/>
  <c r="H309" i="30"/>
  <c r="A324" i="30"/>
  <c r="D519" i="30"/>
  <c r="B615" i="30"/>
  <c r="C3" i="34"/>
  <c r="E9" i="32"/>
  <c r="I36" i="31"/>
  <c r="F561" i="30"/>
  <c r="C566" i="30"/>
  <c r="E297" i="30"/>
  <c r="A301" i="30"/>
  <c r="F304" i="30"/>
  <c r="B308" i="30"/>
  <c r="O32" i="31"/>
  <c r="H29" i="32"/>
  <c r="A2" i="35"/>
  <c r="A79" i="36"/>
  <c r="F330" i="45"/>
  <c r="C361" i="45"/>
  <c r="G349" i="45"/>
  <c r="D380" i="45"/>
  <c r="D368" i="45"/>
  <c r="E399" i="45"/>
  <c r="E387" i="45"/>
  <c r="G366" i="45"/>
  <c r="F406" i="45"/>
  <c r="I380" i="45"/>
  <c r="A372" i="45"/>
  <c r="B395" i="45"/>
  <c r="H317" i="45"/>
  <c r="B139" i="45"/>
  <c r="B524" i="30"/>
  <c r="B18" i="38"/>
  <c r="G187" i="45"/>
  <c r="D16" i="43"/>
  <c r="I42" i="31"/>
  <c r="G773" i="30"/>
  <c r="E321" i="45"/>
  <c r="H14" i="45"/>
  <c r="G17" i="32"/>
  <c r="A13" i="31"/>
  <c r="G191" i="45"/>
  <c r="G33" i="45"/>
  <c r="G3" i="34"/>
  <c r="L23" i="31"/>
  <c r="B332" i="45"/>
  <c r="H97" i="45"/>
  <c r="G62" i="45"/>
  <c r="A269" i="45"/>
  <c r="F165" i="45"/>
  <c r="C204" i="45"/>
  <c r="E188" i="45"/>
  <c r="H237" i="45"/>
  <c r="B214" i="45"/>
  <c r="F283" i="45"/>
  <c r="A252" i="45"/>
  <c r="F380" i="45"/>
  <c r="E309" i="45"/>
  <c r="D122" i="45"/>
  <c r="E113" i="45"/>
  <c r="A139" i="45"/>
  <c r="E336" i="45"/>
  <c r="C56" i="45"/>
  <c r="D406" i="45"/>
  <c r="A123" i="45"/>
  <c r="G5" i="39"/>
  <c r="H73" i="36"/>
  <c r="D4" i="37"/>
  <c r="B20" i="39"/>
  <c r="F33" i="45"/>
  <c r="E63" i="36"/>
  <c r="F12" i="36"/>
  <c r="A1" i="35"/>
  <c r="F3" i="35"/>
  <c r="A88" i="36"/>
  <c r="B20" i="38"/>
  <c r="F21" i="45"/>
  <c r="H47" i="45"/>
  <c r="A14" i="38"/>
  <c r="E31" i="36"/>
  <c r="C22" i="35"/>
  <c r="A25" i="35"/>
  <c r="D15" i="38"/>
  <c r="C9" i="39"/>
  <c r="C89" i="45"/>
  <c r="B6" i="45"/>
  <c r="F69" i="45"/>
  <c r="C68" i="36"/>
  <c r="I14" i="36"/>
  <c r="C17" i="36"/>
  <c r="A34" i="38"/>
  <c r="C16" i="43"/>
  <c r="D13" i="31"/>
  <c r="G739" i="30"/>
  <c r="H714" i="30"/>
  <c r="B146" i="45"/>
  <c r="E178" i="45"/>
  <c r="C175" i="45"/>
  <c r="D198" i="45"/>
  <c r="C203" i="45"/>
  <c r="A189" i="45"/>
  <c r="C191" i="45"/>
  <c r="E217" i="45"/>
  <c r="I221" i="45"/>
  <c r="G207" i="45"/>
  <c r="D210" i="45"/>
  <c r="B236" i="45"/>
  <c r="A241" i="45"/>
  <c r="H226" i="45"/>
  <c r="A229" i="45"/>
  <c r="C255" i="45"/>
  <c r="B260" i="45"/>
  <c r="I245" i="45"/>
  <c r="B248" i="45"/>
  <c r="D274" i="45"/>
  <c r="H278" i="45"/>
  <c r="F264" i="45"/>
  <c r="C267" i="45"/>
  <c r="A293" i="45"/>
  <c r="I297" i="45"/>
  <c r="G283" i="45"/>
  <c r="E352" i="45"/>
  <c r="A56" i="36"/>
  <c r="H81" i="36"/>
  <c r="B56" i="45"/>
  <c r="G640" i="30"/>
  <c r="G592" i="30"/>
  <c r="B557" i="30"/>
  <c r="F521" i="30"/>
  <c r="H222" i="45"/>
  <c r="D181" i="45"/>
  <c r="D339" i="45"/>
  <c r="C6" i="36"/>
  <c r="E495" i="30"/>
  <c r="D82" i="36"/>
  <c r="I760" i="30"/>
  <c r="D619" i="30"/>
  <c r="E300" i="45"/>
  <c r="H180" i="45"/>
  <c r="C345" i="45"/>
  <c r="E20" i="36"/>
  <c r="E514" i="30"/>
  <c r="I478" i="30"/>
  <c r="L36" i="31"/>
  <c r="F694" i="30"/>
  <c r="D226" i="45"/>
  <c r="G151" i="45"/>
  <c r="H29" i="35"/>
  <c r="G34" i="36"/>
  <c r="D533" i="30"/>
  <c r="H497" i="30"/>
  <c r="I90" i="45"/>
  <c r="E770" i="30"/>
  <c r="H305" i="45"/>
  <c r="H25" i="35"/>
  <c r="H249" i="45"/>
  <c r="D88" i="45"/>
  <c r="E746" i="30"/>
  <c r="I710" i="30"/>
  <c r="D675" i="30"/>
  <c r="G52" i="36"/>
  <c r="A59" i="36"/>
  <c r="G216" i="45"/>
  <c r="D246" i="45"/>
  <c r="D107" i="45"/>
  <c r="D765" i="30"/>
  <c r="H729" i="30"/>
  <c r="C694" i="30"/>
  <c r="G18" i="38"/>
  <c r="C26" i="38"/>
  <c r="E161" i="45"/>
  <c r="G83" i="45"/>
  <c r="F134" i="45"/>
  <c r="K8" i="31"/>
  <c r="H748" i="30"/>
  <c r="C713" i="30"/>
  <c r="G677" i="30"/>
  <c r="A680" i="30"/>
  <c r="G700" i="30"/>
  <c r="E682" i="30"/>
  <c r="E43" i="45"/>
  <c r="E150" i="30"/>
  <c r="C152" i="30"/>
  <c r="B411" i="30"/>
  <c r="C418" i="30"/>
  <c r="D425" i="30"/>
  <c r="E432" i="30"/>
  <c r="G434" i="30"/>
  <c r="C438" i="30"/>
  <c r="H441" i="30"/>
  <c r="D445" i="30"/>
  <c r="I448" i="30"/>
  <c r="H488" i="30"/>
  <c r="B495" i="30"/>
  <c r="C2" i="34"/>
  <c r="A10" i="35"/>
  <c r="F35" i="31"/>
  <c r="I50" i="30"/>
  <c r="G52" i="30"/>
  <c r="A251" i="30"/>
  <c r="C57" i="30"/>
  <c r="I61" i="30"/>
  <c r="G66" i="30"/>
  <c r="F235" i="30"/>
  <c r="B239" i="30"/>
  <c r="G242" i="30"/>
  <c r="C246" i="30"/>
  <c r="H249" i="30"/>
  <c r="H281" i="30"/>
  <c r="D285" i="30"/>
  <c r="C771" i="30"/>
  <c r="C10" i="31"/>
  <c r="A733" i="30"/>
  <c r="A461" i="30"/>
  <c r="F464" i="30"/>
  <c r="E147" i="30"/>
  <c r="C149" i="30"/>
  <c r="A151" i="30"/>
  <c r="H152" i="30"/>
  <c r="F166" i="45"/>
  <c r="B373" i="45"/>
  <c r="G579" i="30"/>
  <c r="A553" i="30"/>
  <c r="D526" i="30"/>
  <c r="G499" i="30"/>
  <c r="E501" i="30"/>
  <c r="B157" i="45"/>
  <c r="D216" i="45"/>
  <c r="D15" i="39"/>
  <c r="I593" i="30"/>
  <c r="C567" i="30"/>
  <c r="F540" i="30"/>
  <c r="I513" i="30"/>
  <c r="G515" i="30"/>
  <c r="E202" i="45"/>
  <c r="C316" i="45"/>
  <c r="F3" i="43"/>
  <c r="B608" i="30"/>
  <c r="E581" i="30"/>
  <c r="H554" i="30"/>
  <c r="B528" i="30"/>
  <c r="I529" i="30"/>
  <c r="D696" i="30"/>
  <c r="G531" i="30"/>
  <c r="A477" i="30"/>
  <c r="A11" i="30"/>
  <c r="H12" i="30"/>
  <c r="D347" i="30"/>
  <c r="B349" i="30"/>
  <c r="I350" i="30"/>
  <c r="G352" i="30"/>
  <c r="G286" i="30"/>
  <c r="H293" i="30"/>
  <c r="I300" i="30"/>
  <c r="A308" i="30"/>
  <c r="B315" i="30"/>
  <c r="B379" i="30"/>
  <c r="C386" i="30"/>
  <c r="A80" i="36"/>
  <c r="G7" i="32"/>
  <c r="F7" i="31"/>
  <c r="C7" i="29"/>
  <c r="C9" i="29"/>
  <c r="H247" i="30"/>
  <c r="F249" i="30"/>
  <c r="D251" i="30"/>
  <c r="B253" i="30"/>
  <c r="B214" i="30"/>
  <c r="I215" i="30"/>
  <c r="G217" i="30"/>
  <c r="E219" i="30"/>
  <c r="C221" i="30"/>
  <c r="H332" i="45"/>
  <c r="H344" i="45"/>
  <c r="I351" i="45"/>
  <c r="I363" i="45"/>
  <c r="A371" i="45"/>
  <c r="F382" i="45"/>
  <c r="G389" i="45"/>
  <c r="G401" i="45"/>
  <c r="H408" i="45"/>
  <c r="E368" i="45"/>
  <c r="H373" i="45"/>
  <c r="G382" i="45"/>
  <c r="E83" i="45"/>
  <c r="I184" i="45"/>
  <c r="D56" i="36"/>
  <c r="D257" i="45"/>
  <c r="H2" i="39"/>
  <c r="B17" i="45"/>
  <c r="A58" i="36"/>
  <c r="B50" i="45"/>
  <c r="H18" i="39"/>
  <c r="B36" i="45"/>
  <c r="D83" i="36"/>
  <c r="B13" i="35"/>
  <c r="C8" i="43"/>
  <c r="A55" i="45"/>
  <c r="A23" i="38"/>
  <c r="I13" i="36"/>
  <c r="G7" i="45"/>
  <c r="E123" i="45"/>
  <c r="A124" i="45"/>
  <c r="I306" i="45"/>
  <c r="I167" i="45"/>
  <c r="B182" i="45"/>
  <c r="F191" i="45"/>
  <c r="E207" i="45"/>
  <c r="I218" i="45"/>
  <c r="F242" i="45"/>
  <c r="H256" i="45"/>
  <c r="G290" i="45"/>
  <c r="G323" i="45"/>
  <c r="H394" i="45"/>
  <c r="C115" i="45"/>
  <c r="B124" i="45"/>
  <c r="C11" i="45"/>
  <c r="F77" i="45"/>
  <c r="H494" i="30"/>
  <c r="G21" i="32"/>
  <c r="D24" i="32"/>
  <c r="A119" i="45"/>
  <c r="A163" i="45"/>
  <c r="H351" i="45"/>
  <c r="K40" i="31"/>
  <c r="J20" i="31"/>
  <c r="B770" i="30"/>
  <c r="F734" i="30"/>
  <c r="I736" i="30"/>
  <c r="F153" i="45"/>
  <c r="E210" i="45"/>
  <c r="H13" i="39"/>
  <c r="G13" i="32"/>
  <c r="D31" i="31"/>
  <c r="C11" i="31"/>
  <c r="F753" i="30"/>
  <c r="I755" i="30"/>
  <c r="G197" i="45"/>
  <c r="G297" i="45"/>
  <c r="A2" i="43"/>
  <c r="C6" i="33"/>
  <c r="O41" i="31"/>
  <c r="N21" i="31"/>
  <c r="E772" i="30"/>
  <c r="I774" i="30"/>
  <c r="C269" i="45"/>
  <c r="A12" i="45"/>
  <c r="I58" i="45"/>
  <c r="C10" i="39"/>
  <c r="G364" i="45"/>
  <c r="E148" i="45"/>
  <c r="D160" i="45"/>
  <c r="G331" i="45"/>
  <c r="D221" i="45"/>
  <c r="C230" i="45"/>
  <c r="C399" i="45"/>
  <c r="B408" i="45"/>
  <c r="H255" i="45"/>
  <c r="C265" i="45"/>
  <c r="A238" i="45"/>
  <c r="G242" i="45"/>
  <c r="E306" i="45"/>
  <c r="D331" i="45"/>
  <c r="F278" i="45"/>
  <c r="I283" i="45"/>
  <c r="F409" i="45"/>
  <c r="D138" i="45"/>
  <c r="A358" i="45"/>
  <c r="E370" i="45"/>
  <c r="H166" i="45"/>
  <c r="I185" i="45"/>
  <c r="G147" i="45"/>
  <c r="F152" i="45"/>
  <c r="I261" i="45"/>
  <c r="C287" i="45"/>
  <c r="C211" i="45"/>
  <c r="F339" i="45"/>
  <c r="B110" i="45"/>
  <c r="H192" i="45"/>
  <c r="E15" i="43"/>
  <c r="H34" i="45"/>
  <c r="A37" i="45"/>
  <c r="I11" i="38"/>
  <c r="G14" i="38"/>
  <c r="E209" i="45"/>
  <c r="D25" i="39"/>
  <c r="B20" i="45"/>
  <c r="F73" i="36"/>
  <c r="A38" i="36"/>
  <c r="D131" i="45"/>
  <c r="C66" i="45"/>
  <c r="D73" i="45"/>
  <c r="I381" i="45"/>
  <c r="B17" i="43"/>
  <c r="A39" i="45"/>
  <c r="H5" i="37"/>
  <c r="A57" i="36"/>
  <c r="I329" i="45"/>
  <c r="G150" i="45"/>
  <c r="G169" i="45"/>
  <c r="I213" i="45"/>
  <c r="D15" i="45"/>
  <c r="A58" i="45"/>
  <c r="I26" i="38"/>
  <c r="I75" i="36"/>
  <c r="D40" i="36"/>
  <c r="C150" i="45"/>
  <c r="C169" i="45"/>
  <c r="H390" i="45"/>
  <c r="D34" i="45"/>
  <c r="I212" i="45"/>
  <c r="E68" i="36"/>
  <c r="G24" i="32"/>
  <c r="I17" i="31"/>
  <c r="C728" i="30"/>
  <c r="B657" i="30"/>
  <c r="A275" i="45"/>
  <c r="I164" i="45"/>
  <c r="A243" i="45"/>
  <c r="G82" i="36"/>
  <c r="A20" i="38"/>
  <c r="D38" i="31"/>
  <c r="B766" i="30"/>
  <c r="A695" i="30"/>
  <c r="F254" i="45"/>
  <c r="E164" i="45"/>
  <c r="H287" i="45"/>
  <c r="E8" i="38"/>
  <c r="G636" i="30"/>
  <c r="A1" i="33"/>
  <c r="K20" i="31"/>
  <c r="I732" i="30"/>
  <c r="E4" i="39"/>
  <c r="K25" i="31"/>
  <c r="E742" i="30"/>
  <c r="G479" i="30"/>
  <c r="F73" i="30"/>
  <c r="D75" i="30"/>
  <c r="I112" i="30"/>
  <c r="G117" i="30"/>
  <c r="D122" i="30"/>
  <c r="B127" i="30"/>
  <c r="D277" i="30"/>
  <c r="I280" i="30"/>
  <c r="E284" i="30"/>
  <c r="A288" i="30"/>
  <c r="F291" i="30"/>
  <c r="F323" i="30"/>
  <c r="B246" i="45"/>
  <c r="H581" i="30"/>
  <c r="C546" i="30"/>
  <c r="E9" i="31"/>
  <c r="C550" i="30"/>
  <c r="H559" i="30"/>
  <c r="A247" i="30"/>
  <c r="F250" i="30"/>
  <c r="C218" i="28"/>
  <c r="C222" i="28"/>
  <c r="A96" i="30"/>
  <c r="D98" i="30"/>
  <c r="H100" i="30"/>
  <c r="B103" i="30"/>
  <c r="E105" i="30"/>
  <c r="H126" i="30"/>
  <c r="I388" i="45"/>
  <c r="D23" i="31"/>
  <c r="C740" i="30"/>
  <c r="H652" i="30"/>
  <c r="C307" i="30"/>
  <c r="H310" i="30"/>
  <c r="C145" i="30"/>
  <c r="A147" i="30"/>
  <c r="H148" i="30"/>
  <c r="F150" i="30"/>
  <c r="G87" i="45"/>
  <c r="E48" i="45"/>
  <c r="B666" i="30"/>
  <c r="H569" i="30"/>
  <c r="H499" i="30"/>
  <c r="D460" i="30"/>
  <c r="F377" i="45"/>
  <c r="G68" i="45"/>
  <c r="D225" i="45"/>
  <c r="C110" i="45"/>
  <c r="A742" i="30"/>
  <c r="H607" i="30"/>
  <c r="G536" i="30"/>
  <c r="F477" i="30"/>
  <c r="B300" i="45"/>
  <c r="B171" i="45"/>
  <c r="C34" i="45"/>
  <c r="C391" i="45"/>
  <c r="L26" i="31"/>
  <c r="F675" i="30"/>
  <c r="F574" i="30"/>
  <c r="E503" i="30"/>
  <c r="E16" i="43"/>
  <c r="A584" i="30"/>
  <c r="I512" i="30"/>
  <c r="C14" i="32"/>
  <c r="G32" i="29"/>
  <c r="G34" i="29"/>
  <c r="B345" i="30"/>
  <c r="I346" i="30"/>
  <c r="G348" i="30"/>
  <c r="E350" i="30"/>
  <c r="C25" i="30"/>
  <c r="I29" i="30"/>
  <c r="G34" i="30"/>
  <c r="E39" i="30"/>
  <c r="B44" i="30"/>
  <c r="H86" i="30"/>
  <c r="F255" i="45"/>
  <c r="E419" i="30"/>
  <c r="H392" i="30"/>
  <c r="C634" i="30"/>
  <c r="D551" i="30"/>
  <c r="H560" i="30"/>
  <c r="F245" i="30"/>
  <c r="D247" i="30"/>
  <c r="B249" i="30"/>
  <c r="I250" i="30"/>
  <c r="B4" i="29"/>
  <c r="B12" i="29"/>
  <c r="B20" i="29"/>
  <c r="B28" i="29"/>
  <c r="B36" i="29"/>
  <c r="B108" i="29"/>
  <c r="E367" i="45"/>
  <c r="I319" i="30"/>
  <c r="C293" i="30"/>
  <c r="A676" i="30"/>
  <c r="F307" i="30"/>
  <c r="B311" i="30"/>
  <c r="A146" i="30"/>
  <c r="H147" i="30"/>
  <c r="F149" i="30"/>
  <c r="D151" i="30"/>
  <c r="A86" i="36"/>
  <c r="A2" i="45"/>
  <c r="G28" i="32"/>
  <c r="G19" i="31"/>
  <c r="H731" i="30"/>
  <c r="G660" i="30"/>
  <c r="C388" i="45"/>
  <c r="C81" i="36"/>
  <c r="C18" i="38"/>
  <c r="A154" i="45"/>
  <c r="A53" i="45"/>
  <c r="B40" i="31"/>
  <c r="G769" i="30"/>
  <c r="F698" i="30"/>
  <c r="C308" i="45"/>
  <c r="F12" i="38"/>
  <c r="B26" i="39"/>
  <c r="G12" i="45"/>
  <c r="E638" i="30"/>
  <c r="C5" i="33"/>
  <c r="I22" i="31"/>
  <c r="E736" i="30"/>
  <c r="A3" i="45"/>
  <c r="I27" i="31"/>
  <c r="A746" i="30"/>
  <c r="I568" i="30"/>
  <c r="H32" i="29"/>
  <c r="B1" i="35"/>
  <c r="B29" i="35"/>
  <c r="B28" i="36"/>
  <c r="C53" i="36"/>
  <c r="F78" i="36"/>
  <c r="H88" i="28"/>
  <c r="H90" i="28"/>
  <c r="H92" i="28"/>
  <c r="H94" i="28"/>
  <c r="H96" i="28"/>
  <c r="H114" i="28"/>
  <c r="D118" i="45"/>
  <c r="F583" i="30"/>
  <c r="A548" i="30"/>
  <c r="K21" i="31"/>
  <c r="G430" i="30"/>
  <c r="F763" i="30"/>
  <c r="K7" i="31"/>
  <c r="A18" i="31"/>
  <c r="L28" i="31"/>
  <c r="G39" i="31"/>
  <c r="E98" i="27"/>
  <c r="E100" i="27"/>
  <c r="C190" i="24"/>
  <c r="G55" i="36"/>
  <c r="E23" i="45"/>
  <c r="H7" i="31"/>
  <c r="D584" i="30"/>
  <c r="B589" i="30"/>
  <c r="E233" i="45"/>
  <c r="C9" i="38"/>
  <c r="C29" i="35"/>
  <c r="C170" i="45"/>
  <c r="I68" i="36"/>
  <c r="B16" i="43"/>
  <c r="C28" i="36"/>
  <c r="D329" i="45"/>
  <c r="B83" i="36"/>
  <c r="G6" i="35"/>
  <c r="F53" i="36"/>
  <c r="B21" i="31"/>
  <c r="E144" i="45"/>
  <c r="F472" i="30"/>
  <c r="B422" i="30"/>
  <c r="G425" i="30"/>
  <c r="D152" i="28"/>
  <c r="D156" i="28"/>
  <c r="D160" i="28"/>
  <c r="D84" i="36"/>
  <c r="E179" i="45"/>
  <c r="E516" i="30"/>
  <c r="F322" i="30"/>
  <c r="B326" i="30"/>
  <c r="B46" i="29"/>
  <c r="E102" i="27"/>
  <c r="B70" i="29"/>
  <c r="B78" i="29"/>
  <c r="G47" i="30"/>
  <c r="F2" i="32"/>
  <c r="F56" i="45"/>
  <c r="A302" i="45"/>
  <c r="D392" i="30"/>
  <c r="B394" i="30"/>
  <c r="G11" i="39"/>
  <c r="D382" i="45"/>
  <c r="E615" i="30"/>
  <c r="C620" i="30"/>
  <c r="G340" i="45"/>
  <c r="D291" i="45"/>
  <c r="E20" i="31"/>
  <c r="C779" i="30"/>
  <c r="F752" i="30"/>
  <c r="I725" i="30"/>
  <c r="G727" i="30"/>
  <c r="I269" i="45"/>
  <c r="G341" i="45"/>
  <c r="C319" i="45"/>
  <c r="E28" i="31"/>
  <c r="H13" i="31"/>
  <c r="H766" i="30"/>
  <c r="B740" i="30"/>
  <c r="I741" i="30"/>
  <c r="F363" i="45"/>
  <c r="G348" i="45"/>
  <c r="B136" i="45"/>
  <c r="E36" i="31"/>
  <c r="H21" i="31"/>
  <c r="A781" i="30"/>
  <c r="D754" i="30"/>
  <c r="B756" i="30"/>
  <c r="E767" i="30"/>
  <c r="I757" i="30"/>
  <c r="C479" i="30"/>
  <c r="G149" i="30"/>
  <c r="E151" i="30"/>
  <c r="C525" i="30"/>
  <c r="G534" i="30"/>
  <c r="C544" i="30"/>
  <c r="G553" i="30"/>
  <c r="D434" i="30"/>
  <c r="I437" i="30"/>
  <c r="E441" i="30"/>
  <c r="A445" i="30"/>
  <c r="F448" i="30"/>
  <c r="C488" i="30"/>
  <c r="F494" i="30"/>
  <c r="E76" i="36"/>
  <c r="D658" i="30"/>
  <c r="P8" i="31"/>
  <c r="F549" i="30"/>
  <c r="C554" i="30"/>
  <c r="H297" i="30"/>
  <c r="D301" i="30"/>
  <c r="I304" i="30"/>
  <c r="E308" i="30"/>
  <c r="C235" i="30"/>
  <c r="H238" i="30"/>
  <c r="D242" i="30"/>
  <c r="I245" i="30"/>
  <c r="E249" i="30"/>
  <c r="E281" i="30"/>
  <c r="A285" i="30"/>
  <c r="H78" i="36"/>
  <c r="H558" i="30"/>
  <c r="C652" i="30"/>
  <c r="E406" i="30"/>
  <c r="C408" i="30"/>
  <c r="G109" i="30"/>
  <c r="A112" i="30"/>
  <c r="D114" i="30"/>
  <c r="H116" i="30"/>
  <c r="F309" i="30"/>
  <c r="D311" i="30"/>
  <c r="I314" i="30"/>
  <c r="H323" i="30"/>
  <c r="F325" i="30"/>
  <c r="C368" i="30"/>
  <c r="H371" i="30"/>
  <c r="L16" i="31"/>
  <c r="G5" i="36"/>
  <c r="G635" i="30"/>
  <c r="E311" i="30"/>
  <c r="C313" i="30"/>
  <c r="C91" i="29"/>
  <c r="C93" i="29"/>
  <c r="C95" i="29"/>
  <c r="C97" i="29"/>
  <c r="E94" i="30"/>
  <c r="C96" i="30"/>
  <c r="A98" i="30"/>
  <c r="H99" i="30"/>
  <c r="F101" i="30"/>
  <c r="F117" i="30"/>
  <c r="D119" i="30"/>
  <c r="B302" i="30"/>
  <c r="H25" i="31"/>
  <c r="B536" i="30"/>
  <c r="F206" i="30"/>
  <c r="D208" i="30"/>
  <c r="D208" i="28"/>
  <c r="D210" i="28"/>
  <c r="D212" i="28"/>
  <c r="D214" i="28"/>
  <c r="F707" i="30"/>
  <c r="F726" i="30"/>
  <c r="F745" i="30"/>
  <c r="E764" i="30"/>
  <c r="C7" i="31"/>
  <c r="A18" i="30"/>
  <c r="H19" i="30"/>
  <c r="A50" i="45"/>
  <c r="C715" i="30"/>
  <c r="D14" i="32"/>
  <c r="E10" i="31"/>
  <c r="E15" i="31"/>
  <c r="F411" i="30"/>
  <c r="B415" i="30"/>
  <c r="G418" i="30"/>
  <c r="C422" i="30"/>
  <c r="A349" i="30"/>
  <c r="F352" i="30"/>
  <c r="B356" i="30"/>
  <c r="G359" i="30"/>
  <c r="C363" i="30"/>
  <c r="C395" i="30"/>
  <c r="H398" i="30"/>
  <c r="H64" i="36"/>
  <c r="G772" i="30"/>
  <c r="H33" i="29"/>
  <c r="H57" i="29"/>
  <c r="G216" i="28"/>
  <c r="B99" i="24"/>
  <c r="H16" i="45"/>
  <c r="F195" i="45"/>
  <c r="B72" i="36"/>
  <c r="G79" i="29"/>
  <c r="G81" i="29"/>
  <c r="G83" i="29"/>
  <c r="G85" i="29"/>
  <c r="G87" i="29"/>
  <c r="G105" i="29"/>
  <c r="D136" i="45"/>
  <c r="C7" i="35"/>
  <c r="O24" i="31"/>
  <c r="B636" i="30"/>
  <c r="A230" i="30"/>
  <c r="H231" i="30"/>
  <c r="H4" i="29"/>
  <c r="H6" i="29"/>
  <c r="H8" i="29"/>
  <c r="H10" i="29"/>
  <c r="H196" i="28"/>
  <c r="H198" i="28"/>
  <c r="H200" i="28"/>
  <c r="H202" i="28"/>
  <c r="H204" i="28"/>
  <c r="H222" i="28"/>
  <c r="I14" i="38"/>
  <c r="B646" i="30"/>
  <c r="G28" i="36"/>
  <c r="F536" i="30"/>
  <c r="E130" i="30"/>
  <c r="C132" i="30"/>
  <c r="B331" i="30"/>
  <c r="C338" i="30"/>
  <c r="D345" i="30"/>
  <c r="E352" i="30"/>
  <c r="B391" i="30"/>
  <c r="G394" i="30"/>
  <c r="C398" i="30"/>
  <c r="H401" i="30"/>
  <c r="D405" i="30"/>
  <c r="D437" i="30"/>
  <c r="B194" i="45"/>
  <c r="H699" i="30"/>
  <c r="G628" i="30"/>
  <c r="A15" i="32"/>
  <c r="I30" i="30"/>
  <c r="G32" i="30"/>
  <c r="B109" i="29"/>
  <c r="E6" i="30"/>
  <c r="A10" i="30"/>
  <c r="F13" i="30"/>
  <c r="A192" i="30"/>
  <c r="F195" i="30"/>
  <c r="B199" i="30"/>
  <c r="G202" i="30"/>
  <c r="C206" i="30"/>
  <c r="C238" i="30"/>
  <c r="B191" i="45"/>
  <c r="H690" i="30"/>
  <c r="B10" i="31"/>
  <c r="F51" i="28"/>
  <c r="I440" i="30"/>
  <c r="F365" i="22"/>
  <c r="B41" i="27"/>
  <c r="H358" i="45"/>
  <c r="I178" i="45"/>
  <c r="B692" i="30"/>
  <c r="H79" i="29"/>
  <c r="H81" i="29"/>
  <c r="H83" i="29"/>
  <c r="H85" i="29"/>
  <c r="H87" i="29"/>
  <c r="H105" i="29"/>
  <c r="A7" i="37"/>
  <c r="H580" i="30"/>
  <c r="C545" i="30"/>
  <c r="N30" i="31"/>
  <c r="A116" i="30"/>
  <c r="D118" i="30"/>
  <c r="G537" i="30"/>
  <c r="E542" i="30"/>
  <c r="B547" i="30"/>
  <c r="I551" i="30"/>
  <c r="E196" i="28"/>
  <c r="E198" i="28"/>
  <c r="E200" i="28"/>
  <c r="E202" i="28"/>
  <c r="C237" i="30"/>
  <c r="A82" i="36"/>
  <c r="A78" i="36"/>
  <c r="I464" i="30"/>
  <c r="A150" i="30"/>
  <c r="F153" i="30"/>
  <c r="G70" i="36"/>
  <c r="I781" i="30"/>
  <c r="F728" i="30"/>
  <c r="I377" i="45"/>
  <c r="I84" i="36"/>
  <c r="O14" i="31"/>
  <c r="H742" i="30"/>
  <c r="E137" i="45"/>
  <c r="G11" i="38"/>
  <c r="O22" i="31"/>
  <c r="A757" i="30"/>
  <c r="A703" i="30"/>
  <c r="I705" i="30"/>
  <c r="I12" i="30"/>
  <c r="D346" i="30"/>
  <c r="E353" i="30"/>
  <c r="C316" i="30"/>
  <c r="H319" i="30"/>
  <c r="F337" i="30"/>
  <c r="G2" i="35"/>
  <c r="D606" i="30"/>
  <c r="D9" i="29"/>
  <c r="C147" i="30"/>
  <c r="D154" i="30"/>
  <c r="G216" i="30"/>
  <c r="B62" i="29"/>
  <c r="B138" i="30"/>
  <c r="H180" i="30"/>
  <c r="F182" i="30"/>
  <c r="N15" i="31"/>
  <c r="D724" i="30"/>
  <c r="C735" i="30"/>
  <c r="A411" i="30"/>
  <c r="H412" i="30"/>
  <c r="E109" i="30"/>
  <c r="I111" i="30"/>
  <c r="C114" i="30"/>
  <c r="F116" i="30"/>
  <c r="G160" i="45"/>
  <c r="F337" i="45"/>
  <c r="A750" i="30"/>
  <c r="E714" i="30"/>
  <c r="I678" i="30"/>
  <c r="D643" i="30"/>
  <c r="H268" i="45"/>
  <c r="B151" i="45"/>
  <c r="B207" i="45"/>
  <c r="H12" i="39"/>
  <c r="I768" i="30"/>
  <c r="D733" i="30"/>
  <c r="H697" i="30"/>
  <c r="C662" i="30"/>
  <c r="F251" i="45"/>
  <c r="F194" i="45"/>
  <c r="F290" i="45"/>
  <c r="H28" i="39"/>
  <c r="I10" i="31"/>
  <c r="D752" i="30"/>
  <c r="H716" i="30"/>
  <c r="C681" i="30"/>
  <c r="D409" i="45"/>
  <c r="F721" i="30"/>
  <c r="A686" i="30"/>
  <c r="B6" i="35"/>
  <c r="A610" i="30"/>
  <c r="I615" i="30"/>
  <c r="B343" i="30"/>
  <c r="G346" i="30"/>
  <c r="C350" i="30"/>
  <c r="H353" i="30"/>
  <c r="A277" i="30"/>
  <c r="F280" i="30"/>
  <c r="B284" i="30"/>
  <c r="G287" i="30"/>
  <c r="C291" i="30"/>
  <c r="C323" i="30"/>
  <c r="H299" i="45"/>
  <c r="I26" i="36"/>
  <c r="C10" i="32"/>
  <c r="M36" i="31"/>
  <c r="B429" i="30"/>
  <c r="I430" i="30"/>
  <c r="A144" i="30"/>
  <c r="F147" i="30"/>
  <c r="B151" i="30"/>
  <c r="G154" i="30"/>
  <c r="I95" i="30"/>
  <c r="C98" i="30"/>
  <c r="F100" i="30"/>
  <c r="A103" i="30"/>
  <c r="D105" i="30"/>
  <c r="G126" i="30"/>
  <c r="B306" i="45"/>
  <c r="E760" i="30"/>
  <c r="I724" i="30"/>
  <c r="G735" i="30"/>
  <c r="F329" i="30"/>
  <c r="D331" i="30"/>
  <c r="I8" i="30"/>
  <c r="G10" i="30"/>
  <c r="E12" i="30"/>
  <c r="C14" i="30"/>
  <c r="D115" i="30"/>
  <c r="B117" i="30"/>
  <c r="I118" i="30"/>
  <c r="G120" i="30"/>
  <c r="E122" i="30"/>
  <c r="E138" i="30"/>
  <c r="F288" i="45"/>
  <c r="F488" i="30"/>
  <c r="G39" i="36"/>
  <c r="F29" i="31"/>
  <c r="C229" i="30"/>
  <c r="A231" i="30"/>
  <c r="G4" i="29"/>
  <c r="G6" i="29"/>
  <c r="G8" i="29"/>
  <c r="G10" i="29"/>
  <c r="H15" i="30"/>
  <c r="F17" i="30"/>
  <c r="D19" i="30"/>
  <c r="B21" i="30"/>
  <c r="I22" i="30"/>
  <c r="I38" i="30"/>
  <c r="F407" i="45"/>
  <c r="O15" i="31"/>
  <c r="H761" i="30"/>
  <c r="I688" i="30"/>
  <c r="C12" i="38"/>
  <c r="I295" i="45"/>
  <c r="I456" i="30"/>
  <c r="E460" i="30"/>
  <c r="A464" i="30"/>
  <c r="A468" i="30"/>
  <c r="H390" i="30"/>
  <c r="D394" i="30"/>
  <c r="I397" i="30"/>
  <c r="E401" i="30"/>
  <c r="A405" i="30"/>
  <c r="A437" i="30"/>
  <c r="I317" i="45"/>
  <c r="G664" i="30"/>
  <c r="B629" i="30"/>
  <c r="B18" i="36"/>
  <c r="A498" i="30"/>
  <c r="B501" i="30"/>
  <c r="H257" i="30"/>
  <c r="D261" i="30"/>
  <c r="I264" i="30"/>
  <c r="E268" i="30"/>
  <c r="G191" i="30"/>
  <c r="C195" i="30"/>
  <c r="H198" i="30"/>
  <c r="D202" i="30"/>
  <c r="I205" i="30"/>
  <c r="I237" i="30"/>
  <c r="I85" i="45"/>
  <c r="I221" i="30"/>
  <c r="L7" i="31"/>
  <c r="H35" i="29"/>
  <c r="F440" i="30"/>
  <c r="J108" i="22"/>
  <c r="E163" i="28"/>
  <c r="D66" i="45"/>
  <c r="E32" i="45"/>
  <c r="H577" i="30"/>
  <c r="D59" i="27"/>
  <c r="D61" i="27"/>
  <c r="D63" i="27"/>
  <c r="D65" i="27"/>
  <c r="D67" i="27"/>
  <c r="D85" i="27"/>
  <c r="F11" i="39"/>
  <c r="B32" i="45"/>
  <c r="F10" i="39"/>
  <c r="I514" i="30"/>
  <c r="H227" i="30"/>
  <c r="G20" i="31"/>
  <c r="G25" i="31"/>
  <c r="H30" i="31"/>
  <c r="H35" i="31"/>
  <c r="M41" i="31"/>
  <c r="B264" i="30"/>
  <c r="D278" i="30"/>
  <c r="F292" i="30"/>
  <c r="H306" i="30"/>
  <c r="A321" i="30"/>
  <c r="A449" i="30"/>
  <c r="D32" i="38"/>
  <c r="F76" i="36"/>
  <c r="H314" i="45"/>
  <c r="D677" i="30"/>
  <c r="C128" i="30"/>
  <c r="D467" i="30"/>
  <c r="G469" i="30"/>
  <c r="A472" i="30"/>
  <c r="E474" i="30"/>
  <c r="H476" i="30"/>
  <c r="E136" i="28"/>
  <c r="E140" i="28"/>
  <c r="E144" i="28"/>
  <c r="E148" i="28"/>
  <c r="E152" i="28"/>
  <c r="E188" i="28"/>
  <c r="E221" i="45"/>
  <c r="F27" i="38"/>
  <c r="G212" i="45"/>
  <c r="F5" i="35"/>
  <c r="A27" i="35"/>
  <c r="E367" i="30"/>
  <c r="C369" i="30"/>
  <c r="A371" i="30"/>
  <c r="H372" i="30"/>
  <c r="F374" i="30"/>
  <c r="F34" i="27"/>
  <c r="F38" i="27"/>
  <c r="F42" i="27"/>
  <c r="F46" i="27"/>
  <c r="F50" i="27"/>
  <c r="F86" i="27"/>
  <c r="B23" i="39"/>
  <c r="F773" i="30"/>
  <c r="P12" i="31"/>
  <c r="F55" i="28"/>
  <c r="E192" i="28"/>
  <c r="B157" i="22"/>
  <c r="I116" i="30"/>
  <c r="D4" i="43"/>
  <c r="D30" i="45"/>
  <c r="C10" i="38"/>
  <c r="F139" i="28"/>
  <c r="F143" i="28"/>
  <c r="F147" i="28"/>
  <c r="F151" i="28"/>
  <c r="F155" i="28"/>
  <c r="F191" i="28"/>
  <c r="B2" i="45"/>
  <c r="C23" i="39"/>
  <c r="F23" i="39"/>
  <c r="B4" i="33"/>
  <c r="A49" i="36"/>
  <c r="D647" i="30"/>
  <c r="G649" i="30"/>
  <c r="A652" i="30"/>
  <c r="E654" i="30"/>
  <c r="H656" i="30"/>
  <c r="G37" i="27"/>
  <c r="G41" i="27"/>
  <c r="G45" i="27"/>
  <c r="G49" i="27"/>
  <c r="G53" i="27"/>
  <c r="G89" i="27"/>
  <c r="G24" i="45"/>
  <c r="A194" i="45"/>
  <c r="F13" i="39"/>
  <c r="G722" i="30"/>
  <c r="G741" i="30"/>
  <c r="B702" i="30"/>
  <c r="I706" i="30"/>
  <c r="F711" i="30"/>
  <c r="D716" i="30"/>
  <c r="B721" i="30"/>
  <c r="B110" i="28"/>
  <c r="B118" i="28"/>
  <c r="B126" i="28"/>
  <c r="B134" i="28"/>
  <c r="B142" i="28"/>
  <c r="F3" i="29"/>
  <c r="H78" i="45"/>
  <c r="C84" i="45"/>
  <c r="F18" i="39"/>
  <c r="I18" i="38"/>
  <c r="C37" i="36"/>
  <c r="B526" i="30"/>
  <c r="E528" i="30"/>
  <c r="I530" i="30"/>
  <c r="C533" i="30"/>
  <c r="F535" i="30"/>
  <c r="C246" i="24"/>
  <c r="C248" i="24"/>
  <c r="C250" i="24"/>
  <c r="C252" i="24"/>
  <c r="C254" i="24"/>
  <c r="C272" i="24"/>
  <c r="G16" i="39"/>
  <c r="G181" i="30"/>
  <c r="A100" i="30"/>
  <c r="A141" i="30"/>
  <c r="F19" i="29"/>
  <c r="F70" i="24"/>
  <c r="I86" i="22"/>
  <c r="B48" i="45"/>
  <c r="D387" i="45"/>
  <c r="G271" i="30"/>
  <c r="C275" i="30"/>
  <c r="B300" i="30"/>
  <c r="G303" i="30"/>
  <c r="F328" i="30"/>
  <c r="I445" i="30"/>
  <c r="D472" i="30"/>
  <c r="C31" i="45"/>
  <c r="F36" i="36"/>
  <c r="E19" i="36"/>
  <c r="L10" i="31"/>
  <c r="C13" i="31"/>
  <c r="F125" i="30"/>
  <c r="D127" i="30"/>
  <c r="B129" i="30"/>
  <c r="I130" i="30"/>
  <c r="H385" i="30"/>
  <c r="D389" i="30"/>
  <c r="C414" i="30"/>
  <c r="H417" i="30"/>
  <c r="G442" i="30"/>
  <c r="E771" i="30"/>
  <c r="G8" i="39"/>
  <c r="I569" i="30"/>
  <c r="C761" i="30"/>
  <c r="I41" i="36"/>
  <c r="F569" i="30"/>
  <c r="I571" i="30"/>
  <c r="A26" i="30"/>
  <c r="H27" i="30"/>
  <c r="F29" i="30"/>
  <c r="D31" i="30"/>
  <c r="H44" i="29"/>
  <c r="H46" i="29"/>
  <c r="H50" i="29"/>
  <c r="H60" i="29"/>
  <c r="H62" i="29"/>
  <c r="C208" i="24"/>
  <c r="G63" i="45"/>
  <c r="I744" i="30"/>
  <c r="A582" i="30"/>
  <c r="G586" i="30"/>
  <c r="A16" i="39"/>
  <c r="C3" i="35"/>
  <c r="D50" i="36"/>
  <c r="B6" i="36"/>
  <c r="G213" i="45"/>
  <c r="B5" i="36"/>
  <c r="G75" i="36"/>
  <c r="D31" i="36"/>
  <c r="F156" i="45"/>
  <c r="E30" i="36"/>
  <c r="H15" i="38"/>
  <c r="G56" i="36"/>
  <c r="H59" i="36"/>
  <c r="H470" i="30"/>
  <c r="D420" i="30"/>
  <c r="I423" i="30"/>
  <c r="E427" i="30"/>
  <c r="D154" i="28"/>
  <c r="D158" i="28"/>
  <c r="D178" i="28"/>
  <c r="B14" i="39"/>
  <c r="H511" i="30"/>
  <c r="H320" i="30"/>
  <c r="D324" i="30"/>
  <c r="I327" i="30"/>
  <c r="B54" i="29"/>
  <c r="C220" i="30"/>
  <c r="A222" i="30"/>
  <c r="A238" i="30"/>
  <c r="H239" i="30"/>
  <c r="A773" i="30"/>
  <c r="E561" i="30"/>
  <c r="H506" i="30"/>
  <c r="A340" i="30"/>
  <c r="B347" i="30"/>
  <c r="H8" i="30"/>
  <c r="F10" i="30"/>
  <c r="D12" i="30"/>
  <c r="B14" i="30"/>
  <c r="A387" i="45"/>
  <c r="G88" i="45"/>
  <c r="C289" i="45"/>
  <c r="F27" i="45"/>
  <c r="C24" i="45"/>
  <c r="H40" i="45"/>
  <c r="G400" i="45"/>
  <c r="H294" i="45"/>
  <c r="E406" i="45"/>
  <c r="A24" i="39"/>
  <c r="I123" i="45"/>
  <c r="C208" i="45"/>
  <c r="B100" i="45"/>
  <c r="I118" i="45"/>
  <c r="B317" i="45"/>
  <c r="H409" i="45"/>
  <c r="B394" i="45"/>
  <c r="I142" i="45"/>
  <c r="B135" i="45"/>
  <c r="B369" i="45"/>
  <c r="H41" i="45"/>
  <c r="A56" i="45"/>
  <c r="G45" i="45"/>
  <c r="C70" i="45"/>
  <c r="H59" i="45"/>
  <c r="H18" i="32"/>
  <c r="A604" i="30"/>
  <c r="F605" i="30"/>
  <c r="D633" i="30"/>
  <c r="D671" i="30"/>
  <c r="C709" i="30"/>
  <c r="B747" i="30"/>
  <c r="C161" i="28"/>
  <c r="C163" i="28"/>
  <c r="C165" i="28"/>
  <c r="C167" i="28"/>
  <c r="C169" i="28"/>
  <c r="C187" i="28"/>
  <c r="D157" i="45"/>
  <c r="I87" i="45"/>
  <c r="F19" i="39"/>
  <c r="A636" i="30"/>
  <c r="I426" i="30"/>
  <c r="H72" i="36"/>
  <c r="G633" i="30"/>
  <c r="G652" i="30"/>
  <c r="F671" i="30"/>
  <c r="I708" i="30"/>
  <c r="C49" i="28"/>
  <c r="C51" i="28"/>
  <c r="C53" i="28"/>
  <c r="C55" i="28"/>
  <c r="C57" i="28"/>
  <c r="C75" i="28"/>
  <c r="E9" i="38"/>
  <c r="B29" i="45"/>
  <c r="F5" i="39"/>
  <c r="F679" i="30"/>
  <c r="D327" i="30"/>
  <c r="D568" i="30"/>
  <c r="G570" i="30"/>
  <c r="B573" i="30"/>
  <c r="E575" i="30"/>
  <c r="B532" i="30"/>
  <c r="E238" i="45"/>
  <c r="G3" i="25"/>
  <c r="G5" i="25"/>
  <c r="F2" i="26"/>
  <c r="F4" i="26"/>
  <c r="E12" i="27"/>
  <c r="H22" i="38"/>
  <c r="A42" i="45"/>
  <c r="E252" i="45"/>
  <c r="I367" i="30"/>
  <c r="A227" i="30"/>
  <c r="E762" i="30"/>
  <c r="D781" i="30"/>
  <c r="G17" i="31"/>
  <c r="B28" i="31"/>
  <c r="M38" i="31"/>
  <c r="A185" i="30"/>
  <c r="B192" i="30"/>
  <c r="C199" i="30"/>
  <c r="D206" i="30"/>
  <c r="E213" i="30"/>
  <c r="E277" i="30"/>
  <c r="A334" i="45"/>
  <c r="C136" i="45"/>
  <c r="I31" i="38"/>
  <c r="D268" i="30"/>
  <c r="D28" i="36"/>
  <c r="E612" i="30"/>
  <c r="E631" i="30"/>
  <c r="E650" i="30"/>
  <c r="D669" i="30"/>
  <c r="D688" i="30"/>
  <c r="A27" i="29"/>
  <c r="A31" i="29"/>
  <c r="A35" i="29"/>
  <c r="A39" i="29"/>
  <c r="A43" i="29"/>
  <c r="A79" i="29"/>
  <c r="E339" i="45"/>
  <c r="H16" i="39"/>
  <c r="F70" i="45"/>
  <c r="F751" i="30"/>
  <c r="A494" i="30"/>
  <c r="A723" i="30"/>
  <c r="K16" i="31"/>
  <c r="G1" i="33"/>
  <c r="A473" i="30"/>
  <c r="G490" i="30"/>
  <c r="C113" i="28"/>
  <c r="C115" i="28"/>
  <c r="C117" i="28"/>
  <c r="C119" i="28"/>
  <c r="C121" i="28"/>
  <c r="C139" i="28"/>
  <c r="F697" i="30"/>
  <c r="E225" i="30"/>
  <c r="N12" i="31"/>
  <c r="H37" i="29"/>
  <c r="A83" i="29"/>
  <c r="G228" i="24"/>
  <c r="H1" i="24"/>
  <c r="B147" i="45"/>
  <c r="C278" i="45"/>
  <c r="E38" i="31"/>
  <c r="C29" i="32"/>
  <c r="A5" i="45"/>
  <c r="A519" i="30"/>
  <c r="A538" i="30"/>
  <c r="M18" i="31"/>
  <c r="H39" i="31"/>
  <c r="H13" i="36"/>
  <c r="A85" i="45"/>
  <c r="A34" i="36"/>
  <c r="C766" i="30"/>
  <c r="A771" i="30"/>
  <c r="H3" i="37"/>
  <c r="D466" i="30"/>
  <c r="B468" i="30"/>
  <c r="I469" i="30"/>
  <c r="F634" i="30"/>
  <c r="E672" i="30"/>
  <c r="E710" i="30"/>
  <c r="D748" i="30"/>
  <c r="F9" i="31"/>
  <c r="D7" i="31"/>
  <c r="K28" i="31"/>
  <c r="F596" i="30"/>
  <c r="F27" i="35"/>
  <c r="B1" i="43"/>
  <c r="C558" i="30"/>
  <c r="G560" i="30"/>
  <c r="D497" i="30"/>
  <c r="E500" i="30"/>
  <c r="G504" i="30"/>
  <c r="D509" i="30"/>
  <c r="A552" i="30"/>
  <c r="H556" i="30"/>
  <c r="A590" i="30"/>
  <c r="G594" i="30"/>
  <c r="A640" i="30"/>
  <c r="E473" i="30"/>
  <c r="I488" i="30"/>
  <c r="B708" i="30"/>
  <c r="E25" i="35"/>
  <c r="G25" i="45"/>
  <c r="G765" i="30"/>
  <c r="B775" i="30"/>
  <c r="B386" i="30"/>
  <c r="I387" i="30"/>
  <c r="G389" i="30"/>
  <c r="E391" i="30"/>
  <c r="I767" i="30"/>
  <c r="D777" i="30"/>
  <c r="G40" i="31"/>
  <c r="C3" i="32"/>
  <c r="I131" i="30"/>
  <c r="F190" i="30"/>
  <c r="A203" i="30"/>
  <c r="A73" i="45"/>
  <c r="C778" i="30"/>
  <c r="F43" i="28"/>
  <c r="F59" i="28"/>
  <c r="B341" i="30"/>
  <c r="O134" i="22"/>
  <c r="F241" i="30"/>
  <c r="I337" i="45"/>
  <c r="F89" i="45"/>
  <c r="E425" i="30"/>
  <c r="A429" i="30"/>
  <c r="I453" i="30"/>
  <c r="E457" i="30"/>
  <c r="E491" i="30"/>
  <c r="G20" i="30"/>
  <c r="B33" i="30"/>
  <c r="H24" i="32"/>
  <c r="I19" i="36"/>
  <c r="C20" i="35"/>
  <c r="A303" i="30"/>
  <c r="H304" i="30"/>
  <c r="D6" i="33"/>
  <c r="C3" i="36"/>
  <c r="G53" i="36"/>
  <c r="D27" i="38"/>
  <c r="E662" i="30"/>
  <c r="D681" i="30"/>
  <c r="H23" i="31"/>
  <c r="A41" i="31"/>
  <c r="A239" i="30"/>
  <c r="B722" i="30"/>
  <c r="D461" i="30"/>
  <c r="C148" i="30"/>
  <c r="H151" i="30"/>
  <c r="E228" i="45"/>
  <c r="P21" i="31"/>
  <c r="C755" i="30"/>
  <c r="D730" i="30"/>
  <c r="C183" i="45"/>
  <c r="P29" i="31"/>
  <c r="E769" i="30"/>
  <c r="F744" i="30"/>
  <c r="B67" i="36"/>
  <c r="P37" i="31"/>
  <c r="M7" i="31"/>
  <c r="H758" i="30"/>
  <c r="F760" i="30"/>
  <c r="B11" i="30"/>
  <c r="H342" i="30"/>
  <c r="I349" i="30"/>
  <c r="E314" i="30"/>
  <c r="A318" i="30"/>
  <c r="F321" i="30"/>
  <c r="D339" i="30"/>
  <c r="A661" i="30"/>
  <c r="D7" i="29"/>
  <c r="G143" i="30"/>
  <c r="H150" i="30"/>
  <c r="I214" i="30"/>
  <c r="E218" i="30"/>
  <c r="E104" i="27"/>
  <c r="E106" i="27"/>
  <c r="H2" i="28"/>
  <c r="D81" i="36"/>
  <c r="B25" i="31"/>
  <c r="H743" i="30"/>
  <c r="I467" i="30"/>
  <c r="E65" i="30"/>
  <c r="E45" i="45"/>
  <c r="E489" i="30"/>
  <c r="G503" i="30"/>
  <c r="I517" i="30"/>
  <c r="H120" i="45"/>
  <c r="A214" i="45"/>
  <c r="E2" i="35"/>
  <c r="C13" i="39"/>
  <c r="H13" i="35"/>
  <c r="F4" i="43"/>
  <c r="D36" i="43"/>
  <c r="G113" i="45"/>
  <c r="I155" i="45"/>
  <c r="B309" i="45"/>
  <c r="D4" i="36"/>
  <c r="E29" i="45"/>
  <c r="A44" i="36"/>
  <c r="A111" i="45"/>
  <c r="B142" i="45"/>
  <c r="E146" i="45"/>
  <c r="I200" i="45"/>
  <c r="H10" i="39"/>
  <c r="F29" i="36"/>
  <c r="A6" i="35"/>
  <c r="E13" i="45"/>
  <c r="D20" i="35"/>
  <c r="D28" i="35"/>
  <c r="A16" i="38"/>
  <c r="E8" i="36"/>
  <c r="E21" i="36"/>
  <c r="C688" i="30"/>
  <c r="I692" i="30"/>
  <c r="C594" i="30"/>
  <c r="G596" i="30"/>
  <c r="A599" i="30"/>
  <c r="D601" i="30"/>
  <c r="H6" i="45"/>
  <c r="B15" i="39"/>
  <c r="F193" i="45"/>
  <c r="G208" i="45"/>
  <c r="H87" i="36"/>
  <c r="G451" i="30"/>
  <c r="B575" i="30"/>
  <c r="F11" i="38"/>
  <c r="D27" i="36"/>
  <c r="C27" i="36"/>
  <c r="E768" i="30"/>
  <c r="C773" i="30"/>
  <c r="K37" i="31"/>
  <c r="C40" i="31"/>
  <c r="L42" i="31"/>
  <c r="A1" i="32"/>
  <c r="C561" i="30"/>
  <c r="C580" i="30"/>
  <c r="B599" i="30"/>
  <c r="E620" i="30"/>
  <c r="B663" i="30"/>
  <c r="A707" i="30"/>
  <c r="G548" i="30"/>
  <c r="C8" i="36"/>
  <c r="C35" i="36"/>
  <c r="G15" i="36"/>
  <c r="D559" i="30"/>
  <c r="G561" i="30"/>
  <c r="C593" i="30"/>
  <c r="F595" i="30"/>
  <c r="A598" i="30"/>
  <c r="D600" i="30"/>
  <c r="I624" i="30"/>
  <c r="H107" i="28"/>
  <c r="H109" i="28"/>
  <c r="H111" i="28"/>
  <c r="H113" i="28"/>
  <c r="H115" i="28"/>
  <c r="H133" i="28"/>
  <c r="D637" i="30"/>
  <c r="F23" i="35"/>
  <c r="I219" i="45"/>
  <c r="H292" i="30"/>
  <c r="F294" i="30"/>
  <c r="F658" i="30"/>
  <c r="I660" i="30"/>
  <c r="D663" i="30"/>
  <c r="G665" i="30"/>
  <c r="A668" i="30"/>
  <c r="E117" i="27"/>
  <c r="E119" i="27"/>
  <c r="E121" i="27"/>
  <c r="E1" i="28"/>
  <c r="H3" i="28"/>
  <c r="H21" i="28"/>
  <c r="E355" i="30"/>
  <c r="B20" i="35"/>
  <c r="A16" i="43"/>
  <c r="K39" i="31"/>
  <c r="B42" i="31"/>
  <c r="G724" i="30"/>
  <c r="D729" i="30"/>
  <c r="B734" i="30"/>
  <c r="I738" i="30"/>
  <c r="F743" i="30"/>
  <c r="E5" i="27"/>
  <c r="E7" i="27"/>
  <c r="E9" i="27"/>
  <c r="E11" i="27"/>
  <c r="E13" i="27"/>
  <c r="E31" i="27"/>
  <c r="E242" i="45"/>
  <c r="A62" i="45"/>
  <c r="C32" i="45"/>
  <c r="F623" i="30"/>
  <c r="A626" i="30"/>
  <c r="D537" i="30"/>
  <c r="H539" i="30"/>
  <c r="B542" i="30"/>
  <c r="E544" i="30"/>
  <c r="D8" i="32"/>
  <c r="D546" i="30"/>
  <c r="B660" i="30"/>
  <c r="I773" i="30"/>
  <c r="G11" i="35"/>
  <c r="B86" i="36"/>
  <c r="I66" i="36"/>
  <c r="E626" i="30"/>
  <c r="B763" i="30"/>
  <c r="H31" i="29"/>
  <c r="H39" i="29"/>
  <c r="E33" i="27"/>
  <c r="B104" i="24"/>
  <c r="D26" i="24"/>
  <c r="G189" i="45"/>
  <c r="C98" i="45"/>
  <c r="A68" i="30"/>
  <c r="D70" i="30"/>
  <c r="H72" i="30"/>
  <c r="B75" i="30"/>
  <c r="E77" i="30"/>
  <c r="H98" i="30"/>
  <c r="C101" i="30"/>
  <c r="B173" i="45"/>
  <c r="G20" i="36"/>
  <c r="I30" i="31"/>
  <c r="I306" i="30"/>
  <c r="G308" i="30"/>
  <c r="D91" i="29"/>
  <c r="D93" i="29"/>
  <c r="D95" i="29"/>
  <c r="D97" i="29"/>
  <c r="C56" i="29"/>
  <c r="C58" i="29"/>
  <c r="C60" i="29"/>
  <c r="C62" i="29"/>
  <c r="C64" i="29"/>
  <c r="C82" i="29"/>
  <c r="C84" i="29"/>
  <c r="C543" i="30"/>
  <c r="C758" i="30"/>
  <c r="B691" i="30"/>
  <c r="D207" i="30"/>
  <c r="B209" i="30"/>
  <c r="A208" i="28"/>
  <c r="A210" i="28"/>
  <c r="A212" i="28"/>
  <c r="A214" i="28"/>
  <c r="H709" i="30"/>
  <c r="H728" i="30"/>
  <c r="H747" i="30"/>
  <c r="G766" i="30"/>
  <c r="G8" i="31"/>
  <c r="D199" i="28"/>
  <c r="D201" i="28"/>
  <c r="H654" i="30"/>
  <c r="H14" i="36"/>
  <c r="A26" i="35"/>
  <c r="H107" i="30"/>
  <c r="F109" i="30"/>
  <c r="E240" i="30"/>
  <c r="F247" i="30"/>
  <c r="G254" i="30"/>
  <c r="H261" i="30"/>
  <c r="D349" i="30"/>
  <c r="I352" i="30"/>
  <c r="E356" i="30"/>
  <c r="A360" i="30"/>
  <c r="F363" i="30"/>
  <c r="F395" i="30"/>
  <c r="B399" i="30"/>
  <c r="F676" i="30"/>
  <c r="J7" i="31"/>
  <c r="F47" i="28"/>
  <c r="F95" i="28"/>
  <c r="C103" i="24"/>
  <c r="D133" i="22"/>
  <c r="E13" i="39"/>
  <c r="A9" i="45"/>
  <c r="C28" i="38"/>
  <c r="B68" i="30"/>
  <c r="F70" i="30"/>
  <c r="I72" i="30"/>
  <c r="C75" i="30"/>
  <c r="G77" i="30"/>
  <c r="A99" i="30"/>
  <c r="D101" i="30"/>
  <c r="E728" i="30"/>
  <c r="B688" i="30"/>
  <c r="E633" i="30"/>
  <c r="I261" i="30"/>
  <c r="E265" i="30"/>
  <c r="F543" i="30"/>
  <c r="D548" i="30"/>
  <c r="B553" i="30"/>
  <c r="H557" i="30"/>
  <c r="D56" i="29"/>
  <c r="D58" i="29"/>
  <c r="D60" i="29"/>
  <c r="D62" i="29"/>
  <c r="D64" i="29"/>
  <c r="D82" i="29"/>
  <c r="D84" i="29"/>
  <c r="E275" i="30"/>
  <c r="F588" i="30"/>
  <c r="I533" i="30"/>
  <c r="H85" i="30"/>
  <c r="B88" i="30"/>
  <c r="C404" i="30"/>
  <c r="A406" i="30"/>
  <c r="H407" i="30"/>
  <c r="F409" i="30"/>
  <c r="E571" i="30"/>
  <c r="E590" i="30"/>
  <c r="D609" i="30"/>
  <c r="B641" i="30"/>
  <c r="A679" i="30"/>
  <c r="A199" i="28"/>
  <c r="A201" i="28"/>
  <c r="C83" i="45"/>
  <c r="A489" i="30"/>
  <c r="A11" i="32"/>
  <c r="C71" i="29"/>
  <c r="C73" i="29"/>
  <c r="G304" i="30"/>
  <c r="E306" i="30"/>
  <c r="C308" i="30"/>
  <c r="A310" i="30"/>
  <c r="C121" i="30"/>
  <c r="I125" i="30"/>
  <c r="G130" i="30"/>
  <c r="D137" i="30"/>
  <c r="E144" i="30"/>
  <c r="E208" i="30"/>
  <c r="F215" i="30"/>
  <c r="I359" i="30"/>
  <c r="C185" i="30"/>
  <c r="A119" i="30"/>
  <c r="C283" i="30"/>
  <c r="H23" i="27"/>
  <c r="F347" i="22"/>
  <c r="E5" i="45"/>
  <c r="H100" i="45"/>
  <c r="I7" i="45"/>
  <c r="D97" i="28"/>
  <c r="D99" i="28"/>
  <c r="D101" i="28"/>
  <c r="D103" i="28"/>
  <c r="D105" i="28"/>
  <c r="D123" i="28"/>
  <c r="A9" i="37"/>
  <c r="G4" i="36"/>
  <c r="A27" i="31"/>
  <c r="B513" i="30"/>
  <c r="B116" i="30"/>
  <c r="E40" i="36"/>
  <c r="B9" i="43"/>
  <c r="D48" i="45"/>
  <c r="C192" i="45"/>
  <c r="C77" i="45"/>
  <c r="A107" i="27"/>
  <c r="A109" i="27"/>
  <c r="A111" i="27"/>
  <c r="A113" i="27"/>
  <c r="A115" i="27"/>
  <c r="D11" i="28"/>
  <c r="H19" i="45"/>
  <c r="I647" i="30"/>
  <c r="G47" i="36"/>
  <c r="H673" i="30"/>
  <c r="H96" i="29"/>
  <c r="H83" i="45"/>
  <c r="I99" i="45"/>
  <c r="D23" i="45"/>
  <c r="B243" i="45"/>
  <c r="F15" i="36"/>
  <c r="H152" i="28"/>
  <c r="H154" i="28"/>
  <c r="H156" i="28"/>
  <c r="H158" i="28"/>
  <c r="H160" i="28"/>
  <c r="D200" i="28"/>
  <c r="C51" i="29"/>
  <c r="K26" i="31"/>
  <c r="C16" i="32"/>
  <c r="C489" i="30"/>
  <c r="F495" i="30"/>
  <c r="D3" i="29"/>
  <c r="D19" i="29"/>
  <c r="D35" i="29"/>
  <c r="F7" i="30"/>
  <c r="E717" i="30"/>
  <c r="I634" i="30"/>
  <c r="F381" i="30"/>
  <c r="B385" i="30"/>
  <c r="F491" i="30"/>
  <c r="G524" i="30"/>
  <c r="F562" i="30"/>
  <c r="B16" i="35"/>
  <c r="E183" i="30"/>
  <c r="D258" i="30"/>
  <c r="A349" i="22"/>
  <c r="E203" i="45"/>
  <c r="K31" i="31"/>
  <c r="K41" i="31"/>
  <c r="E16" i="32"/>
  <c r="E139" i="30"/>
  <c r="G24" i="36"/>
  <c r="C262" i="30"/>
  <c r="G48" i="30"/>
  <c r="C52" i="30"/>
  <c r="E472" i="30"/>
  <c r="D477" i="30"/>
  <c r="H483" i="30"/>
  <c r="C522" i="30"/>
  <c r="O26" i="31"/>
  <c r="I85" i="30"/>
  <c r="F456" i="30"/>
  <c r="G463" i="30"/>
  <c r="D371" i="30"/>
  <c r="I374" i="30"/>
  <c r="E378" i="30"/>
  <c r="H178" i="28"/>
  <c r="B328" i="45"/>
  <c r="D703" i="30"/>
  <c r="C632" i="30"/>
  <c r="A512" i="30"/>
  <c r="E213" i="28"/>
  <c r="J27" i="31"/>
  <c r="J35" i="31"/>
  <c r="J43" i="31"/>
  <c r="B14" i="32"/>
  <c r="B1" i="33"/>
  <c r="H40" i="28"/>
  <c r="H42" i="28"/>
  <c r="H44" i="28"/>
  <c r="H46" i="28"/>
  <c r="H48" i="28"/>
  <c r="H66" i="28"/>
  <c r="D4" i="32"/>
  <c r="C379" i="30"/>
  <c r="A19" i="31"/>
  <c r="D18" i="30"/>
  <c r="H180" i="28"/>
  <c r="G95" i="28"/>
  <c r="A135" i="24"/>
  <c r="C7" i="43"/>
  <c r="C33" i="45"/>
  <c r="D74" i="36"/>
  <c r="E665" i="30"/>
  <c r="H638" i="30"/>
  <c r="B612" i="30"/>
  <c r="I613" i="30"/>
  <c r="I201" i="45"/>
  <c r="C262" i="45"/>
  <c r="D240" i="45"/>
  <c r="D706" i="30"/>
  <c r="G679" i="30"/>
  <c r="A653" i="30"/>
  <c r="D626" i="30"/>
  <c r="B628" i="30"/>
  <c r="G194" i="45"/>
  <c r="C261" i="45"/>
  <c r="G232" i="45"/>
  <c r="F720" i="30"/>
  <c r="I693" i="30"/>
  <c r="C667" i="30"/>
  <c r="F640" i="30"/>
  <c r="D642" i="30"/>
  <c r="I77" i="45"/>
  <c r="B644" i="30"/>
  <c r="A766" i="30"/>
  <c r="F511" i="30"/>
  <c r="D516" i="30"/>
  <c r="D269" i="30"/>
  <c r="I272" i="30"/>
  <c r="E276" i="30"/>
  <c r="A280" i="30"/>
  <c r="H206" i="30"/>
  <c r="D210" i="30"/>
  <c r="I213" i="30"/>
  <c r="E217" i="30"/>
  <c r="A221" i="30"/>
  <c r="A253" i="30"/>
  <c r="F256" i="30"/>
  <c r="G22" i="38"/>
  <c r="F544" i="30"/>
  <c r="C633" i="30"/>
  <c r="C392" i="30"/>
  <c r="A394" i="30"/>
  <c r="G90" i="30"/>
  <c r="A93" i="30"/>
  <c r="E95" i="30"/>
  <c r="H97" i="30"/>
  <c r="A49" i="30"/>
  <c r="E51" i="30"/>
  <c r="H53" i="30"/>
  <c r="B56" i="30"/>
  <c r="F58" i="30"/>
  <c r="I79" i="30"/>
  <c r="C82" i="30"/>
  <c r="H8" i="37"/>
  <c r="A27" i="32"/>
  <c r="O19" i="31"/>
  <c r="G292" i="30"/>
  <c r="E294" i="30"/>
  <c r="D75" i="29"/>
  <c r="D77" i="29"/>
  <c r="D79" i="29"/>
  <c r="D81" i="29"/>
  <c r="C40" i="29"/>
  <c r="C42" i="29"/>
  <c r="C44" i="29"/>
  <c r="C46" i="29"/>
  <c r="C48" i="29"/>
  <c r="C66" i="29"/>
  <c r="C68" i="29"/>
  <c r="G3" i="32"/>
  <c r="D739" i="30"/>
  <c r="E14" i="45"/>
  <c r="B193" i="30"/>
  <c r="I194" i="30"/>
  <c r="H25" i="32"/>
  <c r="I19" i="38"/>
  <c r="A196" i="28"/>
  <c r="A198" i="28"/>
  <c r="I586" i="30"/>
  <c r="D596" i="30"/>
  <c r="H605" i="30"/>
  <c r="H616" i="30"/>
  <c r="A634" i="30"/>
  <c r="H18" i="31"/>
  <c r="I33" i="31"/>
  <c r="A541" i="30"/>
  <c r="C32" i="38"/>
  <c r="F29" i="32"/>
  <c r="F93" i="30"/>
  <c r="D95" i="30"/>
  <c r="F183" i="30"/>
  <c r="G190" i="30"/>
  <c r="H197" i="30"/>
  <c r="I204" i="30"/>
  <c r="I320" i="30"/>
  <c r="E324" i="30"/>
  <c r="A328" i="30"/>
  <c r="F331" i="30"/>
  <c r="B335" i="30"/>
  <c r="B367" i="30"/>
  <c r="G370" i="30"/>
  <c r="D2" i="32"/>
  <c r="C34" i="31"/>
  <c r="G775" i="30"/>
  <c r="B698" i="30"/>
  <c r="B717" i="30"/>
  <c r="B190" i="30"/>
  <c r="I191" i="30"/>
  <c r="G193" i="30"/>
  <c r="E195" i="30"/>
  <c r="A125" i="30"/>
  <c r="E127" i="30"/>
  <c r="H129" i="30"/>
  <c r="E132" i="30"/>
  <c r="A136" i="30"/>
  <c r="A168" i="30"/>
  <c r="F171" i="30"/>
  <c r="H408" i="30"/>
  <c r="H529" i="30"/>
  <c r="C24" i="24"/>
  <c r="C48" i="24"/>
  <c r="C366" i="22"/>
  <c r="A58" i="22"/>
  <c r="C359" i="22"/>
  <c r="A51" i="22"/>
  <c r="C352" i="22"/>
  <c r="E51" i="36"/>
  <c r="D32" i="36"/>
  <c r="B21" i="32"/>
  <c r="A40" i="31"/>
  <c r="D41" i="31"/>
  <c r="F143" i="45"/>
  <c r="B197" i="45"/>
  <c r="E125" i="45"/>
  <c r="B7" i="35"/>
  <c r="I73" i="45"/>
  <c r="A8" i="33"/>
  <c r="B7" i="32"/>
  <c r="B9" i="32"/>
  <c r="E184" i="45"/>
  <c r="F267" i="45"/>
  <c r="B162" i="45"/>
  <c r="G33" i="36"/>
  <c r="C64" i="36"/>
  <c r="A45" i="36"/>
  <c r="B23" i="32"/>
  <c r="B25" i="32"/>
  <c r="I769" i="30"/>
  <c r="B27" i="32"/>
  <c r="F27" i="31"/>
  <c r="G36" i="30"/>
  <c r="E38" i="30"/>
  <c r="H232" i="30"/>
  <c r="F234" i="30"/>
  <c r="D236" i="30"/>
  <c r="B238" i="30"/>
  <c r="B207" i="30"/>
  <c r="G210" i="30"/>
  <c r="C214" i="30"/>
  <c r="H217" i="30"/>
  <c r="D221" i="30"/>
  <c r="D253" i="30"/>
  <c r="I256" i="30"/>
  <c r="E657" i="30"/>
  <c r="E773" i="30"/>
  <c r="H718" i="30"/>
  <c r="F432" i="30"/>
  <c r="B436" i="30"/>
  <c r="C133" i="30"/>
  <c r="A135" i="30"/>
  <c r="H136" i="30"/>
  <c r="F138" i="30"/>
  <c r="C49" i="30"/>
  <c r="F51" i="30"/>
  <c r="I53" i="30"/>
  <c r="D56" i="30"/>
  <c r="G58" i="30"/>
  <c r="A80" i="30"/>
  <c r="D82" i="30"/>
  <c r="I770" i="30"/>
  <c r="I673" i="30"/>
  <c r="C619" i="30"/>
  <c r="E233" i="30"/>
  <c r="A237" i="30"/>
  <c r="G505" i="30"/>
  <c r="E510" i="30"/>
  <c r="B515" i="30"/>
  <c r="I519" i="30"/>
  <c r="D40" i="29"/>
  <c r="D42" i="29"/>
  <c r="D44" i="29"/>
  <c r="D46" i="29"/>
  <c r="D48" i="29"/>
  <c r="D66" i="29"/>
  <c r="D68" i="29"/>
  <c r="G732" i="30"/>
  <c r="D574" i="30"/>
  <c r="G519" i="30"/>
  <c r="H66" i="30"/>
  <c r="C69" i="30"/>
  <c r="A390" i="30"/>
  <c r="H391" i="30"/>
  <c r="F393" i="30"/>
  <c r="D395" i="30"/>
  <c r="D457" i="30"/>
  <c r="E464" i="30"/>
  <c r="D473" i="30"/>
  <c r="I484" i="30"/>
  <c r="F497" i="30"/>
  <c r="I716" i="30"/>
  <c r="I754" i="30"/>
  <c r="G312" i="45"/>
  <c r="E17" i="45"/>
  <c r="A39" i="31"/>
  <c r="C55" i="29"/>
  <c r="C57" i="29"/>
  <c r="E290" i="30"/>
  <c r="C292" i="30"/>
  <c r="A294" i="30"/>
  <c r="H295" i="30"/>
  <c r="C83" i="30"/>
  <c r="A88" i="30"/>
  <c r="H92" i="30"/>
  <c r="E97" i="30"/>
  <c r="C102" i="30"/>
  <c r="F151" i="30"/>
  <c r="G158" i="30"/>
  <c r="E150" i="45"/>
  <c r="A779" i="30"/>
  <c r="B706" i="30"/>
  <c r="D700" i="30"/>
  <c r="D719" i="30"/>
  <c r="I190" i="30"/>
  <c r="G192" i="30"/>
  <c r="E194" i="30"/>
  <c r="C196" i="30"/>
  <c r="C157" i="30"/>
  <c r="A159" i="30"/>
  <c r="H160" i="30"/>
  <c r="F162" i="30"/>
  <c r="D164" i="30"/>
  <c r="D180" i="30"/>
  <c r="B182" i="30"/>
  <c r="G513" i="30"/>
  <c r="A186" i="30"/>
  <c r="E16" i="30"/>
  <c r="C130" i="30"/>
  <c r="F1" i="28"/>
  <c r="A262" i="22"/>
  <c r="F67" i="27"/>
  <c r="K250" i="22"/>
  <c r="F11" i="27"/>
  <c r="D112" i="45"/>
  <c r="E46" i="45"/>
  <c r="F426" i="30"/>
  <c r="I399" i="30"/>
  <c r="C373" i="30"/>
  <c r="F346" i="30"/>
  <c r="E239" i="45"/>
  <c r="A63" i="45"/>
  <c r="C206" i="45"/>
  <c r="F22" i="45"/>
  <c r="H440" i="30"/>
  <c r="B414" i="30"/>
  <c r="E387" i="30"/>
  <c r="H360" i="30"/>
  <c r="I292" i="45"/>
  <c r="I159" i="45"/>
  <c r="A21" i="39"/>
  <c r="F60" i="45"/>
  <c r="A455" i="30"/>
  <c r="D428" i="30"/>
  <c r="G401" i="30"/>
  <c r="A375" i="30"/>
  <c r="I36" i="45"/>
  <c r="C405" i="30"/>
  <c r="F378" i="30"/>
  <c r="C79" i="36"/>
  <c r="A484" i="30"/>
  <c r="E490" i="30"/>
  <c r="D231" i="30"/>
  <c r="B233" i="30"/>
  <c r="I234" i="30"/>
  <c r="G236" i="30"/>
  <c r="D193" i="28"/>
  <c r="C196" i="28"/>
  <c r="C200" i="28"/>
  <c r="C204" i="28"/>
  <c r="C208" i="28"/>
  <c r="B44" i="29"/>
  <c r="H243" i="45"/>
  <c r="G305" i="30"/>
  <c r="A279" i="30"/>
  <c r="B638" i="30"/>
  <c r="B279" i="30"/>
  <c r="G282" i="30"/>
  <c r="H131" i="30"/>
  <c r="F133" i="30"/>
  <c r="D135" i="30"/>
  <c r="B137" i="30"/>
  <c r="D81" i="28"/>
  <c r="D83" i="28"/>
  <c r="D85" i="28"/>
  <c r="D87" i="28"/>
  <c r="D89" i="28"/>
  <c r="D107" i="28"/>
  <c r="I173" i="45"/>
  <c r="H2" i="32"/>
  <c r="A780" i="30"/>
  <c r="C63" i="36"/>
  <c r="C97" i="30"/>
  <c r="A19" i="36"/>
  <c r="I43" i="36"/>
  <c r="I81" i="36"/>
  <c r="C7" i="39"/>
  <c r="G15" i="39"/>
  <c r="A91" i="27"/>
  <c r="A93" i="27"/>
  <c r="A95" i="27"/>
  <c r="A97" i="27"/>
  <c r="A99" i="27"/>
  <c r="A117" i="27"/>
  <c r="D13" i="35"/>
  <c r="I628" i="30"/>
  <c r="G12" i="32"/>
  <c r="I635" i="30"/>
  <c r="H80" i="29"/>
  <c r="H88" i="36"/>
  <c r="G30" i="38"/>
  <c r="E219" i="45"/>
  <c r="F17" i="35"/>
  <c r="H10" i="36"/>
  <c r="H136" i="28"/>
  <c r="H138" i="28"/>
  <c r="H140" i="28"/>
  <c r="H142" i="28"/>
  <c r="H144" i="28"/>
  <c r="H162" i="28"/>
  <c r="H137" i="45"/>
  <c r="D665" i="30"/>
  <c r="I604" i="30"/>
  <c r="B493" i="30"/>
  <c r="E197" i="28"/>
  <c r="A705" i="30"/>
  <c r="C719" i="30"/>
  <c r="E733" i="30"/>
  <c r="G747" i="30"/>
  <c r="I761" i="30"/>
  <c r="H24" i="28"/>
  <c r="H26" i="28"/>
  <c r="H28" i="28"/>
  <c r="H30" i="28"/>
  <c r="H32" i="28"/>
  <c r="H50" i="28"/>
  <c r="E47" i="45"/>
  <c r="H507" i="30"/>
  <c r="C9" i="32"/>
  <c r="D560" i="30"/>
  <c r="B203" i="30"/>
  <c r="G26" i="31"/>
  <c r="G34" i="31"/>
  <c r="G42" i="31"/>
  <c r="F11" i="32"/>
  <c r="F27" i="32"/>
  <c r="E34" i="27"/>
  <c r="E36" i="27"/>
  <c r="E38" i="27"/>
  <c r="E40" i="27"/>
  <c r="E42" i="27"/>
  <c r="E60" i="27"/>
  <c r="G1" i="39"/>
  <c r="F379" i="30"/>
  <c r="I110" i="30"/>
  <c r="A628" i="30"/>
  <c r="H52" i="28"/>
  <c r="C367" i="30"/>
  <c r="F332" i="22"/>
  <c r="B168" i="30"/>
  <c r="A323" i="22"/>
  <c r="C23" i="30"/>
  <c r="H177" i="45"/>
  <c r="C17" i="45"/>
  <c r="C1" i="35"/>
  <c r="A53" i="36"/>
  <c r="D26" i="38"/>
  <c r="F14" i="39"/>
  <c r="E2" i="45"/>
  <c r="E142" i="45"/>
  <c r="A264" i="45"/>
  <c r="G27" i="39"/>
  <c r="H27" i="36"/>
  <c r="A15" i="38"/>
  <c r="G8" i="36"/>
  <c r="A15" i="36"/>
  <c r="C196" i="45"/>
  <c r="I182" i="45"/>
  <c r="E117" i="45"/>
  <c r="F18" i="35"/>
  <c r="E78" i="36"/>
  <c r="E8" i="35"/>
  <c r="C59" i="36"/>
  <c r="F65" i="36"/>
  <c r="C1" i="32"/>
  <c r="I71" i="36"/>
  <c r="E260" i="45"/>
  <c r="B483" i="30"/>
  <c r="C486" i="30"/>
  <c r="F306" i="30"/>
  <c r="D308" i="30"/>
  <c r="B310" i="30"/>
  <c r="I311" i="30"/>
  <c r="G313" i="30"/>
  <c r="C213" i="28"/>
  <c r="C219" i="28"/>
  <c r="C227" i="28"/>
  <c r="B6" i="29"/>
  <c r="B14" i="29"/>
  <c r="B86" i="29"/>
  <c r="E737" i="30"/>
  <c r="H319" i="45"/>
  <c r="C103" i="45"/>
  <c r="B378" i="30"/>
  <c r="I379" i="30"/>
  <c r="H26" i="32"/>
  <c r="G2" i="33"/>
  <c r="B8" i="33"/>
  <c r="A18" i="35"/>
  <c r="E17" i="36"/>
  <c r="E204" i="28"/>
  <c r="D7" i="45"/>
  <c r="F713" i="30"/>
  <c r="G96" i="29"/>
  <c r="A402" i="30"/>
  <c r="F405" i="30"/>
  <c r="F199" i="30"/>
  <c r="H213" i="30"/>
  <c r="A228" i="30"/>
  <c r="I222" i="45"/>
  <c r="G449" i="30"/>
  <c r="H213" i="28"/>
  <c r="E302" i="30"/>
  <c r="A306" i="30"/>
  <c r="B35" i="29"/>
  <c r="B43" i="29"/>
  <c r="B51" i="29"/>
  <c r="C483" i="30"/>
  <c r="A187" i="30"/>
  <c r="B299" i="30"/>
  <c r="I203" i="22"/>
  <c r="A296" i="45"/>
  <c r="C70" i="24"/>
  <c r="C74" i="24"/>
  <c r="C78" i="24"/>
  <c r="E6" i="37"/>
  <c r="H49" i="36"/>
  <c r="D588" i="30"/>
  <c r="D25" i="32"/>
  <c r="E6" i="36"/>
  <c r="K357" i="22"/>
  <c r="K359" i="22"/>
  <c r="K361" i="22"/>
  <c r="C623" i="30"/>
  <c r="I39" i="45"/>
  <c r="A547" i="30"/>
  <c r="F485" i="30"/>
  <c r="H491" i="30"/>
  <c r="B32" i="29"/>
  <c r="B48" i="29"/>
  <c r="B64" i="29"/>
  <c r="B31" i="30"/>
  <c r="H734" i="30"/>
  <c r="A8" i="35"/>
  <c r="C2" i="37"/>
  <c r="B711" i="30"/>
  <c r="G720" i="30"/>
  <c r="G377" i="30"/>
  <c r="E379" i="30"/>
  <c r="C381" i="30"/>
  <c r="A383" i="30"/>
  <c r="H384" i="30"/>
  <c r="D104" i="28"/>
  <c r="D106" i="28"/>
  <c r="D108" i="28"/>
  <c r="D110" i="28"/>
  <c r="D112" i="28"/>
  <c r="D130" i="28"/>
  <c r="A745" i="30"/>
  <c r="A775" i="30"/>
  <c r="A12" i="30"/>
  <c r="H20" i="30"/>
  <c r="F40" i="30"/>
  <c r="B3" i="25"/>
  <c r="A300" i="22"/>
  <c r="A82" i="45"/>
  <c r="A1" i="43"/>
  <c r="E77" i="36"/>
  <c r="H20" i="32"/>
  <c r="P34" i="31"/>
  <c r="N14" i="31"/>
  <c r="H195" i="45"/>
  <c r="E27" i="39"/>
  <c r="F6" i="45"/>
  <c r="C49" i="45"/>
  <c r="C617" i="30"/>
  <c r="E14" i="35"/>
  <c r="C2" i="32"/>
  <c r="I25" i="31"/>
  <c r="I255" i="45"/>
  <c r="D44" i="43"/>
  <c r="F25" i="45"/>
  <c r="C68" i="45"/>
  <c r="C636" i="30"/>
  <c r="B6" i="37"/>
  <c r="E23" i="32"/>
  <c r="C36" i="31"/>
  <c r="G398" i="45"/>
  <c r="H28" i="32"/>
  <c r="L38" i="31"/>
  <c r="M28" i="31"/>
  <c r="I414" i="30"/>
  <c r="G416" i="30"/>
  <c r="I120" i="30"/>
  <c r="C123" i="30"/>
  <c r="G125" i="30"/>
  <c r="A128" i="30"/>
  <c r="I76" i="30"/>
  <c r="C79" i="30"/>
  <c r="G81" i="30"/>
  <c r="A84" i="30"/>
  <c r="D86" i="30"/>
  <c r="G107" i="30"/>
  <c r="E67" i="45"/>
  <c r="F741" i="30"/>
  <c r="A706" i="30"/>
  <c r="E721" i="30"/>
  <c r="D315" i="30"/>
  <c r="B317" i="30"/>
  <c r="H100" i="29"/>
  <c r="H102" i="29"/>
  <c r="H104" i="29"/>
  <c r="H106" i="29"/>
  <c r="G63" i="29"/>
  <c r="G65" i="29"/>
  <c r="G67" i="29"/>
  <c r="G69" i="29"/>
  <c r="G71" i="29"/>
  <c r="G89" i="29"/>
  <c r="F145" i="45"/>
  <c r="G43" i="31"/>
  <c r="I775" i="30"/>
  <c r="I621" i="30"/>
  <c r="H215" i="30"/>
  <c r="F217" i="30"/>
  <c r="E217" i="28"/>
  <c r="E219" i="28"/>
  <c r="E221" i="28"/>
  <c r="E223" i="28"/>
  <c r="I780" i="30"/>
  <c r="P15" i="31"/>
  <c r="H28" i="31"/>
  <c r="I43" i="31"/>
  <c r="G18" i="32"/>
  <c r="H206" i="28"/>
  <c r="C176" i="45"/>
  <c r="B627" i="30"/>
  <c r="G8" i="32"/>
  <c r="D522" i="30"/>
  <c r="C116" i="30"/>
  <c r="A118" i="30"/>
  <c r="C274" i="30"/>
  <c r="D281" i="30"/>
  <c r="E288" i="30"/>
  <c r="F295" i="30"/>
  <c r="G362" i="30"/>
  <c r="C366" i="30"/>
  <c r="H369" i="30"/>
  <c r="D373" i="30"/>
  <c r="I376" i="30"/>
  <c r="I408" i="30"/>
  <c r="F107" i="45"/>
  <c r="H661" i="30"/>
  <c r="B603" i="30"/>
  <c r="E41" i="31"/>
  <c r="G16" i="30"/>
  <c r="E18" i="30"/>
  <c r="B77" i="29"/>
  <c r="B81" i="29"/>
  <c r="B85" i="29"/>
  <c r="B89" i="29"/>
  <c r="F163" i="30"/>
  <c r="B167" i="30"/>
  <c r="G170" i="30"/>
  <c r="C174" i="30"/>
  <c r="H177" i="30"/>
  <c r="H209" i="30"/>
  <c r="H23" i="45"/>
  <c r="A506" i="30"/>
  <c r="C5" i="32"/>
  <c r="G709" i="30"/>
  <c r="F392" i="30"/>
  <c r="B396" i="30"/>
  <c r="I187" i="30"/>
  <c r="G189" i="30"/>
  <c r="E191" i="30"/>
  <c r="C193" i="30"/>
  <c r="B20" i="30"/>
  <c r="F22" i="30"/>
  <c r="I24" i="30"/>
  <c r="C27" i="30"/>
  <c r="G29" i="30"/>
  <c r="A51" i="30"/>
  <c r="F1" i="37"/>
  <c r="A423" i="30"/>
  <c r="C532" i="30"/>
  <c r="C26" i="24"/>
  <c r="D213" i="30"/>
  <c r="H187" i="24"/>
  <c r="B54" i="24"/>
  <c r="H159" i="24"/>
  <c r="B26" i="24"/>
  <c r="H131" i="24"/>
  <c r="D591" i="30"/>
  <c r="H555" i="30"/>
  <c r="C520" i="30"/>
  <c r="D8" i="33"/>
  <c r="I198" i="45"/>
  <c r="F38" i="45"/>
  <c r="D91" i="45"/>
  <c r="G23" i="45"/>
  <c r="C610" i="30"/>
  <c r="G574" i="30"/>
  <c r="B539" i="30"/>
  <c r="F503" i="30"/>
  <c r="C258" i="45"/>
  <c r="F76" i="45"/>
  <c r="A240" i="45"/>
  <c r="E99" i="45"/>
  <c r="I642" i="30"/>
  <c r="G593" i="30"/>
  <c r="B558" i="30"/>
  <c r="F522" i="30"/>
  <c r="B35" i="45"/>
  <c r="I562" i="30"/>
  <c r="D527" i="30"/>
  <c r="F766" i="30"/>
  <c r="E483" i="30"/>
  <c r="H489" i="30"/>
  <c r="F230" i="30"/>
  <c r="D232" i="30"/>
  <c r="B234" i="30"/>
  <c r="I235" i="30"/>
  <c r="A77" i="30"/>
  <c r="E79" i="30"/>
  <c r="H81" i="30"/>
  <c r="B84" i="30"/>
  <c r="F86" i="30"/>
  <c r="I107" i="30"/>
  <c r="C234" i="45"/>
  <c r="D773" i="30"/>
  <c r="C702" i="30"/>
  <c r="H633" i="30"/>
  <c r="H278" i="30"/>
  <c r="D282" i="30"/>
  <c r="A30" i="45"/>
  <c r="H132" i="30"/>
  <c r="F134" i="30"/>
  <c r="D136" i="30"/>
  <c r="H63" i="29"/>
  <c r="H65" i="29"/>
  <c r="H67" i="29"/>
  <c r="H69" i="29"/>
  <c r="H71" i="29"/>
  <c r="H89" i="29"/>
  <c r="D315" i="45"/>
  <c r="H561" i="30"/>
  <c r="C526" i="30"/>
  <c r="C20" i="31"/>
  <c r="A97" i="30"/>
  <c r="E99" i="30"/>
  <c r="D500" i="30"/>
  <c r="E504" i="30"/>
  <c r="C509" i="30"/>
  <c r="A514" i="30"/>
  <c r="F669" i="30"/>
  <c r="E707" i="30"/>
  <c r="D745" i="30"/>
  <c r="B7" i="31"/>
  <c r="D27" i="31"/>
  <c r="E206" i="28"/>
  <c r="D11" i="35"/>
  <c r="I779" i="30"/>
  <c r="G637" i="30"/>
  <c r="H672" i="30"/>
  <c r="G80" i="29"/>
  <c r="G82" i="29"/>
  <c r="H387" i="30"/>
  <c r="F389" i="30"/>
  <c r="D391" i="30"/>
  <c r="B393" i="30"/>
  <c r="G142" i="30"/>
  <c r="H149" i="30"/>
  <c r="I156" i="30"/>
  <c r="A164" i="30"/>
  <c r="B171" i="30"/>
  <c r="B235" i="30"/>
  <c r="H121" i="45"/>
  <c r="B462" i="30"/>
  <c r="E435" i="30"/>
  <c r="F709" i="30"/>
  <c r="H197" i="28"/>
  <c r="H199" i="28"/>
  <c r="C288" i="30"/>
  <c r="A290" i="30"/>
  <c r="H291" i="30"/>
  <c r="F293" i="30"/>
  <c r="B3" i="29"/>
  <c r="B7" i="29"/>
  <c r="B11" i="29"/>
  <c r="B15" i="29"/>
  <c r="B19" i="29"/>
  <c r="B55" i="29"/>
  <c r="B26" i="45"/>
  <c r="F362" i="30"/>
  <c r="I335" i="30"/>
  <c r="O11" i="31"/>
  <c r="I392" i="30"/>
  <c r="E396" i="30"/>
  <c r="G188" i="30"/>
  <c r="E190" i="30"/>
  <c r="C192" i="30"/>
  <c r="A194" i="30"/>
  <c r="D145" i="28"/>
  <c r="D147" i="28"/>
  <c r="D149" i="28"/>
  <c r="D151" i="28"/>
  <c r="D153" i="28"/>
  <c r="D171" i="28"/>
  <c r="F15" i="35"/>
  <c r="A516" i="30"/>
  <c r="H187" i="30"/>
  <c r="H18" i="30"/>
  <c r="B59" i="29"/>
  <c r="F105" i="27"/>
  <c r="D118" i="22"/>
  <c r="F49" i="27"/>
  <c r="O108" i="22"/>
  <c r="D63" i="36"/>
  <c r="A84" i="36"/>
  <c r="I67" i="45"/>
  <c r="F332" i="45"/>
  <c r="D39" i="45"/>
  <c r="D30" i="38"/>
  <c r="F22" i="39"/>
  <c r="E220" i="45"/>
  <c r="A5" i="43"/>
  <c r="I30" i="45"/>
  <c r="B58" i="45"/>
  <c r="C3" i="43"/>
  <c r="G116" i="45"/>
  <c r="E130" i="45"/>
  <c r="D149" i="45"/>
  <c r="G278" i="45"/>
  <c r="C7" i="45"/>
  <c r="I49" i="45"/>
  <c r="H112" i="45"/>
  <c r="A25" i="45"/>
  <c r="A3" i="39"/>
  <c r="H48" i="45"/>
  <c r="D58" i="45"/>
  <c r="D37" i="36"/>
  <c r="H67" i="45"/>
  <c r="C10" i="37"/>
  <c r="C726" i="30"/>
  <c r="C745" i="30"/>
  <c r="H775" i="30"/>
  <c r="E780" i="30"/>
  <c r="N8" i="31"/>
  <c r="E11" i="31"/>
  <c r="N13" i="31"/>
  <c r="C166" i="24"/>
  <c r="C168" i="24"/>
  <c r="C170" i="24"/>
  <c r="C172" i="24"/>
  <c r="C174" i="24"/>
  <c r="C192" i="24"/>
  <c r="H18" i="36"/>
  <c r="C4" i="39"/>
  <c r="H1" i="39"/>
  <c r="G528" i="30"/>
  <c r="F547" i="30"/>
  <c r="A563" i="30"/>
  <c r="D565" i="30"/>
  <c r="H567" i="30"/>
  <c r="B570" i="30"/>
  <c r="E572" i="30"/>
  <c r="C54" i="24"/>
  <c r="C56" i="24"/>
  <c r="C58" i="24"/>
  <c r="C60" i="24"/>
  <c r="C62" i="24"/>
  <c r="C80" i="24"/>
  <c r="H58" i="36"/>
  <c r="A3" i="35"/>
  <c r="F35" i="36"/>
  <c r="E748" i="30"/>
  <c r="G9" i="31"/>
  <c r="B9" i="31"/>
  <c r="B14" i="31"/>
  <c r="C19" i="31"/>
  <c r="C24" i="31"/>
  <c r="C29" i="31"/>
  <c r="K349" i="22"/>
  <c r="K350" i="22"/>
  <c r="K351" i="22"/>
  <c r="K352" i="22"/>
  <c r="K353" i="22"/>
  <c r="K362" i="22"/>
  <c r="E509" i="30"/>
  <c r="I152" i="45"/>
  <c r="A8" i="43"/>
  <c r="G525" i="30"/>
  <c r="A528" i="30"/>
  <c r="A463" i="30"/>
  <c r="H464" i="30"/>
  <c r="G466" i="30"/>
  <c r="B469" i="30"/>
  <c r="E471" i="30"/>
  <c r="C206" i="28"/>
  <c r="C210" i="28"/>
  <c r="C214" i="28"/>
  <c r="C221" i="28"/>
  <c r="C229" i="28"/>
  <c r="B72" i="29"/>
  <c r="A621" i="30"/>
  <c r="C15" i="38"/>
  <c r="C71" i="36"/>
  <c r="D635" i="30"/>
  <c r="H644" i="30"/>
  <c r="E363" i="30"/>
  <c r="C365" i="30"/>
  <c r="A367" i="30"/>
  <c r="H368" i="30"/>
  <c r="F370" i="30"/>
  <c r="D88" i="28"/>
  <c r="D90" i="28"/>
  <c r="D92" i="28"/>
  <c r="D94" i="28"/>
  <c r="D96" i="28"/>
  <c r="D114" i="28"/>
  <c r="F508" i="30"/>
  <c r="F26" i="38"/>
  <c r="D244" i="45"/>
  <c r="A435" i="30"/>
  <c r="H436" i="30"/>
  <c r="I263" i="30"/>
  <c r="G265" i="30"/>
  <c r="E267" i="30"/>
  <c r="C269" i="30"/>
  <c r="A271" i="30"/>
  <c r="H155" i="28"/>
  <c r="H157" i="28"/>
  <c r="H159" i="28"/>
  <c r="H161" i="28"/>
  <c r="H163" i="28"/>
  <c r="H181" i="28"/>
  <c r="B4" i="43"/>
  <c r="F105" i="30"/>
  <c r="F607" i="30"/>
  <c r="F637" i="30"/>
  <c r="D116" i="28"/>
  <c r="O301" i="22"/>
  <c r="K193" i="22"/>
  <c r="O287" i="22"/>
  <c r="K179" i="22"/>
  <c r="G110" i="45"/>
  <c r="A24" i="45"/>
  <c r="D22" i="35"/>
  <c r="C20" i="32"/>
  <c r="J34" i="31"/>
  <c r="I14" i="31"/>
  <c r="M15" i="31"/>
  <c r="D47" i="45"/>
  <c r="E166" i="45"/>
  <c r="D89" i="45"/>
  <c r="G616" i="30"/>
  <c r="G10" i="35"/>
  <c r="D1" i="32"/>
  <c r="C25" i="31"/>
  <c r="H26" i="31"/>
  <c r="G128" i="45"/>
  <c r="C18" i="45"/>
  <c r="I231" i="45"/>
  <c r="F635" i="30"/>
  <c r="I86" i="36"/>
  <c r="H22" i="32"/>
  <c r="O35" i="31"/>
  <c r="B37" i="31"/>
  <c r="B15" i="31"/>
  <c r="F38" i="31"/>
  <c r="I28" i="31"/>
  <c r="F523" i="30"/>
  <c r="D528" i="30"/>
  <c r="A269" i="30"/>
  <c r="F272" i="30"/>
  <c r="B276" i="30"/>
  <c r="G279" i="30"/>
  <c r="D649" i="30"/>
  <c r="I658" i="30"/>
  <c r="H677" i="30"/>
  <c r="C725" i="30"/>
  <c r="G734" i="30"/>
  <c r="I139" i="30"/>
  <c r="E143" i="30"/>
  <c r="B684" i="30"/>
  <c r="D705" i="30"/>
  <c r="A721" i="30"/>
  <c r="H396" i="30"/>
  <c r="F398" i="30"/>
  <c r="F90" i="30"/>
  <c r="I92" i="30"/>
  <c r="C95" i="30"/>
  <c r="G97" i="30"/>
  <c r="G268" i="30"/>
  <c r="C272" i="30"/>
  <c r="B281" i="30"/>
  <c r="I282" i="30"/>
  <c r="E286" i="30"/>
  <c r="B329" i="30"/>
  <c r="A338" i="30"/>
  <c r="L40" i="31"/>
  <c r="A75" i="36"/>
  <c r="E621" i="30"/>
  <c r="C297" i="30"/>
  <c r="A299" i="30"/>
  <c r="C75" i="29"/>
  <c r="C77" i="29"/>
  <c r="C79" i="29"/>
  <c r="C81" i="29"/>
  <c r="C80" i="30"/>
  <c r="C37" i="29"/>
  <c r="H328" i="30"/>
  <c r="G15" i="35"/>
  <c r="E21" i="32"/>
  <c r="D492" i="30"/>
  <c r="G498" i="30"/>
  <c r="D5" i="29"/>
  <c r="D21" i="29"/>
  <c r="D101" i="29"/>
  <c r="G32" i="45"/>
  <c r="C19" i="45"/>
  <c r="C637" i="30"/>
  <c r="D383" i="30"/>
  <c r="I386" i="30"/>
  <c r="G494" i="30"/>
  <c r="D529" i="30"/>
  <c r="B29" i="31"/>
  <c r="F22" i="38"/>
  <c r="D102" i="30"/>
  <c r="D182" i="28"/>
  <c r="D70" i="28"/>
  <c r="F84" i="45"/>
  <c r="K36" i="31"/>
  <c r="H5" i="32"/>
  <c r="G137" i="30"/>
  <c r="I353" i="45"/>
  <c r="B15" i="32"/>
  <c r="H265" i="30"/>
  <c r="E50" i="30"/>
  <c r="A54" i="30"/>
  <c r="I474" i="30"/>
  <c r="E480" i="30"/>
  <c r="F517" i="30"/>
  <c r="A545" i="30"/>
  <c r="H762" i="30"/>
  <c r="D88" i="30"/>
  <c r="B460" i="30"/>
  <c r="F467" i="30"/>
  <c r="B373" i="30"/>
  <c r="G376" i="30"/>
  <c r="F3" i="30"/>
  <c r="B7" i="30"/>
  <c r="E681" i="30"/>
  <c r="E628" i="30"/>
  <c r="E13" i="36"/>
  <c r="P22" i="31"/>
  <c r="P27" i="31"/>
  <c r="C411" i="30"/>
  <c r="H414" i="30"/>
  <c r="D418" i="30"/>
  <c r="I421" i="30"/>
  <c r="B33" i="29"/>
  <c r="B41" i="29"/>
  <c r="B61" i="29"/>
  <c r="B65" i="29"/>
  <c r="B73" i="29"/>
  <c r="C70" i="30"/>
  <c r="I93" i="30"/>
  <c r="D690" i="30"/>
  <c r="A9" i="31"/>
  <c r="H13" i="30"/>
  <c r="B42" i="30"/>
  <c r="D92" i="27"/>
  <c r="G285" i="24"/>
  <c r="D78" i="27"/>
  <c r="I11" i="45"/>
  <c r="C20" i="45"/>
  <c r="F226" i="45"/>
  <c r="H44" i="45"/>
  <c r="D10" i="43"/>
  <c r="A34" i="45"/>
  <c r="I248" i="45"/>
  <c r="A306" i="45"/>
  <c r="H335" i="45"/>
  <c r="I232" i="45"/>
  <c r="B16" i="45"/>
  <c r="C45" i="45"/>
  <c r="H14" i="38"/>
  <c r="H28" i="38"/>
  <c r="C303" i="45"/>
  <c r="F223" i="45"/>
  <c r="H402" i="45"/>
  <c r="I2" i="45"/>
  <c r="I91" i="45"/>
  <c r="E5" i="39"/>
  <c r="F49" i="45"/>
  <c r="H82" i="45"/>
  <c r="I68" i="45"/>
  <c r="E87" i="45"/>
  <c r="C108" i="45"/>
  <c r="E12" i="38"/>
  <c r="G412" i="30"/>
  <c r="D607" i="30"/>
  <c r="I636" i="30"/>
  <c r="I674" i="30"/>
  <c r="H712" i="30"/>
  <c r="G750" i="30"/>
  <c r="C33" i="28"/>
  <c r="C35" i="28"/>
  <c r="C37" i="28"/>
  <c r="C39" i="28"/>
  <c r="C41" i="28"/>
  <c r="C59" i="28"/>
  <c r="E151" i="45"/>
  <c r="B38" i="45"/>
  <c r="G5" i="37"/>
  <c r="G641" i="30"/>
  <c r="B313" i="30"/>
  <c r="D549" i="30"/>
  <c r="H551" i="30"/>
  <c r="B554" i="30"/>
  <c r="E556" i="30"/>
  <c r="I558" i="30"/>
  <c r="D43" i="27"/>
  <c r="D45" i="27"/>
  <c r="D47" i="27"/>
  <c r="D49" i="27"/>
  <c r="D51" i="27"/>
  <c r="D69" i="27"/>
  <c r="G9" i="37"/>
  <c r="B44" i="45"/>
  <c r="B9" i="37"/>
  <c r="B82" i="36"/>
  <c r="F213" i="30"/>
  <c r="B730" i="30"/>
  <c r="F739" i="30"/>
  <c r="B749" i="30"/>
  <c r="F758" i="30"/>
  <c r="A768" i="30"/>
  <c r="D150" i="30"/>
  <c r="F164" i="30"/>
  <c r="H178" i="30"/>
  <c r="A193" i="30"/>
  <c r="C207" i="30"/>
  <c r="C335" i="30"/>
  <c r="A20" i="36"/>
  <c r="B120" i="45"/>
  <c r="I391" i="45"/>
  <c r="E32" i="38"/>
  <c r="F46" i="45"/>
  <c r="H452" i="30"/>
  <c r="F454" i="30"/>
  <c r="D456" i="30"/>
  <c r="B458" i="30"/>
  <c r="I459" i="30"/>
  <c r="E104" i="28"/>
  <c r="E108" i="28"/>
  <c r="E112" i="28"/>
  <c r="E116" i="28"/>
  <c r="E120" i="28"/>
  <c r="E156" i="28"/>
  <c r="I161" i="45"/>
  <c r="F305" i="45"/>
  <c r="E104" i="45"/>
  <c r="A32" i="38"/>
  <c r="E267" i="45"/>
  <c r="C353" i="30"/>
  <c r="A355" i="30"/>
  <c r="H356" i="30"/>
  <c r="F358" i="30"/>
  <c r="D360" i="30"/>
  <c r="F2" i="27"/>
  <c r="F6" i="27"/>
  <c r="F10" i="27"/>
  <c r="F14" i="27"/>
  <c r="F18" i="27"/>
  <c r="F54" i="27"/>
  <c r="B90" i="45"/>
  <c r="H17" i="36"/>
  <c r="H200" i="45"/>
  <c r="B27" i="39"/>
  <c r="I103" i="45"/>
  <c r="G253" i="30"/>
  <c r="E255" i="30"/>
  <c r="C257" i="30"/>
  <c r="A259" i="30"/>
  <c r="H260" i="30"/>
  <c r="F46" i="29"/>
  <c r="F54" i="29"/>
  <c r="F62" i="29"/>
  <c r="F70" i="29"/>
  <c r="F78" i="29"/>
  <c r="B47" i="30"/>
  <c r="H31" i="38"/>
  <c r="B525" i="30"/>
  <c r="F534" i="30"/>
  <c r="C28" i="24"/>
  <c r="F58" i="27"/>
  <c r="B93" i="22"/>
  <c r="H12" i="24"/>
  <c r="E700" i="30"/>
  <c r="A2" i="23"/>
  <c r="G347" i="30"/>
  <c r="A10" i="38"/>
  <c r="B55" i="36"/>
  <c r="E28" i="36"/>
  <c r="C30" i="36"/>
  <c r="H215" i="45"/>
  <c r="D148" i="45"/>
  <c r="H281" i="45"/>
  <c r="I7" i="38"/>
  <c r="B28" i="39"/>
  <c r="I72" i="36"/>
  <c r="G42" i="36"/>
  <c r="E44" i="36"/>
  <c r="B275" i="45"/>
  <c r="I190" i="45"/>
  <c r="I121" i="45"/>
  <c r="F9" i="39"/>
  <c r="E103" i="45"/>
  <c r="C14" i="38"/>
  <c r="I56" i="36"/>
  <c r="G58" i="36"/>
  <c r="I84" i="45"/>
  <c r="E60" i="36"/>
  <c r="A8" i="39"/>
  <c r="D22" i="38"/>
  <c r="A227" i="45"/>
  <c r="D296" i="30"/>
  <c r="B298" i="30"/>
  <c r="I299" i="30"/>
  <c r="G301" i="30"/>
  <c r="E303" i="30"/>
  <c r="D161" i="30"/>
  <c r="F175" i="30"/>
  <c r="H189" i="30"/>
  <c r="A204" i="30"/>
  <c r="C218" i="30"/>
  <c r="C346" i="30"/>
  <c r="G210" i="45"/>
  <c r="H96" i="45"/>
  <c r="A6" i="43"/>
  <c r="A13" i="38"/>
  <c r="F32" i="36"/>
  <c r="P44" i="31"/>
  <c r="C6" i="32"/>
  <c r="E11" i="32"/>
  <c r="H16" i="32"/>
  <c r="C22" i="32"/>
  <c r="F107" i="28"/>
  <c r="F111" i="28"/>
  <c r="F115" i="28"/>
  <c r="F119" i="28"/>
  <c r="F123" i="28"/>
  <c r="F159" i="28"/>
  <c r="A27" i="38"/>
  <c r="G17" i="38"/>
  <c r="D120" i="45"/>
  <c r="G726" i="30"/>
  <c r="G745" i="30"/>
  <c r="D628" i="30"/>
  <c r="G630" i="30"/>
  <c r="B633" i="30"/>
  <c r="E635" i="30"/>
  <c r="H637" i="30"/>
  <c r="G5" i="27"/>
  <c r="G9" i="27"/>
  <c r="G13" i="27"/>
  <c r="G17" i="27"/>
  <c r="G21" i="27"/>
  <c r="G57" i="27"/>
  <c r="A36" i="36"/>
  <c r="E80" i="45"/>
  <c r="C7" i="38"/>
  <c r="F9" i="37"/>
  <c r="D26" i="36"/>
  <c r="C664" i="30"/>
  <c r="I668" i="30"/>
  <c r="G673" i="30"/>
  <c r="E678" i="30"/>
  <c r="B683" i="30"/>
  <c r="B46" i="28"/>
  <c r="B54" i="28"/>
  <c r="B62" i="28"/>
  <c r="B70" i="28"/>
  <c r="B78" i="28"/>
  <c r="B150" i="28"/>
  <c r="E362" i="45"/>
  <c r="I43" i="45"/>
  <c r="F10" i="38"/>
  <c r="N11" i="31"/>
  <c r="N19" i="31"/>
  <c r="B507" i="30"/>
  <c r="F509" i="30"/>
  <c r="I511" i="30"/>
  <c r="C514" i="30"/>
  <c r="G516" i="30"/>
  <c r="C230" i="24"/>
  <c r="C232" i="24"/>
  <c r="C234" i="24"/>
  <c r="C236" i="24"/>
  <c r="C238" i="24"/>
  <c r="C256" i="24"/>
  <c r="D2" i="39"/>
  <c r="I30" i="38"/>
  <c r="A131" i="45"/>
  <c r="G780" i="30"/>
  <c r="G27" i="31"/>
  <c r="A662" i="30"/>
  <c r="G666" i="30"/>
  <c r="E671" i="30"/>
  <c r="C676" i="30"/>
  <c r="I680" i="30"/>
  <c r="C118" i="24"/>
  <c r="C120" i="24"/>
  <c r="C122" i="24"/>
  <c r="C124" i="24"/>
  <c r="C126" i="24"/>
  <c r="C144" i="24"/>
  <c r="D518" i="30"/>
  <c r="E182" i="30"/>
  <c r="G108" i="29"/>
  <c r="E35" i="30"/>
  <c r="C258" i="24"/>
  <c r="F203" i="28"/>
  <c r="I22" i="22"/>
  <c r="A87" i="28"/>
  <c r="I15" i="22"/>
  <c r="B98" i="27"/>
  <c r="F198" i="45"/>
  <c r="D24" i="35"/>
  <c r="G667" i="30"/>
  <c r="A641" i="30"/>
  <c r="D614" i="30"/>
  <c r="B616" i="30"/>
  <c r="I139" i="45"/>
  <c r="F72" i="45"/>
  <c r="A25" i="39"/>
  <c r="F708" i="30"/>
  <c r="I681" i="30"/>
  <c r="C655" i="30"/>
  <c r="F628" i="30"/>
  <c r="D630" i="30"/>
  <c r="F53" i="45"/>
  <c r="I180" i="45"/>
  <c r="I17" i="45"/>
  <c r="H722" i="30"/>
  <c r="B696" i="30"/>
  <c r="E669" i="30"/>
  <c r="H642" i="30"/>
  <c r="F644" i="30"/>
  <c r="H8" i="35"/>
  <c r="D646" i="30"/>
  <c r="E5" i="36"/>
  <c r="B753" i="30"/>
  <c r="H757" i="30"/>
  <c r="E310" i="30"/>
  <c r="C312" i="30"/>
  <c r="A314" i="30"/>
  <c r="H315" i="30"/>
  <c r="A198" i="30"/>
  <c r="H199" i="30"/>
  <c r="C212" i="30"/>
  <c r="A214" i="30"/>
  <c r="E226" i="30"/>
  <c r="B285" i="30"/>
  <c r="F297" i="30"/>
  <c r="B34" i="36"/>
  <c r="H546" i="30"/>
  <c r="I5" i="36"/>
  <c r="F551" i="30"/>
  <c r="A554" i="30"/>
  <c r="I210" i="30"/>
  <c r="G212" i="30"/>
  <c r="E214" i="30"/>
  <c r="C216" i="30"/>
  <c r="I157" i="30"/>
  <c r="E161" i="30"/>
  <c r="D186" i="30"/>
  <c r="I189" i="30"/>
  <c r="H214" i="30"/>
  <c r="B332" i="30"/>
  <c r="A357" i="30"/>
  <c r="A2" i="34"/>
  <c r="D1" i="33"/>
  <c r="E19" i="35"/>
  <c r="I750" i="30"/>
  <c r="F755" i="30"/>
  <c r="D111" i="30"/>
  <c r="B113" i="30"/>
  <c r="I114" i="30"/>
  <c r="G116" i="30"/>
  <c r="A272" i="30"/>
  <c r="F275" i="30"/>
  <c r="E300" i="30"/>
  <c r="A304" i="30"/>
  <c r="I328" i="30"/>
  <c r="C446" i="30"/>
  <c r="H472" i="30"/>
  <c r="C25" i="35"/>
  <c r="C742" i="30"/>
  <c r="B17" i="35"/>
  <c r="F550" i="30"/>
  <c r="I552" i="30"/>
  <c r="G7" i="33"/>
  <c r="G72" i="36"/>
  <c r="D15" i="30"/>
  <c r="B17" i="30"/>
  <c r="E227" i="28"/>
  <c r="H2" i="29"/>
  <c r="H12" i="29"/>
  <c r="H14" i="29"/>
  <c r="H18" i="29"/>
  <c r="H66" i="29"/>
  <c r="H76" i="29"/>
  <c r="G567" i="30"/>
  <c r="I109" i="45"/>
  <c r="A3" i="33"/>
  <c r="I734" i="30"/>
  <c r="D744" i="30"/>
  <c r="H382" i="30"/>
  <c r="D386" i="30"/>
  <c r="I389" i="30"/>
  <c r="E393" i="30"/>
  <c r="H228" i="30"/>
  <c r="G237" i="30"/>
  <c r="E239" i="30"/>
  <c r="E243" i="30"/>
  <c r="C226" i="28"/>
  <c r="B93" i="29"/>
  <c r="B97" i="29"/>
  <c r="B18" i="35"/>
  <c r="C781" i="30"/>
  <c r="I777" i="30"/>
  <c r="G453" i="30"/>
  <c r="E455" i="30"/>
  <c r="G183" i="30"/>
  <c r="C187" i="30"/>
  <c r="H190" i="30"/>
  <c r="D194" i="30"/>
  <c r="D423" i="30"/>
  <c r="B425" i="30"/>
  <c r="G428" i="30"/>
  <c r="F437" i="30"/>
  <c r="D439" i="30"/>
  <c r="I490" i="30"/>
  <c r="B497" i="30"/>
  <c r="I38" i="36"/>
  <c r="D107" i="30"/>
  <c r="H612" i="30"/>
  <c r="I722" i="30"/>
  <c r="A385" i="30"/>
  <c r="G299" i="22"/>
  <c r="E285" i="30"/>
  <c r="G285" i="22"/>
  <c r="I185" i="30"/>
  <c r="I61" i="45"/>
  <c r="E20" i="39"/>
  <c r="H694" i="30"/>
  <c r="B668" i="30"/>
  <c r="E641" i="30"/>
  <c r="H614" i="30"/>
  <c r="F616" i="30"/>
  <c r="G137" i="45"/>
  <c r="C189" i="45"/>
  <c r="A121" i="45"/>
  <c r="A709" i="30"/>
  <c r="D682" i="30"/>
  <c r="G655" i="30"/>
  <c r="A629" i="30"/>
  <c r="H630" i="30"/>
  <c r="G176" i="45"/>
  <c r="C253" i="45"/>
  <c r="E222" i="28"/>
  <c r="D9" i="32"/>
  <c r="H691" i="30"/>
  <c r="G98" i="29"/>
  <c r="H403" i="30"/>
  <c r="D407" i="30"/>
  <c r="G206" i="30"/>
  <c r="I220" i="30"/>
  <c r="A292" i="30"/>
  <c r="H480" i="30"/>
  <c r="E747" i="30"/>
  <c r="H215" i="28"/>
  <c r="C304" i="30"/>
  <c r="H307" i="30"/>
  <c r="B39" i="29"/>
  <c r="B47" i="29"/>
  <c r="B87" i="29"/>
  <c r="G361" i="30"/>
  <c r="D121" i="30"/>
  <c r="H14" i="27"/>
  <c r="B153" i="45"/>
  <c r="E591" i="30"/>
  <c r="C72" i="24"/>
  <c r="C76" i="24"/>
  <c r="C96" i="24"/>
  <c r="C24" i="35"/>
  <c r="D569" i="30"/>
  <c r="G14" i="32"/>
  <c r="C7" i="33"/>
  <c r="B57" i="36"/>
  <c r="K358" i="22"/>
  <c r="K360" i="22"/>
  <c r="D2" i="23"/>
  <c r="B21" i="35"/>
  <c r="G544" i="30"/>
  <c r="C482" i="30"/>
  <c r="G488" i="30"/>
  <c r="A495" i="30"/>
  <c r="B40" i="29"/>
  <c r="B56" i="29"/>
  <c r="E394" i="30"/>
  <c r="C396" i="30"/>
  <c r="F656" i="30"/>
  <c r="I717" i="30"/>
  <c r="C663" i="30"/>
  <c r="D71" i="29"/>
  <c r="D73" i="29"/>
  <c r="E257" i="30"/>
  <c r="A261" i="30"/>
  <c r="F264" i="30"/>
  <c r="B268" i="30"/>
  <c r="H271" i="30"/>
  <c r="F273" i="30"/>
  <c r="D275" i="30"/>
  <c r="B277" i="30"/>
  <c r="I278" i="30"/>
  <c r="I294" i="30"/>
  <c r="G296" i="30"/>
  <c r="G375" i="30"/>
  <c r="A14" i="31"/>
  <c r="A16" i="30"/>
  <c r="E44" i="30"/>
  <c r="G34" i="24"/>
  <c r="B48" i="27"/>
  <c r="F179" i="45"/>
  <c r="H240" i="45"/>
  <c r="D694" i="30"/>
  <c r="F41" i="36"/>
  <c r="C28" i="35"/>
  <c r="C48" i="45"/>
  <c r="B86" i="45"/>
  <c r="E9" i="39"/>
  <c r="E1" i="43"/>
  <c r="I27" i="45"/>
  <c r="A211" i="45"/>
  <c r="E79" i="36"/>
  <c r="C20" i="36"/>
  <c r="F9" i="35"/>
  <c r="C12" i="35"/>
  <c r="E25" i="39"/>
  <c r="C4" i="45"/>
  <c r="I46" i="45"/>
  <c r="G281" i="45"/>
  <c r="G34" i="38"/>
  <c r="D46" i="36"/>
  <c r="G3" i="36"/>
  <c r="A6" i="36"/>
  <c r="G10" i="36"/>
  <c r="D8" i="36"/>
  <c r="B28" i="35"/>
  <c r="F730" i="30"/>
  <c r="D735" i="30"/>
  <c r="L15" i="31"/>
  <c r="D18" i="31"/>
  <c r="L20" i="31"/>
  <c r="O23" i="31"/>
  <c r="G701" i="30"/>
  <c r="F777" i="30"/>
  <c r="G6" i="32"/>
  <c r="A469" i="30"/>
  <c r="D485" i="30"/>
  <c r="F710" i="30"/>
  <c r="E550" i="30"/>
  <c r="C16" i="45"/>
  <c r="I9" i="36"/>
  <c r="B15" i="35"/>
  <c r="D540" i="30"/>
  <c r="G542" i="30"/>
  <c r="C574" i="30"/>
  <c r="G576" i="30"/>
  <c r="A579" i="30"/>
  <c r="D581" i="30"/>
  <c r="I574" i="30"/>
  <c r="H593" i="30"/>
  <c r="D613" i="30"/>
  <c r="H647" i="30"/>
  <c r="G685" i="30"/>
  <c r="I556" i="30"/>
  <c r="I575" i="30"/>
  <c r="B10" i="36"/>
  <c r="C16" i="39"/>
  <c r="H76" i="45"/>
  <c r="D728" i="30"/>
  <c r="B733" i="30"/>
  <c r="P32" i="31"/>
  <c r="D39" i="31"/>
  <c r="B1" i="32"/>
  <c r="A12" i="32"/>
  <c r="I546" i="30"/>
  <c r="C549" i="30"/>
  <c r="H565" i="30"/>
  <c r="C568" i="30"/>
  <c r="H584" i="30"/>
  <c r="E31" i="31"/>
  <c r="D15" i="32"/>
  <c r="H482" i="30"/>
  <c r="C6" i="35"/>
  <c r="G20" i="39"/>
  <c r="D539" i="30"/>
  <c r="G541" i="30"/>
  <c r="C473" i="30"/>
  <c r="F475" i="30"/>
  <c r="E478" i="30"/>
  <c r="F481" i="30"/>
  <c r="B450" i="30"/>
  <c r="I451" i="30"/>
  <c r="D464" i="30"/>
  <c r="B466" i="30"/>
  <c r="G484" i="30"/>
  <c r="F649" i="30"/>
  <c r="I715" i="30"/>
  <c r="D594" i="30"/>
  <c r="C348" i="45"/>
  <c r="G15" i="38"/>
  <c r="H689" i="30"/>
  <c r="D699" i="30"/>
  <c r="I371" i="30"/>
  <c r="G373" i="30"/>
  <c r="E375" i="30"/>
  <c r="C377" i="30"/>
  <c r="A540" i="30"/>
  <c r="H544" i="30"/>
  <c r="A578" i="30"/>
  <c r="G582" i="30"/>
  <c r="F617" i="30"/>
  <c r="G133" i="30"/>
  <c r="B146" i="30"/>
  <c r="I481" i="30"/>
  <c r="F28" i="38"/>
  <c r="D6" i="37"/>
  <c r="C445" i="30"/>
  <c r="A447" i="30"/>
  <c r="D272" i="30"/>
  <c r="B274" i="30"/>
  <c r="I275" i="30"/>
  <c r="G277" i="30"/>
  <c r="C104" i="30"/>
  <c r="A106" i="30"/>
  <c r="E118" i="30"/>
  <c r="C120" i="30"/>
  <c r="G132" i="30"/>
  <c r="D191" i="30"/>
  <c r="H203" i="30"/>
  <c r="F65" i="45"/>
  <c r="E527" i="30"/>
  <c r="C22" i="24"/>
  <c r="C30" i="24"/>
  <c r="G330" i="30"/>
  <c r="E59" i="22"/>
  <c r="F131" i="30"/>
  <c r="E52" i="22"/>
  <c r="H109" i="29"/>
  <c r="E187" i="45"/>
  <c r="D76" i="36"/>
  <c r="A29" i="36"/>
  <c r="C5" i="35"/>
  <c r="G8" i="35"/>
  <c r="E13" i="43"/>
  <c r="D43" i="45"/>
  <c r="A287" i="45"/>
  <c r="G7" i="35"/>
  <c r="G16" i="38"/>
  <c r="D54" i="36"/>
  <c r="I6" i="36"/>
  <c r="A10" i="36"/>
  <c r="I33" i="45"/>
  <c r="I81" i="45"/>
  <c r="B14" i="45"/>
  <c r="B9" i="36"/>
  <c r="E33" i="45"/>
  <c r="G79" i="36"/>
  <c r="C32" i="36"/>
  <c r="D35" i="36"/>
  <c r="C30" i="31"/>
  <c r="E38" i="36"/>
  <c r="C27" i="35"/>
  <c r="C501" i="30"/>
  <c r="H505" i="30"/>
  <c r="A315" i="30"/>
  <c r="H316" i="30"/>
  <c r="F318" i="30"/>
  <c r="D320" i="30"/>
  <c r="I274" i="30"/>
  <c r="G276" i="30"/>
  <c r="B289" i="30"/>
  <c r="I290" i="30"/>
  <c r="D303" i="30"/>
  <c r="A362" i="30"/>
  <c r="E374" i="30"/>
  <c r="H710" i="30"/>
  <c r="H79" i="36"/>
  <c r="G157" i="45"/>
  <c r="D388" i="30"/>
  <c r="B390" i="30"/>
  <c r="B210" i="30"/>
  <c r="I211" i="30"/>
  <c r="G213" i="30"/>
  <c r="E215" i="30"/>
  <c r="G311" i="30"/>
  <c r="C315" i="30"/>
  <c r="B340" i="30"/>
  <c r="G343" i="30"/>
  <c r="F368" i="30"/>
  <c r="G497" i="30"/>
  <c r="B562" i="30"/>
  <c r="H139" i="45"/>
  <c r="C1" i="37"/>
  <c r="E2" i="34"/>
  <c r="H288" i="30"/>
  <c r="F290" i="30"/>
  <c r="F20" i="31"/>
  <c r="F25" i="31"/>
  <c r="F30" i="31"/>
  <c r="G35" i="31"/>
  <c r="H425" i="30"/>
  <c r="D429" i="30"/>
  <c r="C454" i="30"/>
  <c r="H457" i="30"/>
  <c r="A492" i="30"/>
  <c r="D202" i="28"/>
  <c r="D216" i="28"/>
  <c r="E29" i="32"/>
  <c r="K18" i="31"/>
  <c r="F78" i="45"/>
  <c r="C31" i="31"/>
  <c r="K33" i="31"/>
  <c r="B467" i="30"/>
  <c r="F469" i="30"/>
  <c r="I471" i="30"/>
  <c r="C474" i="30"/>
  <c r="A524" i="30"/>
  <c r="A543" i="30"/>
  <c r="I735" i="30"/>
  <c r="H773" i="30"/>
  <c r="A200" i="28"/>
  <c r="D37" i="29"/>
  <c r="D51" i="29"/>
  <c r="D8" i="39"/>
  <c r="C703" i="30"/>
  <c r="F8" i="45"/>
  <c r="F85" i="36"/>
  <c r="H27" i="38"/>
  <c r="D367" i="30"/>
  <c r="B369" i="30"/>
  <c r="I370" i="30"/>
  <c r="G372" i="30"/>
  <c r="F425" i="30"/>
  <c r="D427" i="30"/>
  <c r="H439" i="30"/>
  <c r="F441" i="30"/>
  <c r="A454" i="30"/>
  <c r="D567" i="30"/>
  <c r="E600" i="30"/>
  <c r="A9" i="43"/>
  <c r="G603" i="30"/>
  <c r="D21" i="38"/>
  <c r="D639" i="30"/>
  <c r="A644" i="30"/>
  <c r="H267" i="30"/>
  <c r="F269" i="30"/>
  <c r="D271" i="30"/>
  <c r="B273" i="30"/>
  <c r="D27" i="30"/>
  <c r="B29" i="30"/>
  <c r="F41" i="30"/>
  <c r="D43" i="30"/>
  <c r="H55" i="30"/>
  <c r="E114" i="30"/>
  <c r="I126" i="30"/>
  <c r="C27" i="39"/>
  <c r="C184" i="30"/>
  <c r="E3" i="30"/>
  <c r="G113" i="30"/>
  <c r="E245" i="30"/>
  <c r="L263" i="22"/>
  <c r="G195" i="30"/>
  <c r="E253" i="22"/>
  <c r="I145" i="30"/>
  <c r="B59" i="36"/>
  <c r="E33" i="38"/>
  <c r="B68" i="36"/>
  <c r="D18" i="32"/>
  <c r="G33" i="31"/>
  <c r="F13" i="31"/>
  <c r="P14" i="31"/>
  <c r="B2" i="43"/>
  <c r="F9" i="45"/>
  <c r="C52" i="45"/>
  <c r="B480" i="30"/>
  <c r="A4" i="35"/>
  <c r="B44" i="31"/>
  <c r="F24" i="31"/>
  <c r="J25" i="31"/>
  <c r="H4" i="45"/>
  <c r="F28" i="45"/>
  <c r="C71" i="45"/>
  <c r="D494" i="30"/>
  <c r="H80" i="36"/>
  <c r="A21" i="32"/>
  <c r="L34" i="31"/>
  <c r="D36" i="31"/>
  <c r="D87" i="45"/>
  <c r="I37" i="31"/>
  <c r="A763" i="30"/>
  <c r="D220" i="28"/>
  <c r="D222" i="28"/>
  <c r="F233" i="30"/>
  <c r="D235" i="30"/>
  <c r="B237" i="30"/>
  <c r="I238" i="30"/>
  <c r="I199" i="30"/>
  <c r="G201" i="30"/>
  <c r="E203" i="30"/>
  <c r="C205" i="30"/>
  <c r="A207" i="30"/>
  <c r="A223" i="30"/>
  <c r="H224" i="30"/>
  <c r="B30" i="38"/>
  <c r="B703" i="30"/>
  <c r="E27" i="36"/>
  <c r="I432" i="30"/>
  <c r="E436" i="30"/>
  <c r="A134" i="30"/>
  <c r="H135" i="30"/>
  <c r="F137" i="30"/>
  <c r="D139" i="30"/>
  <c r="D751" i="30"/>
  <c r="H760" i="30"/>
  <c r="C770" i="30"/>
  <c r="H779" i="30"/>
  <c r="I11" i="31"/>
  <c r="C27" i="32"/>
  <c r="B1" i="34"/>
  <c r="I9" i="38"/>
  <c r="C7" i="37"/>
  <c r="A44" i="31"/>
  <c r="H233" i="30"/>
  <c r="D237" i="30"/>
  <c r="E34" i="30"/>
  <c r="C36" i="30"/>
  <c r="A38" i="30"/>
  <c r="H39" i="30"/>
  <c r="G456" i="30"/>
  <c r="E458" i="30"/>
  <c r="C460" i="30"/>
  <c r="A462" i="30"/>
  <c r="H463" i="30"/>
  <c r="I486" i="30"/>
  <c r="A490" i="30"/>
  <c r="D6" i="32"/>
  <c r="O18" i="31"/>
  <c r="F748" i="30"/>
  <c r="A67" i="30"/>
  <c r="D69" i="30"/>
  <c r="B428" i="30"/>
  <c r="G431" i="30"/>
  <c r="C435" i="30"/>
  <c r="H438" i="30"/>
  <c r="B357" i="30"/>
  <c r="I358" i="30"/>
  <c r="G360" i="30"/>
  <c r="E362" i="30"/>
  <c r="C364" i="30"/>
  <c r="C380" i="30"/>
  <c r="A382" i="30"/>
  <c r="H542" i="30"/>
  <c r="G703" i="30"/>
  <c r="A649" i="30"/>
  <c r="D55" i="29"/>
  <c r="D57" i="29"/>
  <c r="A229" i="30"/>
  <c r="F232" i="30"/>
  <c r="B236" i="30"/>
  <c r="G239" i="30"/>
  <c r="F257" i="30"/>
  <c r="D259" i="30"/>
  <c r="B261" i="30"/>
  <c r="I262" i="30"/>
  <c r="G264" i="30"/>
  <c r="G280" i="30"/>
  <c r="E282" i="30"/>
  <c r="A5" i="32"/>
  <c r="B604" i="30"/>
  <c r="E549" i="30"/>
  <c r="A562" i="30"/>
  <c r="I580" i="30"/>
  <c r="I63" i="30"/>
  <c r="C66" i="30"/>
  <c r="F68" i="30"/>
  <c r="A71" i="30"/>
  <c r="A158" i="30"/>
  <c r="H159" i="30"/>
  <c r="F161" i="30"/>
  <c r="D163" i="30"/>
  <c r="B165" i="30"/>
  <c r="B181" i="30"/>
  <c r="I182" i="30"/>
  <c r="A376" i="30"/>
  <c r="B109" i="30"/>
  <c r="B619" i="30"/>
  <c r="D732" i="30"/>
  <c r="K300" i="22"/>
  <c r="H306" i="22"/>
  <c r="K293" i="22"/>
  <c r="M287" i="22"/>
  <c r="K286" i="22"/>
  <c r="A8" i="45"/>
  <c r="A40" i="45"/>
  <c r="B593" i="30"/>
  <c r="F557" i="30"/>
  <c r="A522" i="30"/>
  <c r="E5" i="35"/>
  <c r="C244" i="45"/>
  <c r="E147" i="45"/>
  <c r="D25" i="45"/>
  <c r="G274" i="45"/>
  <c r="D612" i="30"/>
  <c r="E576" i="30"/>
  <c r="I540" i="30"/>
  <c r="D505" i="30"/>
  <c r="D297" i="45"/>
  <c r="B11" i="45"/>
  <c r="C82" i="45"/>
  <c r="I188" i="45"/>
  <c r="E646" i="30"/>
  <c r="E595" i="30"/>
  <c r="I559" i="30"/>
  <c r="D524" i="30"/>
  <c r="I52" i="45"/>
  <c r="G564" i="30"/>
  <c r="B529" i="30"/>
  <c r="E732" i="30"/>
  <c r="H373" i="30"/>
  <c r="I611" i="30"/>
  <c r="I630" i="30"/>
  <c r="H649" i="30"/>
  <c r="H668" i="30"/>
  <c r="H687" i="30"/>
  <c r="E82" i="27"/>
  <c r="E84" i="27"/>
  <c r="E86" i="27"/>
  <c r="E88" i="27"/>
  <c r="E90" i="27"/>
  <c r="E108" i="27"/>
  <c r="I113" i="45"/>
  <c r="I776" i="30"/>
  <c r="H389" i="45"/>
  <c r="C453" i="30"/>
  <c r="F27" i="30"/>
  <c r="G760" i="30"/>
  <c r="F779" i="30"/>
  <c r="H16" i="31"/>
  <c r="C27" i="31"/>
  <c r="N37" i="31"/>
  <c r="F603" i="30"/>
  <c r="D629" i="30"/>
  <c r="D667" i="30"/>
  <c r="C705" i="30"/>
  <c r="B743" i="30"/>
  <c r="F6" i="26"/>
  <c r="B79" i="36"/>
  <c r="D139" i="45"/>
  <c r="G86" i="45"/>
  <c r="G353" i="30"/>
  <c r="H212" i="30"/>
  <c r="I122" i="45"/>
  <c r="F26" i="36"/>
  <c r="C77" i="36"/>
  <c r="F667" i="30"/>
  <c r="F686" i="30"/>
  <c r="D129" i="30"/>
  <c r="C156" i="45"/>
  <c r="C643" i="30"/>
  <c r="B592" i="30"/>
  <c r="B123" i="30"/>
  <c r="E202" i="30"/>
  <c r="H223" i="30"/>
  <c r="F492" i="30"/>
  <c r="G102" i="29"/>
  <c r="H91" i="28"/>
  <c r="H95" i="28"/>
  <c r="H99" i="28"/>
  <c r="F655" i="30"/>
  <c r="D86" i="45"/>
  <c r="D280" i="30"/>
  <c r="A642" i="30"/>
  <c r="G646" i="30"/>
  <c r="E101" i="27"/>
  <c r="E103" i="27"/>
  <c r="E105" i="27"/>
  <c r="E107" i="27"/>
  <c r="E109" i="27"/>
  <c r="H5" i="28"/>
  <c r="F641" i="30"/>
  <c r="A134" i="45"/>
  <c r="G28" i="39"/>
  <c r="E18" i="31"/>
  <c r="N20" i="31"/>
  <c r="G686" i="30"/>
  <c r="E691" i="30"/>
  <c r="C696" i="30"/>
  <c r="I700" i="30"/>
  <c r="G705" i="30"/>
  <c r="G4" i="25"/>
  <c r="G1" i="26"/>
  <c r="F3" i="26"/>
  <c r="F5" i="26"/>
  <c r="F7" i="26"/>
  <c r="E15" i="27"/>
  <c r="E296" i="45"/>
  <c r="I45" i="45"/>
  <c r="F16" i="38"/>
  <c r="C1" i="34"/>
  <c r="E16" i="35"/>
  <c r="E518" i="30"/>
  <c r="H520" i="30"/>
  <c r="B523" i="30"/>
  <c r="F525" i="30"/>
  <c r="F5" i="36"/>
  <c r="F705" i="30"/>
  <c r="D10" i="32"/>
  <c r="G547" i="30"/>
  <c r="E661" i="30"/>
  <c r="H707" i="30"/>
  <c r="C12" i="32"/>
  <c r="I62" i="45"/>
  <c r="I25" i="38"/>
  <c r="F4" i="37"/>
  <c r="A618" i="30"/>
  <c r="F621" i="30"/>
  <c r="E684" i="30"/>
  <c r="C689" i="30"/>
  <c r="A694" i="30"/>
  <c r="G698" i="30"/>
  <c r="E27" i="32"/>
  <c r="C5" i="43"/>
  <c r="E644" i="30"/>
  <c r="D248" i="30"/>
  <c r="F262" i="30"/>
  <c r="F390" i="30"/>
  <c r="H404" i="30"/>
  <c r="C665" i="30"/>
  <c r="F19" i="36"/>
  <c r="D49" i="28"/>
  <c r="D57" i="28"/>
  <c r="H380" i="30"/>
  <c r="H192" i="24"/>
  <c r="B433" i="30"/>
  <c r="H136" i="24"/>
  <c r="I34" i="30"/>
  <c r="H63" i="45"/>
  <c r="G371" i="45"/>
  <c r="D4" i="45"/>
  <c r="H64" i="45"/>
  <c r="G67" i="36"/>
  <c r="D72" i="36"/>
  <c r="A410" i="45"/>
  <c r="G107" i="45"/>
  <c r="G41" i="45"/>
  <c r="G54" i="36"/>
  <c r="B161" i="45"/>
  <c r="A81" i="45"/>
  <c r="H19" i="38"/>
  <c r="D25" i="38"/>
  <c r="F272" i="45"/>
  <c r="C173" i="45"/>
  <c r="G79" i="45"/>
  <c r="H116" i="45"/>
  <c r="I4" i="36"/>
  <c r="A17" i="45"/>
  <c r="H102" i="45"/>
  <c r="E163" i="45"/>
  <c r="C15" i="35"/>
  <c r="G298" i="45"/>
  <c r="A8" i="37"/>
  <c r="F593" i="30"/>
  <c r="B647" i="30"/>
  <c r="A544" i="30"/>
  <c r="E546" i="30"/>
  <c r="H548" i="30"/>
  <c r="B551" i="30"/>
  <c r="F553" i="30"/>
  <c r="C38" i="24"/>
  <c r="C40" i="24"/>
  <c r="C42" i="24"/>
  <c r="C44" i="24"/>
  <c r="C46" i="24"/>
  <c r="C64" i="24"/>
  <c r="D34" i="36"/>
  <c r="B25" i="39"/>
  <c r="D21" i="36"/>
  <c r="I667" i="30"/>
  <c r="G672" i="30"/>
  <c r="H708" i="30"/>
  <c r="C718" i="30"/>
  <c r="H727" i="30"/>
  <c r="C737" i="30"/>
  <c r="G746" i="30"/>
  <c r="K341" i="22"/>
  <c r="K342" i="22"/>
  <c r="K343" i="22"/>
  <c r="K344" i="22"/>
  <c r="K345" i="22"/>
  <c r="K354" i="22"/>
  <c r="O20" i="31"/>
  <c r="C27" i="38"/>
  <c r="A178" i="45"/>
  <c r="G506" i="30"/>
  <c r="B509" i="30"/>
  <c r="H448" i="30"/>
  <c r="F450" i="30"/>
  <c r="D452" i="30"/>
  <c r="B454" i="30"/>
  <c r="I455" i="30"/>
  <c r="D184" i="28"/>
  <c r="D186" i="28"/>
  <c r="D188" i="28"/>
  <c r="D190" i="28"/>
  <c r="D192" i="28"/>
  <c r="B8" i="29"/>
  <c r="C507" i="30"/>
  <c r="B53" i="36"/>
  <c r="C52" i="36"/>
  <c r="F587" i="30"/>
  <c r="D592" i="30"/>
  <c r="C349" i="30"/>
  <c r="A351" i="30"/>
  <c r="H352" i="30"/>
  <c r="F354" i="30"/>
  <c r="D356" i="30"/>
  <c r="D72" i="28"/>
  <c r="D74" i="28"/>
  <c r="D76" i="28"/>
  <c r="D78" i="28"/>
  <c r="D80" i="28"/>
  <c r="D98" i="28"/>
  <c r="D20" i="31"/>
  <c r="F31" i="36"/>
  <c r="D92" i="45"/>
  <c r="H420" i="30"/>
  <c r="F422" i="30"/>
  <c r="G249" i="30"/>
  <c r="E251" i="30"/>
  <c r="C253" i="30"/>
  <c r="A255" i="30"/>
  <c r="H256" i="30"/>
  <c r="H139" i="28"/>
  <c r="H141" i="28"/>
  <c r="H143" i="28"/>
  <c r="H145" i="28"/>
  <c r="H147" i="28"/>
  <c r="H165" i="28"/>
  <c r="B655" i="30"/>
  <c r="E37" i="36"/>
  <c r="H221" i="45"/>
  <c r="C321" i="30"/>
  <c r="A323" i="30"/>
  <c r="H720" i="30"/>
  <c r="F725" i="30"/>
  <c r="C730" i="30"/>
  <c r="A735" i="30"/>
  <c r="H739" i="30"/>
  <c r="H27" i="28"/>
  <c r="H29" i="28"/>
  <c r="H31" i="28"/>
  <c r="H33" i="28"/>
  <c r="H35" i="28"/>
  <c r="H53" i="28"/>
  <c r="H518" i="30"/>
  <c r="G68" i="29"/>
  <c r="G72" i="30"/>
  <c r="H79" i="30"/>
  <c r="H167" i="28"/>
  <c r="N173" i="22"/>
  <c r="G8" i="45"/>
  <c r="H231" i="45"/>
  <c r="H165" i="45"/>
  <c r="G85" i="45"/>
  <c r="C10" i="45"/>
  <c r="E750" i="30"/>
  <c r="I714" i="30"/>
  <c r="D679" i="30"/>
  <c r="H48" i="36"/>
  <c r="A55" i="36"/>
  <c r="I42" i="45"/>
  <c r="F157" i="45"/>
  <c r="F12" i="45"/>
  <c r="D769" i="30"/>
  <c r="H733" i="30"/>
  <c r="C698" i="30"/>
  <c r="A12" i="38"/>
  <c r="E21" i="38"/>
  <c r="A122" i="45"/>
  <c r="E12" i="39"/>
  <c r="E50" i="45"/>
  <c r="H10" i="31"/>
  <c r="H752" i="30"/>
  <c r="C717" i="30"/>
  <c r="G681" i="30"/>
  <c r="A684" i="30"/>
  <c r="D570" i="30"/>
  <c r="E686" i="30"/>
  <c r="H706" i="30"/>
  <c r="F382" i="30"/>
  <c r="D384" i="30"/>
  <c r="F71" i="30"/>
  <c r="I73" i="30"/>
  <c r="D76" i="30"/>
  <c r="G78" i="30"/>
  <c r="F229" i="30"/>
  <c r="E238" i="30"/>
  <c r="C240" i="30"/>
  <c r="H243" i="30"/>
  <c r="G252" i="30"/>
  <c r="D295" i="30"/>
  <c r="B297" i="30"/>
  <c r="B577" i="30"/>
  <c r="F4" i="35"/>
  <c r="C607" i="30"/>
  <c r="A283" i="30"/>
  <c r="H284" i="30"/>
  <c r="C59" i="29"/>
  <c r="C61" i="29"/>
  <c r="C63" i="29"/>
  <c r="C65" i="29"/>
  <c r="A66" i="30"/>
  <c r="H67" i="30"/>
  <c r="F69" i="30"/>
  <c r="D71" i="30"/>
  <c r="B73" i="30"/>
  <c r="B89" i="30"/>
  <c r="I90" i="30"/>
  <c r="D43" i="31"/>
  <c r="H9" i="31"/>
  <c r="G507" i="30"/>
  <c r="B178" i="30"/>
  <c r="I179" i="30"/>
  <c r="C738" i="30"/>
  <c r="C757" i="30"/>
  <c r="C776" i="30"/>
  <c r="G13" i="31"/>
  <c r="A510" i="30"/>
  <c r="E519" i="30"/>
  <c r="I528" i="30"/>
  <c r="E538" i="30"/>
  <c r="I547" i="30"/>
  <c r="G650" i="30"/>
  <c r="G669" i="30"/>
  <c r="I105" i="45"/>
  <c r="H686" i="30"/>
  <c r="E30" i="31"/>
  <c r="B635" i="30"/>
  <c r="G644" i="30"/>
  <c r="G354" i="30"/>
  <c r="C358" i="30"/>
  <c r="H361" i="30"/>
  <c r="D365" i="30"/>
  <c r="B292" i="30"/>
  <c r="G295" i="30"/>
  <c r="C299" i="30"/>
  <c r="H302" i="30"/>
  <c r="D306" i="30"/>
  <c r="D338" i="30"/>
  <c r="I341" i="30"/>
  <c r="B122" i="45"/>
  <c r="C587" i="30"/>
  <c r="B690" i="30"/>
  <c r="I434" i="30"/>
  <c r="G436" i="30"/>
  <c r="F155" i="30"/>
  <c r="B159" i="30"/>
  <c r="G162" i="30"/>
  <c r="C166" i="30"/>
  <c r="I105" i="30"/>
  <c r="D108" i="30"/>
  <c r="G110" i="30"/>
  <c r="A113" i="30"/>
  <c r="E115" i="30"/>
  <c r="C139" i="30"/>
  <c r="H142" i="30"/>
  <c r="F22" i="36"/>
  <c r="G487" i="30"/>
  <c r="H14" i="32"/>
  <c r="D335" i="30"/>
  <c r="B337" i="30"/>
  <c r="H14" i="30"/>
  <c r="C17" i="30"/>
  <c r="F19" i="30"/>
  <c r="I21" i="30"/>
  <c r="C88" i="29"/>
  <c r="C90" i="29"/>
  <c r="C92" i="29"/>
  <c r="C94" i="29"/>
  <c r="C96" i="29"/>
  <c r="F6" i="30"/>
  <c r="D8" i="30"/>
  <c r="H424" i="30"/>
  <c r="B43" i="31"/>
  <c r="G419" i="30"/>
  <c r="G546" i="30"/>
  <c r="B114" i="28"/>
  <c r="J327" i="22"/>
  <c r="G55" i="45"/>
  <c r="D98" i="45"/>
  <c r="E693" i="30"/>
  <c r="H666" i="30"/>
  <c r="F40" i="45"/>
  <c r="E2" i="39"/>
  <c r="A75" i="45"/>
  <c r="H21" i="35"/>
  <c r="A8" i="36"/>
  <c r="C395" i="45"/>
  <c r="F67" i="45"/>
  <c r="C157" i="45"/>
  <c r="H245" i="45"/>
  <c r="E140" i="45"/>
  <c r="B104" i="45"/>
  <c r="E52" i="36"/>
  <c r="I64" i="36"/>
  <c r="A307" i="45"/>
  <c r="H153" i="45"/>
  <c r="H156" i="45"/>
  <c r="C29" i="38"/>
  <c r="D41" i="43"/>
  <c r="F2" i="43"/>
  <c r="A94" i="45"/>
  <c r="A10" i="37"/>
  <c r="G66" i="45"/>
  <c r="F9" i="38"/>
  <c r="C22" i="36"/>
  <c r="G609" i="30"/>
  <c r="I298" i="30"/>
  <c r="E530" i="30"/>
  <c r="H532" i="30"/>
  <c r="B535" i="30"/>
  <c r="F537" i="30"/>
  <c r="I539" i="30"/>
  <c r="D27" i="27"/>
  <c r="D29" i="27"/>
  <c r="D31" i="27"/>
  <c r="D33" i="27"/>
  <c r="D35" i="27"/>
  <c r="D53" i="27"/>
  <c r="A90" i="45"/>
  <c r="D12" i="38"/>
  <c r="F23" i="36"/>
  <c r="H19" i="32"/>
  <c r="D199" i="30"/>
  <c r="C654" i="30"/>
  <c r="H663" i="30"/>
  <c r="C673" i="30"/>
  <c r="G682" i="30"/>
  <c r="C692" i="30"/>
  <c r="D68" i="30"/>
  <c r="H77" i="30"/>
  <c r="C87" i="30"/>
  <c r="H96" i="30"/>
  <c r="C106" i="30"/>
  <c r="E221" i="30"/>
  <c r="E43" i="43"/>
  <c r="E114" i="45"/>
  <c r="A324" i="45"/>
  <c r="G339" i="45"/>
  <c r="H16" i="35"/>
  <c r="F438" i="30"/>
  <c r="D440" i="30"/>
  <c r="B442" i="30"/>
  <c r="I443" i="30"/>
  <c r="G445" i="30"/>
  <c r="E72" i="28"/>
  <c r="E76" i="28"/>
  <c r="E80" i="28"/>
  <c r="E84" i="28"/>
  <c r="E88" i="28"/>
  <c r="E124" i="28"/>
  <c r="F58" i="45"/>
  <c r="A31" i="45"/>
  <c r="C286" i="45"/>
  <c r="H8" i="36"/>
  <c r="E59" i="36"/>
  <c r="A339" i="30"/>
  <c r="H340" i="30"/>
  <c r="F342" i="30"/>
  <c r="D344" i="30"/>
  <c r="B346" i="30"/>
  <c r="G540" i="30"/>
  <c r="F578" i="30"/>
  <c r="C618" i="30"/>
  <c r="C693" i="30"/>
  <c r="B769" i="30"/>
  <c r="F22" i="27"/>
  <c r="E212" i="45"/>
  <c r="F3" i="36"/>
  <c r="D101" i="45"/>
  <c r="H38" i="45"/>
  <c r="A9" i="35"/>
  <c r="G658" i="30"/>
  <c r="E663" i="30"/>
  <c r="A243" i="30"/>
  <c r="H244" i="30"/>
  <c r="F246" i="30"/>
  <c r="G212" i="28"/>
  <c r="G220" i="28"/>
  <c r="G228" i="28"/>
  <c r="F6" i="29"/>
  <c r="F14" i="29"/>
  <c r="F86" i="29"/>
  <c r="C87" i="45"/>
  <c r="E3" i="43"/>
  <c r="H133" i="45"/>
  <c r="C4" i="33"/>
  <c r="B49" i="36"/>
  <c r="G697" i="30"/>
  <c r="E702" i="30"/>
  <c r="B707" i="30"/>
  <c r="I711" i="30"/>
  <c r="G716" i="30"/>
  <c r="G101" i="27"/>
  <c r="G105" i="27"/>
  <c r="G109" i="27"/>
  <c r="G113" i="27"/>
  <c r="G117" i="27"/>
  <c r="F31" i="28"/>
  <c r="G29" i="38"/>
  <c r="C15" i="31"/>
  <c r="N25" i="31"/>
  <c r="H65" i="28"/>
  <c r="F94" i="29"/>
  <c r="B107" i="27"/>
  <c r="I256" i="22"/>
  <c r="H288" i="45"/>
  <c r="H4" i="36"/>
  <c r="B105" i="45"/>
  <c r="F25" i="38"/>
  <c r="D21" i="31"/>
  <c r="F780" i="30"/>
  <c r="I753" i="30"/>
  <c r="C727" i="30"/>
  <c r="A729" i="30"/>
  <c r="G6" i="45"/>
  <c r="E24" i="45"/>
  <c r="E56" i="45"/>
  <c r="D29" i="31"/>
  <c r="C14" i="31"/>
  <c r="B768" i="30"/>
  <c r="E741" i="30"/>
  <c r="C743" i="30"/>
  <c r="I20" i="45"/>
  <c r="G38" i="45"/>
  <c r="G70" i="45"/>
  <c r="D37" i="31"/>
  <c r="C22" i="31"/>
  <c r="A7" i="31"/>
  <c r="G755" i="30"/>
  <c r="E757" i="30"/>
  <c r="G543" i="30"/>
  <c r="C759" i="30"/>
  <c r="F704" i="30"/>
  <c r="B404" i="30"/>
  <c r="G407" i="30"/>
  <c r="C44" i="31"/>
  <c r="C11" i="32"/>
  <c r="H21" i="32"/>
  <c r="G3" i="33"/>
  <c r="C30" i="30"/>
  <c r="F32" i="30"/>
  <c r="A35" i="30"/>
  <c r="D37" i="30"/>
  <c r="G39" i="30"/>
  <c r="A61" i="30"/>
  <c r="E63" i="30"/>
  <c r="F541" i="30"/>
  <c r="G659" i="30"/>
  <c r="A605" i="30"/>
  <c r="A205" i="30"/>
  <c r="F208" i="30"/>
  <c r="A479" i="30"/>
  <c r="B482" i="30"/>
  <c r="C485" i="30"/>
  <c r="E488" i="30"/>
  <c r="D24" i="29"/>
  <c r="D26" i="29"/>
  <c r="C723" i="30"/>
  <c r="A645" i="30"/>
  <c r="A220" i="28"/>
  <c r="E125" i="30"/>
  <c r="C204" i="30"/>
  <c r="F225" i="30"/>
  <c r="B283" i="30"/>
  <c r="G104" i="29"/>
  <c r="I102" i="30"/>
  <c r="E106" i="30"/>
  <c r="C124" i="30"/>
  <c r="E35" i="43"/>
  <c r="L18" i="31"/>
  <c r="H216" i="30"/>
  <c r="H219" i="28"/>
  <c r="H223" i="28"/>
  <c r="A82" i="30"/>
  <c r="H83" i="30"/>
  <c r="F85" i="30"/>
  <c r="D87" i="30"/>
  <c r="D103" i="30"/>
  <c r="B105" i="30"/>
  <c r="D19" i="31"/>
  <c r="H17" i="31"/>
  <c r="I521" i="30"/>
  <c r="D192" i="30"/>
  <c r="B194" i="30"/>
  <c r="H50" i="36"/>
  <c r="H22" i="45"/>
  <c r="D196" i="28"/>
  <c r="D198" i="28"/>
  <c r="H585" i="30"/>
  <c r="D595" i="30"/>
  <c r="H604" i="30"/>
  <c r="D615" i="30"/>
  <c r="H631" i="30"/>
  <c r="E17" i="31"/>
  <c r="E27" i="31"/>
  <c r="B114" i="45"/>
  <c r="A701" i="30"/>
  <c r="P40" i="31"/>
  <c r="A711" i="30"/>
  <c r="E720" i="30"/>
  <c r="B383" i="30"/>
  <c r="G386" i="30"/>
  <c r="C390" i="30"/>
  <c r="H393" i="30"/>
  <c r="F320" i="30"/>
  <c r="B324" i="30"/>
  <c r="G327" i="30"/>
  <c r="C331" i="30"/>
  <c r="H334" i="30"/>
  <c r="H366" i="30"/>
  <c r="D370" i="30"/>
  <c r="E131" i="45"/>
  <c r="E601" i="30"/>
  <c r="B709" i="30"/>
  <c r="B449" i="30"/>
  <c r="I450" i="30"/>
  <c r="A184" i="30"/>
  <c r="F187" i="30"/>
  <c r="B191" i="30"/>
  <c r="G194" i="30"/>
  <c r="I124" i="30"/>
  <c r="C127" i="30"/>
  <c r="G129" i="30"/>
  <c r="B132" i="30"/>
  <c r="G135" i="30"/>
  <c r="G167" i="30"/>
  <c r="C171" i="30"/>
  <c r="I588" i="30"/>
  <c r="H33" i="36"/>
  <c r="D51" i="28"/>
  <c r="D75" i="28"/>
  <c r="G71" i="27"/>
  <c r="H182" i="24"/>
  <c r="G43" i="27"/>
  <c r="H127" i="24"/>
  <c r="G15" i="27"/>
  <c r="H81" i="45"/>
  <c r="F580" i="30"/>
  <c r="I553" i="30"/>
  <c r="C527" i="30"/>
  <c r="F500" i="30"/>
  <c r="D502" i="30"/>
  <c r="F55" i="36"/>
  <c r="E80" i="36"/>
  <c r="A49" i="45"/>
  <c r="H594" i="30"/>
  <c r="B568" i="30"/>
  <c r="E541" i="30"/>
  <c r="H514" i="30"/>
  <c r="F516" i="30"/>
  <c r="D73" i="36"/>
  <c r="I23" i="38"/>
  <c r="E4" i="37"/>
  <c r="A609" i="30"/>
  <c r="D582" i="30"/>
  <c r="G555" i="30"/>
  <c r="A529" i="30"/>
  <c r="H530" i="30"/>
  <c r="H188" i="45"/>
  <c r="F532" i="30"/>
  <c r="B4" i="35"/>
  <c r="G532" i="30"/>
  <c r="A535" i="30"/>
  <c r="G196" i="30"/>
  <c r="E198" i="30"/>
  <c r="C200" i="30"/>
  <c r="A202" i="30"/>
  <c r="D73" i="30"/>
  <c r="G75" i="30"/>
  <c r="D92" i="30"/>
  <c r="G94" i="30"/>
  <c r="C111" i="30"/>
  <c r="D218" i="30"/>
  <c r="C243" i="30"/>
  <c r="F20" i="38"/>
  <c r="A9" i="32"/>
  <c r="D11" i="43"/>
  <c r="I712" i="30"/>
  <c r="G717" i="30"/>
  <c r="B97" i="30"/>
  <c r="I98" i="30"/>
  <c r="G100" i="30"/>
  <c r="E102" i="30"/>
  <c r="C190" i="30"/>
  <c r="D197" i="30"/>
  <c r="B215" i="30"/>
  <c r="G218" i="30"/>
  <c r="H225" i="30"/>
  <c r="E332" i="30"/>
  <c r="D357" i="30"/>
  <c r="B735" i="30"/>
  <c r="D723" i="30"/>
  <c r="B81" i="36"/>
  <c r="F531" i="30"/>
  <c r="A534" i="30"/>
  <c r="A736" i="30"/>
  <c r="A755" i="30"/>
  <c r="A774" i="30"/>
  <c r="D12" i="31"/>
  <c r="E726" i="30"/>
  <c r="B60" i="36"/>
  <c r="E195" i="28"/>
  <c r="E199" i="28"/>
  <c r="E209" i="28"/>
  <c r="H28" i="29"/>
  <c r="H30" i="29"/>
  <c r="E7" i="35"/>
  <c r="D36" i="36"/>
  <c r="B16" i="32"/>
  <c r="A659" i="30"/>
  <c r="E668" i="30"/>
  <c r="D354" i="30"/>
  <c r="I357" i="30"/>
  <c r="E361" i="30"/>
  <c r="A365" i="30"/>
  <c r="A195" i="30"/>
  <c r="H196" i="30"/>
  <c r="D200" i="30"/>
  <c r="C209" i="30"/>
  <c r="A211" i="30"/>
  <c r="C1" i="29"/>
  <c r="B9" i="29"/>
  <c r="A734" i="30"/>
  <c r="C762" i="30"/>
  <c r="G763" i="30"/>
  <c r="E439" i="30"/>
  <c r="C441" i="30"/>
  <c r="C155" i="30"/>
  <c r="H158" i="30"/>
  <c r="D162" i="30"/>
  <c r="I165" i="30"/>
  <c r="E382" i="30"/>
  <c r="A386" i="30"/>
  <c r="I394" i="30"/>
  <c r="G396" i="30"/>
  <c r="C400" i="30"/>
  <c r="I442" i="30"/>
  <c r="H451" i="30"/>
  <c r="F28" i="35"/>
  <c r="I10" i="36"/>
  <c r="B664" i="30"/>
  <c r="I339" i="30"/>
  <c r="G341" i="30"/>
  <c r="G14" i="30"/>
  <c r="A17" i="30"/>
  <c r="E19" i="30"/>
  <c r="H21" i="30"/>
  <c r="I122" i="30"/>
  <c r="G124" i="30"/>
  <c r="E126" i="30"/>
  <c r="A130" i="30"/>
  <c r="I138" i="30"/>
  <c r="F181" i="30"/>
  <c r="D183" i="30"/>
  <c r="E55" i="36"/>
  <c r="G70" i="29"/>
  <c r="E74" i="30"/>
  <c r="H95" i="30"/>
  <c r="E138" i="28"/>
  <c r="F171" i="22"/>
  <c r="H9" i="39"/>
  <c r="F43" i="43"/>
  <c r="F58" i="36"/>
  <c r="D16" i="32"/>
  <c r="C26" i="45"/>
  <c r="A581" i="30"/>
  <c r="D554" i="30"/>
  <c r="G527" i="30"/>
  <c r="A501" i="30"/>
  <c r="I373" i="45"/>
  <c r="E4" i="45"/>
  <c r="C22" i="45"/>
  <c r="C54" i="45"/>
  <c r="C595" i="30"/>
  <c r="F568" i="30"/>
  <c r="I541" i="30"/>
  <c r="C515" i="30"/>
  <c r="E404" i="45"/>
  <c r="G18" i="45"/>
  <c r="E36" i="45"/>
  <c r="E68" i="45"/>
  <c r="E609" i="30"/>
  <c r="H582" i="30"/>
  <c r="B556" i="30"/>
  <c r="E529" i="30"/>
  <c r="C386" i="45"/>
  <c r="G559" i="30"/>
  <c r="A533" i="30"/>
  <c r="D478" i="30"/>
  <c r="C226" i="30"/>
  <c r="D233" i="30"/>
  <c r="G84" i="29"/>
  <c r="G86" i="29"/>
  <c r="G88" i="29"/>
  <c r="G90" i="29"/>
  <c r="I86" i="30"/>
  <c r="G88" i="30"/>
  <c r="E90" i="30"/>
  <c r="C92" i="30"/>
  <c r="A94" i="30"/>
  <c r="A110" i="30"/>
  <c r="A237" i="45"/>
  <c r="A27" i="36"/>
  <c r="G9" i="32"/>
  <c r="F8" i="31"/>
  <c r="H200" i="30"/>
  <c r="F202" i="30"/>
  <c r="H201" i="28"/>
  <c r="H203" i="28"/>
  <c r="H205" i="28"/>
  <c r="H207" i="28"/>
  <c r="A627" i="30"/>
  <c r="A646" i="30"/>
  <c r="I664" i="30"/>
  <c r="I683" i="30"/>
  <c r="I702" i="30"/>
  <c r="C23" i="32"/>
  <c r="D278" i="45"/>
  <c r="E759" i="30"/>
  <c r="I723" i="30"/>
  <c r="E83" i="36"/>
  <c r="A756" i="30"/>
  <c r="F765" i="30"/>
  <c r="A400" i="30"/>
  <c r="F403" i="30"/>
  <c r="B407" i="30"/>
  <c r="G410" i="30"/>
  <c r="I333" i="30"/>
  <c r="E337" i="30"/>
  <c r="A341" i="30"/>
  <c r="F344" i="30"/>
  <c r="B348" i="30"/>
  <c r="B380" i="30"/>
  <c r="D300" i="45"/>
  <c r="G626" i="30"/>
  <c r="E39" i="36"/>
  <c r="F16" i="32"/>
  <c r="F457" i="30"/>
  <c r="D459" i="30"/>
  <c r="I200" i="30"/>
  <c r="E204" i="30"/>
  <c r="A208" i="30"/>
  <c r="F211" i="30"/>
  <c r="H134" i="30"/>
  <c r="D138" i="30"/>
  <c r="I141" i="30"/>
  <c r="E145" i="30"/>
  <c r="A149" i="30"/>
  <c r="A181" i="30"/>
  <c r="D319" i="45"/>
  <c r="B16" i="31"/>
  <c r="I762" i="30"/>
  <c r="B764" i="30"/>
  <c r="A358" i="30"/>
  <c r="H359" i="30"/>
  <c r="A45" i="30"/>
  <c r="E47" i="30"/>
  <c r="H49" i="30"/>
  <c r="B52" i="30"/>
  <c r="D4" i="30"/>
  <c r="B6" i="30"/>
  <c r="I7" i="30"/>
  <c r="G9" i="30"/>
  <c r="E11" i="30"/>
  <c r="I31" i="30"/>
  <c r="B18" i="43"/>
  <c r="D656" i="30"/>
  <c r="I7" i="36"/>
  <c r="F664" i="30"/>
  <c r="E258" i="30"/>
  <c r="C260" i="30"/>
  <c r="H36" i="29"/>
  <c r="H38" i="29"/>
  <c r="H40" i="29"/>
  <c r="H42" i="29"/>
  <c r="H228" i="28"/>
  <c r="H1" i="29"/>
  <c r="G3" i="29"/>
  <c r="G5" i="29"/>
  <c r="G7" i="29"/>
  <c r="G25" i="29"/>
  <c r="F109" i="45"/>
  <c r="B69" i="29"/>
  <c r="B13" i="32"/>
  <c r="H426" i="30"/>
  <c r="C34" i="30"/>
  <c r="F229" i="24"/>
  <c r="O276" i="22"/>
  <c r="I16" i="36"/>
  <c r="I48" i="36"/>
  <c r="D552" i="30"/>
  <c r="H516" i="30"/>
  <c r="I69" i="36"/>
  <c r="E22" i="36"/>
  <c r="B2" i="34"/>
  <c r="E17" i="38"/>
  <c r="G2" i="39"/>
  <c r="D54" i="45"/>
  <c r="G101" i="45"/>
  <c r="A398" i="45"/>
  <c r="B10" i="37"/>
  <c r="H47" i="36"/>
  <c r="E26" i="35"/>
  <c r="A4" i="43"/>
  <c r="I19" i="45"/>
  <c r="C92" i="45"/>
  <c r="C161" i="45"/>
  <c r="G73" i="45"/>
  <c r="C14" i="39"/>
  <c r="B73" i="36"/>
  <c r="G25" i="36"/>
  <c r="G1" i="35"/>
  <c r="B5" i="35"/>
  <c r="A60" i="36"/>
  <c r="F8" i="35"/>
  <c r="C34" i="38"/>
  <c r="D521" i="30"/>
  <c r="H523" i="30"/>
  <c r="D555" i="30"/>
  <c r="G557" i="30"/>
  <c r="A560" i="30"/>
  <c r="E562" i="30"/>
  <c r="C756" i="30"/>
  <c r="D34" i="31"/>
  <c r="C16" i="38"/>
  <c r="A480" i="30"/>
  <c r="A499" i="30"/>
  <c r="F723" i="30"/>
  <c r="F761" i="30"/>
  <c r="C11" i="35"/>
  <c r="C18" i="39"/>
  <c r="D26" i="45"/>
  <c r="E690" i="30"/>
  <c r="B695" i="30"/>
  <c r="H753" i="30"/>
  <c r="D763" i="30"/>
  <c r="H772" i="30"/>
  <c r="N7" i="31"/>
  <c r="E6" i="32"/>
  <c r="H11" i="32"/>
  <c r="I18" i="36"/>
  <c r="C44" i="36"/>
  <c r="I508" i="30"/>
  <c r="B587" i="30"/>
  <c r="H603" i="30"/>
  <c r="G770" i="30"/>
  <c r="C13" i="45"/>
  <c r="H84" i="36"/>
  <c r="D520" i="30"/>
  <c r="G522" i="30"/>
  <c r="C457" i="30"/>
  <c r="A459" i="30"/>
  <c r="H460" i="30"/>
  <c r="F462" i="30"/>
  <c r="C393" i="30"/>
  <c r="A395" i="30"/>
  <c r="E407" i="30"/>
  <c r="C409" i="30"/>
  <c r="G421" i="30"/>
  <c r="I487" i="30"/>
  <c r="B514" i="30"/>
  <c r="F480" i="30"/>
  <c r="I32" i="38"/>
  <c r="A77" i="36"/>
  <c r="C616" i="30"/>
  <c r="E623" i="30"/>
  <c r="G357" i="30"/>
  <c r="E359" i="30"/>
  <c r="C361" i="30"/>
  <c r="A363" i="30"/>
  <c r="F445" i="30"/>
  <c r="D447" i="30"/>
  <c r="H459" i="30"/>
  <c r="F461" i="30"/>
  <c r="G476" i="30"/>
  <c r="G625" i="30"/>
  <c r="A692" i="30"/>
  <c r="F769" i="30"/>
  <c r="A61" i="36"/>
  <c r="G22" i="36"/>
  <c r="A431" i="30"/>
  <c r="H432" i="30"/>
  <c r="B258" i="30"/>
  <c r="I259" i="30"/>
  <c r="G261" i="30"/>
  <c r="E263" i="30"/>
  <c r="D47" i="30"/>
  <c r="B49" i="30"/>
  <c r="F61" i="30"/>
  <c r="D63" i="30"/>
  <c r="H75" i="30"/>
  <c r="E134" i="30"/>
  <c r="I146" i="30"/>
  <c r="F619" i="30"/>
  <c r="A18" i="36"/>
  <c r="B32" i="36"/>
  <c r="E331" i="30"/>
  <c r="C333" i="30"/>
  <c r="C153" i="30"/>
  <c r="A155" i="30"/>
  <c r="H156" i="30"/>
  <c r="F158" i="30"/>
  <c r="C67" i="29"/>
  <c r="C69" i="29"/>
  <c r="C83" i="29"/>
  <c r="C85" i="29"/>
  <c r="C99" i="29"/>
  <c r="E64" i="30"/>
  <c r="A81" i="30"/>
  <c r="E15" i="45"/>
  <c r="K17" i="31"/>
  <c r="H59" i="28"/>
  <c r="H67" i="28"/>
  <c r="H118" i="28"/>
  <c r="L14" i="31"/>
  <c r="G21" i="45"/>
  <c r="B368" i="45"/>
  <c r="E74" i="36"/>
  <c r="G19" i="32"/>
  <c r="C9" i="45"/>
  <c r="J12" i="31"/>
  <c r="C721" i="30"/>
  <c r="B650" i="30"/>
  <c r="D597" i="30"/>
  <c r="F299" i="45"/>
  <c r="F17" i="38"/>
  <c r="E42" i="43"/>
  <c r="B253" i="45"/>
  <c r="I34" i="31"/>
  <c r="B759" i="30"/>
  <c r="A688" i="30"/>
  <c r="B618" i="30"/>
  <c r="F318" i="45"/>
  <c r="F1" i="43"/>
  <c r="G75" i="45"/>
  <c r="A95" i="45"/>
  <c r="C21" i="32"/>
  <c r="A15" i="31"/>
  <c r="A726" i="30"/>
  <c r="I654" i="30"/>
  <c r="I32" i="45"/>
  <c r="E735" i="30"/>
  <c r="D664" i="30"/>
  <c r="I614" i="30"/>
  <c r="D250" i="30"/>
  <c r="I253" i="30"/>
  <c r="O37" i="31"/>
  <c r="P42" i="31"/>
  <c r="E8" i="32"/>
  <c r="C19" i="32"/>
  <c r="H47" i="29"/>
  <c r="H49" i="29"/>
  <c r="H51" i="29"/>
  <c r="H53" i="29"/>
  <c r="H55" i="29"/>
  <c r="H73" i="29"/>
  <c r="D180" i="45"/>
  <c r="I542" i="30"/>
  <c r="D507" i="30"/>
  <c r="I9" i="31"/>
  <c r="F696" i="30"/>
  <c r="G771" i="30"/>
  <c r="A222" i="28"/>
  <c r="I127" i="30"/>
  <c r="A206" i="30"/>
  <c r="C659" i="30"/>
  <c r="C290" i="30"/>
  <c r="G106" i="29"/>
  <c r="H93" i="28"/>
  <c r="H97" i="28"/>
  <c r="H117" i="28"/>
  <c r="C2" i="35"/>
  <c r="F278" i="30"/>
  <c r="F639" i="30"/>
  <c r="D644" i="30"/>
  <c r="B649" i="30"/>
  <c r="M14" i="31"/>
  <c r="N24" i="31"/>
  <c r="N34" i="31"/>
  <c r="O44" i="31"/>
  <c r="G24" i="30"/>
  <c r="C328" i="45"/>
  <c r="E778" i="30"/>
  <c r="I742" i="30"/>
  <c r="A670" i="30"/>
  <c r="B34" i="31"/>
  <c r="C39" i="31"/>
  <c r="E428" i="30"/>
  <c r="A432" i="30"/>
  <c r="F435" i="30"/>
  <c r="B439" i="30"/>
  <c r="D362" i="30"/>
  <c r="I365" i="30"/>
  <c r="E369" i="30"/>
  <c r="A373" i="30"/>
  <c r="F376" i="30"/>
  <c r="F408" i="30"/>
  <c r="I396" i="45"/>
  <c r="G645" i="30"/>
  <c r="D179" i="45"/>
  <c r="E3" i="33"/>
  <c r="G473" i="30"/>
  <c r="A476" i="30"/>
  <c r="D229" i="30"/>
  <c r="I232" i="30"/>
  <c r="E236" i="30"/>
  <c r="A240" i="30"/>
  <c r="C163" i="30"/>
  <c r="H166" i="30"/>
  <c r="D170" i="30"/>
  <c r="I173" i="30"/>
  <c r="E177" i="30"/>
  <c r="E209" i="30"/>
  <c r="G324" i="45"/>
  <c r="M26" i="31"/>
  <c r="H781" i="30"/>
  <c r="D778" i="30"/>
  <c r="C372" i="30"/>
  <c r="A374" i="30"/>
  <c r="A64" i="30"/>
  <c r="D66" i="30"/>
  <c r="H68" i="30"/>
  <c r="B71" i="30"/>
  <c r="A20" i="30"/>
  <c r="D22" i="30"/>
  <c r="H24" i="30"/>
  <c r="B27" i="30"/>
  <c r="E29" i="30"/>
  <c r="H50" i="30"/>
  <c r="C88" i="45"/>
  <c r="C222" i="30"/>
  <c r="A48" i="36"/>
  <c r="D53" i="28"/>
  <c r="A213" i="30"/>
  <c r="A108" i="28"/>
  <c r="G195" i="24"/>
  <c r="A52" i="28"/>
  <c r="G139" i="24"/>
  <c r="B119" i="27"/>
  <c r="F186" i="45"/>
  <c r="C748" i="30"/>
  <c r="G712" i="30"/>
  <c r="B677" i="30"/>
  <c r="D58" i="36"/>
  <c r="F64" i="36"/>
  <c r="I102" i="45"/>
  <c r="H185" i="45"/>
  <c r="D84" i="45"/>
  <c r="B767" i="30"/>
  <c r="F731" i="30"/>
  <c r="A696" i="30"/>
  <c r="C25" i="38"/>
  <c r="H33" i="38"/>
  <c r="F163" i="45"/>
  <c r="C412" i="45"/>
  <c r="D127" i="45"/>
  <c r="J9" i="31"/>
  <c r="F750" i="30"/>
  <c r="A715" i="30"/>
  <c r="E679" i="30"/>
  <c r="H681" i="30"/>
  <c r="B167" i="45"/>
  <c r="C684" i="30"/>
  <c r="G158" i="45"/>
  <c r="E404" i="30"/>
  <c r="A408" i="30"/>
  <c r="H119" i="30"/>
  <c r="F121" i="30"/>
  <c r="D123" i="30"/>
  <c r="B125" i="30"/>
  <c r="E675" i="30"/>
  <c r="I684" i="30"/>
  <c r="E694" i="30"/>
  <c r="I703" i="30"/>
  <c r="D713" i="30"/>
  <c r="J16" i="31"/>
  <c r="J21" i="31"/>
  <c r="G60" i="36"/>
  <c r="G18" i="35"/>
  <c r="A36" i="31"/>
  <c r="D205" i="30"/>
  <c r="I208" i="30"/>
  <c r="C20" i="30"/>
  <c r="A22" i="30"/>
  <c r="H23" i="30"/>
  <c r="F25" i="30"/>
  <c r="E442" i="30"/>
  <c r="C444" i="30"/>
  <c r="A446" i="30"/>
  <c r="H447" i="30"/>
  <c r="F449" i="30"/>
  <c r="F465" i="30"/>
  <c r="H467" i="30"/>
  <c r="A702" i="30"/>
  <c r="O10" i="31"/>
  <c r="D734" i="30"/>
  <c r="A48" i="30"/>
  <c r="D50" i="30"/>
  <c r="G399" i="30"/>
  <c r="C403" i="30"/>
  <c r="H406" i="30"/>
  <c r="D410" i="30"/>
  <c r="I342" i="30"/>
  <c r="G344" i="30"/>
  <c r="E346" i="30"/>
  <c r="C348" i="30"/>
  <c r="A350" i="30"/>
  <c r="A366" i="30"/>
  <c r="H367" i="30"/>
  <c r="A3" i="32"/>
  <c r="E689" i="30"/>
  <c r="H634" i="30"/>
  <c r="D39" i="29"/>
  <c r="D41" i="29"/>
  <c r="F200" i="30"/>
  <c r="B204" i="30"/>
  <c r="G207" i="30"/>
  <c r="C211" i="30"/>
  <c r="D243" i="30"/>
  <c r="B245" i="30"/>
  <c r="I246" i="30"/>
  <c r="G248" i="30"/>
  <c r="E250" i="30"/>
  <c r="E266" i="30"/>
  <c r="C268" i="30"/>
  <c r="H700" i="30"/>
  <c r="I589" i="30"/>
  <c r="C535" i="30"/>
  <c r="H453" i="30"/>
  <c r="I460" i="30"/>
  <c r="I44" i="30"/>
  <c r="C47" i="30"/>
  <c r="G49" i="30"/>
  <c r="A52" i="30"/>
  <c r="H143" i="30"/>
  <c r="F145" i="30"/>
  <c r="D147" i="30"/>
  <c r="B149" i="30"/>
  <c r="I150" i="30"/>
  <c r="I166" i="30"/>
  <c r="G223" i="45"/>
  <c r="A517" i="30"/>
  <c r="D490" i="30"/>
  <c r="A13" i="32"/>
  <c r="I80" i="30"/>
  <c r="G85" i="30"/>
  <c r="G36" i="29"/>
  <c r="G38" i="29"/>
  <c r="G40" i="29"/>
  <c r="G42" i="29"/>
  <c r="C44" i="30"/>
  <c r="A46" i="30"/>
  <c r="H47" i="30"/>
  <c r="F49" i="30"/>
  <c r="D51" i="30"/>
  <c r="D67" i="30"/>
  <c r="I285" i="45"/>
  <c r="D169" i="30"/>
  <c r="G72" i="29"/>
  <c r="C76" i="30"/>
  <c r="G168" i="30"/>
  <c r="J236" i="22"/>
  <c r="L135" i="22"/>
  <c r="H79" i="45"/>
  <c r="H10" i="38"/>
  <c r="L32" i="31"/>
  <c r="I756" i="30"/>
  <c r="C42" i="45"/>
  <c r="H14" i="31"/>
  <c r="H724" i="30"/>
  <c r="I349" i="45"/>
  <c r="B376" i="45"/>
  <c r="B303" i="45"/>
  <c r="F138" i="45"/>
  <c r="E16" i="39"/>
  <c r="C55" i="45"/>
  <c r="G36" i="31"/>
  <c r="G762" i="30"/>
  <c r="I346" i="45"/>
  <c r="A381" i="45"/>
  <c r="E323" i="45"/>
  <c r="E8" i="39"/>
  <c r="H7" i="45"/>
  <c r="F105" i="45"/>
  <c r="C25" i="32"/>
  <c r="P16" i="31"/>
  <c r="F729" i="30"/>
  <c r="E658" i="30"/>
  <c r="G50" i="45"/>
  <c r="A739" i="30"/>
  <c r="H290" i="45"/>
  <c r="A439" i="30"/>
  <c r="B101" i="29"/>
  <c r="H3" i="45"/>
  <c r="B21" i="36"/>
  <c r="G71" i="36"/>
  <c r="C10" i="43"/>
  <c r="H684" i="30"/>
  <c r="F470" i="30"/>
  <c r="B481" i="30"/>
  <c r="H493" i="30"/>
  <c r="H508" i="30"/>
  <c r="H527" i="30"/>
  <c r="B781" i="30"/>
  <c r="G4" i="45"/>
  <c r="I166" i="45"/>
  <c r="D205" i="45"/>
  <c r="E339" i="30"/>
  <c r="F198" i="30"/>
  <c r="N27" i="31"/>
  <c r="N35" i="31"/>
  <c r="N43" i="31"/>
  <c r="F14" i="32"/>
  <c r="F1" i="33"/>
  <c r="E91" i="30"/>
  <c r="B96" i="30"/>
  <c r="I100" i="30"/>
  <c r="G105" i="30"/>
  <c r="I669" i="30"/>
  <c r="H207" i="30"/>
  <c r="G104" i="30"/>
  <c r="A215" i="30"/>
  <c r="C135" i="30"/>
  <c r="F220" i="30"/>
  <c r="B254" i="30"/>
  <c r="P18" i="31"/>
  <c r="B228" i="28"/>
  <c r="A47" i="29"/>
  <c r="G713" i="30"/>
  <c r="G465" i="30"/>
  <c r="C99" i="28"/>
  <c r="C123" i="28"/>
  <c r="M13" i="31"/>
  <c r="C644" i="30"/>
  <c r="D109" i="27"/>
  <c r="C11" i="28"/>
  <c r="D55" i="28"/>
  <c r="O350" i="22"/>
  <c r="H312" i="30"/>
  <c r="D301" i="45"/>
  <c r="A327" i="30"/>
  <c r="C321" i="45"/>
  <c r="C341" i="30"/>
  <c r="G34" i="45"/>
  <c r="G250" i="30"/>
  <c r="I89" i="45"/>
  <c r="D69" i="28"/>
  <c r="G205" i="45"/>
  <c r="C78" i="30"/>
  <c r="F74" i="36"/>
  <c r="D7" i="30"/>
  <c r="C15" i="39"/>
  <c r="H64" i="29"/>
  <c r="G40" i="45"/>
  <c r="H124" i="28"/>
  <c r="I15" i="45"/>
  <c r="E688" i="30"/>
  <c r="I633" i="30"/>
  <c r="H12" i="28"/>
  <c r="I74" i="45"/>
  <c r="C146" i="30"/>
  <c r="E745" i="30"/>
  <c r="E22" i="27"/>
  <c r="F44" i="45"/>
  <c r="B5" i="29"/>
  <c r="A633" i="30"/>
  <c r="A313" i="30"/>
  <c r="E545" i="30"/>
  <c r="E46" i="27"/>
  <c r="H135" i="45"/>
  <c r="E38" i="43"/>
  <c r="I296" i="45"/>
  <c r="I146" i="45"/>
  <c r="G2" i="45"/>
  <c r="B3" i="36"/>
  <c r="G623" i="30"/>
  <c r="G365" i="30"/>
  <c r="K44" i="31"/>
  <c r="H79" i="28"/>
  <c r="H680" i="30"/>
  <c r="B266" i="30"/>
  <c r="H627" i="30"/>
  <c r="E89" i="27"/>
  <c r="G163" i="30"/>
  <c r="H13" i="38"/>
  <c r="H636" i="30"/>
  <c r="H8" i="32"/>
  <c r="I627" i="30"/>
  <c r="D689" i="30"/>
  <c r="B196" i="28"/>
  <c r="B204" i="28"/>
  <c r="A15" i="29"/>
  <c r="A54" i="45"/>
  <c r="H675" i="30"/>
  <c r="E323" i="30"/>
  <c r="I351" i="30"/>
  <c r="D380" i="30"/>
  <c r="C83" i="28"/>
  <c r="C87" i="28"/>
  <c r="C107" i="28"/>
  <c r="F127" i="45"/>
  <c r="E755" i="30"/>
  <c r="C606" i="30"/>
  <c r="A611" i="30"/>
  <c r="D617" i="30"/>
  <c r="D93" i="27"/>
  <c r="D97" i="27"/>
  <c r="D117" i="27"/>
  <c r="C141" i="45"/>
  <c r="H552" i="30"/>
  <c r="D474" i="30"/>
  <c r="C478" i="30"/>
  <c r="A483" i="30"/>
  <c r="B549" i="30"/>
  <c r="B634" i="30"/>
  <c r="D5" i="27"/>
  <c r="B27" i="31"/>
  <c r="I433" i="30"/>
  <c r="C285" i="22"/>
  <c r="A77" i="45"/>
  <c r="D9" i="37"/>
  <c r="D578" i="30"/>
  <c r="A525" i="30"/>
  <c r="B500" i="30"/>
  <c r="E204" i="45"/>
  <c r="F592" i="30"/>
  <c r="C539" i="30"/>
  <c r="D514" i="30"/>
  <c r="C138" i="45"/>
  <c r="H606" i="30"/>
  <c r="E553" i="30"/>
  <c r="F528" i="30"/>
  <c r="D530" i="30"/>
  <c r="A378" i="30"/>
  <c r="G71" i="30"/>
  <c r="E76" i="30"/>
  <c r="B30" i="30"/>
  <c r="H34" i="30"/>
  <c r="F39" i="30"/>
  <c r="C63" i="30"/>
  <c r="G5" i="32"/>
  <c r="E278" i="30"/>
  <c r="D59" i="29"/>
  <c r="D63" i="29"/>
  <c r="C24" i="29"/>
  <c r="C28" i="29"/>
  <c r="C32" i="29"/>
  <c r="C52" i="29"/>
  <c r="D720" i="30"/>
  <c r="I178" i="30"/>
  <c r="I599" i="30"/>
  <c r="A660" i="30"/>
  <c r="A511" i="30"/>
  <c r="A530" i="30"/>
  <c r="I548" i="30"/>
  <c r="I671" i="30"/>
  <c r="F13" i="36"/>
  <c r="D79" i="30"/>
  <c r="D128" i="30"/>
  <c r="I140" i="30"/>
  <c r="E292" i="30"/>
  <c r="F299" i="30"/>
  <c r="G306" i="30"/>
  <c r="C342" i="30"/>
  <c r="C26" i="31"/>
  <c r="B581" i="30"/>
  <c r="I175" i="30"/>
  <c r="E179" i="30"/>
  <c r="B106" i="30"/>
  <c r="H110" i="30"/>
  <c r="F115" i="30"/>
  <c r="B143" i="30"/>
  <c r="F716" i="30"/>
  <c r="H318" i="30"/>
  <c r="D623" i="30"/>
  <c r="C642" i="30"/>
  <c r="D88" i="29"/>
  <c r="D92" i="29"/>
  <c r="D96" i="29"/>
  <c r="E8" i="30"/>
  <c r="H20" i="31"/>
  <c r="H85" i="28"/>
  <c r="I516" i="30"/>
  <c r="B13" i="38"/>
  <c r="E43" i="36"/>
  <c r="F151" i="45"/>
  <c r="E71" i="45"/>
  <c r="H398" i="45"/>
  <c r="E40" i="45"/>
  <c r="H6" i="35"/>
  <c r="C12" i="39"/>
  <c r="C309" i="45"/>
  <c r="G54" i="45"/>
  <c r="H22" i="35"/>
  <c r="I13" i="45"/>
  <c r="G82" i="45"/>
  <c r="A182" i="45"/>
  <c r="J19" i="31"/>
  <c r="B26" i="31"/>
  <c r="H31" i="31"/>
  <c r="F75" i="28"/>
  <c r="F83" i="28"/>
  <c r="F91" i="28"/>
  <c r="B279" i="45"/>
  <c r="C13" i="38"/>
  <c r="B78" i="30"/>
  <c r="I15" i="36"/>
  <c r="E739" i="30"/>
  <c r="D481" i="30"/>
  <c r="C22" i="39"/>
  <c r="F315" i="30"/>
  <c r="D28" i="29"/>
  <c r="D30" i="29"/>
  <c r="D32" i="29"/>
  <c r="D50" i="29"/>
  <c r="D52" i="29"/>
  <c r="E774" i="30"/>
  <c r="B560" i="30"/>
  <c r="E505" i="30"/>
  <c r="I47" i="30"/>
  <c r="C50" i="30"/>
  <c r="H375" i="30"/>
  <c r="F377" i="30"/>
  <c r="D379" i="30"/>
  <c r="B381" i="30"/>
  <c r="E400" i="30"/>
  <c r="F407" i="30"/>
  <c r="G414" i="30"/>
  <c r="H421" i="30"/>
  <c r="I428" i="30"/>
  <c r="F514" i="30"/>
  <c r="F533" i="30"/>
  <c r="D8" i="38"/>
  <c r="B30" i="36"/>
  <c r="G28" i="31"/>
  <c r="C39" i="29"/>
  <c r="C41" i="29"/>
  <c r="C276" i="30"/>
  <c r="A278" i="30"/>
  <c r="H279" i="30"/>
  <c r="F281" i="30"/>
  <c r="F242" i="30"/>
  <c r="G245" i="30"/>
  <c r="C249" i="30"/>
  <c r="F59" i="30"/>
  <c r="D64" i="30"/>
  <c r="A107" i="30"/>
  <c r="G111" i="30"/>
  <c r="D203" i="45"/>
  <c r="A760" i="30"/>
  <c r="B687" i="30"/>
  <c r="B582" i="30"/>
  <c r="F591" i="30"/>
  <c r="G176" i="30"/>
  <c r="E178" i="30"/>
  <c r="C180" i="30"/>
  <c r="A182" i="30"/>
  <c r="A143" i="30"/>
  <c r="H144" i="30"/>
  <c r="F146" i="30"/>
  <c r="D148" i="30"/>
  <c r="B150" i="30"/>
  <c r="B166" i="30"/>
  <c r="I167" i="30"/>
  <c r="A25" i="36"/>
  <c r="D20" i="36"/>
  <c r="A7" i="36"/>
  <c r="B319" i="30"/>
  <c r="G322" i="30"/>
  <c r="B77" i="30"/>
  <c r="I78" i="30"/>
  <c r="G80" i="30"/>
  <c r="E82" i="30"/>
  <c r="H531" i="30"/>
  <c r="E536" i="30"/>
  <c r="C541" i="30"/>
  <c r="A546" i="30"/>
  <c r="G550" i="30"/>
  <c r="D593" i="30"/>
  <c r="B598" i="30"/>
  <c r="D368" i="30"/>
  <c r="D57" i="30"/>
  <c r="B201" i="30"/>
  <c r="A258" i="30"/>
  <c r="F68" i="28"/>
  <c r="K136" i="22"/>
  <c r="G52" i="45"/>
  <c r="D95" i="45"/>
  <c r="F77" i="36"/>
  <c r="D20" i="32"/>
  <c r="B640" i="30"/>
  <c r="E613" i="30"/>
  <c r="C615" i="30"/>
  <c r="I50" i="45"/>
  <c r="F74" i="45"/>
  <c r="H119" i="45"/>
  <c r="G707" i="30"/>
  <c r="A681" i="30"/>
  <c r="D654" i="30"/>
  <c r="G627" i="30"/>
  <c r="E629" i="30"/>
  <c r="I69" i="45"/>
  <c r="F93" i="45"/>
  <c r="F154" i="45"/>
  <c r="I721" i="30"/>
  <c r="C695" i="30"/>
  <c r="F668" i="30"/>
  <c r="I641" i="30"/>
  <c r="G643" i="30"/>
  <c r="H692" i="30"/>
  <c r="E645" i="30"/>
  <c r="H590" i="30"/>
  <c r="F176" i="30"/>
  <c r="B180" i="30"/>
  <c r="B461" i="30"/>
  <c r="I462" i="30"/>
  <c r="G464" i="30"/>
  <c r="F466" i="30"/>
  <c r="D8" i="29"/>
  <c r="D10" i="29"/>
  <c r="D12" i="29"/>
  <c r="D14" i="29"/>
  <c r="D16" i="29"/>
  <c r="D34" i="29"/>
  <c r="D36" i="29"/>
  <c r="D543" i="30"/>
  <c r="I545" i="30"/>
  <c r="C491" i="30"/>
  <c r="I28" i="30"/>
  <c r="C31" i="30"/>
  <c r="F361" i="30"/>
  <c r="D363" i="30"/>
  <c r="B365" i="30"/>
  <c r="I366" i="30"/>
  <c r="F343" i="30"/>
  <c r="G350" i="30"/>
  <c r="H357" i="30"/>
  <c r="I364" i="30"/>
  <c r="A372" i="30"/>
  <c r="A436" i="30"/>
  <c r="B443" i="30"/>
  <c r="I59" i="45"/>
  <c r="A29" i="32"/>
  <c r="M17" i="31"/>
  <c r="C23" i="29"/>
  <c r="C25" i="29"/>
  <c r="A262" i="30"/>
  <c r="H263" i="30"/>
  <c r="F265" i="30"/>
  <c r="D267" i="30"/>
  <c r="D228" i="30"/>
  <c r="B230" i="30"/>
  <c r="I231" i="30"/>
  <c r="G233" i="30"/>
  <c r="E235" i="30"/>
  <c r="A69" i="30"/>
  <c r="H73" i="30"/>
  <c r="G3" i="39"/>
  <c r="B741" i="30"/>
  <c r="C668" i="30"/>
  <c r="C506" i="30"/>
  <c r="H515" i="30"/>
  <c r="E162" i="30"/>
  <c r="C164" i="30"/>
  <c r="A166" i="30"/>
  <c r="H167" i="30"/>
  <c r="D66" i="36"/>
  <c r="F17" i="43"/>
  <c r="D132" i="30"/>
  <c r="B134" i="30"/>
  <c r="I135" i="30"/>
  <c r="I151" i="30"/>
  <c r="G153" i="30"/>
  <c r="H6" i="36"/>
  <c r="E39" i="43"/>
  <c r="A2" i="33"/>
  <c r="G290" i="30"/>
  <c r="C294" i="30"/>
  <c r="I62" i="30"/>
  <c r="G64" i="30"/>
  <c r="E66" i="30"/>
  <c r="C68" i="30"/>
  <c r="D496" i="30"/>
  <c r="E499" i="30"/>
  <c r="D503" i="30"/>
  <c r="A508" i="30"/>
  <c r="H512" i="30"/>
  <c r="E555" i="30"/>
  <c r="C560" i="30"/>
  <c r="H658" i="30"/>
  <c r="O34" i="31"/>
  <c r="A777" i="30"/>
  <c r="I104" i="30"/>
  <c r="C107" i="30"/>
  <c r="C496" i="30"/>
  <c r="I502" i="30"/>
  <c r="D512" i="30"/>
  <c r="H521" i="30"/>
  <c r="F385" i="30"/>
  <c r="D387" i="30"/>
  <c r="B389" i="30"/>
  <c r="I390" i="30"/>
  <c r="G392" i="30"/>
  <c r="G408" i="30"/>
  <c r="E410" i="30"/>
  <c r="H363" i="30"/>
  <c r="E57" i="30"/>
  <c r="I15" i="30"/>
  <c r="D44" i="30"/>
  <c r="G290" i="24"/>
  <c r="J48" i="22"/>
  <c r="G262" i="24"/>
  <c r="J41" i="22"/>
  <c r="G234" i="24"/>
  <c r="G239" i="24"/>
  <c r="G183" i="24"/>
  <c r="F281" i="22"/>
  <c r="G191" i="24"/>
  <c r="A690" i="30"/>
  <c r="F645" i="30"/>
  <c r="D224" i="45"/>
  <c r="C80" i="45"/>
  <c r="D277" i="45"/>
  <c r="F7" i="36"/>
  <c r="C24" i="32"/>
  <c r="G16" i="31"/>
  <c r="I727" i="30"/>
  <c r="E664" i="30"/>
  <c r="B168" i="45"/>
  <c r="F201" i="45"/>
  <c r="D15" i="35"/>
  <c r="H21" i="36"/>
  <c r="G21" i="38"/>
  <c r="M37" i="31"/>
  <c r="H765" i="30"/>
  <c r="G694" i="30"/>
  <c r="B66" i="45"/>
  <c r="D775" i="30"/>
  <c r="C704" i="30"/>
  <c r="G31" i="31"/>
  <c r="C59" i="30"/>
  <c r="G26" i="38"/>
  <c r="E11" i="35"/>
  <c r="D12" i="36"/>
  <c r="G37" i="36"/>
  <c r="A63" i="36"/>
  <c r="B34" i="29"/>
  <c r="B42" i="29"/>
  <c r="B50" i="29"/>
  <c r="B58" i="29"/>
  <c r="B66" i="29"/>
  <c r="E33" i="30"/>
  <c r="B75" i="45"/>
  <c r="D7" i="32"/>
  <c r="B8" i="31"/>
  <c r="I587" i="30"/>
  <c r="H48" i="29"/>
  <c r="A3" i="36"/>
  <c r="A22" i="36"/>
  <c r="C49" i="36"/>
  <c r="C87" i="36"/>
  <c r="D2" i="43"/>
  <c r="H104" i="28"/>
  <c r="H106" i="28"/>
  <c r="H108" i="28"/>
  <c r="H110" i="28"/>
  <c r="H112" i="28"/>
  <c r="H130" i="28"/>
  <c r="F102" i="45"/>
  <c r="F602" i="30"/>
  <c r="A567" i="30"/>
  <c r="G5" i="35"/>
  <c r="G500" i="30"/>
  <c r="E477" i="30"/>
  <c r="G491" i="30"/>
  <c r="I505" i="30"/>
  <c r="B520" i="30"/>
  <c r="D534" i="30"/>
  <c r="E114" i="27"/>
  <c r="E116" i="27"/>
  <c r="E118" i="27"/>
  <c r="E120" i="27"/>
  <c r="E122" i="27"/>
  <c r="H18" i="28"/>
  <c r="B25" i="38"/>
  <c r="H3" i="32"/>
  <c r="G781" i="30"/>
  <c r="C490" i="30"/>
  <c r="E103" i="30"/>
  <c r="A589" i="30"/>
  <c r="C603" i="30"/>
  <c r="E617" i="30"/>
  <c r="G631" i="30"/>
  <c r="I645" i="30"/>
  <c r="E2" i="27"/>
  <c r="E4" i="27"/>
  <c r="E6" i="27"/>
  <c r="E8" i="27"/>
  <c r="E10" i="27"/>
  <c r="E28" i="27"/>
  <c r="A69" i="45"/>
  <c r="I260" i="45"/>
  <c r="G178" i="45"/>
  <c r="B382" i="30"/>
  <c r="C241" i="30"/>
  <c r="F209" i="45"/>
  <c r="H490" i="30"/>
  <c r="A505" i="30"/>
  <c r="C519" i="30"/>
  <c r="E533" i="30"/>
  <c r="I241" i="30"/>
  <c r="A249" i="30"/>
  <c r="B256" i="30"/>
  <c r="C263" i="30"/>
  <c r="D270" i="30"/>
  <c r="D334" i="30"/>
  <c r="B13" i="45"/>
  <c r="F73" i="45"/>
  <c r="H12" i="45"/>
  <c r="F282" i="30"/>
  <c r="G141" i="30"/>
  <c r="C764" i="30"/>
  <c r="P7" i="31"/>
  <c r="F18" i="31"/>
  <c r="A29" i="31"/>
  <c r="L39" i="31"/>
  <c r="A59" i="29"/>
  <c r="A63" i="29"/>
  <c r="A67" i="29"/>
  <c r="A71" i="29"/>
  <c r="H646" i="30"/>
  <c r="C547" i="30"/>
  <c r="C108" i="30"/>
  <c r="H217" i="28"/>
  <c r="D142" i="30"/>
  <c r="A4" i="36"/>
  <c r="O27" i="31"/>
  <c r="J29" i="31"/>
  <c r="A3" i="29"/>
  <c r="G222" i="45"/>
  <c r="G470" i="30"/>
  <c r="A487" i="30"/>
  <c r="C101" i="28"/>
  <c r="H68" i="45"/>
  <c r="A370" i="30"/>
  <c r="I648" i="30"/>
  <c r="D111" i="27"/>
  <c r="C277" i="30"/>
  <c r="C125" i="28"/>
  <c r="F214" i="22"/>
  <c r="B286" i="30"/>
  <c r="I76" i="36"/>
  <c r="D300" i="30"/>
  <c r="G19" i="38"/>
  <c r="F314" i="30"/>
  <c r="E291" i="30"/>
  <c r="A4" i="37"/>
  <c r="I280" i="45"/>
  <c r="D71" i="28"/>
  <c r="J24" i="31"/>
  <c r="F24" i="35"/>
  <c r="I12" i="38"/>
  <c r="F14" i="30"/>
  <c r="D22" i="36"/>
  <c r="D18" i="35"/>
  <c r="B12" i="35"/>
  <c r="H126" i="28"/>
  <c r="E627" i="30"/>
  <c r="C591" i="30"/>
  <c r="B648" i="30"/>
  <c r="H14" i="28"/>
  <c r="D6" i="36"/>
  <c r="H702" i="30"/>
  <c r="G759" i="30"/>
  <c r="E24" i="27"/>
  <c r="B258" i="45"/>
  <c r="D590" i="30"/>
  <c r="C647" i="30"/>
  <c r="B320" i="30"/>
  <c r="E176" i="30"/>
  <c r="G9" i="26"/>
  <c r="G43" i="45"/>
  <c r="F50" i="45"/>
  <c r="C6" i="45"/>
  <c r="H66" i="45"/>
  <c r="E20" i="45"/>
  <c r="C12" i="45"/>
  <c r="I228" i="45"/>
  <c r="H36" i="31"/>
  <c r="E5" i="32"/>
  <c r="H81" i="28"/>
  <c r="G19" i="39"/>
  <c r="G620" i="30"/>
  <c r="B630" i="30"/>
  <c r="E91" i="27"/>
  <c r="E111" i="27"/>
  <c r="E10" i="37"/>
  <c r="A764" i="30"/>
  <c r="H648" i="30"/>
  <c r="C658" i="30"/>
  <c r="H667" i="30"/>
  <c r="C686" i="30"/>
  <c r="B762" i="30"/>
  <c r="F9" i="26"/>
  <c r="E10" i="38"/>
  <c r="J42" i="31"/>
  <c r="C31" i="38"/>
  <c r="C504" i="30"/>
  <c r="G742" i="30"/>
  <c r="H12" i="32"/>
  <c r="D12" i="32"/>
  <c r="F20" i="35"/>
  <c r="G85" i="36"/>
  <c r="C597" i="30"/>
  <c r="F646" i="30"/>
  <c r="A656" i="30"/>
  <c r="C621" i="30"/>
  <c r="B659" i="30"/>
  <c r="D721" i="30"/>
  <c r="A291" i="30"/>
  <c r="C42" i="36"/>
  <c r="N40" i="31"/>
  <c r="E498" i="30"/>
  <c r="B503" i="30"/>
  <c r="F42" i="36"/>
  <c r="D244" i="30"/>
  <c r="H272" i="30"/>
  <c r="A415" i="30"/>
  <c r="B35" i="31"/>
  <c r="A441" i="30"/>
  <c r="E330" i="22"/>
  <c r="I32" i="36"/>
  <c r="H38" i="36"/>
  <c r="A751" i="30"/>
  <c r="I679" i="30"/>
  <c r="E377" i="45"/>
  <c r="G170" i="45"/>
  <c r="A770" i="30"/>
  <c r="I698" i="30"/>
  <c r="G406" i="45"/>
  <c r="B341" i="45"/>
  <c r="M10" i="31"/>
  <c r="H717" i="30"/>
  <c r="I16" i="45"/>
  <c r="A687" i="30"/>
  <c r="B301" i="30"/>
  <c r="H84" i="29"/>
  <c r="H88" i="29"/>
  <c r="G47" i="29"/>
  <c r="G51" i="29"/>
  <c r="G55" i="29"/>
  <c r="H71" i="45"/>
  <c r="A738" i="30"/>
  <c r="F201" i="30"/>
  <c r="E201" i="28"/>
  <c r="E205" i="28"/>
  <c r="C629" i="30"/>
  <c r="B667" i="30"/>
  <c r="B705" i="30"/>
  <c r="H9" i="38"/>
  <c r="C28" i="31"/>
  <c r="A102" i="30"/>
  <c r="D217" i="30"/>
  <c r="F231" i="30"/>
  <c r="C334" i="30"/>
  <c r="D341" i="30"/>
  <c r="E348" i="30"/>
  <c r="C12" i="43"/>
  <c r="C584" i="30"/>
  <c r="M9" i="31"/>
  <c r="B45" i="29"/>
  <c r="B53" i="29"/>
  <c r="B135" i="30"/>
  <c r="C142" i="30"/>
  <c r="D149" i="30"/>
  <c r="E299" i="45"/>
  <c r="M25" i="31"/>
  <c r="B364" i="30"/>
  <c r="G173" i="30"/>
  <c r="C177" i="30"/>
  <c r="E4" i="30"/>
  <c r="A8" i="30"/>
  <c r="F11" i="30"/>
  <c r="H20" i="45"/>
  <c r="B583" i="30"/>
  <c r="A165" i="30"/>
  <c r="E614" i="30"/>
  <c r="E630" i="30"/>
  <c r="E228" i="28"/>
  <c r="H3" i="29"/>
  <c r="H7" i="29"/>
  <c r="I509" i="30"/>
  <c r="E23" i="31"/>
  <c r="D34" i="30"/>
  <c r="H109" i="24"/>
  <c r="D19" i="35"/>
  <c r="B761" i="30"/>
  <c r="A17" i="38"/>
  <c r="I55" i="36"/>
  <c r="C113" i="45"/>
  <c r="B85" i="45"/>
  <c r="B10" i="35"/>
  <c r="E22" i="38"/>
  <c r="F13" i="38"/>
  <c r="B215" i="45"/>
  <c r="H35" i="36"/>
  <c r="F16" i="36"/>
  <c r="A597" i="30"/>
  <c r="E126" i="45"/>
  <c r="I375" i="30"/>
  <c r="G197" i="30"/>
  <c r="C201" i="30"/>
  <c r="E201" i="30"/>
  <c r="I229" i="30"/>
  <c r="B372" i="30"/>
  <c r="C613" i="30"/>
  <c r="E34" i="38"/>
  <c r="D18" i="36"/>
  <c r="A730" i="30"/>
  <c r="B478" i="30"/>
  <c r="G8" i="37"/>
  <c r="A312" i="30"/>
  <c r="H509" i="30"/>
  <c r="H528" i="30"/>
  <c r="H547" i="30"/>
  <c r="G566" i="30"/>
  <c r="F1" i="32"/>
  <c r="G4" i="39"/>
  <c r="A704" i="30"/>
  <c r="H588" i="30"/>
  <c r="G632" i="30"/>
  <c r="G64" i="29"/>
  <c r="G66" i="29"/>
  <c r="F373" i="30"/>
  <c r="D375" i="30"/>
  <c r="B377" i="30"/>
  <c r="I378" i="30"/>
  <c r="A101" i="30"/>
  <c r="H105" i="30"/>
  <c r="F110" i="30"/>
  <c r="C115" i="30"/>
  <c r="A120" i="30"/>
  <c r="C178" i="30"/>
  <c r="B15" i="43"/>
  <c r="I447" i="30"/>
  <c r="C421" i="30"/>
  <c r="C672" i="30"/>
  <c r="P10" i="31"/>
  <c r="P20" i="31"/>
  <c r="A274" i="30"/>
  <c r="H275" i="30"/>
  <c r="F277" i="30"/>
  <c r="D279" i="30"/>
  <c r="D26" i="30"/>
  <c r="I35" i="30"/>
  <c r="D45" i="30"/>
  <c r="H54" i="30"/>
  <c r="C216" i="28"/>
  <c r="B23" i="29"/>
  <c r="D355" i="45"/>
  <c r="H120" i="30"/>
  <c r="G100" i="29"/>
  <c r="B244" i="45"/>
  <c r="H221" i="28"/>
  <c r="E149" i="30"/>
  <c r="F24" i="39"/>
  <c r="C765" i="30"/>
  <c r="D40" i="31"/>
  <c r="A7" i="29"/>
  <c r="G141" i="45"/>
  <c r="C437" i="30"/>
  <c r="G517" i="30"/>
  <c r="C103" i="28"/>
  <c r="C86" i="36"/>
  <c r="G634" i="30"/>
  <c r="G653" i="30"/>
  <c r="D113" i="27"/>
  <c r="D5" i="36"/>
  <c r="O364" i="22"/>
  <c r="C341" i="22"/>
  <c r="E259" i="30"/>
  <c r="G28" i="38"/>
  <c r="G273" i="30"/>
  <c r="D32" i="45"/>
  <c r="I287" i="30"/>
  <c r="H264" i="30"/>
  <c r="F31" i="38"/>
  <c r="D65" i="28"/>
  <c r="D73" i="28"/>
  <c r="B742" i="30"/>
  <c r="B24" i="36"/>
  <c r="B98" i="29"/>
  <c r="A24" i="30"/>
  <c r="A30" i="31"/>
  <c r="D49" i="36"/>
  <c r="H120" i="28"/>
  <c r="H128" i="28"/>
  <c r="A586" i="30"/>
  <c r="E605" i="30"/>
  <c r="H8" i="28"/>
  <c r="H16" i="28"/>
  <c r="D28" i="31"/>
  <c r="A717" i="30"/>
  <c r="E18" i="27"/>
  <c r="E26" i="27"/>
  <c r="A61" i="45"/>
  <c r="F604" i="30"/>
  <c r="H298" i="30"/>
  <c r="C327" i="30"/>
  <c r="G74" i="29"/>
  <c r="G275" i="30"/>
  <c r="A52" i="36"/>
  <c r="I65" i="36"/>
  <c r="C38" i="45"/>
  <c r="I16" i="38"/>
  <c r="E52" i="45"/>
  <c r="F88" i="45"/>
  <c r="E53" i="45"/>
  <c r="E39" i="31"/>
  <c r="H75" i="28"/>
  <c r="H83" i="28"/>
  <c r="E39" i="45"/>
  <c r="A623" i="30"/>
  <c r="E85" i="27"/>
  <c r="D110" i="30"/>
  <c r="A98" i="45"/>
  <c r="E84" i="45"/>
  <c r="C744" i="30"/>
  <c r="B33" i="36"/>
  <c r="H665" i="30"/>
  <c r="C193" i="28"/>
  <c r="B200" i="28"/>
  <c r="B208" i="28"/>
  <c r="C37" i="45"/>
  <c r="F125" i="45"/>
  <c r="D455" i="30"/>
  <c r="G337" i="30"/>
  <c r="B366" i="30"/>
  <c r="C81" i="28"/>
  <c r="C85" i="28"/>
  <c r="C89" i="28"/>
  <c r="C120" i="45"/>
  <c r="D62" i="45"/>
  <c r="H355" i="30"/>
  <c r="G608" i="30"/>
  <c r="B614" i="30"/>
  <c r="D91" i="27"/>
  <c r="D95" i="27"/>
  <c r="D99" i="27"/>
  <c r="I65" i="45"/>
  <c r="C65" i="45"/>
  <c r="C256" i="30"/>
  <c r="B476" i="30"/>
  <c r="G480" i="30"/>
  <c r="B511" i="30"/>
  <c r="A587" i="30"/>
  <c r="A710" i="30"/>
  <c r="I408" i="45"/>
  <c r="B29" i="32"/>
  <c r="D119" i="27"/>
  <c r="F100" i="22"/>
  <c r="E11" i="45"/>
  <c r="E106" i="45"/>
  <c r="G551" i="30"/>
  <c r="D498" i="30"/>
  <c r="D53" i="45"/>
  <c r="H176" i="45"/>
  <c r="I565" i="30"/>
  <c r="F512" i="30"/>
  <c r="C119" i="45"/>
  <c r="G241" i="45"/>
  <c r="B580" i="30"/>
  <c r="H526" i="30"/>
  <c r="G104" i="45"/>
  <c r="C614" i="30"/>
  <c r="H379" i="30"/>
  <c r="B74" i="30"/>
  <c r="H78" i="30"/>
  <c r="E32" i="30"/>
  <c r="C37" i="30"/>
  <c r="I60" i="30"/>
  <c r="E57" i="36"/>
  <c r="C9" i="31"/>
  <c r="C280" i="30"/>
  <c r="D61" i="29"/>
  <c r="D65" i="29"/>
  <c r="C26" i="29"/>
  <c r="C30" i="29"/>
  <c r="C50" i="29"/>
  <c r="F699" i="30"/>
  <c r="A74" i="36"/>
  <c r="G180" i="30"/>
  <c r="B622" i="30"/>
  <c r="A698" i="30"/>
  <c r="E520" i="30"/>
  <c r="E539" i="30"/>
  <c r="I652" i="30"/>
  <c r="G44" i="31"/>
  <c r="F13" i="32"/>
  <c r="B81" i="30"/>
  <c r="H133" i="30"/>
  <c r="A148" i="30"/>
  <c r="A296" i="30"/>
  <c r="B303" i="30"/>
  <c r="G338" i="30"/>
  <c r="E698" i="30"/>
  <c r="E761" i="30"/>
  <c r="F590" i="30"/>
  <c r="G177" i="30"/>
  <c r="C181" i="30"/>
  <c r="E108" i="30"/>
  <c r="C113" i="30"/>
  <c r="F139" i="30"/>
  <c r="H4" i="32"/>
  <c r="I661" i="30"/>
  <c r="D322" i="30"/>
  <c r="H632" i="30"/>
  <c r="H651" i="30"/>
  <c r="D90" i="29"/>
  <c r="D94" i="29"/>
  <c r="G6" i="30"/>
  <c r="G349" i="30"/>
  <c r="H61" i="28"/>
  <c r="A457" i="30"/>
  <c r="G91" i="45"/>
  <c r="F62" i="36"/>
  <c r="F94" i="45"/>
  <c r="E7" i="45"/>
  <c r="E90" i="45"/>
  <c r="E8" i="45"/>
  <c r="I8" i="36"/>
  <c r="D68" i="45"/>
  <c r="G17" i="39"/>
  <c r="G22" i="45"/>
  <c r="B23" i="36"/>
  <c r="F170" i="45"/>
  <c r="D20" i="45"/>
  <c r="E26" i="45"/>
  <c r="J11" i="31"/>
  <c r="K23" i="31"/>
  <c r="P28" i="31"/>
  <c r="E34" i="31"/>
  <c r="F79" i="28"/>
  <c r="F87" i="28"/>
  <c r="F127" i="28"/>
  <c r="E85" i="36"/>
  <c r="G87" i="36"/>
  <c r="D276" i="30"/>
  <c r="E475" i="30"/>
  <c r="F66" i="36"/>
  <c r="E758" i="30"/>
  <c r="E494" i="30"/>
  <c r="H664" i="30"/>
  <c r="L24" i="31"/>
  <c r="D2" i="25"/>
  <c r="A5" i="25"/>
  <c r="G25" i="27"/>
  <c r="F190" i="45"/>
  <c r="F23" i="45"/>
  <c r="A24" i="36"/>
  <c r="B11" i="31"/>
  <c r="B19" i="31"/>
  <c r="C626" i="30"/>
  <c r="A631" i="30"/>
  <c r="H635" i="30"/>
  <c r="E640" i="30"/>
  <c r="C645" i="30"/>
  <c r="C105" i="27"/>
  <c r="C113" i="27"/>
  <c r="C121" i="27"/>
  <c r="B6" i="28"/>
  <c r="B14" i="28"/>
  <c r="B86" i="28"/>
  <c r="E36" i="36"/>
  <c r="A6" i="45"/>
  <c r="D25" i="36"/>
  <c r="A677" i="30"/>
  <c r="C691" i="30"/>
  <c r="G26" i="35"/>
  <c r="C25" i="36"/>
  <c r="F50" i="36"/>
  <c r="H75" i="36"/>
  <c r="F8" i="38"/>
  <c r="C214" i="24"/>
  <c r="C216" i="24"/>
  <c r="C218" i="24"/>
  <c r="C220" i="24"/>
  <c r="C222" i="24"/>
  <c r="C240" i="24"/>
  <c r="H95" i="45"/>
  <c r="D33" i="36"/>
  <c r="C375" i="45"/>
  <c r="L30" i="31"/>
  <c r="A14" i="32"/>
  <c r="A624" i="30"/>
  <c r="H628" i="30"/>
  <c r="F633" i="30"/>
  <c r="C638" i="30"/>
  <c r="A643" i="30"/>
  <c r="C102" i="24"/>
  <c r="C104" i="24"/>
  <c r="C106" i="24"/>
  <c r="C108" i="24"/>
  <c r="C110" i="24"/>
  <c r="C128" i="24"/>
  <c r="B54" i="45"/>
  <c r="C39" i="36"/>
  <c r="B3" i="37"/>
  <c r="J8" i="31"/>
  <c r="O29" i="31"/>
  <c r="B487" i="30"/>
  <c r="F489" i="30"/>
  <c r="I491" i="30"/>
  <c r="C494" i="30"/>
  <c r="G496" i="30"/>
  <c r="D8" i="23"/>
  <c r="D10" i="23"/>
  <c r="D12" i="23"/>
  <c r="D14" i="23"/>
  <c r="D16" i="23"/>
  <c r="C16" i="24"/>
  <c r="A29" i="38"/>
  <c r="F52" i="30"/>
  <c r="H195" i="30"/>
  <c r="H211" i="30"/>
  <c r="C130" i="24"/>
  <c r="H125" i="24"/>
  <c r="D31" i="45"/>
  <c r="A74" i="45"/>
  <c r="C4" i="36"/>
  <c r="G95" i="45"/>
  <c r="D59" i="36"/>
  <c r="F241" i="45"/>
  <c r="I366" i="45"/>
  <c r="G411" i="45"/>
  <c r="C53" i="45"/>
  <c r="I95" i="45"/>
  <c r="G185" i="45"/>
  <c r="E30" i="38"/>
  <c r="D78" i="36"/>
  <c r="H42" i="36"/>
  <c r="B45" i="36"/>
  <c r="C159" i="45"/>
  <c r="C72" i="45"/>
  <c r="C116" i="45"/>
  <c r="B22" i="45"/>
  <c r="B24" i="45"/>
  <c r="A9" i="38"/>
  <c r="G61" i="36"/>
  <c r="B64" i="36"/>
  <c r="A255" i="45"/>
  <c r="E66" i="36"/>
  <c r="C127" i="45"/>
  <c r="G10" i="31"/>
  <c r="G18" i="31"/>
  <c r="A6" i="32"/>
  <c r="D11" i="32"/>
  <c r="G16" i="32"/>
  <c r="A22" i="32"/>
  <c r="D27" i="32"/>
  <c r="A284" i="30"/>
  <c r="E312" i="30"/>
  <c r="I340" i="30"/>
  <c r="D369" i="30"/>
  <c r="H397" i="30"/>
  <c r="H3" i="26"/>
  <c r="I33" i="36"/>
  <c r="D183" i="45"/>
  <c r="H140" i="45"/>
  <c r="G675" i="30"/>
  <c r="I689" i="30"/>
  <c r="A602" i="30"/>
  <c r="D604" i="30"/>
  <c r="G606" i="30"/>
  <c r="B609" i="30"/>
  <c r="F611" i="30"/>
  <c r="C41" i="27"/>
  <c r="C49" i="27"/>
  <c r="C57" i="27"/>
  <c r="C65" i="27"/>
  <c r="C73" i="27"/>
  <c r="B22" i="28"/>
  <c r="D5" i="35"/>
  <c r="A15" i="39"/>
  <c r="D156" i="45"/>
  <c r="C563" i="30"/>
  <c r="E577" i="30"/>
  <c r="E2" i="32"/>
  <c r="H7" i="32"/>
  <c r="C13" i="32"/>
  <c r="E18" i="32"/>
  <c r="H23" i="32"/>
  <c r="C198" i="24"/>
  <c r="C200" i="24"/>
  <c r="C202" i="24"/>
  <c r="C204" i="24"/>
  <c r="C206" i="24"/>
  <c r="C224" i="24"/>
  <c r="B4" i="37"/>
  <c r="H7" i="35"/>
  <c r="D99" i="45"/>
  <c r="F567" i="30"/>
  <c r="F586" i="30"/>
  <c r="I600" i="30"/>
  <c r="D603" i="30"/>
  <c r="G605" i="30"/>
  <c r="A608" i="30"/>
  <c r="E610" i="30"/>
  <c r="C86" i="24"/>
  <c r="C88" i="24"/>
  <c r="C90" i="24"/>
  <c r="C92" i="24"/>
  <c r="C94" i="24"/>
  <c r="C112" i="24"/>
  <c r="E1" i="35"/>
  <c r="G16" i="36"/>
  <c r="A64" i="36"/>
  <c r="J32" i="31"/>
  <c r="A18" i="32"/>
  <c r="D470" i="30"/>
  <c r="B472" i="30"/>
  <c r="I473" i="30"/>
  <c r="G475" i="30"/>
  <c r="G477" i="30"/>
  <c r="K365" i="22"/>
  <c r="K366" i="22"/>
  <c r="K367" i="22"/>
  <c r="K368" i="22"/>
  <c r="K369" i="22"/>
  <c r="D18" i="23"/>
  <c r="A737" i="30"/>
  <c r="A21" i="36"/>
  <c r="F117" i="45"/>
  <c r="F563" i="30"/>
  <c r="A566" i="30"/>
  <c r="F510" i="30"/>
  <c r="D515" i="30"/>
  <c r="A520" i="30"/>
  <c r="H524" i="30"/>
  <c r="F529" i="30"/>
  <c r="B96" i="29"/>
  <c r="B104" i="29"/>
  <c r="F5" i="30"/>
  <c r="G12" i="30"/>
  <c r="G21" i="30"/>
  <c r="K322" i="22"/>
  <c r="B516" i="30"/>
  <c r="H52" i="30"/>
  <c r="I11" i="30"/>
  <c r="F20" i="30"/>
  <c r="C2" i="24"/>
  <c r="H48" i="27"/>
  <c r="A38" i="24"/>
  <c r="E189" i="30"/>
  <c r="A10" i="24"/>
  <c r="E115" i="28"/>
  <c r="L290" i="22"/>
  <c r="D198" i="24"/>
  <c r="O369" i="22"/>
  <c r="A34" i="31"/>
  <c r="E14" i="31"/>
  <c r="I15" i="31"/>
  <c r="B9" i="45"/>
  <c r="G89" i="45"/>
  <c r="D17" i="35"/>
  <c r="A481" i="30"/>
  <c r="B11" i="35"/>
  <c r="L44" i="31"/>
  <c r="P24" i="31"/>
  <c r="D26" i="31"/>
  <c r="H70" i="45"/>
  <c r="G233" i="45"/>
  <c r="H5" i="36"/>
  <c r="C495" i="30"/>
  <c r="A87" i="36"/>
  <c r="D22" i="32"/>
  <c r="K35" i="31"/>
  <c r="O36" i="31"/>
  <c r="C17" i="35"/>
  <c r="B38" i="31"/>
  <c r="G73" i="36"/>
  <c r="A675" i="30"/>
  <c r="H679" i="30"/>
  <c r="I82" i="30"/>
  <c r="G84" i="30"/>
  <c r="E86" i="30"/>
  <c r="C88" i="30"/>
  <c r="F118" i="30"/>
  <c r="D130" i="30"/>
  <c r="D133" i="30"/>
  <c r="E140" i="30"/>
  <c r="C158" i="30"/>
  <c r="F243" i="30"/>
  <c r="B247" i="30"/>
  <c r="B25" i="35"/>
  <c r="D704" i="30"/>
  <c r="F30" i="36"/>
  <c r="G512" i="30"/>
  <c r="A515" i="30"/>
  <c r="A600" i="30"/>
  <c r="F609" i="30"/>
  <c r="C622" i="30"/>
  <c r="C641" i="30"/>
  <c r="E416" i="30"/>
  <c r="F423" i="30"/>
  <c r="H437" i="30"/>
  <c r="H475" i="30"/>
  <c r="A488" i="30"/>
  <c r="E211" i="28"/>
  <c r="E215" i="28"/>
  <c r="C732" i="30"/>
  <c r="H1" i="33"/>
  <c r="I44" i="31"/>
  <c r="E599" i="30"/>
  <c r="C604" i="30"/>
  <c r="I325" i="30"/>
  <c r="E329" i="30"/>
  <c r="A333" i="30"/>
  <c r="F336" i="30"/>
  <c r="B154" i="30"/>
  <c r="G157" i="30"/>
  <c r="F166" i="30"/>
  <c r="D168" i="30"/>
  <c r="I171" i="30"/>
  <c r="F214" i="30"/>
  <c r="E223" i="30"/>
  <c r="A12" i="35"/>
  <c r="D743" i="30"/>
  <c r="E749" i="30"/>
  <c r="C425" i="30"/>
  <c r="A427" i="30"/>
  <c r="E128" i="30"/>
  <c r="H130" i="30"/>
  <c r="I133" i="30"/>
  <c r="E137" i="30"/>
  <c r="D343" i="30"/>
  <c r="C352" i="30"/>
  <c r="A354" i="30"/>
  <c r="F357" i="30"/>
  <c r="E366" i="30"/>
  <c r="B409" i="30"/>
  <c r="I410" i="30"/>
  <c r="H736" i="30"/>
  <c r="C19" i="38"/>
  <c r="I649" i="30"/>
  <c r="G325" i="30"/>
  <c r="E327" i="30"/>
  <c r="C107" i="29"/>
  <c r="C109" i="29"/>
  <c r="I3" i="30"/>
  <c r="G5" i="30"/>
  <c r="G108" i="30"/>
  <c r="E110" i="30"/>
  <c r="C112" i="30"/>
  <c r="A114" i="30"/>
  <c r="H115" i="30"/>
  <c r="G140" i="30"/>
  <c r="C144" i="30"/>
  <c r="I415" i="30"/>
  <c r="H33" i="31"/>
  <c r="D550" i="30"/>
  <c r="H220" i="30"/>
  <c r="F222" i="30"/>
  <c r="D224" i="28"/>
  <c r="D226" i="28"/>
  <c r="D228" i="28"/>
  <c r="D1" i="29"/>
  <c r="C7" i="32"/>
  <c r="E28" i="32"/>
  <c r="B22" i="36"/>
  <c r="E14" i="30"/>
  <c r="G200" i="30"/>
  <c r="F156" i="30"/>
  <c r="A11" i="29"/>
  <c r="C105" i="28"/>
  <c r="D115" i="27"/>
  <c r="H617" i="30"/>
  <c r="C261" i="30"/>
  <c r="D91" i="28"/>
  <c r="A101" i="27"/>
  <c r="H146" i="28"/>
  <c r="H34" i="28"/>
  <c r="E44" i="27"/>
  <c r="C391" i="30"/>
  <c r="F70" i="36"/>
  <c r="A135" i="45"/>
  <c r="H101" i="28"/>
  <c r="E93" i="27"/>
  <c r="F653" i="30"/>
  <c r="A26" i="31"/>
  <c r="H501" i="30"/>
  <c r="C775" i="30"/>
  <c r="D651" i="30"/>
  <c r="H276" i="30"/>
  <c r="H500" i="30"/>
  <c r="H400" i="30"/>
  <c r="H27" i="35"/>
  <c r="G613" i="30"/>
  <c r="F651" i="30"/>
  <c r="C682" i="30"/>
  <c r="H86" i="29"/>
  <c r="G73" i="29"/>
  <c r="E203" i="28"/>
  <c r="F8" i="33"/>
  <c r="E224" i="30"/>
  <c r="E380" i="30"/>
  <c r="B49" i="29"/>
  <c r="D181" i="30"/>
  <c r="E175" i="30"/>
  <c r="A32" i="30"/>
  <c r="I620" i="30"/>
  <c r="H25" i="29"/>
  <c r="C99" i="45"/>
  <c r="B62" i="36"/>
  <c r="A30" i="38"/>
  <c r="I22" i="36"/>
  <c r="E199" i="30"/>
  <c r="A397" i="30"/>
  <c r="C41" i="36"/>
  <c r="E340" i="30"/>
  <c r="B563" i="30"/>
  <c r="N9" i="31"/>
  <c r="C456" i="30"/>
  <c r="H325" i="30"/>
  <c r="A216" i="28"/>
  <c r="G20" i="32"/>
  <c r="G356" i="30"/>
  <c r="I382" i="30"/>
  <c r="I468" i="30"/>
  <c r="G321" i="30"/>
  <c r="E364" i="30"/>
  <c r="E174" i="30"/>
  <c r="A178" i="30"/>
  <c r="D129" i="28"/>
  <c r="D133" i="28"/>
  <c r="D137" i="28"/>
  <c r="C23" i="45"/>
  <c r="A30" i="36"/>
  <c r="D165" i="30"/>
  <c r="A263" i="45"/>
  <c r="I49" i="36"/>
  <c r="D17" i="28"/>
  <c r="D21" i="28"/>
  <c r="D25" i="28"/>
  <c r="G28" i="35"/>
  <c r="G59" i="30"/>
  <c r="D157" i="28"/>
  <c r="M46" i="22"/>
  <c r="G10" i="45"/>
  <c r="H29" i="45"/>
  <c r="D44" i="31"/>
  <c r="D13" i="36"/>
  <c r="B63" i="36"/>
  <c r="H535" i="30"/>
  <c r="G467" i="30"/>
  <c r="F27" i="36"/>
  <c r="I88" i="36"/>
  <c r="G554" i="30"/>
  <c r="F483" i="30"/>
  <c r="I523" i="30"/>
  <c r="F767" i="30"/>
  <c r="E61" i="30"/>
  <c r="G460" i="30"/>
  <c r="C464" i="30"/>
  <c r="C434" i="30"/>
  <c r="E448" i="30"/>
  <c r="G585" i="30"/>
  <c r="C628" i="30"/>
  <c r="E58" i="36"/>
  <c r="G50" i="29"/>
  <c r="B361" i="30"/>
  <c r="G364" i="30"/>
  <c r="I67" i="30"/>
  <c r="D77" i="30"/>
  <c r="H124" i="30"/>
  <c r="G433" i="30"/>
  <c r="C653" i="30"/>
  <c r="G657" i="30"/>
  <c r="F261" i="30"/>
  <c r="B265" i="30"/>
  <c r="B76" i="29"/>
  <c r="B92" i="29"/>
  <c r="C220" i="28"/>
  <c r="B334" i="30"/>
  <c r="A714" i="30"/>
  <c r="F339" i="30"/>
  <c r="A162" i="30"/>
  <c r="F165" i="30"/>
  <c r="D115" i="28"/>
  <c r="D119" i="28"/>
  <c r="D139" i="28"/>
  <c r="F622" i="30"/>
  <c r="A532" i="30"/>
  <c r="G48" i="45"/>
  <c r="F249" i="45"/>
  <c r="I82" i="45"/>
  <c r="D3" i="28"/>
  <c r="D7" i="28"/>
  <c r="D27" i="28"/>
  <c r="I666" i="30"/>
  <c r="H711" i="30"/>
  <c r="G23" i="35"/>
  <c r="F48" i="36"/>
  <c r="H11" i="38"/>
  <c r="H170" i="28"/>
  <c r="H174" i="28"/>
  <c r="C195" i="28"/>
  <c r="F365" i="30"/>
  <c r="C18" i="30"/>
  <c r="F236" i="30"/>
  <c r="A137" i="30"/>
  <c r="I68" i="30"/>
  <c r="G173" i="24"/>
  <c r="D87" i="36"/>
  <c r="A43" i="36"/>
  <c r="B82" i="45"/>
  <c r="H23" i="36"/>
  <c r="I28" i="38"/>
  <c r="D68" i="36"/>
  <c r="E206" i="45"/>
  <c r="E53" i="36"/>
  <c r="C168" i="45"/>
  <c r="H7" i="37"/>
  <c r="I8" i="38"/>
  <c r="C625" i="30"/>
  <c r="I632" i="30"/>
  <c r="I651" i="30"/>
  <c r="I670" i="30"/>
  <c r="K334" i="22"/>
  <c r="K336" i="22"/>
  <c r="K346" i="22"/>
  <c r="B85" i="36"/>
  <c r="H487" i="30"/>
  <c r="F434" i="30"/>
  <c r="B438" i="30"/>
  <c r="G441" i="30"/>
  <c r="D170" i="28"/>
  <c r="D174" i="28"/>
  <c r="D194" i="28"/>
  <c r="G29" i="35"/>
  <c r="G549" i="30"/>
  <c r="A335" i="30"/>
  <c r="F338" i="30"/>
  <c r="B342" i="30"/>
  <c r="I10" i="30"/>
  <c r="H28" i="30"/>
  <c r="D82" i="28"/>
  <c r="D6" i="35"/>
  <c r="F406" i="30"/>
  <c r="I643" i="30"/>
  <c r="D653" i="30"/>
  <c r="I662" i="30"/>
  <c r="H125" i="28"/>
  <c r="H129" i="28"/>
  <c r="H149" i="28"/>
  <c r="B16" i="36"/>
  <c r="A307" i="30"/>
  <c r="I682" i="30"/>
  <c r="D692" i="30"/>
  <c r="H701" i="30"/>
  <c r="H13" i="28"/>
  <c r="H17" i="28"/>
  <c r="H37" i="28"/>
  <c r="B20" i="36"/>
  <c r="D3" i="33"/>
  <c r="F762" i="30"/>
  <c r="A772" i="30"/>
  <c r="F781" i="30"/>
  <c r="E23" i="27"/>
  <c r="E27" i="27"/>
  <c r="E29" i="27"/>
  <c r="E47" i="27"/>
  <c r="B661" i="30"/>
  <c r="H68" i="29"/>
  <c r="G31" i="29"/>
  <c r="G39" i="29"/>
  <c r="H39" i="28"/>
  <c r="A118" i="28"/>
  <c r="B13" i="22"/>
  <c r="A6" i="28"/>
  <c r="C9" i="21"/>
  <c r="A1" i="25"/>
  <c r="A142" i="30"/>
  <c r="G63" i="30"/>
  <c r="J95" i="22"/>
  <c r="F19" i="32"/>
  <c r="F39" i="31"/>
  <c r="E40" i="31"/>
  <c r="A357" i="45"/>
  <c r="B382" i="45"/>
  <c r="F352" i="45"/>
  <c r="F2" i="35"/>
  <c r="A7" i="43"/>
  <c r="E6" i="33"/>
  <c r="F5" i="32"/>
  <c r="F7" i="32"/>
  <c r="I331" i="45"/>
  <c r="A281" i="45"/>
  <c r="C390" i="45"/>
  <c r="I29" i="36"/>
  <c r="C56" i="36"/>
  <c r="B37" i="36"/>
  <c r="F21" i="32"/>
  <c r="F23" i="32"/>
  <c r="I763" i="30"/>
  <c r="F25" i="32"/>
  <c r="A593" i="30"/>
  <c r="H268" i="30"/>
  <c r="F270" i="30"/>
  <c r="C43" i="29"/>
  <c r="C45" i="29"/>
  <c r="C47" i="29"/>
  <c r="C49" i="29"/>
  <c r="H51" i="30"/>
  <c r="F53" i="30"/>
  <c r="D55" i="30"/>
  <c r="B57" i="30"/>
  <c r="I58" i="30"/>
  <c r="I74" i="30"/>
  <c r="G76" i="30"/>
  <c r="I578" i="30"/>
  <c r="B772" i="30"/>
  <c r="E493" i="30"/>
  <c r="I163" i="30"/>
  <c r="G165" i="30"/>
  <c r="B601" i="30"/>
  <c r="F610" i="30"/>
  <c r="E624" i="30"/>
  <c r="E643" i="30"/>
  <c r="H462" i="30"/>
  <c r="E466" i="30"/>
  <c r="B471" i="30"/>
  <c r="I475" i="30"/>
  <c r="A482" i="30"/>
  <c r="D557" i="30"/>
  <c r="I566" i="30"/>
  <c r="H26" i="45"/>
  <c r="F672" i="30"/>
  <c r="K19" i="31"/>
  <c r="E587" i="30"/>
  <c r="C592" i="30"/>
  <c r="C326" i="30"/>
  <c r="H329" i="30"/>
  <c r="D333" i="30"/>
  <c r="I336" i="30"/>
  <c r="G263" i="30"/>
  <c r="C267" i="30"/>
  <c r="H270" i="30"/>
  <c r="D274" i="30"/>
  <c r="I277" i="30"/>
  <c r="I309" i="30"/>
  <c r="E313" i="30"/>
  <c r="G32" i="38"/>
  <c r="A573" i="30"/>
  <c r="B671" i="30"/>
  <c r="G420" i="30"/>
  <c r="E422" i="30"/>
  <c r="F128" i="30"/>
  <c r="A131" i="30"/>
  <c r="C134" i="30"/>
  <c r="H137" i="30"/>
  <c r="A87" i="30"/>
  <c r="D89" i="30"/>
  <c r="G91" i="30"/>
  <c r="B94" i="30"/>
  <c r="E96" i="30"/>
  <c r="H117" i="30"/>
  <c r="B120" i="30"/>
  <c r="E3" i="36"/>
  <c r="C19" i="39"/>
  <c r="C41" i="31"/>
  <c r="B321" i="30"/>
  <c r="I322" i="30"/>
  <c r="D107" i="29"/>
  <c r="D109" i="29"/>
  <c r="A4" i="30"/>
  <c r="H5" i="30"/>
  <c r="C72" i="29"/>
  <c r="C74" i="29"/>
  <c r="C76" i="29"/>
  <c r="C78" i="29"/>
  <c r="C80" i="29"/>
  <c r="C98" i="29"/>
  <c r="C100" i="29"/>
  <c r="A657" i="30"/>
  <c r="C777" i="30"/>
  <c r="B710" i="30"/>
  <c r="F221" i="30"/>
  <c r="D223" i="30"/>
  <c r="A224" i="28"/>
  <c r="A226" i="28"/>
  <c r="A228" i="28"/>
  <c r="A1" i="29"/>
  <c r="A24" i="32"/>
  <c r="B27" i="35"/>
  <c r="G8" i="38"/>
  <c r="D195" i="28"/>
  <c r="D197" i="28"/>
  <c r="D215" i="28"/>
  <c r="D217" i="28"/>
  <c r="G590" i="30"/>
  <c r="C516" i="30"/>
  <c r="D13" i="27"/>
  <c r="D37" i="27"/>
  <c r="C231" i="24"/>
  <c r="I218" i="22"/>
  <c r="C217" i="24"/>
  <c r="D209" i="22"/>
  <c r="C203" i="24"/>
  <c r="G67" i="28"/>
  <c r="G39" i="28"/>
  <c r="C2" i="26"/>
  <c r="B144" i="22"/>
  <c r="H685" i="30"/>
  <c r="H643" i="30"/>
  <c r="A369" i="45"/>
  <c r="H60" i="45"/>
  <c r="A200" i="45"/>
  <c r="H26" i="38"/>
  <c r="E19" i="32"/>
  <c r="D14" i="31"/>
  <c r="H723" i="30"/>
  <c r="G662" i="30"/>
  <c r="F148" i="45"/>
  <c r="D155" i="45"/>
  <c r="A7" i="38"/>
  <c r="F15" i="39"/>
  <c r="H83" i="36"/>
  <c r="I35" i="31"/>
  <c r="G761" i="30"/>
  <c r="F690" i="30"/>
  <c r="F21" i="39"/>
  <c r="B771" i="30"/>
  <c r="A700" i="30"/>
  <c r="E593" i="30"/>
  <c r="D187" i="30"/>
  <c r="B189" i="30"/>
  <c r="D764" i="30"/>
  <c r="C17" i="31"/>
  <c r="E37" i="31"/>
  <c r="C15" i="32"/>
  <c r="F546" i="30"/>
  <c r="A556" i="30"/>
  <c r="F565" i="30"/>
  <c r="A575" i="30"/>
  <c r="E584" i="30"/>
  <c r="A724" i="30"/>
  <c r="A4" i="45"/>
  <c r="D3" i="32"/>
  <c r="D780" i="30"/>
  <c r="I493" i="30"/>
  <c r="H87" i="30"/>
  <c r="F89" i="30"/>
  <c r="E160" i="30"/>
  <c r="F167" i="30"/>
  <c r="G174" i="30"/>
  <c r="H181" i="30"/>
  <c r="H305" i="30"/>
  <c r="D309" i="30"/>
  <c r="I312" i="30"/>
  <c r="E316" i="30"/>
  <c r="A320" i="30"/>
  <c r="A352" i="30"/>
  <c r="F390" i="45"/>
  <c r="H600" i="30"/>
  <c r="C565" i="30"/>
  <c r="P19" i="31"/>
  <c r="E636" i="30"/>
  <c r="E655" i="30"/>
  <c r="B13" i="29"/>
  <c r="B17" i="29"/>
  <c r="B21" i="29"/>
  <c r="B25" i="29"/>
  <c r="A115" i="30"/>
  <c r="D117" i="30"/>
  <c r="G119" i="30"/>
  <c r="B122" i="30"/>
  <c r="E124" i="30"/>
  <c r="I152" i="30"/>
  <c r="E9" i="37"/>
  <c r="J44" i="31"/>
  <c r="B778" i="30"/>
  <c r="H671" i="30"/>
  <c r="G335" i="30"/>
  <c r="C339" i="30"/>
  <c r="E159" i="30"/>
  <c r="C161" i="30"/>
  <c r="A163" i="30"/>
  <c r="H164" i="30"/>
  <c r="H95" i="29"/>
  <c r="H97" i="29"/>
  <c r="H99" i="29"/>
  <c r="H101" i="29"/>
  <c r="H103" i="29"/>
  <c r="D13" i="30"/>
  <c r="I263" i="45"/>
  <c r="H599" i="30"/>
  <c r="C564" i="30"/>
  <c r="I41" i="31"/>
  <c r="F136" i="30"/>
  <c r="B140" i="30"/>
  <c r="F575" i="30"/>
  <c r="D580" i="30"/>
  <c r="B585" i="30"/>
  <c r="H589" i="30"/>
  <c r="E212" i="28"/>
  <c r="E214" i="28"/>
  <c r="E216" i="28"/>
  <c r="E218" i="28"/>
  <c r="E220" i="28"/>
  <c r="H9" i="29"/>
  <c r="A13" i="39"/>
  <c r="E469" i="30"/>
  <c r="K11" i="31"/>
  <c r="G710" i="30"/>
  <c r="C5" i="30"/>
  <c r="A7" i="30"/>
  <c r="C416" i="30"/>
  <c r="A418" i="30"/>
  <c r="H419" i="30"/>
  <c r="F421" i="30"/>
  <c r="E256" i="30"/>
  <c r="F263" i="30"/>
  <c r="G270" i="30"/>
  <c r="H277" i="30"/>
  <c r="I284" i="30"/>
  <c r="I348" i="30"/>
  <c r="F25" i="36"/>
  <c r="H504" i="30"/>
  <c r="E543" i="30"/>
  <c r="B498" i="30"/>
  <c r="H11" i="29"/>
  <c r="G148" i="28"/>
  <c r="E305" i="22"/>
  <c r="G120" i="28"/>
  <c r="E291" i="22"/>
  <c r="G92" i="28"/>
  <c r="O123" i="22"/>
  <c r="F330" i="22"/>
  <c r="H153" i="28"/>
  <c r="L331" i="22"/>
  <c r="L282" i="22"/>
  <c r="G199" i="24"/>
  <c r="A284" i="22"/>
  <c r="G143" i="24"/>
  <c r="C42" i="31"/>
  <c r="D204" i="30"/>
  <c r="C150" i="30"/>
  <c r="E164" i="30"/>
  <c r="K323" i="22"/>
  <c r="B116" i="28"/>
  <c r="L310" i="22"/>
  <c r="C15" i="27"/>
  <c r="F301" i="22"/>
  <c r="G247" i="24"/>
  <c r="A292" i="22"/>
  <c r="G255" i="24"/>
  <c r="F293" i="22"/>
  <c r="G263" i="24"/>
  <c r="L294" i="22"/>
  <c r="G207" i="24"/>
  <c r="B11" i="32"/>
  <c r="F218" i="30"/>
  <c r="G178" i="30"/>
  <c r="I192" i="30"/>
  <c r="K331" i="22"/>
  <c r="D305" i="30"/>
  <c r="F321" i="22"/>
  <c r="B148" i="28"/>
  <c r="A312" i="22"/>
  <c r="C47" i="27"/>
  <c r="L302" i="22"/>
  <c r="C79" i="27"/>
  <c r="A304" i="22"/>
  <c r="C111" i="27"/>
  <c r="F305" i="22"/>
  <c r="G271" i="24"/>
  <c r="E65" i="36"/>
  <c r="D297" i="30"/>
  <c r="H377" i="30"/>
  <c r="A392" i="30"/>
  <c r="K339" i="22"/>
  <c r="G72" i="27"/>
  <c r="A332" i="22"/>
  <c r="B419" i="30"/>
  <c r="L322" i="22"/>
  <c r="B180" i="28"/>
  <c r="F313" i="22"/>
  <c r="G229" i="28"/>
  <c r="L314" i="22"/>
  <c r="F63" i="29"/>
  <c r="A316" i="22"/>
  <c r="B20" i="28"/>
  <c r="I34" i="38"/>
  <c r="C354" i="30"/>
  <c r="C406" i="30"/>
  <c r="E420" i="30"/>
  <c r="K347" i="22"/>
  <c r="F118" i="28"/>
  <c r="L342" i="22"/>
  <c r="G88" i="27"/>
  <c r="F333" i="22"/>
  <c r="I626" i="30"/>
  <c r="A324" i="22"/>
  <c r="H2" i="26"/>
  <c r="F325" i="22"/>
  <c r="G8" i="27"/>
  <c r="L326" i="22"/>
  <c r="I19" i="30"/>
  <c r="D15" i="31"/>
  <c r="D11" i="29"/>
  <c r="D205" i="28"/>
  <c r="D213" i="28"/>
  <c r="K355" i="22"/>
  <c r="C314" i="30"/>
  <c r="F353" i="22"/>
  <c r="F150" i="28"/>
  <c r="A344" i="22"/>
  <c r="G104" i="27"/>
  <c r="L334" i="22"/>
  <c r="G120" i="27"/>
  <c r="A336" i="22"/>
  <c r="F14" i="28"/>
  <c r="F337" i="22"/>
  <c r="G24" i="27"/>
  <c r="G54" i="29"/>
  <c r="F155" i="22"/>
  <c r="F127" i="22"/>
  <c r="F131" i="22"/>
  <c r="A154" i="24"/>
  <c r="B432" i="30"/>
  <c r="A158" i="24"/>
  <c r="D8" i="15"/>
  <c r="D19" i="14"/>
  <c r="D10" i="15"/>
  <c r="A22" i="14"/>
  <c r="D12" i="15"/>
  <c r="G24" i="14"/>
  <c r="D14" i="15"/>
  <c r="D27" i="14"/>
  <c r="D32" i="15"/>
  <c r="B31" i="15"/>
  <c r="D34" i="15"/>
  <c r="B35" i="15"/>
  <c r="D36" i="15"/>
  <c r="B39" i="15"/>
  <c r="R152" i="5"/>
  <c r="T174" i="5"/>
  <c r="D389" i="3"/>
  <c r="N343" i="2"/>
  <c r="F154" i="5"/>
  <c r="L176" i="5"/>
  <c r="AH391" i="3"/>
  <c r="D344" i="2"/>
  <c r="O155" i="5"/>
  <c r="D178" i="5"/>
  <c r="H394" i="3"/>
  <c r="I38" i="45"/>
  <c r="H90" i="24"/>
  <c r="H34" i="24"/>
  <c r="H42" i="24"/>
  <c r="F349" i="22"/>
  <c r="G101" i="30"/>
  <c r="L350" i="22"/>
  <c r="A238" i="22"/>
  <c r="C113" i="12"/>
  <c r="G243" i="22"/>
  <c r="A116" i="12"/>
  <c r="L248" i="22"/>
  <c r="M347" i="22"/>
  <c r="B56" i="24"/>
  <c r="H350" i="22"/>
  <c r="B28" i="24"/>
  <c r="G12" i="36"/>
  <c r="B202" i="30"/>
  <c r="B39" i="30"/>
  <c r="F48" i="30"/>
  <c r="E49" i="27"/>
  <c r="B136" i="24"/>
  <c r="D90" i="24"/>
  <c r="B108" i="24"/>
  <c r="D34" i="24"/>
  <c r="B80" i="24"/>
  <c r="A367" i="22"/>
  <c r="B84" i="24"/>
  <c r="E5" i="23"/>
  <c r="B88" i="24"/>
  <c r="E13" i="23"/>
  <c r="B60" i="24"/>
  <c r="D508" i="30"/>
  <c r="D216" i="30"/>
  <c r="B58" i="30"/>
  <c r="F67" i="30"/>
  <c r="E65" i="27"/>
  <c r="B168" i="24"/>
  <c r="D154" i="24"/>
  <c r="B140" i="24"/>
  <c r="D98" i="24"/>
  <c r="B112" i="24"/>
  <c r="D42" i="24"/>
  <c r="B116" i="24"/>
  <c r="D50" i="24"/>
  <c r="B120" i="24"/>
  <c r="D58" i="24"/>
  <c r="B92" i="24"/>
  <c r="F666" i="30"/>
  <c r="A37" i="30"/>
  <c r="E220" i="30"/>
  <c r="G234" i="30"/>
  <c r="E81" i="27"/>
  <c r="B200" i="24"/>
  <c r="D218" i="24"/>
  <c r="B172" i="24"/>
  <c r="D162" i="24"/>
  <c r="B144" i="24"/>
  <c r="D106" i="24"/>
  <c r="B148" i="24"/>
  <c r="D114" i="24"/>
  <c r="B152" i="24"/>
  <c r="D122" i="24"/>
  <c r="B124" i="24"/>
  <c r="E704" i="30"/>
  <c r="A75" i="30"/>
  <c r="I248" i="30"/>
  <c r="B263" i="30"/>
  <c r="E97" i="27"/>
  <c r="B232" i="24"/>
  <c r="D282" i="24"/>
  <c r="B204" i="24"/>
  <c r="D226" i="24"/>
  <c r="B176" i="24"/>
  <c r="D170" i="24"/>
  <c r="B180" i="24"/>
  <c r="D178" i="24"/>
  <c r="B184" i="24"/>
  <c r="D186" i="24"/>
  <c r="B156" i="24"/>
  <c r="E648" i="30"/>
  <c r="I444" i="30"/>
  <c r="A448" i="30"/>
  <c r="C462" i="30"/>
  <c r="E113" i="27"/>
  <c r="B264" i="24"/>
  <c r="A73" i="28"/>
  <c r="B236" i="24"/>
  <c r="D290" i="24"/>
  <c r="B208" i="24"/>
  <c r="D234" i="24"/>
  <c r="B212" i="24"/>
  <c r="D242" i="24"/>
  <c r="B216" i="24"/>
  <c r="D250" i="24"/>
  <c r="B188" i="24"/>
  <c r="G56" i="29"/>
  <c r="G114" i="22"/>
  <c r="O79" i="22"/>
  <c r="O83" i="22"/>
  <c r="B42" i="22"/>
  <c r="N105" i="22"/>
  <c r="B43" i="22"/>
  <c r="B22" i="12"/>
  <c r="C181" i="22"/>
  <c r="B24" i="12"/>
  <c r="H186" i="22"/>
  <c r="B26" i="12"/>
  <c r="M191" i="22"/>
  <c r="B28" i="12"/>
  <c r="C197" i="22"/>
  <c r="B46" i="12"/>
  <c r="C245" i="22"/>
  <c r="B48" i="12"/>
  <c r="H250" i="22"/>
  <c r="B50" i="12"/>
  <c r="M255" i="22"/>
  <c r="P13" i="5"/>
  <c r="A311" i="3"/>
  <c r="Q194" i="5"/>
  <c r="H91" i="7"/>
  <c r="L14" i="5"/>
  <c r="A312" i="3"/>
  <c r="N197" i="5"/>
  <c r="E102" i="7"/>
  <c r="H15" i="5"/>
  <c r="AJ312" i="3"/>
  <c r="M200" i="5"/>
  <c r="G27" i="36"/>
  <c r="G67" i="24"/>
  <c r="G356" i="22"/>
  <c r="G364" i="22"/>
  <c r="B96" i="27"/>
  <c r="B256" i="24"/>
  <c r="A9" i="28"/>
  <c r="C32" i="11"/>
  <c r="C51" i="15"/>
  <c r="C34" i="11"/>
  <c r="C55" i="15"/>
  <c r="C36" i="11"/>
  <c r="E170" i="30"/>
  <c r="O118" i="22"/>
  <c r="I70" i="30"/>
  <c r="I109" i="22"/>
  <c r="B12" i="43"/>
  <c r="G269" i="30"/>
  <c r="D3" i="30"/>
  <c r="G37" i="30"/>
  <c r="I454" i="30"/>
  <c r="I145" i="22"/>
  <c r="D355" i="30"/>
  <c r="D136" i="22"/>
  <c r="H255" i="30"/>
  <c r="O126" i="22"/>
  <c r="A270" i="30"/>
  <c r="D128" i="22"/>
  <c r="C284" i="30"/>
  <c r="I129" i="22"/>
  <c r="G184" i="30"/>
  <c r="D120" i="22"/>
  <c r="H50" i="45"/>
  <c r="I283" i="30"/>
  <c r="F75" i="30"/>
  <c r="E113" i="30"/>
  <c r="J26" i="31"/>
  <c r="D156" i="22"/>
  <c r="B470" i="30"/>
  <c r="O146" i="22"/>
  <c r="F369" i="30"/>
  <c r="I137" i="22"/>
  <c r="H383" i="30"/>
  <c r="O138" i="22"/>
  <c r="A398" i="30"/>
  <c r="D140" i="22"/>
  <c r="E298" i="30"/>
  <c r="O130" i="22"/>
  <c r="G237" i="45"/>
  <c r="E383" i="30"/>
  <c r="F66" i="27"/>
  <c r="F82" i="27"/>
  <c r="F226" i="30"/>
  <c r="O166" i="22"/>
  <c r="H15" i="36"/>
  <c r="I157" i="22"/>
  <c r="C493" i="30"/>
  <c r="D148" i="22"/>
  <c r="A527" i="30"/>
  <c r="I149" i="22"/>
  <c r="I564" i="30"/>
  <c r="O150" i="22"/>
  <c r="C412" i="30"/>
  <c r="I141" i="22"/>
  <c r="I79" i="45"/>
  <c r="G397" i="30"/>
  <c r="F98" i="27"/>
  <c r="F114" i="27"/>
  <c r="D393" i="30"/>
  <c r="I177" i="22"/>
  <c r="H240" i="30"/>
  <c r="D168" i="22"/>
  <c r="C141" i="30"/>
  <c r="O158" i="22"/>
  <c r="E155" i="30"/>
  <c r="D160" i="22"/>
  <c r="G169" i="30"/>
  <c r="I161" i="22"/>
  <c r="I602" i="30"/>
  <c r="D152" i="22"/>
  <c r="G6" i="37"/>
  <c r="A526" i="30"/>
  <c r="F206" i="28"/>
  <c r="E8" i="29"/>
  <c r="D38" i="29"/>
  <c r="D188" i="22"/>
  <c r="C450" i="30"/>
  <c r="O178" i="22"/>
  <c r="F78" i="30"/>
  <c r="I169" i="22"/>
  <c r="E116" i="30"/>
  <c r="O170" i="22"/>
  <c r="H165" i="30"/>
  <c r="D172" i="22"/>
  <c r="I183" i="30"/>
  <c r="O162" i="22"/>
  <c r="G58" i="29"/>
  <c r="A46" i="29"/>
  <c r="G10" i="28"/>
  <c r="G42" i="28"/>
  <c r="H430" i="30"/>
  <c r="E262" i="22"/>
  <c r="E526" i="30"/>
  <c r="B200" i="12"/>
  <c r="G3" i="27"/>
  <c r="G202" i="12"/>
  <c r="G35" i="27"/>
  <c r="E205" i="12"/>
  <c r="G67" i="27"/>
  <c r="B208" i="12"/>
  <c r="F42" i="29"/>
  <c r="F2" i="13"/>
  <c r="F106" i="29"/>
  <c r="D5" i="13"/>
  <c r="H70" i="30"/>
  <c r="A8" i="13"/>
  <c r="D127" i="22"/>
  <c r="G223" i="12"/>
  <c r="B270" i="7"/>
  <c r="A184" i="3"/>
  <c r="I212" i="22"/>
  <c r="B229" i="12"/>
  <c r="B272" i="7"/>
  <c r="A185" i="3"/>
  <c r="J318" i="22"/>
  <c r="F5" i="13"/>
  <c r="B274" i="7"/>
  <c r="A186" i="3"/>
  <c r="B78" i="36"/>
  <c r="F196" i="22"/>
  <c r="F168" i="22"/>
  <c r="F172" i="22"/>
  <c r="D6" i="29"/>
  <c r="I185" i="22"/>
  <c r="F108" i="30"/>
  <c r="C56" i="12"/>
  <c r="F324" i="30"/>
  <c r="C58" i="12"/>
  <c r="I728" i="30"/>
  <c r="C60" i="12"/>
  <c r="H169" i="28"/>
  <c r="A333" i="22"/>
  <c r="H57" i="28"/>
  <c r="L323" i="22"/>
  <c r="F6" i="39"/>
  <c r="D288" i="30"/>
  <c r="I162" i="30"/>
  <c r="C248" i="30"/>
  <c r="K348" i="22"/>
  <c r="L359" i="22"/>
  <c r="C202" i="28"/>
  <c r="F350" i="22"/>
  <c r="D86" i="28"/>
  <c r="A341" i="22"/>
  <c r="D102" i="28"/>
  <c r="F342" i="22"/>
  <c r="D118" i="28"/>
  <c r="L343" i="22"/>
  <c r="H185" i="28"/>
  <c r="F334" i="22"/>
  <c r="G2" i="34"/>
  <c r="F302" i="30"/>
  <c r="H219" i="30"/>
  <c r="B305" i="30"/>
  <c r="C68" i="24"/>
  <c r="B11" i="23"/>
  <c r="K356" i="22"/>
  <c r="A361" i="22"/>
  <c r="B24" i="29"/>
  <c r="L351" i="22"/>
  <c r="B88" i="29"/>
  <c r="A353" i="22"/>
  <c r="B50" i="30"/>
  <c r="F354" i="22"/>
  <c r="D134" i="28"/>
  <c r="A345" i="22"/>
  <c r="F7" i="35"/>
  <c r="B402" i="30"/>
  <c r="B162" i="30"/>
  <c r="H252" i="30"/>
  <c r="C196" i="24"/>
  <c r="A25" i="24"/>
  <c r="C84" i="24"/>
  <c r="B15" i="23"/>
  <c r="K364" i="22"/>
  <c r="F362" i="22"/>
  <c r="D6" i="23"/>
  <c r="L363" i="22"/>
  <c r="C4" i="24"/>
  <c r="A365" i="22"/>
  <c r="K324" i="22"/>
  <c r="L355" i="22"/>
  <c r="A29" i="35"/>
  <c r="D416" i="30"/>
  <c r="A219" i="30"/>
  <c r="G309" i="30"/>
  <c r="C97" i="27"/>
  <c r="A57" i="24"/>
  <c r="C212" i="24"/>
  <c r="A29" i="24"/>
  <c r="C100" i="24"/>
  <c r="B1" i="24"/>
  <c r="C116" i="24"/>
  <c r="A5" i="24"/>
  <c r="C132" i="24"/>
  <c r="A9" i="24"/>
  <c r="C20" i="24"/>
  <c r="H368" i="22"/>
  <c r="E94" i="45"/>
  <c r="H575" i="30"/>
  <c r="C510" i="30"/>
  <c r="D632" i="30"/>
  <c r="H1" i="27"/>
  <c r="A89" i="24"/>
  <c r="B38" i="28"/>
  <c r="A61" i="24"/>
  <c r="C228" i="24"/>
  <c r="A33" i="24"/>
  <c r="C244" i="24"/>
  <c r="A37" i="24"/>
  <c r="C260" i="24"/>
  <c r="A41" i="24"/>
  <c r="C148" i="24"/>
  <c r="A13" i="24"/>
  <c r="E58" i="30"/>
  <c r="B69" i="22"/>
  <c r="B55" i="22"/>
  <c r="B57" i="22"/>
  <c r="C159" i="28"/>
  <c r="C22" i="27"/>
  <c r="G326" i="22"/>
  <c r="A47" i="11"/>
  <c r="C337" i="22"/>
  <c r="F49" i="11"/>
  <c r="O347" i="22"/>
  <c r="D52" i="11"/>
  <c r="O362" i="22"/>
  <c r="A55" i="11"/>
  <c r="G256" i="24"/>
  <c r="A79" i="11"/>
  <c r="G288" i="24"/>
  <c r="F81" i="11"/>
  <c r="C83" i="27"/>
  <c r="D84" i="11"/>
  <c r="H249" i="5"/>
  <c r="C13" i="6"/>
  <c r="D277" i="7"/>
  <c r="T369" i="5"/>
  <c r="P255" i="5"/>
  <c r="C15" i="6"/>
  <c r="D281" i="7"/>
  <c r="S372" i="5"/>
  <c r="D262" i="5"/>
  <c r="C17" i="6"/>
  <c r="D285" i="7"/>
  <c r="N375" i="5"/>
  <c r="C207" i="28"/>
  <c r="G572" i="30"/>
  <c r="D53" i="29"/>
  <c r="B41" i="36"/>
  <c r="F255" i="30"/>
  <c r="A81" i="24"/>
  <c r="F20" i="24"/>
  <c r="C253" i="7"/>
  <c r="F36" i="24"/>
  <c r="C255" i="7"/>
  <c r="F52" i="24"/>
  <c r="C257" i="7"/>
  <c r="F68" i="24"/>
  <c r="C259" i="7"/>
  <c r="F212" i="24"/>
  <c r="C277" i="7"/>
  <c r="F228" i="24"/>
  <c r="C279" i="7"/>
  <c r="F244" i="24"/>
  <c r="C281" i="7"/>
  <c r="E203" i="24"/>
  <c r="G7" i="15"/>
  <c r="D53" i="7"/>
  <c r="O210" i="5"/>
  <c r="E267" i="24"/>
  <c r="G23" i="15"/>
  <c r="D57" i="7"/>
  <c r="J213" i="5"/>
  <c r="C116" i="27"/>
  <c r="G39" i="15"/>
  <c r="D61" i="7"/>
  <c r="G216" i="5"/>
  <c r="C6" i="24"/>
  <c r="H93" i="29"/>
  <c r="E226" i="28"/>
  <c r="B363" i="30"/>
  <c r="H73" i="28"/>
  <c r="A325" i="22"/>
  <c r="B260" i="24"/>
  <c r="C141" i="7"/>
  <c r="B292" i="24"/>
  <c r="C143" i="7"/>
  <c r="B97" i="27"/>
  <c r="C145" i="7"/>
  <c r="A102" i="28"/>
  <c r="C147" i="7"/>
  <c r="N187" i="22"/>
  <c r="C165" i="7"/>
  <c r="N203" i="22"/>
  <c r="C167" i="7"/>
  <c r="N219" i="22"/>
  <c r="C169" i="7"/>
  <c r="A216" i="12"/>
  <c r="B101" i="30"/>
  <c r="H228" i="45"/>
  <c r="D12" i="43"/>
  <c r="A109" i="45"/>
  <c r="C62" i="36"/>
  <c r="E8" i="37"/>
  <c r="I607" i="30"/>
  <c r="H15" i="32"/>
  <c r="I606" i="30"/>
  <c r="H474" i="30"/>
  <c r="E522" i="30"/>
  <c r="D396" i="30"/>
  <c r="A78" i="30"/>
  <c r="I52" i="36"/>
  <c r="I363" i="30"/>
  <c r="D264" i="30"/>
  <c r="D657" i="30"/>
  <c r="A663" i="30"/>
  <c r="H5" i="45"/>
  <c r="F506" i="30"/>
  <c r="H61" i="36"/>
  <c r="H660" i="30"/>
  <c r="B5" i="39"/>
  <c r="F505" i="30"/>
  <c r="H246" i="45"/>
  <c r="I57" i="36"/>
  <c r="A97" i="45"/>
  <c r="H151" i="45"/>
  <c r="F722" i="30"/>
  <c r="H90" i="29"/>
  <c r="A22" i="31"/>
  <c r="E207" i="28"/>
  <c r="D3" i="36"/>
  <c r="G238" i="30"/>
  <c r="I623" i="30"/>
  <c r="B57" i="29"/>
  <c r="F12" i="35"/>
  <c r="A179" i="30"/>
  <c r="G621" i="30"/>
  <c r="I639" i="30"/>
  <c r="E351" i="30"/>
  <c r="D35" i="31"/>
  <c r="F21" i="38"/>
  <c r="B13" i="43"/>
  <c r="C29" i="36"/>
  <c r="I197" i="30"/>
  <c r="E13" i="35"/>
  <c r="I748" i="30"/>
  <c r="A344" i="30"/>
  <c r="H621" i="30"/>
  <c r="K12" i="31"/>
  <c r="A458" i="30"/>
  <c r="I332" i="30"/>
  <c r="B6" i="43"/>
  <c r="A26" i="32"/>
  <c r="E358" i="30"/>
  <c r="G384" i="30"/>
  <c r="H207" i="45"/>
  <c r="G81" i="36"/>
  <c r="I610" i="30"/>
  <c r="D255" i="30"/>
  <c r="I258" i="30"/>
  <c r="H540" i="30"/>
  <c r="F618" i="30"/>
  <c r="F57" i="30"/>
  <c r="C84" i="36"/>
  <c r="B70" i="36"/>
  <c r="E22" i="32"/>
  <c r="H155" i="30"/>
  <c r="D159" i="30"/>
  <c r="H211" i="28"/>
  <c r="H227" i="28"/>
  <c r="G78" i="29"/>
  <c r="F692" i="30"/>
  <c r="F197" i="30"/>
  <c r="A29" i="29"/>
  <c r="D309" i="45"/>
  <c r="G43" i="36"/>
  <c r="B22" i="32"/>
  <c r="L41" i="31"/>
  <c r="B15" i="36"/>
  <c r="F10" i="35"/>
  <c r="A1" i="34"/>
  <c r="B10" i="32"/>
  <c r="D29" i="36"/>
  <c r="A37" i="36"/>
  <c r="D51" i="36"/>
  <c r="B26" i="32"/>
  <c r="B28" i="32"/>
  <c r="D260" i="30"/>
  <c r="B654" i="30"/>
  <c r="B673" i="30"/>
  <c r="C198" i="30"/>
  <c r="G226" i="30"/>
  <c r="B255" i="30"/>
  <c r="D397" i="30"/>
  <c r="D774" i="30"/>
  <c r="C749" i="30"/>
  <c r="E438" i="30"/>
  <c r="A442" i="30"/>
  <c r="E71" i="30"/>
  <c r="D109" i="30"/>
  <c r="B155" i="30"/>
  <c r="F439" i="30"/>
  <c r="H674" i="30"/>
  <c r="N33" i="31"/>
  <c r="I338" i="30"/>
  <c r="E342" i="30"/>
  <c r="H311" i="30"/>
  <c r="A326" i="30"/>
  <c r="C340" i="30"/>
  <c r="D411" i="30"/>
  <c r="C575" i="30"/>
  <c r="F589" i="30"/>
  <c r="D239" i="30"/>
  <c r="I242" i="30"/>
  <c r="E385" i="30"/>
  <c r="I413" i="30"/>
  <c r="D442" i="30"/>
  <c r="D47" i="36"/>
  <c r="D83" i="45"/>
  <c r="K32" i="31"/>
  <c r="H139" i="30"/>
  <c r="D143" i="30"/>
  <c r="D532" i="30"/>
  <c r="C608" i="30"/>
  <c r="E752" i="30"/>
  <c r="G28" i="29"/>
  <c r="C780" i="30"/>
  <c r="E588" i="30"/>
  <c r="C40" i="30"/>
  <c r="H43" i="30"/>
  <c r="H82" i="29"/>
  <c r="H94" i="29"/>
  <c r="H108" i="29"/>
  <c r="I56" i="30"/>
  <c r="B55" i="30"/>
  <c r="I41" i="30"/>
  <c r="H28" i="27"/>
  <c r="E75" i="30"/>
  <c r="G6" i="24"/>
  <c r="A79" i="24"/>
  <c r="F22" i="32"/>
  <c r="P41" i="31"/>
  <c r="C241" i="45"/>
  <c r="C13" i="35"/>
  <c r="E1" i="34"/>
  <c r="F10" i="32"/>
  <c r="B9" i="38"/>
  <c r="D39" i="36"/>
  <c r="B56" i="36"/>
  <c r="F26" i="32"/>
  <c r="F28" i="32"/>
  <c r="I176" i="30"/>
  <c r="N29" i="31"/>
  <c r="E12" i="32"/>
  <c r="C428" i="30"/>
  <c r="H431" i="30"/>
  <c r="D435" i="30"/>
  <c r="B453" i="30"/>
  <c r="H774" i="30"/>
  <c r="A29" i="30"/>
  <c r="C371" i="30"/>
  <c r="D378" i="30"/>
  <c r="G328" i="30"/>
  <c r="C332" i="30"/>
  <c r="H335" i="30"/>
  <c r="F353" i="30"/>
  <c r="C675" i="30"/>
  <c r="D23" i="29"/>
  <c r="B172" i="30"/>
  <c r="C179" i="30"/>
  <c r="B229" i="30"/>
  <c r="G232" i="30"/>
  <c r="C236" i="30"/>
  <c r="A254" i="30"/>
  <c r="G575" i="30"/>
  <c r="I396" i="30"/>
  <c r="I25" i="30"/>
  <c r="G30" i="30"/>
  <c r="F129" i="30"/>
  <c r="B133" i="30"/>
  <c r="G136" i="30"/>
  <c r="A388" i="45"/>
  <c r="G125" i="45"/>
  <c r="I243" i="30"/>
  <c r="G20" i="29"/>
  <c r="G24" i="29"/>
  <c r="A30" i="30"/>
  <c r="F33" i="30"/>
  <c r="B37" i="30"/>
  <c r="D275" i="45"/>
  <c r="H780" i="30"/>
  <c r="I143" i="30"/>
  <c r="H496" i="30"/>
  <c r="D513" i="30"/>
  <c r="C419" i="30"/>
  <c r="D426" i="30"/>
  <c r="C16" i="30"/>
  <c r="C32" i="30"/>
  <c r="A34" i="30"/>
  <c r="A693" i="30"/>
  <c r="H70" i="29"/>
  <c r="G33" i="29"/>
  <c r="G57" i="29"/>
  <c r="F4" i="27"/>
  <c r="A98" i="28"/>
  <c r="F597" i="30"/>
  <c r="B109" i="27"/>
  <c r="E424" i="30"/>
  <c r="F180" i="30"/>
  <c r="E25" i="29"/>
  <c r="C332" i="22"/>
  <c r="G176" i="24"/>
  <c r="F34" i="31"/>
  <c r="J14" i="31"/>
  <c r="I361" i="45"/>
  <c r="I47" i="45"/>
  <c r="G71" i="45"/>
  <c r="D115" i="45"/>
  <c r="E481" i="30"/>
  <c r="F14" i="35"/>
  <c r="E1" i="32"/>
  <c r="E25" i="31"/>
  <c r="H146" i="45"/>
  <c r="I66" i="45"/>
  <c r="F90" i="45"/>
  <c r="G148" i="45"/>
  <c r="G495" i="30"/>
  <c r="C6" i="37"/>
  <c r="A23" i="32"/>
  <c r="P35" i="31"/>
  <c r="H405" i="45"/>
  <c r="D28" i="32"/>
  <c r="H38" i="31"/>
  <c r="H764" i="30"/>
  <c r="F186" i="30"/>
  <c r="D188" i="30"/>
  <c r="I38" i="31"/>
  <c r="A8" i="32"/>
  <c r="D29" i="32"/>
  <c r="E25" i="36"/>
  <c r="F545" i="30"/>
  <c r="A555" i="30"/>
  <c r="E564" i="30"/>
  <c r="A574" i="30"/>
  <c r="E583" i="30"/>
  <c r="H721" i="30"/>
  <c r="H291" i="45"/>
  <c r="E740" i="30"/>
  <c r="I704" i="30"/>
  <c r="A33" i="36"/>
  <c r="C680" i="30"/>
  <c r="G689" i="30"/>
  <c r="F371" i="30"/>
  <c r="B375" i="30"/>
  <c r="G378" i="30"/>
  <c r="C382" i="30"/>
  <c r="E305" i="30"/>
  <c r="A309" i="30"/>
  <c r="F312" i="30"/>
  <c r="B316" i="30"/>
  <c r="G319" i="30"/>
  <c r="G351" i="30"/>
  <c r="C259" i="45"/>
  <c r="I9" i="45"/>
  <c r="B2" i="33"/>
  <c r="M44" i="31"/>
  <c r="D443" i="30"/>
  <c r="B445" i="30"/>
  <c r="E172" i="30"/>
  <c r="A176" i="30"/>
  <c r="F179" i="30"/>
  <c r="B183" i="30"/>
  <c r="H114" i="30"/>
  <c r="C117" i="30"/>
  <c r="F119" i="30"/>
  <c r="I121" i="30"/>
  <c r="D124" i="30"/>
  <c r="F152" i="30"/>
  <c r="C8" i="45"/>
  <c r="E779" i="30"/>
  <c r="I743" i="30"/>
  <c r="I749" i="30"/>
  <c r="H343" i="30"/>
  <c r="F345" i="30"/>
  <c r="B26" i="30"/>
  <c r="E28" i="30"/>
  <c r="H30" i="30"/>
  <c r="C33" i="30"/>
  <c r="G95" i="29"/>
  <c r="G97" i="29"/>
  <c r="G99" i="29"/>
  <c r="G101" i="29"/>
  <c r="G103" i="29"/>
  <c r="C13" i="30"/>
  <c r="C142" i="45"/>
  <c r="E618" i="30"/>
  <c r="E3" i="32"/>
  <c r="D650" i="30"/>
  <c r="C244" i="30"/>
  <c r="A246" i="30"/>
  <c r="H20" i="29"/>
  <c r="H22" i="29"/>
  <c r="H24" i="29"/>
  <c r="H26" i="29"/>
  <c r="H212" i="28"/>
  <c r="H214" i="28"/>
  <c r="H216" i="28"/>
  <c r="H218" i="28"/>
  <c r="H220" i="28"/>
  <c r="G9" i="29"/>
  <c r="I140" i="45"/>
  <c r="B665" i="30"/>
  <c r="F629" i="30"/>
  <c r="H550" i="30"/>
  <c r="G144" i="30"/>
  <c r="E146" i="30"/>
  <c r="A388" i="30"/>
  <c r="B395" i="30"/>
  <c r="C402" i="30"/>
  <c r="D409" i="30"/>
  <c r="F419" i="30"/>
  <c r="B423" i="30"/>
  <c r="G426" i="30"/>
  <c r="C430" i="30"/>
  <c r="H433" i="30"/>
  <c r="H465" i="30"/>
  <c r="I143" i="45"/>
  <c r="G284" i="30"/>
  <c r="F518" i="30"/>
  <c r="D15" i="27"/>
  <c r="G11" i="29"/>
  <c r="F101" i="24"/>
  <c r="N148" i="22"/>
  <c r="F87" i="24"/>
  <c r="N134" i="22"/>
  <c r="F73" i="24"/>
  <c r="G229" i="24"/>
  <c r="D116" i="22"/>
  <c r="C156" i="30"/>
  <c r="I117" i="22"/>
  <c r="H2" i="45"/>
  <c r="H51" i="45"/>
  <c r="F404" i="45"/>
  <c r="H7" i="39"/>
  <c r="F38" i="43"/>
  <c r="E37" i="43"/>
  <c r="A5" i="39"/>
  <c r="I86" i="45"/>
  <c r="D23" i="35"/>
  <c r="D9" i="36"/>
  <c r="E157" i="45"/>
  <c r="H23" i="39"/>
  <c r="D18" i="45"/>
  <c r="D281" i="45"/>
  <c r="G154" i="45"/>
  <c r="A110" i="45"/>
  <c r="H53" i="36"/>
  <c r="C66" i="36"/>
  <c r="F85" i="45"/>
  <c r="H69" i="36"/>
  <c r="D137" i="45"/>
  <c r="O33" i="31"/>
  <c r="B185" i="30"/>
  <c r="B597" i="30"/>
  <c r="H601" i="30"/>
  <c r="F606" i="30"/>
  <c r="E611" i="30"/>
  <c r="G617" i="30"/>
  <c r="E104" i="29"/>
  <c r="A5" i="30"/>
  <c r="B12" i="30"/>
  <c r="I20" i="30"/>
  <c r="D30" i="30"/>
  <c r="G115" i="30"/>
  <c r="E291" i="45"/>
  <c r="G64" i="45"/>
  <c r="E332" i="45"/>
  <c r="A21" i="38"/>
  <c r="F5" i="43"/>
  <c r="D424" i="30"/>
  <c r="B426" i="30"/>
  <c r="I427" i="30"/>
  <c r="G429" i="30"/>
  <c r="E431" i="30"/>
  <c r="E40" i="28"/>
  <c r="E44" i="28"/>
  <c r="E48" i="28"/>
  <c r="E52" i="28"/>
  <c r="E56" i="28"/>
  <c r="E92" i="28"/>
  <c r="E172" i="45"/>
  <c r="B28" i="38"/>
  <c r="H24" i="45"/>
  <c r="E75" i="45"/>
  <c r="D10" i="35"/>
  <c r="H324" i="30"/>
  <c r="F326" i="30"/>
  <c r="D328" i="30"/>
  <c r="B330" i="30"/>
  <c r="I331" i="30"/>
  <c r="I388" i="30"/>
  <c r="B403" i="30"/>
  <c r="D417" i="30"/>
  <c r="F431" i="30"/>
  <c r="H445" i="30"/>
  <c r="M39" i="31"/>
  <c r="B8" i="45"/>
  <c r="H14" i="35"/>
  <c r="E268" i="45"/>
  <c r="F5" i="37"/>
  <c r="B6" i="39"/>
  <c r="H620" i="30"/>
  <c r="F625" i="30"/>
  <c r="C630" i="30"/>
  <c r="A635" i="30"/>
  <c r="H639" i="30"/>
  <c r="F171" i="28"/>
  <c r="F175" i="28"/>
  <c r="F179" i="28"/>
  <c r="F183" i="28"/>
  <c r="F187" i="28"/>
  <c r="F22" i="29"/>
  <c r="H196" i="45"/>
  <c r="C93" i="45"/>
  <c r="H132" i="45"/>
  <c r="G725" i="30"/>
  <c r="G744" i="30"/>
  <c r="C666" i="30"/>
  <c r="G668" i="30"/>
  <c r="A671" i="30"/>
  <c r="A674" i="30"/>
  <c r="G678" i="30"/>
  <c r="G69" i="27"/>
  <c r="G73" i="27"/>
  <c r="G77" i="27"/>
  <c r="G81" i="27"/>
  <c r="G85" i="27"/>
  <c r="G121" i="27"/>
  <c r="I119" i="45"/>
  <c r="A195" i="45"/>
  <c r="I114" i="45"/>
  <c r="G29" i="32"/>
  <c r="E33" i="36"/>
  <c r="A740" i="30"/>
  <c r="H744" i="30"/>
  <c r="F749" i="30"/>
  <c r="C754" i="30"/>
  <c r="A759" i="30"/>
  <c r="B174" i="28"/>
  <c r="B182" i="28"/>
  <c r="B190" i="28"/>
  <c r="G201" i="28"/>
  <c r="G217" i="28"/>
  <c r="F24" i="30"/>
  <c r="I57" i="45"/>
  <c r="D536" i="30"/>
  <c r="E443" i="30"/>
  <c r="C534" i="30"/>
  <c r="F3" i="28"/>
  <c r="F198" i="24"/>
  <c r="D171" i="22"/>
  <c r="F184" i="24"/>
  <c r="O161" i="22"/>
  <c r="F170" i="24"/>
  <c r="A91" i="28"/>
  <c r="L328" i="22"/>
  <c r="D438" i="30"/>
  <c r="G181" i="24"/>
  <c r="D68" i="27"/>
  <c r="G189" i="24"/>
  <c r="D54" i="27"/>
  <c r="G133" i="24"/>
  <c r="F11" i="31"/>
  <c r="B206" i="30"/>
  <c r="H153" i="30"/>
  <c r="E196" i="30"/>
  <c r="D108" i="27"/>
  <c r="B76" i="28"/>
  <c r="D94" i="27"/>
  <c r="G293" i="24"/>
  <c r="D80" i="27"/>
  <c r="G237" i="24"/>
  <c r="D82" i="27"/>
  <c r="G245" i="24"/>
  <c r="D84" i="27"/>
  <c r="G253" i="24"/>
  <c r="D70" i="27"/>
  <c r="G197" i="24"/>
  <c r="F19" i="31"/>
  <c r="D220" i="30"/>
  <c r="C182" i="30"/>
  <c r="I224" i="30"/>
  <c r="C2" i="28"/>
  <c r="B163" i="30"/>
  <c r="D110" i="27"/>
  <c r="B108" i="28"/>
  <c r="D96" i="27"/>
  <c r="C7" i="27"/>
  <c r="D98" i="27"/>
  <c r="C39" i="27"/>
  <c r="D100" i="27"/>
  <c r="C71" i="27"/>
  <c r="D86" i="27"/>
  <c r="G261" i="24"/>
  <c r="D11" i="38"/>
  <c r="E304" i="30"/>
  <c r="D381" i="30"/>
  <c r="A424" i="30"/>
  <c r="C18" i="28"/>
  <c r="G52" i="27"/>
  <c r="C4" i="28"/>
  <c r="I276" i="30"/>
  <c r="D112" i="27"/>
  <c r="B140" i="28"/>
  <c r="D114" i="27"/>
  <c r="B172" i="28"/>
  <c r="D116" i="27"/>
  <c r="G213" i="28"/>
  <c r="D102" i="27"/>
  <c r="C103" i="27"/>
  <c r="A31" i="36"/>
  <c r="D361" i="30"/>
  <c r="H409" i="30"/>
  <c r="E452" i="30"/>
  <c r="C34" i="28"/>
  <c r="F78" i="28"/>
  <c r="C20" i="28"/>
  <c r="G68" i="27"/>
  <c r="C6" i="28"/>
  <c r="G390" i="30"/>
  <c r="C8" i="28"/>
  <c r="D545" i="30"/>
  <c r="C10" i="28"/>
  <c r="D4" i="25"/>
  <c r="D118" i="27"/>
  <c r="F47" i="29"/>
  <c r="B729" i="30"/>
  <c r="D13" i="29"/>
  <c r="D207" i="28"/>
  <c r="C2" i="29"/>
  <c r="C50" i="28"/>
  <c r="A172" i="30"/>
  <c r="C36" i="28"/>
  <c r="F110" i="28"/>
  <c r="C22" i="28"/>
  <c r="G84" i="27"/>
  <c r="C24" i="28"/>
  <c r="G100" i="27"/>
  <c r="C26" i="28"/>
  <c r="G116" i="27"/>
  <c r="C12" i="28"/>
  <c r="G4" i="27"/>
  <c r="C60" i="30"/>
  <c r="E78" i="28"/>
  <c r="E54" i="28"/>
  <c r="E30" i="28"/>
  <c r="C158" i="28"/>
  <c r="A361" i="30"/>
  <c r="H54" i="24"/>
  <c r="A366" i="5"/>
  <c r="H86" i="24"/>
  <c r="Q366" i="5"/>
  <c r="H118" i="24"/>
  <c r="M367" i="5"/>
  <c r="H174" i="24"/>
  <c r="I368" i="5"/>
  <c r="B127" i="24"/>
  <c r="M375" i="5"/>
  <c r="B159" i="24"/>
  <c r="I376" i="5"/>
  <c r="B191" i="24"/>
  <c r="E377" i="5"/>
  <c r="T121" i="5"/>
  <c r="O346" i="5"/>
  <c r="F220" i="5"/>
  <c r="AE260" i="3"/>
  <c r="H128" i="5"/>
  <c r="P347" i="5"/>
  <c r="G221" i="5"/>
  <c r="G262" i="3"/>
  <c r="P134" i="5"/>
  <c r="R348" i="5"/>
  <c r="I222" i="5"/>
  <c r="C264" i="3"/>
  <c r="C211" i="28"/>
  <c r="G740" i="30"/>
  <c r="F383" i="30"/>
  <c r="I212" i="30"/>
  <c r="C46" i="28"/>
  <c r="G8" i="30"/>
  <c r="A314" i="22"/>
  <c r="E321" i="5"/>
  <c r="L324" i="22"/>
  <c r="A322" i="5"/>
  <c r="F335" i="22"/>
  <c r="B47" i="24"/>
  <c r="F157" i="28"/>
  <c r="B51" i="24"/>
  <c r="F129" i="28"/>
  <c r="B23" i="24"/>
  <c r="G728" i="30"/>
  <c r="I203" i="30"/>
  <c r="E41" i="30"/>
  <c r="I69" i="30"/>
  <c r="F50" i="29"/>
  <c r="B131" i="24"/>
  <c r="G224" i="28"/>
  <c r="B103" i="24"/>
  <c r="F181" i="28"/>
  <c r="B75" i="24"/>
  <c r="F185" i="28"/>
  <c r="B79" i="24"/>
  <c r="F189" i="28"/>
  <c r="B83" i="24"/>
  <c r="F161" i="28"/>
  <c r="B55" i="24"/>
  <c r="F747" i="30"/>
  <c r="B218" i="30"/>
  <c r="E60" i="30"/>
  <c r="I88" i="30"/>
  <c r="I6" i="30"/>
  <c r="B163" i="24"/>
  <c r="F58" i="29"/>
  <c r="B135" i="24"/>
  <c r="F2" i="29"/>
  <c r="B107" i="24"/>
  <c r="F10" i="29"/>
  <c r="B111" i="24"/>
  <c r="F18" i="29"/>
  <c r="B115" i="24"/>
  <c r="F193" i="28"/>
  <c r="B87" i="24"/>
  <c r="F7" i="33"/>
  <c r="H41" i="30"/>
  <c r="A224" i="30"/>
  <c r="G266" i="30"/>
  <c r="D80" i="30"/>
  <c r="B195" i="24"/>
  <c r="A14" i="30"/>
  <c r="B167" i="24"/>
  <c r="F66" i="29"/>
  <c r="B139" i="24"/>
  <c r="F74" i="29"/>
  <c r="B143" i="24"/>
  <c r="F82" i="29"/>
  <c r="B147" i="24"/>
  <c r="F26" i="29"/>
  <c r="B119" i="24"/>
  <c r="A65" i="36"/>
  <c r="G79" i="30"/>
  <c r="E252" i="30"/>
  <c r="B295" i="30"/>
  <c r="E168" i="30"/>
  <c r="B227" i="24"/>
  <c r="H89" i="30"/>
  <c r="B199" i="24"/>
  <c r="E23" i="30"/>
  <c r="B171" i="24"/>
  <c r="I32" i="30"/>
  <c r="B175" i="24"/>
  <c r="D42" i="30"/>
  <c r="B179" i="24"/>
  <c r="F90" i="29"/>
  <c r="B151" i="24"/>
  <c r="A565" i="30"/>
  <c r="A452" i="30"/>
  <c r="F451" i="30"/>
  <c r="B518" i="30"/>
  <c r="C282" i="30"/>
  <c r="B259" i="24"/>
  <c r="G182" i="30"/>
  <c r="B231" i="24"/>
  <c r="C99" i="30"/>
  <c r="B203" i="24"/>
  <c r="H108" i="30"/>
  <c r="B207" i="24"/>
  <c r="C118" i="30"/>
  <c r="B211" i="24"/>
  <c r="I51" i="30"/>
  <c r="B183" i="24"/>
  <c r="A62" i="30"/>
  <c r="J221" i="22"/>
  <c r="J215" i="22"/>
  <c r="J209" i="22"/>
  <c r="E2" i="28"/>
  <c r="F103" i="22"/>
  <c r="F178" i="22"/>
  <c r="D161" i="5"/>
  <c r="F194" i="22"/>
  <c r="T161" i="5"/>
  <c r="F210" i="22"/>
  <c r="P162" i="5"/>
  <c r="F226" i="22"/>
  <c r="L163" i="5"/>
  <c r="G57" i="24"/>
  <c r="P170" i="5"/>
  <c r="G121" i="24"/>
  <c r="L171" i="5"/>
  <c r="G185" i="24"/>
  <c r="H172" i="5"/>
  <c r="B347" i="22"/>
  <c r="A289" i="7"/>
  <c r="C370" i="5"/>
  <c r="A5" i="8"/>
  <c r="D48" i="24"/>
  <c r="A293" i="7"/>
  <c r="D371" i="5"/>
  <c r="A33" i="8"/>
  <c r="D176" i="24"/>
  <c r="G5" i="8"/>
  <c r="F372" i="5"/>
  <c r="A14" i="11"/>
  <c r="C215" i="28"/>
  <c r="B47" i="27"/>
  <c r="C8" i="26"/>
  <c r="F287" i="24"/>
  <c r="H253" i="30"/>
  <c r="B251" i="24"/>
  <c r="I61" i="22"/>
  <c r="H116" i="5"/>
  <c r="I69" i="22"/>
  <c r="D117" i="5"/>
  <c r="I77" i="22"/>
  <c r="O115" i="22"/>
  <c r="C79" i="24"/>
  <c r="D117" i="22"/>
  <c r="C65" i="24"/>
  <c r="O107" i="22"/>
  <c r="D38" i="36"/>
  <c r="E271" i="30"/>
  <c r="E10" i="30"/>
  <c r="A123" i="30"/>
  <c r="C119" i="24"/>
  <c r="O143" i="22"/>
  <c r="C105" i="24"/>
  <c r="I134" i="22"/>
  <c r="C91" i="24"/>
  <c r="D125" i="22"/>
  <c r="C93" i="24"/>
  <c r="I126" i="22"/>
  <c r="C95" i="24"/>
  <c r="O127" i="22"/>
  <c r="C81" i="24"/>
  <c r="I118" i="22"/>
  <c r="C65" i="36"/>
  <c r="G285" i="30"/>
  <c r="A85" i="30"/>
  <c r="E232" i="30"/>
  <c r="C135" i="24"/>
  <c r="I154" i="22"/>
  <c r="C121" i="24"/>
  <c r="D145" i="22"/>
  <c r="C107" i="24"/>
  <c r="O135" i="22"/>
  <c r="C109" i="24"/>
  <c r="D137" i="22"/>
  <c r="C111" i="24"/>
  <c r="I138" i="22"/>
  <c r="C97" i="24"/>
  <c r="D129" i="22"/>
  <c r="F82" i="45"/>
  <c r="C385" i="30"/>
  <c r="F70" i="27"/>
  <c r="F118" i="27"/>
  <c r="C151" i="24"/>
  <c r="D165" i="22"/>
  <c r="C137" i="24"/>
  <c r="O155" i="22"/>
  <c r="C123" i="24"/>
  <c r="I146" i="22"/>
  <c r="C125" i="24"/>
  <c r="O147" i="22"/>
  <c r="C127" i="24"/>
  <c r="D149" i="22"/>
  <c r="C113" i="24"/>
  <c r="O139" i="22"/>
  <c r="A19" i="39"/>
  <c r="E399" i="30"/>
  <c r="F102" i="27"/>
  <c r="E28" i="28"/>
  <c r="C167" i="24"/>
  <c r="O175" i="22"/>
  <c r="C153" i="24"/>
  <c r="I166" i="22"/>
  <c r="C139" i="24"/>
  <c r="D157" i="22"/>
  <c r="C141" i="24"/>
  <c r="I158" i="22"/>
  <c r="C143" i="24"/>
  <c r="O159" i="22"/>
  <c r="C129" i="24"/>
  <c r="I150" i="22"/>
  <c r="C753" i="30"/>
  <c r="G530" i="30"/>
  <c r="F214" i="28"/>
  <c r="E80" i="29"/>
  <c r="C183" i="24"/>
  <c r="I186" i="22"/>
  <c r="C169" i="24"/>
  <c r="D177" i="22"/>
  <c r="C155" i="24"/>
  <c r="O167" i="22"/>
  <c r="C157" i="24"/>
  <c r="D169" i="22"/>
  <c r="C159" i="24"/>
  <c r="I170" i="22"/>
  <c r="C145" i="24"/>
  <c r="D161" i="22"/>
  <c r="H63" i="30"/>
  <c r="B179" i="30"/>
  <c r="E49" i="30"/>
  <c r="F56" i="29"/>
  <c r="C291" i="24"/>
  <c r="J259" i="22"/>
  <c r="G36" i="18"/>
  <c r="G87" i="22"/>
  <c r="E38" i="18"/>
  <c r="G92" i="22"/>
  <c r="C40" i="18"/>
  <c r="L97" i="22"/>
  <c r="A42" i="18"/>
  <c r="A103" i="22"/>
  <c r="H2" i="21"/>
  <c r="A151" i="22"/>
  <c r="H6" i="21"/>
  <c r="G156" i="22"/>
  <c r="H10" i="21"/>
  <c r="L161" i="22"/>
  <c r="C45" i="22"/>
  <c r="I223" i="5"/>
  <c r="A97" i="5"/>
  <c r="AI36" i="3"/>
  <c r="C53" i="22"/>
  <c r="J224" i="5"/>
  <c r="B98" i="5"/>
  <c r="AI38" i="3"/>
  <c r="C61" i="22"/>
  <c r="K225" i="5"/>
  <c r="C99" i="5"/>
  <c r="AH40" i="3"/>
  <c r="C223" i="28"/>
  <c r="C329" i="22"/>
  <c r="C321" i="22"/>
  <c r="C314" i="22"/>
  <c r="C179" i="24"/>
  <c r="O183" i="22"/>
  <c r="F47" i="22"/>
  <c r="E106" i="15"/>
  <c r="F49" i="22"/>
  <c r="E108" i="15"/>
  <c r="F51" i="22"/>
  <c r="A330" i="22"/>
  <c r="A467" i="30"/>
  <c r="F331" i="22"/>
  <c r="G267" i="30"/>
  <c r="A322" i="22"/>
  <c r="E459" i="30"/>
  <c r="B290" i="30"/>
  <c r="D175" i="30"/>
  <c r="G260" i="30"/>
  <c r="H55" i="27"/>
  <c r="A358" i="22"/>
  <c r="H27" i="27"/>
  <c r="L348" i="22"/>
  <c r="E9" i="26"/>
  <c r="F339" i="22"/>
  <c r="H3" i="27"/>
  <c r="L340" i="22"/>
  <c r="H7" i="27"/>
  <c r="A342" i="22"/>
  <c r="G520" i="30"/>
  <c r="L332" i="22"/>
  <c r="C476" i="30"/>
  <c r="D304" i="30"/>
  <c r="C232" i="30"/>
  <c r="F317" i="30"/>
  <c r="H87" i="27"/>
  <c r="B6" i="23"/>
  <c r="H59" i="27"/>
  <c r="F359" i="22"/>
  <c r="H31" i="27"/>
  <c r="A350" i="22"/>
  <c r="H35" i="27"/>
  <c r="F351" i="22"/>
  <c r="H39" i="27"/>
  <c r="L352" i="22"/>
  <c r="H11" i="27"/>
  <c r="F343" i="22"/>
  <c r="H40" i="31"/>
  <c r="I403" i="30"/>
  <c r="F174" i="30"/>
  <c r="C265" i="30"/>
  <c r="H119" i="27"/>
  <c r="A20" i="24"/>
  <c r="H91" i="27"/>
  <c r="B10" i="23"/>
  <c r="H63" i="27"/>
  <c r="L360" i="22"/>
  <c r="H67" i="27"/>
  <c r="A362" i="22"/>
  <c r="H71" i="27"/>
  <c r="F363" i="22"/>
  <c r="H43" i="27"/>
  <c r="A354" i="22"/>
  <c r="H466" i="30"/>
  <c r="B418" i="30"/>
  <c r="E231" i="30"/>
  <c r="B322" i="30"/>
  <c r="G29" i="28"/>
  <c r="A52" i="24"/>
  <c r="H1" i="28"/>
  <c r="A24" i="24"/>
  <c r="H95" i="27"/>
  <c r="B14" i="23"/>
  <c r="H99" i="27"/>
  <c r="B18" i="23"/>
  <c r="H103" i="27"/>
  <c r="A4" i="24"/>
  <c r="H75" i="27"/>
  <c r="L364" i="22"/>
  <c r="C596" i="30"/>
  <c r="E580" i="30"/>
  <c r="I526" i="30"/>
  <c r="F665" i="30"/>
  <c r="G61" i="28"/>
  <c r="A84" i="24"/>
  <c r="G33" i="28"/>
  <c r="A56" i="24"/>
  <c r="G5" i="28"/>
  <c r="A28" i="24"/>
  <c r="G9" i="28"/>
  <c r="A32" i="24"/>
  <c r="G13" i="28"/>
  <c r="A36" i="24"/>
  <c r="H107" i="27"/>
  <c r="A8" i="24"/>
  <c r="F65" i="30"/>
  <c r="N143" i="22"/>
  <c r="N131" i="22"/>
  <c r="N119" i="22"/>
  <c r="C26" i="30"/>
  <c r="C2" i="27"/>
  <c r="E27" i="15"/>
  <c r="E73" i="24"/>
  <c r="E29" i="15"/>
  <c r="E81" i="24"/>
  <c r="E31" i="15"/>
  <c r="E89" i="24"/>
  <c r="E33" i="15"/>
  <c r="E97" i="24"/>
  <c r="E51" i="15"/>
  <c r="E169" i="24"/>
  <c r="E53" i="15"/>
  <c r="E177" i="24"/>
  <c r="E55" i="15"/>
  <c r="E185" i="24"/>
  <c r="C74" i="7"/>
  <c r="H56" i="7"/>
  <c r="O181" i="5"/>
  <c r="AJ96" i="3"/>
  <c r="C76" i="7"/>
  <c r="H64" i="7"/>
  <c r="R183" i="5"/>
  <c r="AH98" i="3"/>
  <c r="C78" i="7"/>
  <c r="H72" i="7"/>
  <c r="A186" i="5"/>
  <c r="AG100" i="3"/>
  <c r="B2" i="29"/>
  <c r="H67" i="24"/>
  <c r="H43" i="24"/>
  <c r="H19" i="24"/>
  <c r="G53" i="28"/>
  <c r="A76" i="24"/>
  <c r="H188" i="12"/>
  <c r="H249" i="22"/>
  <c r="H190" i="12"/>
  <c r="C252" i="22"/>
  <c r="H192" i="12"/>
  <c r="M254" i="22"/>
  <c r="H194" i="12"/>
  <c r="I257" i="22"/>
  <c r="H212" i="12"/>
  <c r="I281" i="22"/>
  <c r="H214" i="12"/>
  <c r="D284" i="22"/>
  <c r="H216" i="12"/>
  <c r="N286" i="22"/>
  <c r="M409" i="5"/>
  <c r="C315" i="5"/>
  <c r="M100" i="5"/>
  <c r="Z411" i="2"/>
  <c r="I410" i="5"/>
  <c r="F317" i="5"/>
  <c r="A102" i="5"/>
  <c r="P412" i="2"/>
  <c r="E411" i="5"/>
  <c r="H319" i="5"/>
  <c r="J103" i="5"/>
  <c r="F413" i="2"/>
  <c r="C14" i="24"/>
  <c r="E44" i="22"/>
  <c r="E38" i="22"/>
  <c r="E32" i="22"/>
  <c r="B296" i="30"/>
  <c r="F323" i="22"/>
  <c r="H76" i="12"/>
  <c r="C100" i="22"/>
  <c r="H78" i="12"/>
  <c r="M102" i="22"/>
  <c r="H80" i="12"/>
  <c r="H105" i="22"/>
  <c r="H82" i="12"/>
  <c r="C108" i="22"/>
  <c r="H100" i="12"/>
  <c r="C132" i="22"/>
  <c r="H102" i="12"/>
  <c r="M134" i="22"/>
  <c r="H104" i="12"/>
  <c r="H137" i="22"/>
  <c r="Q364" i="5"/>
  <c r="C2" i="33"/>
  <c r="D8" i="31"/>
  <c r="E451" i="30"/>
  <c r="E639" i="30"/>
  <c r="F228" i="22"/>
  <c r="H655" i="30"/>
  <c r="A14" i="45"/>
  <c r="E49" i="36"/>
  <c r="E58" i="45"/>
  <c r="G619" i="30"/>
  <c r="C731" i="30"/>
  <c r="H618" i="30"/>
  <c r="H27" i="39"/>
  <c r="C23" i="38"/>
  <c r="N41" i="31"/>
  <c r="D625" i="30"/>
  <c r="F86" i="36"/>
  <c r="D648" i="30"/>
  <c r="I77" i="36"/>
  <c r="D708" i="30"/>
  <c r="B66" i="36"/>
  <c r="C640" i="30"/>
  <c r="H92" i="45"/>
  <c r="G629" i="30"/>
  <c r="F412" i="30"/>
  <c r="G182" i="45"/>
  <c r="E78" i="45"/>
  <c r="E118" i="45"/>
  <c r="C707" i="30"/>
  <c r="G49" i="29"/>
  <c r="G607" i="30"/>
  <c r="C648" i="30"/>
  <c r="B508" i="30"/>
  <c r="H337" i="30"/>
  <c r="J30" i="31"/>
  <c r="G138" i="30"/>
  <c r="G690" i="30"/>
  <c r="C6" i="30"/>
  <c r="E15" i="32"/>
  <c r="E1" i="29"/>
  <c r="H63" i="28"/>
  <c r="E29" i="36"/>
  <c r="I79" i="36"/>
  <c r="H28" i="45"/>
  <c r="B374" i="30"/>
  <c r="D226" i="30"/>
  <c r="F274" i="30"/>
  <c r="E484" i="30"/>
  <c r="I368" i="30"/>
  <c r="K10" i="31"/>
  <c r="G452" i="30"/>
  <c r="I268" i="30"/>
  <c r="G382" i="30"/>
  <c r="A689" i="30"/>
  <c r="B353" i="30"/>
  <c r="G368" i="30"/>
  <c r="B397" i="30"/>
  <c r="D348" i="30"/>
  <c r="I751" i="30"/>
  <c r="A368" i="30"/>
  <c r="C176" i="30"/>
  <c r="H179" i="30"/>
  <c r="D131" i="28"/>
  <c r="D135" i="28"/>
  <c r="D155" i="28"/>
  <c r="E660" i="30"/>
  <c r="A551" i="30"/>
  <c r="E222" i="45"/>
  <c r="D410" i="45"/>
  <c r="H68" i="36"/>
  <c r="D19" i="28"/>
  <c r="D23" i="28"/>
  <c r="D43" i="28"/>
  <c r="B370" i="30"/>
  <c r="A210" i="30"/>
  <c r="F50" i="28"/>
  <c r="E407" i="45"/>
  <c r="A342" i="45"/>
  <c r="C481" i="30"/>
  <c r="A222" i="45"/>
  <c r="B31" i="36"/>
  <c r="D571" i="30"/>
  <c r="C500" i="30"/>
  <c r="D166" i="45"/>
  <c r="D45" i="36"/>
  <c r="C590" i="30"/>
  <c r="B519" i="30"/>
  <c r="G56" i="45"/>
  <c r="D488" i="30"/>
  <c r="B59" i="30"/>
  <c r="I458" i="30"/>
  <c r="E462" i="30"/>
  <c r="B427" i="30"/>
  <c r="D441" i="30"/>
  <c r="F455" i="30"/>
  <c r="A68" i="45"/>
  <c r="I550" i="30"/>
  <c r="G48" i="29"/>
  <c r="D359" i="30"/>
  <c r="I362" i="30"/>
  <c r="B63" i="30"/>
  <c r="F72" i="30"/>
  <c r="B82" i="30"/>
  <c r="C81" i="45"/>
  <c r="A407" i="30"/>
  <c r="G638" i="30"/>
  <c r="H259" i="30"/>
  <c r="D263" i="30"/>
  <c r="B68" i="29"/>
  <c r="B84" i="29"/>
  <c r="B100" i="29"/>
  <c r="E7" i="38"/>
  <c r="E307" i="30"/>
  <c r="A336" i="30"/>
  <c r="C160" i="30"/>
  <c r="H163" i="30"/>
  <c r="D113" i="28"/>
  <c r="D117" i="28"/>
  <c r="D121" i="28"/>
  <c r="D292" i="45"/>
  <c r="C8" i="32"/>
  <c r="I136" i="30"/>
  <c r="G93" i="45"/>
  <c r="A7" i="45"/>
  <c r="A1" i="28"/>
  <c r="D5" i="28"/>
  <c r="D9" i="28"/>
  <c r="A17" i="39"/>
  <c r="D631" i="30"/>
  <c r="D5" i="30"/>
  <c r="D23" i="36"/>
  <c r="I73" i="36"/>
  <c r="H168" i="28"/>
  <c r="H172" i="28"/>
  <c r="H176" i="28"/>
  <c r="G31" i="38"/>
  <c r="I59" i="30"/>
  <c r="D29" i="28"/>
  <c r="F65" i="29"/>
  <c r="B131" i="28"/>
  <c r="D254" i="24"/>
  <c r="D66" i="27"/>
  <c r="I39" i="36"/>
  <c r="C250" i="45"/>
  <c r="B11" i="38"/>
  <c r="F13" i="35"/>
  <c r="B65" i="36"/>
  <c r="I94" i="45"/>
  <c r="B27" i="38"/>
  <c r="C7" i="36"/>
  <c r="H2" i="37"/>
  <c r="B23" i="35"/>
  <c r="B7" i="36"/>
  <c r="A630" i="30"/>
  <c r="E642" i="30"/>
  <c r="D661" i="30"/>
  <c r="K333" i="22"/>
  <c r="K335" i="22"/>
  <c r="K337" i="22"/>
  <c r="F654" i="30"/>
  <c r="G9" i="45"/>
  <c r="B490" i="30"/>
  <c r="D436" i="30"/>
  <c r="I439" i="30"/>
  <c r="D168" i="28"/>
  <c r="D172" i="28"/>
  <c r="D176" i="28"/>
  <c r="E19" i="31"/>
  <c r="C33" i="36"/>
  <c r="E554" i="30"/>
  <c r="H336" i="30"/>
  <c r="D340" i="30"/>
  <c r="H3" i="30"/>
  <c r="C19" i="30"/>
  <c r="C38" i="30"/>
  <c r="B2" i="37"/>
  <c r="F16" i="45"/>
  <c r="D408" i="30"/>
  <c r="G648" i="30"/>
  <c r="B658" i="30"/>
  <c r="H123" i="28"/>
  <c r="H127" i="28"/>
  <c r="H131" i="28"/>
  <c r="G21" i="31"/>
  <c r="H86" i="45"/>
  <c r="H308" i="30"/>
  <c r="F687" i="30"/>
  <c r="B697" i="30"/>
  <c r="H11" i="28"/>
  <c r="H15" i="28"/>
  <c r="H19" i="28"/>
  <c r="C470" i="30"/>
  <c r="G25" i="39"/>
  <c r="G8" i="33"/>
  <c r="D767" i="30"/>
  <c r="H776" i="30"/>
  <c r="E21" i="27"/>
  <c r="E25" i="27"/>
  <c r="E433" i="30"/>
  <c r="E465" i="30"/>
  <c r="F64" i="45"/>
  <c r="I286" i="30"/>
  <c r="H72" i="29"/>
  <c r="G35" i="29"/>
  <c r="I54" i="30"/>
  <c r="J172" i="22"/>
  <c r="I52" i="18"/>
  <c r="J165" i="22"/>
  <c r="D39" i="18"/>
  <c r="J158" i="22"/>
  <c r="I125" i="22"/>
  <c r="B48" i="24"/>
  <c r="B345" i="22"/>
  <c r="B52" i="24"/>
  <c r="F401" i="45"/>
  <c r="D17" i="39"/>
  <c r="G226" i="45"/>
  <c r="D394" i="45"/>
  <c r="C295" i="45"/>
  <c r="C273" i="45"/>
  <c r="H15" i="39"/>
  <c r="G217" i="45"/>
  <c r="G100" i="45"/>
  <c r="D123" i="45"/>
  <c r="I169" i="45"/>
  <c r="C357" i="45"/>
  <c r="B324" i="45"/>
  <c r="D194" i="45"/>
  <c r="C154" i="45"/>
  <c r="G343" i="45"/>
  <c r="A44" i="45"/>
  <c r="C58" i="45"/>
  <c r="B189" i="45"/>
  <c r="E72" i="45"/>
  <c r="I5" i="45"/>
  <c r="C325" i="30"/>
  <c r="D184" i="30"/>
  <c r="E705" i="30"/>
  <c r="G719" i="30"/>
  <c r="I733" i="30"/>
  <c r="B748" i="30"/>
  <c r="D762" i="30"/>
  <c r="E53" i="30"/>
  <c r="C58" i="30"/>
  <c r="A63" i="30"/>
  <c r="G67" i="30"/>
  <c r="G778" i="30"/>
  <c r="D177" i="45"/>
  <c r="H122" i="28"/>
  <c r="H20" i="35"/>
  <c r="H768" i="30"/>
  <c r="F599" i="30"/>
  <c r="F650" i="30"/>
  <c r="I302" i="30"/>
  <c r="H103" i="30"/>
  <c r="G367" i="30"/>
  <c r="A425" i="30"/>
  <c r="I195" i="30"/>
  <c r="C498" i="30"/>
  <c r="A202" i="28"/>
  <c r="H455" i="30"/>
  <c r="B257" i="30"/>
  <c r="A70" i="30"/>
  <c r="F157" i="30"/>
  <c r="G92" i="29"/>
  <c r="E318" i="45"/>
  <c r="B47" i="36"/>
  <c r="D61" i="36"/>
  <c r="D5" i="37"/>
  <c r="H201" i="30"/>
  <c r="E56" i="36"/>
  <c r="B76" i="30"/>
  <c r="A54" i="36"/>
  <c r="F313" i="30"/>
  <c r="F56" i="36"/>
  <c r="A389" i="30"/>
  <c r="H44" i="36"/>
  <c r="H541" i="30"/>
  <c r="G4" i="37"/>
  <c r="H92" i="29"/>
  <c r="G13" i="30"/>
  <c r="O367" i="22"/>
  <c r="B29" i="38"/>
  <c r="F20" i="39"/>
  <c r="A28" i="31"/>
  <c r="A430" i="30"/>
  <c r="B720" i="30"/>
  <c r="E330" i="30"/>
  <c r="F620" i="30"/>
  <c r="I230" i="30"/>
  <c r="A521" i="30"/>
  <c r="D131" i="30"/>
  <c r="F40" i="31"/>
  <c r="H31" i="30"/>
  <c r="I707" i="30"/>
  <c r="H422" i="30"/>
  <c r="F703" i="30"/>
  <c r="E341" i="30"/>
  <c r="G12" i="27"/>
  <c r="F153" i="28"/>
  <c r="F26" i="45"/>
  <c r="A13" i="35"/>
  <c r="F45" i="45"/>
  <c r="F6" i="36"/>
  <c r="F88" i="36"/>
  <c r="I251" i="30"/>
  <c r="G9" i="36"/>
  <c r="E73" i="27"/>
  <c r="B115" i="30"/>
  <c r="I160" i="45"/>
  <c r="F80" i="36"/>
  <c r="I53" i="36"/>
  <c r="I650" i="30"/>
  <c r="H704" i="30"/>
  <c r="C179" i="28"/>
  <c r="C183" i="28"/>
  <c r="B212" i="28"/>
  <c r="E23" i="39"/>
  <c r="A655" i="30"/>
  <c r="E13" i="32"/>
  <c r="A632" i="30"/>
  <c r="F266" i="30"/>
  <c r="C67" i="28"/>
  <c r="C71" i="28"/>
  <c r="C91" i="28"/>
  <c r="F42" i="45"/>
  <c r="F717" i="30"/>
  <c r="D587" i="30"/>
  <c r="A592" i="30"/>
  <c r="H596" i="30"/>
  <c r="D77" i="27"/>
  <c r="D81" i="27"/>
  <c r="D101" i="27"/>
  <c r="G49" i="45"/>
  <c r="H533" i="30"/>
  <c r="H1" i="34"/>
  <c r="G69" i="36"/>
  <c r="C467" i="30"/>
  <c r="B392" i="30"/>
  <c r="F420" i="30"/>
  <c r="H8" i="31"/>
  <c r="C270" i="45"/>
  <c r="D715" i="30"/>
  <c r="D489" i="30"/>
  <c r="H495" i="30"/>
  <c r="C502" i="30"/>
  <c r="E172" i="28"/>
  <c r="E180" i="28"/>
  <c r="E16" i="29"/>
  <c r="E511" i="30"/>
  <c r="D17" i="27"/>
  <c r="B221" i="22"/>
  <c r="B214" i="22"/>
  <c r="B207" i="22"/>
  <c r="I114" i="22"/>
  <c r="E20" i="38"/>
  <c r="H39" i="36"/>
  <c r="D70" i="45"/>
  <c r="G6" i="36"/>
  <c r="E107" i="45"/>
  <c r="G77" i="36"/>
  <c r="I174" i="45"/>
  <c r="F63" i="36"/>
  <c r="C129" i="45"/>
  <c r="F32" i="38"/>
  <c r="B10" i="39"/>
  <c r="E652" i="30"/>
  <c r="A678" i="30"/>
  <c r="I696" i="30"/>
  <c r="E703" i="30"/>
  <c r="D741" i="30"/>
  <c r="D779" i="30"/>
  <c r="I527" i="30"/>
  <c r="G13" i="38"/>
  <c r="D501" i="30"/>
  <c r="A443" i="30"/>
  <c r="F446" i="30"/>
  <c r="D336" i="30"/>
  <c r="F350" i="30"/>
  <c r="H364" i="30"/>
  <c r="I435" i="30"/>
  <c r="B1" i="37"/>
  <c r="I576" i="30"/>
  <c r="E343" i="30"/>
  <c r="A347" i="30"/>
  <c r="G388" i="30"/>
  <c r="I402" i="30"/>
  <c r="B417" i="30"/>
  <c r="B502" i="30"/>
  <c r="E10" i="36"/>
  <c r="H416" i="30"/>
  <c r="F238" i="30"/>
  <c r="B242" i="30"/>
  <c r="C660" i="30"/>
  <c r="E22" i="31"/>
  <c r="I18" i="30"/>
  <c r="A90" i="30"/>
  <c r="B17" i="39"/>
  <c r="C317" i="30"/>
  <c r="A139" i="30"/>
  <c r="F142" i="30"/>
  <c r="C3" i="29"/>
  <c r="C19" i="29"/>
  <c r="C35" i="29"/>
  <c r="E7" i="30"/>
  <c r="K34" i="31"/>
  <c r="I67" i="36"/>
  <c r="B521" i="30"/>
  <c r="F530" i="30"/>
  <c r="D67" i="29"/>
  <c r="D83" i="29"/>
  <c r="D99" i="29"/>
  <c r="C81" i="30"/>
  <c r="G538" i="30"/>
  <c r="A518" i="30"/>
  <c r="A185" i="24"/>
  <c r="A157" i="24"/>
  <c r="C89" i="24"/>
  <c r="O184" i="22"/>
  <c r="D206" i="24"/>
  <c r="D214" i="24"/>
  <c r="D158" i="24"/>
  <c r="I207" i="30"/>
  <c r="A200" i="30"/>
  <c r="A185" i="28"/>
  <c r="B80" i="27"/>
  <c r="D262" i="24"/>
  <c r="D270" i="24"/>
  <c r="D278" i="24"/>
  <c r="D222" i="24"/>
  <c r="B222" i="30"/>
  <c r="E228" i="30"/>
  <c r="D757" i="30"/>
  <c r="E13" i="29"/>
  <c r="B112" i="27"/>
  <c r="A25" i="28"/>
  <c r="A57" i="28"/>
  <c r="D286" i="24"/>
  <c r="F311" i="30"/>
  <c r="F427" i="30"/>
  <c r="J8" i="22"/>
  <c r="D3" i="20"/>
  <c r="E77" i="29"/>
  <c r="D36" i="30"/>
  <c r="B112" i="30"/>
  <c r="A89" i="28"/>
  <c r="E368" i="30"/>
  <c r="A456" i="30"/>
  <c r="J16" i="22"/>
  <c r="J9" i="22"/>
  <c r="C2" i="21"/>
  <c r="C4" i="21"/>
  <c r="C6" i="21"/>
  <c r="B216" i="30"/>
  <c r="D15" i="29"/>
  <c r="C4" i="29"/>
  <c r="J24" i="22"/>
  <c r="J17" i="22"/>
  <c r="J10" i="22"/>
  <c r="J11" i="22"/>
  <c r="J12" i="22"/>
  <c r="C8" i="21"/>
  <c r="F141" i="22"/>
  <c r="F117" i="22"/>
  <c r="J78" i="22"/>
  <c r="H5" i="15"/>
  <c r="H7" i="15"/>
  <c r="H9" i="15"/>
  <c r="H11" i="15"/>
  <c r="H29" i="15"/>
  <c r="H31" i="15"/>
  <c r="H33" i="15"/>
  <c r="C413" i="3"/>
  <c r="W288" i="2"/>
  <c r="H414" i="3"/>
  <c r="M289" i="2"/>
  <c r="AG415" i="3"/>
  <c r="C290" i="2"/>
  <c r="H62" i="24"/>
  <c r="H14" i="24"/>
  <c r="J22" i="22"/>
  <c r="G231" i="22"/>
  <c r="L236" i="22"/>
  <c r="F143" i="30"/>
  <c r="D257" i="30"/>
  <c r="I279" i="45"/>
  <c r="G205" i="30"/>
  <c r="A470" i="30"/>
  <c r="E476" i="30"/>
  <c r="F196" i="28"/>
  <c r="F93" i="27"/>
  <c r="E3" i="28"/>
  <c r="E35" i="28"/>
  <c r="H88" i="45"/>
  <c r="I219" i="30"/>
  <c r="F526" i="30"/>
  <c r="H104" i="27"/>
  <c r="E2" i="26"/>
  <c r="E30" i="29"/>
  <c r="E94" i="29"/>
  <c r="E56" i="30"/>
  <c r="E273" i="45"/>
  <c r="F46" i="30"/>
  <c r="E602" i="30"/>
  <c r="G110" i="28"/>
  <c r="H120" i="27"/>
  <c r="H8" i="27"/>
  <c r="H24" i="27"/>
  <c r="H40" i="27"/>
  <c r="F252" i="45"/>
  <c r="E84" i="30"/>
  <c r="H740" i="30"/>
  <c r="A54" i="29"/>
  <c r="G126" i="28"/>
  <c r="G14" i="28"/>
  <c r="G30" i="28"/>
  <c r="G46" i="28"/>
  <c r="C152" i="45"/>
  <c r="B459" i="30"/>
  <c r="C23" i="35"/>
  <c r="I289" i="30"/>
  <c r="A86" i="29"/>
  <c r="G142" i="28"/>
  <c r="G158" i="28"/>
  <c r="G174" i="28"/>
  <c r="F240" i="45"/>
  <c r="L95" i="22"/>
  <c r="O69" i="22"/>
  <c r="O55" i="22"/>
  <c r="F19" i="12"/>
  <c r="F21" i="12"/>
  <c r="F23" i="12"/>
  <c r="F25" i="12"/>
  <c r="F43" i="12"/>
  <c r="F45" i="12"/>
  <c r="F47" i="12"/>
  <c r="L13" i="5"/>
  <c r="E105" i="7"/>
  <c r="H14" i="5"/>
  <c r="H115" i="7"/>
  <c r="D15" i="5"/>
  <c r="F43" i="36"/>
  <c r="G11" i="24"/>
  <c r="E123" i="30"/>
  <c r="B176" i="30"/>
  <c r="G29" i="11"/>
  <c r="G31" i="11"/>
  <c r="B258" i="24"/>
  <c r="B262" i="24"/>
  <c r="E3" i="45"/>
  <c r="C273" i="30"/>
  <c r="E470" i="30"/>
  <c r="A46" i="28"/>
  <c r="B57" i="27"/>
  <c r="B286" i="24"/>
  <c r="B290" i="24"/>
  <c r="B1" i="25"/>
  <c r="B199" i="45"/>
  <c r="E287" i="30"/>
  <c r="F527" i="30"/>
  <c r="A174" i="28"/>
  <c r="A62" i="28"/>
  <c r="B73" i="27"/>
  <c r="B89" i="27"/>
  <c r="B105" i="27"/>
  <c r="G271" i="45"/>
  <c r="A387" i="30"/>
  <c r="E603" i="30"/>
  <c r="D81" i="30"/>
  <c r="A190" i="28"/>
  <c r="A78" i="28"/>
  <c r="A94" i="28"/>
  <c r="A110" i="28"/>
  <c r="F375" i="45"/>
  <c r="C401" i="30"/>
  <c r="A743" i="30"/>
  <c r="D563" i="30"/>
  <c r="C119" i="30"/>
  <c r="F217" i="28"/>
  <c r="E19" i="29"/>
  <c r="E51" i="29"/>
  <c r="I288" i="45"/>
  <c r="E535" i="30"/>
  <c r="B76" i="36"/>
  <c r="N100" i="22"/>
  <c r="I23" i="31"/>
  <c r="I169" i="30"/>
  <c r="H226" i="30"/>
  <c r="G283" i="30"/>
  <c r="C531" i="30"/>
  <c r="G122" i="28"/>
  <c r="N206" i="22"/>
  <c r="N208" i="22"/>
  <c r="G196" i="12"/>
  <c r="E199" i="12"/>
  <c r="B202" i="12"/>
  <c r="G204" i="12"/>
  <c r="G228" i="12"/>
  <c r="A2" i="13"/>
  <c r="F4" i="13"/>
  <c r="E222" i="12"/>
  <c r="B309" i="3"/>
  <c r="G227" i="12"/>
  <c r="AH310" i="3"/>
  <c r="D4" i="13"/>
  <c r="D737" i="30"/>
  <c r="F182" i="22"/>
  <c r="N94" i="22"/>
  <c r="N96" i="22"/>
  <c r="G53" i="12"/>
  <c r="G55" i="12"/>
  <c r="D186" i="22"/>
  <c r="I187" i="22"/>
  <c r="G595" i="30"/>
  <c r="I291" i="30"/>
  <c r="A356" i="30"/>
  <c r="D214" i="22"/>
  <c r="O204" i="22"/>
  <c r="I195" i="22"/>
  <c r="O196" i="22"/>
  <c r="D198" i="22"/>
  <c r="E709" i="30"/>
  <c r="B306" i="30"/>
  <c r="I412" i="30"/>
  <c r="O224" i="22"/>
  <c r="I215" i="22"/>
  <c r="D206" i="22"/>
  <c r="I207" i="22"/>
  <c r="O208" i="22"/>
  <c r="H29" i="31"/>
  <c r="G405" i="30"/>
  <c r="A471" i="30"/>
  <c r="I235" i="22"/>
  <c r="D226" i="22"/>
  <c r="O216" i="22"/>
  <c r="D218" i="22"/>
  <c r="I219" i="22"/>
  <c r="G9" i="35"/>
  <c r="I419" i="30"/>
  <c r="G604" i="30"/>
  <c r="D246" i="22"/>
  <c r="O236" i="22"/>
  <c r="I227" i="22"/>
  <c r="O228" i="22"/>
  <c r="D230" i="22"/>
  <c r="K30" i="31"/>
  <c r="C585" i="30"/>
  <c r="F2" i="34"/>
  <c r="E257" i="22"/>
  <c r="I247" i="22"/>
  <c r="D238" i="22"/>
  <c r="I239" i="22"/>
  <c r="O240" i="22"/>
  <c r="F504" i="30"/>
  <c r="B62" i="22"/>
  <c r="E363" i="22"/>
  <c r="E365" i="22"/>
  <c r="F43" i="11"/>
  <c r="D46" i="11"/>
  <c r="A49" i="11"/>
  <c r="F51" i="11"/>
  <c r="F75" i="11"/>
  <c r="D78" i="11"/>
  <c r="A81" i="11"/>
  <c r="G12" i="6"/>
  <c r="G18" i="3"/>
  <c r="G14" i="6"/>
  <c r="G19" i="3"/>
  <c r="G16" i="6"/>
  <c r="C669" i="30"/>
  <c r="A218" i="28"/>
  <c r="O252" i="22"/>
  <c r="D254" i="22"/>
  <c r="G250" i="7"/>
  <c r="G252" i="7"/>
  <c r="G254" i="7"/>
  <c r="G256" i="7"/>
  <c r="G274" i="7"/>
  <c r="G276" i="7"/>
  <c r="G278" i="7"/>
  <c r="G3" i="15"/>
  <c r="E164" i="7"/>
  <c r="G19" i="15"/>
  <c r="E175" i="7"/>
  <c r="G35" i="15"/>
  <c r="G6" i="39"/>
  <c r="E210" i="28"/>
  <c r="D178" i="22"/>
  <c r="I179" i="22"/>
  <c r="G138" i="7"/>
  <c r="G140" i="7"/>
  <c r="G142" i="7"/>
  <c r="G144" i="7"/>
  <c r="G162" i="7"/>
  <c r="G164" i="7"/>
  <c r="G166" i="7"/>
  <c r="H12" i="8"/>
  <c r="S373" i="5"/>
  <c r="G93" i="5"/>
  <c r="E8" i="13"/>
  <c r="C18" i="8"/>
  <c r="T374" i="5"/>
  <c r="E95" i="5"/>
  <c r="D15" i="14"/>
  <c r="E23" i="8"/>
  <c r="B376" i="5"/>
  <c r="F502" i="30"/>
  <c r="H148" i="28"/>
  <c r="A43" i="24"/>
  <c r="A19" i="24"/>
  <c r="N254" i="22"/>
  <c r="F209" i="24"/>
  <c r="O256" i="22"/>
  <c r="H3" i="10"/>
  <c r="E17" i="14"/>
  <c r="H5" i="10"/>
  <c r="C20" i="14"/>
  <c r="G2" i="11"/>
  <c r="H22" i="14"/>
  <c r="G4" i="11"/>
  <c r="E25" i="14"/>
  <c r="G22" i="11"/>
  <c r="C28" i="15"/>
  <c r="G24" i="11"/>
  <c r="C32" i="15"/>
  <c r="G26" i="11"/>
  <c r="C36" i="15"/>
  <c r="AE315" i="3"/>
  <c r="C7" i="17"/>
  <c r="J212" i="3"/>
  <c r="AH350" i="3"/>
  <c r="AE316" i="3"/>
  <c r="C15" i="17"/>
  <c r="AI213" i="3"/>
  <c r="J352" i="3"/>
  <c r="AD317" i="3"/>
  <c r="C23" i="17"/>
  <c r="D215" i="3"/>
  <c r="C700" i="30"/>
  <c r="H164" i="28"/>
  <c r="A75" i="24"/>
  <c r="A51" i="24"/>
  <c r="O270" i="22"/>
  <c r="F225" i="24"/>
  <c r="O272" i="22"/>
  <c r="G14" i="11"/>
  <c r="C12" i="15"/>
  <c r="G16" i="11"/>
  <c r="C16" i="15"/>
  <c r="G18" i="11"/>
  <c r="C20" i="15"/>
  <c r="G20" i="11"/>
  <c r="C24" i="15"/>
  <c r="G38" i="11"/>
  <c r="C60" i="15"/>
  <c r="G40" i="11"/>
  <c r="C64" i="15"/>
  <c r="G42" i="11"/>
  <c r="C68" i="15"/>
  <c r="J323" i="3"/>
  <c r="D40" i="18"/>
  <c r="C223" i="3"/>
  <c r="AJ364" i="3"/>
  <c r="J324" i="3"/>
  <c r="E47" i="18"/>
  <c r="H224" i="3"/>
  <c r="AF366" i="3"/>
  <c r="G166" i="30"/>
  <c r="H103" i="24"/>
  <c r="H91" i="30"/>
  <c r="H107" i="24"/>
  <c r="G148" i="30"/>
  <c r="H111" i="24"/>
  <c r="E83" i="30"/>
  <c r="H83" i="24"/>
  <c r="B350" i="30"/>
  <c r="I202" i="30"/>
  <c r="D161" i="28"/>
  <c r="D169" i="28"/>
  <c r="C530" i="30"/>
  <c r="H256" i="24"/>
  <c r="G437" i="30"/>
  <c r="H200" i="24"/>
  <c r="I506" i="30"/>
  <c r="H144" i="24"/>
  <c r="F701" i="30"/>
  <c r="H152" i="24"/>
  <c r="I147" i="30"/>
  <c r="H160" i="24"/>
  <c r="F205" i="30"/>
  <c r="H115" i="24"/>
  <c r="D364" i="30"/>
  <c r="B217" i="30"/>
  <c r="D177" i="28"/>
  <c r="D185" i="28"/>
  <c r="F16" i="31"/>
  <c r="B78" i="27"/>
  <c r="B606" i="30"/>
  <c r="H264" i="24"/>
  <c r="I518" i="30"/>
  <c r="H208" i="24"/>
  <c r="D725" i="30"/>
  <c r="H216" i="24"/>
  <c r="D491" i="30"/>
  <c r="H224" i="24"/>
  <c r="H204" i="30"/>
  <c r="H168" i="24"/>
  <c r="I463" i="30"/>
  <c r="G316" i="30"/>
  <c r="B67" i="29"/>
  <c r="B83" i="29"/>
  <c r="D11" i="31"/>
  <c r="F227" i="28"/>
  <c r="I594" i="30"/>
  <c r="B110" i="27"/>
  <c r="C60" i="36"/>
  <c r="H272" i="24"/>
  <c r="H10" i="32"/>
  <c r="H280" i="24"/>
  <c r="E315" i="30"/>
  <c r="H288" i="24"/>
  <c r="B567" i="30"/>
  <c r="H232" i="24"/>
  <c r="I483" i="30"/>
  <c r="I330" i="30"/>
  <c r="B99" i="29"/>
  <c r="C8" i="30"/>
  <c r="B594" i="30"/>
  <c r="J366" i="22"/>
  <c r="L8" i="31"/>
  <c r="E65" i="29"/>
  <c r="H3" i="33"/>
  <c r="A19" i="28"/>
  <c r="N36" i="31"/>
  <c r="A51" i="28"/>
  <c r="C305" i="30"/>
  <c r="A83" i="28"/>
  <c r="C429" i="30"/>
  <c r="B5" i="25"/>
  <c r="A20" i="32"/>
  <c r="E430" i="30"/>
  <c r="D313" i="30"/>
  <c r="H341" i="30"/>
  <c r="B38" i="36"/>
  <c r="B8" i="24"/>
  <c r="H318" i="22"/>
  <c r="J368" i="22"/>
  <c r="F776" i="30"/>
  <c r="B22" i="30"/>
  <c r="H703" i="30"/>
  <c r="I97" i="30"/>
  <c r="G706" i="30"/>
  <c r="H194" i="30"/>
  <c r="A419" i="30"/>
  <c r="A115" i="28"/>
  <c r="H746" i="30"/>
  <c r="O260" i="22"/>
  <c r="N232" i="22"/>
  <c r="N236" i="22"/>
  <c r="D258" i="24"/>
  <c r="B224" i="24"/>
  <c r="D266" i="24"/>
  <c r="C16" i="11"/>
  <c r="C19" i="15"/>
  <c r="C18" i="11"/>
  <c r="C23" i="15"/>
  <c r="C20" i="11"/>
  <c r="C27" i="15"/>
  <c r="C22" i="11"/>
  <c r="C31" i="15"/>
  <c r="C40" i="11"/>
  <c r="C67" i="15"/>
  <c r="C42" i="11"/>
  <c r="C71" i="15"/>
  <c r="C44" i="11"/>
  <c r="C75" i="15"/>
  <c r="I364" i="3"/>
  <c r="E66" i="24"/>
  <c r="M67" i="5"/>
  <c r="N261" i="5"/>
  <c r="I365" i="3"/>
  <c r="E98" i="24"/>
  <c r="J69" i="5"/>
  <c r="M264" i="5"/>
  <c r="I366" i="3"/>
  <c r="E130" i="24"/>
  <c r="G71" i="5"/>
  <c r="G600" i="30"/>
  <c r="C8" i="23"/>
  <c r="A131" i="28"/>
  <c r="F195" i="28"/>
  <c r="H310" i="22"/>
  <c r="C18" i="23"/>
  <c r="B313" i="22"/>
  <c r="D53" i="24"/>
  <c r="E137" i="12"/>
  <c r="D69" i="24"/>
  <c r="B140" i="12"/>
  <c r="D85" i="24"/>
  <c r="G142" i="12"/>
  <c r="D101" i="24"/>
  <c r="E145" i="12"/>
  <c r="D245" i="24"/>
  <c r="E169" i="12"/>
  <c r="D261" i="24"/>
  <c r="B172" i="12"/>
  <c r="D277" i="24"/>
  <c r="G174" i="12"/>
  <c r="I309" i="3"/>
  <c r="G64" i="15"/>
  <c r="A242" i="22"/>
  <c r="D24" i="22"/>
  <c r="G247" i="22"/>
  <c r="D42" i="22"/>
  <c r="H295" i="22"/>
  <c r="D44" i="22"/>
  <c r="M300" i="22"/>
  <c r="D46" i="22"/>
  <c r="B306" i="22"/>
  <c r="P204" i="5"/>
  <c r="AE339" i="3"/>
  <c r="D261" i="3"/>
  <c r="K254" i="2"/>
  <c r="L205" i="5"/>
  <c r="A341" i="3"/>
  <c r="I262" i="3"/>
  <c r="A255" i="2"/>
  <c r="H206" i="5"/>
  <c r="E342" i="3"/>
  <c r="AI263" i="3"/>
  <c r="Q255" i="2"/>
  <c r="C32" i="24"/>
  <c r="A43" i="22"/>
  <c r="A37" i="22"/>
  <c r="A31" i="22"/>
  <c r="O359" i="22"/>
  <c r="D166" i="24"/>
  <c r="H102" i="15"/>
  <c r="H29" i="18"/>
  <c r="H104" i="15"/>
  <c r="D33" i="18"/>
  <c r="H106" i="15"/>
  <c r="I36" i="18"/>
  <c r="H108" i="15"/>
  <c r="E40" i="18"/>
  <c r="E17" i="17"/>
  <c r="K19" i="22"/>
  <c r="E19" i="17"/>
  <c r="K23" i="22"/>
  <c r="E21" i="17"/>
  <c r="K27" i="22"/>
  <c r="T159" i="5"/>
  <c r="T184" i="5"/>
  <c r="C205" i="3"/>
  <c r="F328" i="3"/>
  <c r="P160" i="5"/>
  <c r="L186" i="5"/>
  <c r="C206" i="3"/>
  <c r="AI330" i="3"/>
  <c r="L161" i="5"/>
  <c r="D188" i="5"/>
  <c r="C207" i="3"/>
  <c r="I446" i="30"/>
  <c r="G167" i="24"/>
  <c r="G55" i="24"/>
  <c r="G71" i="24"/>
  <c r="O241" i="22"/>
  <c r="B27" i="27"/>
  <c r="D243" i="22"/>
  <c r="E275" i="24"/>
  <c r="L52" i="22"/>
  <c r="E283" i="24"/>
  <c r="L54" i="22"/>
  <c r="E291" i="24"/>
  <c r="L56" i="22"/>
  <c r="G3" i="26"/>
  <c r="L58" i="22"/>
  <c r="B157" i="28"/>
  <c r="L76" i="22"/>
  <c r="B189" i="28"/>
  <c r="L78" i="22"/>
  <c r="F21" i="29"/>
  <c r="L80" i="22"/>
  <c r="B102" i="5"/>
  <c r="H246" i="7"/>
  <c r="AJ146" i="3"/>
  <c r="D394" i="3"/>
  <c r="C103" i="5"/>
  <c r="H254" i="7"/>
  <c r="AJ148" i="3"/>
  <c r="AF397" i="3"/>
  <c r="E104" i="5"/>
  <c r="H262" i="7"/>
  <c r="AI150" i="3"/>
  <c r="B699" i="30"/>
  <c r="G231" i="24"/>
  <c r="G119" i="24"/>
  <c r="G135" i="24"/>
  <c r="I252" i="22"/>
  <c r="B91" i="27"/>
  <c r="O253" i="22"/>
  <c r="B29" i="28"/>
  <c r="L68" i="22"/>
  <c r="B61" i="28"/>
  <c r="L70" i="22"/>
  <c r="B93" i="28"/>
  <c r="L72" i="22"/>
  <c r="B125" i="28"/>
  <c r="L74" i="22"/>
  <c r="C458" i="30"/>
  <c r="C94" i="22"/>
  <c r="M34" i="31"/>
  <c r="M96" i="22"/>
  <c r="D74" i="12"/>
  <c r="H99" i="22"/>
  <c r="M110" i="5"/>
  <c r="H22" i="8"/>
  <c r="AF162" i="3"/>
  <c r="F9" i="5"/>
  <c r="N111" i="5"/>
  <c r="E33" i="8"/>
  <c r="AF164" i="3"/>
  <c r="B12" i="5"/>
  <c r="A78" i="29"/>
  <c r="A44" i="22"/>
  <c r="C353" i="22"/>
  <c r="A45" i="22"/>
  <c r="C354" i="22"/>
  <c r="A46" i="22"/>
  <c r="D50" i="28"/>
  <c r="A39" i="22"/>
  <c r="D727" i="30"/>
  <c r="D709" i="30"/>
  <c r="C136" i="24"/>
  <c r="C160" i="24"/>
  <c r="D9" i="23"/>
  <c r="A66" i="22"/>
  <c r="C367" i="22"/>
  <c r="A59" i="22"/>
  <c r="C360" i="22"/>
  <c r="A52" i="22"/>
  <c r="C361" i="22"/>
  <c r="A53" i="22"/>
  <c r="C362" i="22"/>
  <c r="A54" i="22"/>
  <c r="C355" i="22"/>
  <c r="A47" i="22"/>
  <c r="G4" i="33"/>
  <c r="D747" i="30"/>
  <c r="C152" i="24"/>
  <c r="C176" i="24"/>
  <c r="C7" i="24"/>
  <c r="A74" i="22"/>
  <c r="D11" i="23"/>
  <c r="A67" i="22"/>
  <c r="C368" i="22"/>
  <c r="A60" i="22"/>
  <c r="C369" i="22"/>
  <c r="A61" i="22"/>
  <c r="A1" i="23"/>
  <c r="A62" i="22"/>
  <c r="C363" i="22"/>
  <c r="A55" i="22"/>
  <c r="E724" i="30"/>
  <c r="H549" i="30"/>
  <c r="C264" i="24"/>
  <c r="C288" i="24"/>
  <c r="C23" i="24"/>
  <c r="A82" i="22"/>
  <c r="C9" i="24"/>
  <c r="A75" i="22"/>
  <c r="D13" i="23"/>
  <c r="A68" i="22"/>
  <c r="D15" i="23"/>
  <c r="A69" i="22"/>
  <c r="D17" i="23"/>
  <c r="A70" i="22"/>
  <c r="D3" i="23"/>
  <c r="A63" i="22"/>
  <c r="H2" i="33"/>
  <c r="H568" i="30"/>
  <c r="C280" i="24"/>
  <c r="C17" i="27"/>
  <c r="C39" i="24"/>
  <c r="I90" i="22"/>
  <c r="C25" i="24"/>
  <c r="A83" i="22"/>
  <c r="C11" i="24"/>
  <c r="A76" i="22"/>
  <c r="C13" i="24"/>
  <c r="A77" i="22"/>
  <c r="C15" i="24"/>
  <c r="A78" i="22"/>
  <c r="D1" i="24"/>
  <c r="A71" i="22"/>
  <c r="F560" i="30"/>
  <c r="J10" i="31"/>
  <c r="F67" i="29"/>
  <c r="G198" i="30"/>
  <c r="C55" i="24"/>
  <c r="D101" i="22"/>
  <c r="B224" i="28"/>
  <c r="F2" i="39"/>
  <c r="H10" i="28"/>
  <c r="D96" i="45"/>
  <c r="C724" i="30"/>
  <c r="E683" i="30"/>
  <c r="E715" i="30"/>
  <c r="G53" i="29"/>
  <c r="I344" i="30"/>
  <c r="H9" i="30"/>
  <c r="D10" i="36"/>
  <c r="H254" i="30"/>
  <c r="F150" i="45"/>
  <c r="H4" i="37"/>
  <c r="E589" i="30"/>
  <c r="D531" i="30"/>
  <c r="I489" i="30"/>
  <c r="H209" i="28"/>
  <c r="A55" i="30"/>
  <c r="F24" i="36"/>
  <c r="D184" i="45"/>
  <c r="E70" i="36"/>
  <c r="B262" i="30"/>
  <c r="C230" i="30"/>
  <c r="A754" i="30"/>
  <c r="B114" i="30"/>
  <c r="F36" i="31"/>
  <c r="H327" i="30"/>
  <c r="I591" i="30"/>
  <c r="E417" i="30"/>
  <c r="C35" i="31"/>
  <c r="I619" i="30"/>
  <c r="I590" i="30"/>
  <c r="H98" i="29"/>
  <c r="C98" i="28"/>
  <c r="G43" i="28"/>
  <c r="D2" i="34"/>
  <c r="C75" i="36"/>
  <c r="E180" i="30"/>
  <c r="F433" i="30"/>
  <c r="E31" i="30"/>
  <c r="A334" i="30"/>
  <c r="D25" i="29"/>
  <c r="E234" i="30"/>
  <c r="A404" i="30"/>
  <c r="I134" i="30"/>
  <c r="E247" i="30"/>
  <c r="D35" i="30"/>
  <c r="G145" i="30"/>
  <c r="I429" i="30"/>
  <c r="G288" i="30"/>
  <c r="G66" i="27"/>
  <c r="E376" i="30"/>
  <c r="E86" i="36"/>
  <c r="D50" i="45"/>
  <c r="I27" i="38"/>
  <c r="C69" i="45"/>
  <c r="C149" i="45"/>
  <c r="A8" i="38"/>
  <c r="F2" i="33"/>
  <c r="I34" i="36"/>
  <c r="E75" i="27"/>
  <c r="E95" i="27"/>
  <c r="D65" i="36"/>
  <c r="B726" i="30"/>
  <c r="A614" i="30"/>
  <c r="D620" i="30"/>
  <c r="H629" i="30"/>
  <c r="A500" i="30"/>
  <c r="C537" i="30"/>
  <c r="G10" i="32"/>
  <c r="F60" i="36"/>
  <c r="O21" i="31"/>
  <c r="H27" i="32"/>
  <c r="G1" i="34"/>
  <c r="I746" i="30"/>
  <c r="F394" i="30"/>
  <c r="G509" i="30"/>
  <c r="H662" i="30"/>
  <c r="D60" i="36"/>
  <c r="C578" i="30"/>
  <c r="G612" i="30"/>
  <c r="I618" i="30"/>
  <c r="G614" i="30"/>
  <c r="I687" i="30"/>
  <c r="H763" i="30"/>
  <c r="H15" i="31"/>
  <c r="D12" i="35"/>
  <c r="N18" i="31"/>
  <c r="E479" i="30"/>
  <c r="C484" i="30"/>
  <c r="E632" i="30"/>
  <c r="E670" i="30"/>
  <c r="E744" i="30"/>
  <c r="C301" i="30"/>
  <c r="G19" i="36"/>
  <c r="C577" i="30"/>
  <c r="B533" i="30"/>
  <c r="F542" i="30"/>
  <c r="O12" i="31"/>
  <c r="G22" i="32"/>
  <c r="G471" i="30"/>
  <c r="H564" i="30"/>
  <c r="H513" i="30"/>
  <c r="D19" i="27"/>
  <c r="D220" i="22"/>
  <c r="O210" i="22"/>
  <c r="B1" i="29"/>
  <c r="B254" i="24"/>
  <c r="H32" i="31"/>
  <c r="K13" i="31"/>
  <c r="H25" i="39"/>
  <c r="H478" i="30"/>
  <c r="C43" i="31"/>
  <c r="K24" i="31"/>
  <c r="F18" i="43"/>
  <c r="A493" i="30"/>
  <c r="A19" i="32"/>
  <c r="E35" i="31"/>
  <c r="J36" i="31"/>
  <c r="C264" i="30"/>
  <c r="D43" i="29"/>
  <c r="D47" i="29"/>
  <c r="C8" i="29"/>
  <c r="C12" i="29"/>
  <c r="C16" i="29"/>
  <c r="C36" i="29"/>
  <c r="D701" i="30"/>
  <c r="G164" i="30"/>
  <c r="G468" i="30"/>
  <c r="B491" i="30"/>
  <c r="B463" i="30"/>
  <c r="F471" i="30"/>
  <c r="F482" i="30"/>
  <c r="I567" i="30"/>
  <c r="I82" i="36"/>
  <c r="B65" i="30"/>
  <c r="D90" i="30"/>
  <c r="I99" i="30"/>
  <c r="A264" i="30"/>
  <c r="B271" i="30"/>
  <c r="C278" i="30"/>
  <c r="H313" i="30"/>
  <c r="C18" i="31"/>
  <c r="C505" i="30"/>
  <c r="G161" i="30"/>
  <c r="C165" i="30"/>
  <c r="B87" i="30"/>
  <c r="I91" i="30"/>
  <c r="F96" i="30"/>
  <c r="D120" i="30"/>
  <c r="D702" i="30"/>
  <c r="D290" i="30"/>
  <c r="F581" i="30"/>
  <c r="A591" i="30"/>
  <c r="D72" i="29"/>
  <c r="D76" i="29"/>
  <c r="D80" i="29"/>
  <c r="D100" i="29"/>
  <c r="H602" i="30"/>
  <c r="H104" i="30"/>
  <c r="E418" i="30"/>
  <c r="A422" i="30"/>
  <c r="D32" i="31"/>
  <c r="E9" i="36"/>
  <c r="A197" i="28"/>
  <c r="A217" i="28"/>
  <c r="B541" i="30"/>
  <c r="I536" i="30"/>
  <c r="A180" i="24"/>
  <c r="A152" i="24"/>
  <c r="B150" i="22"/>
  <c r="I72" i="22"/>
  <c r="A83" i="24"/>
  <c r="A87" i="24"/>
  <c r="D542" i="30"/>
  <c r="G209" i="30"/>
  <c r="C199" i="28"/>
  <c r="A167" i="24"/>
  <c r="A139" i="24"/>
  <c r="A111" i="24"/>
  <c r="A115" i="24"/>
  <c r="A119" i="24"/>
  <c r="B656" i="30"/>
  <c r="I223" i="30"/>
  <c r="B18" i="29"/>
  <c r="A199" i="24"/>
  <c r="A171" i="24"/>
  <c r="A143" i="24"/>
  <c r="A147" i="24"/>
  <c r="A151" i="24"/>
  <c r="F768" i="30"/>
  <c r="G318" i="30"/>
  <c r="B82" i="29"/>
  <c r="A231" i="24"/>
  <c r="A203" i="24"/>
  <c r="A175" i="24"/>
  <c r="A179" i="24"/>
  <c r="A183" i="24"/>
  <c r="E8" i="33"/>
  <c r="F375" i="30"/>
  <c r="A43" i="30"/>
  <c r="A263" i="24"/>
  <c r="A235" i="24"/>
  <c r="A207" i="24"/>
  <c r="A211" i="24"/>
  <c r="A215" i="24"/>
  <c r="H770" i="30"/>
  <c r="D17" i="29"/>
  <c r="A103" i="27"/>
  <c r="E3" i="25"/>
  <c r="A267" i="24"/>
  <c r="A239" i="24"/>
  <c r="A243" i="24"/>
  <c r="A247" i="24"/>
  <c r="F5" i="33"/>
  <c r="E50" i="28"/>
  <c r="M11" i="22"/>
  <c r="M12" i="22"/>
  <c r="A365" i="5"/>
  <c r="Q365" i="5"/>
  <c r="M366" i="5"/>
  <c r="I367" i="5"/>
  <c r="M374" i="5"/>
  <c r="I375" i="5"/>
  <c r="E376" i="5"/>
  <c r="J346" i="5"/>
  <c r="E416" i="3"/>
  <c r="K347" i="5"/>
  <c r="G6" i="5"/>
  <c r="L348" i="5"/>
  <c r="A10" i="31"/>
  <c r="B355" i="30"/>
  <c r="A283" i="24"/>
  <c r="A287" i="24"/>
  <c r="E320" i="5"/>
  <c r="A321" i="5"/>
  <c r="O334" i="22"/>
  <c r="G337" i="22"/>
  <c r="I524" i="30"/>
  <c r="E207" i="30"/>
  <c r="B8" i="30"/>
  <c r="G65" i="24"/>
  <c r="G9" i="24"/>
  <c r="G355" i="22"/>
  <c r="G359" i="22"/>
  <c r="G363" i="22"/>
  <c r="I543" i="30"/>
  <c r="G221" i="30"/>
  <c r="A44" i="30"/>
  <c r="G129" i="24"/>
  <c r="G73" i="24"/>
  <c r="G17" i="24"/>
  <c r="G25" i="24"/>
  <c r="G33" i="24"/>
  <c r="G737" i="30"/>
  <c r="C51" i="30"/>
  <c r="I81" i="30"/>
  <c r="G193" i="24"/>
  <c r="G137" i="24"/>
  <c r="G81" i="24"/>
  <c r="G89" i="24"/>
  <c r="G97" i="24"/>
  <c r="F775" i="30"/>
  <c r="C89" i="30"/>
  <c r="I119" i="30"/>
  <c r="G257" i="24"/>
  <c r="G201" i="24"/>
  <c r="G145" i="24"/>
  <c r="G153" i="24"/>
  <c r="G161" i="24"/>
  <c r="D695" i="30"/>
  <c r="C466" i="30"/>
  <c r="H170" i="30"/>
  <c r="C87" i="27"/>
  <c r="G265" i="24"/>
  <c r="G209" i="24"/>
  <c r="G217" i="24"/>
  <c r="G225" i="24"/>
  <c r="H118" i="30"/>
  <c r="J214" i="22"/>
  <c r="D113" i="30"/>
  <c r="I217" i="30"/>
  <c r="N33" i="22"/>
  <c r="N35" i="22"/>
  <c r="N37" i="22"/>
  <c r="N39" i="22"/>
  <c r="N57" i="22"/>
  <c r="N59" i="22"/>
  <c r="N61" i="22"/>
  <c r="A288" i="7"/>
  <c r="D79" i="3"/>
  <c r="A292" i="7"/>
  <c r="D80" i="3"/>
  <c r="D4" i="8"/>
  <c r="D40" i="30"/>
  <c r="E1" i="26"/>
  <c r="F1" i="26"/>
  <c r="C23" i="27"/>
  <c r="M309" i="22"/>
  <c r="B315" i="22"/>
  <c r="B22" i="27"/>
  <c r="B54" i="27"/>
  <c r="A32" i="36"/>
  <c r="A275" i="30"/>
  <c r="E24" i="29"/>
  <c r="C7" i="23"/>
  <c r="C223" i="30"/>
  <c r="A123" i="28"/>
  <c r="A155" i="28"/>
  <c r="A187" i="28"/>
  <c r="C46" i="36"/>
  <c r="C289" i="30"/>
  <c r="E88" i="29"/>
  <c r="B21" i="24"/>
  <c r="C11" i="23"/>
  <c r="A337" i="30"/>
  <c r="H450" i="30"/>
  <c r="I13" i="31"/>
  <c r="F4" i="45"/>
  <c r="H388" i="30"/>
  <c r="D49" i="30"/>
  <c r="B53" i="24"/>
  <c r="B25" i="24"/>
  <c r="C15" i="23"/>
  <c r="C1" i="24"/>
  <c r="B5" i="24"/>
  <c r="D80" i="45"/>
  <c r="A403" i="30"/>
  <c r="C125" i="30"/>
  <c r="B85" i="24"/>
  <c r="B57" i="24"/>
  <c r="B29" i="24"/>
  <c r="B33" i="24"/>
  <c r="B37" i="24"/>
  <c r="C61" i="45"/>
  <c r="C540" i="30"/>
  <c r="G235" i="30"/>
  <c r="B117" i="24"/>
  <c r="B89" i="24"/>
  <c r="B61" i="24"/>
  <c r="B65" i="24"/>
  <c r="B69" i="24"/>
  <c r="F123" i="30"/>
  <c r="F30" i="30"/>
  <c r="B117" i="27"/>
  <c r="A10" i="28"/>
  <c r="D175" i="12"/>
  <c r="D177" i="12"/>
  <c r="D179" i="12"/>
  <c r="D181" i="12"/>
  <c r="D199" i="12"/>
  <c r="D201" i="12"/>
  <c r="D203" i="12"/>
  <c r="C223" i="5"/>
  <c r="G217" i="3"/>
  <c r="E224" i="5"/>
  <c r="A220" i="3"/>
  <c r="F225" i="5"/>
  <c r="G38" i="36"/>
  <c r="O319" i="22"/>
  <c r="B105" i="24"/>
  <c r="B109" i="24"/>
  <c r="I83" i="30"/>
  <c r="H173" i="30"/>
  <c r="I73" i="22"/>
  <c r="I74" i="22"/>
  <c r="E12" i="35"/>
  <c r="B161" i="30"/>
  <c r="F43" i="30"/>
  <c r="I96" i="22"/>
  <c r="I87" i="22"/>
  <c r="I80" i="22"/>
  <c r="I81" i="22"/>
  <c r="I82" i="22"/>
  <c r="C13" i="36"/>
  <c r="A218" i="30"/>
  <c r="B227" i="30"/>
  <c r="D107" i="22"/>
  <c r="O97" i="22"/>
  <c r="I88" i="22"/>
  <c r="O89" i="22"/>
  <c r="D91" i="22"/>
  <c r="H24" i="36"/>
  <c r="D160" i="30"/>
  <c r="G454" i="30"/>
  <c r="O117" i="22"/>
  <c r="I108" i="22"/>
  <c r="D99" i="22"/>
  <c r="I100" i="22"/>
  <c r="O101" i="22"/>
  <c r="B50" i="36"/>
  <c r="C217" i="30"/>
  <c r="H7" i="26"/>
  <c r="I128" i="22"/>
  <c r="D119" i="22"/>
  <c r="O109" i="22"/>
  <c r="D111" i="22"/>
  <c r="I112" i="22"/>
  <c r="F44" i="36"/>
  <c r="I507" i="30"/>
  <c r="G29" i="27"/>
  <c r="D139" i="22"/>
  <c r="O129" i="22"/>
  <c r="I120" i="22"/>
  <c r="O121" i="22"/>
  <c r="D123" i="22"/>
  <c r="G52" i="29"/>
  <c r="N129" i="22"/>
  <c r="O209" i="22"/>
  <c r="D211" i="22"/>
  <c r="E6" i="21"/>
  <c r="E10" i="21"/>
  <c r="L8" i="22"/>
  <c r="L10" i="22"/>
  <c r="L28" i="22"/>
  <c r="L30" i="22"/>
  <c r="L32" i="22"/>
  <c r="H54" i="7"/>
  <c r="F310" i="3"/>
  <c r="H62" i="7"/>
  <c r="AF313" i="3"/>
  <c r="H70" i="7"/>
  <c r="B24" i="39"/>
  <c r="H39" i="24"/>
  <c r="D135" i="22"/>
  <c r="I136" i="22"/>
  <c r="D89" i="15"/>
  <c r="D91" i="15"/>
  <c r="D93" i="15"/>
  <c r="D95" i="15"/>
  <c r="A4" i="17"/>
  <c r="A6" i="17"/>
  <c r="A8" i="17"/>
  <c r="L314" i="5"/>
  <c r="AF161" i="3"/>
  <c r="O316" i="5"/>
  <c r="AF163" i="3"/>
  <c r="R318" i="5"/>
  <c r="E508" i="30"/>
  <c r="E37" i="22"/>
  <c r="I67" i="22"/>
  <c r="I68" i="22"/>
  <c r="E240" i="24"/>
  <c r="E256" i="24"/>
  <c r="E272" i="24"/>
  <c r="E288" i="24"/>
  <c r="F474" i="30"/>
  <c r="D3" i="15"/>
  <c r="D5" i="15"/>
  <c r="M195" i="5"/>
  <c r="E29" i="5"/>
  <c r="N377" i="2"/>
  <c r="M365" i="5"/>
  <c r="O197" i="5"/>
  <c r="F30" i="5"/>
  <c r="D378" i="2"/>
  <c r="I366" i="5"/>
  <c r="R199" i="5"/>
  <c r="G31" i="5"/>
  <c r="G151" i="30"/>
  <c r="G31" i="28"/>
  <c r="H97" i="27"/>
  <c r="H105" i="27"/>
  <c r="D326" i="30"/>
  <c r="C275" i="22"/>
  <c r="C383" i="30"/>
  <c r="L221" i="22"/>
  <c r="D223" i="12"/>
  <c r="A227" i="22"/>
  <c r="D225" i="12"/>
  <c r="G232" i="22"/>
  <c r="D227" i="12"/>
  <c r="L237" i="22"/>
  <c r="D229" i="12"/>
  <c r="M285" i="22"/>
  <c r="B4" i="14"/>
  <c r="B291" i="22"/>
  <c r="B6" i="14"/>
  <c r="H296" i="22"/>
  <c r="B8" i="14"/>
  <c r="D375" i="5"/>
  <c r="O248" i="5"/>
  <c r="AJ86" i="3"/>
  <c r="C288" i="3"/>
  <c r="F376" i="5"/>
  <c r="Q249" i="5"/>
  <c r="AJ88" i="3"/>
  <c r="AD291" i="3"/>
  <c r="G377" i="5"/>
  <c r="R250" i="5"/>
  <c r="AI90" i="3"/>
  <c r="H350" i="30"/>
  <c r="G63" i="28"/>
  <c r="G7" i="28"/>
  <c r="G15" i="28"/>
  <c r="F94" i="22"/>
  <c r="C283" i="22"/>
  <c r="F96" i="22"/>
  <c r="H264" i="22"/>
  <c r="C10" i="13"/>
  <c r="M269" i="22"/>
  <c r="C12" i="13"/>
  <c r="B275" i="22"/>
  <c r="C14" i="13"/>
  <c r="H280" i="22"/>
  <c r="B2" i="14"/>
  <c r="H328" i="22"/>
  <c r="B20" i="14"/>
  <c r="M333" i="22"/>
  <c r="B22" i="14"/>
  <c r="B339" i="22"/>
  <c r="B24" i="14"/>
  <c r="O383" i="5"/>
  <c r="F257" i="5"/>
  <c r="AF102" i="3"/>
  <c r="E316" i="3"/>
  <c r="P384" i="5"/>
  <c r="G258" i="5"/>
  <c r="AF104" i="3"/>
  <c r="AG319" i="3"/>
  <c r="H81" i="24"/>
  <c r="H98" i="24"/>
  <c r="G19" i="27"/>
  <c r="H102" i="24"/>
  <c r="G23" i="27"/>
  <c r="H106" i="24"/>
  <c r="H5" i="26"/>
  <c r="H78" i="24"/>
  <c r="C33" i="31"/>
  <c r="G204" i="30"/>
  <c r="D163" i="28"/>
  <c r="D187" i="28"/>
  <c r="G103" i="27"/>
  <c r="H246" i="24"/>
  <c r="G75" i="27"/>
  <c r="H190" i="24"/>
  <c r="G47" i="27"/>
  <c r="H134" i="24"/>
  <c r="G51" i="27"/>
  <c r="H142" i="24"/>
  <c r="G55" i="27"/>
  <c r="H150" i="24"/>
  <c r="G27" i="27"/>
  <c r="H110" i="24"/>
  <c r="D19" i="32"/>
  <c r="I218" i="30"/>
  <c r="D179" i="28"/>
  <c r="C212" i="28"/>
  <c r="F13" i="28"/>
  <c r="B38" i="27"/>
  <c r="G107" i="27"/>
  <c r="H254" i="24"/>
  <c r="G79" i="27"/>
  <c r="H198" i="24"/>
  <c r="G83" i="27"/>
  <c r="H206" i="24"/>
  <c r="G87" i="27"/>
  <c r="H214" i="24"/>
  <c r="G59" i="27"/>
  <c r="H158" i="24"/>
  <c r="O8" i="31"/>
  <c r="E318" i="30"/>
  <c r="B71" i="29"/>
  <c r="H11" i="30"/>
  <c r="F45" i="28"/>
  <c r="A171" i="28"/>
  <c r="F17" i="28"/>
  <c r="B70" i="27"/>
  <c r="G111" i="27"/>
  <c r="H262" i="24"/>
  <c r="G115" i="27"/>
  <c r="H270" i="24"/>
  <c r="G119" i="27"/>
  <c r="H278" i="24"/>
  <c r="G91" i="27"/>
  <c r="H222" i="24"/>
  <c r="D30" i="31"/>
  <c r="G332" i="30"/>
  <c r="B103" i="29"/>
  <c r="I48" i="30"/>
  <c r="F77" i="28"/>
  <c r="H553" i="30"/>
  <c r="F49" i="28"/>
  <c r="F211" i="28"/>
  <c r="F21" i="28"/>
  <c r="B102" i="27"/>
  <c r="F25" i="28"/>
  <c r="A11" i="28"/>
  <c r="F29" i="28"/>
  <c r="A43" i="28"/>
  <c r="G1" i="28"/>
  <c r="H286" i="24"/>
  <c r="G729" i="30"/>
  <c r="C432" i="30"/>
  <c r="E320" i="30"/>
  <c r="H405" i="30"/>
  <c r="F109" i="28"/>
  <c r="B3" i="24"/>
  <c r="F81" i="28"/>
  <c r="B366" i="22"/>
  <c r="F53" i="28"/>
  <c r="E49" i="29"/>
  <c r="F57" i="28"/>
  <c r="I5" i="30"/>
  <c r="F61" i="28"/>
  <c r="A79" i="30"/>
  <c r="F33" i="28"/>
  <c r="A75" i="28"/>
  <c r="I369" i="30"/>
  <c r="F199" i="24"/>
  <c r="F187" i="24"/>
  <c r="F175" i="24"/>
  <c r="A140" i="30"/>
  <c r="B219" i="24"/>
  <c r="D52" i="18"/>
  <c r="T109" i="5"/>
  <c r="F7" i="21"/>
  <c r="P110" i="5"/>
  <c r="I13" i="22"/>
  <c r="L111" i="5"/>
  <c r="I21" i="22"/>
  <c r="H112" i="5"/>
  <c r="D95" i="22"/>
  <c r="L119" i="5"/>
  <c r="O105" i="22"/>
  <c r="H120" i="5"/>
  <c r="I116" i="22"/>
  <c r="D121" i="5"/>
  <c r="D103" i="15"/>
  <c r="A33" i="7"/>
  <c r="R301" i="5"/>
  <c r="J149" i="5"/>
  <c r="A10" i="17"/>
  <c r="A37" i="7"/>
  <c r="S302" i="5"/>
  <c r="G153" i="5"/>
  <c r="A26" i="17"/>
  <c r="A41" i="7"/>
  <c r="T303" i="5"/>
  <c r="B157" i="5"/>
  <c r="K327" i="22"/>
  <c r="A122" i="27"/>
  <c r="A82" i="27"/>
  <c r="A58" i="27"/>
  <c r="F101" i="28"/>
  <c r="C13" i="23"/>
  <c r="M315" i="22"/>
  <c r="E180" i="22"/>
  <c r="B337" i="22"/>
  <c r="E188" i="22"/>
  <c r="H358" i="22"/>
  <c r="E196" i="22"/>
  <c r="D18" i="24"/>
  <c r="E204" i="22"/>
  <c r="B20" i="22"/>
  <c r="P74" i="5"/>
  <c r="B28" i="22"/>
  <c r="L75" i="5"/>
  <c r="B36" i="22"/>
  <c r="H76" i="5"/>
  <c r="D261" i="22"/>
  <c r="K368" i="5"/>
  <c r="B242" i="5"/>
  <c r="Q321" i="5"/>
  <c r="G65" i="7"/>
  <c r="M322" i="5"/>
  <c r="G83" i="7"/>
  <c r="Q329" i="5"/>
  <c r="G85" i="7"/>
  <c r="M330" i="5"/>
  <c r="G87" i="7"/>
  <c r="I331" i="5"/>
  <c r="J415" i="5"/>
  <c r="N286" i="5"/>
  <c r="I190" i="3"/>
  <c r="E318" i="3"/>
  <c r="B417" i="5"/>
  <c r="O287" i="5"/>
  <c r="H191" i="3"/>
  <c r="C320" i="3"/>
  <c r="E2" i="6"/>
  <c r="Q288" i="5"/>
  <c r="H192" i="3"/>
  <c r="A295" i="30"/>
  <c r="C358" i="22"/>
  <c r="D26" i="28"/>
  <c r="D42" i="28"/>
  <c r="A59" i="24"/>
  <c r="G23" i="28"/>
  <c r="A63" i="24"/>
  <c r="Q403" i="5"/>
  <c r="H275" i="5"/>
  <c r="M404" i="5"/>
  <c r="D276" i="5"/>
  <c r="I405" i="5"/>
  <c r="T276" i="5"/>
  <c r="E406" i="5"/>
  <c r="P277" i="5"/>
  <c r="I413" i="5"/>
  <c r="T284" i="5"/>
  <c r="E414" i="5"/>
  <c r="P285" i="5"/>
  <c r="A415" i="5"/>
  <c r="L286" i="5"/>
  <c r="H353" i="5"/>
  <c r="S226" i="5"/>
  <c r="C135" i="3"/>
  <c r="J229" i="3"/>
  <c r="J354" i="5"/>
  <c r="A228" i="5"/>
  <c r="C136" i="3"/>
  <c r="AI230" i="3"/>
  <c r="K355" i="5"/>
  <c r="B229" i="5"/>
  <c r="C137" i="3"/>
  <c r="A221" i="28"/>
  <c r="L278" i="22"/>
  <c r="A260" i="22"/>
  <c r="L262" i="22"/>
  <c r="E80" i="27"/>
  <c r="C41" i="30"/>
  <c r="F88" i="29"/>
  <c r="E120" i="11"/>
  <c r="D125" i="30"/>
  <c r="D2" i="12"/>
  <c r="H349" i="30"/>
  <c r="D6" i="12"/>
  <c r="D5" i="32"/>
  <c r="D10" i="12"/>
  <c r="I18" i="31"/>
  <c r="D46" i="12"/>
  <c r="H21" i="27"/>
  <c r="D50" i="12"/>
  <c r="H53" i="27"/>
  <c r="D54" i="12"/>
  <c r="A403" i="5"/>
  <c r="B43" i="7"/>
  <c r="H57" i="11"/>
  <c r="E71" i="7"/>
  <c r="I409" i="5"/>
  <c r="B45" i="7"/>
  <c r="B63" i="11"/>
  <c r="H81" i="7"/>
  <c r="Q415" i="5"/>
  <c r="B47" i="7"/>
  <c r="E68" i="11"/>
  <c r="E92" i="7"/>
  <c r="D104" i="29"/>
  <c r="F289" i="22"/>
  <c r="L270" i="22"/>
  <c r="F273" i="22"/>
  <c r="H86" i="28"/>
  <c r="B451" i="30"/>
  <c r="E189" i="28"/>
  <c r="D30" i="12"/>
  <c r="E82" i="29"/>
  <c r="D34" i="12"/>
  <c r="B118" i="30"/>
  <c r="D38" i="12"/>
  <c r="H338" i="30"/>
  <c r="D42" i="12"/>
  <c r="G123" i="28"/>
  <c r="C80" i="12"/>
  <c r="G155" i="28"/>
  <c r="F85" i="12"/>
  <c r="G187" i="28"/>
  <c r="A91" i="12"/>
  <c r="G73" i="7"/>
  <c r="B59" i="7"/>
  <c r="F104" i="11"/>
  <c r="E156" i="7"/>
  <c r="G89" i="7"/>
  <c r="B61" i="7"/>
  <c r="F112" i="11"/>
  <c r="E167" i="7"/>
  <c r="E110" i="28"/>
  <c r="E82" i="28"/>
  <c r="C16" i="23"/>
  <c r="H135" i="24"/>
  <c r="B2" i="24"/>
  <c r="H139" i="24"/>
  <c r="B6" i="24"/>
  <c r="D32" i="28"/>
  <c r="G35" i="36"/>
  <c r="C746" i="30"/>
  <c r="B714" i="30"/>
  <c r="C138" i="24"/>
  <c r="H241" i="30"/>
  <c r="H219" i="24"/>
  <c r="B86" i="24"/>
  <c r="H191" i="24"/>
  <c r="B58" i="24"/>
  <c r="H163" i="24"/>
  <c r="B30" i="24"/>
  <c r="H167" i="24"/>
  <c r="B34" i="24"/>
  <c r="H171" i="24"/>
  <c r="B38" i="24"/>
  <c r="H143" i="24"/>
  <c r="E236" i="45"/>
  <c r="B52" i="36"/>
  <c r="A752" i="30"/>
  <c r="C154" i="24"/>
  <c r="C270" i="30"/>
  <c r="H251" i="24"/>
  <c r="B118" i="24"/>
  <c r="H223" i="24"/>
  <c r="B90" i="24"/>
  <c r="H195" i="24"/>
  <c r="B62" i="24"/>
  <c r="H199" i="24"/>
  <c r="B66" i="24"/>
  <c r="H203" i="24"/>
  <c r="B70" i="24"/>
  <c r="H175" i="24"/>
  <c r="H43" i="45"/>
  <c r="E743" i="30"/>
  <c r="C552" i="30"/>
  <c r="C266" i="24"/>
  <c r="G298" i="30"/>
  <c r="H283" i="24"/>
  <c r="B150" i="24"/>
  <c r="H255" i="24"/>
  <c r="B122" i="24"/>
  <c r="H227" i="24"/>
  <c r="B94" i="24"/>
  <c r="H231" i="24"/>
  <c r="B98" i="24"/>
  <c r="H235" i="24"/>
  <c r="B102" i="24"/>
  <c r="H207" i="24"/>
  <c r="H271" i="45"/>
  <c r="I42" i="36"/>
  <c r="B571" i="30"/>
  <c r="C282" i="24"/>
  <c r="B327" i="30"/>
  <c r="B58" i="27"/>
  <c r="B182" i="24"/>
  <c r="H287" i="24"/>
  <c r="B154" i="24"/>
  <c r="H259" i="24"/>
  <c r="B126" i="24"/>
  <c r="H263" i="24"/>
  <c r="B130" i="24"/>
  <c r="H267" i="24"/>
  <c r="B134" i="24"/>
  <c r="H239" i="24"/>
  <c r="D236" i="45"/>
  <c r="H574" i="30"/>
  <c r="B13" i="31"/>
  <c r="F83" i="29"/>
  <c r="F355" i="30"/>
  <c r="A63" i="28"/>
  <c r="B214" i="24"/>
  <c r="B74" i="27"/>
  <c r="B186" i="24"/>
  <c r="H291" i="24"/>
  <c r="B158" i="24"/>
  <c r="D3" i="25"/>
  <c r="B162" i="24"/>
  <c r="C5" i="26"/>
  <c r="B166" i="24"/>
  <c r="H271" i="24"/>
  <c r="D150" i="45"/>
  <c r="D103" i="27"/>
  <c r="H109" i="30"/>
  <c r="E11" i="29"/>
  <c r="F340" i="30"/>
  <c r="F33" i="24"/>
  <c r="E397" i="30"/>
  <c r="H174" i="22"/>
  <c r="G37" i="12"/>
  <c r="M179" i="22"/>
  <c r="G39" i="12"/>
  <c r="C185" i="22"/>
  <c r="G41" i="12"/>
  <c r="H190" i="22"/>
  <c r="G43" i="12"/>
  <c r="H238" i="22"/>
  <c r="G61" i="12"/>
  <c r="M243" i="22"/>
  <c r="G63" i="12"/>
  <c r="C249" i="22"/>
  <c r="G65" i="12"/>
  <c r="M189" i="22"/>
  <c r="H64" i="11"/>
  <c r="AJ121" i="3"/>
  <c r="AJ211" i="3"/>
  <c r="H200" i="22"/>
  <c r="E67" i="11"/>
  <c r="AI122" i="3"/>
  <c r="E213" i="3"/>
  <c r="C211" i="22"/>
  <c r="B70" i="11"/>
  <c r="AI123" i="3"/>
  <c r="E71" i="36"/>
  <c r="G4" i="26"/>
  <c r="J338" i="22"/>
  <c r="J326" i="22"/>
  <c r="B202" i="24"/>
  <c r="A31" i="28"/>
  <c r="B206" i="24"/>
  <c r="C46" i="15"/>
  <c r="H289" i="22"/>
  <c r="C50" i="15"/>
  <c r="B300" i="22"/>
  <c r="C54" i="15"/>
  <c r="M310" i="22"/>
  <c r="C58" i="15"/>
  <c r="H321" i="22"/>
  <c r="C94" i="15"/>
  <c r="D123" i="24"/>
  <c r="C98" i="15"/>
  <c r="D155" i="24"/>
  <c r="C102" i="15"/>
  <c r="D187" i="24"/>
  <c r="E214" i="12"/>
  <c r="F266" i="7"/>
  <c r="H66" i="3"/>
  <c r="C97" i="28"/>
  <c r="D67" i="28"/>
  <c r="E20" i="27"/>
  <c r="H77" i="28"/>
  <c r="H1" i="32"/>
  <c r="E43" i="31"/>
  <c r="E734" i="30"/>
  <c r="D203" i="30"/>
  <c r="M19" i="31"/>
  <c r="F168" i="30"/>
  <c r="H60" i="36"/>
  <c r="E80" i="30"/>
  <c r="E454" i="30"/>
  <c r="I354" i="30"/>
  <c r="E608" i="30"/>
  <c r="B607" i="30"/>
  <c r="C17" i="32"/>
  <c r="H225" i="28"/>
  <c r="E254" i="30"/>
  <c r="I40" i="31"/>
  <c r="B8" i="32"/>
  <c r="B24" i="32"/>
  <c r="F663" i="30"/>
  <c r="E372" i="30"/>
  <c r="C440" i="30"/>
  <c r="H389" i="30"/>
  <c r="G340" i="30"/>
  <c r="I398" i="30"/>
  <c r="B241" i="30"/>
  <c r="C769" i="30"/>
  <c r="F141" i="30"/>
  <c r="G14" i="29"/>
  <c r="A42" i="30"/>
  <c r="F54" i="30"/>
  <c r="C84" i="28"/>
  <c r="M40" i="31"/>
  <c r="F8" i="32"/>
  <c r="F24" i="32"/>
  <c r="O39" i="31"/>
  <c r="D451" i="30"/>
  <c r="H374" i="30"/>
  <c r="H351" i="30"/>
  <c r="G175" i="30"/>
  <c r="C252" i="30"/>
  <c r="D28" i="30"/>
  <c r="G152" i="30"/>
  <c r="G22" i="29"/>
  <c r="B53" i="30"/>
  <c r="I503" i="30"/>
  <c r="A75" i="29"/>
  <c r="H74" i="29"/>
  <c r="F2" i="28"/>
  <c r="B282" i="24"/>
  <c r="A39" i="36"/>
  <c r="A93" i="45"/>
  <c r="D64" i="36"/>
  <c r="I111" i="45"/>
  <c r="G1" i="37"/>
  <c r="F47" i="36"/>
  <c r="H7" i="33"/>
  <c r="E69" i="27"/>
  <c r="E72" i="30"/>
  <c r="D200" i="45"/>
  <c r="F197" i="45"/>
  <c r="D668" i="30"/>
  <c r="I631" i="30"/>
  <c r="H669" i="30"/>
  <c r="C177" i="28"/>
  <c r="C181" i="28"/>
  <c r="C185" i="28"/>
  <c r="H129" i="45"/>
  <c r="H124" i="45"/>
  <c r="B441" i="30"/>
  <c r="D55" i="36"/>
  <c r="D252" i="30"/>
  <c r="C65" i="28"/>
  <c r="C69" i="28"/>
  <c r="C73" i="28"/>
  <c r="F16" i="39"/>
  <c r="F104" i="45"/>
  <c r="F341" i="30"/>
  <c r="G589" i="30"/>
  <c r="E594" i="30"/>
  <c r="D75" i="27"/>
  <c r="D79" i="27"/>
  <c r="D83" i="27"/>
  <c r="G111" i="45"/>
  <c r="E110" i="45"/>
  <c r="A242" i="30"/>
  <c r="C19" i="36"/>
  <c r="E31" i="38"/>
  <c r="I377" i="30"/>
  <c r="D406" i="30"/>
  <c r="H434" i="30"/>
  <c r="H55" i="45"/>
  <c r="I226" i="45"/>
  <c r="E142" i="30"/>
  <c r="G492" i="30"/>
  <c r="I498" i="30"/>
  <c r="E168" i="28"/>
  <c r="E176" i="28"/>
  <c r="E184" i="28"/>
  <c r="F67" i="36"/>
  <c r="I520" i="30"/>
  <c r="E20" i="32"/>
  <c r="B213" i="24"/>
  <c r="B185" i="24"/>
  <c r="A107" i="24"/>
  <c r="C77" i="24"/>
  <c r="A35" i="36"/>
  <c r="A17" i="43"/>
  <c r="H8" i="38"/>
  <c r="F18" i="45"/>
  <c r="A73" i="36"/>
  <c r="D51" i="45"/>
  <c r="H24" i="38"/>
  <c r="G214" i="45"/>
  <c r="B26" i="38"/>
  <c r="D86" i="36"/>
  <c r="H45" i="36"/>
  <c r="C657" i="30"/>
  <c r="E687" i="30"/>
  <c r="E706" i="30"/>
  <c r="C708" i="30"/>
  <c r="B746" i="30"/>
  <c r="D511" i="30"/>
  <c r="A619" i="30"/>
  <c r="I46" i="36"/>
  <c r="H503" i="30"/>
  <c r="H444" i="30"/>
  <c r="D448" i="30"/>
  <c r="B338" i="30"/>
  <c r="D352" i="30"/>
  <c r="E423" i="30"/>
  <c r="H767" i="30"/>
  <c r="H51" i="36"/>
  <c r="G581" i="30"/>
  <c r="C345" i="30"/>
  <c r="H348" i="30"/>
  <c r="E390" i="30"/>
  <c r="G404" i="30"/>
  <c r="H479" i="30"/>
  <c r="E20" i="35"/>
  <c r="F396" i="45"/>
  <c r="F418" i="30"/>
  <c r="D240" i="30"/>
  <c r="C245" i="30"/>
  <c r="B679" i="30"/>
  <c r="F32" i="31"/>
  <c r="F77" i="30"/>
  <c r="D772" i="30"/>
  <c r="B13" i="36"/>
  <c r="A319" i="30"/>
  <c r="H140" i="30"/>
  <c r="D144" i="30"/>
  <c r="C5" i="29"/>
  <c r="C21" i="29"/>
  <c r="C101" i="29"/>
  <c r="F442" i="30"/>
  <c r="C16" i="36"/>
  <c r="G10" i="37"/>
  <c r="H525" i="30"/>
  <c r="D535" i="30"/>
  <c r="D69" i="29"/>
  <c r="D85" i="29"/>
  <c r="F64" i="30"/>
  <c r="G65" i="36"/>
  <c r="G457" i="30"/>
  <c r="E68" i="28"/>
  <c r="G502" i="30"/>
  <c r="G204" i="28"/>
  <c r="C75" i="24"/>
  <c r="D374" i="30"/>
  <c r="H4" i="23"/>
  <c r="O357" i="22"/>
  <c r="F42" i="31"/>
  <c r="D157" i="30"/>
  <c r="G66" i="24"/>
  <c r="G38" i="24"/>
  <c r="G10" i="24"/>
  <c r="G14" i="24"/>
  <c r="G18" i="24"/>
  <c r="H8" i="23"/>
  <c r="E22" i="30"/>
  <c r="H185" i="30"/>
  <c r="G98" i="24"/>
  <c r="G70" i="24"/>
  <c r="G42" i="24"/>
  <c r="G46" i="24"/>
  <c r="G50" i="24"/>
  <c r="G22" i="24"/>
  <c r="A122" i="30"/>
  <c r="I384" i="30"/>
  <c r="G130" i="24"/>
  <c r="G102" i="24"/>
  <c r="G74" i="24"/>
  <c r="G78" i="24"/>
  <c r="G82" i="24"/>
  <c r="G54" i="24"/>
  <c r="C136" i="30"/>
  <c r="D413" i="30"/>
  <c r="G162" i="24"/>
  <c r="G134" i="24"/>
  <c r="G106" i="24"/>
  <c r="G110" i="24"/>
  <c r="G114" i="24"/>
  <c r="G86" i="24"/>
  <c r="H235" i="30"/>
  <c r="D209" i="28"/>
  <c r="G194" i="24"/>
  <c r="G166" i="24"/>
  <c r="G138" i="24"/>
  <c r="G142" i="24"/>
  <c r="G146" i="24"/>
  <c r="G118" i="24"/>
  <c r="F81" i="30"/>
  <c r="F129" i="22"/>
  <c r="B124" i="30"/>
  <c r="C144" i="22"/>
  <c r="M146" i="22"/>
  <c r="H149" i="22"/>
  <c r="C152" i="22"/>
  <c r="C176" i="22"/>
  <c r="M178" i="22"/>
  <c r="H181" i="22"/>
  <c r="L249" i="5"/>
  <c r="I392" i="3"/>
  <c r="H250" i="5"/>
  <c r="C395" i="3"/>
  <c r="D251" i="5"/>
  <c r="AG397" i="3"/>
  <c r="B74" i="29"/>
  <c r="H38" i="24"/>
  <c r="G186" i="24"/>
  <c r="D18" i="22"/>
  <c r="D20" i="22"/>
  <c r="D22" i="22"/>
  <c r="J96" i="22"/>
  <c r="J89" i="22"/>
  <c r="A421" i="30"/>
  <c r="I43" i="30"/>
  <c r="J116" i="22"/>
  <c r="J109" i="22"/>
  <c r="J102" i="22"/>
  <c r="J103" i="22"/>
  <c r="J104" i="22"/>
  <c r="J97" i="22"/>
  <c r="E449" i="30"/>
  <c r="H62" i="30"/>
  <c r="J124" i="22"/>
  <c r="J117" i="22"/>
  <c r="J110" i="22"/>
  <c r="J111" i="22"/>
  <c r="J112" i="22"/>
  <c r="J105" i="22"/>
  <c r="B45" i="30"/>
  <c r="F227" i="30"/>
  <c r="J132" i="22"/>
  <c r="J125" i="22"/>
  <c r="J118" i="22"/>
  <c r="J119" i="22"/>
  <c r="J120" i="22"/>
  <c r="J113" i="22"/>
  <c r="D59" i="30"/>
  <c r="A256" i="30"/>
  <c r="J140" i="22"/>
  <c r="J133" i="22"/>
  <c r="J126" i="22"/>
  <c r="J127" i="22"/>
  <c r="J128" i="22"/>
  <c r="J121" i="22"/>
  <c r="I158" i="30"/>
  <c r="B455" i="30"/>
  <c r="J148" i="22"/>
  <c r="J141" i="22"/>
  <c r="J134" i="22"/>
  <c r="J135" i="22"/>
  <c r="J136" i="22"/>
  <c r="J129" i="22"/>
  <c r="E154" i="30"/>
  <c r="O81" i="22"/>
  <c r="J202" i="22"/>
  <c r="K37" i="22"/>
  <c r="K41" i="22"/>
  <c r="K45" i="22"/>
  <c r="K49" i="22"/>
  <c r="K85" i="22"/>
  <c r="A90" i="22"/>
  <c r="G95" i="22"/>
  <c r="D144" i="5"/>
  <c r="J198" i="5"/>
  <c r="P145" i="5"/>
  <c r="E201" i="5"/>
  <c r="H147" i="5"/>
  <c r="B204" i="5"/>
  <c r="B156" i="30"/>
  <c r="G360" i="22"/>
  <c r="J146" i="22"/>
  <c r="B10" i="15"/>
  <c r="B14" i="15"/>
  <c r="B18" i="15"/>
  <c r="E89" i="29"/>
  <c r="A143" i="28"/>
  <c r="G63" i="36"/>
  <c r="G18" i="30"/>
  <c r="G7" i="23"/>
  <c r="F366" i="22"/>
  <c r="E237" i="30"/>
  <c r="D294" i="30"/>
  <c r="C351" i="30"/>
  <c r="A13" i="30"/>
  <c r="B16" i="38"/>
  <c r="F94" i="30"/>
  <c r="F5" i="24"/>
  <c r="G9" i="23"/>
  <c r="F367" i="22"/>
  <c r="F368" i="22"/>
  <c r="F369" i="22"/>
  <c r="B408" i="30"/>
  <c r="H11" i="35"/>
  <c r="F74" i="27"/>
  <c r="F21" i="24"/>
  <c r="F7" i="24"/>
  <c r="G11" i="23"/>
  <c r="G13" i="23"/>
  <c r="G15" i="23"/>
  <c r="H1" i="23"/>
  <c r="H10" i="45"/>
  <c r="F106" i="27"/>
  <c r="F37" i="24"/>
  <c r="F23" i="24"/>
  <c r="F9" i="24"/>
  <c r="F11" i="24"/>
  <c r="F13" i="24"/>
  <c r="G17" i="23"/>
  <c r="G156" i="30"/>
  <c r="F222" i="28"/>
  <c r="F53" i="24"/>
  <c r="F39" i="24"/>
  <c r="F25" i="24"/>
  <c r="F27" i="24"/>
  <c r="F29" i="24"/>
  <c r="F15" i="24"/>
  <c r="E30" i="27"/>
  <c r="G26" i="28"/>
  <c r="F161" i="24"/>
  <c r="G315" i="30"/>
  <c r="F681" i="30"/>
  <c r="F3" i="8"/>
  <c r="F5" i="8"/>
  <c r="F23" i="8"/>
  <c r="F25" i="8"/>
  <c r="F27" i="8"/>
  <c r="AI291" i="3"/>
  <c r="E185" i="3"/>
  <c r="AI292" i="3"/>
  <c r="E186" i="3"/>
  <c r="AI293" i="3"/>
  <c r="E187" i="3"/>
  <c r="C93" i="28"/>
  <c r="F170" i="22"/>
  <c r="F49" i="24"/>
  <c r="C217" i="22"/>
  <c r="H222" i="22"/>
  <c r="M227" i="22"/>
  <c r="H402" i="30"/>
  <c r="G203" i="30"/>
  <c r="C461" i="30"/>
  <c r="B177" i="30"/>
  <c r="H46" i="27"/>
  <c r="H18" i="27"/>
  <c r="J38" i="31"/>
  <c r="E4" i="26"/>
  <c r="E8" i="26"/>
  <c r="C431" i="30"/>
  <c r="B479" i="30"/>
  <c r="A234" i="30"/>
  <c r="H78" i="27"/>
  <c r="H50" i="27"/>
  <c r="H22" i="27"/>
  <c r="H26" i="27"/>
  <c r="H30" i="27"/>
  <c r="H2" i="27"/>
  <c r="A4" i="32"/>
  <c r="D176" i="30"/>
  <c r="H110" i="27"/>
  <c r="H82" i="27"/>
  <c r="H54" i="27"/>
  <c r="H58" i="27"/>
  <c r="H62" i="27"/>
  <c r="H34" i="27"/>
  <c r="F468" i="30"/>
  <c r="C233" i="30"/>
  <c r="G20" i="28"/>
  <c r="H114" i="27"/>
  <c r="H86" i="27"/>
  <c r="H90" i="27"/>
  <c r="H94" i="27"/>
  <c r="H66" i="27"/>
  <c r="F598" i="30"/>
  <c r="C529" i="30"/>
  <c r="G52" i="28"/>
  <c r="G24" i="28"/>
  <c r="H118" i="27"/>
  <c r="H122" i="27"/>
  <c r="G4" i="28"/>
  <c r="H98" i="27"/>
  <c r="H151" i="28"/>
  <c r="B56" i="22"/>
  <c r="C7" i="30"/>
  <c r="H96" i="11"/>
  <c r="H98" i="11"/>
  <c r="H100" i="11"/>
  <c r="H102" i="11"/>
  <c r="H120" i="11"/>
  <c r="H122" i="11"/>
  <c r="G2" i="12"/>
  <c r="F231" i="7"/>
  <c r="K373" i="5"/>
  <c r="F233" i="7"/>
  <c r="H376" i="5"/>
  <c r="F235" i="7"/>
  <c r="G379" i="5"/>
  <c r="F400" i="30"/>
  <c r="D9" i="30"/>
  <c r="G44" i="28"/>
  <c r="E44" i="18"/>
  <c r="F52" i="18"/>
  <c r="D4" i="21"/>
  <c r="C11" i="22"/>
  <c r="C83" i="22"/>
  <c r="A92" i="22"/>
  <c r="L102" i="22"/>
  <c r="F119" i="7"/>
  <c r="E214" i="5"/>
  <c r="F121" i="7"/>
  <c r="C217" i="5"/>
  <c r="F123" i="7"/>
  <c r="R219" i="5"/>
  <c r="F112" i="30"/>
  <c r="H13" i="29"/>
  <c r="B232" i="30"/>
  <c r="F97" i="12"/>
  <c r="A103" i="12"/>
  <c r="C108" i="12"/>
  <c r="F113" i="12"/>
  <c r="F161" i="12"/>
  <c r="A167" i="12"/>
  <c r="C172" i="12"/>
  <c r="F7" i="7"/>
  <c r="E11" i="8"/>
  <c r="O95" i="5"/>
  <c r="R303" i="5"/>
  <c r="F9" i="7"/>
  <c r="H16" i="8"/>
  <c r="M97" i="5"/>
  <c r="P306" i="5"/>
  <c r="F11" i="7"/>
  <c r="C22" i="8"/>
  <c r="J99" i="5"/>
  <c r="C452" i="30"/>
  <c r="A71" i="24"/>
  <c r="A15" i="24"/>
  <c r="A23" i="24"/>
  <c r="H608" i="30"/>
  <c r="E310" i="22"/>
  <c r="E38" i="28"/>
  <c r="H20" i="14"/>
  <c r="E70" i="28"/>
  <c r="E23" i="14"/>
  <c r="E102" i="28"/>
  <c r="C26" i="14"/>
  <c r="E134" i="28"/>
  <c r="H28" i="14"/>
  <c r="D495" i="30"/>
  <c r="C33" i="15"/>
  <c r="A4" i="26"/>
  <c r="C37" i="15"/>
  <c r="D10" i="27"/>
  <c r="C41" i="15"/>
  <c r="A22" i="29"/>
  <c r="C9" i="17"/>
  <c r="C33" i="8"/>
  <c r="AJ210" i="3"/>
  <c r="O57" i="22"/>
  <c r="C17" i="17"/>
  <c r="H1" i="9"/>
  <c r="E212" i="3"/>
  <c r="G218" i="22"/>
  <c r="C25" i="17"/>
  <c r="B4" i="9"/>
  <c r="J213" i="3"/>
  <c r="F727" i="30"/>
  <c r="A103" i="24"/>
  <c r="A47" i="24"/>
  <c r="A55" i="24"/>
  <c r="H245" i="30"/>
  <c r="E326" i="22"/>
  <c r="F63" i="30"/>
  <c r="C17" i="15"/>
  <c r="C143" i="30"/>
  <c r="C21" i="15"/>
  <c r="A257" i="30"/>
  <c r="C25" i="15"/>
  <c r="H370" i="30"/>
  <c r="C29" i="15"/>
  <c r="D106" i="27"/>
  <c r="C65" i="15"/>
  <c r="D122" i="27"/>
  <c r="C69" i="15"/>
  <c r="C16" i="28"/>
  <c r="C73" i="15"/>
  <c r="A48" i="24"/>
  <c r="B42" i="18"/>
  <c r="E5" i="11"/>
  <c r="I221" i="3"/>
  <c r="C18" i="27"/>
  <c r="E49" i="18"/>
  <c r="B8" i="11"/>
  <c r="AH222" i="3"/>
  <c r="B77" i="22"/>
  <c r="E16" i="27"/>
  <c r="G83" i="24"/>
  <c r="A4" i="28"/>
  <c r="G91" i="24"/>
  <c r="A12" i="28"/>
  <c r="G99" i="24"/>
  <c r="B79" i="27"/>
  <c r="B294" i="45"/>
  <c r="D421" i="30"/>
  <c r="E206" i="30"/>
  <c r="D165" i="28"/>
  <c r="E241" i="30"/>
  <c r="A172" i="28"/>
  <c r="G259" i="24"/>
  <c r="A116" i="28"/>
  <c r="G203" i="24"/>
  <c r="A60" i="28"/>
  <c r="G147" i="24"/>
  <c r="A68" i="28"/>
  <c r="G155" i="24"/>
  <c r="A76" i="28"/>
  <c r="G163" i="24"/>
  <c r="A20" i="28"/>
  <c r="C91" i="45"/>
  <c r="H449" i="30"/>
  <c r="G220" i="30"/>
  <c r="D181" i="28"/>
  <c r="I269" i="30"/>
  <c r="E47" i="29"/>
  <c r="C95" i="27"/>
  <c r="A180" i="28"/>
  <c r="G267" i="24"/>
  <c r="A124" i="28"/>
  <c r="G211" i="24"/>
  <c r="A132" i="28"/>
  <c r="G219" i="24"/>
  <c r="A140" i="28"/>
  <c r="G227" i="24"/>
  <c r="A84" i="28"/>
  <c r="C299" i="45"/>
  <c r="H229" i="28"/>
  <c r="C320" i="30"/>
  <c r="B75" i="29"/>
  <c r="D298" i="30"/>
  <c r="F76" i="30"/>
  <c r="F31" i="29"/>
  <c r="E63" i="29"/>
  <c r="B4" i="28"/>
  <c r="A188" i="28"/>
  <c r="G275" i="24"/>
  <c r="F197" i="28"/>
  <c r="G283" i="24"/>
  <c r="F213" i="28"/>
  <c r="G291" i="24"/>
  <c r="A148" i="28"/>
  <c r="H266" i="45"/>
  <c r="G16" i="29"/>
  <c r="E334" i="30"/>
  <c r="B107" i="29"/>
  <c r="H326" i="30"/>
  <c r="F276" i="30"/>
  <c r="H10" i="26"/>
  <c r="F95" i="30"/>
  <c r="F95" i="29"/>
  <c r="E79" i="29"/>
  <c r="B36" i="28"/>
  <c r="E95" i="29"/>
  <c r="B68" i="28"/>
  <c r="B4" i="30"/>
  <c r="B100" i="28"/>
  <c r="F229" i="28"/>
  <c r="A20" i="45"/>
  <c r="C21" i="30"/>
  <c r="A434" i="30"/>
  <c r="F327" i="30"/>
  <c r="C355" i="30"/>
  <c r="D544" i="30"/>
  <c r="F6" i="28"/>
  <c r="A305" i="30"/>
  <c r="G16" i="27"/>
  <c r="F114" i="30"/>
  <c r="H57" i="30"/>
  <c r="D134" i="30"/>
  <c r="G134" i="30"/>
  <c r="H162" i="30"/>
  <c r="E248" i="30"/>
  <c r="G19" i="30"/>
  <c r="H8" i="39"/>
  <c r="C15" i="30"/>
  <c r="N246" i="22"/>
  <c r="N234" i="22"/>
  <c r="G190" i="28"/>
  <c r="J138" i="22"/>
  <c r="B219" i="28"/>
  <c r="A16" i="14"/>
  <c r="G13" i="11"/>
  <c r="G18" i="14"/>
  <c r="G15" i="11"/>
  <c r="D21" i="14"/>
  <c r="G17" i="11"/>
  <c r="A24" i="14"/>
  <c r="G19" i="11"/>
  <c r="B26" i="15"/>
  <c r="G37" i="11"/>
  <c r="B30" i="15"/>
  <c r="G39" i="11"/>
  <c r="B34" i="15"/>
  <c r="G41" i="11"/>
  <c r="D57" i="5"/>
  <c r="E364" i="3"/>
  <c r="S69" i="5"/>
  <c r="E265" i="5"/>
  <c r="T57" i="5"/>
  <c r="E365" i="3"/>
  <c r="R71" i="5"/>
  <c r="B268" i="5"/>
  <c r="P58" i="5"/>
  <c r="E366" i="3"/>
  <c r="O73" i="5"/>
  <c r="E87" i="36"/>
  <c r="E156" i="30"/>
  <c r="G251" i="30"/>
  <c r="A163" i="28"/>
  <c r="G80" i="27"/>
  <c r="C447" i="30"/>
  <c r="G96" i="27"/>
  <c r="A110" i="12"/>
  <c r="D33" i="24"/>
  <c r="F112" i="12"/>
  <c r="D49" i="24"/>
  <c r="C115" i="12"/>
  <c r="D65" i="24"/>
  <c r="A118" i="12"/>
  <c r="D81" i="24"/>
  <c r="A142" i="12"/>
  <c r="D225" i="24"/>
  <c r="F144" i="12"/>
  <c r="D241" i="24"/>
  <c r="C147" i="12"/>
  <c r="D257" i="24"/>
  <c r="H12" i="5"/>
  <c r="E309" i="3"/>
  <c r="AI393" i="3"/>
  <c r="F118" i="12"/>
  <c r="A254" i="22"/>
  <c r="C121" i="12"/>
  <c r="B302" i="22"/>
  <c r="C145" i="12"/>
  <c r="H307" i="22"/>
  <c r="A148" i="12"/>
  <c r="M312" i="22"/>
  <c r="F150" i="12"/>
  <c r="E73" i="5"/>
  <c r="H85" i="5"/>
  <c r="J259" i="3"/>
  <c r="B309" i="2"/>
  <c r="N74" i="5"/>
  <c r="T86" i="5"/>
  <c r="AI260" i="3"/>
  <c r="R309" i="2"/>
  <c r="B76" i="5"/>
  <c r="L88" i="5"/>
  <c r="D262" i="3"/>
  <c r="I510" i="30"/>
  <c r="A50" i="22"/>
  <c r="A36" i="22"/>
  <c r="A38" i="22"/>
  <c r="L274" i="22"/>
  <c r="G151" i="24"/>
  <c r="A276" i="22"/>
  <c r="C34" i="18"/>
  <c r="C113" i="11"/>
  <c r="H37" i="18"/>
  <c r="C115" i="11"/>
  <c r="D41" i="18"/>
  <c r="C117" i="11"/>
  <c r="I44" i="18"/>
  <c r="C119" i="11"/>
  <c r="K24" i="22"/>
  <c r="B15" i="12"/>
  <c r="K28" i="22"/>
  <c r="B17" i="12"/>
  <c r="K32" i="22"/>
  <c r="B19" i="12"/>
  <c r="H185" i="5"/>
  <c r="D34" i="5"/>
  <c r="AI203" i="3"/>
  <c r="A325" i="3"/>
  <c r="T186" i="5"/>
  <c r="T34" i="5"/>
  <c r="AI204" i="3"/>
  <c r="AE327" i="3"/>
  <c r="L188" i="5"/>
  <c r="P35" i="5"/>
  <c r="AI205" i="3"/>
  <c r="A229" i="28"/>
  <c r="G111" i="24"/>
  <c r="G63" i="24"/>
  <c r="G15" i="24"/>
  <c r="H314" i="30"/>
  <c r="F105" i="29"/>
  <c r="E75" i="15"/>
  <c r="E265" i="24"/>
  <c r="E77" i="15"/>
  <c r="E273" i="24"/>
  <c r="E79" i="15"/>
  <c r="E281" i="24"/>
  <c r="E81" i="15"/>
  <c r="E289" i="24"/>
  <c r="E99" i="15"/>
  <c r="B117" i="28"/>
  <c r="E101" i="15"/>
  <c r="B149" i="28"/>
  <c r="E103" i="15"/>
  <c r="B181" i="28"/>
  <c r="C122" i="7"/>
  <c r="H248" i="7"/>
  <c r="S232" i="5"/>
  <c r="H144" i="3"/>
  <c r="C124" i="7"/>
  <c r="H256" i="7"/>
  <c r="B235" i="5"/>
  <c r="H146" i="3"/>
  <c r="C126" i="7"/>
  <c r="H264" i="7"/>
  <c r="E237" i="5"/>
  <c r="H148" i="3"/>
  <c r="I4" i="30"/>
  <c r="G175" i="24"/>
  <c r="G127" i="24"/>
  <c r="G79" i="24"/>
  <c r="F428" i="30"/>
  <c r="A380" i="30"/>
  <c r="E91" i="15"/>
  <c r="C108" i="27"/>
  <c r="E93" i="15"/>
  <c r="B21" i="28"/>
  <c r="E95" i="15"/>
  <c r="B53" i="28"/>
  <c r="E97" i="15"/>
  <c r="B85" i="28"/>
  <c r="F6" i="17"/>
  <c r="A316" i="30"/>
  <c r="F8" i="17"/>
  <c r="H429" i="30"/>
  <c r="F10" i="17"/>
  <c r="H683" i="30"/>
  <c r="C138" i="7"/>
  <c r="E25" i="8"/>
  <c r="A250" i="5"/>
  <c r="E160" i="3"/>
  <c r="C140" i="7"/>
  <c r="D2" i="9"/>
  <c r="C252" i="5"/>
  <c r="D162" i="3"/>
  <c r="G406" i="30"/>
  <c r="F207" i="30"/>
  <c r="J356" i="22"/>
  <c r="B376" i="30"/>
  <c r="J358" i="22"/>
  <c r="F404" i="30"/>
  <c r="J360" i="22"/>
  <c r="E205" i="30"/>
  <c r="E10" i="45"/>
  <c r="I699" i="30"/>
  <c r="I718" i="30"/>
  <c r="C140" i="24"/>
  <c r="F90" i="27"/>
  <c r="B101" i="22"/>
  <c r="H44" i="24"/>
  <c r="B94" i="22"/>
  <c r="H16" i="24"/>
  <c r="K43" i="31"/>
  <c r="A6" i="23"/>
  <c r="H23" i="38"/>
  <c r="A10" i="23"/>
  <c r="B89" i="22"/>
  <c r="A14" i="23"/>
  <c r="A433" i="30"/>
  <c r="D168" i="45"/>
  <c r="H737" i="30"/>
  <c r="H756" i="30"/>
  <c r="C156" i="24"/>
  <c r="F122" i="27"/>
  <c r="B109" i="22"/>
  <c r="H76" i="24"/>
  <c r="B102" i="22"/>
  <c r="H48" i="24"/>
  <c r="B95" i="22"/>
  <c r="H20" i="24"/>
  <c r="B96" i="22"/>
  <c r="H24" i="24"/>
  <c r="B97" i="22"/>
  <c r="H28" i="24"/>
  <c r="B90" i="22"/>
  <c r="I211" i="45"/>
  <c r="B545" i="30"/>
  <c r="F554" i="30"/>
  <c r="C268" i="24"/>
  <c r="E32" i="28"/>
  <c r="B117" i="22"/>
  <c r="H108" i="24"/>
  <c r="B110" i="22"/>
  <c r="H80" i="24"/>
  <c r="B103" i="22"/>
  <c r="H52" i="24"/>
  <c r="B104" i="22"/>
  <c r="H56" i="24"/>
  <c r="B105" i="22"/>
  <c r="H60" i="24"/>
  <c r="B98" i="22"/>
  <c r="F35" i="43"/>
  <c r="A564" i="30"/>
  <c r="F573" i="30"/>
  <c r="C284" i="24"/>
  <c r="E64" i="28"/>
  <c r="B125" i="22"/>
  <c r="H154" i="24"/>
  <c r="B118" i="22"/>
  <c r="H112" i="24"/>
  <c r="B111" i="22"/>
  <c r="H84" i="24"/>
  <c r="B112" i="22"/>
  <c r="H88" i="24"/>
  <c r="B113" i="22"/>
  <c r="H92" i="24"/>
  <c r="B106" i="22"/>
  <c r="A221" i="45"/>
  <c r="A778" i="30"/>
  <c r="D16" i="31"/>
  <c r="F99" i="29"/>
  <c r="E96" i="28"/>
  <c r="B133" i="22"/>
  <c r="H218" i="24"/>
  <c r="B126" i="22"/>
  <c r="H162" i="24"/>
  <c r="B119" i="22"/>
  <c r="H116" i="24"/>
  <c r="B120" i="22"/>
  <c r="H120" i="24"/>
  <c r="B121" i="22"/>
  <c r="H124" i="24"/>
  <c r="B114" i="22"/>
  <c r="B704" i="30"/>
  <c r="C277" i="22"/>
  <c r="C263" i="22"/>
  <c r="C265" i="22"/>
  <c r="B73" i="24"/>
  <c r="B187" i="22"/>
  <c r="B77" i="24"/>
  <c r="A93" i="15"/>
  <c r="B45" i="28"/>
  <c r="A95" i="15"/>
  <c r="B77" i="28"/>
  <c r="A97" i="15"/>
  <c r="B109" i="28"/>
  <c r="A99" i="15"/>
  <c r="B141" i="28"/>
  <c r="B8" i="17"/>
  <c r="H573" i="30"/>
  <c r="B10" i="17"/>
  <c r="D73" i="12"/>
  <c r="B12" i="17"/>
  <c r="D75" i="12"/>
  <c r="F281" i="5"/>
  <c r="R154" i="5"/>
  <c r="H315" i="5"/>
  <c r="AJ85" i="3"/>
  <c r="G282" i="5"/>
  <c r="S155" i="5"/>
  <c r="D321" i="5"/>
  <c r="AJ87" i="3"/>
  <c r="I283" i="5"/>
  <c r="A157" i="5"/>
  <c r="P326" i="5"/>
  <c r="E586" i="30"/>
  <c r="H290" i="30"/>
  <c r="E87" i="29"/>
  <c r="C11" i="30"/>
  <c r="H194" i="24"/>
  <c r="B131" i="22"/>
  <c r="H202" i="24"/>
  <c r="B11" i="14"/>
  <c r="I339" i="22"/>
  <c r="B13" i="14"/>
  <c r="D342" i="22"/>
  <c r="B15" i="14"/>
  <c r="N344" i="22"/>
  <c r="B17" i="14"/>
  <c r="I347" i="22"/>
  <c r="A5" i="15"/>
  <c r="F8" i="23"/>
  <c r="A7" i="15"/>
  <c r="F16" i="23"/>
  <c r="A9" i="15"/>
  <c r="E7" i="24"/>
  <c r="K221" i="5"/>
  <c r="C95" i="5"/>
  <c r="T117" i="5"/>
  <c r="D107" i="27"/>
  <c r="B106" i="29"/>
  <c r="I305" i="30"/>
  <c r="E87" i="27"/>
  <c r="D707" i="30"/>
  <c r="F258" i="30"/>
  <c r="D753" i="30"/>
  <c r="B686" i="30"/>
  <c r="H145" i="30"/>
  <c r="H5" i="29"/>
  <c r="F24" i="38"/>
  <c r="D564" i="30"/>
  <c r="A276" i="30"/>
  <c r="E370" i="30"/>
  <c r="F253" i="30"/>
  <c r="C750" i="30"/>
  <c r="A154" i="30"/>
  <c r="G12" i="29"/>
  <c r="E139" i="22"/>
  <c r="H23" i="35"/>
  <c r="F11" i="36"/>
  <c r="A37" i="31"/>
  <c r="F682" i="30"/>
  <c r="F615" i="30"/>
  <c r="H443" i="30"/>
  <c r="A108" i="45"/>
  <c r="C344" i="30"/>
  <c r="C16" i="35"/>
  <c r="G244" i="30"/>
  <c r="I50" i="36"/>
  <c r="B145" i="30"/>
  <c r="G683" i="30"/>
  <c r="F45" i="30"/>
  <c r="F61" i="36"/>
  <c r="C70" i="28"/>
  <c r="G72" i="45"/>
  <c r="B181" i="45"/>
  <c r="E73" i="36"/>
  <c r="D2" i="33"/>
  <c r="H6" i="32"/>
  <c r="I381" i="30"/>
  <c r="A699" i="30"/>
  <c r="H182" i="30"/>
  <c r="B8" i="35"/>
  <c r="A33" i="30"/>
  <c r="H502" i="30"/>
  <c r="G26" i="29"/>
  <c r="I26" i="31"/>
  <c r="I522" i="30"/>
  <c r="F4" i="30"/>
  <c r="G37" i="29"/>
  <c r="G10" i="27"/>
  <c r="B43" i="24"/>
  <c r="D42" i="36"/>
  <c r="C23" i="36"/>
  <c r="E67" i="36"/>
  <c r="G51" i="36"/>
  <c r="F6" i="37"/>
  <c r="B250" i="30"/>
  <c r="C9" i="35"/>
  <c r="E71" i="27"/>
  <c r="E77" i="27"/>
  <c r="D684" i="30"/>
  <c r="G48" i="36"/>
  <c r="I730" i="30"/>
  <c r="B617" i="30"/>
  <c r="B625" i="30"/>
  <c r="E487" i="30"/>
  <c r="C518" i="30"/>
  <c r="C556" i="30"/>
  <c r="A31" i="38"/>
  <c r="F52" i="36"/>
  <c r="G24" i="31"/>
  <c r="D4" i="33"/>
  <c r="G19" i="35"/>
  <c r="H280" i="30"/>
  <c r="F555" i="30"/>
  <c r="A549" i="30"/>
  <c r="B26" i="36"/>
  <c r="H40" i="36"/>
  <c r="G580" i="30"/>
  <c r="H615" i="30"/>
  <c r="I622" i="30"/>
  <c r="A650" i="30"/>
  <c r="H725" i="30"/>
  <c r="D759" i="30"/>
  <c r="I10" i="38"/>
  <c r="F84" i="36"/>
  <c r="F21" i="31"/>
  <c r="H481" i="30"/>
  <c r="F486" i="30"/>
  <c r="E651" i="30"/>
  <c r="F706" i="30"/>
  <c r="A287" i="30"/>
  <c r="D710" i="30"/>
  <c r="G21" i="39"/>
  <c r="F579" i="30"/>
  <c r="H537" i="30"/>
  <c r="D547" i="30"/>
  <c r="O17" i="31"/>
  <c r="F4" i="33"/>
  <c r="C548" i="30"/>
  <c r="G123" i="45"/>
  <c r="D11" i="27"/>
  <c r="F501" i="30"/>
  <c r="I288" i="30"/>
  <c r="G103" i="30"/>
  <c r="D64" i="27"/>
  <c r="E57" i="29"/>
  <c r="G12" i="31"/>
  <c r="H5" i="39"/>
  <c r="G20" i="45"/>
  <c r="H8" i="33"/>
  <c r="A23" i="31"/>
  <c r="H21" i="39"/>
  <c r="G39" i="45"/>
  <c r="D71" i="36"/>
  <c r="M33" i="31"/>
  <c r="C67" i="36"/>
  <c r="A767" i="30"/>
  <c r="A266" i="30"/>
  <c r="D45" i="29"/>
  <c r="D49" i="29"/>
  <c r="C10" i="29"/>
  <c r="C14" i="29"/>
  <c r="C34" i="29"/>
  <c r="C4" i="32"/>
  <c r="E23" i="36"/>
  <c r="E166" i="30"/>
  <c r="F478" i="30"/>
  <c r="B505" i="30"/>
  <c r="I466" i="30"/>
  <c r="D476" i="30"/>
  <c r="E558" i="30"/>
  <c r="G696" i="30"/>
  <c r="F43" i="31"/>
  <c r="I66" i="30"/>
  <c r="B95" i="30"/>
  <c r="F104" i="30"/>
  <c r="F267" i="30"/>
  <c r="G274" i="30"/>
  <c r="C310" i="30"/>
  <c r="H1" i="35"/>
  <c r="C747" i="30"/>
  <c r="G514" i="30"/>
  <c r="E163" i="30"/>
  <c r="A167" i="30"/>
  <c r="E89" i="30"/>
  <c r="C94" i="30"/>
  <c r="I117" i="30"/>
  <c r="C701" i="30"/>
  <c r="G647" i="30"/>
  <c r="I293" i="30"/>
  <c r="C586" i="30"/>
  <c r="H595" i="30"/>
  <c r="D74" i="29"/>
  <c r="D78" i="29"/>
  <c r="D98" i="29"/>
  <c r="C389" i="30"/>
  <c r="B548" i="30"/>
  <c r="B107" i="30"/>
  <c r="C420" i="30"/>
  <c r="H423" i="30"/>
  <c r="E4" i="32"/>
  <c r="A195" i="28"/>
  <c r="A215" i="28"/>
  <c r="E502" i="30"/>
  <c r="H473" i="30"/>
  <c r="G157" i="28"/>
  <c r="G129" i="28"/>
  <c r="G101" i="28"/>
  <c r="B143" i="22"/>
  <c r="F44" i="24"/>
  <c r="G47" i="28"/>
  <c r="G19" i="28"/>
  <c r="H17" i="32"/>
  <c r="I160" i="30"/>
  <c r="G127" i="28"/>
  <c r="G99" i="28"/>
  <c r="G71" i="28"/>
  <c r="G75" i="28"/>
  <c r="G79" i="28"/>
  <c r="G51" i="28"/>
  <c r="C24" i="30"/>
  <c r="D189" i="30"/>
  <c r="G159" i="28"/>
  <c r="G131" i="28"/>
  <c r="G103" i="28"/>
  <c r="G107" i="28"/>
  <c r="G111" i="28"/>
  <c r="G83" i="28"/>
  <c r="H123" i="30"/>
  <c r="E388" i="30"/>
  <c r="G191" i="28"/>
  <c r="G163" i="28"/>
  <c r="G135" i="28"/>
  <c r="G139" i="28"/>
  <c r="G143" i="28"/>
  <c r="G115" i="28"/>
  <c r="A138" i="30"/>
  <c r="I416" i="30"/>
  <c r="A24" i="29"/>
  <c r="B197" i="28"/>
  <c r="G167" i="28"/>
  <c r="G171" i="28"/>
  <c r="G175" i="28"/>
  <c r="G147" i="28"/>
  <c r="F237" i="30"/>
  <c r="D211" i="28"/>
  <c r="A88" i="29"/>
  <c r="A32" i="29"/>
  <c r="B205" i="28"/>
  <c r="B213" i="28"/>
  <c r="B221" i="28"/>
  <c r="G179" i="28"/>
  <c r="E106" i="28"/>
  <c r="E58" i="28"/>
  <c r="A9" i="27"/>
  <c r="G171" i="7"/>
  <c r="G173" i="7"/>
  <c r="G175" i="7"/>
  <c r="G177" i="7"/>
  <c r="G195" i="7"/>
  <c r="G197" i="7"/>
  <c r="G199" i="7"/>
  <c r="D200" i="7"/>
  <c r="AG262" i="3"/>
  <c r="D204" i="7"/>
  <c r="AD264" i="3"/>
  <c r="D208" i="7"/>
  <c r="F266" i="3"/>
  <c r="G7" i="27"/>
  <c r="A412" i="30"/>
  <c r="A72" i="29"/>
  <c r="G59" i="7"/>
  <c r="G61" i="7"/>
  <c r="G63" i="7"/>
  <c r="G180" i="24"/>
  <c r="G152" i="24"/>
  <c r="F424" i="30"/>
  <c r="C46" i="30"/>
  <c r="G260" i="24"/>
  <c r="G232" i="24"/>
  <c r="G204" i="24"/>
  <c r="G208" i="24"/>
  <c r="G212" i="24"/>
  <c r="G184" i="24"/>
  <c r="A453" i="30"/>
  <c r="C65" i="30"/>
  <c r="G292" i="24"/>
  <c r="G264" i="24"/>
  <c r="G236" i="24"/>
  <c r="G240" i="24"/>
  <c r="G244" i="24"/>
  <c r="G216" i="24"/>
  <c r="I46" i="30"/>
  <c r="B231" i="30"/>
  <c r="C99" i="27"/>
  <c r="H4" i="25"/>
  <c r="G268" i="24"/>
  <c r="G272" i="24"/>
  <c r="G276" i="24"/>
  <c r="G248" i="24"/>
  <c r="B61" i="30"/>
  <c r="F259" i="30"/>
  <c r="B104" i="28"/>
  <c r="C115" i="27"/>
  <c r="C3" i="27"/>
  <c r="C19" i="27"/>
  <c r="C35" i="27"/>
  <c r="G280" i="24"/>
  <c r="G160" i="30"/>
  <c r="G458" i="30"/>
  <c r="F39" i="29"/>
  <c r="B120" i="28"/>
  <c r="B8" i="28"/>
  <c r="B24" i="28"/>
  <c r="B40" i="28"/>
  <c r="C51" i="27"/>
  <c r="J228" i="22"/>
  <c r="J216" i="22"/>
  <c r="F184" i="28"/>
  <c r="L288" i="5"/>
  <c r="H289" i="5"/>
  <c r="D290" i="5"/>
  <c r="T290" i="5"/>
  <c r="E298" i="5"/>
  <c r="A299" i="5"/>
  <c r="Q299" i="5"/>
  <c r="O199" i="5"/>
  <c r="B9" i="9"/>
  <c r="Q200" i="5"/>
  <c r="B21" i="11"/>
  <c r="R201" i="5"/>
  <c r="A50" i="11"/>
  <c r="B103" i="27"/>
  <c r="B7" i="27"/>
  <c r="G205" i="28"/>
  <c r="P243" i="5"/>
  <c r="L244" i="5"/>
  <c r="H245" i="5"/>
  <c r="B145" i="22"/>
  <c r="B138" i="22"/>
  <c r="I267" i="30"/>
  <c r="B28" i="30"/>
  <c r="B165" i="22"/>
  <c r="B158" i="22"/>
  <c r="B151" i="22"/>
  <c r="B152" i="22"/>
  <c r="B153" i="22"/>
  <c r="B146" i="22"/>
  <c r="B282" i="30"/>
  <c r="A104" i="30"/>
  <c r="B173" i="22"/>
  <c r="B166" i="22"/>
  <c r="B159" i="22"/>
  <c r="B160" i="22"/>
  <c r="B161" i="22"/>
  <c r="B154" i="22"/>
  <c r="G381" i="30"/>
  <c r="F78" i="27"/>
  <c r="B181" i="22"/>
  <c r="B174" i="22"/>
  <c r="B167" i="22"/>
  <c r="B168" i="22"/>
  <c r="B169" i="22"/>
  <c r="B162" i="22"/>
  <c r="I395" i="30"/>
  <c r="F110" i="27"/>
  <c r="B189" i="22"/>
  <c r="B182" i="22"/>
  <c r="B175" i="22"/>
  <c r="B176" i="22"/>
  <c r="B177" i="22"/>
  <c r="B170" i="22"/>
  <c r="C521" i="30"/>
  <c r="F1" i="29"/>
  <c r="B197" i="22"/>
  <c r="B190" i="22"/>
  <c r="B183" i="22"/>
  <c r="B184" i="22"/>
  <c r="B185" i="22"/>
  <c r="B178" i="22"/>
  <c r="C378" i="30"/>
  <c r="E68" i="30"/>
  <c r="B251" i="22"/>
  <c r="L93" i="22"/>
  <c r="A99" i="22"/>
  <c r="G104" i="22"/>
  <c r="L109" i="22"/>
  <c r="L157" i="22"/>
  <c r="A163" i="22"/>
  <c r="G168" i="22"/>
  <c r="L349" i="5"/>
  <c r="G39" i="3"/>
  <c r="N350" i="5"/>
  <c r="F41" i="3"/>
  <c r="O351" i="5"/>
  <c r="F43" i="3"/>
  <c r="G338" i="22"/>
  <c r="G322" i="22"/>
  <c r="B195" i="22"/>
  <c r="A109" i="15"/>
  <c r="B2" i="17"/>
  <c r="B4" i="17"/>
  <c r="F46" i="24"/>
  <c r="F32" i="24"/>
  <c r="F286" i="30"/>
  <c r="F189" i="30"/>
  <c r="F86" i="24"/>
  <c r="F72" i="24"/>
  <c r="F58" i="24"/>
  <c r="F60" i="24"/>
  <c r="F62" i="24"/>
  <c r="F48" i="24"/>
  <c r="H300" i="30"/>
  <c r="E246" i="30"/>
  <c r="F102" i="24"/>
  <c r="F88" i="24"/>
  <c r="F74" i="24"/>
  <c r="F76" i="24"/>
  <c r="F78" i="24"/>
  <c r="F64" i="24"/>
  <c r="D400" i="30"/>
  <c r="H188" i="30"/>
  <c r="F118" i="24"/>
  <c r="F104" i="24"/>
  <c r="F90" i="24"/>
  <c r="F92" i="24"/>
  <c r="F94" i="24"/>
  <c r="F80" i="24"/>
  <c r="F414" i="30"/>
  <c r="H248" i="30"/>
  <c r="F134" i="24"/>
  <c r="F120" i="24"/>
  <c r="F106" i="24"/>
  <c r="F108" i="24"/>
  <c r="F110" i="24"/>
  <c r="F96" i="24"/>
  <c r="A571" i="30"/>
  <c r="H545" i="30"/>
  <c r="F150" i="24"/>
  <c r="F136" i="24"/>
  <c r="F122" i="24"/>
  <c r="F124" i="24"/>
  <c r="F126" i="24"/>
  <c r="F112" i="24"/>
  <c r="N157" i="22"/>
  <c r="N133" i="22"/>
  <c r="F258" i="24"/>
  <c r="E83" i="24"/>
  <c r="E91" i="24"/>
  <c r="E99" i="24"/>
  <c r="E107" i="24"/>
  <c r="E179" i="24"/>
  <c r="E187" i="24"/>
  <c r="E195" i="24"/>
  <c r="J76" i="5"/>
  <c r="F99" i="3"/>
  <c r="K77" i="5"/>
  <c r="E101" i="3"/>
  <c r="M78" i="5"/>
  <c r="E103" i="3"/>
  <c r="H95" i="24"/>
  <c r="H47" i="24"/>
  <c r="F146" i="24"/>
  <c r="M252" i="22"/>
  <c r="H255" i="22"/>
  <c r="D258" i="22"/>
  <c r="N260" i="22"/>
  <c r="N284" i="22"/>
  <c r="I287" i="22"/>
  <c r="D290" i="22"/>
  <c r="H24" i="17"/>
  <c r="T412" i="2"/>
  <c r="F27" i="18"/>
  <c r="J413" i="2"/>
  <c r="D10" i="21"/>
  <c r="Z413" i="2"/>
  <c r="E51" i="22"/>
  <c r="E39" i="22"/>
  <c r="F34" i="24"/>
  <c r="H103" i="22"/>
  <c r="C106" i="22"/>
  <c r="M108" i="22"/>
  <c r="H111" i="22"/>
  <c r="H135" i="22"/>
  <c r="C138" i="22"/>
  <c r="M140" i="22"/>
  <c r="H106" i="7"/>
  <c r="B195" i="5"/>
  <c r="H378" i="2"/>
  <c r="AH50" i="3"/>
  <c r="H114" i="7"/>
  <c r="E197" i="5"/>
  <c r="X378" i="2"/>
  <c r="AH52" i="3"/>
  <c r="H122" i="7"/>
  <c r="G199" i="5"/>
  <c r="N379" i="2"/>
  <c r="A227" i="28"/>
  <c r="G3" i="28"/>
  <c r="H101" i="27"/>
  <c r="H77" i="27"/>
  <c r="B34" i="28"/>
  <c r="J307" i="22"/>
  <c r="O26" i="22"/>
  <c r="A215" i="22"/>
  <c r="O28" i="22"/>
  <c r="G220" i="22"/>
  <c r="O30" i="22"/>
  <c r="L225" i="22"/>
  <c r="O32" i="22"/>
  <c r="A231" i="22"/>
  <c r="O50" i="22"/>
  <c r="B279" i="22"/>
  <c r="O52" i="22"/>
  <c r="H284" i="22"/>
  <c r="O54" i="22"/>
  <c r="M289" i="22"/>
  <c r="M286" i="22"/>
  <c r="A249" i="5"/>
  <c r="M122" i="5"/>
  <c r="H84" i="3"/>
  <c r="H297" i="22"/>
  <c r="B250" i="5"/>
  <c r="N123" i="5"/>
  <c r="H86" i="3"/>
  <c r="B308" i="22"/>
  <c r="C251" i="5"/>
  <c r="O124" i="5"/>
  <c r="H88" i="3"/>
  <c r="B3" i="30"/>
  <c r="G35" i="28"/>
  <c r="G11" i="28"/>
  <c r="H109" i="27"/>
  <c r="B98" i="28"/>
  <c r="J323" i="22"/>
  <c r="O42" i="22"/>
  <c r="M257" i="22"/>
  <c r="O44" i="22"/>
  <c r="B263" i="22"/>
  <c r="O46" i="22"/>
  <c r="H268" i="22"/>
  <c r="O48" i="22"/>
  <c r="M273" i="22"/>
  <c r="O66" i="22"/>
  <c r="M321" i="22"/>
  <c r="O68" i="22"/>
  <c r="B327" i="22"/>
  <c r="O70" i="22"/>
  <c r="H332" i="22"/>
  <c r="D100" i="3"/>
  <c r="D102" i="3"/>
  <c r="G342" i="22"/>
  <c r="G334" i="22"/>
  <c r="D167" i="28"/>
  <c r="O366" i="22"/>
  <c r="O354" i="22"/>
  <c r="C345" i="22"/>
  <c r="D183" i="28"/>
  <c r="G8" i="24"/>
  <c r="H2" i="23"/>
  <c r="O358" i="22"/>
  <c r="B79" i="29"/>
  <c r="G40" i="24"/>
  <c r="G16" i="24"/>
  <c r="H10" i="23"/>
  <c r="G4" i="30"/>
  <c r="G72" i="24"/>
  <c r="G48" i="24"/>
  <c r="G24" i="24"/>
  <c r="G334" i="30"/>
  <c r="G104" i="24"/>
  <c r="G80" i="24"/>
  <c r="G56" i="24"/>
  <c r="F189" i="24"/>
  <c r="H237" i="5"/>
  <c r="T238" i="5"/>
  <c r="T246" i="5"/>
  <c r="L248" i="5"/>
  <c r="E154" i="5"/>
  <c r="A158" i="5"/>
  <c r="R161" i="5"/>
  <c r="A86" i="27"/>
  <c r="E190" i="22"/>
  <c r="E206" i="22"/>
  <c r="D202" i="5"/>
  <c r="P203" i="5"/>
  <c r="Q322" i="5"/>
  <c r="Q330" i="5"/>
  <c r="I332" i="5"/>
  <c r="E189" i="3"/>
  <c r="E190" i="3"/>
  <c r="D191" i="3"/>
  <c r="A108" i="27"/>
  <c r="H276" i="5"/>
  <c r="T277" i="5"/>
  <c r="T285" i="5"/>
  <c r="L287" i="5"/>
  <c r="AI133" i="3"/>
  <c r="AI134" i="3"/>
  <c r="C631" i="30"/>
  <c r="H65" i="24"/>
  <c r="E115" i="11"/>
  <c r="E1" i="12"/>
  <c r="D41" i="12"/>
  <c r="D49" i="12"/>
  <c r="D42" i="3"/>
  <c r="D43" i="3"/>
  <c r="H730" i="30"/>
  <c r="H97" i="24"/>
  <c r="D25" i="12"/>
  <c r="D33" i="12"/>
  <c r="F73" i="12"/>
  <c r="C84" i="12"/>
  <c r="C50" i="3"/>
  <c r="C51" i="3"/>
  <c r="E46" i="22"/>
  <c r="E40" i="22"/>
  <c r="C142" i="24"/>
  <c r="E60" i="22"/>
  <c r="E54" i="22"/>
  <c r="E48" i="22"/>
  <c r="C158" i="24"/>
  <c r="E68" i="22"/>
  <c r="E62" i="22"/>
  <c r="E56" i="22"/>
  <c r="C270" i="24"/>
  <c r="E76" i="22"/>
  <c r="E70" i="22"/>
  <c r="E64" i="22"/>
  <c r="C286" i="24"/>
  <c r="E84" i="22"/>
  <c r="E78" i="22"/>
  <c r="E72" i="22"/>
  <c r="H7" i="30"/>
  <c r="C41" i="24"/>
  <c r="C27" i="24"/>
  <c r="C29" i="24"/>
  <c r="C31" i="24"/>
  <c r="C17" i="24"/>
  <c r="A377" i="30"/>
  <c r="C264" i="22"/>
  <c r="C163" i="24"/>
  <c r="F31" i="22"/>
  <c r="F33" i="22"/>
  <c r="F35" i="22"/>
  <c r="F37" i="22"/>
  <c r="F55" i="22"/>
  <c r="F57" i="22"/>
  <c r="F59" i="22"/>
  <c r="F93" i="12"/>
  <c r="E14" i="24"/>
  <c r="A99" i="12"/>
  <c r="E142" i="24"/>
  <c r="C104" i="12"/>
  <c r="E270" i="24"/>
  <c r="K328" i="22"/>
  <c r="E103" i="29"/>
  <c r="C51" i="24"/>
  <c r="B303" i="22"/>
  <c r="H308" i="22"/>
  <c r="M313" i="22"/>
  <c r="B319" i="22"/>
  <c r="A368" i="22"/>
  <c r="E15" i="23"/>
  <c r="D12" i="24"/>
  <c r="F21" i="11"/>
  <c r="H196" i="7"/>
  <c r="I85" i="22"/>
  <c r="P118" i="5"/>
  <c r="I180" i="22"/>
  <c r="T125" i="5"/>
  <c r="D191" i="22"/>
  <c r="P126" i="5"/>
  <c r="O201" i="22"/>
  <c r="L127" i="5"/>
  <c r="L34" i="22"/>
  <c r="A65" i="7"/>
  <c r="H310" i="5"/>
  <c r="C181" i="5"/>
  <c r="L50" i="22"/>
  <c r="A69" i="7"/>
  <c r="J311" i="5"/>
  <c r="Q186" i="5"/>
  <c r="L66" i="22"/>
  <c r="A73" i="7"/>
  <c r="K312" i="5"/>
  <c r="M192" i="5"/>
  <c r="C10" i="24"/>
  <c r="D64" i="28"/>
  <c r="D16" i="28"/>
  <c r="A90" i="27"/>
  <c r="F133" i="28"/>
  <c r="B27" i="24"/>
  <c r="A41" i="28"/>
  <c r="E244" i="22"/>
  <c r="C74" i="30"/>
  <c r="E252" i="22"/>
  <c r="C5" i="21"/>
  <c r="D73" i="5"/>
  <c r="B12" i="22"/>
  <c r="T73" i="5"/>
  <c r="B84" i="22"/>
  <c r="D81" i="5"/>
  <c r="K95" i="22"/>
  <c r="T81" i="5"/>
  <c r="K111" i="22"/>
  <c r="P82" i="5"/>
  <c r="B32" i="8"/>
  <c r="B377" i="5"/>
  <c r="M250" i="5"/>
  <c r="AE397" i="3"/>
  <c r="D4" i="10"/>
  <c r="C378" i="5"/>
  <c r="N251" i="5"/>
  <c r="C401" i="3"/>
  <c r="C15" i="11"/>
  <c r="D379" i="5"/>
  <c r="O252" i="5"/>
  <c r="F576" i="30"/>
  <c r="D60" i="27"/>
  <c r="D32" i="27"/>
  <c r="D36" i="27"/>
  <c r="M35" i="22"/>
  <c r="A120" i="27"/>
  <c r="M36" i="22"/>
  <c r="G219" i="7"/>
  <c r="E384" i="5"/>
  <c r="G221" i="7"/>
  <c r="A385" i="5"/>
  <c r="G223" i="7"/>
  <c r="Q385" i="5"/>
  <c r="G225" i="7"/>
  <c r="M386" i="5"/>
  <c r="G243" i="7"/>
  <c r="Q393" i="5"/>
  <c r="G245" i="7"/>
  <c r="M394" i="5"/>
  <c r="G247" i="7"/>
  <c r="I395" i="5"/>
  <c r="E3" i="8"/>
  <c r="B372" i="5"/>
  <c r="D305" i="3"/>
  <c r="A39" i="5"/>
  <c r="H8" i="8"/>
  <c r="C373" i="5"/>
  <c r="AJ306" i="3"/>
  <c r="J40" i="5"/>
  <c r="C14" i="8"/>
  <c r="D374" i="5"/>
  <c r="AF308" i="3"/>
  <c r="B676" i="30"/>
  <c r="D76" i="27"/>
  <c r="D48" i="27"/>
  <c r="D52" i="27"/>
  <c r="M43" i="22"/>
  <c r="D62" i="28"/>
  <c r="M44" i="22"/>
  <c r="G235" i="7"/>
  <c r="M390" i="5"/>
  <c r="G237" i="7"/>
  <c r="I391" i="5"/>
  <c r="G239" i="7"/>
  <c r="E392" i="5"/>
  <c r="G241" i="7"/>
  <c r="A393" i="5"/>
  <c r="G259" i="7"/>
  <c r="E400" i="5"/>
  <c r="G261" i="7"/>
  <c r="A401" i="5"/>
  <c r="G263" i="7"/>
  <c r="Q401" i="5"/>
  <c r="F2" i="10"/>
  <c r="L380" i="5"/>
  <c r="D319" i="3"/>
  <c r="I50" i="5"/>
  <c r="B3" i="11"/>
  <c r="N381" i="5"/>
  <c r="AJ320" i="3"/>
  <c r="Q51" i="5"/>
  <c r="F107" i="30"/>
  <c r="E239" i="22"/>
  <c r="A153" i="30"/>
  <c r="E241" i="22"/>
  <c r="B160" i="30"/>
  <c r="E243" i="22"/>
  <c r="E117" i="30"/>
  <c r="E229" i="22"/>
  <c r="G76" i="45"/>
  <c r="H283" i="30"/>
  <c r="A86" i="30"/>
  <c r="D171" i="30"/>
  <c r="D302" i="30"/>
  <c r="F274" i="22"/>
  <c r="F252" i="30"/>
  <c r="A265" i="22"/>
  <c r="H202" i="30"/>
  <c r="E255" i="22"/>
  <c r="I209" i="30"/>
  <c r="A257" i="22"/>
  <c r="A217" i="30"/>
  <c r="F258" i="22"/>
  <c r="C167" i="30"/>
  <c r="E245" i="22"/>
  <c r="F11" i="35"/>
  <c r="A298" i="30"/>
  <c r="I142" i="30"/>
  <c r="C228" i="30"/>
  <c r="C359" i="30"/>
  <c r="A285" i="22"/>
  <c r="E309" i="30"/>
  <c r="L275" i="22"/>
  <c r="G259" i="30"/>
  <c r="F266" i="22"/>
  <c r="H266" i="30"/>
  <c r="L267" i="22"/>
  <c r="I273" i="30"/>
  <c r="A269" i="22"/>
  <c r="B224" i="30"/>
  <c r="L259" i="22"/>
  <c r="E12" i="43"/>
  <c r="F397" i="30"/>
  <c r="G670" i="30"/>
  <c r="F170" i="30"/>
  <c r="B416" i="30"/>
  <c r="L295" i="22"/>
  <c r="D366" i="30"/>
  <c r="F286" i="22"/>
  <c r="F316" i="30"/>
  <c r="A277" i="22"/>
  <c r="G323" i="30"/>
  <c r="F278" i="22"/>
  <c r="H330" i="30"/>
  <c r="L279" i="22"/>
  <c r="A281" i="30"/>
  <c r="F270" i="22"/>
  <c r="C128" i="45"/>
  <c r="H411" i="30"/>
  <c r="B142" i="30"/>
  <c r="E227" i="30"/>
  <c r="H613" i="30"/>
  <c r="F306" i="22"/>
  <c r="C423" i="30"/>
  <c r="A297" i="22"/>
  <c r="E373" i="30"/>
  <c r="L287" i="22"/>
  <c r="F380" i="30"/>
  <c r="A289" i="22"/>
  <c r="G387" i="30"/>
  <c r="F290" i="22"/>
  <c r="I337" i="30"/>
  <c r="A281" i="22"/>
  <c r="E41" i="36"/>
  <c r="H563" i="30"/>
  <c r="G26" i="30"/>
  <c r="I144" i="30"/>
  <c r="E99" i="27"/>
  <c r="A317" i="22"/>
  <c r="G2" i="25"/>
  <c r="L307" i="22"/>
  <c r="D430" i="30"/>
  <c r="F298" i="22"/>
  <c r="E437" i="30"/>
  <c r="L299" i="22"/>
  <c r="F444" i="30"/>
  <c r="A301" i="22"/>
  <c r="H394" i="30"/>
  <c r="L291" i="22"/>
  <c r="G355" i="30"/>
  <c r="H339" i="30"/>
  <c r="B121" i="30"/>
  <c r="H35" i="30"/>
  <c r="C292" i="24"/>
  <c r="A49" i="24"/>
  <c r="H281" i="24"/>
  <c r="C237" i="7"/>
  <c r="B50" i="27"/>
  <c r="C239" i="7"/>
  <c r="A55" i="28"/>
  <c r="C241" i="7"/>
  <c r="A183" i="28"/>
  <c r="C243" i="7"/>
  <c r="F84" i="24"/>
  <c r="C261" i="7"/>
  <c r="F100" i="24"/>
  <c r="C263" i="7"/>
  <c r="F116" i="24"/>
  <c r="C265" i="7"/>
  <c r="I271" i="22"/>
  <c r="G193" i="12"/>
  <c r="D21" i="7"/>
  <c r="R187" i="5"/>
  <c r="N292" i="22"/>
  <c r="E204" i="12"/>
  <c r="D25" i="7"/>
  <c r="O190" i="5"/>
  <c r="D314" i="22"/>
  <c r="B215" i="12"/>
  <c r="D29" i="7"/>
  <c r="N193" i="5"/>
  <c r="K325" i="22"/>
  <c r="E194" i="28"/>
  <c r="D249" i="30"/>
  <c r="B95" i="29"/>
  <c r="E67" i="27"/>
  <c r="F314" i="22"/>
  <c r="B4" i="24"/>
  <c r="C125" i="7"/>
  <c r="B36" i="24"/>
  <c r="C127" i="7"/>
  <c r="B68" i="24"/>
  <c r="C129" i="7"/>
  <c r="B100" i="24"/>
  <c r="C131" i="7"/>
  <c r="E35" i="29"/>
  <c r="C149" i="7"/>
  <c r="C255" i="30"/>
  <c r="C151" i="7"/>
  <c r="N91" i="22"/>
  <c r="C153" i="7"/>
  <c r="B52" i="12"/>
  <c r="D271" i="7"/>
  <c r="H365" i="5"/>
  <c r="G57" i="12"/>
  <c r="C233" i="22"/>
  <c r="G59" i="12"/>
  <c r="D281" i="22"/>
  <c r="E79" i="12"/>
  <c r="I286" i="22"/>
  <c r="B82" i="12"/>
  <c r="N291" i="22"/>
  <c r="G84" i="12"/>
  <c r="D275" i="22"/>
  <c r="B86" i="11"/>
  <c r="AH129" i="3"/>
  <c r="I222" i="3"/>
  <c r="N285" i="22"/>
  <c r="H88" i="11"/>
  <c r="AH130" i="3"/>
  <c r="AH223" i="3"/>
  <c r="I296" i="22"/>
  <c r="E91" i="11"/>
  <c r="AH131" i="3"/>
  <c r="B77" i="36"/>
  <c r="F26" i="27"/>
  <c r="J354" i="22"/>
  <c r="J342" i="22"/>
  <c r="B234" i="24"/>
  <c r="A159" i="28"/>
  <c r="B238" i="24"/>
  <c r="C78" i="15"/>
  <c r="E18" i="23"/>
  <c r="C82" i="15"/>
  <c r="D27" i="24"/>
  <c r="C86" i="15"/>
  <c r="D59" i="24"/>
  <c r="C90" i="15"/>
  <c r="D91" i="24"/>
  <c r="G17" i="17"/>
  <c r="A173" i="28"/>
  <c r="G21" i="17"/>
  <c r="G83" i="30"/>
  <c r="G25" i="17"/>
  <c r="H572" i="30"/>
  <c r="E14" i="14"/>
  <c r="F282" i="7"/>
  <c r="G74" i="3"/>
  <c r="B161" i="3"/>
  <c r="H19" i="14"/>
  <c r="F284" i="7"/>
  <c r="G75" i="3"/>
  <c r="A162" i="3"/>
  <c r="C25" i="14"/>
  <c r="F286" i="7"/>
  <c r="G76" i="3"/>
  <c r="E450" i="30"/>
  <c r="D182" i="24"/>
  <c r="D70" i="24"/>
  <c r="D86" i="24"/>
  <c r="B66" i="22"/>
  <c r="N153" i="22"/>
  <c r="B67" i="22"/>
  <c r="B70" i="12"/>
  <c r="D309" i="22"/>
  <c r="B72" i="12"/>
  <c r="I314" i="22"/>
  <c r="F74" i="12"/>
  <c r="N319" i="22"/>
  <c r="C77" i="12"/>
  <c r="D325" i="22"/>
  <c r="C101" i="12"/>
  <c r="E12" i="23"/>
  <c r="A104" i="12"/>
  <c r="D13" i="24"/>
  <c r="F106" i="12"/>
  <c r="D29" i="24"/>
  <c r="T32" i="5"/>
  <c r="J334" i="3"/>
  <c r="B263" i="5"/>
  <c r="E18" i="11"/>
  <c r="P33" i="5"/>
  <c r="J335" i="3"/>
  <c r="S265" i="5"/>
  <c r="F32" i="11"/>
  <c r="L34" i="5"/>
  <c r="I336" i="3"/>
  <c r="R268" i="5"/>
  <c r="B718" i="30"/>
  <c r="D246" i="24"/>
  <c r="D134" i="24"/>
  <c r="D150" i="24"/>
  <c r="B74" i="22"/>
  <c r="N169" i="22"/>
  <c r="B75" i="22"/>
  <c r="F90" i="12"/>
  <c r="N351" i="22"/>
  <c r="C93" i="12"/>
  <c r="D357" i="22"/>
  <c r="A96" i="12"/>
  <c r="I362" i="22"/>
  <c r="F98" i="12"/>
  <c r="D369" i="22"/>
  <c r="F122" i="12"/>
  <c r="D125" i="24"/>
  <c r="C125" i="12"/>
  <c r="D141" i="24"/>
  <c r="A128" i="12"/>
  <c r="D157" i="24"/>
  <c r="H39" i="5"/>
  <c r="G342" i="3"/>
  <c r="S285" i="5"/>
  <c r="H33" i="12"/>
  <c r="D40" i="5"/>
  <c r="F343" i="3"/>
  <c r="N288" i="5"/>
  <c r="E54" i="12"/>
  <c r="B70" i="22"/>
  <c r="B269" i="22"/>
  <c r="K287" i="22"/>
  <c r="M271" i="22"/>
  <c r="K288" i="22"/>
  <c r="H274" i="22"/>
  <c r="K281" i="22"/>
  <c r="L255" i="22"/>
  <c r="D13" i="32"/>
  <c r="G208" i="30"/>
  <c r="A175" i="30"/>
  <c r="D196" i="30"/>
  <c r="K308" i="22"/>
  <c r="M327" i="22"/>
  <c r="K301" i="22"/>
  <c r="B309" i="22"/>
  <c r="K294" i="22"/>
  <c r="H290" i="22"/>
  <c r="K295" i="22"/>
  <c r="B293" i="22"/>
  <c r="K296" i="22"/>
  <c r="M295" i="22"/>
  <c r="K289" i="22"/>
  <c r="B277" i="22"/>
  <c r="D204" i="28"/>
  <c r="I222" i="30"/>
  <c r="C189" i="30"/>
  <c r="F210" i="30"/>
  <c r="K316" i="22"/>
  <c r="B349" i="22"/>
  <c r="K309" i="22"/>
  <c r="H330" i="22"/>
  <c r="K302" i="22"/>
  <c r="M311" i="22"/>
  <c r="K303" i="22"/>
  <c r="H314" i="22"/>
  <c r="K304" i="22"/>
  <c r="B317" i="22"/>
  <c r="K297" i="22"/>
  <c r="H298" i="22"/>
  <c r="C87" i="29"/>
  <c r="E322" i="30"/>
  <c r="B187" i="30"/>
  <c r="E272" i="30"/>
  <c r="C327" i="22"/>
  <c r="E9" i="23"/>
  <c r="O317" i="22"/>
  <c r="M351" i="22"/>
  <c r="K310" i="22"/>
  <c r="B333" i="22"/>
  <c r="K311" i="22"/>
  <c r="M335" i="22"/>
  <c r="K312" i="22"/>
  <c r="H338" i="22"/>
  <c r="K305" i="22"/>
  <c r="M319" i="22"/>
  <c r="C103" i="29"/>
  <c r="G336" i="30"/>
  <c r="A244" i="30"/>
  <c r="D329" i="30"/>
  <c r="O337" i="22"/>
  <c r="D54" i="24"/>
  <c r="G328" i="22"/>
  <c r="E17" i="23"/>
  <c r="C319" i="22"/>
  <c r="H354" i="22"/>
  <c r="G320" i="22"/>
  <c r="B357" i="22"/>
  <c r="O321" i="22"/>
  <c r="M359" i="22"/>
  <c r="K313" i="22"/>
  <c r="B341" i="22"/>
  <c r="G123" i="30"/>
  <c r="C436" i="30"/>
  <c r="A209" i="28"/>
  <c r="D4" i="29"/>
  <c r="G348" i="22"/>
  <c r="D118" i="24"/>
  <c r="C339" i="22"/>
  <c r="D62" i="24"/>
  <c r="O329" i="22"/>
  <c r="D6" i="24"/>
  <c r="C331" i="22"/>
  <c r="D14" i="24"/>
  <c r="G332" i="22"/>
  <c r="D22" i="24"/>
  <c r="C323" i="22"/>
  <c r="H362" i="22"/>
  <c r="B448" i="30"/>
  <c r="J297" i="22"/>
  <c r="J285" i="22"/>
  <c r="J273" i="22"/>
  <c r="G154" i="24"/>
  <c r="J14" i="22"/>
  <c r="F1" i="21"/>
  <c r="L188" i="22"/>
  <c r="E5" i="21"/>
  <c r="A194" i="22"/>
  <c r="E9" i="21"/>
  <c r="G199" i="22"/>
  <c r="D8" i="22"/>
  <c r="L204" i="22"/>
  <c r="D26" i="22"/>
  <c r="L252" i="22"/>
  <c r="D28" i="22"/>
  <c r="B258" i="22"/>
  <c r="D30" i="22"/>
  <c r="H263" i="22"/>
  <c r="H198" i="5"/>
  <c r="E329" i="3"/>
  <c r="AH252" i="3"/>
  <c r="M249" i="2"/>
  <c r="D199" i="5"/>
  <c r="J330" i="3"/>
  <c r="AG253" i="3"/>
  <c r="C250" i="2"/>
  <c r="T199" i="5"/>
  <c r="AH331" i="3"/>
  <c r="AG254" i="3"/>
  <c r="S250" i="2"/>
  <c r="K338" i="22"/>
  <c r="A35" i="22"/>
  <c r="A29" i="22"/>
  <c r="A23" i="22"/>
  <c r="O345" i="22"/>
  <c r="D102" i="24"/>
  <c r="H86" i="15"/>
  <c r="D27" i="17"/>
  <c r="H88" i="15"/>
  <c r="I4" i="18"/>
  <c r="H90" i="15"/>
  <c r="E8" i="18"/>
  <c r="H92" i="15"/>
  <c r="A12" i="18"/>
  <c r="F1" i="17"/>
  <c r="A44" i="18"/>
  <c r="E3" i="17"/>
  <c r="F47" i="18"/>
  <c r="E5" i="17"/>
  <c r="A52" i="18"/>
  <c r="L153" i="5"/>
  <c r="D172" i="5"/>
  <c r="E286" i="24"/>
  <c r="C281" i="5"/>
  <c r="G11" i="6"/>
  <c r="D274" i="7"/>
  <c r="I82" i="5"/>
  <c r="R283" i="5"/>
  <c r="G13" i="6"/>
  <c r="D278" i="7"/>
  <c r="G84" i="5"/>
  <c r="F10" i="37"/>
  <c r="F188" i="30"/>
  <c r="C103" i="30"/>
  <c r="H112" i="30"/>
  <c r="O92" i="22"/>
  <c r="C472" i="30"/>
  <c r="D94" i="22"/>
  <c r="D2" i="11"/>
  <c r="G10" i="7"/>
  <c r="A5" i="11"/>
  <c r="G12" i="7"/>
  <c r="F7" i="11"/>
  <c r="G14" i="7"/>
  <c r="D10" i="11"/>
  <c r="G16" i="7"/>
  <c r="D34" i="11"/>
  <c r="G34" i="7"/>
  <c r="A691" i="30"/>
  <c r="I345" i="30"/>
  <c r="G155" i="30"/>
  <c r="C272" i="22"/>
  <c r="F212" i="30"/>
  <c r="C273" i="22"/>
  <c r="E269" i="30"/>
  <c r="C266" i="22"/>
  <c r="G526" i="30"/>
  <c r="C6" i="39"/>
  <c r="H688" i="30"/>
  <c r="E56" i="27"/>
  <c r="C13" i="28"/>
  <c r="C293" i="22"/>
  <c r="F116" i="22"/>
  <c r="C286" i="22"/>
  <c r="F102" i="22"/>
  <c r="C279" i="22"/>
  <c r="D102" i="45"/>
  <c r="C280" i="22"/>
  <c r="F90" i="22"/>
  <c r="C281" i="22"/>
  <c r="F92" i="22"/>
  <c r="C274" i="22"/>
  <c r="G545" i="30"/>
  <c r="G764" i="30"/>
  <c r="P39" i="31"/>
  <c r="E72" i="27"/>
  <c r="C29" i="28"/>
  <c r="C301" i="22"/>
  <c r="F132" i="22"/>
  <c r="C294" i="22"/>
  <c r="F118" i="22"/>
  <c r="C287" i="22"/>
  <c r="F104" i="22"/>
  <c r="C288" i="22"/>
  <c r="F106" i="22"/>
  <c r="C289" i="22"/>
  <c r="F108" i="22"/>
  <c r="C282" i="22"/>
  <c r="C741" i="30"/>
  <c r="E62" i="45"/>
  <c r="E35" i="36"/>
  <c r="H62" i="28"/>
  <c r="C45" i="28"/>
  <c r="C309" i="22"/>
  <c r="F148" i="22"/>
  <c r="C302" i="22"/>
  <c r="F134" i="22"/>
  <c r="C295" i="22"/>
  <c r="F120" i="22"/>
  <c r="C296" i="22"/>
  <c r="F122" i="22"/>
  <c r="C297" i="22"/>
  <c r="F124" i="22"/>
  <c r="C290" i="22"/>
  <c r="B779" i="30"/>
  <c r="D67" i="36"/>
  <c r="G41" i="36"/>
  <c r="H78" i="28"/>
  <c r="C61" i="28"/>
  <c r="C317" i="22"/>
  <c r="F164" i="22"/>
  <c r="C310" i="22"/>
  <c r="F150" i="22"/>
  <c r="C303" i="22"/>
  <c r="F136" i="22"/>
  <c r="C304" i="22"/>
  <c r="F138" i="22"/>
  <c r="C305" i="22"/>
  <c r="F140" i="22"/>
  <c r="C298" i="22"/>
  <c r="E699" i="30"/>
  <c r="E18" i="36"/>
  <c r="G7" i="39"/>
  <c r="H190" i="28"/>
  <c r="C77" i="28"/>
  <c r="O327" i="22"/>
  <c r="F180" i="22"/>
  <c r="G318" i="22"/>
  <c r="F166" i="22"/>
  <c r="C311" i="22"/>
  <c r="F152" i="22"/>
  <c r="C312" i="22"/>
  <c r="F154" i="22"/>
  <c r="C313" i="22"/>
  <c r="F156" i="22"/>
  <c r="C306" i="22"/>
  <c r="C337" i="30"/>
  <c r="C311" i="30"/>
  <c r="G118" i="30"/>
  <c r="F140" i="30"/>
  <c r="G286" i="22"/>
  <c r="G92" i="24"/>
  <c r="G288" i="22"/>
  <c r="E126" i="22"/>
  <c r="F25" i="18"/>
  <c r="E134" i="22"/>
  <c r="B29" i="18"/>
  <c r="E142" i="22"/>
  <c r="G32" i="18"/>
  <c r="E150" i="22"/>
  <c r="C36" i="18"/>
  <c r="E222" i="22"/>
  <c r="G14" i="22"/>
  <c r="E230" i="22"/>
  <c r="G18" i="22"/>
  <c r="E238" i="22"/>
  <c r="G22" i="22"/>
  <c r="A250" i="7"/>
  <c r="O359" i="5"/>
  <c r="AJ345" i="3"/>
  <c r="I276" i="5"/>
  <c r="A254" i="7"/>
  <c r="P360" i="5"/>
  <c r="F349" i="3"/>
  <c r="E282" i="5"/>
  <c r="A258" i="7"/>
  <c r="R361" i="5"/>
  <c r="AH352" i="3"/>
  <c r="H641" i="30"/>
  <c r="A607" i="30"/>
  <c r="B130" i="30"/>
  <c r="C186" i="30"/>
  <c r="F174" i="22"/>
  <c r="C325" i="22"/>
  <c r="F176" i="22"/>
  <c r="B56" i="27"/>
  <c r="A46" i="15"/>
  <c r="B120" i="27"/>
  <c r="A48" i="15"/>
  <c r="A65" i="28"/>
  <c r="A50" i="15"/>
  <c r="A129" i="28"/>
  <c r="A52" i="15"/>
  <c r="N8" i="22"/>
  <c r="A70" i="15"/>
  <c r="N10" i="22"/>
  <c r="A72" i="15"/>
  <c r="N12" i="22"/>
  <c r="A74" i="15"/>
  <c r="A26" i="7"/>
  <c r="T299" i="5"/>
  <c r="AI181" i="3"/>
  <c r="O36" i="5"/>
  <c r="A30" i="7"/>
  <c r="B301" i="5"/>
  <c r="AI183" i="3"/>
  <c r="K39" i="5"/>
  <c r="A34" i="7"/>
  <c r="C302" i="5"/>
  <c r="AI185" i="3"/>
  <c r="B351" i="30"/>
  <c r="G139" i="30"/>
  <c r="E2" i="29"/>
  <c r="E34" i="29"/>
  <c r="E75" i="29"/>
  <c r="C267" i="22"/>
  <c r="E107" i="29"/>
  <c r="A179" i="22"/>
  <c r="D207" i="12"/>
  <c r="G184" i="22"/>
  <c r="D209" i="12"/>
  <c r="L189" i="22"/>
  <c r="D211" i="12"/>
  <c r="A195" i="22"/>
  <c r="D213" i="12"/>
  <c r="A243" i="22"/>
  <c r="C2" i="13"/>
  <c r="G248" i="22"/>
  <c r="C4" i="13"/>
  <c r="L253" i="22"/>
  <c r="C6" i="13"/>
  <c r="N366" i="5"/>
  <c r="E240" i="5"/>
  <c r="B71" i="3"/>
  <c r="AG259" i="3"/>
  <c r="O367" i="5"/>
  <c r="F241" i="5"/>
  <c r="A73" i="3"/>
  <c r="G263" i="3"/>
  <c r="P368" i="5"/>
  <c r="G242" i="5"/>
  <c r="A75" i="3"/>
  <c r="E100" i="30"/>
  <c r="C57" i="24"/>
  <c r="C45" i="24"/>
  <c r="C33" i="24"/>
  <c r="D72" i="27"/>
  <c r="G205" i="24"/>
  <c r="O73" i="22"/>
  <c r="P282" i="5"/>
  <c r="G90" i="22"/>
  <c r="L283" i="5"/>
  <c r="L111" i="22"/>
  <c r="H284" i="5"/>
  <c r="A133" i="22"/>
  <c r="D285" i="5"/>
  <c r="B325" i="22"/>
  <c r="I292" i="5"/>
  <c r="H346" i="22"/>
  <c r="E293" i="5"/>
  <c r="A369" i="22"/>
  <c r="A294" i="5"/>
  <c r="C26" i="18"/>
  <c r="O235" i="5"/>
  <c r="H18" i="12"/>
  <c r="AH141" i="3"/>
  <c r="G56" i="18"/>
  <c r="Q236" i="5"/>
  <c r="H26" i="12"/>
  <c r="AH142" i="3"/>
  <c r="K31" i="22"/>
  <c r="R237" i="5"/>
  <c r="H34" i="12"/>
  <c r="AH143" i="3"/>
  <c r="F15" i="28"/>
  <c r="C73" i="24"/>
  <c r="C61" i="24"/>
  <c r="C49" i="24"/>
  <c r="D88" i="27"/>
  <c r="G269" i="24"/>
  <c r="L239" i="22"/>
  <c r="D289" i="5"/>
  <c r="B261" i="22"/>
  <c r="T289" i="5"/>
  <c r="H282" i="22"/>
  <c r="P290" i="5"/>
  <c r="M303" i="22"/>
  <c r="AJ125" i="3"/>
  <c r="F65" i="12"/>
  <c r="O219" i="5"/>
  <c r="A44" i="11"/>
  <c r="AJ126" i="3"/>
  <c r="F84" i="12"/>
  <c r="Q220" i="5"/>
  <c r="D49" i="11"/>
  <c r="AJ127" i="3"/>
  <c r="G60" i="29"/>
  <c r="F3" i="27"/>
  <c r="D449" i="30"/>
  <c r="G278" i="30"/>
  <c r="I129" i="30"/>
  <c r="G263" i="22"/>
  <c r="I255" i="22"/>
  <c r="D225" i="5"/>
  <c r="E271" i="22"/>
  <c r="T225" i="5"/>
  <c r="E287" i="22"/>
  <c r="P226" i="5"/>
  <c r="E303" i="22"/>
  <c r="L227" i="5"/>
  <c r="H148" i="24"/>
  <c r="P234" i="5"/>
  <c r="H212" i="24"/>
  <c r="G351" i="22"/>
  <c r="G203" i="28"/>
  <c r="B272" i="30"/>
  <c r="F9" i="29"/>
  <c r="D286" i="30"/>
  <c r="F41" i="29"/>
  <c r="H186" i="30"/>
  <c r="B119" i="28"/>
  <c r="C449" i="30"/>
  <c r="G281" i="30"/>
  <c r="H173" i="28"/>
  <c r="C201" i="28"/>
  <c r="B41" i="31"/>
  <c r="G3" i="20"/>
  <c r="I472" i="30"/>
  <c r="G721" i="30"/>
  <c r="G371" i="30"/>
  <c r="E152" i="30"/>
  <c r="I385" i="30"/>
  <c r="D209" i="30"/>
  <c r="B400" i="30"/>
  <c r="C266" i="30"/>
  <c r="F300" i="30"/>
  <c r="F73" i="29"/>
  <c r="E463" i="30"/>
  <c r="I295" i="30"/>
  <c r="H189" i="28"/>
  <c r="B22" i="29"/>
  <c r="A15" i="27"/>
  <c r="A10" i="22"/>
  <c r="C2" i="25"/>
  <c r="F2" i="21"/>
  <c r="I496" i="30"/>
  <c r="G49" i="18"/>
  <c r="E532" i="30"/>
  <c r="E51" i="18"/>
  <c r="E570" i="30"/>
  <c r="C53" i="18"/>
  <c r="D414" i="30"/>
  <c r="B323" i="30"/>
  <c r="F10" i="31"/>
  <c r="E395" i="30"/>
  <c r="D122" i="28"/>
  <c r="D146" i="28"/>
  <c r="A47" i="27"/>
  <c r="A18" i="22"/>
  <c r="A19" i="27"/>
  <c r="A11" i="22"/>
  <c r="C1" i="26"/>
  <c r="F4" i="21"/>
  <c r="B5" i="26"/>
  <c r="F6" i="21"/>
  <c r="B9" i="26"/>
  <c r="F8" i="21"/>
  <c r="D608" i="30"/>
  <c r="A55" i="18"/>
  <c r="D17" i="32"/>
  <c r="G409" i="30"/>
  <c r="D138" i="28"/>
  <c r="D162" i="28"/>
  <c r="A79" i="27"/>
  <c r="A26" i="22"/>
  <c r="A51" i="27"/>
  <c r="A19" i="22"/>
  <c r="A23" i="27"/>
  <c r="A12" i="22"/>
  <c r="A27" i="27"/>
  <c r="A13" i="22"/>
  <c r="A31" i="27"/>
  <c r="A14" i="22"/>
  <c r="A3" i="27"/>
  <c r="F10" i="21"/>
  <c r="F582" i="30"/>
  <c r="A558" i="30"/>
  <c r="K318" i="22"/>
  <c r="K330" i="22"/>
  <c r="D10" i="28"/>
  <c r="A34" i="22"/>
  <c r="A83" i="27"/>
  <c r="A27" i="22"/>
  <c r="A55" i="27"/>
  <c r="A20" i="22"/>
  <c r="A59" i="27"/>
  <c r="A21" i="22"/>
  <c r="A63" i="27"/>
  <c r="A22" i="22"/>
  <c r="A35" i="27"/>
  <c r="A15" i="22"/>
  <c r="H49" i="28"/>
  <c r="F4" i="25"/>
  <c r="F284" i="24"/>
  <c r="F272" i="24"/>
  <c r="C35" i="24"/>
  <c r="A88" i="22"/>
  <c r="H260" i="22"/>
  <c r="G6" i="13"/>
  <c r="M265" i="22"/>
  <c r="G8" i="13"/>
  <c r="B271" i="22"/>
  <c r="G10" i="13"/>
  <c r="H276" i="22"/>
  <c r="G12" i="13"/>
  <c r="H324" i="22"/>
  <c r="F16" i="14"/>
  <c r="M329" i="22"/>
  <c r="F18" i="14"/>
  <c r="B335" i="22"/>
  <c r="F20" i="14"/>
  <c r="B5" i="10"/>
  <c r="R86" i="5"/>
  <c r="H132" i="7"/>
  <c r="R29" i="5"/>
  <c r="A3" i="11"/>
  <c r="S87" i="5"/>
  <c r="E10" i="23"/>
  <c r="D19" i="24"/>
  <c r="E325" i="30"/>
  <c r="F202" i="22"/>
  <c r="H376" i="30"/>
  <c r="C141" i="28"/>
  <c r="F230" i="22"/>
  <c r="F218" i="22"/>
  <c r="A391" i="30"/>
  <c r="C157" i="28"/>
  <c r="F246" i="22"/>
  <c r="F234" i="22"/>
  <c r="C508" i="30"/>
  <c r="C173" i="28"/>
  <c r="G262" i="22"/>
  <c r="F250" i="22"/>
  <c r="B546" i="30"/>
  <c r="C189" i="28"/>
  <c r="G278" i="22"/>
  <c r="G266" i="22"/>
  <c r="A486" i="30"/>
  <c r="B216" i="28"/>
  <c r="G294" i="22"/>
  <c r="G282" i="22"/>
  <c r="B37" i="29"/>
  <c r="G233" i="24"/>
  <c r="B267" i="22"/>
  <c r="M277" i="22"/>
  <c r="B331" i="22"/>
  <c r="M341" i="22"/>
  <c r="AF15" i="3"/>
  <c r="AF16" i="3"/>
  <c r="I603" i="30"/>
  <c r="G302" i="22"/>
  <c r="H55" i="18"/>
  <c r="H9" i="21"/>
  <c r="G46" i="22"/>
  <c r="G54" i="22"/>
  <c r="A346" i="22"/>
  <c r="A240" i="24"/>
  <c r="E193" i="24"/>
  <c r="E257" i="24"/>
  <c r="C76" i="27"/>
  <c r="C8" i="24"/>
  <c r="D56" i="27"/>
  <c r="A16" i="27"/>
  <c r="E50" i="18"/>
  <c r="L175" i="22"/>
  <c r="F212" i="12"/>
  <c r="B5" i="13"/>
  <c r="A12" i="14"/>
  <c r="B16" i="29"/>
  <c r="H282" i="30"/>
  <c r="G24" i="12"/>
  <c r="G28" i="12"/>
  <c r="G48" i="12"/>
  <c r="F279" i="7"/>
  <c r="F281" i="7"/>
  <c r="F283" i="7"/>
  <c r="B80" i="29"/>
  <c r="F396" i="30"/>
  <c r="G40" i="12"/>
  <c r="G44" i="12"/>
  <c r="G64" i="12"/>
  <c r="C3" i="8"/>
  <c r="H5" i="8"/>
  <c r="F157" i="22"/>
  <c r="H36" i="30"/>
  <c r="A18" i="43"/>
  <c r="A762" i="30"/>
  <c r="A160" i="30"/>
  <c r="I216" i="30"/>
  <c r="B267" i="45"/>
  <c r="G77" i="29"/>
  <c r="F387" i="30"/>
  <c r="E444" i="30"/>
  <c r="H123" i="45"/>
  <c r="E112" i="30"/>
  <c r="H210" i="28"/>
  <c r="G13" i="29"/>
  <c r="A70" i="45"/>
  <c r="D330" i="30"/>
  <c r="G109" i="29"/>
  <c r="F36" i="30"/>
  <c r="A67" i="45"/>
  <c r="H759" i="30"/>
  <c r="I93" i="22"/>
  <c r="E85" i="22"/>
  <c r="E86" i="22"/>
  <c r="E87" i="22"/>
  <c r="E80" i="22"/>
  <c r="D525" i="30"/>
  <c r="E43" i="29"/>
  <c r="O174" i="22"/>
  <c r="C40" i="12"/>
  <c r="C42" i="12"/>
  <c r="C44" i="12"/>
  <c r="C46" i="12"/>
  <c r="C64" i="12"/>
  <c r="C66" i="12"/>
  <c r="C68" i="12"/>
  <c r="E65" i="11"/>
  <c r="AF120" i="3"/>
  <c r="B68" i="11"/>
  <c r="AF121" i="3"/>
  <c r="H70" i="11"/>
  <c r="AE122" i="3"/>
  <c r="J352" i="22"/>
  <c r="J328" i="22"/>
  <c r="D100" i="22"/>
  <c r="M302" i="22"/>
  <c r="H313" i="22"/>
  <c r="B324" i="22"/>
  <c r="M334" i="22"/>
  <c r="D163" i="24"/>
  <c r="D195" i="24"/>
  <c r="D227" i="24"/>
  <c r="B267" i="7"/>
  <c r="G33" i="11"/>
  <c r="B22" i="15"/>
  <c r="G35" i="11"/>
  <c r="B58" i="15"/>
  <c r="G53" i="11"/>
  <c r="B62" i="15"/>
  <c r="G55" i="11"/>
  <c r="B66" i="15"/>
  <c r="G57" i="11"/>
  <c r="L63" i="5"/>
  <c r="E372" i="3"/>
  <c r="C85" i="5"/>
  <c r="B288" i="5"/>
  <c r="H64" i="5"/>
  <c r="D373" i="3"/>
  <c r="A87" i="5"/>
  <c r="Q290" i="5"/>
  <c r="D65" i="5"/>
  <c r="C374" i="3"/>
  <c r="S88" i="5"/>
  <c r="I54" i="36"/>
  <c r="I184" i="30"/>
  <c r="C12" i="23"/>
  <c r="H485" i="30"/>
  <c r="F134" i="28"/>
  <c r="J90" i="22"/>
  <c r="F166" i="28"/>
  <c r="C131" i="12"/>
  <c r="D161" i="24"/>
  <c r="A134" i="12"/>
  <c r="D177" i="24"/>
  <c r="F136" i="12"/>
  <c r="D193" i="24"/>
  <c r="C139" i="12"/>
  <c r="D209" i="24"/>
  <c r="C163" i="12"/>
  <c r="A85" i="28"/>
  <c r="A166" i="12"/>
  <c r="A149" i="28"/>
  <c r="F168" i="12"/>
  <c r="E5" i="29"/>
  <c r="P18" i="5"/>
  <c r="C317" i="3"/>
  <c r="AG407" i="3"/>
  <c r="R144" i="5"/>
  <c r="L19" i="5"/>
  <c r="B318" i="3"/>
  <c r="AE409" i="3"/>
  <c r="O146" i="5"/>
  <c r="H20" i="5"/>
  <c r="B319" i="3"/>
  <c r="G411" i="3"/>
  <c r="G448" i="30"/>
  <c r="G157" i="24"/>
  <c r="G45" i="24"/>
  <c r="G61" i="24"/>
  <c r="A250" i="24"/>
  <c r="A110" i="27"/>
  <c r="A254" i="24"/>
  <c r="D56" i="15"/>
  <c r="B79" i="15"/>
  <c r="D58" i="15"/>
  <c r="B83" i="15"/>
  <c r="D60" i="15"/>
  <c r="B87" i="15"/>
  <c r="D62" i="15"/>
  <c r="B91" i="15"/>
  <c r="D80" i="15"/>
  <c r="D18" i="17"/>
  <c r="D82" i="15"/>
  <c r="D22" i="17"/>
  <c r="D84" i="15"/>
  <c r="D26" i="17"/>
  <c r="R191" i="5"/>
  <c r="G27" i="5"/>
  <c r="L304" i="2"/>
  <c r="H358" i="2"/>
  <c r="A194" i="5"/>
  <c r="I28" i="5"/>
  <c r="B305" i="2"/>
  <c r="X358" i="2"/>
  <c r="C196" i="5"/>
  <c r="J29" i="5"/>
  <c r="R305" i="2"/>
  <c r="G708" i="30"/>
  <c r="G221" i="24"/>
  <c r="G109" i="24"/>
  <c r="G125" i="24"/>
  <c r="A282" i="24"/>
  <c r="D52" i="28"/>
  <c r="A286" i="24"/>
  <c r="D72" i="15"/>
  <c r="D2" i="17"/>
  <c r="D74" i="15"/>
  <c r="D6" i="17"/>
  <c r="D76" i="15"/>
  <c r="D10" i="17"/>
  <c r="D78" i="15"/>
  <c r="D14" i="17"/>
  <c r="D96" i="15"/>
  <c r="H21" i="18"/>
  <c r="D98" i="15"/>
  <c r="D25" i="18"/>
  <c r="D100" i="15"/>
  <c r="I28" i="18"/>
  <c r="S208" i="5"/>
  <c r="R35" i="5"/>
  <c r="J309" i="2"/>
  <c r="F363" i="2"/>
  <c r="B211" i="5"/>
  <c r="S36" i="5"/>
  <c r="Z309" i="2"/>
  <c r="V363" i="2"/>
  <c r="D247" i="22"/>
  <c r="K236" i="22"/>
  <c r="F19" i="27"/>
  <c r="K238" i="22"/>
  <c r="F27" i="27"/>
  <c r="K240" i="22"/>
  <c r="B550" i="30"/>
  <c r="K226" i="22"/>
  <c r="C677" i="30"/>
  <c r="F285" i="30"/>
  <c r="E98" i="30"/>
  <c r="H183" i="30"/>
  <c r="E65" i="28"/>
  <c r="L272" i="22"/>
  <c r="E9" i="28"/>
  <c r="F263" i="22"/>
  <c r="F75" i="27"/>
  <c r="K252" i="22"/>
  <c r="F83" i="27"/>
  <c r="K254" i="22"/>
  <c r="F91" i="27"/>
  <c r="K256" i="22"/>
  <c r="F35" i="27"/>
  <c r="K242" i="22"/>
  <c r="B715" i="30"/>
  <c r="H299" i="30"/>
  <c r="D155" i="30"/>
  <c r="G240" i="30"/>
  <c r="E129" i="28"/>
  <c r="F283" i="22"/>
  <c r="E73" i="28"/>
  <c r="A274" i="22"/>
  <c r="E17" i="28"/>
  <c r="L264" i="22"/>
  <c r="E25" i="28"/>
  <c r="A266" i="22"/>
  <c r="E33" i="28"/>
  <c r="F267" i="22"/>
  <c r="F99" i="27"/>
  <c r="A258" i="22"/>
  <c r="H653" i="30"/>
  <c r="D399" i="30"/>
  <c r="B737" i="30"/>
  <c r="A183" i="30"/>
  <c r="E193" i="28"/>
  <c r="A294" i="22"/>
  <c r="E137" i="28"/>
  <c r="L284" i="22"/>
  <c r="E81" i="28"/>
  <c r="F275" i="22"/>
  <c r="E89" i="28"/>
  <c r="L276" i="22"/>
  <c r="E97" i="28"/>
  <c r="A278" i="22"/>
  <c r="E41" i="28"/>
  <c r="L268" i="22"/>
  <c r="D673" i="30"/>
  <c r="F413" i="30"/>
  <c r="F154" i="30"/>
  <c r="I239" i="30"/>
  <c r="E90" i="29"/>
  <c r="L304" i="22"/>
  <c r="F208" i="28"/>
  <c r="F295" i="22"/>
  <c r="E145" i="28"/>
  <c r="A286" i="22"/>
  <c r="E153" i="28"/>
  <c r="F287" i="22"/>
  <c r="E161" i="28"/>
  <c r="L288" i="22"/>
  <c r="E105" i="28"/>
  <c r="F279" i="22"/>
  <c r="E634" i="30"/>
  <c r="E568" i="30"/>
  <c r="C43" i="30"/>
  <c r="H169" i="30"/>
  <c r="F127" i="30"/>
  <c r="F315" i="22"/>
  <c r="E106" i="29"/>
  <c r="A306" i="22"/>
  <c r="F224" i="28"/>
  <c r="L296" i="22"/>
  <c r="E10" i="29"/>
  <c r="A298" i="22"/>
  <c r="E26" i="29"/>
  <c r="F299" i="22"/>
  <c r="E169" i="28"/>
  <c r="A290" i="22"/>
  <c r="B384" i="30"/>
  <c r="E300" i="22"/>
  <c r="E288" i="22"/>
  <c r="E276" i="22"/>
  <c r="G21" i="28"/>
  <c r="A44" i="24"/>
  <c r="H172" i="12"/>
  <c r="C228" i="22"/>
  <c r="H174" i="12"/>
  <c r="M230" i="22"/>
  <c r="H176" i="12"/>
  <c r="H233" i="22"/>
  <c r="H178" i="12"/>
  <c r="C236" i="22"/>
  <c r="H196" i="12"/>
  <c r="D260" i="22"/>
  <c r="H198" i="12"/>
  <c r="N262" i="22"/>
  <c r="H200" i="12"/>
  <c r="I265" i="22"/>
  <c r="E403" i="5"/>
  <c r="B298" i="5"/>
  <c r="E89" i="5"/>
  <c r="B407" i="2"/>
  <c r="A404" i="5"/>
  <c r="D300" i="5"/>
  <c r="N90" i="5"/>
  <c r="R407" i="2"/>
  <c r="Q404" i="5"/>
  <c r="G302" i="5"/>
  <c r="B92" i="5"/>
  <c r="H408" i="2"/>
  <c r="K329" i="22"/>
  <c r="E36" i="22"/>
  <c r="E30" i="22"/>
  <c r="E24" i="22"/>
  <c r="G89" i="30"/>
  <c r="L312" i="22"/>
  <c r="F101" i="29"/>
  <c r="D81" i="22"/>
  <c r="I64" i="30"/>
  <c r="D83" i="22"/>
  <c r="D145" i="30"/>
  <c r="D85" i="22"/>
  <c r="B259" i="30"/>
  <c r="D87" i="22"/>
  <c r="H84" i="12"/>
  <c r="M110" i="22"/>
  <c r="H86" i="12"/>
  <c r="H113" i="22"/>
  <c r="H88" i="12"/>
  <c r="C116" i="22"/>
  <c r="I358" i="5"/>
  <c r="K178" i="5"/>
  <c r="N20" i="5"/>
  <c r="F287" i="30"/>
  <c r="B6" i="17"/>
  <c r="D401" i="30"/>
  <c r="B24" i="17"/>
  <c r="D87" i="12"/>
  <c r="B26" i="17"/>
  <c r="D89" i="12"/>
  <c r="B28" i="17"/>
  <c r="D91" i="12"/>
  <c r="Q289" i="5"/>
  <c r="I163" i="5"/>
  <c r="S360" i="5"/>
  <c r="AF101" i="3"/>
  <c r="R290" i="5"/>
  <c r="J164" i="5"/>
  <c r="L366" i="5"/>
  <c r="AF103" i="3"/>
  <c r="T291" i="5"/>
  <c r="K165" i="5"/>
  <c r="H372" i="5"/>
  <c r="B506" i="30"/>
  <c r="C582" i="30"/>
  <c r="A124" i="30"/>
  <c r="A177" i="30"/>
  <c r="H258" i="24"/>
  <c r="B139" i="22"/>
  <c r="H266" i="24"/>
  <c r="B27" i="14"/>
  <c r="N360" i="22"/>
  <c r="B29" i="14"/>
  <c r="I363" i="22"/>
  <c r="B1" i="15"/>
  <c r="L366" i="22"/>
  <c r="A3" i="15"/>
  <c r="G1" i="23"/>
  <c r="A21" i="15"/>
  <c r="E55" i="24"/>
  <c r="A23" i="15"/>
  <c r="E63" i="24"/>
  <c r="A25" i="15"/>
  <c r="E71" i="24"/>
  <c r="B230" i="5"/>
  <c r="N103" i="5"/>
  <c r="F87" i="5"/>
  <c r="E62" i="12"/>
  <c r="C231" i="5"/>
  <c r="O104" i="5"/>
  <c r="B91" i="5"/>
  <c r="A117" i="12"/>
  <c r="E232" i="5"/>
  <c r="Q105" i="5"/>
  <c r="Q94" i="5"/>
  <c r="A225" i="28"/>
  <c r="O349" i="22"/>
  <c r="O341" i="22"/>
  <c r="O333" i="22"/>
  <c r="E98" i="28"/>
  <c r="F151" i="22"/>
  <c r="H84" i="27"/>
  <c r="H180" i="5"/>
  <c r="G90" i="28"/>
  <c r="D181" i="5"/>
  <c r="A14" i="29"/>
  <c r="T181" i="5"/>
  <c r="H218" i="30"/>
  <c r="P182" i="5"/>
  <c r="L341" i="22"/>
  <c r="T189" i="5"/>
  <c r="F352" i="22"/>
  <c r="P190" i="5"/>
  <c r="A363" i="22"/>
  <c r="L191" i="5"/>
  <c r="L274" i="5"/>
  <c r="D73" i="11"/>
  <c r="O395" i="5"/>
  <c r="AJ14" i="3"/>
  <c r="T280" i="5"/>
  <c r="F78" i="11"/>
  <c r="P396" i="5"/>
  <c r="AJ15" i="3"/>
  <c r="H287" i="5"/>
  <c r="A84" i="11"/>
  <c r="R397" i="5"/>
  <c r="AJ16" i="3"/>
  <c r="D108" i="29"/>
  <c r="O365" i="22"/>
  <c r="O353" i="22"/>
  <c r="G344" i="22"/>
  <c r="E130" i="28"/>
  <c r="F167" i="22"/>
  <c r="A299" i="22"/>
  <c r="P186" i="5"/>
  <c r="L309" i="22"/>
  <c r="L187" i="5"/>
  <c r="F320" i="22"/>
  <c r="H188" i="5"/>
  <c r="A331" i="22"/>
  <c r="D189" i="5"/>
  <c r="A163" i="24"/>
  <c r="H196" i="5"/>
  <c r="A195" i="24"/>
  <c r="D197" i="5"/>
  <c r="A227" i="24"/>
  <c r="T197" i="5"/>
  <c r="Q325" i="5"/>
  <c r="H6" i="12"/>
  <c r="F404" i="5"/>
  <c r="AJ22" i="3"/>
  <c r="E332" i="5"/>
  <c r="H14" i="12"/>
  <c r="G405" i="5"/>
  <c r="AI23" i="3"/>
  <c r="J229" i="22"/>
  <c r="J222" i="22"/>
  <c r="L313" i="22"/>
  <c r="C42" i="30"/>
  <c r="A315" i="22"/>
  <c r="C61" i="30"/>
  <c r="F316" i="22"/>
  <c r="E50" i="29"/>
  <c r="G161" i="45"/>
  <c r="C3" i="33"/>
  <c r="E210" i="30"/>
  <c r="H176" i="30"/>
  <c r="H68" i="28"/>
  <c r="E3" i="26"/>
  <c r="A343" i="22"/>
  <c r="G395" i="30"/>
  <c r="L333" i="22"/>
  <c r="F196" i="30"/>
  <c r="F324" i="22"/>
  <c r="A225" i="30"/>
  <c r="L325" i="22"/>
  <c r="E253" i="30"/>
  <c r="A327" i="22"/>
  <c r="B80" i="30"/>
  <c r="A83" i="36"/>
  <c r="D206" i="28"/>
  <c r="G224" i="30"/>
  <c r="A191" i="30"/>
  <c r="H84" i="28"/>
  <c r="H25" i="27"/>
  <c r="L353" i="22"/>
  <c r="E7" i="26"/>
  <c r="F344" i="22"/>
  <c r="B424" i="30"/>
  <c r="A335" i="22"/>
  <c r="F452" i="30"/>
  <c r="F336" i="22"/>
  <c r="B489" i="30"/>
  <c r="L337" i="22"/>
  <c r="I281" i="30"/>
  <c r="F124" i="45"/>
  <c r="C89" i="29"/>
  <c r="C324" i="30"/>
  <c r="C194" i="30"/>
  <c r="H100" i="28"/>
  <c r="H57" i="27"/>
  <c r="F364" i="22"/>
  <c r="H29" i="27"/>
  <c r="A355" i="22"/>
  <c r="E1" i="27"/>
  <c r="L345" i="22"/>
  <c r="H5" i="27"/>
  <c r="A347" i="22"/>
  <c r="H9" i="27"/>
  <c r="F348" i="22"/>
  <c r="F558" i="30"/>
  <c r="A129" i="45"/>
  <c r="C105" i="29"/>
  <c r="E338" i="30"/>
  <c r="B251" i="30"/>
  <c r="H116" i="28"/>
  <c r="H89" i="27"/>
  <c r="A7" i="24"/>
  <c r="H61" i="27"/>
  <c r="H366" i="22"/>
  <c r="H33" i="27"/>
  <c r="F356" i="22"/>
  <c r="H37" i="27"/>
  <c r="L357" i="22"/>
  <c r="H41" i="27"/>
  <c r="A359" i="22"/>
  <c r="H13" i="27"/>
  <c r="D541" i="30"/>
  <c r="B126" i="30"/>
  <c r="A438" i="30"/>
  <c r="A211" i="28"/>
  <c r="H132" i="28"/>
  <c r="H121" i="27"/>
  <c r="A39" i="24"/>
  <c r="H93" i="27"/>
  <c r="A11" i="24"/>
  <c r="H65" i="27"/>
  <c r="C1" i="23"/>
  <c r="H69" i="27"/>
  <c r="B5" i="23"/>
  <c r="H73" i="27"/>
  <c r="B9" i="23"/>
  <c r="H45" i="27"/>
  <c r="F410" i="30"/>
  <c r="B50" i="28"/>
  <c r="C61" i="27"/>
  <c r="C77" i="27"/>
  <c r="A251" i="24"/>
  <c r="A8" i="29"/>
  <c r="A255" i="24"/>
  <c r="G43" i="7"/>
  <c r="Q313" i="5"/>
  <c r="G45" i="7"/>
  <c r="M314" i="5"/>
  <c r="G47" i="7"/>
  <c r="I315" i="5"/>
  <c r="G49" i="7"/>
  <c r="E316" i="5"/>
  <c r="G67" i="7"/>
  <c r="I323" i="5"/>
  <c r="G69" i="7"/>
  <c r="E324" i="5"/>
  <c r="G71" i="7"/>
  <c r="A325" i="5"/>
  <c r="L404" i="5"/>
  <c r="C278" i="5"/>
  <c r="J182" i="3"/>
  <c r="G304" i="3"/>
  <c r="N405" i="5"/>
  <c r="E279" i="5"/>
  <c r="J183" i="3"/>
  <c r="B306" i="3"/>
  <c r="O406" i="5"/>
  <c r="F280" i="5"/>
  <c r="J184" i="3"/>
  <c r="F601" i="30"/>
  <c r="C350" i="22"/>
  <c r="A87" i="27"/>
  <c r="A100" i="27"/>
  <c r="A27" i="24"/>
  <c r="H113" i="27"/>
  <c r="A31" i="24"/>
  <c r="I397" i="5"/>
  <c r="T268" i="5"/>
  <c r="E398" i="5"/>
  <c r="P269" i="5"/>
  <c r="A399" i="5"/>
  <c r="L270" i="5"/>
  <c r="Q399" i="5"/>
  <c r="H271" i="5"/>
  <c r="A407" i="5"/>
  <c r="L278" i="5"/>
  <c r="Q407" i="5"/>
  <c r="H279" i="5"/>
  <c r="M408" i="5"/>
  <c r="D280" i="5"/>
  <c r="R344" i="5"/>
  <c r="I218" i="5"/>
  <c r="J373" i="2"/>
  <c r="AJ34" i="3"/>
  <c r="H50" i="7"/>
  <c r="C180" i="5"/>
  <c r="Z373" i="2"/>
  <c r="AJ36" i="3"/>
  <c r="H58" i="7"/>
  <c r="F182" i="5"/>
  <c r="P374" i="2"/>
  <c r="A170" i="30"/>
  <c r="E251" i="22"/>
  <c r="E223" i="22"/>
  <c r="E227" i="22"/>
  <c r="F3" i="21"/>
  <c r="B34" i="27"/>
  <c r="F5" i="21"/>
  <c r="I29" i="18"/>
  <c r="L112" i="22"/>
  <c r="G31" i="18"/>
  <c r="A118" i="22"/>
  <c r="E33" i="18"/>
  <c r="G123" i="22"/>
  <c r="C35" i="18"/>
  <c r="L128" i="22"/>
  <c r="B52" i="18"/>
  <c r="L176" i="22"/>
  <c r="L339" i="22"/>
  <c r="E302" i="22"/>
  <c r="E414" i="30"/>
  <c r="E304" i="22"/>
  <c r="F453" i="30"/>
  <c r="E306" i="22"/>
  <c r="I186" i="30"/>
  <c r="E292" i="22"/>
  <c r="G31" i="36"/>
  <c r="B17" i="36"/>
  <c r="E50" i="27"/>
  <c r="E58" i="27"/>
  <c r="C254" i="30"/>
  <c r="E346" i="22"/>
  <c r="E225" i="28"/>
  <c r="E332" i="22"/>
  <c r="C225" i="30"/>
  <c r="E318" i="22"/>
  <c r="B29" i="29"/>
  <c r="E320" i="22"/>
  <c r="B105" i="29"/>
  <c r="E322" i="22"/>
  <c r="G518" i="30"/>
  <c r="E308" i="22"/>
  <c r="B510" i="30"/>
  <c r="O7" i="31"/>
  <c r="E66" i="27"/>
  <c r="E74" i="27"/>
  <c r="H246" i="30"/>
  <c r="E362" i="22"/>
  <c r="I360" i="30"/>
  <c r="E348" i="22"/>
  <c r="H34" i="29"/>
  <c r="E334" i="22"/>
  <c r="H78" i="29"/>
  <c r="E336" i="22"/>
  <c r="F16" i="30"/>
  <c r="E338" i="22"/>
  <c r="G98" i="30"/>
  <c r="E324" i="22"/>
  <c r="B670" i="30"/>
  <c r="C24" i="36"/>
  <c r="H56" i="28"/>
  <c r="H64" i="28"/>
  <c r="D299" i="30"/>
  <c r="A17" i="23"/>
  <c r="F360" i="30"/>
  <c r="E364" i="22"/>
  <c r="H477" i="30"/>
  <c r="E350" i="22"/>
  <c r="H195" i="28"/>
  <c r="E352" i="22"/>
  <c r="G30" i="29"/>
  <c r="E354" i="22"/>
  <c r="G61" i="30"/>
  <c r="E340" i="22"/>
  <c r="A708" i="30"/>
  <c r="B1" i="39"/>
  <c r="H72" i="28"/>
  <c r="H80" i="28"/>
  <c r="B219" i="30"/>
  <c r="H31" i="24"/>
  <c r="C356" i="30"/>
  <c r="H3" i="24"/>
  <c r="C477" i="30"/>
  <c r="E366" i="22"/>
  <c r="I14" i="30"/>
  <c r="E368" i="22"/>
  <c r="H71" i="30"/>
  <c r="B1" i="23"/>
  <c r="G94" i="29"/>
  <c r="E356" i="22"/>
  <c r="C650" i="30"/>
  <c r="B42" i="36"/>
  <c r="H184" i="28"/>
  <c r="H192" i="28"/>
  <c r="I400" i="30"/>
  <c r="H63" i="24"/>
  <c r="G446" i="30"/>
  <c r="H35" i="24"/>
  <c r="B413" i="30"/>
  <c r="H7" i="24"/>
  <c r="D471" i="30"/>
  <c r="H11" i="24"/>
  <c r="C605" i="30"/>
  <c r="H15" i="24"/>
  <c r="G128" i="30"/>
  <c r="A5" i="23"/>
  <c r="I772" i="30"/>
  <c r="H77" i="24"/>
  <c r="H21" i="24"/>
  <c r="H29" i="24"/>
  <c r="C88" i="36"/>
  <c r="D422" i="30"/>
  <c r="B287" i="30"/>
  <c r="D349" i="22"/>
  <c r="H286" i="30"/>
  <c r="I354" i="22"/>
  <c r="D319" i="30"/>
  <c r="N359" i="22"/>
  <c r="I323" i="30"/>
  <c r="D365" i="22"/>
  <c r="B124" i="12"/>
  <c r="D117" i="24"/>
  <c r="B148" i="12"/>
  <c r="D133" i="24"/>
  <c r="G150" i="12"/>
  <c r="D149" i="24"/>
  <c r="E153" i="12"/>
  <c r="J301" i="3"/>
  <c r="H1" i="15"/>
  <c r="AE377" i="3"/>
  <c r="C112" i="5"/>
  <c r="J302" i="3"/>
  <c r="G8" i="15"/>
  <c r="H379" i="3"/>
  <c r="A114" i="5"/>
  <c r="J303" i="3"/>
  <c r="G16" i="15"/>
  <c r="C381" i="3"/>
  <c r="A74" i="30"/>
  <c r="O96" i="22"/>
  <c r="M80" i="22"/>
  <c r="M82" i="22"/>
  <c r="D173" i="30"/>
  <c r="H55" i="24"/>
  <c r="E83" i="27"/>
  <c r="B38" i="18"/>
  <c r="H89" i="28"/>
  <c r="G41" i="18"/>
  <c r="B38" i="29"/>
  <c r="C45" i="18"/>
  <c r="D166" i="28"/>
  <c r="I48" i="18"/>
  <c r="H58" i="30"/>
  <c r="H114" i="22"/>
  <c r="D41" i="27"/>
  <c r="M119" i="22"/>
  <c r="C47" i="28"/>
  <c r="C125" i="22"/>
  <c r="B88" i="28"/>
  <c r="E18" i="24"/>
  <c r="B122" i="11"/>
  <c r="I279" i="3"/>
  <c r="F192" i="28"/>
  <c r="E50" i="24"/>
  <c r="A4" i="12"/>
  <c r="E281" i="3"/>
  <c r="E125" i="28"/>
  <c r="E82" i="24"/>
  <c r="A8" i="12"/>
  <c r="A283" i="3"/>
  <c r="G96" i="30"/>
  <c r="L321" i="22"/>
  <c r="A303" i="22"/>
  <c r="L305" i="22"/>
  <c r="A226" i="30"/>
  <c r="E294" i="22"/>
  <c r="A268" i="30"/>
  <c r="D13" i="13"/>
  <c r="H381" i="30"/>
  <c r="C2" i="14"/>
  <c r="G521" i="30"/>
  <c r="H4" i="14"/>
  <c r="G10" i="26"/>
  <c r="E7" i="14"/>
  <c r="E166" i="28"/>
  <c r="E1" i="15"/>
  <c r="F202" i="28"/>
  <c r="C5" i="15"/>
  <c r="E36" i="29"/>
  <c r="C9" i="15"/>
  <c r="O244" i="22"/>
  <c r="G52" i="15"/>
  <c r="H11" i="8"/>
  <c r="F200" i="3"/>
  <c r="E367" i="22"/>
  <c r="G60" i="15"/>
  <c r="E14" i="8"/>
  <c r="J201" i="3"/>
  <c r="A35" i="28"/>
  <c r="G68" i="15"/>
  <c r="C17" i="8"/>
  <c r="AJ202" i="3"/>
  <c r="C426" i="30"/>
  <c r="I102" i="22"/>
  <c r="I94" i="22"/>
  <c r="A87" i="22"/>
  <c r="H12" i="23"/>
  <c r="D230" i="24"/>
  <c r="E9" i="17"/>
  <c r="D3" i="21"/>
  <c r="E11" i="17"/>
  <c r="J7" i="22"/>
  <c r="E13" i="17"/>
  <c r="K11" i="22"/>
  <c r="E15" i="17"/>
  <c r="K15" i="22"/>
  <c r="C7" i="18"/>
  <c r="K51" i="22"/>
  <c r="A9" i="18"/>
  <c r="K55" i="22"/>
  <c r="H10" i="18"/>
  <c r="K59" i="22"/>
  <c r="H166" i="5"/>
  <c r="P197" i="5"/>
  <c r="C213" i="3"/>
  <c r="B349" i="3"/>
  <c r="D167" i="5"/>
  <c r="AG277" i="3"/>
  <c r="B214" i="3"/>
  <c r="AF351" i="3"/>
  <c r="T167" i="5"/>
  <c r="B279" i="3"/>
  <c r="B215" i="3"/>
  <c r="E354" i="3"/>
  <c r="F63" i="28"/>
  <c r="D113" i="22"/>
  <c r="D105" i="22"/>
  <c r="D97" i="22"/>
  <c r="G26" i="24"/>
  <c r="D1" i="25"/>
  <c r="E25" i="17"/>
  <c r="K35" i="22"/>
  <c r="E27" i="17"/>
  <c r="K39" i="22"/>
  <c r="G3" i="18"/>
  <c r="K43" i="22"/>
  <c r="E5" i="18"/>
  <c r="D307" i="3"/>
  <c r="H154" i="5"/>
  <c r="P173" i="5"/>
  <c r="D198" i="3"/>
  <c r="AI309" i="3"/>
  <c r="D155" i="5"/>
  <c r="H175" i="5"/>
  <c r="D199" i="3"/>
  <c r="J312" i="3"/>
  <c r="D54" i="30"/>
  <c r="K234" i="22"/>
  <c r="K222" i="22"/>
  <c r="K210" i="22"/>
  <c r="K282" i="22"/>
  <c r="H258" i="22"/>
  <c r="E220" i="24"/>
  <c r="C215" i="12"/>
  <c r="E236" i="24"/>
  <c r="A218" i="12"/>
  <c r="E252" i="24"/>
  <c r="F220" i="12"/>
  <c r="E268" i="24"/>
  <c r="C223" i="12"/>
  <c r="A188" i="30"/>
  <c r="A4" i="14"/>
  <c r="F177" i="28"/>
  <c r="F149" i="28"/>
  <c r="H53" i="24"/>
  <c r="B240" i="30"/>
  <c r="H57" i="24"/>
  <c r="D254" i="30"/>
  <c r="H61" i="24"/>
  <c r="H154" i="30"/>
  <c r="D622" i="30"/>
  <c r="A451" i="30"/>
  <c r="E283" i="30"/>
  <c r="H175" i="28"/>
  <c r="D53" i="30"/>
  <c r="H657" i="30"/>
  <c r="H156" i="24"/>
  <c r="C439" i="30"/>
  <c r="H113" i="24"/>
  <c r="G339" i="30"/>
  <c r="H85" i="24"/>
  <c r="I353" i="30"/>
  <c r="H89" i="24"/>
  <c r="B368" i="30"/>
  <c r="H93" i="24"/>
  <c r="F268" i="30"/>
  <c r="B736" i="30"/>
  <c r="C465" i="30"/>
  <c r="G297" i="30"/>
  <c r="H191" i="28"/>
  <c r="D72" i="30"/>
  <c r="A6" i="27"/>
  <c r="H220" i="24"/>
  <c r="G733" i="30"/>
  <c r="H164" i="24"/>
  <c r="E453" i="30"/>
  <c r="H117" i="24"/>
  <c r="C468" i="30"/>
  <c r="H121" i="24"/>
  <c r="F490" i="30"/>
  <c r="H126" i="24"/>
  <c r="D382" i="30"/>
  <c r="E44" i="31"/>
  <c r="G15" i="31"/>
  <c r="C397" i="30"/>
  <c r="D124" i="28"/>
  <c r="C91" i="30"/>
  <c r="A38" i="27"/>
  <c r="H284" i="24"/>
  <c r="A10" i="27"/>
  <c r="H228" i="24"/>
  <c r="A31" i="31"/>
  <c r="H172" i="24"/>
  <c r="G88" i="36"/>
  <c r="H180" i="24"/>
  <c r="C5" i="25"/>
  <c r="H188" i="24"/>
  <c r="A523" i="30"/>
  <c r="D80" i="36"/>
  <c r="A28" i="32"/>
  <c r="E411" i="30"/>
  <c r="D140" i="28"/>
  <c r="C110" i="30"/>
  <c r="A70" i="27"/>
  <c r="A67" i="28"/>
  <c r="A42" i="27"/>
  <c r="H292" i="24"/>
  <c r="A14" i="27"/>
  <c r="H236" i="24"/>
  <c r="A18" i="27"/>
  <c r="H244" i="24"/>
  <c r="A22" i="27"/>
  <c r="H252" i="24"/>
  <c r="B4" i="26"/>
  <c r="B2" i="32"/>
  <c r="I584" i="30"/>
  <c r="G562" i="30"/>
  <c r="K319" i="22"/>
  <c r="C129" i="30"/>
  <c r="A114" i="27"/>
  <c r="I137" i="30"/>
  <c r="A74" i="27"/>
  <c r="A99" i="28"/>
  <c r="A46" i="27"/>
  <c r="C9" i="26"/>
  <c r="A50" i="27"/>
  <c r="B30" i="27"/>
  <c r="A54" i="27"/>
  <c r="B62" i="27"/>
  <c r="A26" i="27"/>
  <c r="D75" i="36"/>
  <c r="F30" i="29"/>
  <c r="I236" i="22"/>
  <c r="I228" i="22"/>
  <c r="B170" i="24"/>
  <c r="B26" i="27"/>
  <c r="B174" i="24"/>
  <c r="C14" i="15"/>
  <c r="A204" i="22"/>
  <c r="C18" i="15"/>
  <c r="L214" i="22"/>
  <c r="C22" i="15"/>
  <c r="G225" i="22"/>
  <c r="C26" i="15"/>
  <c r="A236" i="22"/>
  <c r="C62" i="15"/>
  <c r="B332" i="22"/>
  <c r="C66" i="15"/>
  <c r="M342" i="22"/>
  <c r="C70" i="15"/>
  <c r="H353" i="22"/>
  <c r="G171" i="12"/>
  <c r="F250" i="7"/>
  <c r="AD58" i="3"/>
  <c r="E145" i="3"/>
  <c r="B177" i="12"/>
  <c r="K257" i="5"/>
  <c r="M258" i="5"/>
  <c r="I225" i="30"/>
  <c r="O343" i="22"/>
  <c r="I424" i="30"/>
  <c r="G4" i="24"/>
  <c r="O352" i="22"/>
  <c r="O356" i="22"/>
  <c r="D453" i="30"/>
  <c r="G36" i="24"/>
  <c r="O368" i="22"/>
  <c r="H6" i="23"/>
  <c r="G2" i="29"/>
  <c r="G68" i="24"/>
  <c r="G12" i="24"/>
  <c r="G20" i="24"/>
  <c r="G18" i="29"/>
  <c r="G100" i="24"/>
  <c r="G44" i="24"/>
  <c r="G52" i="24"/>
  <c r="F23" i="30"/>
  <c r="G132" i="24"/>
  <c r="G76" i="24"/>
  <c r="G84" i="24"/>
  <c r="F213" i="24"/>
  <c r="B72" i="28"/>
  <c r="D238" i="5"/>
  <c r="P239" i="5"/>
  <c r="P247" i="5"/>
  <c r="C222" i="12"/>
  <c r="B4" i="13"/>
  <c r="H14" i="13"/>
  <c r="D56" i="28"/>
  <c r="G124" i="24"/>
  <c r="E198" i="22"/>
  <c r="E214" i="22"/>
  <c r="T202" i="5"/>
  <c r="A282" i="7"/>
  <c r="M323" i="5"/>
  <c r="M331" i="5"/>
  <c r="S286" i="5"/>
  <c r="A288" i="5"/>
  <c r="B289" i="5"/>
  <c r="C351" i="22"/>
  <c r="G141" i="24"/>
  <c r="D277" i="5"/>
  <c r="P278" i="5"/>
  <c r="P286" i="5"/>
  <c r="E227" i="5"/>
  <c r="F228" i="5"/>
  <c r="G229" i="5"/>
  <c r="F269" i="22"/>
  <c r="H69" i="24"/>
  <c r="E119" i="11"/>
  <c r="D5" i="12"/>
  <c r="D45" i="12"/>
  <c r="F42" i="7"/>
  <c r="F44" i="7"/>
  <c r="F46" i="7"/>
  <c r="A280" i="22"/>
  <c r="H101" i="24"/>
  <c r="D29" i="12"/>
  <c r="D37" i="12"/>
  <c r="A79" i="12"/>
  <c r="F58" i="7"/>
  <c r="F60" i="7"/>
  <c r="E45" i="22"/>
  <c r="E47" i="22"/>
  <c r="G704" i="30"/>
  <c r="E67" i="22"/>
  <c r="E53" i="22"/>
  <c r="E55" i="22"/>
  <c r="F742" i="30"/>
  <c r="E75" i="22"/>
  <c r="E61" i="22"/>
  <c r="E63" i="22"/>
  <c r="E547" i="30"/>
  <c r="E83" i="22"/>
  <c r="E69" i="22"/>
  <c r="E71" i="22"/>
  <c r="E566" i="30"/>
  <c r="D92" i="22"/>
  <c r="E77" i="22"/>
  <c r="E79" i="22"/>
  <c r="G7" i="31"/>
  <c r="O102" i="22"/>
  <c r="O91" i="22"/>
  <c r="A84" i="22"/>
  <c r="A85" i="22"/>
  <c r="A86" i="22"/>
  <c r="A79" i="22"/>
  <c r="C270" i="22"/>
  <c r="C258" i="22"/>
  <c r="D173" i="22"/>
  <c r="E90" i="15"/>
  <c r="E92" i="15"/>
  <c r="E94" i="15"/>
  <c r="E96" i="15"/>
  <c r="F5" i="17"/>
  <c r="F7" i="17"/>
  <c r="F9" i="17"/>
  <c r="C155" i="5"/>
  <c r="H308" i="5"/>
  <c r="E156" i="5"/>
  <c r="T313" i="5"/>
  <c r="F157" i="5"/>
  <c r="N319" i="5"/>
  <c r="A105" i="30"/>
  <c r="E7" i="29"/>
  <c r="I98" i="22"/>
  <c r="F8" i="14"/>
  <c r="F10" i="14"/>
  <c r="F12" i="14"/>
  <c r="F14" i="14"/>
  <c r="E2" i="15"/>
  <c r="E4" i="15"/>
  <c r="E6" i="15"/>
  <c r="I95" i="5"/>
  <c r="H320" i="22"/>
  <c r="D246" i="5"/>
  <c r="M325" i="22"/>
  <c r="H253" i="5"/>
  <c r="E1" i="24"/>
  <c r="D254" i="5"/>
  <c r="D16" i="24"/>
  <c r="T254" i="5"/>
  <c r="D32" i="24"/>
  <c r="F50" i="15"/>
  <c r="A64" i="7"/>
  <c r="G188" i="5"/>
  <c r="AE23" i="3"/>
  <c r="F66" i="15"/>
  <c r="A68" i="7"/>
  <c r="S193" i="5"/>
  <c r="AE24" i="3"/>
  <c r="F82" i="15"/>
  <c r="A72" i="7"/>
  <c r="M199" i="5"/>
  <c r="C309" i="30"/>
  <c r="H155" i="24"/>
  <c r="D8" i="28"/>
  <c r="D24" i="28"/>
  <c r="O318" i="22"/>
  <c r="G156" i="24"/>
  <c r="G321" i="22"/>
  <c r="E254" i="22"/>
  <c r="G30" i="22"/>
  <c r="P199" i="5"/>
  <c r="G34" i="22"/>
  <c r="L200" i="5"/>
  <c r="G38" i="22"/>
  <c r="H201" i="5"/>
  <c r="G42" i="22"/>
  <c r="L208" i="5"/>
  <c r="G78" i="22"/>
  <c r="H209" i="5"/>
  <c r="G82" i="22"/>
  <c r="D210" i="5"/>
  <c r="G86" i="22"/>
  <c r="D28" i="8"/>
  <c r="P376" i="5"/>
  <c r="AJ401" i="3"/>
  <c r="L367" i="5"/>
  <c r="G33" i="8"/>
  <c r="R377" i="5"/>
  <c r="J405" i="3"/>
  <c r="D373" i="5"/>
  <c r="C5" i="9"/>
  <c r="S378" i="5"/>
  <c r="AJ408" i="3"/>
  <c r="A223" i="28"/>
  <c r="D46" i="27"/>
  <c r="D34" i="27"/>
  <c r="D22" i="27"/>
  <c r="B218" i="28"/>
  <c r="E119" i="22"/>
  <c r="F121" i="22"/>
  <c r="E385" i="5"/>
  <c r="F137" i="22"/>
  <c r="A386" i="5"/>
  <c r="F153" i="22"/>
  <c r="Q386" i="5"/>
  <c r="F169" i="22"/>
  <c r="M387" i="5"/>
  <c r="G313" i="22"/>
  <c r="Q394" i="5"/>
  <c r="G333" i="22"/>
  <c r="M395" i="5"/>
  <c r="G357" i="22"/>
  <c r="I396" i="5"/>
  <c r="L275" i="5"/>
  <c r="G372" i="5"/>
  <c r="R245" i="5"/>
  <c r="A303" i="3"/>
  <c r="T281" i="5"/>
  <c r="H373" i="5"/>
  <c r="S246" i="5"/>
  <c r="AG304" i="3"/>
  <c r="H288" i="5"/>
  <c r="J374" i="5"/>
  <c r="A248" i="5"/>
  <c r="H306" i="3"/>
  <c r="D106" i="29"/>
  <c r="D62" i="27"/>
  <c r="D50" i="27"/>
  <c r="D38" i="27"/>
  <c r="A21" i="29"/>
  <c r="E135" i="22"/>
  <c r="F249" i="22"/>
  <c r="M391" i="5"/>
  <c r="G265" i="22"/>
  <c r="I392" i="5"/>
  <c r="G281" i="22"/>
  <c r="E393" i="5"/>
  <c r="G297" i="22"/>
  <c r="A394" i="5"/>
  <c r="B44" i="28"/>
  <c r="E401" i="5"/>
  <c r="H76" i="30"/>
  <c r="A402" i="5"/>
  <c r="G36" i="27"/>
  <c r="Q402" i="5"/>
  <c r="Q326" i="5"/>
  <c r="R380" i="5"/>
  <c r="I254" i="5"/>
  <c r="A317" i="3"/>
  <c r="E333" i="5"/>
  <c r="S381" i="5"/>
  <c r="J255" i="5"/>
  <c r="AG318" i="3"/>
  <c r="E357" i="30"/>
  <c r="I257" i="30"/>
  <c r="I99" i="22"/>
  <c r="G1" i="27"/>
  <c r="O100" i="22"/>
  <c r="F9" i="27"/>
  <c r="D102" i="22"/>
  <c r="C442" i="30"/>
  <c r="B59" i="45"/>
  <c r="A682" i="30"/>
  <c r="D287" i="30"/>
  <c r="C100" i="30"/>
  <c r="B91" i="29"/>
  <c r="E47" i="28"/>
  <c r="O128" i="22"/>
  <c r="F113" i="27"/>
  <c r="I119" i="22"/>
  <c r="F57" i="27"/>
  <c r="D110" i="22"/>
  <c r="F65" i="27"/>
  <c r="I111" i="22"/>
  <c r="F73" i="27"/>
  <c r="O112" i="22"/>
  <c r="F17" i="27"/>
  <c r="C33" i="38"/>
  <c r="I719" i="30"/>
  <c r="F301" i="30"/>
  <c r="B157" i="30"/>
  <c r="G15" i="30"/>
  <c r="E111" i="28"/>
  <c r="I139" i="22"/>
  <c r="E55" i="28"/>
  <c r="D130" i="22"/>
  <c r="F121" i="27"/>
  <c r="O120" i="22"/>
  <c r="E7" i="28"/>
  <c r="D122" i="22"/>
  <c r="E15" i="28"/>
  <c r="I123" i="22"/>
  <c r="F81" i="27"/>
  <c r="E3" i="37"/>
  <c r="C656" i="30"/>
  <c r="B401" i="30"/>
  <c r="F746" i="30"/>
  <c r="G53" i="30"/>
  <c r="E175" i="28"/>
  <c r="D150" i="22"/>
  <c r="E119" i="28"/>
  <c r="O140" i="22"/>
  <c r="E63" i="28"/>
  <c r="I131" i="22"/>
  <c r="E71" i="28"/>
  <c r="O132" i="22"/>
  <c r="E79" i="28"/>
  <c r="D134" i="22"/>
  <c r="E23" i="28"/>
  <c r="C4" i="43"/>
  <c r="B678" i="30"/>
  <c r="D415" i="30"/>
  <c r="D156" i="30"/>
  <c r="F91" i="30"/>
  <c r="E54" i="29"/>
  <c r="O160" i="22"/>
  <c r="E183" i="28"/>
  <c r="I151" i="22"/>
  <c r="E127" i="28"/>
  <c r="D142" i="22"/>
  <c r="E135" i="28"/>
  <c r="I143" i="22"/>
  <c r="E143" i="28"/>
  <c r="O144" i="22"/>
  <c r="E87" i="28"/>
  <c r="E751" i="30"/>
  <c r="B639" i="30"/>
  <c r="C573" i="30"/>
  <c r="G45" i="30"/>
  <c r="E129" i="30"/>
  <c r="I84" i="30"/>
  <c r="I171" i="22"/>
  <c r="E70" i="29"/>
  <c r="D162" i="22"/>
  <c r="E191" i="28"/>
  <c r="O152" i="22"/>
  <c r="F204" i="28"/>
  <c r="D154" i="22"/>
  <c r="F220" i="28"/>
  <c r="I155" i="22"/>
  <c r="E151" i="28"/>
  <c r="E249" i="45"/>
  <c r="D152" i="30"/>
  <c r="I106" i="30"/>
  <c r="B153" i="30"/>
  <c r="D242" i="22"/>
  <c r="G12" i="28"/>
  <c r="I243" i="22"/>
  <c r="H11" i="17"/>
  <c r="G234" i="7"/>
  <c r="H19" i="17"/>
  <c r="G236" i="7"/>
  <c r="H27" i="17"/>
  <c r="G238" i="7"/>
  <c r="I8" i="18"/>
  <c r="G240" i="7"/>
  <c r="C19" i="22"/>
  <c r="G258" i="7"/>
  <c r="C27" i="22"/>
  <c r="G260" i="7"/>
  <c r="C35" i="22"/>
  <c r="G262" i="7"/>
  <c r="F103" i="7"/>
  <c r="B191" i="12"/>
  <c r="K191" i="5"/>
  <c r="E79" i="7"/>
  <c r="F105" i="7"/>
  <c r="G201" i="12"/>
  <c r="F194" i="5"/>
  <c r="H89" i="7"/>
  <c r="F107" i="7"/>
  <c r="E212" i="12"/>
  <c r="C197" i="5"/>
  <c r="H18" i="35"/>
  <c r="H77" i="29"/>
  <c r="E192" i="30"/>
  <c r="C306" i="30"/>
  <c r="I167" i="22"/>
  <c r="A47" i="30"/>
  <c r="O168" i="22"/>
  <c r="D59" i="12"/>
  <c r="G122" i="7"/>
  <c r="D63" i="12"/>
  <c r="G124" i="7"/>
  <c r="D67" i="12"/>
  <c r="G126" i="7"/>
  <c r="D71" i="12"/>
  <c r="G128" i="7"/>
  <c r="A119" i="12"/>
  <c r="G146" i="7"/>
  <c r="C124" i="12"/>
  <c r="G148" i="7"/>
  <c r="F129" i="12"/>
  <c r="G150" i="7"/>
  <c r="G9" i="6"/>
  <c r="D270" i="7"/>
  <c r="K80" i="5"/>
  <c r="H19" i="27"/>
  <c r="C62" i="12"/>
  <c r="G185" i="28"/>
  <c r="G82" i="12"/>
  <c r="A12" i="29"/>
  <c r="E85" i="12"/>
  <c r="A76" i="29"/>
  <c r="B88" i="12"/>
  <c r="E57" i="15"/>
  <c r="H86" i="11"/>
  <c r="B158" i="7"/>
  <c r="AD128" i="3"/>
  <c r="E73" i="15"/>
  <c r="E89" i="11"/>
  <c r="B160" i="7"/>
  <c r="J129" i="3"/>
  <c r="E89" i="15"/>
  <c r="B92" i="11"/>
  <c r="B162" i="7"/>
  <c r="J130" i="3"/>
  <c r="F515" i="30"/>
  <c r="M368" i="22"/>
  <c r="J340" i="22"/>
  <c r="J344" i="22"/>
  <c r="B85" i="30"/>
  <c r="O110" i="22"/>
  <c r="J147" i="22"/>
  <c r="D35" i="24"/>
  <c r="J155" i="22"/>
  <c r="D67" i="24"/>
  <c r="J163" i="22"/>
  <c r="D99" i="24"/>
  <c r="J171" i="22"/>
  <c r="D131" i="24"/>
  <c r="J243" i="22"/>
  <c r="E173" i="30"/>
  <c r="J251" i="22"/>
  <c r="D92" i="11"/>
  <c r="K259" i="22"/>
  <c r="D94" i="11"/>
  <c r="E204" i="24"/>
  <c r="B283" i="7"/>
  <c r="B46" i="7"/>
  <c r="C73" i="3"/>
  <c r="B17" i="28"/>
  <c r="B285" i="7"/>
  <c r="B48" i="7"/>
  <c r="C74" i="3"/>
  <c r="H4" i="15"/>
  <c r="B287" i="7"/>
  <c r="B50" i="7"/>
  <c r="C75" i="3"/>
  <c r="D20" i="29"/>
  <c r="D126" i="24"/>
  <c r="D78" i="24"/>
  <c r="D30" i="24"/>
  <c r="J226" i="22"/>
  <c r="A109" i="22"/>
  <c r="L148" i="22"/>
  <c r="F67" i="12"/>
  <c r="A154" i="22"/>
  <c r="F69" i="12"/>
  <c r="G159" i="22"/>
  <c r="F71" i="12"/>
  <c r="L164" i="22"/>
  <c r="A74" i="12"/>
  <c r="L212" i="22"/>
  <c r="A98" i="12"/>
  <c r="A218" i="22"/>
  <c r="F100" i="12"/>
  <c r="G223" i="22"/>
  <c r="C103" i="12"/>
  <c r="L182" i="5"/>
  <c r="P32" i="5"/>
  <c r="O266" i="5"/>
  <c r="F36" i="11"/>
  <c r="D184" i="5"/>
  <c r="L33" i="5"/>
  <c r="J269" i="5"/>
  <c r="E50" i="11"/>
  <c r="P185" i="5"/>
  <c r="H34" i="5"/>
  <c r="G272" i="5"/>
  <c r="F64" i="11"/>
  <c r="E25" i="30"/>
  <c r="D190" i="24"/>
  <c r="D142" i="24"/>
  <c r="D94" i="24"/>
  <c r="J234" i="22"/>
  <c r="G130" i="22"/>
  <c r="G191" i="22"/>
  <c r="C87" i="12"/>
  <c r="L196" i="22"/>
  <c r="A90" i="12"/>
  <c r="A202" i="22"/>
  <c r="F92" i="12"/>
  <c r="G207" i="22"/>
  <c r="C95" i="12"/>
  <c r="G255" i="22"/>
  <c r="C119" i="12"/>
  <c r="M260" i="22"/>
  <c r="A122" i="12"/>
  <c r="B266" i="22"/>
  <c r="F124" i="12"/>
  <c r="H195" i="5"/>
  <c r="D39" i="5"/>
  <c r="I289" i="5"/>
  <c r="H59" i="12"/>
  <c r="T196" i="5"/>
  <c r="T39" i="5"/>
  <c r="H292" i="5"/>
  <c r="A85" i="12"/>
  <c r="N159" i="22"/>
  <c r="O273" i="22"/>
  <c r="K165" i="22"/>
  <c r="O275" i="22"/>
  <c r="K167" i="22"/>
  <c r="O277" i="22"/>
  <c r="K169" i="22"/>
  <c r="O263" i="22"/>
  <c r="C16" i="31"/>
  <c r="B205" i="30"/>
  <c r="E171" i="30"/>
  <c r="F178" i="30"/>
  <c r="D132" i="28"/>
  <c r="C318" i="22"/>
  <c r="K209" i="22"/>
  <c r="O303" i="22"/>
  <c r="K195" i="22"/>
  <c r="O289" i="22"/>
  <c r="K181" i="22"/>
  <c r="O291" i="22"/>
  <c r="K183" i="22"/>
  <c r="O293" i="22"/>
  <c r="K185" i="22"/>
  <c r="O279" i="22"/>
  <c r="N26" i="31"/>
  <c r="D219" i="30"/>
  <c r="G185" i="30"/>
  <c r="H192" i="30"/>
  <c r="D148" i="28"/>
  <c r="G339" i="22"/>
  <c r="K225" i="22"/>
  <c r="O320" i="22"/>
  <c r="K211" i="22"/>
  <c r="O305" i="22"/>
  <c r="K197" i="22"/>
  <c r="O307" i="22"/>
  <c r="K199" i="22"/>
  <c r="O309" i="22"/>
  <c r="K201" i="22"/>
  <c r="O295" i="22"/>
  <c r="C503" i="30"/>
  <c r="I318" i="30"/>
  <c r="I172" i="30"/>
  <c r="D201" i="30"/>
  <c r="D164" i="28"/>
  <c r="G366" i="22"/>
  <c r="K241" i="22"/>
  <c r="C342" i="22"/>
  <c r="K227" i="22"/>
  <c r="G323" i="22"/>
  <c r="K213" i="22"/>
  <c r="C326" i="22"/>
  <c r="K215" i="22"/>
  <c r="O328" i="22"/>
  <c r="K217" i="22"/>
  <c r="O311" i="22"/>
  <c r="E517" i="30"/>
  <c r="B333" i="30"/>
  <c r="H229" i="30"/>
  <c r="C258" i="30"/>
  <c r="D180" i="28"/>
  <c r="G39" i="24"/>
  <c r="F257" i="22"/>
  <c r="E1" i="23"/>
  <c r="K243" i="22"/>
  <c r="O344" i="22"/>
  <c r="K229" i="22"/>
  <c r="G347" i="22"/>
  <c r="K231" i="22"/>
  <c r="G350" i="22"/>
  <c r="K233" i="22"/>
  <c r="G331" i="22"/>
  <c r="A617" i="30"/>
  <c r="G432" i="30"/>
  <c r="A205" i="28"/>
  <c r="A213" i="28"/>
  <c r="C198" i="28"/>
  <c r="G103" i="24"/>
  <c r="A268" i="22"/>
  <c r="G47" i="24"/>
  <c r="L258" i="22"/>
  <c r="H9" i="23"/>
  <c r="K245" i="22"/>
  <c r="H17" i="23"/>
  <c r="K247" i="22"/>
  <c r="G7" i="24"/>
  <c r="K249" i="22"/>
  <c r="G354" i="22"/>
  <c r="F732" i="30"/>
  <c r="J311" i="22"/>
  <c r="J283" i="22"/>
  <c r="J287" i="22"/>
  <c r="L338" i="22"/>
  <c r="F54" i="28"/>
  <c r="A340" i="22"/>
  <c r="G195" i="22"/>
  <c r="A92" i="12"/>
  <c r="L200" i="22"/>
  <c r="F94" i="12"/>
  <c r="A206" i="22"/>
  <c r="C97" i="12"/>
  <c r="G211" i="22"/>
  <c r="A100" i="12"/>
  <c r="H259" i="22"/>
  <c r="A124" i="12"/>
  <c r="M264" i="22"/>
  <c r="F126" i="12"/>
  <c r="B270" i="22"/>
  <c r="C129" i="12"/>
  <c r="R61" i="5"/>
  <c r="L72" i="5"/>
  <c r="J251" i="3"/>
  <c r="D304" i="2"/>
  <c r="F63" i="5"/>
  <c r="D74" i="5"/>
  <c r="J252" i="3"/>
  <c r="T304" i="2"/>
  <c r="N64" i="5"/>
  <c r="P75" i="5"/>
  <c r="J253" i="3"/>
  <c r="I595" i="30"/>
  <c r="A42" i="22"/>
  <c r="A28" i="22"/>
  <c r="A30" i="22"/>
  <c r="A264" i="22"/>
  <c r="G87" i="24"/>
  <c r="F265" i="22"/>
  <c r="H5" i="18"/>
  <c r="C97" i="11"/>
  <c r="D9" i="18"/>
  <c r="C99" i="11"/>
  <c r="I12" i="18"/>
  <c r="C101" i="11"/>
  <c r="E16" i="18"/>
  <c r="C103" i="11"/>
  <c r="E48" i="18"/>
  <c r="C121" i="11"/>
  <c r="B53" i="18"/>
  <c r="C1" i="12"/>
  <c r="I57" i="18"/>
  <c r="B3" i="12"/>
  <c r="L172" i="5"/>
  <c r="P27" i="5"/>
  <c r="C78" i="5"/>
  <c r="B68" i="12"/>
  <c r="D275" i="7"/>
  <c r="J366" i="5"/>
  <c r="B80" i="5"/>
  <c r="A88" i="12"/>
  <c r="D279" i="7"/>
  <c r="K367" i="5"/>
  <c r="S81" i="5"/>
  <c r="G46" i="29"/>
  <c r="H138" i="30"/>
  <c r="A108" i="30"/>
  <c r="F79" i="30"/>
  <c r="C122" i="30"/>
  <c r="E231" i="22"/>
  <c r="A85" i="24"/>
  <c r="C13" i="7"/>
  <c r="A117" i="24"/>
  <c r="C15" i="7"/>
  <c r="A149" i="24"/>
  <c r="C17" i="7"/>
  <c r="A181" i="24"/>
  <c r="C19" i="7"/>
  <c r="C1" i="21"/>
  <c r="C37" i="7"/>
  <c r="E10" i="22"/>
  <c r="D194" i="22"/>
  <c r="J299" i="22"/>
  <c r="B10" i="28"/>
  <c r="J301" i="22"/>
  <c r="B18" i="28"/>
  <c r="J303" i="22"/>
  <c r="C85" i="27"/>
  <c r="J289" i="22"/>
  <c r="C598" i="30"/>
  <c r="H67" i="36"/>
  <c r="E52" i="27"/>
  <c r="E76" i="27"/>
  <c r="B178" i="28"/>
  <c r="J343" i="22"/>
  <c r="B122" i="28"/>
  <c r="J329" i="22"/>
  <c r="B66" i="28"/>
  <c r="J315" i="22"/>
  <c r="B74" i="28"/>
  <c r="J317" i="22"/>
  <c r="B82" i="28"/>
  <c r="J319" i="22"/>
  <c r="B26" i="28"/>
  <c r="J305" i="22"/>
  <c r="G656" i="30"/>
  <c r="J18" i="31"/>
  <c r="E68" i="27"/>
  <c r="E92" i="27"/>
  <c r="F59" i="29"/>
  <c r="J359" i="22"/>
  <c r="B186" i="28"/>
  <c r="J345" i="22"/>
  <c r="B130" i="28"/>
  <c r="J331" i="22"/>
  <c r="B138" i="28"/>
  <c r="J333" i="22"/>
  <c r="B146" i="28"/>
  <c r="J335" i="22"/>
  <c r="B90" i="28"/>
  <c r="J321" i="22"/>
  <c r="A531" i="30"/>
  <c r="I74" i="36"/>
  <c r="H58" i="28"/>
  <c r="H82" i="28"/>
  <c r="A91" i="30"/>
  <c r="A12" i="23"/>
  <c r="F75" i="29"/>
  <c r="J361" i="22"/>
  <c r="B194" i="28"/>
  <c r="J347" i="22"/>
  <c r="G209" i="28"/>
  <c r="J349" i="22"/>
  <c r="G225" i="28"/>
  <c r="J351" i="22"/>
  <c r="B154" i="28"/>
  <c r="J337" i="22"/>
  <c r="A550" i="30"/>
  <c r="A16" i="35"/>
  <c r="H74" i="28"/>
  <c r="H98" i="28"/>
  <c r="C298" i="30"/>
  <c r="H26" i="24"/>
  <c r="I109" i="30"/>
  <c r="A16" i="23"/>
  <c r="F91" i="29"/>
  <c r="J363" i="22"/>
  <c r="F107" i="29"/>
  <c r="M365" i="22"/>
  <c r="B15" i="30"/>
  <c r="M367" i="22"/>
  <c r="F11" i="29"/>
  <c r="J353" i="22"/>
  <c r="G749" i="30"/>
  <c r="B80" i="36"/>
  <c r="H186" i="28"/>
  <c r="B10" i="29"/>
  <c r="C602" i="30"/>
  <c r="H58" i="24"/>
  <c r="G326" i="30"/>
  <c r="H30" i="24"/>
  <c r="I128" i="30"/>
  <c r="H2" i="24"/>
  <c r="A156" i="30"/>
  <c r="H6" i="24"/>
  <c r="E184" i="30"/>
  <c r="H10" i="24"/>
  <c r="B34" i="30"/>
  <c r="M369" i="22"/>
  <c r="H47" i="28"/>
  <c r="G211" i="30"/>
  <c r="B128" i="30"/>
  <c r="C71" i="30"/>
  <c r="F69" i="28"/>
  <c r="B280" i="30"/>
  <c r="M283" i="22"/>
  <c r="E116" i="22"/>
  <c r="H286" i="22"/>
  <c r="E124" i="22"/>
  <c r="B289" i="22"/>
  <c r="E132" i="22"/>
  <c r="M291" i="22"/>
  <c r="E140" i="22"/>
  <c r="D82" i="24"/>
  <c r="E212" i="22"/>
  <c r="D146" i="24"/>
  <c r="E220" i="22"/>
  <c r="D210" i="24"/>
  <c r="E228" i="22"/>
  <c r="C79" i="15"/>
  <c r="T359" i="5"/>
  <c r="K233" i="5"/>
  <c r="J341" i="3"/>
  <c r="G2" i="17"/>
  <c r="B361" i="5"/>
  <c r="M234" i="5"/>
  <c r="A345" i="3"/>
  <c r="I7" i="18"/>
  <c r="C362" i="5"/>
  <c r="N235" i="5"/>
  <c r="J348" i="3"/>
  <c r="E92" i="30"/>
  <c r="E328" i="30"/>
  <c r="H157" i="30"/>
  <c r="C35" i="30"/>
  <c r="H469" i="30"/>
  <c r="H50" i="24"/>
  <c r="G134" i="22"/>
  <c r="D292" i="24"/>
  <c r="A137" i="22"/>
  <c r="B40" i="27"/>
  <c r="L139" i="22"/>
  <c r="B104" i="27"/>
  <c r="G142" i="22"/>
  <c r="A49" i="28"/>
  <c r="G166" i="22"/>
  <c r="G9" i="21"/>
  <c r="A169" i="22"/>
  <c r="F8" i="22"/>
  <c r="L171" i="22"/>
  <c r="F10" i="22"/>
  <c r="C21" i="12"/>
  <c r="F300" i="5"/>
  <c r="Q173" i="5"/>
  <c r="I179" i="3"/>
  <c r="C23" i="12"/>
  <c r="G301" i="5"/>
  <c r="R174" i="5"/>
  <c r="H181" i="3"/>
  <c r="C25" i="12"/>
  <c r="H302" i="5"/>
  <c r="S175" i="5"/>
  <c r="G183" i="3"/>
  <c r="I583" i="30"/>
  <c r="H6" i="30"/>
  <c r="E18" i="29"/>
  <c r="E173" i="28"/>
  <c r="C93" i="27"/>
  <c r="J291" i="22"/>
  <c r="O10" i="22"/>
  <c r="G172" i="22"/>
  <c r="O12" i="22"/>
  <c r="L177" i="22"/>
  <c r="O14" i="22"/>
  <c r="A183" i="22"/>
  <c r="O16" i="22"/>
  <c r="G188" i="22"/>
  <c r="O34" i="22"/>
  <c r="G236" i="22"/>
  <c r="O36" i="22"/>
  <c r="L241" i="22"/>
  <c r="O38" i="22"/>
  <c r="A247" i="22"/>
  <c r="G201" i="22"/>
  <c r="J240" i="5"/>
  <c r="B114" i="5"/>
  <c r="J68" i="3"/>
  <c r="A212" i="22"/>
  <c r="K241" i="5"/>
  <c r="C115" i="5"/>
  <c r="J70" i="3"/>
  <c r="L222" i="22"/>
  <c r="M242" i="5"/>
  <c r="E116" i="5"/>
  <c r="D674" i="30"/>
  <c r="C71" i="24"/>
  <c r="C43" i="24"/>
  <c r="C47" i="24"/>
  <c r="A91" i="24"/>
  <c r="G55" i="28"/>
  <c r="A95" i="24"/>
  <c r="E410" i="5"/>
  <c r="P281" i="5"/>
  <c r="A411" i="5"/>
  <c r="L282" i="5"/>
  <c r="Q411" i="5"/>
  <c r="H283" i="5"/>
  <c r="M412" i="5"/>
  <c r="D284" i="5"/>
  <c r="H5" i="6"/>
  <c r="H291" i="5"/>
  <c r="H7" i="6"/>
  <c r="E292" i="5"/>
  <c r="H9" i="6"/>
  <c r="A293" i="5"/>
  <c r="S361" i="5"/>
  <c r="J235" i="5"/>
  <c r="B143" i="3"/>
  <c r="C240" i="3"/>
  <c r="T362" i="5"/>
  <c r="K236" i="5"/>
  <c r="B144" i="3"/>
  <c r="H241" i="3"/>
  <c r="B364" i="5"/>
  <c r="M237" i="5"/>
  <c r="B145" i="3"/>
  <c r="H562" i="30"/>
  <c r="C87" i="24"/>
  <c r="C59" i="24"/>
  <c r="C63" i="24"/>
  <c r="A123" i="24"/>
  <c r="G87" i="28"/>
  <c r="A127" i="24"/>
  <c r="M416" i="5"/>
  <c r="D288" i="5"/>
  <c r="I417" i="5"/>
  <c r="T288" i="5"/>
  <c r="E1" i="6"/>
  <c r="P289" i="5"/>
  <c r="D127" i="3"/>
  <c r="AJ218" i="3"/>
  <c r="S345" i="5"/>
  <c r="J219" i="5"/>
  <c r="D128" i="3"/>
  <c r="E220" i="3"/>
  <c r="T346" i="5"/>
  <c r="K220" i="5"/>
  <c r="C129" i="3"/>
  <c r="F69" i="36"/>
  <c r="F59" i="27"/>
  <c r="I420" i="30"/>
  <c r="D483" i="30"/>
  <c r="A307" i="22"/>
  <c r="E66" i="29"/>
  <c r="F308" i="22"/>
  <c r="M352" i="5"/>
  <c r="D224" i="5"/>
  <c r="I353" i="5"/>
  <c r="T224" i="5"/>
  <c r="E354" i="5"/>
  <c r="P225" i="5"/>
  <c r="A355" i="5"/>
  <c r="L226" i="5"/>
  <c r="E362" i="5"/>
  <c r="P233" i="5"/>
  <c r="G200" i="24"/>
  <c r="G172" i="24"/>
  <c r="O237" i="22"/>
  <c r="B3" i="27"/>
  <c r="D239" i="22"/>
  <c r="B11" i="27"/>
  <c r="I240" i="22"/>
  <c r="F288" i="24"/>
  <c r="F44" i="43"/>
  <c r="B278" i="30"/>
  <c r="C285" i="30"/>
  <c r="H177" i="28"/>
  <c r="F56" i="30"/>
  <c r="A48" i="28"/>
  <c r="J272" i="22"/>
  <c r="B115" i="27"/>
  <c r="J258" i="22"/>
  <c r="B59" i="27"/>
  <c r="I248" i="22"/>
  <c r="B67" i="27"/>
  <c r="O249" i="22"/>
  <c r="B75" i="27"/>
  <c r="D251" i="22"/>
  <c r="B19" i="27"/>
  <c r="C21" i="36"/>
  <c r="D292" i="30"/>
  <c r="E299" i="30"/>
  <c r="H193" i="28"/>
  <c r="I132" i="30"/>
  <c r="A112" i="28"/>
  <c r="J288" i="22"/>
  <c r="A56" i="28"/>
  <c r="J274" i="22"/>
  <c r="B1" i="28"/>
  <c r="J260" i="22"/>
  <c r="A8" i="28"/>
  <c r="J262" i="22"/>
  <c r="A16" i="28"/>
  <c r="J264" i="22"/>
  <c r="B83" i="27"/>
  <c r="C9" i="36"/>
  <c r="I391" i="30"/>
  <c r="A399" i="30"/>
  <c r="D126" i="28"/>
  <c r="G246" i="30"/>
  <c r="A176" i="28"/>
  <c r="J304" i="22"/>
  <c r="A120" i="28"/>
  <c r="J290" i="22"/>
  <c r="A64" i="28"/>
  <c r="J276" i="22"/>
  <c r="A72" i="28"/>
  <c r="J278" i="22"/>
  <c r="A80" i="28"/>
  <c r="J280" i="22"/>
  <c r="A24" i="28"/>
  <c r="F34" i="36"/>
  <c r="B406" i="30"/>
  <c r="C413" i="30"/>
  <c r="D142" i="28"/>
  <c r="E360" i="30"/>
  <c r="E55" i="29"/>
  <c r="J320" i="22"/>
  <c r="A184" i="28"/>
  <c r="J306" i="22"/>
  <c r="A128" i="28"/>
  <c r="J292" i="22"/>
  <c r="A136" i="28"/>
  <c r="J294" i="22"/>
  <c r="A144" i="28"/>
  <c r="J296" i="22"/>
  <c r="A88" i="28"/>
  <c r="B46" i="36"/>
  <c r="E548" i="30"/>
  <c r="E567" i="30"/>
  <c r="K320" i="22"/>
  <c r="I476" i="30"/>
  <c r="B86" i="30"/>
  <c r="J336" i="22"/>
  <c r="E71" i="29"/>
  <c r="J322" i="22"/>
  <c r="A192" i="28"/>
  <c r="J308" i="22"/>
  <c r="F205" i="28"/>
  <c r="J310" i="22"/>
  <c r="F221" i="28"/>
  <c r="J312" i="22"/>
  <c r="A152" i="28"/>
  <c r="G758" i="30"/>
  <c r="B43" i="27"/>
  <c r="F282" i="24"/>
  <c r="F286" i="24"/>
  <c r="H130" i="24"/>
  <c r="B123" i="22"/>
  <c r="H138" i="24"/>
  <c r="C9" i="13"/>
  <c r="D318" i="22"/>
  <c r="C11" i="13"/>
  <c r="N320" i="22"/>
  <c r="C13" i="13"/>
  <c r="I323" i="22"/>
  <c r="C1" i="14"/>
  <c r="D326" i="22"/>
  <c r="B19" i="14"/>
  <c r="D350" i="22"/>
  <c r="B21" i="14"/>
  <c r="N352" i="22"/>
  <c r="B23" i="14"/>
  <c r="C131" i="5"/>
  <c r="E132" i="5"/>
  <c r="F200" i="22"/>
  <c r="F204" i="22"/>
  <c r="C208" i="30"/>
  <c r="F244" i="22"/>
  <c r="F216" i="22"/>
  <c r="F220" i="22"/>
  <c r="E222" i="30"/>
  <c r="G260" i="22"/>
  <c r="F232" i="22"/>
  <c r="F236" i="22"/>
  <c r="A322" i="30"/>
  <c r="G276" i="22"/>
  <c r="F248" i="22"/>
  <c r="F252" i="22"/>
  <c r="C336" i="30"/>
  <c r="G292" i="22"/>
  <c r="G264" i="22"/>
  <c r="G268" i="22"/>
  <c r="H435" i="30"/>
  <c r="G308" i="22"/>
  <c r="G280" i="22"/>
  <c r="G284" i="22"/>
  <c r="F185" i="24"/>
  <c r="G241" i="24"/>
  <c r="H272" i="22"/>
  <c r="B283" i="22"/>
  <c r="H336" i="22"/>
  <c r="A32" i="7"/>
  <c r="A36" i="7"/>
  <c r="A40" i="7"/>
  <c r="A78" i="27"/>
  <c r="G304" i="22"/>
  <c r="A1" i="21"/>
  <c r="G10" i="22"/>
  <c r="G50" i="22"/>
  <c r="F368" i="5"/>
  <c r="A208" i="24"/>
  <c r="A272" i="24"/>
  <c r="G189" i="22"/>
  <c r="L210" i="22"/>
  <c r="A232" i="22"/>
  <c r="D34" i="28"/>
  <c r="A233" i="30"/>
  <c r="H35" i="18"/>
  <c r="G154" i="22"/>
  <c r="A197" i="22"/>
  <c r="D81" i="11"/>
  <c r="F86" i="11"/>
  <c r="A92" i="11"/>
  <c r="F261" i="22"/>
  <c r="G22" i="12"/>
  <c r="G26" i="12"/>
  <c r="G46" i="12"/>
  <c r="G50" i="12"/>
  <c r="E84" i="7"/>
  <c r="E95" i="7"/>
  <c r="H105" i="7"/>
  <c r="A272" i="22"/>
  <c r="G38" i="12"/>
  <c r="G42" i="12"/>
  <c r="G62" i="12"/>
  <c r="G66" i="12"/>
  <c r="H169" i="7"/>
  <c r="E180" i="7"/>
  <c r="H17" i="30"/>
  <c r="H29" i="29"/>
  <c r="C134" i="24"/>
  <c r="B359" i="30"/>
  <c r="E188" i="30"/>
  <c r="G55" i="30"/>
  <c r="C150" i="24"/>
  <c r="H194" i="28"/>
  <c r="A416" i="30"/>
  <c r="D245" i="30"/>
  <c r="C262" i="24"/>
  <c r="G93" i="29"/>
  <c r="H226" i="28"/>
  <c r="B475" i="30"/>
  <c r="C278" i="24"/>
  <c r="E131" i="30"/>
  <c r="G17" i="30"/>
  <c r="G29" i="29"/>
  <c r="F51" i="29"/>
  <c r="H358" i="30"/>
  <c r="G159" i="30"/>
  <c r="B188" i="30"/>
  <c r="F216" i="30"/>
  <c r="F55" i="30"/>
  <c r="A761" i="30"/>
  <c r="F209" i="28"/>
  <c r="F279" i="30"/>
  <c r="F335" i="30"/>
  <c r="K9" i="31"/>
  <c r="F51" i="27"/>
  <c r="F115" i="27"/>
  <c r="H51" i="27"/>
  <c r="H83" i="27"/>
  <c r="H115" i="27"/>
  <c r="H202" i="12"/>
  <c r="B142" i="7"/>
  <c r="H218" i="12"/>
  <c r="B144" i="7"/>
  <c r="G5" i="13"/>
  <c r="B146" i="7"/>
  <c r="D605" i="30"/>
  <c r="J324" i="22"/>
  <c r="A536" i="30"/>
  <c r="F479" i="30"/>
  <c r="J91" i="22"/>
  <c r="J99" i="22"/>
  <c r="J107" i="22"/>
  <c r="J179" i="22"/>
  <c r="J187" i="22"/>
  <c r="J195" i="22"/>
  <c r="L100" i="22"/>
  <c r="B30" i="7"/>
  <c r="C59" i="15"/>
  <c r="C38" i="11"/>
  <c r="C63" i="15"/>
  <c r="C56" i="11"/>
  <c r="C99" i="15"/>
  <c r="C58" i="11"/>
  <c r="C103" i="15"/>
  <c r="C60" i="11"/>
  <c r="C107" i="15"/>
  <c r="I372" i="3"/>
  <c r="C96" i="27"/>
  <c r="O82" i="5"/>
  <c r="I284" i="5"/>
  <c r="H373" i="3"/>
  <c r="B105" i="28"/>
  <c r="N84" i="5"/>
  <c r="F287" i="5"/>
  <c r="G374" i="3"/>
  <c r="F45" i="29"/>
  <c r="K86" i="5"/>
  <c r="C513" i="30"/>
  <c r="B22" i="24"/>
  <c r="E365" i="30"/>
  <c r="J365" i="22"/>
  <c r="M331" i="22"/>
  <c r="B32" i="24"/>
  <c r="H334" i="22"/>
  <c r="D181" i="24"/>
  <c r="G158" i="12"/>
  <c r="D197" i="24"/>
  <c r="E161" i="12"/>
  <c r="D213" i="24"/>
  <c r="B164" i="12"/>
  <c r="D229" i="24"/>
  <c r="G166" i="12"/>
  <c r="A165" i="28"/>
  <c r="G190" i="12"/>
  <c r="E37" i="29"/>
  <c r="E193" i="12"/>
  <c r="H64" i="30"/>
  <c r="B196" i="12"/>
  <c r="G317" i="3"/>
  <c r="C21" i="17"/>
  <c r="AG405" i="3"/>
  <c r="J142" i="5"/>
  <c r="F318" i="3"/>
  <c r="A3" i="18"/>
  <c r="H407" i="3"/>
  <c r="I144" i="5"/>
  <c r="F319" i="3"/>
  <c r="B10" i="18"/>
  <c r="C409" i="3"/>
  <c r="D18" i="29"/>
  <c r="G101" i="24"/>
  <c r="G53" i="24"/>
  <c r="G5" i="24"/>
  <c r="G110" i="27"/>
  <c r="K116" i="22"/>
  <c r="C208" i="22"/>
  <c r="H53" i="15"/>
  <c r="M210" i="22"/>
  <c r="H55" i="15"/>
  <c r="H213" i="22"/>
  <c r="H57" i="15"/>
  <c r="C216" i="22"/>
  <c r="H59" i="15"/>
  <c r="C240" i="22"/>
  <c r="H77" i="15"/>
  <c r="M242" i="22"/>
  <c r="H79" i="15"/>
  <c r="H245" i="22"/>
  <c r="H81" i="15"/>
  <c r="P268" i="5"/>
  <c r="M27" i="5"/>
  <c r="B289" i="3"/>
  <c r="R303" i="2"/>
  <c r="L269" i="5"/>
  <c r="N28" i="5"/>
  <c r="G290" i="3"/>
  <c r="H304" i="2"/>
  <c r="H270" i="5"/>
  <c r="O29" i="5"/>
  <c r="AF291" i="3"/>
  <c r="X304" i="2"/>
  <c r="B23" i="30"/>
  <c r="G165" i="24"/>
  <c r="G117" i="24"/>
  <c r="G69" i="24"/>
  <c r="F52" i="28"/>
  <c r="K132" i="22"/>
  <c r="H229" i="22"/>
  <c r="H69" i="15"/>
  <c r="C232" i="22"/>
  <c r="H71" i="15"/>
  <c r="M234" i="22"/>
  <c r="H73" i="15"/>
  <c r="H237" i="22"/>
  <c r="H75" i="15"/>
  <c r="I261" i="22"/>
  <c r="H93" i="15"/>
  <c r="D264" i="22"/>
  <c r="H95" i="15"/>
  <c r="N266" i="22"/>
  <c r="H97" i="15"/>
  <c r="D275" i="5"/>
  <c r="C36" i="5"/>
  <c r="AE299" i="3"/>
  <c r="P308" i="2"/>
  <c r="T275" i="5"/>
  <c r="E37" i="5"/>
  <c r="AJ300" i="3"/>
  <c r="F309" i="2"/>
  <c r="B51" i="27"/>
  <c r="C4" i="26"/>
  <c r="I8" i="22"/>
  <c r="B114" i="27"/>
  <c r="I9" i="22"/>
  <c r="A7" i="28"/>
  <c r="I10" i="22"/>
  <c r="B18" i="27"/>
  <c r="I617" i="30"/>
  <c r="A282" i="30"/>
  <c r="C84" i="30"/>
  <c r="G112" i="30"/>
  <c r="C274" i="24"/>
  <c r="B152" i="30"/>
  <c r="I30" i="22"/>
  <c r="E9" i="29"/>
  <c r="I23" i="22"/>
  <c r="A103" i="28"/>
  <c r="I16" i="22"/>
  <c r="A119" i="28"/>
  <c r="I17" i="22"/>
  <c r="A135" i="28"/>
  <c r="I18" i="22"/>
  <c r="A23" i="28"/>
  <c r="B632" i="30"/>
  <c r="C296" i="30"/>
  <c r="B141" i="30"/>
  <c r="F169" i="30"/>
  <c r="C290" i="24"/>
  <c r="N365" i="22"/>
  <c r="I38" i="22"/>
  <c r="A209" i="30"/>
  <c r="I31" i="22"/>
  <c r="E41" i="29"/>
  <c r="I24" i="22"/>
  <c r="E73" i="29"/>
  <c r="I25" i="22"/>
  <c r="E105" i="29"/>
  <c r="I26" i="22"/>
  <c r="A151" i="28"/>
  <c r="G731" i="30"/>
  <c r="H395" i="30"/>
  <c r="C661" i="30"/>
  <c r="B24" i="31"/>
  <c r="C25" i="27"/>
  <c r="G8" i="23"/>
  <c r="I46" i="22"/>
  <c r="N366" i="22"/>
  <c r="I39" i="22"/>
  <c r="I265" i="30"/>
  <c r="I32" i="22"/>
  <c r="H322" i="30"/>
  <c r="I33" i="22"/>
  <c r="G379" i="30"/>
  <c r="I34" i="22"/>
  <c r="F31" i="30"/>
  <c r="I745" i="30"/>
  <c r="A410" i="30"/>
  <c r="D140" i="30"/>
  <c r="H168" i="30"/>
  <c r="C89" i="27"/>
  <c r="F6" i="24"/>
  <c r="I54" i="22"/>
  <c r="G10" i="23"/>
  <c r="I47" i="22"/>
  <c r="N367" i="22"/>
  <c r="I40" i="22"/>
  <c r="N368" i="22"/>
  <c r="I41" i="22"/>
  <c r="N369" i="22"/>
  <c r="I42" i="22"/>
  <c r="F436" i="30"/>
  <c r="K42" i="31"/>
  <c r="A559" i="30"/>
  <c r="D24" i="30"/>
  <c r="C62" i="30"/>
  <c r="B30" i="28"/>
  <c r="F22" i="24"/>
  <c r="I62" i="22"/>
  <c r="F8" i="24"/>
  <c r="I55" i="22"/>
  <c r="G12" i="23"/>
  <c r="I48" i="22"/>
  <c r="G14" i="23"/>
  <c r="I49" i="22"/>
  <c r="G16" i="23"/>
  <c r="I50" i="22"/>
  <c r="G2" i="23"/>
  <c r="D718" i="30"/>
  <c r="E314" i="22"/>
  <c r="E286" i="22"/>
  <c r="E290" i="22"/>
  <c r="I124" i="22"/>
  <c r="F130" i="24"/>
  <c r="O125" i="22"/>
  <c r="H231" i="22"/>
  <c r="D73" i="15"/>
  <c r="C234" i="22"/>
  <c r="D75" i="15"/>
  <c r="M236" i="22"/>
  <c r="D77" i="15"/>
  <c r="H239" i="22"/>
  <c r="D79" i="15"/>
  <c r="I263" i="22"/>
  <c r="D97" i="15"/>
  <c r="D266" i="22"/>
  <c r="D99" i="15"/>
  <c r="N268" i="22"/>
  <c r="D101" i="15"/>
  <c r="B179" i="12"/>
  <c r="K297" i="5"/>
  <c r="V407" i="2"/>
  <c r="AJ145" i="3"/>
  <c r="E200" i="12"/>
  <c r="N299" i="5"/>
  <c r="L408" i="2"/>
  <c r="AJ147" i="3"/>
  <c r="G221" i="12"/>
  <c r="P301" i="5"/>
  <c r="B409" i="2"/>
  <c r="B591" i="30"/>
  <c r="E43" i="22"/>
  <c r="E29" i="22"/>
  <c r="E31" i="22"/>
  <c r="I59" i="22"/>
  <c r="F18" i="24"/>
  <c r="I60" i="22"/>
  <c r="L83" i="22"/>
  <c r="E112" i="24"/>
  <c r="L85" i="22"/>
  <c r="E128" i="24"/>
  <c r="L87" i="22"/>
  <c r="E144" i="24"/>
  <c r="C90" i="22"/>
  <c r="E160" i="24"/>
  <c r="C114" i="22"/>
  <c r="C24" i="27"/>
  <c r="M116" i="22"/>
  <c r="C88" i="27"/>
  <c r="H119" i="22"/>
  <c r="B33" i="28"/>
  <c r="H42" i="7"/>
  <c r="A178" i="5"/>
  <c r="G1" i="17"/>
  <c r="F53" i="22"/>
  <c r="F3" i="17"/>
  <c r="F71" i="22"/>
  <c r="F21" i="17"/>
  <c r="F73" i="22"/>
  <c r="F23" i="17"/>
  <c r="F75" i="22"/>
  <c r="F25" i="17"/>
  <c r="C136" i="12"/>
  <c r="N163" i="5"/>
  <c r="F104" i="15"/>
  <c r="P353" i="5"/>
  <c r="F141" i="12"/>
  <c r="O164" i="5"/>
  <c r="G5" i="18"/>
  <c r="L359" i="5"/>
  <c r="A147" i="12"/>
  <c r="Q165" i="5"/>
  <c r="B34" i="18"/>
  <c r="D365" i="5"/>
  <c r="C12" i="24"/>
  <c r="C319" i="30"/>
  <c r="F148" i="30"/>
  <c r="C29" i="30"/>
  <c r="C67" i="24"/>
  <c r="D109" i="22"/>
  <c r="M345" i="22"/>
  <c r="F24" i="14"/>
  <c r="B351" i="22"/>
  <c r="F26" i="14"/>
  <c r="H356" i="22"/>
  <c r="F28" i="14"/>
  <c r="M361" i="22"/>
  <c r="F30" i="14"/>
  <c r="D108" i="24"/>
  <c r="E18" i="15"/>
  <c r="D124" i="24"/>
  <c r="E20" i="15"/>
  <c r="D140" i="24"/>
  <c r="E22" i="15"/>
  <c r="A43" i="11"/>
  <c r="S103" i="5"/>
  <c r="H260" i="7"/>
  <c r="K82" i="5"/>
  <c r="F45" i="11"/>
  <c r="A105" i="5"/>
  <c r="H268" i="7"/>
  <c r="F86" i="5"/>
  <c r="D48" i="11"/>
  <c r="B106" i="5"/>
  <c r="H276" i="7"/>
  <c r="B148" i="30"/>
  <c r="O363" i="22"/>
  <c r="G340" i="22"/>
  <c r="C343" i="22"/>
  <c r="G186" i="28"/>
  <c r="D321" i="30"/>
  <c r="B211" i="28"/>
  <c r="Q307" i="5"/>
  <c r="N81" i="22"/>
  <c r="M308" i="5"/>
  <c r="N83" i="22"/>
  <c r="I309" i="5"/>
  <c r="N85" i="22"/>
  <c r="E310" i="5"/>
  <c r="E90" i="22"/>
  <c r="I317" i="5"/>
  <c r="E162" i="22"/>
  <c r="E318" i="5"/>
  <c r="E170" i="22"/>
  <c r="A319" i="5"/>
  <c r="E178" i="22"/>
  <c r="G225" i="5"/>
  <c r="A72" i="11"/>
  <c r="D16" i="3"/>
  <c r="AI102" i="3"/>
  <c r="I226" i="5"/>
  <c r="D77" i="11"/>
  <c r="D17" i="3"/>
  <c r="AI103" i="3"/>
  <c r="J227" i="5"/>
  <c r="F82" i="11"/>
  <c r="D18" i="3"/>
  <c r="C347" i="30"/>
  <c r="G2" i="24"/>
  <c r="O351" i="22"/>
  <c r="O355" i="22"/>
  <c r="I113" i="30"/>
  <c r="C712" i="30"/>
  <c r="I161" i="30"/>
  <c r="E314" i="5"/>
  <c r="E130" i="22"/>
  <c r="A315" i="5"/>
  <c r="E138" i="22"/>
  <c r="Q315" i="5"/>
  <c r="E146" i="22"/>
  <c r="M316" i="5"/>
  <c r="E154" i="22"/>
  <c r="Q323" i="5"/>
  <c r="E226" i="22"/>
  <c r="M324" i="5"/>
  <c r="E234" i="22"/>
  <c r="I325" i="5"/>
  <c r="E242" i="22"/>
  <c r="R233" i="5"/>
  <c r="H4" i="12"/>
  <c r="C24" i="3"/>
  <c r="AI110" i="3"/>
  <c r="S234" i="5"/>
  <c r="H12" i="12"/>
  <c r="C25" i="3"/>
  <c r="AI111" i="3"/>
  <c r="A117" i="22"/>
  <c r="G271" i="22"/>
  <c r="B200" i="30"/>
  <c r="G273" i="22"/>
  <c r="D214" i="30"/>
  <c r="G275" i="22"/>
  <c r="E120" i="30"/>
  <c r="G261" i="22"/>
  <c r="B725" i="30"/>
  <c r="I206" i="30"/>
  <c r="C173" i="30"/>
  <c r="F194" i="30"/>
  <c r="B530" i="30"/>
  <c r="G315" i="22"/>
  <c r="C399" i="30"/>
  <c r="G301" i="22"/>
  <c r="G299" i="30"/>
  <c r="G287" i="22"/>
  <c r="I313" i="30"/>
  <c r="G289" i="22"/>
  <c r="B328" i="30"/>
  <c r="G291" i="22"/>
  <c r="F228" i="30"/>
  <c r="G277" i="22"/>
  <c r="A744" i="30"/>
  <c r="B221" i="30"/>
  <c r="E187" i="30"/>
  <c r="H208" i="30"/>
  <c r="A6" i="26"/>
  <c r="C336" i="22"/>
  <c r="A568" i="30"/>
  <c r="G317" i="22"/>
  <c r="E413" i="30"/>
  <c r="G303" i="22"/>
  <c r="G427" i="30"/>
  <c r="G305" i="22"/>
  <c r="I441" i="30"/>
  <c r="G307" i="22"/>
  <c r="D342" i="30"/>
  <c r="G293" i="22"/>
  <c r="F3" i="33"/>
  <c r="G320" i="30"/>
  <c r="A180" i="30"/>
  <c r="D265" i="30"/>
  <c r="D12" i="27"/>
  <c r="G361" i="22"/>
  <c r="A8" i="26"/>
  <c r="O338" i="22"/>
  <c r="A606" i="30"/>
  <c r="C320" i="22"/>
  <c r="A672" i="30"/>
  <c r="O322" i="22"/>
  <c r="I747" i="30"/>
  <c r="G325" i="22"/>
  <c r="B456" i="30"/>
  <c r="G309" i="22"/>
  <c r="A46" i="36"/>
  <c r="I334" i="30"/>
  <c r="I236" i="30"/>
  <c r="C322" i="30"/>
  <c r="D28" i="27"/>
  <c r="G29" i="24"/>
  <c r="D14" i="27"/>
  <c r="G365" i="22"/>
  <c r="A10" i="26"/>
  <c r="G341" i="22"/>
  <c r="D2" i="27"/>
  <c r="C344" i="22"/>
  <c r="D4" i="27"/>
  <c r="O346" i="22"/>
  <c r="J28" i="31"/>
  <c r="C328" i="22"/>
  <c r="D562" i="30"/>
  <c r="E434" i="30"/>
  <c r="A207" i="28"/>
  <c r="D2" i="29"/>
  <c r="D44" i="27"/>
  <c r="G93" i="24"/>
  <c r="D30" i="27"/>
  <c r="G37" i="24"/>
  <c r="D16" i="27"/>
  <c r="G369" i="22"/>
  <c r="D18" i="27"/>
  <c r="H7" i="23"/>
  <c r="D20" i="27"/>
  <c r="H15" i="23"/>
  <c r="D6" i="27"/>
  <c r="G349" i="22"/>
  <c r="H362" i="30"/>
  <c r="C117" i="27"/>
  <c r="C69" i="27"/>
  <c r="C21" i="27"/>
  <c r="C30" i="28"/>
  <c r="F26" i="28"/>
  <c r="K214" i="22"/>
  <c r="Q314" i="5"/>
  <c r="K230" i="22"/>
  <c r="M315" i="5"/>
  <c r="K246" i="22"/>
  <c r="I316" i="5"/>
  <c r="L260" i="22"/>
  <c r="E317" i="5"/>
  <c r="L356" i="22"/>
  <c r="I324" i="5"/>
  <c r="B2" i="23"/>
  <c r="E325" i="5"/>
  <c r="A16" i="24"/>
  <c r="A326" i="5"/>
  <c r="D268" i="22"/>
  <c r="I278" i="5"/>
  <c r="C36" i="22"/>
  <c r="G181" i="3"/>
  <c r="I289" i="22"/>
  <c r="J279" i="5"/>
  <c r="C52" i="22"/>
  <c r="F182" i="3"/>
  <c r="N310" i="22"/>
  <c r="K280" i="5"/>
  <c r="C68" i="22"/>
  <c r="F183" i="3"/>
  <c r="K326" i="22"/>
  <c r="D18" i="28"/>
  <c r="A92" i="27"/>
  <c r="A67" i="27"/>
  <c r="D40" i="27"/>
  <c r="G77" i="24"/>
  <c r="G112" i="27"/>
  <c r="T269" i="5"/>
  <c r="G202" i="28"/>
  <c r="P270" i="5"/>
  <c r="G7" i="26"/>
  <c r="L271" i="5"/>
  <c r="E131" i="28"/>
  <c r="H272" i="5"/>
  <c r="O9" i="22"/>
  <c r="L279" i="5"/>
  <c r="O25" i="22"/>
  <c r="H280" i="5"/>
  <c r="O41" i="22"/>
  <c r="D281" i="5"/>
  <c r="F49" i="12"/>
  <c r="N218" i="5"/>
  <c r="F38" i="11"/>
  <c r="P372" i="2"/>
  <c r="E359" i="5"/>
  <c r="N180" i="5"/>
  <c r="O21" i="5"/>
  <c r="F373" i="2"/>
  <c r="A360" i="5"/>
  <c r="Q182" i="5"/>
  <c r="Q22" i="5"/>
  <c r="V373" i="2"/>
  <c r="H37" i="30"/>
  <c r="E237" i="22"/>
  <c r="E225" i="22"/>
  <c r="E213" i="22"/>
  <c r="D636" i="30"/>
  <c r="K228" i="22"/>
  <c r="I357" i="22"/>
  <c r="G27" i="18"/>
  <c r="D360" i="22"/>
  <c r="E29" i="18"/>
  <c r="N362" i="22"/>
  <c r="C31" i="18"/>
  <c r="L365" i="22"/>
  <c r="A33" i="18"/>
  <c r="E45" i="24"/>
  <c r="B49" i="18"/>
  <c r="B186" i="30"/>
  <c r="H137" i="28"/>
  <c r="N248" i="22"/>
  <c r="F203" i="24"/>
  <c r="N250" i="22"/>
  <c r="F205" i="24"/>
  <c r="N252" i="22"/>
  <c r="F191" i="24"/>
  <c r="D11" i="39"/>
  <c r="A260" i="30"/>
  <c r="C11" i="39"/>
  <c r="E54" i="27"/>
  <c r="C53" i="30"/>
  <c r="F245" i="24"/>
  <c r="O292" i="22"/>
  <c r="F231" i="24"/>
  <c r="O278" i="22"/>
  <c r="F217" i="24"/>
  <c r="O264" i="22"/>
  <c r="F219" i="24"/>
  <c r="O266" i="22"/>
  <c r="F221" i="24"/>
  <c r="O268" i="22"/>
  <c r="F207" i="24"/>
  <c r="G112" i="45"/>
  <c r="I316" i="30"/>
  <c r="E29" i="31"/>
  <c r="E70" i="27"/>
  <c r="B72" i="30"/>
  <c r="F261" i="24"/>
  <c r="O308" i="22"/>
  <c r="F247" i="24"/>
  <c r="O294" i="22"/>
  <c r="F233" i="24"/>
  <c r="O280" i="22"/>
  <c r="F235" i="24"/>
  <c r="O282" i="22"/>
  <c r="F237" i="24"/>
  <c r="O284" i="22"/>
  <c r="F223" i="24"/>
  <c r="H348" i="45"/>
  <c r="E229" i="28"/>
  <c r="F20" i="45"/>
  <c r="H60" i="28"/>
  <c r="B91" i="30"/>
  <c r="F277" i="24"/>
  <c r="G327" i="22"/>
  <c r="F263" i="24"/>
  <c r="O310" i="22"/>
  <c r="F249" i="24"/>
  <c r="O296" i="22"/>
  <c r="F251" i="24"/>
  <c r="O298" i="22"/>
  <c r="F253" i="24"/>
  <c r="O300" i="22"/>
  <c r="F239" i="24"/>
  <c r="A298" i="45"/>
  <c r="H16" i="29"/>
  <c r="D16" i="36"/>
  <c r="H76" i="28"/>
  <c r="B110" i="30"/>
  <c r="F293" i="24"/>
  <c r="O348" i="22"/>
  <c r="F279" i="24"/>
  <c r="C330" i="22"/>
  <c r="F265" i="24"/>
  <c r="O312" i="22"/>
  <c r="F267" i="24"/>
  <c r="O314" i="22"/>
  <c r="F269" i="24"/>
  <c r="O316" i="22"/>
  <c r="F255" i="24"/>
  <c r="B27" i="45"/>
  <c r="D21" i="30"/>
  <c r="F1" i="39"/>
  <c r="H188" i="28"/>
  <c r="A129" i="30"/>
  <c r="B39" i="27"/>
  <c r="G3" i="24"/>
  <c r="H2" i="25"/>
  <c r="G352" i="22"/>
  <c r="F281" i="24"/>
  <c r="O332" i="22"/>
  <c r="F283" i="24"/>
  <c r="G335" i="22"/>
  <c r="F285" i="24"/>
  <c r="C338" i="22"/>
  <c r="F271" i="24"/>
  <c r="C21" i="31"/>
  <c r="E15" i="30"/>
  <c r="H49" i="24"/>
  <c r="H25" i="24"/>
  <c r="C362" i="30"/>
  <c r="G219" i="30"/>
  <c r="C480" i="30"/>
  <c r="F88" i="12"/>
  <c r="I342" i="22"/>
  <c r="C91" i="12"/>
  <c r="N347" i="22"/>
  <c r="A94" i="12"/>
  <c r="D353" i="22"/>
  <c r="F96" i="12"/>
  <c r="I358" i="22"/>
  <c r="F120" i="12"/>
  <c r="D97" i="24"/>
  <c r="C123" i="12"/>
  <c r="D113" i="24"/>
  <c r="A126" i="12"/>
  <c r="D129" i="24"/>
  <c r="AJ417" i="3"/>
  <c r="F301" i="3"/>
  <c r="AH379" i="3"/>
  <c r="K114" i="5"/>
  <c r="P6" i="5"/>
  <c r="F302" i="3"/>
  <c r="J381" i="3"/>
  <c r="I116" i="5"/>
  <c r="L7" i="5"/>
  <c r="F303" i="3"/>
  <c r="F383" i="3"/>
  <c r="F6" i="35"/>
  <c r="C224" i="28"/>
  <c r="M87" i="22"/>
  <c r="M81" i="22"/>
  <c r="G368" i="22"/>
  <c r="B23" i="27"/>
  <c r="H5" i="23"/>
  <c r="G94" i="11"/>
  <c r="G33" i="18"/>
  <c r="G96" i="11"/>
  <c r="C37" i="18"/>
  <c r="G98" i="11"/>
  <c r="H40" i="18"/>
  <c r="G100" i="11"/>
  <c r="D44" i="18"/>
  <c r="G118" i="11"/>
  <c r="M107" i="22"/>
  <c r="G120" i="11"/>
  <c r="C113" i="22"/>
  <c r="G122" i="11"/>
  <c r="H118" i="22"/>
  <c r="AG362" i="3"/>
  <c r="E10" i="24"/>
  <c r="AE281" i="3"/>
  <c r="O19" i="5"/>
  <c r="AG363" i="3"/>
  <c r="E42" i="24"/>
  <c r="I283" i="3"/>
  <c r="C21" i="5"/>
  <c r="AG364" i="3"/>
  <c r="E74" i="24"/>
  <c r="E285" i="3"/>
  <c r="C58" i="36"/>
  <c r="H36" i="28"/>
  <c r="F312" i="22"/>
  <c r="F304" i="22"/>
  <c r="N238" i="22"/>
  <c r="F193" i="24"/>
  <c r="N240" i="22"/>
  <c r="F31" i="8"/>
  <c r="A10" i="13"/>
  <c r="F33" i="8"/>
  <c r="F12" i="13"/>
  <c r="F1" i="9"/>
  <c r="D1" i="14"/>
  <c r="E3" i="9"/>
  <c r="C4" i="14"/>
  <c r="G6" i="11"/>
  <c r="C28" i="14"/>
  <c r="G8" i="11"/>
  <c r="H30" i="14"/>
  <c r="G10" i="11"/>
  <c r="C4" i="15"/>
  <c r="AG307" i="3"/>
  <c r="G50" i="15"/>
  <c r="AJ201" i="3"/>
  <c r="AJ336" i="3"/>
  <c r="AG308" i="3"/>
  <c r="G58" i="15"/>
  <c r="E203" i="3"/>
  <c r="AG338" i="3"/>
  <c r="AG309" i="3"/>
  <c r="G66" i="15"/>
  <c r="J204" i="3"/>
  <c r="P31" i="31"/>
  <c r="O111" i="22"/>
  <c r="D93" i="22"/>
  <c r="O95" i="22"/>
  <c r="F285" i="22"/>
  <c r="G215" i="24"/>
  <c r="L286" i="22"/>
  <c r="K8" i="22"/>
  <c r="B7" i="12"/>
  <c r="K12" i="22"/>
  <c r="K20" i="22"/>
  <c r="K60" i="22"/>
  <c r="D198" i="5"/>
  <c r="F18" i="5"/>
  <c r="G19" i="5"/>
  <c r="I122" i="22"/>
  <c r="G279" i="24"/>
  <c r="K44" i="22"/>
  <c r="H357" i="22"/>
  <c r="E222" i="24"/>
  <c r="AJ197" i="3"/>
  <c r="K224" i="22"/>
  <c r="F218" i="12"/>
  <c r="A224" i="12"/>
  <c r="D7" i="14"/>
  <c r="E32" i="27"/>
  <c r="E405" i="30"/>
  <c r="H171" i="28"/>
  <c r="H134" i="28"/>
  <c r="H38" i="28"/>
  <c r="E64" i="27"/>
  <c r="H187" i="28"/>
  <c r="A105" i="27"/>
  <c r="H166" i="28"/>
  <c r="H70" i="28"/>
  <c r="D120" i="28"/>
  <c r="D111" i="28"/>
  <c r="D15" i="28"/>
  <c r="C203" i="28"/>
  <c r="D136" i="28"/>
  <c r="I16" i="30"/>
  <c r="D143" i="28"/>
  <c r="D47" i="28"/>
  <c r="K317" i="22"/>
  <c r="F135" i="30"/>
  <c r="B31" i="29"/>
  <c r="D175" i="28"/>
  <c r="D227" i="22"/>
  <c r="B31" i="27"/>
  <c r="A36" i="28"/>
  <c r="J115" i="22"/>
  <c r="J131" i="22"/>
  <c r="A213" i="5"/>
  <c r="I33" i="5"/>
  <c r="B214" i="5"/>
  <c r="B16" i="7"/>
  <c r="G58" i="3"/>
  <c r="B102" i="15"/>
  <c r="B255" i="7"/>
  <c r="B18" i="7"/>
  <c r="F59" i="3"/>
  <c r="E73" i="30"/>
  <c r="F9" i="21"/>
  <c r="E408" i="30"/>
  <c r="H592" i="30"/>
  <c r="A420" i="30"/>
  <c r="E33" i="22"/>
  <c r="I65" i="30"/>
  <c r="F229" i="12"/>
  <c r="F260" i="30"/>
  <c r="B6" i="13"/>
  <c r="G501" i="30"/>
  <c r="E11" i="13"/>
  <c r="H10" i="27"/>
  <c r="A3" i="14"/>
  <c r="G176" i="28"/>
  <c r="F31" i="15"/>
  <c r="B223" i="28"/>
  <c r="F39" i="15"/>
  <c r="A58" i="29"/>
  <c r="F47" i="15"/>
  <c r="G4" i="12"/>
  <c r="B139" i="7"/>
  <c r="C22" i="18"/>
  <c r="M129" i="22"/>
  <c r="G20" i="12"/>
  <c r="B141" i="7"/>
  <c r="E36" i="18"/>
  <c r="C215" i="22"/>
  <c r="G36" i="12"/>
  <c r="B143" i="7"/>
  <c r="D51" i="18"/>
  <c r="I300" i="22"/>
  <c r="G569" i="30"/>
  <c r="K177" i="22"/>
  <c r="K149" i="22"/>
  <c r="K153" i="22"/>
  <c r="D462" i="30"/>
  <c r="B155" i="28"/>
  <c r="F7" i="29"/>
  <c r="F89" i="11"/>
  <c r="H205" i="30"/>
  <c r="E92" i="11"/>
  <c r="H4" i="26"/>
  <c r="E96" i="11"/>
  <c r="G58" i="27"/>
  <c r="E100" i="11"/>
  <c r="F55" i="27"/>
  <c r="D14" i="12"/>
  <c r="F119" i="27"/>
  <c r="D18" i="12"/>
  <c r="E61" i="28"/>
  <c r="D22" i="12"/>
  <c r="Q351" i="5"/>
  <c r="B27" i="7"/>
  <c r="B15" i="11"/>
  <c r="F3" i="6"/>
  <c r="E358" i="5"/>
  <c r="B29" i="7"/>
  <c r="E20" i="11"/>
  <c r="F14" i="6"/>
  <c r="M364" i="5"/>
  <c r="B31" i="7"/>
  <c r="H25" i="11"/>
  <c r="C1" i="39"/>
  <c r="A384" i="30"/>
  <c r="B218" i="24"/>
  <c r="B194" i="24"/>
  <c r="B371" i="30"/>
  <c r="J98" i="22"/>
  <c r="I495" i="30"/>
  <c r="F152" i="12"/>
  <c r="D289" i="24"/>
  <c r="C155" i="12"/>
  <c r="B12" i="27"/>
  <c r="A158" i="12"/>
  <c r="B76" i="27"/>
  <c r="F160" i="12"/>
  <c r="A21" i="28"/>
  <c r="F184" i="12"/>
  <c r="F6" i="8"/>
  <c r="C187" i="12"/>
  <c r="F8" i="8"/>
  <c r="A190" i="12"/>
  <c r="F10" i="8"/>
  <c r="D25" i="5"/>
  <c r="B325" i="3"/>
  <c r="B9" i="5"/>
  <c r="B160" i="5"/>
  <c r="T25" i="5"/>
  <c r="B326" i="3"/>
  <c r="J10" i="5"/>
  <c r="S161" i="5"/>
  <c r="P26" i="5"/>
  <c r="A327" i="3"/>
  <c r="S11" i="5"/>
  <c r="E41" i="43"/>
  <c r="E412" i="30"/>
  <c r="B250" i="24"/>
  <c r="B226" i="24"/>
  <c r="E67" i="28"/>
  <c r="J106" i="22"/>
  <c r="E99" i="28"/>
  <c r="A174" i="12"/>
  <c r="I201" i="30"/>
  <c r="F176" i="12"/>
  <c r="E429" i="30"/>
  <c r="C179" i="12"/>
  <c r="F2" i="8"/>
  <c r="A182" i="12"/>
  <c r="F4" i="8"/>
  <c r="AE369" i="3"/>
  <c r="N303" i="22"/>
  <c r="L369" i="5"/>
  <c r="C243" i="5"/>
  <c r="B373" i="3"/>
  <c r="I346" i="22"/>
  <c r="N370" i="5"/>
  <c r="E244" i="5"/>
  <c r="J376" i="3"/>
  <c r="G62" i="29"/>
  <c r="B750" i="30"/>
  <c r="D385" i="30"/>
  <c r="G214" i="30"/>
  <c r="H9" i="26"/>
  <c r="H82" i="24"/>
  <c r="L155" i="22"/>
  <c r="E301" i="30"/>
  <c r="G158" i="22"/>
  <c r="G610" i="30"/>
  <c r="A161" i="22"/>
  <c r="H1" i="21"/>
  <c r="L163" i="22"/>
  <c r="G5" i="21"/>
  <c r="L187" i="22"/>
  <c r="F22" i="22"/>
  <c r="G190" i="22"/>
  <c r="I79" i="22"/>
  <c r="K108" i="22"/>
  <c r="G86" i="27"/>
  <c r="K110" i="22"/>
  <c r="G94" i="27"/>
  <c r="K112" i="22"/>
  <c r="G38" i="27"/>
  <c r="K98" i="22"/>
  <c r="E468" i="30"/>
  <c r="C219" i="30"/>
  <c r="D468" i="30"/>
  <c r="D599" i="30"/>
  <c r="F132" i="28"/>
  <c r="K152" i="22"/>
  <c r="F76" i="28"/>
  <c r="K138" i="22"/>
  <c r="F20" i="28"/>
  <c r="K124" i="22"/>
  <c r="F28" i="28"/>
  <c r="K126" i="22"/>
  <c r="F36" i="28"/>
  <c r="K128" i="22"/>
  <c r="G102" i="27"/>
  <c r="K114" i="22"/>
  <c r="A491" i="30"/>
  <c r="G247" i="30"/>
  <c r="G556" i="30"/>
  <c r="N17" i="31"/>
  <c r="G198" i="28"/>
  <c r="K168" i="22"/>
  <c r="F140" i="28"/>
  <c r="K154" i="22"/>
  <c r="F84" i="28"/>
  <c r="K140" i="22"/>
  <c r="F92" i="28"/>
  <c r="K142" i="22"/>
  <c r="F100" i="28"/>
  <c r="K144" i="22"/>
  <c r="F44" i="28"/>
  <c r="K130" i="22"/>
  <c r="A20" i="35"/>
  <c r="H446" i="30"/>
  <c r="D32" i="30"/>
  <c r="C210" i="30"/>
  <c r="F96" i="29"/>
  <c r="K184" i="22"/>
  <c r="G214" i="28"/>
  <c r="K170" i="22"/>
  <c r="F148" i="28"/>
  <c r="K156" i="22"/>
  <c r="F156" i="28"/>
  <c r="K158" i="22"/>
  <c r="F164" i="28"/>
  <c r="K160" i="22"/>
  <c r="F108" i="28"/>
  <c r="K146" i="22"/>
  <c r="C475" i="30"/>
  <c r="G478" i="30"/>
  <c r="B139" i="30"/>
  <c r="G366" i="30"/>
  <c r="E136" i="30"/>
  <c r="K200" i="22"/>
  <c r="B5" i="30"/>
  <c r="K186" i="22"/>
  <c r="G1" i="29"/>
  <c r="K172" i="22"/>
  <c r="F16" i="29"/>
  <c r="K174" i="22"/>
  <c r="F32" i="29"/>
  <c r="K176" i="22"/>
  <c r="F172" i="28"/>
  <c r="K162" i="22"/>
  <c r="E607" i="30"/>
  <c r="A58" i="30"/>
  <c r="F35" i="30"/>
  <c r="E111" i="30"/>
  <c r="A364" i="30"/>
  <c r="K216" i="22"/>
  <c r="I164" i="30"/>
  <c r="K202" i="22"/>
  <c r="A21" i="30"/>
  <c r="K188" i="22"/>
  <c r="A40" i="30"/>
  <c r="K190" i="22"/>
  <c r="A59" i="30"/>
  <c r="K192" i="22"/>
  <c r="F48" i="29"/>
  <c r="K178" i="22"/>
  <c r="H51" i="28"/>
  <c r="G211" i="28"/>
  <c r="B107" i="28"/>
  <c r="B11" i="28"/>
  <c r="E58" i="29"/>
  <c r="A302" i="22"/>
  <c r="B5" i="28"/>
  <c r="D65" i="22"/>
  <c r="B37" i="28"/>
  <c r="D67" i="22"/>
  <c r="B69" i="28"/>
  <c r="D69" i="22"/>
  <c r="B101" i="28"/>
  <c r="D71" i="22"/>
  <c r="I372" i="30"/>
  <c r="H89" i="22"/>
  <c r="B499" i="30"/>
  <c r="C92" i="22"/>
  <c r="H72" i="12"/>
  <c r="M94" i="22"/>
  <c r="A352" i="5"/>
  <c r="O166" i="5"/>
  <c r="C12" i="5"/>
  <c r="R367" i="2"/>
  <c r="Q352" i="5"/>
  <c r="C168" i="5"/>
  <c r="E13" i="5"/>
  <c r="H368" i="2"/>
  <c r="M353" i="5"/>
  <c r="M169" i="5"/>
  <c r="F14" i="5"/>
  <c r="X368" i="2"/>
  <c r="H161" i="30"/>
  <c r="E221" i="22"/>
  <c r="E209" i="22"/>
  <c r="E197" i="22"/>
  <c r="B307" i="30"/>
  <c r="K212" i="22"/>
  <c r="D336" i="22"/>
  <c r="E13" i="18"/>
  <c r="N338" i="22"/>
  <c r="C15" i="18"/>
  <c r="I341" i="22"/>
  <c r="A17" i="18"/>
  <c r="D344" i="22"/>
  <c r="H18" i="18"/>
  <c r="L369" i="22"/>
  <c r="H34" i="18"/>
  <c r="F6" i="23"/>
  <c r="F36" i="18"/>
  <c r="F14" i="23"/>
  <c r="D38" i="18"/>
  <c r="E307" i="5"/>
  <c r="B87" i="5"/>
  <c r="A352" i="3"/>
  <c r="F333" i="2"/>
  <c r="A308" i="5"/>
  <c r="K88" i="5"/>
  <c r="F353" i="3"/>
  <c r="V333" i="2"/>
  <c r="Q308" i="5"/>
  <c r="S89" i="5"/>
  <c r="AE354" i="3"/>
  <c r="L334" i="2"/>
  <c r="A647" i="30"/>
  <c r="G269" i="22"/>
  <c r="G257" i="22"/>
  <c r="F245" i="22"/>
  <c r="G46" i="27"/>
  <c r="K100" i="22"/>
  <c r="M186" i="22"/>
  <c r="H37" i="15"/>
  <c r="H189" i="22"/>
  <c r="H39" i="15"/>
  <c r="C192" i="22"/>
  <c r="H41" i="15"/>
  <c r="M194" i="22"/>
  <c r="H43" i="15"/>
  <c r="M218" i="22"/>
  <c r="H61" i="15"/>
  <c r="H221" i="22"/>
  <c r="H63" i="15"/>
  <c r="C224" i="22"/>
  <c r="H65" i="15"/>
  <c r="H262" i="5"/>
  <c r="B19" i="5"/>
  <c r="G278" i="3"/>
  <c r="T298" i="2"/>
  <c r="D263" i="5"/>
  <c r="C20" i="5"/>
  <c r="AG279" i="3"/>
  <c r="J299" i="2"/>
  <c r="T263" i="5"/>
  <c r="E21" i="5"/>
  <c r="B281" i="3"/>
  <c r="P26" i="31"/>
  <c r="B141" i="22"/>
  <c r="B127" i="22"/>
  <c r="B129" i="22"/>
  <c r="B86" i="27"/>
  <c r="B147" i="22"/>
  <c r="B118" i="27"/>
  <c r="A13" i="15"/>
  <c r="E23" i="24"/>
  <c r="A15" i="15"/>
  <c r="E31" i="24"/>
  <c r="A17" i="15"/>
  <c r="E39" i="24"/>
  <c r="A19" i="15"/>
  <c r="E47" i="24"/>
  <c r="A37" i="15"/>
  <c r="E119" i="24"/>
  <c r="A39" i="15"/>
  <c r="E127" i="24"/>
  <c r="A41" i="15"/>
  <c r="E135" i="24"/>
  <c r="M238" i="5"/>
  <c r="E112" i="5"/>
  <c r="M117" i="5"/>
  <c r="B121" i="28"/>
  <c r="N239" i="5"/>
  <c r="F113" i="5"/>
  <c r="I121" i="5"/>
  <c r="I8" i="3"/>
  <c r="O240" i="5"/>
  <c r="G114" i="5"/>
  <c r="E125" i="5"/>
  <c r="F735" i="30"/>
  <c r="B149" i="22"/>
  <c r="B135" i="22"/>
  <c r="B137" i="22"/>
  <c r="E17" i="29"/>
  <c r="B155" i="22"/>
  <c r="E81" i="29"/>
  <c r="A29" i="15"/>
  <c r="E87" i="24"/>
  <c r="A31" i="15"/>
  <c r="E95" i="24"/>
  <c r="A33" i="15"/>
  <c r="E103" i="24"/>
  <c r="A35" i="15"/>
  <c r="E111" i="24"/>
  <c r="D153" i="3"/>
  <c r="G219" i="12"/>
  <c r="F268" i="7"/>
  <c r="H67" i="3"/>
  <c r="D154" i="3"/>
  <c r="B225" i="12"/>
  <c r="F270" i="7"/>
  <c r="H68" i="3"/>
  <c r="B504" i="30"/>
  <c r="C242" i="24"/>
  <c r="H7" i="22"/>
  <c r="G2" i="20"/>
  <c r="J367" i="22"/>
  <c r="D40" i="28"/>
  <c r="J369" i="22"/>
  <c r="E155" i="12"/>
  <c r="A23" i="14"/>
  <c r="B158" i="12"/>
  <c r="D28" i="14"/>
  <c r="G160" i="12"/>
  <c r="F5" i="15"/>
  <c r="E163" i="12"/>
  <c r="F13" i="15"/>
  <c r="E187" i="12"/>
  <c r="F85" i="15"/>
  <c r="J101" i="22"/>
  <c r="J94" i="22"/>
  <c r="G138" i="28"/>
  <c r="A236" i="30"/>
  <c r="G154" i="28"/>
  <c r="E264" i="30"/>
  <c r="G170" i="28"/>
  <c r="E87" i="30"/>
  <c r="B544" i="30"/>
  <c r="E42" i="31"/>
  <c r="I89" i="30"/>
  <c r="F177" i="30"/>
  <c r="E62" i="27"/>
  <c r="F63" i="27"/>
  <c r="L257" i="22"/>
  <c r="F7" i="27"/>
  <c r="F332" i="30"/>
  <c r="B435" i="30"/>
  <c r="G3" i="30"/>
  <c r="F463" i="30"/>
  <c r="B38" i="30"/>
  <c r="C512" i="30"/>
  <c r="A76" i="30"/>
  <c r="I292" i="30"/>
  <c r="I657" i="30"/>
  <c r="A206" i="28"/>
  <c r="I108" i="30"/>
  <c r="H191" i="30"/>
  <c r="E78" i="27"/>
  <c r="E5" i="28"/>
  <c r="F268" i="22"/>
  <c r="F71" i="27"/>
  <c r="A259" i="22"/>
  <c r="F15" i="27"/>
  <c r="E389" i="30"/>
  <c r="F23" i="27"/>
  <c r="D446" i="30"/>
  <c r="F31" i="27"/>
  <c r="A542" i="30"/>
  <c r="A588" i="30"/>
  <c r="D770" i="30"/>
  <c r="D89" i="29"/>
  <c r="F296" i="30"/>
  <c r="D291" i="30"/>
  <c r="E94" i="27"/>
  <c r="E69" i="28"/>
  <c r="A279" i="22"/>
  <c r="E13" i="28"/>
  <c r="L269" i="22"/>
  <c r="F79" i="27"/>
  <c r="F260" i="22"/>
  <c r="F87" i="27"/>
  <c r="L261" i="22"/>
  <c r="F95" i="27"/>
  <c r="A263" i="22"/>
  <c r="F39" i="27"/>
  <c r="B3" i="34"/>
  <c r="D105" i="29"/>
  <c r="A325" i="30"/>
  <c r="F305" i="30"/>
  <c r="E110" i="27"/>
  <c r="E133" i="28"/>
  <c r="L289" i="22"/>
  <c r="E77" i="28"/>
  <c r="F280" i="22"/>
  <c r="E21" i="28"/>
  <c r="A271" i="22"/>
  <c r="E29" i="28"/>
  <c r="F272" i="22"/>
  <c r="E37" i="28"/>
  <c r="L273" i="22"/>
  <c r="F103" i="27"/>
  <c r="F772" i="30"/>
  <c r="C126" i="30"/>
  <c r="G597" i="30"/>
  <c r="B405" i="30"/>
  <c r="H4" i="28"/>
  <c r="F200" i="28"/>
  <c r="F300" i="22"/>
  <c r="E141" i="28"/>
  <c r="A291" i="22"/>
  <c r="E85" i="28"/>
  <c r="L281" i="22"/>
  <c r="E93" i="28"/>
  <c r="A283" i="22"/>
  <c r="E101" i="28"/>
  <c r="F284" i="22"/>
  <c r="E45" i="28"/>
  <c r="E335" i="30"/>
  <c r="C343" i="30"/>
  <c r="B144" i="30"/>
  <c r="F172" i="30"/>
  <c r="B13" i="23"/>
  <c r="H81" i="27"/>
  <c r="B17" i="23"/>
  <c r="A391" i="5"/>
  <c r="L262" i="5"/>
  <c r="Q391" i="5"/>
  <c r="H263" i="5"/>
  <c r="M392" i="5"/>
  <c r="D264" i="5"/>
  <c r="I393" i="5"/>
  <c r="T264" i="5"/>
  <c r="M400" i="5"/>
  <c r="D272" i="5"/>
  <c r="I401" i="5"/>
  <c r="T272" i="5"/>
  <c r="E402" i="5"/>
  <c r="P273" i="5"/>
  <c r="G336" i="5"/>
  <c r="R209" i="5"/>
  <c r="E119" i="3"/>
  <c r="F208" i="3"/>
  <c r="H337" i="5"/>
  <c r="S210" i="5"/>
  <c r="E120" i="3"/>
  <c r="AF209" i="3"/>
  <c r="J338" i="5"/>
  <c r="A212" i="5"/>
  <c r="E121" i="3"/>
  <c r="B637" i="30"/>
  <c r="G5" i="26"/>
  <c r="D193" i="30"/>
  <c r="C250" i="30"/>
  <c r="F296" i="22"/>
  <c r="E181" i="28"/>
  <c r="L297" i="22"/>
  <c r="E346" i="5"/>
  <c r="P217" i="5"/>
  <c r="A347" i="5"/>
  <c r="L218" i="5"/>
  <c r="Q347" i="5"/>
  <c r="H219" i="5"/>
  <c r="M348" i="5"/>
  <c r="D220" i="5"/>
  <c r="Q355" i="5"/>
  <c r="H227" i="5"/>
  <c r="M356" i="5"/>
  <c r="D228" i="5"/>
  <c r="I357" i="5"/>
  <c r="T228" i="5"/>
  <c r="K276" i="5"/>
  <c r="C8" i="22"/>
  <c r="AG63" i="3"/>
  <c r="J150" i="3"/>
  <c r="M277" i="5"/>
  <c r="C24" i="22"/>
  <c r="AG64" i="3"/>
  <c r="I151" i="3"/>
  <c r="N278" i="5"/>
  <c r="C40" i="22"/>
  <c r="AG65" i="3"/>
  <c r="F347" i="30"/>
  <c r="K292" i="22"/>
  <c r="K278" i="22"/>
  <c r="K280" i="22"/>
  <c r="G58" i="28"/>
  <c r="D106" i="30"/>
  <c r="G74" i="28"/>
  <c r="I301" i="5"/>
  <c r="N65" i="22"/>
  <c r="E302" i="5"/>
  <c r="N67" i="22"/>
  <c r="A303" i="5"/>
  <c r="N69" i="22"/>
  <c r="Q303" i="5"/>
  <c r="N71" i="22"/>
  <c r="A311" i="5"/>
  <c r="E98" i="22"/>
  <c r="Q311" i="5"/>
  <c r="E106" i="22"/>
  <c r="M312" i="5"/>
  <c r="E114" i="22"/>
  <c r="Q216" i="5"/>
  <c r="D29" i="11"/>
  <c r="D8" i="3"/>
  <c r="B95" i="3"/>
  <c r="R217" i="5"/>
  <c r="F34" i="11"/>
  <c r="D9" i="3"/>
  <c r="B96" i="3"/>
  <c r="S218" i="5"/>
  <c r="A40" i="11"/>
  <c r="D10" i="3"/>
  <c r="E81" i="30"/>
  <c r="C8" i="37"/>
  <c r="G415" i="30"/>
  <c r="A245" i="30"/>
  <c r="C209" i="28"/>
  <c r="L335" i="22"/>
  <c r="N123" i="22"/>
  <c r="C157" i="7"/>
  <c r="N139" i="22"/>
  <c r="C159" i="7"/>
  <c r="N155" i="22"/>
  <c r="C161" i="7"/>
  <c r="N171" i="22"/>
  <c r="C163" i="7"/>
  <c r="O315" i="22"/>
  <c r="C181" i="7"/>
  <c r="O336" i="22"/>
  <c r="C183" i="7"/>
  <c r="G362" i="22"/>
  <c r="C185" i="7"/>
  <c r="G30" i="18"/>
  <c r="B7" i="11"/>
  <c r="J382" i="5"/>
  <c r="K108" i="5"/>
  <c r="D5" i="21"/>
  <c r="E12" i="11"/>
  <c r="K383" i="5"/>
  <c r="I110" i="5"/>
  <c r="K36" i="22"/>
  <c r="H17" i="11"/>
  <c r="L384" i="5"/>
  <c r="F112" i="5"/>
  <c r="F11" i="28"/>
  <c r="H127" i="30"/>
  <c r="E42" i="30"/>
  <c r="G474" i="30"/>
  <c r="D150" i="28"/>
  <c r="F346" i="22"/>
  <c r="N251" i="22"/>
  <c r="C173" i="7"/>
  <c r="O267" i="22"/>
  <c r="C175" i="7"/>
  <c r="O283" i="22"/>
  <c r="C177" i="7"/>
  <c r="O299" i="22"/>
  <c r="C179" i="7"/>
  <c r="H3" i="6"/>
  <c r="D4" i="14"/>
  <c r="G194" i="7"/>
  <c r="G9" i="14"/>
  <c r="G196" i="7"/>
  <c r="A15" i="14"/>
  <c r="G198" i="7"/>
  <c r="F39" i="7"/>
  <c r="E48" i="11"/>
  <c r="A126" i="5"/>
  <c r="J349" i="5"/>
  <c r="F41" i="7"/>
  <c r="H53" i="11"/>
  <c r="R127" i="5"/>
  <c r="D352" i="5"/>
  <c r="F43" i="7"/>
  <c r="B59" i="11"/>
  <c r="R129" i="5"/>
  <c r="C25" i="45"/>
  <c r="H65" i="30"/>
  <c r="E552" i="30"/>
  <c r="A203" i="28"/>
  <c r="D210" i="22"/>
  <c r="H38" i="27"/>
  <c r="I211" i="22"/>
  <c r="F225" i="12"/>
  <c r="G186" i="7"/>
  <c r="M39" i="22"/>
  <c r="O199" i="22"/>
  <c r="C205" i="24"/>
  <c r="D201" i="22"/>
  <c r="C207" i="24"/>
  <c r="I202" i="22"/>
  <c r="C193" i="24"/>
  <c r="D193" i="22"/>
  <c r="A35" i="31"/>
  <c r="F691" i="30"/>
  <c r="C3" i="28"/>
  <c r="C27" i="28"/>
  <c r="C247" i="24"/>
  <c r="D229" i="22"/>
  <c r="C233" i="24"/>
  <c r="O219" i="22"/>
  <c r="C219" i="24"/>
  <c r="I210" i="22"/>
  <c r="C221" i="24"/>
  <c r="O211" i="22"/>
  <c r="C223" i="24"/>
  <c r="D213" i="22"/>
  <c r="C209" i="24"/>
  <c r="O203" i="22"/>
  <c r="D23" i="32"/>
  <c r="H56" i="36"/>
  <c r="C19" i="28"/>
  <c r="C43" i="28"/>
  <c r="C263" i="24"/>
  <c r="O239" i="22"/>
  <c r="C249" i="24"/>
  <c r="I230" i="22"/>
  <c r="C235" i="24"/>
  <c r="D221" i="22"/>
  <c r="C237" i="24"/>
  <c r="I222" i="22"/>
  <c r="C239" i="24"/>
  <c r="O223" i="22"/>
  <c r="C225" i="24"/>
  <c r="I214" i="22"/>
  <c r="A11" i="31"/>
  <c r="E604" i="30"/>
  <c r="C131" i="28"/>
  <c r="C155" i="28"/>
  <c r="C279" i="24"/>
  <c r="I250" i="22"/>
  <c r="C265" i="24"/>
  <c r="D241" i="22"/>
  <c r="C251" i="24"/>
  <c r="O231" i="22"/>
  <c r="C253" i="24"/>
  <c r="D233" i="22"/>
  <c r="C255" i="24"/>
  <c r="I234" i="22"/>
  <c r="C241" i="24"/>
  <c r="D225" i="22"/>
  <c r="G32" i="31"/>
  <c r="I37" i="36"/>
  <c r="C147" i="28"/>
  <c r="C171" i="28"/>
  <c r="B2" i="25"/>
  <c r="J263" i="22"/>
  <c r="C281" i="24"/>
  <c r="O251" i="22"/>
  <c r="C267" i="24"/>
  <c r="I242" i="22"/>
  <c r="C269" i="24"/>
  <c r="O243" i="22"/>
  <c r="C271" i="24"/>
  <c r="D245" i="22"/>
  <c r="C257" i="24"/>
  <c r="O235" i="22"/>
  <c r="H296" i="30"/>
  <c r="D506" i="30"/>
  <c r="A95" i="29"/>
  <c r="C39" i="30"/>
  <c r="C45" i="27"/>
  <c r="J279" i="22"/>
  <c r="H5" i="25"/>
  <c r="J265" i="22"/>
  <c r="C283" i="24"/>
  <c r="D253" i="22"/>
  <c r="C285" i="24"/>
  <c r="I254" i="22"/>
  <c r="C287" i="24"/>
  <c r="O255" i="22"/>
  <c r="C273" i="24"/>
  <c r="I246" i="22"/>
  <c r="B169" i="30"/>
  <c r="A85" i="27"/>
  <c r="A61" i="27"/>
  <c r="A37" i="27"/>
  <c r="D241" i="30"/>
  <c r="H18" i="24"/>
  <c r="A113" i="22"/>
  <c r="D164" i="24"/>
  <c r="L115" i="22"/>
  <c r="D180" i="24"/>
  <c r="G118" i="22"/>
  <c r="D196" i="24"/>
  <c r="A121" i="22"/>
  <c r="D212" i="24"/>
  <c r="A145" i="22"/>
  <c r="A113" i="28"/>
  <c r="L147" i="22"/>
  <c r="A177" i="28"/>
  <c r="G150" i="22"/>
  <c r="E61" i="29"/>
  <c r="C5" i="12"/>
  <c r="N291" i="5"/>
  <c r="F165" i="5"/>
  <c r="AE163" i="3"/>
  <c r="C7" i="12"/>
  <c r="P292" i="5"/>
  <c r="G166" i="5"/>
  <c r="AE165" i="3"/>
  <c r="C9" i="12"/>
  <c r="R293" i="5"/>
  <c r="I167" i="5"/>
  <c r="AE167" i="3"/>
  <c r="D419" i="30"/>
  <c r="F216" i="28"/>
  <c r="E157" i="28"/>
  <c r="E109" i="28"/>
  <c r="C29" i="27"/>
  <c r="J275" i="22"/>
  <c r="G51" i="18"/>
  <c r="L129" i="22"/>
  <c r="A54" i="18"/>
  <c r="A135" i="22"/>
  <c r="E56" i="18"/>
  <c r="G140" i="22"/>
  <c r="F1" i="20"/>
  <c r="L145" i="22"/>
  <c r="O18" i="22"/>
  <c r="L193" i="22"/>
  <c r="O20" i="22"/>
  <c r="A199" i="22"/>
  <c r="O22" i="22"/>
  <c r="G204" i="22"/>
  <c r="A116" i="22"/>
  <c r="S231" i="5"/>
  <c r="K105" i="5"/>
  <c r="AG52" i="3"/>
  <c r="L126" i="22"/>
  <c r="A233" i="5"/>
  <c r="M106" i="5"/>
  <c r="AG54" i="3"/>
  <c r="G137" i="22"/>
  <c r="B234" i="5"/>
  <c r="N107" i="5"/>
  <c r="AG56" i="3"/>
  <c r="D39" i="28"/>
  <c r="O339" i="22"/>
  <c r="O331" i="22"/>
  <c r="O323" i="22"/>
  <c r="C195" i="24"/>
  <c r="I194" i="22"/>
  <c r="F63" i="22"/>
  <c r="F13" i="17"/>
  <c r="F65" i="22"/>
  <c r="F15" i="17"/>
  <c r="F67" i="22"/>
  <c r="F17" i="17"/>
  <c r="F69" i="22"/>
  <c r="F19" i="17"/>
  <c r="F88" i="22"/>
  <c r="I10" i="18"/>
  <c r="E96" i="22"/>
  <c r="B13" i="18"/>
  <c r="E104" i="22"/>
  <c r="H15" i="18"/>
  <c r="A179" i="12"/>
  <c r="E172" i="5"/>
  <c r="H188" i="22"/>
  <c r="G399" i="5"/>
  <c r="C184" i="12"/>
  <c r="F173" i="5"/>
  <c r="C231" i="22"/>
  <c r="T404" i="5"/>
  <c r="F189" i="12"/>
  <c r="G174" i="5"/>
  <c r="N273" i="22"/>
  <c r="B246" i="30"/>
  <c r="A353" i="30"/>
  <c r="I13" i="30"/>
  <c r="G51" i="30"/>
  <c r="L317" i="22"/>
  <c r="B99" i="30"/>
  <c r="A319" i="22"/>
  <c r="A359" i="5"/>
  <c r="L230" i="5"/>
  <c r="Q359" i="5"/>
  <c r="H231" i="5"/>
  <c r="M360" i="5"/>
  <c r="D232" i="5"/>
  <c r="I361" i="5"/>
  <c r="T232" i="5"/>
  <c r="M368" i="5"/>
  <c r="D240" i="5"/>
  <c r="I369" i="5"/>
  <c r="T240" i="5"/>
  <c r="E370" i="5"/>
  <c r="P241" i="5"/>
  <c r="N293" i="5"/>
  <c r="M322" i="22"/>
  <c r="AF79" i="3"/>
  <c r="F166" i="3"/>
  <c r="O294" i="5"/>
  <c r="B344" i="22"/>
  <c r="AE80" i="3"/>
  <c r="F167" i="3"/>
  <c r="P295" i="5"/>
  <c r="I365" i="22"/>
  <c r="AE81" i="3"/>
  <c r="G345" i="30"/>
  <c r="H34" i="36"/>
  <c r="D182" i="30"/>
  <c r="C239" i="30"/>
  <c r="F328" i="22"/>
  <c r="D310" i="30"/>
  <c r="L329" i="22"/>
  <c r="I365" i="5"/>
  <c r="T236" i="5"/>
  <c r="E366" i="5"/>
  <c r="P237" i="5"/>
  <c r="A367" i="5"/>
  <c r="L238" i="5"/>
  <c r="Q367" i="5"/>
  <c r="E21" i="18"/>
  <c r="K83" i="22"/>
  <c r="C23" i="18"/>
  <c r="K87" i="22"/>
  <c r="A25" i="18"/>
  <c r="L92" i="22"/>
  <c r="P172" i="5"/>
  <c r="B287" i="3"/>
  <c r="B221" i="3"/>
  <c r="D370" i="3"/>
  <c r="L173" i="5"/>
  <c r="G288" i="3"/>
  <c r="B222" i="3"/>
  <c r="AH372" i="3"/>
  <c r="H174" i="5"/>
  <c r="AG289" i="3"/>
  <c r="A223" i="3"/>
  <c r="H375" i="3"/>
  <c r="I39" i="30"/>
  <c r="O187" i="22"/>
  <c r="O179" i="22"/>
  <c r="O171" i="22"/>
  <c r="G58" i="24"/>
  <c r="A121" i="28"/>
  <c r="D14" i="18"/>
  <c r="K67" i="22"/>
  <c r="J313" i="22"/>
  <c r="A129" i="24"/>
  <c r="F38" i="29"/>
  <c r="A133" i="24"/>
  <c r="F102" i="29"/>
  <c r="A137" i="24"/>
  <c r="F39" i="28"/>
  <c r="A109" i="24"/>
  <c r="A1" i="39"/>
  <c r="B727" i="30"/>
  <c r="G333" i="30"/>
  <c r="I544" i="30"/>
  <c r="B136" i="30"/>
  <c r="A217" i="24"/>
  <c r="E100" i="28"/>
  <c r="A189" i="24"/>
  <c r="G8" i="26"/>
  <c r="A161" i="24"/>
  <c r="F30" i="27"/>
  <c r="A165" i="24"/>
  <c r="F62" i="27"/>
  <c r="A169" i="24"/>
  <c r="B66" i="30"/>
  <c r="A141" i="24"/>
  <c r="D3" i="34"/>
  <c r="B765" i="30"/>
  <c r="E447" i="30"/>
  <c r="D504" i="30"/>
  <c r="D57" i="27"/>
  <c r="A249" i="24"/>
  <c r="I249" i="30"/>
  <c r="A221" i="24"/>
  <c r="E132" i="28"/>
  <c r="A193" i="24"/>
  <c r="E164" i="28"/>
  <c r="A197" i="24"/>
  <c r="F198" i="28"/>
  <c r="A201" i="24"/>
  <c r="F94" i="27"/>
  <c r="A173" i="24"/>
  <c r="C8" i="35"/>
  <c r="G558" i="30"/>
  <c r="F548" i="30"/>
  <c r="B11" i="39"/>
  <c r="C63" i="28"/>
  <c r="A281" i="24"/>
  <c r="D73" i="27"/>
  <c r="A253" i="24"/>
  <c r="G363" i="30"/>
  <c r="A225" i="24"/>
  <c r="G482" i="30"/>
  <c r="A229" i="24"/>
  <c r="A3" i="26"/>
  <c r="A233" i="24"/>
  <c r="E32" i="29"/>
  <c r="A205" i="24"/>
  <c r="F29" i="35"/>
  <c r="G577" i="30"/>
  <c r="A13" i="36"/>
  <c r="D106" i="45"/>
  <c r="C191" i="28"/>
  <c r="C54" i="27"/>
  <c r="C79" i="28"/>
  <c r="B9" i="12"/>
  <c r="B13" i="12"/>
  <c r="B33" i="12"/>
  <c r="L40" i="5"/>
  <c r="H41" i="5"/>
  <c r="D42" i="5"/>
  <c r="O103" i="22"/>
  <c r="F297" i="22"/>
  <c r="B25" i="12"/>
  <c r="AJ303" i="3"/>
  <c r="J306" i="3"/>
  <c r="H171" i="30"/>
  <c r="K155" i="22"/>
  <c r="B34" i="8"/>
  <c r="A4" i="9"/>
  <c r="C9" i="11"/>
  <c r="F49" i="29"/>
  <c r="B139" i="28"/>
  <c r="H179" i="28"/>
  <c r="B50" i="18"/>
  <c r="E280" i="30"/>
  <c r="A6" i="30"/>
  <c r="C197" i="28"/>
  <c r="B5" i="21"/>
  <c r="G53" i="18"/>
  <c r="C394" i="30"/>
  <c r="D128" i="28"/>
  <c r="E12" i="22"/>
  <c r="B9" i="21"/>
  <c r="C57" i="18"/>
  <c r="D144" i="28"/>
  <c r="E20" i="22"/>
  <c r="E14" i="22"/>
  <c r="E8" i="22"/>
  <c r="K321" i="22"/>
  <c r="E28" i="22"/>
  <c r="E22" i="22"/>
  <c r="E16" i="22"/>
  <c r="O229" i="22"/>
  <c r="G217" i="22"/>
  <c r="L238" i="22"/>
  <c r="H345" i="22"/>
  <c r="I367" i="22"/>
  <c r="B251" i="7"/>
  <c r="G57" i="3"/>
  <c r="B253" i="7"/>
  <c r="H140" i="7"/>
  <c r="O32" i="5"/>
  <c r="F5" i="11"/>
  <c r="A89" i="5"/>
  <c r="H148" i="7"/>
  <c r="K35" i="5"/>
  <c r="H94" i="30"/>
  <c r="H289" i="24"/>
  <c r="H265" i="24"/>
  <c r="H241" i="24"/>
  <c r="A116" i="27"/>
  <c r="A32" i="22"/>
  <c r="I49" i="18"/>
  <c r="H123" i="12"/>
  <c r="G54" i="18"/>
  <c r="H125" i="12"/>
  <c r="A2" i="20"/>
  <c r="H127" i="12"/>
  <c r="H7" i="21"/>
  <c r="H129" i="12"/>
  <c r="G41" i="22"/>
  <c r="H147" i="12"/>
  <c r="G45" i="22"/>
  <c r="H149" i="12"/>
  <c r="G49" i="22"/>
  <c r="H151" i="12"/>
  <c r="C218" i="7"/>
  <c r="H309" i="22"/>
  <c r="H335" i="5"/>
  <c r="D253" i="3"/>
  <c r="C220" i="7"/>
  <c r="B352" i="22"/>
  <c r="K337" i="5"/>
  <c r="AH255" i="3"/>
  <c r="C222" i="7"/>
  <c r="E78" i="24"/>
  <c r="N339" i="5"/>
  <c r="G258" i="3"/>
  <c r="G588" i="30"/>
  <c r="O271" i="22"/>
  <c r="O259" i="22"/>
  <c r="N247" i="22"/>
  <c r="A201" i="30"/>
  <c r="B135" i="28"/>
  <c r="E59" i="15"/>
  <c r="E201" i="24"/>
  <c r="E61" i="15"/>
  <c r="E209" i="24"/>
  <c r="E63" i="15"/>
  <c r="E217" i="24"/>
  <c r="E65" i="15"/>
  <c r="E225" i="24"/>
  <c r="E83" i="15"/>
  <c r="B1" i="26"/>
  <c r="E85" i="15"/>
  <c r="C12" i="27"/>
  <c r="E87" i="15"/>
  <c r="C44" i="27"/>
  <c r="C106" i="7"/>
  <c r="H184" i="7"/>
  <c r="R215" i="5"/>
  <c r="J128" i="3"/>
  <c r="C108" i="7"/>
  <c r="H192" i="7"/>
  <c r="A218" i="5"/>
  <c r="I130" i="3"/>
  <c r="C110" i="7"/>
  <c r="H200" i="7"/>
  <c r="C220" i="5"/>
  <c r="F688" i="30"/>
  <c r="A191" i="28"/>
  <c r="B90" i="27"/>
  <c r="B122" i="27"/>
  <c r="C340" i="22"/>
  <c r="G188" i="24"/>
  <c r="O342" i="22"/>
  <c r="H205" i="5"/>
  <c r="G62" i="22"/>
  <c r="D206" i="5"/>
  <c r="G66" i="22"/>
  <c r="T206" i="5"/>
  <c r="G70" i="22"/>
  <c r="P207" i="5"/>
  <c r="G74" i="22"/>
  <c r="T214" i="5"/>
  <c r="L117" i="22"/>
  <c r="P215" i="5"/>
  <c r="A123" i="22"/>
  <c r="L216" i="5"/>
  <c r="G128" i="22"/>
  <c r="D21" i="11"/>
  <c r="G385" i="5"/>
  <c r="I15" i="5"/>
  <c r="F415" i="5"/>
  <c r="F26" i="11"/>
  <c r="H386" i="5"/>
  <c r="E18" i="5"/>
  <c r="A13" i="6"/>
  <c r="A32" i="11"/>
  <c r="J387" i="5"/>
  <c r="B21" i="5"/>
  <c r="A577" i="30"/>
  <c r="D126" i="30"/>
  <c r="A95" i="28"/>
  <c r="A127" i="28"/>
  <c r="G367" i="22"/>
  <c r="G220" i="24"/>
  <c r="H3" i="23"/>
  <c r="P211" i="5"/>
  <c r="G96" i="22"/>
  <c r="L212" i="5"/>
  <c r="L101" i="22"/>
  <c r="H213" i="5"/>
  <c r="A107" i="22"/>
  <c r="D214" i="5"/>
  <c r="G112" i="22"/>
  <c r="N129" i="5"/>
  <c r="D13" i="5"/>
  <c r="E310" i="3"/>
  <c r="AE395" i="3"/>
  <c r="M131" i="5"/>
  <c r="T13" i="5"/>
  <c r="E311" i="3"/>
  <c r="G397" i="3"/>
  <c r="D67" i="45"/>
  <c r="B27" i="29"/>
  <c r="D98" i="22"/>
  <c r="D90" i="22"/>
  <c r="G43" i="24"/>
  <c r="B87" i="27"/>
  <c r="G51" i="24"/>
  <c r="G110" i="11"/>
  <c r="A10" i="21"/>
  <c r="G112" i="11"/>
  <c r="M91" i="22"/>
  <c r="G114" i="11"/>
  <c r="C97" i="22"/>
  <c r="G116" i="11"/>
  <c r="H102" i="22"/>
  <c r="F12" i="12"/>
  <c r="H150" i="22"/>
  <c r="E5" i="26"/>
  <c r="I409" i="30"/>
  <c r="M32" i="22"/>
  <c r="A96" i="27"/>
  <c r="M33" i="22"/>
  <c r="A104" i="27"/>
  <c r="M34" i="22"/>
  <c r="A69" i="27"/>
  <c r="A569" i="30"/>
  <c r="I470" i="30"/>
  <c r="H222" i="30"/>
  <c r="B473" i="30"/>
  <c r="D173" i="28"/>
  <c r="F114" i="28"/>
  <c r="M54" i="22"/>
  <c r="F58" i="28"/>
  <c r="M47" i="22"/>
  <c r="D30" i="28"/>
  <c r="M40" i="22"/>
  <c r="D38" i="28"/>
  <c r="M41" i="22"/>
  <c r="D46" i="28"/>
  <c r="M42" i="22"/>
  <c r="A112" i="27"/>
  <c r="H682" i="30"/>
  <c r="B494" i="30"/>
  <c r="C251" i="30"/>
  <c r="D561" i="30"/>
  <c r="D189" i="28"/>
  <c r="F178" i="28"/>
  <c r="M62" i="22"/>
  <c r="F122" i="28"/>
  <c r="M55" i="22"/>
  <c r="F66" i="28"/>
  <c r="M48" i="22"/>
  <c r="F74" i="28"/>
  <c r="M49" i="22"/>
  <c r="F82" i="28"/>
  <c r="M50" i="22"/>
  <c r="D54" i="28"/>
  <c r="G14" i="31"/>
  <c r="D44" i="36"/>
  <c r="D450" i="30"/>
  <c r="A56" i="30"/>
  <c r="C217" i="28"/>
  <c r="F60" i="29"/>
  <c r="M70" i="22"/>
  <c r="F186" i="28"/>
  <c r="M63" i="22"/>
  <c r="F130" i="28"/>
  <c r="M56" i="22"/>
  <c r="F138" i="28"/>
  <c r="M57" i="22"/>
  <c r="F146" i="28"/>
  <c r="M58" i="22"/>
  <c r="F90" i="28"/>
  <c r="E143" i="45"/>
  <c r="B477" i="30"/>
  <c r="B485" i="30"/>
  <c r="D153" i="30"/>
  <c r="B52" i="29"/>
  <c r="B92" i="30"/>
  <c r="M78" i="22"/>
  <c r="F76" i="29"/>
  <c r="M71" i="22"/>
  <c r="G194" i="28"/>
  <c r="M64" i="22"/>
  <c r="G210" i="28"/>
  <c r="M65" i="22"/>
  <c r="G226" i="28"/>
  <c r="M66" i="22"/>
  <c r="F154" i="28"/>
  <c r="J15" i="31"/>
  <c r="H609" i="30"/>
  <c r="H59" i="30"/>
  <c r="I37" i="30"/>
  <c r="B9" i="30"/>
  <c r="A300" i="30"/>
  <c r="M86" i="22"/>
  <c r="B111" i="30"/>
  <c r="M79" i="22"/>
  <c r="F92" i="29"/>
  <c r="M72" i="22"/>
  <c r="F108" i="29"/>
  <c r="M73" i="22"/>
  <c r="D16" i="30"/>
  <c r="M74" i="22"/>
  <c r="F12" i="29"/>
  <c r="A23" i="39"/>
  <c r="E112" i="27"/>
  <c r="H234" i="30"/>
  <c r="F348" i="30"/>
  <c r="O156" i="22"/>
  <c r="E22" i="29"/>
  <c r="D158" i="22"/>
  <c r="D27" i="12"/>
  <c r="G106" i="7"/>
  <c r="D31" i="12"/>
  <c r="G108" i="7"/>
  <c r="D35" i="12"/>
  <c r="G110" i="7"/>
  <c r="D39" i="12"/>
  <c r="G112" i="7"/>
  <c r="C76" i="12"/>
  <c r="G130" i="7"/>
  <c r="F81" i="12"/>
  <c r="G132" i="7"/>
  <c r="A87" i="12"/>
  <c r="G134" i="7"/>
  <c r="D415" i="5"/>
  <c r="D238" i="7"/>
  <c r="G65" i="5"/>
  <c r="F258" i="5"/>
  <c r="T415" i="5"/>
  <c r="D242" i="7"/>
  <c r="F67" i="5"/>
  <c r="C261" i="5"/>
  <c r="P416" i="5"/>
  <c r="D246" i="7"/>
  <c r="C69" i="5"/>
  <c r="A23" i="36"/>
  <c r="G131" i="30"/>
  <c r="D65" i="30"/>
  <c r="H74" i="30"/>
  <c r="M83" i="22"/>
  <c r="B243" i="30"/>
  <c r="M84" i="22"/>
  <c r="D29" i="8"/>
  <c r="H12" i="6"/>
  <c r="A32" i="8"/>
  <c r="H14" i="6"/>
  <c r="G34" i="8"/>
  <c r="H16" i="6"/>
  <c r="F3" i="9"/>
  <c r="H18" i="6"/>
  <c r="A13" i="11"/>
  <c r="G18" i="7"/>
  <c r="F15" i="11"/>
  <c r="G20" i="7"/>
  <c r="D18" i="11"/>
  <c r="G22" i="7"/>
  <c r="B175" i="12"/>
  <c r="D14" i="7"/>
  <c r="B389" i="3"/>
  <c r="B125" i="5"/>
  <c r="G185" i="12"/>
  <c r="D18" i="7"/>
  <c r="AJ390" i="3"/>
  <c r="A127" i="5"/>
  <c r="E196" i="12"/>
  <c r="D22" i="7"/>
  <c r="AE392" i="3"/>
  <c r="I20" i="38"/>
  <c r="C271" i="30"/>
  <c r="A92" i="30"/>
  <c r="A111" i="30"/>
  <c r="M27" i="22"/>
  <c r="A73" i="27"/>
  <c r="M28" i="22"/>
  <c r="G203" i="7"/>
  <c r="Q377" i="5"/>
  <c r="G205" i="7"/>
  <c r="M378" i="5"/>
  <c r="G207" i="7"/>
  <c r="I379" i="5"/>
  <c r="G209" i="7"/>
  <c r="E380" i="5"/>
  <c r="G227" i="7"/>
  <c r="I387" i="5"/>
  <c r="G229" i="7"/>
  <c r="E388" i="5"/>
  <c r="G231" i="7"/>
  <c r="A389" i="5"/>
  <c r="D264" i="7"/>
  <c r="K363" i="5"/>
  <c r="C291" i="3"/>
  <c r="N27" i="5"/>
  <c r="D268" i="7"/>
  <c r="L364" i="5"/>
  <c r="AH292" i="3"/>
  <c r="B29" i="5"/>
  <c r="D272" i="7"/>
  <c r="N365" i="5"/>
  <c r="J294" i="3"/>
  <c r="P36" i="31"/>
  <c r="H282" i="24"/>
  <c r="H170" i="24"/>
  <c r="H186" i="24"/>
  <c r="I198" i="30"/>
  <c r="I121" i="22"/>
  <c r="J211" i="22"/>
  <c r="D291" i="24"/>
  <c r="J219" i="22"/>
  <c r="B68" i="27"/>
  <c r="J227" i="22"/>
  <c r="A77" i="28"/>
  <c r="J235" i="22"/>
  <c r="F215" i="28"/>
  <c r="K307" i="22"/>
  <c r="D106" i="11"/>
  <c r="K315" i="22"/>
  <c r="D108" i="11"/>
  <c r="O325" i="22"/>
  <c r="D110" i="11"/>
  <c r="H100" i="15"/>
  <c r="H7" i="8"/>
  <c r="B62" i="7"/>
  <c r="B81" i="3"/>
  <c r="E7" i="17"/>
  <c r="E10" i="8"/>
  <c r="B64" i="7"/>
  <c r="B82" i="3"/>
  <c r="E23" i="17"/>
  <c r="C13" i="8"/>
  <c r="B66" i="7"/>
  <c r="B83" i="3"/>
  <c r="F754" i="30"/>
  <c r="A59" i="28"/>
  <c r="H234" i="24"/>
  <c r="H250" i="24"/>
  <c r="G312" i="30"/>
  <c r="D132" i="22"/>
  <c r="K275" i="22"/>
  <c r="D98" i="11"/>
  <c r="K283" i="22"/>
  <c r="D100" i="11"/>
  <c r="K291" i="22"/>
  <c r="D102" i="11"/>
  <c r="K299" i="22"/>
  <c r="D104" i="11"/>
  <c r="S56" i="5"/>
  <c r="E282" i="7"/>
  <c r="M222" i="5"/>
  <c r="E96" i="5"/>
  <c r="N60" i="5"/>
  <c r="D14" i="8"/>
  <c r="N223" i="5"/>
  <c r="F97" i="5"/>
  <c r="K64" i="5"/>
  <c r="C168" i="30"/>
  <c r="A71" i="28"/>
  <c r="H293" i="24"/>
  <c r="B2" i="27"/>
  <c r="J346" i="22"/>
  <c r="I233" i="30"/>
  <c r="J348" i="22"/>
  <c r="D142" i="12"/>
  <c r="C190" i="22"/>
  <c r="D144" i="12"/>
  <c r="M192" i="22"/>
  <c r="D146" i="12"/>
  <c r="H195" i="22"/>
  <c r="D148" i="12"/>
  <c r="C198" i="22"/>
  <c r="D166" i="12"/>
  <c r="C222" i="22"/>
  <c r="B76" i="24"/>
  <c r="N145" i="22"/>
  <c r="B63" i="22"/>
  <c r="N147" i="22"/>
  <c r="B64" i="22"/>
  <c r="N149" i="22"/>
  <c r="B65" i="22"/>
  <c r="N135" i="22"/>
  <c r="D618" i="30"/>
  <c r="H82" i="30"/>
  <c r="C172" i="30"/>
  <c r="D179" i="30"/>
  <c r="H183" i="28"/>
  <c r="N189" i="22"/>
  <c r="B85" i="22"/>
  <c r="N175" i="22"/>
  <c r="B78" i="22"/>
  <c r="N161" i="22"/>
  <c r="B71" i="22"/>
  <c r="N163" i="22"/>
  <c r="B72" i="22"/>
  <c r="N165" i="22"/>
  <c r="B73" i="22"/>
  <c r="N151" i="22"/>
  <c r="F632" i="30"/>
  <c r="H101" i="30"/>
  <c r="E186" i="30"/>
  <c r="F193" i="30"/>
  <c r="C205" i="28"/>
  <c r="N205" i="22"/>
  <c r="K97" i="22"/>
  <c r="N191" i="22"/>
  <c r="B86" i="22"/>
  <c r="N177" i="22"/>
  <c r="B79" i="22"/>
  <c r="N179" i="22"/>
  <c r="B80" i="22"/>
  <c r="N181" i="22"/>
  <c r="B81" i="22"/>
  <c r="N167" i="22"/>
  <c r="B732" i="30"/>
  <c r="I285" i="30"/>
  <c r="A286" i="30"/>
  <c r="B293" i="30"/>
  <c r="B30" i="29"/>
  <c r="N221" i="22"/>
  <c r="K113" i="22"/>
  <c r="N207" i="22"/>
  <c r="K99" i="22"/>
  <c r="N193" i="22"/>
  <c r="B87" i="22"/>
  <c r="N195" i="22"/>
  <c r="B88" i="22"/>
  <c r="N197" i="22"/>
  <c r="K89" i="22"/>
  <c r="N183" i="22"/>
  <c r="D746" i="30"/>
  <c r="D314" i="30"/>
  <c r="C300" i="30"/>
  <c r="D307" i="30"/>
  <c r="B94" i="29"/>
  <c r="N237" i="22"/>
  <c r="K129" i="22"/>
  <c r="N223" i="22"/>
  <c r="K115" i="22"/>
  <c r="N209" i="22"/>
  <c r="K101" i="22"/>
  <c r="N211" i="22"/>
  <c r="K103" i="22"/>
  <c r="N213" i="22"/>
  <c r="K105" i="22"/>
  <c r="N199" i="22"/>
  <c r="O42" i="31"/>
  <c r="C569" i="30"/>
  <c r="H399" i="30"/>
  <c r="I406" i="30"/>
  <c r="D68" i="28"/>
  <c r="N253" i="22"/>
  <c r="K145" i="22"/>
  <c r="N239" i="22"/>
  <c r="K131" i="22"/>
  <c r="N225" i="22"/>
  <c r="K117" i="22"/>
  <c r="N227" i="22"/>
  <c r="K119" i="22"/>
  <c r="N229" i="22"/>
  <c r="K121" i="22"/>
  <c r="N215" i="22"/>
  <c r="C768" i="30"/>
  <c r="G69" i="30"/>
  <c r="B71" i="28"/>
  <c r="B103" i="28"/>
  <c r="K251" i="22"/>
  <c r="G23" i="24"/>
  <c r="K253" i="22"/>
  <c r="B109" i="15"/>
  <c r="C81" i="11"/>
  <c r="D4" i="17"/>
  <c r="C83" i="11"/>
  <c r="D8" i="17"/>
  <c r="C85" i="11"/>
  <c r="D12" i="17"/>
  <c r="C87" i="11"/>
  <c r="A20" i="18"/>
  <c r="C105" i="11"/>
  <c r="F23" i="18"/>
  <c r="C107" i="11"/>
  <c r="B27" i="18"/>
  <c r="C109" i="11"/>
  <c r="P159" i="5"/>
  <c r="H21" i="5"/>
  <c r="E24" i="14"/>
  <c r="AG282" i="3"/>
  <c r="H161" i="5"/>
  <c r="D22" i="5"/>
  <c r="G53" i="15"/>
  <c r="G285" i="3"/>
  <c r="T162" i="5"/>
  <c r="T22" i="5"/>
  <c r="H12" i="17"/>
  <c r="C72" i="30"/>
  <c r="K232" i="22"/>
  <c r="K204" i="22"/>
  <c r="K208" i="22"/>
  <c r="K139" i="22"/>
  <c r="N249" i="22"/>
  <c r="K141" i="22"/>
  <c r="C197" i="12"/>
  <c r="B18" i="8"/>
  <c r="A200" i="12"/>
  <c r="B20" i="8"/>
  <c r="F202" i="12"/>
  <c r="B22" i="8"/>
  <c r="C205" i="12"/>
  <c r="B24" i="8"/>
  <c r="C229" i="12"/>
  <c r="A8" i="9"/>
  <c r="B3" i="13"/>
  <c r="A10" i="9"/>
  <c r="H5" i="13"/>
  <c r="D2" i="10"/>
  <c r="H71" i="5"/>
  <c r="AF381" i="3"/>
  <c r="N399" i="5"/>
  <c r="F219" i="3"/>
  <c r="D72" i="5"/>
  <c r="AF382" i="3"/>
  <c r="K402" i="5"/>
  <c r="F220" i="3"/>
  <c r="H73" i="5"/>
  <c r="AF383" i="3"/>
  <c r="J405" i="5"/>
  <c r="I94" i="30"/>
  <c r="B285" i="22"/>
  <c r="L247" i="22"/>
  <c r="A253" i="22"/>
  <c r="B58" i="22"/>
  <c r="N137" i="22"/>
  <c r="B59" i="22"/>
  <c r="B54" i="12"/>
  <c r="I266" i="22"/>
  <c r="B56" i="12"/>
  <c r="N271" i="22"/>
  <c r="B58" i="12"/>
  <c r="D277" i="22"/>
  <c r="B60" i="12"/>
  <c r="I282" i="22"/>
  <c r="A80" i="12"/>
  <c r="I330" i="22"/>
  <c r="F82" i="12"/>
  <c r="N335" i="22"/>
  <c r="C85" i="12"/>
  <c r="D341" i="22"/>
  <c r="L26" i="5"/>
  <c r="AG326" i="3"/>
  <c r="G240" i="5"/>
  <c r="E262" i="7"/>
  <c r="H27" i="5"/>
  <c r="AG327" i="3"/>
  <c r="F243" i="5"/>
  <c r="E273" i="7"/>
  <c r="D28" i="5"/>
  <c r="AF328" i="3"/>
  <c r="A246" i="5"/>
  <c r="C170" i="30"/>
  <c r="D104" i="22"/>
  <c r="D96" i="22"/>
  <c r="E88" i="22"/>
  <c r="E596" i="30"/>
  <c r="A334" i="22"/>
  <c r="H92" i="12"/>
  <c r="H121" i="22"/>
  <c r="H94" i="12"/>
  <c r="C124" i="22"/>
  <c r="H96" i="12"/>
  <c r="M126" i="22"/>
  <c r="H98" i="12"/>
  <c r="H129" i="22"/>
  <c r="H116" i="12"/>
  <c r="H153" i="22"/>
  <c r="H118" i="12"/>
  <c r="C156" i="22"/>
  <c r="H120" i="12"/>
  <c r="M158" i="22"/>
  <c r="E371" i="5"/>
  <c r="N212" i="5"/>
  <c r="O37" i="5"/>
  <c r="L382" i="2"/>
  <c r="A372" i="5"/>
  <c r="Q214" i="5"/>
  <c r="Q38" i="5"/>
  <c r="B383" i="2"/>
  <c r="Q372" i="5"/>
  <c r="S216" i="5"/>
  <c r="R39" i="5"/>
  <c r="R383" i="2"/>
  <c r="F27" i="28"/>
  <c r="O114" i="22"/>
  <c r="O106" i="22"/>
  <c r="O98" i="22"/>
  <c r="H15" i="27"/>
  <c r="L344" i="22"/>
  <c r="H108" i="12"/>
  <c r="M142" i="22"/>
  <c r="H110" i="12"/>
  <c r="H145" i="22"/>
  <c r="H112" i="12"/>
  <c r="C148" i="22"/>
  <c r="H114" i="12"/>
  <c r="M150" i="22"/>
  <c r="L290" i="5"/>
  <c r="C178" i="22"/>
  <c r="D33" i="15"/>
  <c r="M180" i="22"/>
  <c r="D35" i="15"/>
  <c r="H183" i="22"/>
  <c r="D37" i="15"/>
  <c r="H234" i="7"/>
  <c r="E229" i="5"/>
  <c r="D388" i="2"/>
  <c r="I82" i="3"/>
  <c r="H242" i="7"/>
  <c r="G231" i="5"/>
  <c r="T388" i="2"/>
  <c r="I84" i="3"/>
  <c r="H250" i="7"/>
  <c r="J233" i="5"/>
  <c r="J389" i="2"/>
  <c r="I563" i="30"/>
  <c r="O198" i="22"/>
  <c r="D180" i="22"/>
  <c r="O182" i="22"/>
  <c r="I92" i="22"/>
  <c r="F82" i="24"/>
  <c r="O93" i="22"/>
  <c r="H167" i="22"/>
  <c r="H6" i="28"/>
  <c r="B202" i="28"/>
  <c r="N120" i="22"/>
  <c r="F75" i="24"/>
  <c r="N122" i="22"/>
  <c r="F77" i="24"/>
  <c r="N124" i="22"/>
  <c r="F63" i="24"/>
  <c r="D1" i="43"/>
  <c r="C384" i="30"/>
  <c r="B701" i="30"/>
  <c r="C5" i="28"/>
  <c r="G27" i="29"/>
  <c r="F117" i="24"/>
  <c r="N164" i="22"/>
  <c r="F103" i="24"/>
  <c r="N150" i="22"/>
  <c r="F89" i="24"/>
  <c r="N136" i="22"/>
  <c r="F91" i="24"/>
  <c r="N138" i="22"/>
  <c r="F93" i="24"/>
  <c r="N140" i="22"/>
  <c r="F79" i="24"/>
  <c r="H149" i="45"/>
  <c r="E398" i="30"/>
  <c r="E512" i="30"/>
  <c r="C21" i="28"/>
  <c r="G43" i="29"/>
  <c r="F133" i="24"/>
  <c r="N180" i="22"/>
  <c r="F119" i="24"/>
  <c r="N166" i="22"/>
  <c r="F105" i="24"/>
  <c r="N152" i="22"/>
  <c r="F107" i="24"/>
  <c r="N154" i="22"/>
  <c r="F109" i="24"/>
  <c r="N156" i="22"/>
  <c r="F95" i="24"/>
  <c r="I382" i="45"/>
  <c r="C528" i="30"/>
  <c r="B631" i="30"/>
  <c r="C133" i="28"/>
  <c r="G59" i="29"/>
  <c r="F149" i="24"/>
  <c r="N196" i="22"/>
  <c r="F135" i="24"/>
  <c r="N182" i="22"/>
  <c r="F121" i="24"/>
  <c r="N168" i="22"/>
  <c r="F123" i="24"/>
  <c r="N170" i="22"/>
  <c r="F125" i="24"/>
  <c r="N172" i="22"/>
  <c r="F111" i="24"/>
  <c r="B371" i="45"/>
  <c r="B566" i="30"/>
  <c r="G510" i="30"/>
  <c r="C149" i="28"/>
  <c r="G75" i="29"/>
  <c r="F165" i="24"/>
  <c r="N212" i="22"/>
  <c r="F151" i="24"/>
  <c r="N198" i="22"/>
  <c r="F137" i="24"/>
  <c r="N184" i="22"/>
  <c r="F139" i="24"/>
  <c r="N186" i="22"/>
  <c r="F141" i="24"/>
  <c r="N188" i="22"/>
  <c r="F127" i="24"/>
  <c r="B91" i="45"/>
  <c r="I155" i="30"/>
  <c r="F520" i="30"/>
  <c r="A99" i="29"/>
  <c r="G91" i="29"/>
  <c r="F181" i="24"/>
  <c r="N228" i="22"/>
  <c r="F167" i="24"/>
  <c r="N214" i="22"/>
  <c r="F153" i="24"/>
  <c r="N200" i="22"/>
  <c r="F155" i="24"/>
  <c r="N202" i="22"/>
  <c r="F157" i="24"/>
  <c r="N204" i="22"/>
  <c r="F143" i="24"/>
  <c r="H735" i="30"/>
  <c r="D141" i="28"/>
  <c r="M31" i="22"/>
  <c r="M25" i="22"/>
  <c r="O340" i="22"/>
  <c r="F289" i="24"/>
  <c r="G343" i="22"/>
  <c r="G78" i="11"/>
  <c r="C5" i="18"/>
  <c r="G80" i="11"/>
  <c r="H8" i="18"/>
  <c r="G82" i="11"/>
  <c r="D12" i="18"/>
  <c r="G84" i="11"/>
  <c r="I15" i="18"/>
  <c r="G102" i="11"/>
  <c r="I47" i="18"/>
  <c r="G104" i="11"/>
  <c r="E52" i="18"/>
  <c r="G106" i="11"/>
  <c r="B57" i="18"/>
  <c r="AH354" i="3"/>
  <c r="D291" i="22"/>
  <c r="J267" i="3"/>
  <c r="G8" i="5"/>
  <c r="AH355" i="3"/>
  <c r="N301" i="22"/>
  <c r="F269" i="3"/>
  <c r="Q9" i="5"/>
  <c r="AH356" i="3"/>
  <c r="I312" i="22"/>
  <c r="A271" i="3"/>
  <c r="E6" i="35"/>
  <c r="H20" i="28"/>
  <c r="L301" i="22"/>
  <c r="L293" i="22"/>
  <c r="N222" i="22"/>
  <c r="F177" i="24"/>
  <c r="N224" i="22"/>
  <c r="F15" i="8"/>
  <c r="B218" i="12"/>
  <c r="F17" i="8"/>
  <c r="G220" i="12"/>
  <c r="F19" i="8"/>
  <c r="E223" i="12"/>
  <c r="F21" i="8"/>
  <c r="B226" i="12"/>
  <c r="E5" i="9"/>
  <c r="H6" i="14"/>
  <c r="E7" i="9"/>
  <c r="E9" i="14"/>
  <c r="E9" i="9"/>
  <c r="C12" i="14"/>
  <c r="AH299" i="3"/>
  <c r="E22" i="14"/>
  <c r="C193" i="3"/>
  <c r="C323" i="3"/>
  <c r="AH300" i="3"/>
  <c r="H27" i="14"/>
  <c r="C194" i="3"/>
  <c r="AI324" i="3"/>
  <c r="AH301" i="3"/>
  <c r="G2" i="15"/>
  <c r="B195" i="3"/>
  <c r="A263" i="30"/>
  <c r="C109" i="28"/>
  <c r="F198" i="22"/>
  <c r="F186" i="22"/>
  <c r="N110" i="22"/>
  <c r="F65" i="24"/>
  <c r="N112" i="22"/>
  <c r="N259" i="22"/>
  <c r="G69" i="12"/>
  <c r="D265" i="22"/>
  <c r="G71" i="12"/>
  <c r="I270" i="22"/>
  <c r="B74" i="12"/>
  <c r="N275" i="22"/>
  <c r="G76" i="12"/>
  <c r="N323" i="22"/>
  <c r="G100" i="12"/>
  <c r="D329" i="22"/>
  <c r="E103" i="12"/>
  <c r="I334" i="22"/>
  <c r="B106" i="12"/>
  <c r="I360" i="22"/>
  <c r="B115" i="11"/>
  <c r="AH137" i="3"/>
  <c r="B233" i="3"/>
  <c r="F17" i="23"/>
  <c r="B119" i="11"/>
  <c r="AH138" i="3"/>
  <c r="G234" i="3"/>
  <c r="E26" i="24"/>
  <c r="B1" i="12"/>
  <c r="AH139" i="3"/>
  <c r="E606" i="30"/>
  <c r="A326" i="22"/>
  <c r="F307" i="22"/>
  <c r="A310" i="22"/>
  <c r="K171" i="22"/>
  <c r="O281" i="22"/>
  <c r="K173" i="22"/>
  <c r="B11" i="13"/>
  <c r="D1" i="11"/>
  <c r="H13" i="13"/>
  <c r="C3" i="11"/>
  <c r="A2" i="14"/>
  <c r="C5" i="11"/>
  <c r="G4" i="14"/>
  <c r="C7" i="11"/>
  <c r="G28" i="14"/>
  <c r="C25" i="11"/>
  <c r="D1" i="15"/>
  <c r="C27" i="11"/>
  <c r="B5" i="15"/>
  <c r="C29" i="11"/>
  <c r="P95" i="5"/>
  <c r="J397" i="3"/>
  <c r="E97" i="7"/>
  <c r="D235" i="3"/>
  <c r="H97" i="5"/>
  <c r="J398" i="3"/>
  <c r="H107" i="7"/>
  <c r="D236" i="3"/>
  <c r="T98" i="5"/>
  <c r="I399" i="3"/>
  <c r="E118" i="7"/>
  <c r="A171" i="30"/>
  <c r="L336" i="22"/>
  <c r="A318" i="22"/>
  <c r="L320" i="22"/>
  <c r="K187" i="22"/>
  <c r="O297" i="22"/>
  <c r="K189" i="22"/>
  <c r="A18" i="14"/>
  <c r="C17" i="11"/>
  <c r="G20" i="14"/>
  <c r="C19" i="11"/>
  <c r="D23" i="14"/>
  <c r="C21" i="11"/>
  <c r="K52" i="22"/>
  <c r="G3" i="7"/>
  <c r="Q297" i="5"/>
  <c r="G5" i="7"/>
  <c r="M298" i="5"/>
  <c r="G7" i="7"/>
  <c r="I299" i="5"/>
  <c r="J370" i="5"/>
  <c r="A244" i="5"/>
  <c r="A151" i="3"/>
  <c r="AF250" i="3"/>
  <c r="K371" i="5"/>
  <c r="B245" i="5"/>
  <c r="A152" i="3"/>
  <c r="A252" i="3"/>
  <c r="L372" i="5"/>
  <c r="C246" i="5"/>
  <c r="A153" i="3"/>
  <c r="P11" i="31"/>
  <c r="C199" i="24"/>
  <c r="C171" i="24"/>
  <c r="C175" i="24"/>
  <c r="A155" i="24"/>
  <c r="G119" i="28"/>
  <c r="A159" i="24"/>
  <c r="H13" i="6"/>
  <c r="M294" i="5"/>
  <c r="E738" i="30"/>
  <c r="A124" i="24"/>
  <c r="G105" i="28"/>
  <c r="A128" i="24"/>
  <c r="G109" i="28"/>
  <c r="A132" i="24"/>
  <c r="G81" i="28"/>
  <c r="A104" i="24"/>
  <c r="G654" i="30"/>
  <c r="I731" i="30"/>
  <c r="I347" i="30"/>
  <c r="I582" i="30"/>
  <c r="G189" i="28"/>
  <c r="A212" i="24"/>
  <c r="G161" i="28"/>
  <c r="A184" i="24"/>
  <c r="G133" i="28"/>
  <c r="A156" i="24"/>
  <c r="G137" i="28"/>
  <c r="A160" i="24"/>
  <c r="G141" i="28"/>
  <c r="A164" i="24"/>
  <c r="G113" i="28"/>
  <c r="A136" i="24"/>
  <c r="G692" i="30"/>
  <c r="H769" i="30"/>
  <c r="G461" i="30"/>
  <c r="D523" i="30"/>
  <c r="A20" i="29"/>
  <c r="A244" i="24"/>
  <c r="G193" i="28"/>
  <c r="A216" i="24"/>
  <c r="G165" i="28"/>
  <c r="A188" i="24"/>
  <c r="G169" i="28"/>
  <c r="A192" i="24"/>
  <c r="G173" i="28"/>
  <c r="A196" i="24"/>
  <c r="G145" i="28"/>
  <c r="A168" i="24"/>
  <c r="F642" i="30"/>
  <c r="B561" i="30"/>
  <c r="D662" i="30"/>
  <c r="I23" i="45"/>
  <c r="A84" i="29"/>
  <c r="A276" i="24"/>
  <c r="A28" i="29"/>
  <c r="A248" i="24"/>
  <c r="B201" i="28"/>
  <c r="A220" i="24"/>
  <c r="B209" i="28"/>
  <c r="A224" i="24"/>
  <c r="B217" i="28"/>
  <c r="A228" i="24"/>
  <c r="G177" i="28"/>
  <c r="A200" i="24"/>
  <c r="F661" i="30"/>
  <c r="A580" i="30"/>
  <c r="G29" i="36"/>
  <c r="B87" i="36"/>
  <c r="C45" i="30"/>
  <c r="C34" i="27"/>
  <c r="A92" i="29"/>
  <c r="A280" i="24"/>
  <c r="A36" i="29"/>
  <c r="A252" i="24"/>
  <c r="A44" i="29"/>
  <c r="A256" i="24"/>
  <c r="A52" i="29"/>
  <c r="K16" i="22"/>
  <c r="K56" i="22"/>
  <c r="K64" i="22"/>
  <c r="AI211" i="3"/>
  <c r="AI212" i="3"/>
  <c r="AH213" i="3"/>
  <c r="I106" i="22"/>
  <c r="K40" i="22"/>
  <c r="K48" i="22"/>
  <c r="D174" i="5"/>
  <c r="P175" i="5"/>
  <c r="K248" i="22"/>
  <c r="O265" i="22"/>
  <c r="C221" i="12"/>
  <c r="F226" i="12"/>
  <c r="B71" i="24"/>
  <c r="E48" i="27"/>
  <c r="H37" i="45"/>
  <c r="E52" i="30"/>
  <c r="H22" i="28"/>
  <c r="H54" i="28"/>
  <c r="A96" i="45"/>
  <c r="D95" i="28"/>
  <c r="H150" i="28"/>
  <c r="H182" i="28"/>
  <c r="A24" i="38"/>
  <c r="B60" i="29"/>
  <c r="A121" i="27"/>
  <c r="D31" i="28"/>
  <c r="D43" i="43"/>
  <c r="D96" i="30"/>
  <c r="D127" i="28"/>
  <c r="D159" i="28"/>
  <c r="H2" i="35"/>
  <c r="F631" i="30"/>
  <c r="C228" i="28"/>
  <c r="B63" i="29"/>
  <c r="G777" i="30"/>
  <c r="E273" i="30"/>
  <c r="B95" i="27"/>
  <c r="A100" i="28"/>
  <c r="J123" i="22"/>
  <c r="I355" i="22"/>
  <c r="M86" i="5"/>
  <c r="H111" i="7"/>
  <c r="F252" i="7"/>
  <c r="J59" i="3"/>
  <c r="E146" i="3"/>
  <c r="E182" i="12"/>
  <c r="F254" i="7"/>
  <c r="I60" i="3"/>
  <c r="H27" i="31"/>
  <c r="C226" i="24"/>
  <c r="I55" i="18"/>
  <c r="D465" i="30"/>
  <c r="E33" i="29"/>
  <c r="A98" i="27"/>
  <c r="E97" i="29"/>
  <c r="B134" i="12"/>
  <c r="A223" i="12"/>
  <c r="G136" i="12"/>
  <c r="C228" i="12"/>
  <c r="E139" i="12"/>
  <c r="H4" i="13"/>
  <c r="B142" i="12"/>
  <c r="B10" i="13"/>
  <c r="B166" i="12"/>
  <c r="F21" i="15"/>
  <c r="G168" i="12"/>
  <c r="F29" i="15"/>
  <c r="E171" i="12"/>
  <c r="F37" i="15"/>
  <c r="H60" i="11"/>
  <c r="F138" i="7"/>
  <c r="H236" i="22"/>
  <c r="AH89" i="3"/>
  <c r="E63" i="11"/>
  <c r="F140" i="7"/>
  <c r="N321" i="22"/>
  <c r="AG90" i="3"/>
  <c r="B66" i="11"/>
  <c r="F142" i="7"/>
  <c r="D55" i="24"/>
  <c r="I70" i="36"/>
  <c r="D100" i="28"/>
  <c r="K163" i="22"/>
  <c r="K151" i="22"/>
  <c r="H33" i="24"/>
  <c r="A169" i="30"/>
  <c r="H37" i="24"/>
  <c r="G6" i="12"/>
  <c r="D86" i="11"/>
  <c r="G8" i="12"/>
  <c r="A89" i="11"/>
  <c r="G10" i="12"/>
  <c r="F91" i="11"/>
  <c r="G12" i="12"/>
  <c r="E95" i="11"/>
  <c r="G30" i="12"/>
  <c r="D9" i="12"/>
  <c r="G32" i="12"/>
  <c r="D13" i="12"/>
  <c r="G34" i="12"/>
  <c r="D17" i="12"/>
  <c r="F263" i="7"/>
  <c r="F26" i="7"/>
  <c r="A17" i="6"/>
  <c r="E34" i="3"/>
  <c r="F265" i="7"/>
  <c r="F28" i="7"/>
  <c r="H9" i="7"/>
  <c r="E35" i="3"/>
  <c r="F267" i="7"/>
  <c r="F30" i="7"/>
  <c r="E20" i="7"/>
  <c r="H34" i="31"/>
  <c r="B246" i="24"/>
  <c r="B190" i="24"/>
  <c r="B198" i="24"/>
  <c r="B353" i="22"/>
  <c r="B64" i="24"/>
  <c r="M355" i="22"/>
  <c r="B28" i="27"/>
  <c r="B180" i="12"/>
  <c r="B92" i="27"/>
  <c r="G182" i="12"/>
  <c r="A37" i="28"/>
  <c r="E185" i="12"/>
  <c r="A101" i="28"/>
  <c r="B188" i="12"/>
  <c r="B9" i="8"/>
  <c r="B212" i="12"/>
  <c r="B11" i="8"/>
  <c r="G214" i="12"/>
  <c r="B13" i="8"/>
  <c r="E217" i="12"/>
  <c r="F325" i="3"/>
  <c r="C54" i="18"/>
  <c r="F7" i="5"/>
  <c r="N157" i="5"/>
  <c r="F326" i="3"/>
  <c r="A7" i="21"/>
  <c r="O8" i="5"/>
  <c r="K159" i="5"/>
  <c r="E327" i="3"/>
  <c r="H14" i="22"/>
  <c r="C10" i="5"/>
  <c r="H749" i="30"/>
  <c r="B278" i="24"/>
  <c r="B222" i="24"/>
  <c r="B230" i="24"/>
  <c r="D2" i="24"/>
  <c r="B96" i="24"/>
  <c r="D10" i="24"/>
  <c r="F498" i="30"/>
  <c r="E201" i="12"/>
  <c r="B3" i="8"/>
  <c r="B204" i="12"/>
  <c r="B5" i="8"/>
  <c r="G206" i="12"/>
  <c r="B7" i="8"/>
  <c r="AJ373" i="3"/>
  <c r="T321" i="5"/>
  <c r="A286" i="7"/>
  <c r="G369" i="5"/>
  <c r="H377" i="3"/>
  <c r="N327" i="5"/>
  <c r="A290" i="7"/>
  <c r="H370" i="5"/>
  <c r="AI380" i="3"/>
  <c r="F3" i="37"/>
  <c r="F41" i="27"/>
  <c r="I356" i="30"/>
  <c r="H413" i="30"/>
  <c r="F190" i="22"/>
  <c r="O335" i="22"/>
  <c r="F192" i="22"/>
  <c r="H9" i="32"/>
  <c r="A62" i="15"/>
  <c r="G2" i="21"/>
  <c r="A64" i="15"/>
  <c r="G6" i="21"/>
  <c r="A66" i="15"/>
  <c r="G10" i="21"/>
  <c r="A68" i="15"/>
  <c r="N24" i="22"/>
  <c r="A86" i="15"/>
  <c r="F56" i="24"/>
  <c r="F42" i="24"/>
  <c r="A238" i="24"/>
  <c r="A88" i="27"/>
  <c r="A242" i="24"/>
  <c r="A94" i="27"/>
  <c r="A246" i="24"/>
  <c r="A64" i="27"/>
  <c r="A17" i="31"/>
  <c r="B212" i="30"/>
  <c r="B457" i="30"/>
  <c r="F487" i="30"/>
  <c r="C146" i="24"/>
  <c r="H157" i="24"/>
  <c r="C106" i="27"/>
  <c r="H129" i="24"/>
  <c r="D5" i="26"/>
  <c r="D20" i="28"/>
  <c r="A270" i="24"/>
  <c r="D28" i="28"/>
  <c r="A274" i="24"/>
  <c r="D36" i="28"/>
  <c r="A278" i="24"/>
  <c r="A102" i="27"/>
  <c r="L27" i="31"/>
  <c r="F240" i="30"/>
  <c r="E523" i="30"/>
  <c r="I570" i="30"/>
  <c r="C162" i="24"/>
  <c r="H189" i="24"/>
  <c r="B111" i="28"/>
  <c r="H161" i="24"/>
  <c r="C122" i="27"/>
  <c r="H133" i="24"/>
  <c r="C10" i="27"/>
  <c r="H137" i="24"/>
  <c r="C26" i="27"/>
  <c r="H141" i="24"/>
  <c r="C42" i="27"/>
  <c r="D44" i="28"/>
  <c r="E647" i="30"/>
  <c r="G439" i="30"/>
  <c r="B18" i="30"/>
  <c r="H60" i="30"/>
  <c r="C178" i="24"/>
  <c r="H221" i="24"/>
  <c r="F57" i="29"/>
  <c r="H193" i="24"/>
  <c r="B127" i="28"/>
  <c r="H165" i="24"/>
  <c r="B15" i="28"/>
  <c r="H169" i="24"/>
  <c r="B31" i="28"/>
  <c r="H173" i="24"/>
  <c r="B47" i="28"/>
  <c r="H145" i="24"/>
  <c r="E666" i="30"/>
  <c r="H468" i="30"/>
  <c r="B108" i="30"/>
  <c r="I188" i="30"/>
  <c r="C194" i="24"/>
  <c r="H253" i="24"/>
  <c r="G294" i="30"/>
  <c r="H225" i="24"/>
  <c r="F89" i="29"/>
  <c r="H197" i="24"/>
  <c r="B143" i="28"/>
  <c r="H201" i="24"/>
  <c r="B159" i="28"/>
  <c r="H205" i="24"/>
  <c r="B175" i="28"/>
  <c r="H177" i="24"/>
  <c r="N16" i="31"/>
  <c r="E54" i="30"/>
  <c r="A19" i="30"/>
  <c r="G42" i="30"/>
  <c r="C210" i="24"/>
  <c r="H285" i="24"/>
  <c r="B54" i="18"/>
  <c r="H257" i="24"/>
  <c r="F351" i="30"/>
  <c r="H229" i="24"/>
  <c r="B13" i="30"/>
  <c r="H233" i="24"/>
  <c r="G50" i="30"/>
  <c r="H237" i="24"/>
  <c r="F88" i="30"/>
  <c r="H209" i="24"/>
  <c r="E763" i="30"/>
  <c r="A117" i="30"/>
  <c r="B91" i="28"/>
  <c r="B123" i="28"/>
  <c r="I51" i="22"/>
  <c r="F2" i="24"/>
  <c r="I52" i="22"/>
  <c r="L67" i="22"/>
  <c r="F3" i="23"/>
  <c r="L69" i="22"/>
  <c r="F1" i="24"/>
  <c r="L71" i="22"/>
  <c r="E16" i="24"/>
  <c r="L73" i="22"/>
  <c r="E32" i="24"/>
  <c r="M92" i="22"/>
  <c r="E176" i="24"/>
  <c r="H95" i="22"/>
  <c r="E192" i="24"/>
  <c r="C98" i="22"/>
  <c r="E208" i="24"/>
  <c r="J416" i="5"/>
  <c r="I166" i="5"/>
  <c r="L368" i="2"/>
  <c r="B19" i="3"/>
  <c r="A4" i="6"/>
  <c r="Q167" i="5"/>
  <c r="B369" i="2"/>
  <c r="B21" i="3"/>
  <c r="A12" i="6"/>
  <c r="E169" i="5"/>
  <c r="R369" i="2"/>
  <c r="E70" i="30"/>
  <c r="E235" i="22"/>
  <c r="E207" i="22"/>
  <c r="E211" i="22"/>
  <c r="H48" i="18"/>
  <c r="H277" i="24"/>
  <c r="F50" i="18"/>
  <c r="G15" i="18"/>
  <c r="K74" i="22"/>
  <c r="E17" i="18"/>
  <c r="K78" i="22"/>
  <c r="C19" i="18"/>
  <c r="K82" i="22"/>
  <c r="A21" i="18"/>
  <c r="K86" i="22"/>
  <c r="A37" i="18"/>
  <c r="A134" i="22"/>
  <c r="H38" i="18"/>
  <c r="G139" i="22"/>
  <c r="F40" i="18"/>
  <c r="L144" i="22"/>
  <c r="G294" i="5"/>
  <c r="O86" i="5"/>
  <c r="Z333" i="2"/>
  <c r="V387" i="2"/>
  <c r="J296" i="5"/>
  <c r="C88" i="5"/>
  <c r="P334" i="2"/>
  <c r="L388" i="2"/>
  <c r="L298" i="5"/>
  <c r="M89" i="5"/>
  <c r="F335" i="2"/>
  <c r="B93" i="30"/>
  <c r="G283" i="22"/>
  <c r="F255" i="22"/>
  <c r="G259" i="22"/>
  <c r="A218" i="24"/>
  <c r="A68" i="27"/>
  <c r="A222" i="24"/>
  <c r="D40" i="15"/>
  <c r="B47" i="15"/>
  <c r="D42" i="15"/>
  <c r="B51" i="15"/>
  <c r="D44" i="15"/>
  <c r="B55" i="15"/>
  <c r="D46" i="15"/>
  <c r="B59" i="15"/>
  <c r="D64" i="15"/>
  <c r="B95" i="15"/>
  <c r="D66" i="15"/>
  <c r="B99" i="15"/>
  <c r="D68" i="15"/>
  <c r="B103" i="15"/>
  <c r="M175" i="5"/>
  <c r="Q18" i="5"/>
  <c r="N16" i="5"/>
  <c r="J353" i="2"/>
  <c r="B177" i="5"/>
  <c r="R19" i="5"/>
  <c r="D300" i="2"/>
  <c r="Z353" i="2"/>
  <c r="B179" i="5"/>
  <c r="S20" i="5"/>
  <c r="T300" i="2"/>
  <c r="H141" i="30"/>
  <c r="B134" i="22"/>
  <c r="B128" i="22"/>
  <c r="B122" i="22"/>
  <c r="C83" i="24"/>
  <c r="O119" i="22"/>
  <c r="D44" i="24"/>
  <c r="E10" i="15"/>
  <c r="D60" i="24"/>
  <c r="E12" i="15"/>
  <c r="D76" i="24"/>
  <c r="E14" i="15"/>
  <c r="D92" i="24"/>
  <c r="E16" i="15"/>
  <c r="D236" i="24"/>
  <c r="E34" i="15"/>
  <c r="D252" i="24"/>
  <c r="E36" i="15"/>
  <c r="D268" i="24"/>
  <c r="E38" i="15"/>
  <c r="D64" i="11"/>
  <c r="J112" i="5"/>
  <c r="G7" i="9"/>
  <c r="R112" i="5"/>
  <c r="A67" i="11"/>
  <c r="K113" i="5"/>
  <c r="H3" i="11"/>
  <c r="N116" i="5"/>
  <c r="F69" i="11"/>
  <c r="M114" i="5"/>
  <c r="E14" i="11"/>
  <c r="I120" i="5"/>
  <c r="F23" i="28"/>
  <c r="B142" i="22"/>
  <c r="B136" i="22"/>
  <c r="B130" i="22"/>
  <c r="C99" i="24"/>
  <c r="I130" i="22"/>
  <c r="D172" i="24"/>
  <c r="E26" i="15"/>
  <c r="D188" i="24"/>
  <c r="E28" i="15"/>
  <c r="D204" i="24"/>
  <c r="E30" i="15"/>
  <c r="D220" i="24"/>
  <c r="E32" i="15"/>
  <c r="D65" i="3"/>
  <c r="G143" i="22"/>
  <c r="B269" i="7"/>
  <c r="B32" i="7"/>
  <c r="D66" i="3"/>
  <c r="A186" i="22"/>
  <c r="B271" i="7"/>
  <c r="B34" i="7"/>
  <c r="D67" i="3"/>
  <c r="G44" i="29"/>
  <c r="I14" i="22"/>
  <c r="G57" i="18"/>
  <c r="G1" i="21"/>
  <c r="H45" i="29"/>
  <c r="E41" i="22"/>
  <c r="G48" i="28"/>
  <c r="G29" i="14"/>
  <c r="G80" i="28"/>
  <c r="F7" i="15"/>
  <c r="G112" i="28"/>
  <c r="F15" i="15"/>
  <c r="G144" i="28"/>
  <c r="F23" i="15"/>
  <c r="I598" i="30"/>
  <c r="F95" i="15"/>
  <c r="A2" i="27"/>
  <c r="F61" i="27"/>
  <c r="F143" i="22"/>
  <c r="E86" i="28"/>
  <c r="F145" i="22"/>
  <c r="E90" i="28"/>
  <c r="F147" i="22"/>
  <c r="E62" i="28"/>
  <c r="F133" i="22"/>
  <c r="G563" i="30"/>
  <c r="C85" i="30"/>
  <c r="A174" i="30"/>
  <c r="D195" i="30"/>
  <c r="E170" i="28"/>
  <c r="F187" i="22"/>
  <c r="E142" i="28"/>
  <c r="F173" i="22"/>
  <c r="E114" i="28"/>
  <c r="F159" i="22"/>
  <c r="E118" i="28"/>
  <c r="F161" i="22"/>
  <c r="E122" i="28"/>
  <c r="F163" i="22"/>
  <c r="E94" i="28"/>
  <c r="F149" i="22"/>
  <c r="I577" i="30"/>
  <c r="B104" i="30"/>
  <c r="C188" i="30"/>
  <c r="F209" i="30"/>
  <c r="F210" i="28"/>
  <c r="F203" i="22"/>
  <c r="E174" i="28"/>
  <c r="F189" i="22"/>
  <c r="E146" i="28"/>
  <c r="F175" i="22"/>
  <c r="E150" i="28"/>
  <c r="F177" i="22"/>
  <c r="E154" i="28"/>
  <c r="F179" i="22"/>
  <c r="E126" i="28"/>
  <c r="F165" i="22"/>
  <c r="E677" i="30"/>
  <c r="E289" i="30"/>
  <c r="H287" i="30"/>
  <c r="B309" i="30"/>
  <c r="E44" i="29"/>
  <c r="F219" i="22"/>
  <c r="F218" i="28"/>
  <c r="F205" i="22"/>
  <c r="E178" i="28"/>
  <c r="F191" i="22"/>
  <c r="E182" i="28"/>
  <c r="F193" i="22"/>
  <c r="E186" i="28"/>
  <c r="F195" i="22"/>
  <c r="E158" i="28"/>
  <c r="F181" i="22"/>
  <c r="G691" i="30"/>
  <c r="I317" i="30"/>
  <c r="A302" i="30"/>
  <c r="D323" i="30"/>
  <c r="E108" i="29"/>
  <c r="F235" i="22"/>
  <c r="E52" i="29"/>
  <c r="F221" i="22"/>
  <c r="F226" i="28"/>
  <c r="F207" i="22"/>
  <c r="E4" i="29"/>
  <c r="F209" i="22"/>
  <c r="E12" i="29"/>
  <c r="F211" i="22"/>
  <c r="E190" i="28"/>
  <c r="F197" i="22"/>
  <c r="A12" i="31"/>
  <c r="G578" i="30"/>
  <c r="F401" i="30"/>
  <c r="I422" i="30"/>
  <c r="A73" i="30"/>
  <c r="F251" i="22"/>
  <c r="F8" i="30"/>
  <c r="F237" i="22"/>
  <c r="E60" i="29"/>
  <c r="F223" i="22"/>
  <c r="E68" i="29"/>
  <c r="F225" i="22"/>
  <c r="E76" i="29"/>
  <c r="F227" i="22"/>
  <c r="E20" i="29"/>
  <c r="F213" i="22"/>
  <c r="H45" i="28"/>
  <c r="G243" i="30"/>
  <c r="D158" i="30"/>
  <c r="F92" i="30"/>
  <c r="D24" i="27"/>
  <c r="G13" i="24"/>
  <c r="H13" i="23"/>
  <c r="L263" i="5"/>
  <c r="G59" i="24"/>
  <c r="H264" i="5"/>
  <c r="G123" i="24"/>
  <c r="D265" i="5"/>
  <c r="G187" i="24"/>
  <c r="T265" i="5"/>
  <c r="B360" i="30"/>
  <c r="D273" i="5"/>
  <c r="H88" i="27"/>
  <c r="T273" i="5"/>
  <c r="G94" i="28"/>
  <c r="P274" i="5"/>
  <c r="G43" i="11"/>
  <c r="C210" i="5"/>
  <c r="H1" i="10"/>
  <c r="A118" i="3"/>
  <c r="G59" i="11"/>
  <c r="E211" i="5"/>
  <c r="B1" i="11"/>
  <c r="A119" i="3"/>
  <c r="G75" i="11"/>
  <c r="F212" i="5"/>
  <c r="F6" i="11"/>
  <c r="A120" i="3"/>
  <c r="F80" i="30"/>
  <c r="E392" i="30"/>
  <c r="H221" i="30"/>
  <c r="I77" i="30"/>
  <c r="B54" i="30"/>
  <c r="F247" i="22"/>
  <c r="D170" i="22"/>
  <c r="P218" i="5"/>
  <c r="O180" i="22"/>
  <c r="L219" i="5"/>
  <c r="I191" i="22"/>
  <c r="H220" i="5"/>
  <c r="D202" i="22"/>
  <c r="D221" i="5"/>
  <c r="E319" i="22"/>
  <c r="H228" i="5"/>
  <c r="E335" i="22"/>
  <c r="D229" i="5"/>
  <c r="E351" i="22"/>
  <c r="T229" i="5"/>
  <c r="F83" i="11"/>
  <c r="C12" i="22"/>
  <c r="A103" i="7"/>
  <c r="J62" i="3"/>
  <c r="E111" i="11"/>
  <c r="C28" i="22"/>
  <c r="A107" i="7"/>
  <c r="I63" i="3"/>
  <c r="D21" i="12"/>
  <c r="C44" i="22"/>
  <c r="A111" i="7"/>
  <c r="I64" i="3"/>
  <c r="B579" i="30"/>
  <c r="K285" i="22"/>
  <c r="K279" i="22"/>
  <c r="K273" i="22"/>
  <c r="E66" i="28"/>
  <c r="F135" i="22"/>
  <c r="C55" i="27"/>
  <c r="T173" i="5"/>
  <c r="B188" i="28"/>
  <c r="P174" i="5"/>
  <c r="F778" i="30"/>
  <c r="L175" i="5"/>
  <c r="G108" i="27"/>
  <c r="H176" i="5"/>
  <c r="A12" i="27"/>
  <c r="L183" i="5"/>
  <c r="A267" i="22"/>
  <c r="H184" i="5"/>
  <c r="L277" i="22"/>
  <c r="D185" i="5"/>
  <c r="H223" i="5"/>
  <c r="F30" i="11"/>
  <c r="D387" i="5"/>
  <c r="AJ6" i="3"/>
  <c r="P229" i="5"/>
  <c r="A36" i="11"/>
  <c r="F388" i="5"/>
  <c r="AJ7" i="3"/>
  <c r="D236" i="5"/>
  <c r="D41" i="11"/>
  <c r="G389" i="5"/>
  <c r="F121" i="45"/>
  <c r="F113" i="30"/>
  <c r="C387" i="30"/>
  <c r="B444" i="30"/>
  <c r="O188" i="22"/>
  <c r="G459" i="30"/>
  <c r="D190" i="22"/>
  <c r="C140" i="12"/>
  <c r="G154" i="7"/>
  <c r="F145" i="12"/>
  <c r="G156" i="7"/>
  <c r="A151" i="12"/>
  <c r="G158" i="7"/>
  <c r="C156" i="12"/>
  <c r="G160" i="7"/>
  <c r="C204" i="12"/>
  <c r="G178" i="7"/>
  <c r="F209" i="12"/>
  <c r="G180" i="7"/>
  <c r="A215" i="12"/>
  <c r="G182" i="7"/>
  <c r="F23" i="7"/>
  <c r="H5" i="11"/>
  <c r="Q110" i="5"/>
  <c r="L326" i="5"/>
  <c r="F25" i="7"/>
  <c r="B11" i="11"/>
  <c r="Q112" i="5"/>
  <c r="J329" i="5"/>
  <c r="F27" i="7"/>
  <c r="E16" i="11"/>
  <c r="N114" i="5"/>
  <c r="F14" i="43"/>
  <c r="D227" i="30"/>
  <c r="C28" i="30"/>
  <c r="G56" i="30"/>
  <c r="I199" i="22"/>
  <c r="H6" i="27"/>
  <c r="O200" i="22"/>
  <c r="A183" i="12"/>
  <c r="G170" i="7"/>
  <c r="C188" i="12"/>
  <c r="G172" i="7"/>
  <c r="F193" i="12"/>
  <c r="G174" i="7"/>
  <c r="A199" i="12"/>
  <c r="G176" i="7"/>
  <c r="B84" i="28"/>
  <c r="C197" i="7"/>
  <c r="F191" i="30"/>
  <c r="C199" i="7"/>
  <c r="G56" i="27"/>
  <c r="C201" i="7"/>
  <c r="H275" i="22"/>
  <c r="H49" i="11"/>
  <c r="T390" i="5"/>
  <c r="M123" i="5"/>
  <c r="B318" i="22"/>
  <c r="B55" i="11"/>
  <c r="B392" i="5"/>
  <c r="M125" i="5"/>
  <c r="M360" i="22"/>
  <c r="E60" i="11"/>
  <c r="C393" i="5"/>
  <c r="J127" i="5"/>
  <c r="E40" i="29"/>
  <c r="D54" i="29"/>
  <c r="C12" i="31"/>
  <c r="G222" i="30"/>
  <c r="K332" i="22"/>
  <c r="A357" i="22"/>
  <c r="G95" i="24"/>
  <c r="C189" i="7"/>
  <c r="D22" i="28"/>
  <c r="A89" i="27"/>
  <c r="B157" i="24"/>
  <c r="B208" i="22"/>
  <c r="B161" i="24"/>
  <c r="B209" i="22"/>
  <c r="B165" i="24"/>
  <c r="B202" i="22"/>
  <c r="I41" i="45"/>
  <c r="B682" i="30"/>
  <c r="H705" i="30"/>
  <c r="C7" i="28"/>
  <c r="D7" i="27"/>
  <c r="B229" i="22"/>
  <c r="B245" i="24"/>
  <c r="B222" i="22"/>
  <c r="B217" i="24"/>
  <c r="B215" i="22"/>
  <c r="B189" i="24"/>
  <c r="B216" i="22"/>
  <c r="B193" i="24"/>
  <c r="B217" i="22"/>
  <c r="B197" i="24"/>
  <c r="B210" i="22"/>
  <c r="H30" i="38"/>
  <c r="M30" i="31"/>
  <c r="E531" i="30"/>
  <c r="C23" i="28"/>
  <c r="D23" i="27"/>
  <c r="B237" i="22"/>
  <c r="B277" i="24"/>
  <c r="B230" i="22"/>
  <c r="B249" i="24"/>
  <c r="B223" i="22"/>
  <c r="B221" i="24"/>
  <c r="B224" i="22"/>
  <c r="B225" i="24"/>
  <c r="B225" i="22"/>
  <c r="B229" i="24"/>
  <c r="B218" i="22"/>
  <c r="C43" i="45"/>
  <c r="F566" i="30"/>
  <c r="B669" i="30"/>
  <c r="C135" i="28"/>
  <c r="D39" i="27"/>
  <c r="B245" i="22"/>
  <c r="B37" i="27"/>
  <c r="B238" i="22"/>
  <c r="B281" i="24"/>
  <c r="B231" i="22"/>
  <c r="B253" i="24"/>
  <c r="B232" i="22"/>
  <c r="B257" i="24"/>
  <c r="B233" i="22"/>
  <c r="B261" i="24"/>
  <c r="B226" i="22"/>
  <c r="D153" i="45"/>
  <c r="O28" i="31"/>
  <c r="G529" i="30"/>
  <c r="C151" i="28"/>
  <c r="D55" i="27"/>
  <c r="B253" i="22"/>
  <c r="A42" i="28"/>
  <c r="B246" i="22"/>
  <c r="B53" i="27"/>
  <c r="B239" i="22"/>
  <c r="B285" i="24"/>
  <c r="B240" i="22"/>
  <c r="B289" i="24"/>
  <c r="B241" i="22"/>
  <c r="B293" i="24"/>
  <c r="B234" i="22"/>
  <c r="E6" i="43"/>
  <c r="I477" i="30"/>
  <c r="H534" i="30"/>
  <c r="A103" i="29"/>
  <c r="D71" i="27"/>
  <c r="C261" i="22"/>
  <c r="A170" i="28"/>
  <c r="B254" i="22"/>
  <c r="A58" i="28"/>
  <c r="B247" i="22"/>
  <c r="B69" i="27"/>
  <c r="B248" i="22"/>
  <c r="B85" i="27"/>
  <c r="B249" i="22"/>
  <c r="B101" i="27"/>
  <c r="B242" i="22"/>
  <c r="I355" i="30"/>
  <c r="D14" i="28"/>
  <c r="A57" i="27"/>
  <c r="A65" i="27"/>
  <c r="F158" i="22"/>
  <c r="C315" i="22"/>
  <c r="F160" i="22"/>
  <c r="D184" i="24"/>
  <c r="A30" i="15"/>
  <c r="D200" i="24"/>
  <c r="A32" i="15"/>
  <c r="D216" i="24"/>
  <c r="A34" i="15"/>
  <c r="D232" i="24"/>
  <c r="A36" i="15"/>
  <c r="A193" i="28"/>
  <c r="A54" i="15"/>
  <c r="E93" i="29"/>
  <c r="A56" i="15"/>
  <c r="B131" i="30"/>
  <c r="A58" i="15"/>
  <c r="B12" i="6"/>
  <c r="I291" i="5"/>
  <c r="C166" i="3"/>
  <c r="S13" i="5"/>
  <c r="B16" i="6"/>
  <c r="K292" i="5"/>
  <c r="C168" i="3"/>
  <c r="Q16" i="5"/>
  <c r="A2" i="7"/>
  <c r="L293" i="5"/>
  <c r="B170" i="3"/>
  <c r="A152" i="30"/>
  <c r="E98" i="29"/>
  <c r="E149" i="28"/>
  <c r="E165" i="28"/>
  <c r="A122" i="28"/>
  <c r="C259" i="22"/>
  <c r="A138" i="28"/>
  <c r="G136" i="22"/>
  <c r="D191" i="12"/>
  <c r="L141" i="22"/>
  <c r="D193" i="12"/>
  <c r="A147" i="22"/>
  <c r="D195" i="12"/>
  <c r="G152" i="22"/>
  <c r="D197" i="12"/>
  <c r="G200" i="22"/>
  <c r="D215" i="12"/>
  <c r="L205" i="22"/>
  <c r="D217" i="12"/>
  <c r="A211" i="22"/>
  <c r="D219" i="12"/>
  <c r="C358" i="5"/>
  <c r="N231" i="5"/>
  <c r="E55" i="3"/>
  <c r="J238" i="3"/>
  <c r="D359" i="5"/>
  <c r="O232" i="5"/>
  <c r="E57" i="3"/>
  <c r="D241" i="3"/>
  <c r="F360" i="5"/>
  <c r="Q233" i="5"/>
  <c r="D59" i="3"/>
  <c r="C112" i="45"/>
  <c r="C349" i="22"/>
  <c r="G330" i="22"/>
  <c r="C333" i="22"/>
  <c r="B137" i="24"/>
  <c r="B203" i="22"/>
  <c r="B141" i="24"/>
  <c r="B16" i="17"/>
  <c r="D79" i="12"/>
  <c r="B18" i="17"/>
  <c r="D81" i="12"/>
  <c r="B20" i="17"/>
  <c r="D83" i="12"/>
  <c r="B22" i="17"/>
  <c r="D85" i="12"/>
  <c r="A14" i="18"/>
  <c r="D103" i="12"/>
  <c r="C16" i="18"/>
  <c r="D105" i="12"/>
  <c r="E18" i="18"/>
  <c r="D107" i="12"/>
  <c r="H298" i="5"/>
  <c r="S171" i="5"/>
  <c r="K406" i="5"/>
  <c r="AD117" i="3"/>
  <c r="J299" i="5"/>
  <c r="A173" i="5"/>
  <c r="S413" i="5"/>
  <c r="J119" i="3"/>
  <c r="K300" i="5"/>
  <c r="B174" i="5"/>
  <c r="F9" i="6"/>
  <c r="B119" i="30"/>
  <c r="I153" i="30"/>
  <c r="H32" i="30"/>
  <c r="E42" i="29"/>
  <c r="H242" i="30"/>
  <c r="G279" i="22"/>
  <c r="H9" i="24"/>
  <c r="L231" i="5"/>
  <c r="H41" i="24"/>
  <c r="H232" i="5"/>
  <c r="H73" i="24"/>
  <c r="D233" i="5"/>
  <c r="H105" i="24"/>
  <c r="T233" i="5"/>
  <c r="B82" i="24"/>
  <c r="D241" i="5"/>
  <c r="B114" i="24"/>
  <c r="T241" i="5"/>
  <c r="B146" i="24"/>
  <c r="P242" i="5"/>
  <c r="B364" i="22"/>
  <c r="B328" i="22"/>
  <c r="A167" i="7"/>
  <c r="H78" i="3"/>
  <c r="D219" i="24"/>
  <c r="H349" i="22"/>
  <c r="A171" i="7"/>
  <c r="H79" i="3"/>
  <c r="H93" i="11"/>
  <c r="E14" i="23"/>
  <c r="A175" i="7"/>
  <c r="H80" i="3"/>
  <c r="B43" i="30"/>
  <c r="E381" i="30"/>
  <c r="H210" i="30"/>
  <c r="G70" i="30"/>
  <c r="F356" i="30"/>
  <c r="G295" i="22"/>
  <c r="A60" i="30"/>
  <c r="T237" i="5"/>
  <c r="C4" i="23"/>
  <c r="P238" i="5"/>
  <c r="B18" i="24"/>
  <c r="L239" i="5"/>
  <c r="B50" i="24"/>
  <c r="B29" i="12"/>
  <c r="L88" i="22"/>
  <c r="B47" i="12"/>
  <c r="A94" i="22"/>
  <c r="B49" i="12"/>
  <c r="G99" i="22"/>
  <c r="B51" i="12"/>
  <c r="O25" i="5"/>
  <c r="T46" i="5"/>
  <c r="AH219" i="3"/>
  <c r="AI366" i="3"/>
  <c r="Q26" i="5"/>
  <c r="P47" i="5"/>
  <c r="AH220" i="3"/>
  <c r="J369" i="3"/>
  <c r="R27" i="5"/>
  <c r="L48" i="5"/>
  <c r="AH221" i="3"/>
  <c r="G568" i="30"/>
  <c r="D197" i="22"/>
  <c r="I178" i="22"/>
  <c r="D181" i="22"/>
  <c r="L306" i="22"/>
  <c r="B52" i="28"/>
  <c r="A308" i="22"/>
  <c r="K72" i="22"/>
  <c r="B58" i="28"/>
  <c r="B2" i="28"/>
  <c r="E277" i="22"/>
  <c r="G96" i="28"/>
  <c r="E279" i="22"/>
  <c r="G100" i="28"/>
  <c r="E281" i="22"/>
  <c r="G72" i="28"/>
  <c r="F116" i="45"/>
  <c r="E659" i="30"/>
  <c r="G736" i="30"/>
  <c r="B362" i="30"/>
  <c r="H27" i="29"/>
  <c r="G180" i="28"/>
  <c r="E321" i="22"/>
  <c r="G152" i="28"/>
  <c r="E307" i="22"/>
  <c r="G124" i="28"/>
  <c r="E293" i="22"/>
  <c r="G128" i="28"/>
  <c r="E295" i="22"/>
  <c r="G132" i="28"/>
  <c r="E297" i="22"/>
  <c r="G104" i="28"/>
  <c r="I247" i="45"/>
  <c r="D697" i="30"/>
  <c r="F774" i="30"/>
  <c r="I479" i="30"/>
  <c r="H43" i="29"/>
  <c r="A2" i="29"/>
  <c r="E337" i="22"/>
  <c r="G184" i="28"/>
  <c r="E323" i="22"/>
  <c r="G156" i="28"/>
  <c r="E309" i="22"/>
  <c r="G160" i="28"/>
  <c r="E311" i="22"/>
  <c r="G164" i="28"/>
  <c r="E313" i="22"/>
  <c r="G136" i="28"/>
  <c r="C15" i="43"/>
  <c r="I644" i="30"/>
  <c r="E563" i="30"/>
  <c r="B776" i="30"/>
  <c r="H59" i="29"/>
  <c r="A66" i="29"/>
  <c r="E353" i="22"/>
  <c r="A10" i="29"/>
  <c r="E339" i="22"/>
  <c r="G188" i="28"/>
  <c r="E325" i="22"/>
  <c r="G192" i="28"/>
  <c r="E327" i="22"/>
  <c r="B199" i="28"/>
  <c r="E329" i="22"/>
  <c r="G168" i="28"/>
  <c r="D132" i="45"/>
  <c r="I663" i="30"/>
  <c r="E582" i="30"/>
  <c r="G78" i="36"/>
  <c r="H75" i="29"/>
  <c r="I23" i="30"/>
  <c r="E369" i="22"/>
  <c r="A74" i="29"/>
  <c r="E355" i="22"/>
  <c r="A18" i="29"/>
  <c r="E341" i="22"/>
  <c r="A26" i="29"/>
  <c r="E343" i="22"/>
  <c r="B11" i="12"/>
  <c r="B31" i="12"/>
  <c r="B35" i="12"/>
  <c r="AI345" i="3"/>
  <c r="H348" i="3"/>
  <c r="B745" i="30"/>
  <c r="A296" i="22"/>
  <c r="B23" i="12"/>
  <c r="B27" i="12"/>
  <c r="L28" i="5"/>
  <c r="H29" i="5"/>
  <c r="K220" i="22"/>
  <c r="K157" i="22"/>
  <c r="A2" i="9"/>
  <c r="A6" i="9"/>
  <c r="F17" i="29"/>
  <c r="F81" i="29"/>
  <c r="I279" i="30"/>
  <c r="B3" i="21"/>
  <c r="F223" i="30"/>
  <c r="D337" i="30"/>
  <c r="B294" i="30"/>
  <c r="E11" i="22"/>
  <c r="I51" i="18"/>
  <c r="E55" i="18"/>
  <c r="G393" i="30"/>
  <c r="E19" i="22"/>
  <c r="B7" i="21"/>
  <c r="D7" i="22"/>
  <c r="I407" i="30"/>
  <c r="E27" i="22"/>
  <c r="E13" i="22"/>
  <c r="E15" i="22"/>
  <c r="C553" i="30"/>
  <c r="E35" i="22"/>
  <c r="E21" i="22"/>
  <c r="E23" i="22"/>
  <c r="O245" i="22"/>
  <c r="I89" i="22"/>
  <c r="A228" i="22"/>
  <c r="G249" i="22"/>
  <c r="B356" i="22"/>
  <c r="B38" i="15"/>
  <c r="B14" i="7"/>
  <c r="B70" i="15"/>
  <c r="N87" i="5"/>
  <c r="F36" i="5"/>
  <c r="E133" i="7"/>
  <c r="C215" i="5"/>
  <c r="O88" i="5"/>
  <c r="C39" i="5"/>
  <c r="G68" i="30"/>
  <c r="B66" i="27"/>
  <c r="H261" i="24"/>
  <c r="H269" i="24"/>
  <c r="J330" i="22"/>
  <c r="B48" i="30"/>
  <c r="J332" i="22"/>
  <c r="D126" i="12"/>
  <c r="M168" i="22"/>
  <c r="D128" i="12"/>
  <c r="H171" i="22"/>
  <c r="D130" i="12"/>
  <c r="C174" i="22"/>
  <c r="D132" i="12"/>
  <c r="M176" i="22"/>
  <c r="D150" i="12"/>
  <c r="M200" i="22"/>
  <c r="D152" i="12"/>
  <c r="H203" i="22"/>
  <c r="D154" i="12"/>
  <c r="C206" i="22"/>
  <c r="F153" i="5"/>
  <c r="M298" i="22"/>
  <c r="H256" i="3"/>
  <c r="A146" i="5"/>
  <c r="G154" i="5"/>
  <c r="H341" i="22"/>
  <c r="B259" i="3"/>
  <c r="R149" i="5"/>
  <c r="I155" i="5"/>
  <c r="E46" i="24"/>
  <c r="AE262" i="3"/>
  <c r="D91" i="30"/>
  <c r="O285" i="22"/>
  <c r="O257" i="22"/>
  <c r="O261" i="22"/>
  <c r="D231" i="22"/>
  <c r="F290" i="24"/>
  <c r="I232" i="22"/>
  <c r="E211" i="24"/>
  <c r="L36" i="22"/>
  <c r="E219" i="24"/>
  <c r="L38" i="22"/>
  <c r="E227" i="24"/>
  <c r="L40" i="22"/>
  <c r="E235" i="24"/>
  <c r="L42" i="22"/>
  <c r="C20" i="27"/>
  <c r="L60" i="22"/>
  <c r="C52" i="27"/>
  <c r="L62" i="22"/>
  <c r="C84" i="27"/>
  <c r="L64" i="22"/>
  <c r="K93" i="5"/>
  <c r="H182" i="7"/>
  <c r="A131" i="3"/>
  <c r="C366" i="3"/>
  <c r="M94" i="5"/>
  <c r="H190" i="7"/>
  <c r="A133" i="3"/>
  <c r="AF369" i="3"/>
  <c r="N95" i="5"/>
  <c r="H198" i="7"/>
  <c r="A135" i="3"/>
  <c r="E119" i="30"/>
  <c r="A79" i="28"/>
  <c r="B106" i="27"/>
  <c r="B10" i="27"/>
  <c r="F165" i="28"/>
  <c r="B59" i="24"/>
  <c r="B52" i="22"/>
  <c r="T77" i="5"/>
  <c r="B60" i="22"/>
  <c r="P78" i="5"/>
  <c r="B68" i="22"/>
  <c r="L79" i="5"/>
  <c r="B76" i="22"/>
  <c r="H80" i="5"/>
  <c r="K207" i="22"/>
  <c r="L87" i="5"/>
  <c r="K223" i="22"/>
  <c r="H88" i="5"/>
  <c r="K239" i="22"/>
  <c r="D89" i="5"/>
  <c r="C111" i="11"/>
  <c r="L385" i="5"/>
  <c r="C259" i="5"/>
  <c r="Q11" i="5"/>
  <c r="B5" i="12"/>
  <c r="N386" i="5"/>
  <c r="E260" i="5"/>
  <c r="N14" i="5"/>
  <c r="B21" i="12"/>
  <c r="O387" i="5"/>
  <c r="F261" i="5"/>
  <c r="K17" i="5"/>
  <c r="F19" i="28"/>
  <c r="F219" i="28"/>
  <c r="A111" i="28"/>
  <c r="A15" i="28"/>
  <c r="G200" i="28"/>
  <c r="B91" i="24"/>
  <c r="K143" i="22"/>
  <c r="H84" i="5"/>
  <c r="K159" i="22"/>
  <c r="D85" i="5"/>
  <c r="K175" i="22"/>
  <c r="T85" i="5"/>
  <c r="K191" i="22"/>
  <c r="P86" i="5"/>
  <c r="AF391" i="3"/>
  <c r="G127" i="5"/>
  <c r="I310" i="3"/>
  <c r="G72" i="15"/>
  <c r="G393" i="3"/>
  <c r="E129" i="5"/>
  <c r="I311" i="3"/>
  <c r="G80" i="15"/>
  <c r="D395" i="3"/>
  <c r="F173" i="30"/>
  <c r="I107" i="22"/>
  <c r="O88" i="22"/>
  <c r="I91" i="22"/>
  <c r="A173" i="30"/>
  <c r="H87" i="24"/>
  <c r="H492" i="30"/>
  <c r="C93" i="22"/>
  <c r="F103" i="28"/>
  <c r="H98" i="22"/>
  <c r="I260" i="30"/>
  <c r="M103" i="22"/>
  <c r="E36" i="28"/>
  <c r="C109" i="22"/>
  <c r="B90" i="29"/>
  <c r="C157" i="22"/>
  <c r="D79" i="28"/>
  <c r="A338" i="22"/>
  <c r="E111" i="22"/>
  <c r="B206" i="28"/>
  <c r="E113" i="22"/>
  <c r="B210" i="28"/>
  <c r="E115" i="22"/>
  <c r="C188" i="28"/>
  <c r="E101" i="22"/>
  <c r="I12" i="31"/>
  <c r="G215" i="30"/>
  <c r="A466" i="30"/>
  <c r="F594" i="30"/>
  <c r="A61" i="29"/>
  <c r="E155" i="22"/>
  <c r="A33" i="29"/>
  <c r="E141" i="22"/>
  <c r="A5" i="29"/>
  <c r="E127" i="22"/>
  <c r="A9" i="29"/>
  <c r="E129" i="22"/>
  <c r="A13" i="29"/>
  <c r="E131" i="22"/>
  <c r="B214" i="28"/>
  <c r="E117" i="22"/>
  <c r="I20" i="31"/>
  <c r="B244" i="30"/>
  <c r="I532" i="30"/>
  <c r="G753" i="30"/>
  <c r="A93" i="29"/>
  <c r="E171" i="22"/>
  <c r="A65" i="29"/>
  <c r="E157" i="22"/>
  <c r="A37" i="29"/>
  <c r="E143" i="22"/>
  <c r="A41" i="29"/>
  <c r="E145" i="22"/>
  <c r="A45" i="29"/>
  <c r="E147" i="22"/>
  <c r="A17" i="29"/>
  <c r="E133" i="22"/>
  <c r="E28" i="38"/>
  <c r="C443" i="30"/>
  <c r="H22" i="30"/>
  <c r="A196" i="30"/>
  <c r="I17" i="30"/>
  <c r="E187" i="22"/>
  <c r="A97" i="29"/>
  <c r="E173" i="22"/>
  <c r="A69" i="29"/>
  <c r="E159" i="22"/>
  <c r="A73" i="29"/>
  <c r="E161" i="22"/>
  <c r="A77" i="29"/>
  <c r="E163" i="22"/>
  <c r="A49" i="29"/>
  <c r="E149" i="22"/>
  <c r="C45" i="36"/>
  <c r="F473" i="30"/>
  <c r="A132" i="30"/>
  <c r="F359" i="30"/>
  <c r="I55" i="30"/>
  <c r="E203" i="22"/>
  <c r="G22" i="30"/>
  <c r="E189" i="22"/>
  <c r="A101" i="29"/>
  <c r="E175" i="22"/>
  <c r="A105" i="29"/>
  <c r="E177" i="22"/>
  <c r="A109" i="29"/>
  <c r="E179" i="22"/>
  <c r="A81" i="29"/>
  <c r="E165" i="22"/>
  <c r="B405" i="45"/>
  <c r="C56" i="30"/>
  <c r="G23" i="30"/>
  <c r="F99" i="30"/>
  <c r="H93" i="30"/>
  <c r="E219" i="22"/>
  <c r="F60" i="30"/>
  <c r="E205" i="22"/>
  <c r="E27" i="30"/>
  <c r="E191" i="22"/>
  <c r="B32" i="30"/>
  <c r="E193" i="22"/>
  <c r="I36" i="30"/>
  <c r="E195" i="22"/>
  <c r="D6" i="30"/>
  <c r="E181" i="22"/>
  <c r="H43" i="28"/>
  <c r="F10" i="26"/>
  <c r="G291" i="30"/>
  <c r="G11" i="30"/>
  <c r="I465" i="30"/>
  <c r="L303" i="22"/>
  <c r="H59" i="24"/>
  <c r="C109" i="7"/>
  <c r="H91" i="24"/>
  <c r="C111" i="7"/>
  <c r="H123" i="24"/>
  <c r="C113" i="7"/>
  <c r="H184" i="24"/>
  <c r="C115" i="7"/>
  <c r="B132" i="24"/>
  <c r="C133" i="7"/>
  <c r="B164" i="24"/>
  <c r="C135" i="7"/>
  <c r="B196" i="24"/>
  <c r="C137" i="7"/>
  <c r="C46" i="11"/>
  <c r="D239" i="7"/>
  <c r="R356" i="5"/>
  <c r="A63" i="5"/>
  <c r="C62" i="11"/>
  <c r="D243" i="7"/>
  <c r="S357" i="5"/>
  <c r="R64" i="5"/>
  <c r="C78" i="11"/>
  <c r="D247" i="7"/>
  <c r="T358" i="5"/>
  <c r="O66" i="5"/>
  <c r="I75" i="30"/>
  <c r="F98" i="30"/>
  <c r="B70" i="30"/>
  <c r="G41" i="30"/>
  <c r="D84" i="30"/>
  <c r="E215" i="22"/>
  <c r="L315" i="22"/>
  <c r="D15" i="6"/>
  <c r="F326" i="22"/>
  <c r="D17" i="6"/>
  <c r="A337" i="22"/>
  <c r="D1" i="7"/>
  <c r="L347" i="22"/>
  <c r="C3" i="7"/>
  <c r="A213" i="24"/>
  <c r="C21" i="7"/>
  <c r="A245" i="24"/>
  <c r="C23" i="7"/>
  <c r="A277" i="24"/>
  <c r="C25" i="7"/>
  <c r="A87" i="11"/>
  <c r="D15" i="7"/>
  <c r="C297" i="5"/>
  <c r="A387" i="3"/>
  <c r="E116" i="11"/>
  <c r="D19" i="7"/>
  <c r="D298" i="5"/>
  <c r="AF388" i="3"/>
  <c r="D26" i="12"/>
  <c r="D23" i="7"/>
  <c r="F299" i="5"/>
  <c r="H390" i="3"/>
  <c r="E574" i="30"/>
  <c r="G171" i="30"/>
  <c r="E101" i="30"/>
  <c r="F44" i="30"/>
  <c r="C190" i="28"/>
  <c r="E103" i="22"/>
  <c r="B255" i="24"/>
  <c r="Q378" i="5"/>
  <c r="B287" i="24"/>
  <c r="M379" i="5"/>
  <c r="B77" i="27"/>
  <c r="I380" i="5"/>
  <c r="A82" i="28"/>
  <c r="E381" i="5"/>
  <c r="F185" i="22"/>
  <c r="I388" i="5"/>
  <c r="F201" i="22"/>
  <c r="E389" i="5"/>
  <c r="F217" i="22"/>
  <c r="A390" i="5"/>
  <c r="H224" i="5"/>
  <c r="P363" i="5"/>
  <c r="G237" i="5"/>
  <c r="AI288" i="3"/>
  <c r="P230" i="5"/>
  <c r="R364" i="5"/>
  <c r="I238" i="5"/>
  <c r="AE290" i="3"/>
  <c r="D237" i="5"/>
  <c r="S365" i="5"/>
  <c r="J239" i="5"/>
  <c r="E47" i="36"/>
  <c r="E128" i="28"/>
  <c r="H226" i="24"/>
  <c r="H178" i="24"/>
  <c r="B266" i="24"/>
  <c r="F50" i="30"/>
  <c r="B270" i="24"/>
  <c r="H1" i="17"/>
  <c r="D251" i="24"/>
  <c r="G5" i="17"/>
  <c r="D283" i="24"/>
  <c r="G9" i="17"/>
  <c r="B36" i="27"/>
  <c r="G13" i="17"/>
  <c r="A45" i="28"/>
  <c r="C21" i="18"/>
  <c r="H103" i="11"/>
  <c r="H24" i="18"/>
  <c r="H105" i="11"/>
  <c r="D28" i="18"/>
  <c r="H107" i="11"/>
  <c r="G38" i="15"/>
  <c r="C7" i="8"/>
  <c r="F82" i="3"/>
  <c r="AJ168" i="3"/>
  <c r="G46" i="15"/>
  <c r="H9" i="8"/>
  <c r="F83" i="3"/>
  <c r="AJ169" i="3"/>
  <c r="G54" i="15"/>
  <c r="E12" i="8"/>
  <c r="F84" i="3"/>
  <c r="E109" i="45"/>
  <c r="E160" i="28"/>
  <c r="H290" i="24"/>
  <c r="H242" i="24"/>
  <c r="G2" i="26"/>
  <c r="A465" i="30"/>
  <c r="B9" i="27"/>
  <c r="A7" i="18"/>
  <c r="H95" i="11"/>
  <c r="F10" i="18"/>
  <c r="H97" i="11"/>
  <c r="B14" i="18"/>
  <c r="H99" i="11"/>
  <c r="G17" i="18"/>
  <c r="H101" i="11"/>
  <c r="M52" i="5"/>
  <c r="D24" i="11"/>
  <c r="J96" i="5"/>
  <c r="H204" i="7"/>
  <c r="A56" i="5"/>
  <c r="A27" i="11"/>
  <c r="K97" i="5"/>
  <c r="H212" i="7"/>
  <c r="Q59" i="5"/>
  <c r="G76" i="29"/>
  <c r="B82" i="27"/>
  <c r="H1" i="26"/>
  <c r="H273" i="24"/>
  <c r="D58" i="28"/>
  <c r="A40" i="22"/>
  <c r="G25" i="22"/>
  <c r="H139" i="12"/>
  <c r="G29" i="22"/>
  <c r="H141" i="12"/>
  <c r="G33" i="22"/>
  <c r="H143" i="12"/>
  <c r="G37" i="22"/>
  <c r="H145" i="12"/>
  <c r="G73" i="22"/>
  <c r="H163" i="12"/>
  <c r="G77" i="22"/>
  <c r="M363" i="22"/>
  <c r="G98" i="22"/>
  <c r="J223" i="22"/>
  <c r="A101" i="22"/>
  <c r="J224" i="22"/>
  <c r="L103" i="22"/>
  <c r="J217" i="22"/>
  <c r="O85" i="22"/>
  <c r="D22" i="31"/>
  <c r="F87" i="30"/>
  <c r="H175" i="30"/>
  <c r="B197" i="30"/>
  <c r="J244" i="22"/>
  <c r="A157" i="22"/>
  <c r="J237" i="22"/>
  <c r="G138" i="22"/>
  <c r="J230" i="22"/>
  <c r="L119" i="22"/>
  <c r="J231" i="22"/>
  <c r="G122" i="22"/>
  <c r="J232" i="22"/>
  <c r="A125" i="22"/>
  <c r="J225" i="22"/>
  <c r="G106" i="22"/>
  <c r="A204" i="28"/>
  <c r="F106" i="30"/>
  <c r="A190" i="30"/>
  <c r="D211" i="30"/>
  <c r="J252" i="22"/>
  <c r="G178" i="22"/>
  <c r="J245" i="22"/>
  <c r="L159" i="22"/>
  <c r="J238" i="22"/>
  <c r="A141" i="22"/>
  <c r="J239" i="22"/>
  <c r="L143" i="22"/>
  <c r="J240" i="22"/>
  <c r="G146" i="22"/>
  <c r="J233" i="22"/>
  <c r="L127" i="22"/>
  <c r="D87" i="29"/>
  <c r="A293" i="30"/>
  <c r="F289" i="30"/>
  <c r="I310" i="30"/>
  <c r="K260" i="22"/>
  <c r="L199" i="22"/>
  <c r="J253" i="22"/>
  <c r="A181" i="22"/>
  <c r="J246" i="22"/>
  <c r="G162" i="22"/>
  <c r="J247" i="22"/>
  <c r="A165" i="22"/>
  <c r="J248" i="22"/>
  <c r="L167" i="22"/>
  <c r="J241" i="22"/>
  <c r="A149" i="22"/>
  <c r="D103" i="29"/>
  <c r="E321" i="30"/>
  <c r="H303" i="30"/>
  <c r="B325" i="30"/>
  <c r="K268" i="22"/>
  <c r="A221" i="22"/>
  <c r="K261" i="22"/>
  <c r="G202" i="22"/>
  <c r="J254" i="22"/>
  <c r="L183" i="22"/>
  <c r="J255" i="22"/>
  <c r="G186" i="22"/>
  <c r="J256" i="22"/>
  <c r="A189" i="22"/>
  <c r="J249" i="22"/>
  <c r="G170" i="22"/>
  <c r="I123" i="30"/>
  <c r="C588" i="30"/>
  <c r="D403" i="30"/>
  <c r="G424" i="30"/>
  <c r="K276" i="22"/>
  <c r="G242" i="22"/>
  <c r="K269" i="22"/>
  <c r="L223" i="22"/>
  <c r="K262" i="22"/>
  <c r="A205" i="22"/>
  <c r="K263" i="22"/>
  <c r="L207" i="22"/>
  <c r="K264" i="22"/>
  <c r="G210" i="22"/>
  <c r="K257" i="22"/>
  <c r="L191" i="22"/>
  <c r="H69" i="28"/>
  <c r="B183" i="28"/>
  <c r="B87" i="28"/>
  <c r="C114" i="27"/>
  <c r="C335" i="22"/>
  <c r="D38" i="24"/>
  <c r="H70" i="15"/>
  <c r="B104" i="15"/>
  <c r="H72" i="15"/>
  <c r="B108" i="15"/>
  <c r="H74" i="15"/>
  <c r="D3" i="17"/>
  <c r="H76" i="15"/>
  <c r="D7" i="17"/>
  <c r="H94" i="15"/>
  <c r="F15" i="18"/>
  <c r="H96" i="15"/>
  <c r="B19" i="18"/>
  <c r="H98" i="15"/>
  <c r="G22" i="18"/>
  <c r="D147" i="5"/>
  <c r="H159" i="5"/>
  <c r="G69" i="15"/>
  <c r="B286" i="3"/>
  <c r="T147" i="5"/>
  <c r="T160" i="5"/>
  <c r="H28" i="17"/>
  <c r="AG288" i="3"/>
  <c r="P148" i="5"/>
  <c r="L162" i="5"/>
  <c r="E2" i="20"/>
  <c r="G291" i="3"/>
  <c r="I168" i="30"/>
  <c r="K218" i="22"/>
  <c r="K206" i="22"/>
  <c r="K194" i="22"/>
  <c r="K274" i="22"/>
  <c r="A237" i="22"/>
  <c r="E92" i="24"/>
  <c r="A194" i="12"/>
  <c r="E108" i="24"/>
  <c r="F196" i="12"/>
  <c r="E124" i="24"/>
  <c r="C199" i="12"/>
  <c r="E140" i="24"/>
  <c r="A202" i="12"/>
  <c r="E284" i="24"/>
  <c r="A226" i="12"/>
  <c r="C8" i="27"/>
  <c r="F228" i="12"/>
  <c r="C72" i="27"/>
  <c r="E2" i="13"/>
  <c r="H102" i="5"/>
  <c r="D71" i="5"/>
  <c r="G403" i="5"/>
  <c r="J220" i="3"/>
  <c r="D103" i="5"/>
  <c r="T71" i="5"/>
  <c r="B406" i="5"/>
  <c r="J221" i="3"/>
  <c r="T103" i="5"/>
  <c r="T72" i="5"/>
  <c r="C409" i="5"/>
  <c r="J222" i="3"/>
  <c r="E656" i="30"/>
  <c r="H266" i="22"/>
  <c r="G250" i="22"/>
  <c r="G234" i="22"/>
  <c r="J218" i="22"/>
  <c r="O87" i="22"/>
  <c r="A106" i="22"/>
  <c r="F51" i="12"/>
  <c r="G111" i="22"/>
  <c r="F53" i="12"/>
  <c r="L116" i="22"/>
  <c r="F55" i="12"/>
  <c r="A122" i="22"/>
  <c r="F57" i="12"/>
  <c r="A170" i="22"/>
  <c r="F76" i="12"/>
  <c r="G175" i="22"/>
  <c r="C79" i="12"/>
  <c r="L180" i="22"/>
  <c r="A82" i="12"/>
  <c r="P169" i="5"/>
  <c r="H26" i="5"/>
  <c r="R243" i="5"/>
  <c r="H275" i="7"/>
  <c r="H171" i="5"/>
  <c r="D27" i="5"/>
  <c r="O246" i="5"/>
  <c r="E286" i="7"/>
  <c r="T172" i="5"/>
  <c r="T27" i="5"/>
  <c r="N249" i="5"/>
  <c r="G29" i="31"/>
  <c r="I113" i="22"/>
  <c r="O94" i="22"/>
  <c r="I97" i="22"/>
  <c r="I75" i="22"/>
  <c r="F50" i="24"/>
  <c r="I76" i="22"/>
  <c r="M124" i="22"/>
  <c r="B161" i="28"/>
  <c r="H127" i="22"/>
  <c r="F29" i="29"/>
  <c r="C130" i="22"/>
  <c r="E55" i="30"/>
  <c r="M132" i="22"/>
  <c r="I244" i="30"/>
  <c r="M156" i="22"/>
  <c r="D17" i="15"/>
  <c r="H159" i="22"/>
  <c r="D19" i="15"/>
  <c r="C162" i="22"/>
  <c r="D21" i="15"/>
  <c r="H170" i="7"/>
  <c r="C212" i="5"/>
  <c r="F383" i="2"/>
  <c r="AE66" i="3"/>
  <c r="H178" i="7"/>
  <c r="F214" i="5"/>
  <c r="V383" i="2"/>
  <c r="AE68" i="3"/>
  <c r="H186" i="7"/>
  <c r="I216" i="5"/>
  <c r="L384" i="2"/>
  <c r="D740" i="30"/>
  <c r="D124" i="22"/>
  <c r="I105" i="22"/>
  <c r="D108" i="22"/>
  <c r="I83" i="22"/>
  <c r="F66" i="24"/>
  <c r="I84" i="22"/>
  <c r="C146" i="22"/>
  <c r="D9" i="15"/>
  <c r="M148" i="22"/>
  <c r="D11" i="15"/>
  <c r="H151" i="22"/>
  <c r="D13" i="15"/>
  <c r="C154" i="22"/>
  <c r="D15" i="15"/>
  <c r="H132" i="12"/>
  <c r="M174" i="22"/>
  <c r="H134" i="12"/>
  <c r="H177" i="22"/>
  <c r="H136" i="12"/>
  <c r="C180" i="22"/>
  <c r="M377" i="5"/>
  <c r="O229" i="5"/>
  <c r="F46" i="5"/>
  <c r="J387" i="2"/>
  <c r="I378" i="5"/>
  <c r="R231" i="5"/>
  <c r="G47" i="5"/>
  <c r="Z387" i="2"/>
  <c r="E379" i="5"/>
  <c r="A234" i="5"/>
  <c r="I48" i="5"/>
  <c r="P388" i="2"/>
  <c r="E72" i="29"/>
  <c r="I189" i="22"/>
  <c r="I181" i="22"/>
  <c r="I173" i="22"/>
  <c r="H47" i="27"/>
  <c r="F355" i="22"/>
  <c r="H124" i="12"/>
  <c r="C164" i="22"/>
  <c r="E125" i="22"/>
  <c r="I201" i="22"/>
  <c r="G122" i="30"/>
  <c r="O202" i="22"/>
  <c r="G146" i="30"/>
  <c r="D204" i="22"/>
  <c r="C10" i="30"/>
  <c r="O194" i="22"/>
  <c r="A113" i="45"/>
  <c r="I686" i="30"/>
  <c r="D1" i="28"/>
  <c r="C9" i="28"/>
  <c r="C38" i="29"/>
  <c r="O230" i="22"/>
  <c r="D577" i="30"/>
  <c r="I221" i="22"/>
  <c r="D317" i="30"/>
  <c r="D212" i="22"/>
  <c r="H345" i="30"/>
  <c r="I213" i="22"/>
  <c r="C374" i="30"/>
  <c r="O214" i="22"/>
  <c r="B175" i="30"/>
  <c r="I205" i="22"/>
  <c r="A11" i="38"/>
  <c r="E14" i="32"/>
  <c r="C17" i="28"/>
  <c r="C25" i="28"/>
  <c r="G65" i="30"/>
  <c r="I241" i="22"/>
  <c r="C54" i="29"/>
  <c r="D232" i="22"/>
  <c r="I690" i="30"/>
  <c r="O222" i="22"/>
  <c r="G2" i="32"/>
  <c r="D224" i="22"/>
  <c r="D203" i="28"/>
  <c r="I225" i="22"/>
  <c r="G402" i="30"/>
  <c r="D216" i="22"/>
  <c r="F175" i="45"/>
  <c r="F585" i="30"/>
  <c r="C129" i="28"/>
  <c r="C137" i="28"/>
  <c r="B260" i="30"/>
  <c r="D252" i="22"/>
  <c r="F84" i="30"/>
  <c r="O242" i="22"/>
  <c r="C70" i="29"/>
  <c r="I233" i="22"/>
  <c r="C86" i="29"/>
  <c r="O234" i="22"/>
  <c r="C102" i="29"/>
  <c r="D236" i="22"/>
  <c r="D219" i="28"/>
  <c r="O226" i="22"/>
  <c r="B3" i="43"/>
  <c r="E10" i="32"/>
  <c r="C145" i="28"/>
  <c r="C153" i="28"/>
  <c r="I500" i="30"/>
  <c r="E266" i="22"/>
  <c r="F288" i="30"/>
  <c r="I253" i="22"/>
  <c r="F103" i="30"/>
  <c r="D244" i="22"/>
  <c r="F122" i="30"/>
  <c r="I245" i="22"/>
  <c r="D146" i="30"/>
  <c r="O246" i="22"/>
  <c r="B10" i="30"/>
  <c r="I237" i="22"/>
  <c r="D231" i="45"/>
  <c r="B492" i="30"/>
  <c r="A91" i="29"/>
  <c r="A107" i="29"/>
  <c r="E78" i="30"/>
  <c r="E282" i="22"/>
  <c r="D576" i="30"/>
  <c r="E268" i="22"/>
  <c r="A317" i="30"/>
  <c r="O254" i="22"/>
  <c r="E345" i="30"/>
  <c r="D256" i="22"/>
  <c r="I373" i="30"/>
  <c r="E258" i="22"/>
  <c r="H174" i="30"/>
  <c r="D248" i="22"/>
  <c r="H40" i="30"/>
  <c r="M38" i="22"/>
  <c r="M24" i="22"/>
  <c r="M26" i="22"/>
  <c r="H184" i="30"/>
  <c r="H23" i="24"/>
  <c r="A89" i="30"/>
  <c r="G9" i="18"/>
  <c r="A127" i="30"/>
  <c r="C13" i="18"/>
  <c r="E181" i="30"/>
  <c r="H16" i="18"/>
  <c r="D238" i="30"/>
  <c r="D20" i="18"/>
  <c r="K340" i="22"/>
  <c r="F53" i="18"/>
  <c r="C52" i="24"/>
  <c r="G1" i="20"/>
  <c r="C180" i="24"/>
  <c r="A4" i="21"/>
  <c r="F132" i="24"/>
  <c r="N293" i="22"/>
  <c r="H90" i="11"/>
  <c r="F265" i="3"/>
  <c r="F260" i="24"/>
  <c r="I304" i="22"/>
  <c r="B94" i="11"/>
  <c r="B267" i="3"/>
  <c r="E39" i="29"/>
  <c r="D315" i="22"/>
  <c r="B98" i="11"/>
  <c r="AI268" i="3"/>
  <c r="D731" i="30"/>
  <c r="A311" i="22"/>
  <c r="F292" i="22"/>
  <c r="A295" i="22"/>
  <c r="A50" i="30"/>
  <c r="E278" i="22"/>
  <c r="F105" i="28"/>
  <c r="E221" i="12"/>
  <c r="F137" i="28"/>
  <c r="B224" i="12"/>
  <c r="F169" i="28"/>
  <c r="G226" i="12"/>
  <c r="G208" i="28"/>
  <c r="E229" i="12"/>
  <c r="F32" i="27"/>
  <c r="C10" i="14"/>
  <c r="F64" i="27"/>
  <c r="H12" i="14"/>
  <c r="F96" i="27"/>
  <c r="E15" i="14"/>
  <c r="G249" i="24"/>
  <c r="H23" i="14"/>
  <c r="B286" i="7"/>
  <c r="AI191" i="3"/>
  <c r="G331" i="30"/>
  <c r="C29" i="14"/>
  <c r="B288" i="7"/>
  <c r="AI192" i="3"/>
  <c r="F288" i="22"/>
  <c r="G4" i="15"/>
  <c r="B290" i="7"/>
  <c r="AI193" i="3"/>
  <c r="H32" i="45"/>
  <c r="F212" i="22"/>
  <c r="F184" i="22"/>
  <c r="F188" i="22"/>
  <c r="I27" i="30"/>
  <c r="D196" i="22"/>
  <c r="G57" i="28"/>
  <c r="C72" i="12"/>
  <c r="G89" i="28"/>
  <c r="G74" i="12"/>
  <c r="G121" i="28"/>
  <c r="E77" i="12"/>
  <c r="G153" i="28"/>
  <c r="B80" i="12"/>
  <c r="G752" i="30"/>
  <c r="B104" i="12"/>
  <c r="A11" i="27"/>
  <c r="G106" i="12"/>
  <c r="A43" i="27"/>
  <c r="E109" i="12"/>
  <c r="G21" i="22"/>
  <c r="B116" i="11"/>
  <c r="B174" i="7"/>
  <c r="J136" i="3"/>
  <c r="G53" i="22"/>
  <c r="B120" i="11"/>
  <c r="B176" i="7"/>
  <c r="J137" i="3"/>
  <c r="G85" i="22"/>
  <c r="A2" i="12"/>
  <c r="B178" i="7"/>
  <c r="J138" i="3"/>
  <c r="F283" i="30"/>
  <c r="L316" i="22"/>
  <c r="L308" i="22"/>
  <c r="L300" i="22"/>
  <c r="K290" i="22"/>
  <c r="M279" i="22"/>
  <c r="B81" i="28"/>
  <c r="H7" i="13"/>
  <c r="B145" i="28"/>
  <c r="E10" i="13"/>
  <c r="G223" i="28"/>
  <c r="B13" i="13"/>
  <c r="E17" i="30"/>
  <c r="H1" i="14"/>
  <c r="H14" i="15"/>
  <c r="D25" i="14"/>
  <c r="H16" i="15"/>
  <c r="A28" i="14"/>
  <c r="H18" i="15"/>
  <c r="G30" i="14"/>
  <c r="D115" i="5"/>
  <c r="H95" i="5"/>
  <c r="E110" i="7"/>
  <c r="H236" i="3"/>
  <c r="T115" i="5"/>
  <c r="T96" i="5"/>
  <c r="E121" i="7"/>
  <c r="H237" i="3"/>
  <c r="P116" i="5"/>
  <c r="L98" i="5"/>
  <c r="H131" i="7"/>
  <c r="H238" i="3"/>
  <c r="E169" i="30"/>
  <c r="F327" i="22"/>
  <c r="F319" i="22"/>
  <c r="F311" i="22"/>
  <c r="K298" i="22"/>
  <c r="B301" i="22"/>
  <c r="H6" i="15"/>
  <c r="G14" i="14"/>
  <c r="H8" i="15"/>
  <c r="D17" i="14"/>
  <c r="H10" i="15"/>
  <c r="A20" i="14"/>
  <c r="H12" i="15"/>
  <c r="A153" i="28"/>
  <c r="Q298" i="5"/>
  <c r="G443" i="30"/>
  <c r="M299" i="5"/>
  <c r="I7" i="22"/>
  <c r="I300" i="5"/>
  <c r="M268" i="22"/>
  <c r="F244" i="5"/>
  <c r="C86" i="12"/>
  <c r="AH149" i="3"/>
  <c r="H311" i="22"/>
  <c r="G245" i="5"/>
  <c r="A97" i="12"/>
  <c r="AG150" i="3"/>
  <c r="B354" i="22"/>
  <c r="I246" i="5"/>
  <c r="F107" i="12"/>
  <c r="AG151" i="3"/>
  <c r="E48" i="29"/>
  <c r="C185" i="24"/>
  <c r="C173" i="24"/>
  <c r="C161" i="24"/>
  <c r="D104" i="27"/>
  <c r="B12" i="28"/>
  <c r="D110" i="24"/>
  <c r="M295" i="5"/>
  <c r="C278" i="22"/>
  <c r="C271" i="22"/>
  <c r="I152" i="22"/>
  <c r="F172" i="24"/>
  <c r="O153" i="22"/>
  <c r="F174" i="24"/>
  <c r="D155" i="22"/>
  <c r="F160" i="24"/>
  <c r="C130" i="45"/>
  <c r="E722" i="30"/>
  <c r="E319" i="30"/>
  <c r="D376" i="30"/>
  <c r="F35" i="28"/>
  <c r="F214" i="24"/>
  <c r="O181" i="22"/>
  <c r="F200" i="24"/>
  <c r="I172" i="22"/>
  <c r="F186" i="24"/>
  <c r="D163" i="22"/>
  <c r="F188" i="24"/>
  <c r="I164" i="22"/>
  <c r="F190" i="24"/>
  <c r="O165" i="22"/>
  <c r="F176" i="24"/>
  <c r="A15" i="35"/>
  <c r="D760" i="30"/>
  <c r="C433" i="30"/>
  <c r="A507" i="30"/>
  <c r="F67" i="28"/>
  <c r="F230" i="24"/>
  <c r="I192" i="22"/>
  <c r="F216" i="24"/>
  <c r="D183" i="22"/>
  <c r="F202" i="24"/>
  <c r="O173" i="22"/>
  <c r="F204" i="24"/>
  <c r="D175" i="22"/>
  <c r="F206" i="24"/>
  <c r="I176" i="22"/>
  <c r="F192" i="24"/>
  <c r="I10" i="45"/>
  <c r="D556" i="30"/>
  <c r="G11" i="32"/>
  <c r="G27" i="35"/>
  <c r="F99" i="28"/>
  <c r="F246" i="24"/>
  <c r="D203" i="22"/>
  <c r="F232" i="24"/>
  <c r="O193" i="22"/>
  <c r="F218" i="24"/>
  <c r="I184" i="22"/>
  <c r="F220" i="24"/>
  <c r="O185" i="22"/>
  <c r="F222" i="24"/>
  <c r="D187" i="22"/>
  <c r="F208" i="24"/>
  <c r="F182" i="45"/>
  <c r="D575" i="30"/>
  <c r="D35" i="43"/>
  <c r="D14" i="43"/>
  <c r="F131" i="28"/>
  <c r="F262" i="24"/>
  <c r="O213" i="22"/>
  <c r="F248" i="24"/>
  <c r="I204" i="22"/>
  <c r="F234" i="24"/>
  <c r="D195" i="22"/>
  <c r="F236" i="24"/>
  <c r="I196" i="22"/>
  <c r="A285" i="24"/>
  <c r="A261" i="24"/>
  <c r="A265" i="24"/>
  <c r="D9" i="27"/>
  <c r="A237" i="24"/>
  <c r="F101" i="45"/>
  <c r="E21" i="31"/>
  <c r="E37" i="27"/>
  <c r="E45" i="27"/>
  <c r="F124" i="30"/>
  <c r="B59" i="28"/>
  <c r="B220" i="28"/>
  <c r="C70" i="27"/>
  <c r="C95" i="28"/>
  <c r="A289" i="24"/>
  <c r="C111" i="28"/>
  <c r="A293" i="24"/>
  <c r="C127" i="28"/>
  <c r="D2" i="26"/>
  <c r="C15" i="28"/>
  <c r="A269" i="24"/>
  <c r="I154" i="30"/>
  <c r="A262" i="24"/>
  <c r="A206" i="24"/>
  <c r="A214" i="24"/>
  <c r="E20" i="30"/>
  <c r="E25" i="22"/>
  <c r="F271" i="30"/>
  <c r="A187" i="12"/>
  <c r="B531" i="30"/>
  <c r="C192" i="12"/>
  <c r="F33" i="27"/>
  <c r="F197" i="12"/>
  <c r="F97" i="27"/>
  <c r="A203" i="12"/>
  <c r="H42" i="27"/>
  <c r="D8" i="14"/>
  <c r="H74" i="27"/>
  <c r="G13" i="14"/>
  <c r="H106" i="27"/>
  <c r="A19" i="14"/>
  <c r="C43" i="22"/>
  <c r="B123" i="7"/>
  <c r="G31" i="15"/>
  <c r="E192" i="12"/>
  <c r="G113" i="22"/>
  <c r="B125" i="7"/>
  <c r="G47" i="15"/>
  <c r="A221" i="12"/>
  <c r="L198" i="22"/>
  <c r="B127" i="7"/>
  <c r="G63" i="15"/>
  <c r="G7" i="14"/>
  <c r="A414" i="30"/>
  <c r="K161" i="22"/>
  <c r="K133" i="22"/>
  <c r="K137" i="22"/>
  <c r="H48" i="30"/>
  <c r="B27" i="28"/>
  <c r="G128" i="24"/>
  <c r="D68" i="11"/>
  <c r="G160" i="24"/>
  <c r="A71" i="11"/>
  <c r="G192" i="24"/>
  <c r="F73" i="11"/>
  <c r="G224" i="24"/>
  <c r="D76" i="11"/>
  <c r="G122" i="27"/>
  <c r="E104" i="11"/>
  <c r="F64" i="28"/>
  <c r="E108" i="11"/>
  <c r="F128" i="28"/>
  <c r="E112" i="11"/>
  <c r="M300" i="5"/>
  <c r="B11" i="7"/>
  <c r="H20" i="8"/>
  <c r="O392" i="5"/>
  <c r="A307" i="5"/>
  <c r="B13" i="7"/>
  <c r="C26" i="8"/>
  <c r="L395" i="5"/>
  <c r="I313" i="5"/>
  <c r="B15" i="7"/>
  <c r="E31" i="8"/>
  <c r="K398" i="5"/>
  <c r="D33" i="28"/>
  <c r="F571" i="30"/>
  <c r="C53" i="29"/>
  <c r="F83" i="30"/>
  <c r="F71" i="28"/>
  <c r="A113" i="24"/>
  <c r="F148" i="24"/>
  <c r="C269" i="7"/>
  <c r="F164" i="24"/>
  <c r="C271" i="7"/>
  <c r="F180" i="24"/>
  <c r="C273" i="7"/>
  <c r="F196" i="24"/>
  <c r="C275" i="7"/>
  <c r="A40" i="28"/>
  <c r="C293" i="7"/>
  <c r="A104" i="28"/>
  <c r="A2" i="8"/>
  <c r="A168" i="28"/>
  <c r="G4" i="8"/>
  <c r="D140" i="12"/>
  <c r="H26" i="17"/>
  <c r="D85" i="7"/>
  <c r="I233" i="5"/>
  <c r="D156" i="12"/>
  <c r="B15" i="18"/>
  <c r="D89" i="7"/>
  <c r="G236" i="5"/>
  <c r="D172" i="12"/>
  <c r="D29" i="18"/>
  <c r="D93" i="7"/>
  <c r="G573" i="30"/>
  <c r="D185" i="30"/>
  <c r="O172" i="22"/>
  <c r="O164" i="22"/>
  <c r="G107" i="24"/>
  <c r="A28" i="28"/>
  <c r="G115" i="24"/>
  <c r="F4" i="12"/>
  <c r="C129" i="22"/>
  <c r="F6" i="12"/>
  <c r="H134" i="22"/>
  <c r="F8" i="12"/>
  <c r="M139" i="22"/>
  <c r="F10" i="12"/>
  <c r="C145" i="22"/>
  <c r="F28" i="12"/>
  <c r="C193" i="22"/>
  <c r="F30" i="12"/>
  <c r="H198" i="22"/>
  <c r="F32" i="12"/>
  <c r="M203" i="22"/>
  <c r="J378" i="3"/>
  <c r="J261" i="3"/>
  <c r="AJ309" i="3"/>
  <c r="J42" i="5"/>
  <c r="J379" i="3"/>
  <c r="J262" i="3"/>
  <c r="AF311" i="3"/>
  <c r="S43" i="5"/>
  <c r="I380" i="3"/>
  <c r="J263" i="3"/>
  <c r="G313" i="3"/>
  <c r="D771" i="30"/>
  <c r="C242" i="30"/>
  <c r="I183" i="22"/>
  <c r="I175" i="22"/>
  <c r="G171" i="24"/>
  <c r="A92" i="28"/>
  <c r="G179" i="24"/>
  <c r="F20" i="12"/>
  <c r="M171" i="22"/>
  <c r="F22" i="12"/>
  <c r="C177" i="22"/>
  <c r="F24" i="12"/>
  <c r="H182" i="22"/>
  <c r="F26" i="12"/>
  <c r="M187" i="22"/>
  <c r="A206" i="12"/>
  <c r="F22" i="8"/>
  <c r="F208" i="12"/>
  <c r="F24" i="8"/>
  <c r="C211" i="12"/>
  <c r="F26" i="8"/>
  <c r="L31" i="5"/>
  <c r="AI332" i="3"/>
  <c r="J20" i="5"/>
  <c r="E175" i="5"/>
  <c r="H32" i="5"/>
  <c r="AH333" i="3"/>
  <c r="R21" i="5"/>
  <c r="C177" i="5"/>
  <c r="D33" i="5"/>
  <c r="AH334" i="3"/>
  <c r="F23" i="5"/>
  <c r="D85" i="36"/>
  <c r="H208" i="28"/>
  <c r="N102" i="22"/>
  <c r="N90" i="22"/>
  <c r="F132" i="30"/>
  <c r="J114" i="22"/>
  <c r="D246" i="30"/>
  <c r="C195" i="12"/>
  <c r="F14" i="8"/>
  <c r="K122" i="22"/>
  <c r="E75" i="28"/>
  <c r="C72" i="28"/>
  <c r="E107" i="28"/>
  <c r="C74" i="28"/>
  <c r="E139" i="28"/>
  <c r="C60" i="28"/>
  <c r="F37" i="27"/>
  <c r="A728" i="30"/>
  <c r="A216" i="30"/>
  <c r="E153" i="30"/>
  <c r="B196" i="30"/>
  <c r="C114" i="28"/>
  <c r="G34" i="28"/>
  <c r="C100" i="28"/>
  <c r="H44" i="27"/>
  <c r="C86" i="28"/>
  <c r="A161" i="30"/>
  <c r="C88" i="28"/>
  <c r="H274" i="30"/>
  <c r="C90" i="28"/>
  <c r="F388" i="30"/>
  <c r="C76" i="28"/>
  <c r="E171" i="28"/>
  <c r="A747" i="30"/>
  <c r="E244" i="30"/>
  <c r="I181" i="30"/>
  <c r="F224" i="30"/>
  <c r="C130" i="28"/>
  <c r="G162" i="28"/>
  <c r="C116" i="28"/>
  <c r="G50" i="28"/>
  <c r="C102" i="28"/>
  <c r="H60" i="27"/>
  <c r="C104" i="28"/>
  <c r="H76" i="27"/>
  <c r="C106" i="28"/>
  <c r="H92" i="27"/>
  <c r="C92" i="28"/>
  <c r="F539" i="30"/>
  <c r="H6" i="33"/>
  <c r="F443" i="30"/>
  <c r="A381" i="30"/>
  <c r="G423" i="30"/>
  <c r="C146" i="28"/>
  <c r="A57" i="30"/>
  <c r="C132" i="28"/>
  <c r="G178" i="28"/>
  <c r="C118" i="28"/>
  <c r="G66" i="28"/>
  <c r="C120" i="28"/>
  <c r="G82" i="28"/>
  <c r="C122" i="28"/>
  <c r="G98" i="28"/>
  <c r="C108" i="28"/>
  <c r="H108" i="27"/>
  <c r="I61" i="36"/>
  <c r="A474" i="30"/>
  <c r="E409" i="30"/>
  <c r="B452" i="30"/>
  <c r="C162" i="28"/>
  <c r="A478" i="30"/>
  <c r="C148" i="28"/>
  <c r="A95" i="30"/>
  <c r="C134" i="28"/>
  <c r="B195" i="28"/>
  <c r="C136" i="28"/>
  <c r="B227" i="28"/>
  <c r="C138" i="28"/>
  <c r="A30" i="29"/>
  <c r="C124" i="28"/>
  <c r="G114" i="28"/>
  <c r="F564" i="30"/>
  <c r="C13" i="29"/>
  <c r="B25" i="30"/>
  <c r="E46" i="30"/>
  <c r="C178" i="28"/>
  <c r="E91" i="22"/>
  <c r="C164" i="28"/>
  <c r="A620" i="30"/>
  <c r="C150" i="28"/>
  <c r="E133" i="30"/>
  <c r="C152" i="28"/>
  <c r="D190" i="30"/>
  <c r="C154" i="28"/>
  <c r="C247" i="30"/>
  <c r="C140" i="28"/>
  <c r="A62" i="29"/>
  <c r="E158" i="30"/>
  <c r="B198" i="28"/>
  <c r="C184" i="28"/>
  <c r="C172" i="28"/>
  <c r="D46" i="30"/>
  <c r="E199" i="22"/>
  <c r="E217" i="22"/>
  <c r="E417" i="5"/>
  <c r="E233" i="22"/>
  <c r="A1" i="6"/>
  <c r="E249" i="22"/>
  <c r="D3" i="6"/>
  <c r="F262" i="22"/>
  <c r="D5" i="6"/>
  <c r="F358" i="22"/>
  <c r="C5" i="7"/>
  <c r="B7" i="23"/>
  <c r="C7" i="7"/>
  <c r="A21" i="24"/>
  <c r="C9" i="7"/>
  <c r="C267" i="7"/>
  <c r="F1" i="6"/>
  <c r="K288" i="5"/>
  <c r="A373" i="3"/>
  <c r="C283" i="7"/>
  <c r="E5" i="6"/>
  <c r="M289" i="5"/>
  <c r="AF374" i="3"/>
  <c r="D7" i="8"/>
  <c r="E9" i="6"/>
  <c r="N290" i="5"/>
  <c r="I376" i="3"/>
  <c r="H415" i="30"/>
  <c r="F82" i="30"/>
  <c r="G25" i="30"/>
  <c r="E84" i="29"/>
  <c r="C174" i="28"/>
  <c r="N87" i="22"/>
  <c r="C17" i="23"/>
  <c r="I372" i="5"/>
  <c r="B31" i="24"/>
  <c r="E373" i="5"/>
  <c r="B63" i="24"/>
  <c r="A374" i="5"/>
  <c r="B95" i="24"/>
  <c r="Q374" i="5"/>
  <c r="F225" i="28"/>
  <c r="A382" i="5"/>
  <c r="B184" i="30"/>
  <c r="Q382" i="5"/>
  <c r="F89" i="22"/>
  <c r="M383" i="5"/>
  <c r="D173" i="5"/>
  <c r="F355" i="5"/>
  <c r="Q228" i="5"/>
  <c r="AE274" i="3"/>
  <c r="L179" i="5"/>
  <c r="G356" i="5"/>
  <c r="R229" i="5"/>
  <c r="I276" i="3"/>
  <c r="T185" i="5"/>
  <c r="H357" i="5"/>
  <c r="S230" i="5"/>
  <c r="E278" i="3"/>
  <c r="D35" i="28"/>
  <c r="G11" i="27"/>
  <c r="F3" i="25"/>
  <c r="E440" i="30"/>
  <c r="C62" i="28"/>
  <c r="F69" i="27"/>
  <c r="A80" i="24"/>
  <c r="M327" i="5"/>
  <c r="A112" i="24"/>
  <c r="I328" i="5"/>
  <c r="A144" i="24"/>
  <c r="E329" i="5"/>
  <c r="A176" i="24"/>
  <c r="A330" i="5"/>
  <c r="H1" i="20"/>
  <c r="E337" i="5"/>
  <c r="A9" i="22"/>
  <c r="A338" i="5"/>
  <c r="A17" i="22"/>
  <c r="Q338" i="5"/>
  <c r="H137" i="12"/>
  <c r="K295" i="5"/>
  <c r="B360" i="22"/>
  <c r="A197" i="3"/>
  <c r="H153" i="12"/>
  <c r="L296" i="5"/>
  <c r="D31" i="24"/>
  <c r="B198" i="3"/>
  <c r="H169" i="12"/>
  <c r="N297" i="5"/>
  <c r="D95" i="24"/>
  <c r="B12" i="32"/>
  <c r="B94" i="28"/>
  <c r="I63" i="22"/>
  <c r="I57" i="22"/>
  <c r="B10" i="24"/>
  <c r="H147" i="24"/>
  <c r="B14" i="24"/>
  <c r="G176" i="12"/>
  <c r="F53" i="15"/>
  <c r="E179" i="12"/>
  <c r="F61" i="15"/>
  <c r="B182" i="12"/>
  <c r="F69" i="15"/>
  <c r="G184" i="12"/>
  <c r="F77" i="15"/>
  <c r="G208" i="12"/>
  <c r="E12" i="18"/>
  <c r="E211" i="12"/>
  <c r="F19" i="18"/>
  <c r="B214" i="12"/>
  <c r="G26" i="18"/>
  <c r="B109" i="11"/>
  <c r="F170" i="7"/>
  <c r="AI18" i="3"/>
  <c r="J105" i="3"/>
  <c r="B113" i="11"/>
  <c r="F172" i="7"/>
  <c r="AI19" i="3"/>
  <c r="J106" i="3"/>
  <c r="B117" i="11"/>
  <c r="F174" i="7"/>
  <c r="AI20" i="3"/>
  <c r="F68" i="36"/>
  <c r="B158" i="28"/>
  <c r="I71" i="22"/>
  <c r="I65" i="22"/>
  <c r="B42" i="24"/>
  <c r="H179" i="24"/>
  <c r="B46" i="24"/>
  <c r="B198" i="12"/>
  <c r="H7" i="17"/>
  <c r="G200" i="12"/>
  <c r="H15" i="17"/>
  <c r="E203" i="12"/>
  <c r="H23" i="17"/>
  <c r="B206" i="12"/>
  <c r="K47" i="22"/>
  <c r="A53" i="15"/>
  <c r="E183" i="24"/>
  <c r="A55" i="15"/>
  <c r="E191" i="24"/>
  <c r="A57" i="15"/>
  <c r="E199" i="24"/>
  <c r="C247" i="5"/>
  <c r="O120" i="5"/>
  <c r="A148" i="5"/>
  <c r="I22" i="3"/>
  <c r="E248" i="5"/>
  <c r="Q121" i="5"/>
  <c r="O151" i="5"/>
  <c r="H24" i="3"/>
  <c r="F249" i="5"/>
  <c r="R122" i="5"/>
  <c r="K155" i="5"/>
  <c r="B559" i="30"/>
  <c r="B205" i="22"/>
  <c r="B191" i="22"/>
  <c r="B193" i="22"/>
  <c r="B367" i="22"/>
  <c r="B163" i="22"/>
  <c r="B369" i="22"/>
  <c r="A45" i="15"/>
  <c r="E151" i="24"/>
  <c r="G380" i="30"/>
  <c r="I26" i="18"/>
  <c r="J159" i="22"/>
  <c r="G28" i="18"/>
  <c r="J160" i="22"/>
  <c r="E30" i="18"/>
  <c r="J153" i="22"/>
  <c r="H262" i="45"/>
  <c r="E386" i="30"/>
  <c r="G87" i="30"/>
  <c r="G43" i="30"/>
  <c r="B69" i="30"/>
  <c r="J180" i="22"/>
  <c r="O11" i="22"/>
  <c r="J173" i="22"/>
  <c r="C55" i="18"/>
  <c r="J166" i="22"/>
  <c r="B41" i="18"/>
  <c r="J167" i="22"/>
  <c r="I42" i="18"/>
  <c r="J168" i="22"/>
  <c r="G44" i="18"/>
  <c r="J161" i="22"/>
  <c r="B305" i="45"/>
  <c r="G400" i="30"/>
  <c r="G106" i="30"/>
  <c r="G62" i="30"/>
  <c r="D83" i="30"/>
  <c r="J188" i="22"/>
  <c r="O27" i="22"/>
  <c r="J181" i="22"/>
  <c r="O13" i="22"/>
  <c r="J174" i="22"/>
  <c r="F57" i="18"/>
  <c r="J175" i="22"/>
  <c r="A3" i="20"/>
  <c r="J176" i="22"/>
  <c r="H4" i="21"/>
  <c r="J169" i="22"/>
  <c r="I281" i="45"/>
  <c r="B534" i="30"/>
  <c r="D293" i="30"/>
  <c r="C227" i="30"/>
  <c r="F97" i="30"/>
  <c r="J196" i="22"/>
  <c r="O43" i="22"/>
  <c r="J189" i="22"/>
  <c r="O29" i="22"/>
  <c r="J182" i="22"/>
  <c r="O15" i="22"/>
  <c r="J183" i="22"/>
  <c r="O17" i="22"/>
  <c r="J184" i="22"/>
  <c r="O19" i="22"/>
  <c r="J177" i="22"/>
  <c r="F333" i="45"/>
  <c r="A572" i="30"/>
  <c r="H321" i="30"/>
  <c r="G255" i="30"/>
  <c r="H111" i="30"/>
  <c r="J204" i="22"/>
  <c r="O59" i="22"/>
  <c r="J197" i="22"/>
  <c r="O45" i="22"/>
  <c r="J190" i="22"/>
  <c r="O31" i="22"/>
  <c r="J191" i="22"/>
  <c r="O33" i="22"/>
  <c r="J192" i="22"/>
  <c r="O35" i="22"/>
  <c r="J185" i="22"/>
  <c r="C275" i="45"/>
  <c r="B158" i="30"/>
  <c r="C589" i="30"/>
  <c r="H454" i="30"/>
  <c r="A126" i="30"/>
  <c r="J212" i="22"/>
  <c r="O75" i="22"/>
  <c r="J205" i="22"/>
  <c r="O61" i="22"/>
  <c r="J198" i="22"/>
  <c r="O47" i="22"/>
  <c r="J199" i="22"/>
  <c r="O49" i="22"/>
  <c r="J200" i="22"/>
  <c r="O51" i="22"/>
  <c r="J193" i="22"/>
  <c r="O37" i="22"/>
  <c r="C224" i="30"/>
  <c r="K106" i="22"/>
  <c r="K94" i="22"/>
  <c r="J85" i="22"/>
  <c r="K266" i="22"/>
  <c r="L215" i="22"/>
  <c r="B362" i="22"/>
  <c r="F172" i="12"/>
  <c r="I368" i="22"/>
  <c r="C175" i="12"/>
  <c r="F15" i="23"/>
  <c r="A178" i="12"/>
  <c r="E12" i="24"/>
  <c r="F180" i="12"/>
  <c r="E156" i="24"/>
  <c r="F204" i="12"/>
  <c r="E172" i="24"/>
  <c r="C207" i="12"/>
  <c r="E188" i="24"/>
  <c r="A210" i="12"/>
  <c r="T95" i="5"/>
  <c r="P64" i="5"/>
  <c r="J380" i="5"/>
  <c r="AE212" i="3"/>
  <c r="P96" i="5"/>
  <c r="L65" i="5"/>
  <c r="G383" i="5"/>
  <c r="AD213" i="3"/>
  <c r="L97" i="5"/>
  <c r="H66" i="5"/>
  <c r="F386" i="5"/>
  <c r="J214" i="3"/>
  <c r="I438" i="30"/>
  <c r="A245" i="22"/>
  <c r="A229" i="22"/>
  <c r="A213" i="22"/>
  <c r="J210" i="22"/>
  <c r="O71" i="22"/>
  <c r="K69" i="22"/>
  <c r="F35" i="12"/>
  <c r="K73" i="22"/>
  <c r="F37" i="12"/>
  <c r="K77" i="22"/>
  <c r="F39" i="12"/>
  <c r="K81" i="22"/>
  <c r="F41" i="12"/>
  <c r="G127" i="22"/>
  <c r="F59" i="12"/>
  <c r="L132" i="22"/>
  <c r="F61" i="12"/>
  <c r="A138" i="22"/>
  <c r="F63" i="12"/>
  <c r="T156" i="5"/>
  <c r="T19" i="5"/>
  <c r="C221" i="5"/>
  <c r="E190" i="7"/>
  <c r="L158" i="5"/>
  <c r="P20" i="5"/>
  <c r="B224" i="5"/>
  <c r="E201" i="7"/>
  <c r="D160" i="5"/>
  <c r="L21" i="5"/>
  <c r="Q226" i="5"/>
  <c r="D276" i="45"/>
  <c r="F184" i="30"/>
  <c r="G75" i="24"/>
  <c r="G27" i="24"/>
  <c r="D21" i="32"/>
  <c r="J154" i="22"/>
  <c r="B10" i="26"/>
  <c r="B42" i="15"/>
  <c r="G45" i="11"/>
  <c r="B46" i="15"/>
  <c r="G47" i="11"/>
  <c r="B50" i="15"/>
  <c r="G49" i="11"/>
  <c r="B54" i="15"/>
  <c r="G51" i="11"/>
  <c r="B90" i="15"/>
  <c r="G69" i="11"/>
  <c r="B94" i="15"/>
  <c r="G71" i="11"/>
  <c r="B98" i="15"/>
  <c r="G73" i="11"/>
  <c r="T69" i="5"/>
  <c r="A380" i="3"/>
  <c r="G100" i="5"/>
  <c r="P310" i="5"/>
  <c r="P70" i="5"/>
  <c r="A381" i="3"/>
  <c r="E102" i="5"/>
  <c r="O313" i="5"/>
  <c r="L71" i="5"/>
  <c r="AJ381" i="3"/>
  <c r="B104" i="5"/>
  <c r="G601" i="30"/>
  <c r="L327" i="22"/>
  <c r="A309" i="22"/>
  <c r="L311" i="22"/>
  <c r="I11" i="22"/>
  <c r="A39" i="28"/>
  <c r="I12" i="22"/>
  <c r="B44" i="18"/>
  <c r="G155" i="22"/>
  <c r="I45" i="18"/>
  <c r="L160" i="22"/>
  <c r="G47" i="18"/>
  <c r="A166" i="22"/>
  <c r="H49" i="18"/>
  <c r="G171" i="22"/>
  <c r="L11" i="22"/>
  <c r="G219" i="22"/>
  <c r="L13" i="22"/>
  <c r="L224" i="22"/>
  <c r="L15" i="22"/>
  <c r="A230" i="22"/>
  <c r="J328" i="5"/>
  <c r="J109" i="5"/>
  <c r="V343" i="2"/>
  <c r="R397" i="2"/>
  <c r="L330" i="5"/>
  <c r="S110" i="5"/>
  <c r="L344" i="2"/>
  <c r="H398" i="2"/>
  <c r="O332" i="5"/>
  <c r="G112" i="5"/>
  <c r="B345" i="2"/>
  <c r="C169" i="30"/>
  <c r="F338" i="22"/>
  <c r="L319" i="22"/>
  <c r="F322" i="22"/>
  <c r="I19" i="22"/>
  <c r="A167" i="28"/>
  <c r="I20" i="22"/>
  <c r="E4" i="21"/>
  <c r="A198" i="22"/>
  <c r="E8" i="21"/>
  <c r="G203" i="22"/>
  <c r="K7" i="22"/>
  <c r="L208" i="22"/>
  <c r="H240" i="5"/>
  <c r="E173" i="24"/>
  <c r="D25" i="22"/>
  <c r="E181" i="24"/>
  <c r="D27" i="22"/>
  <c r="E189" i="24"/>
  <c r="D29" i="22"/>
  <c r="I326" i="5"/>
  <c r="E121" i="5"/>
  <c r="J383" i="3"/>
  <c r="Z347" i="2"/>
  <c r="E327" i="5"/>
  <c r="N122" i="5"/>
  <c r="AI384" i="3"/>
  <c r="P348" i="2"/>
  <c r="A328" i="5"/>
  <c r="B124" i="5"/>
  <c r="E386" i="3"/>
  <c r="F349" i="2"/>
  <c r="C8" i="31"/>
  <c r="A93" i="24"/>
  <c r="A69" i="24"/>
  <c r="A45" i="24"/>
  <c r="E49" i="28"/>
  <c r="A270" i="22"/>
  <c r="E141" i="24"/>
  <c r="D17" i="22"/>
  <c r="E61" i="24"/>
  <c r="J362" i="3"/>
  <c r="AI363" i="3"/>
  <c r="D365" i="3"/>
  <c r="G116" i="24"/>
  <c r="A6" i="18"/>
  <c r="F9" i="18"/>
  <c r="A38" i="18"/>
  <c r="B45" i="18"/>
  <c r="E122" i="7"/>
  <c r="H143" i="7"/>
  <c r="E165" i="7"/>
  <c r="G148" i="24"/>
  <c r="H23" i="18"/>
  <c r="I30" i="18"/>
  <c r="G12" i="22"/>
  <c r="G20" i="22"/>
  <c r="E293" i="7"/>
  <c r="A29" i="8"/>
  <c r="F38" i="5"/>
  <c r="V309" i="2"/>
  <c r="H285" i="30"/>
  <c r="F10" i="28"/>
  <c r="K148" i="22"/>
  <c r="H85" i="15"/>
  <c r="B2" i="13"/>
  <c r="G188" i="7"/>
  <c r="E7" i="13"/>
  <c r="G190" i="7"/>
  <c r="H12" i="13"/>
  <c r="G192" i="7"/>
  <c r="F25" i="15"/>
  <c r="G210" i="7"/>
  <c r="F33" i="15"/>
  <c r="G212" i="7"/>
  <c r="F41" i="15"/>
  <c r="G214" i="7"/>
  <c r="F55" i="7"/>
  <c r="B91" i="11"/>
  <c r="E141" i="5"/>
  <c r="C372" i="5"/>
  <c r="F57" i="7"/>
  <c r="F98" i="11"/>
  <c r="B143" i="5"/>
  <c r="B375" i="5"/>
  <c r="F59" i="7"/>
  <c r="F106" i="11"/>
  <c r="S144" i="5"/>
  <c r="H36" i="27"/>
  <c r="G178" i="12"/>
  <c r="B184" i="12"/>
  <c r="G210" i="12"/>
  <c r="B216" i="12"/>
  <c r="D176" i="3"/>
  <c r="D177" i="3"/>
  <c r="AF237" i="3"/>
  <c r="Q293" i="5"/>
  <c r="D89" i="11"/>
  <c r="S398" i="5"/>
  <c r="AJ17" i="3"/>
  <c r="E300" i="5"/>
  <c r="A96" i="11"/>
  <c r="T399" i="5"/>
  <c r="AJ18" i="3"/>
  <c r="C46" i="27"/>
  <c r="C81" i="15"/>
  <c r="C89" i="15"/>
  <c r="G20" i="17"/>
  <c r="G28" i="17"/>
  <c r="AF242" i="3"/>
  <c r="A244" i="3"/>
  <c r="AE245" i="3"/>
  <c r="A345" i="5"/>
  <c r="H30" i="12"/>
  <c r="J407" i="5"/>
  <c r="AI25" i="3"/>
  <c r="I351" i="5"/>
  <c r="H38" i="12"/>
  <c r="K408" i="5"/>
  <c r="AI26" i="3"/>
  <c r="M18" i="22"/>
  <c r="G4" i="17"/>
  <c r="G12" i="17"/>
  <c r="I23" i="18"/>
  <c r="A31" i="18"/>
  <c r="E253" i="3"/>
  <c r="J254" i="3"/>
  <c r="J331" i="3"/>
  <c r="E396" i="5"/>
  <c r="C102" i="12"/>
  <c r="B5" i="6"/>
  <c r="AH33" i="3"/>
  <c r="M402" i="5"/>
  <c r="A113" i="12"/>
  <c r="B9" i="6"/>
  <c r="AH34" i="3"/>
  <c r="E265" i="22"/>
  <c r="N263" i="22"/>
  <c r="I274" i="22"/>
  <c r="N327" i="22"/>
  <c r="I338" i="22"/>
  <c r="J349" i="3"/>
  <c r="E351" i="3"/>
  <c r="F352" i="3"/>
  <c r="G56" i="7"/>
  <c r="F187" i="12"/>
  <c r="A19" i="7"/>
  <c r="AG41" i="3"/>
  <c r="G72" i="7"/>
  <c r="C198" i="12"/>
  <c r="A23" i="7"/>
  <c r="AG42" i="3"/>
  <c r="A15" i="23"/>
  <c r="I306" i="22"/>
  <c r="D317" i="22"/>
  <c r="E4" i="23"/>
  <c r="D21" i="24"/>
  <c r="AE363" i="3"/>
  <c r="G365" i="3"/>
  <c r="I373" i="3"/>
  <c r="G184" i="7"/>
  <c r="D30" i="14"/>
  <c r="A51" i="7"/>
  <c r="AF49" i="3"/>
  <c r="G200" i="7"/>
  <c r="F14" i="15"/>
  <c r="A55" i="7"/>
  <c r="AF50" i="3"/>
  <c r="N108" i="22"/>
  <c r="B33" i="8"/>
  <c r="A3" i="9"/>
  <c r="C8" i="11"/>
  <c r="C12" i="11"/>
  <c r="I41" i="5"/>
  <c r="R42" i="5"/>
  <c r="N315" i="2"/>
  <c r="D25" i="8"/>
  <c r="C18" i="17"/>
  <c r="A83" i="7"/>
  <c r="AF57" i="3"/>
  <c r="B3" i="10"/>
  <c r="E7" i="18"/>
  <c r="A87" i="7"/>
  <c r="N230" i="22"/>
  <c r="G78" i="28"/>
  <c r="H4" i="10"/>
  <c r="G3" i="11"/>
  <c r="G23" i="11"/>
  <c r="F356" i="3"/>
  <c r="F357" i="3"/>
  <c r="E358" i="3"/>
  <c r="N153" i="5"/>
  <c r="J156" i="5"/>
  <c r="E174" i="24"/>
  <c r="B266" i="3"/>
  <c r="I157" i="5"/>
  <c r="K157" i="5"/>
  <c r="C48" i="27"/>
  <c r="AE269" i="3"/>
  <c r="G8" i="14"/>
  <c r="B336" i="3"/>
  <c r="Q106" i="5"/>
  <c r="A110" i="7"/>
  <c r="D53" i="18"/>
  <c r="E261" i="2"/>
  <c r="C137" i="5"/>
  <c r="A142" i="7"/>
  <c r="K332" i="5"/>
  <c r="D280" i="7"/>
  <c r="F331" i="2"/>
  <c r="R125" i="5"/>
  <c r="N182" i="5"/>
  <c r="G43" i="15"/>
  <c r="D336" i="2"/>
  <c r="E137" i="5"/>
  <c r="D136" i="7"/>
  <c r="F15" i="7"/>
  <c r="B341" i="2"/>
  <c r="M148" i="5"/>
  <c r="AJ275" i="3"/>
  <c r="F271" i="7"/>
  <c r="X350" i="2"/>
  <c r="G171" i="5"/>
  <c r="P306" i="2"/>
  <c r="O49" i="5"/>
  <c r="J317" i="2"/>
  <c r="F371" i="2"/>
  <c r="Q238" i="5"/>
  <c r="Q50" i="5"/>
  <c r="Z317" i="2"/>
  <c r="V371" i="2"/>
  <c r="J367" i="2"/>
  <c r="AE146" i="3"/>
  <c r="J52" i="3"/>
  <c r="V23" i="2"/>
  <c r="J81" i="3"/>
  <c r="R8" i="5"/>
  <c r="E122" i="24"/>
  <c r="B120" i="7"/>
  <c r="AH109" i="3"/>
  <c r="C92" i="27"/>
  <c r="H38" i="11"/>
  <c r="B122" i="7"/>
  <c r="AH110" i="3"/>
  <c r="A300" i="5"/>
  <c r="O6" i="2"/>
  <c r="G70" i="2"/>
  <c r="E158" i="2"/>
  <c r="H255" i="2"/>
  <c r="H23" i="3"/>
  <c r="I380" i="2"/>
  <c r="D67" i="7"/>
  <c r="A59" i="7"/>
  <c r="AF51" i="3"/>
  <c r="G232" i="7"/>
  <c r="F46" i="15"/>
  <c r="A63" i="7"/>
  <c r="AF52" i="3"/>
  <c r="D234" i="7"/>
  <c r="F59" i="2"/>
  <c r="D144" i="2"/>
  <c r="D91" i="2"/>
  <c r="H260" i="2"/>
  <c r="P392" i="2"/>
  <c r="K25" i="22"/>
  <c r="O308" i="5"/>
  <c r="G96" i="5"/>
  <c r="D410" i="2"/>
  <c r="A408" i="5"/>
  <c r="C7" i="22"/>
  <c r="H30" i="15"/>
  <c r="B24" i="15"/>
  <c r="H32" i="15"/>
  <c r="B28" i="15"/>
  <c r="H34" i="15"/>
  <c r="B32" i="15"/>
  <c r="L121" i="5"/>
  <c r="D108" i="5"/>
  <c r="H195" i="7"/>
  <c r="G244" i="3"/>
  <c r="H122" i="5"/>
  <c r="P109" i="5"/>
  <c r="E206" i="7"/>
  <c r="G245" i="3"/>
  <c r="D123" i="5"/>
  <c r="H111" i="5"/>
  <c r="E217" i="7"/>
  <c r="G246" i="3"/>
  <c r="F26" i="31"/>
  <c r="A88" i="24"/>
  <c r="A64" i="24"/>
  <c r="A40" i="24"/>
  <c r="K306" i="22"/>
  <c r="H322" i="22"/>
  <c r="H22" i="15"/>
  <c r="B8" i="15"/>
  <c r="F39" i="11"/>
  <c r="D403" i="3"/>
  <c r="AJ404" i="3"/>
  <c r="AF406" i="3"/>
  <c r="G300" i="22"/>
  <c r="E93" i="12"/>
  <c r="G98" i="12"/>
  <c r="E125" i="12"/>
  <c r="G130" i="12"/>
  <c r="I144" i="3"/>
  <c r="I145" i="3"/>
  <c r="I146" i="3"/>
  <c r="G316" i="22"/>
  <c r="G114" i="12"/>
  <c r="B120" i="12"/>
  <c r="G146" i="12"/>
  <c r="B152" i="12"/>
  <c r="H152" i="3"/>
  <c r="H153" i="3"/>
  <c r="F56" i="18"/>
  <c r="H3" i="34"/>
  <c r="D9" i="26"/>
  <c r="O286" i="22"/>
  <c r="O288" i="22"/>
  <c r="C44" i="15"/>
  <c r="H15" i="6"/>
  <c r="I295" i="5"/>
  <c r="H17" i="6"/>
  <c r="E296" i="5"/>
  <c r="H1" i="7"/>
  <c r="A297" i="5"/>
  <c r="G19" i="7"/>
  <c r="E304" i="5"/>
  <c r="G21" i="7"/>
  <c r="A305" i="5"/>
  <c r="G23" i="7"/>
  <c r="Q305" i="5"/>
  <c r="T378" i="5"/>
  <c r="K252" i="5"/>
  <c r="AJ158" i="3"/>
  <c r="AJ261" i="3"/>
  <c r="B380" i="5"/>
  <c r="M253" i="5"/>
  <c r="AI159" i="3"/>
  <c r="AF263" i="3"/>
  <c r="C381" i="5"/>
  <c r="N254" i="5"/>
  <c r="AI160" i="3"/>
  <c r="F176" i="28"/>
  <c r="G55" i="22"/>
  <c r="G63" i="22"/>
  <c r="G108" i="22"/>
  <c r="A119" i="22"/>
  <c r="A21" i="3"/>
  <c r="A23" i="3"/>
  <c r="E263" i="7"/>
  <c r="M318" i="22"/>
  <c r="E252" i="5"/>
  <c r="Q125" i="5"/>
  <c r="H90" i="3"/>
  <c r="H329" i="22"/>
  <c r="F253" i="5"/>
  <c r="R126" i="5"/>
  <c r="G92" i="3"/>
  <c r="A64" i="29"/>
  <c r="B343" i="22"/>
  <c r="M353" i="22"/>
  <c r="D100" i="24"/>
  <c r="D132" i="24"/>
  <c r="D89" i="27"/>
  <c r="D121" i="27"/>
  <c r="A260" i="24"/>
  <c r="B225" i="28"/>
  <c r="A232" i="24"/>
  <c r="D611" i="30"/>
  <c r="M23" i="31"/>
  <c r="E39" i="27"/>
  <c r="E63" i="27"/>
  <c r="A121" i="30"/>
  <c r="B39" i="28"/>
  <c r="G54" i="30"/>
  <c r="C50" i="27"/>
  <c r="A100" i="29"/>
  <c r="A284" i="24"/>
  <c r="A108" i="29"/>
  <c r="A288" i="24"/>
  <c r="A9" i="30"/>
  <c r="A292" i="24"/>
  <c r="A60" i="29"/>
  <c r="A264" i="24"/>
  <c r="G172" i="30"/>
  <c r="A80" i="27"/>
  <c r="A56" i="27"/>
  <c r="A32" i="27"/>
  <c r="A71" i="27"/>
  <c r="A24" i="22"/>
  <c r="F21" i="18"/>
  <c r="H107" i="12"/>
  <c r="G24" i="18"/>
  <c r="H109" i="12"/>
  <c r="C28" i="18"/>
  <c r="H111" i="12"/>
  <c r="H31" i="18"/>
  <c r="H113" i="12"/>
  <c r="G9" i="22"/>
  <c r="H131" i="12"/>
  <c r="G13" i="22"/>
  <c r="H133" i="12"/>
  <c r="G17" i="22"/>
  <c r="H135" i="12"/>
  <c r="C202" i="7"/>
  <c r="A49" i="18"/>
  <c r="G318" i="5"/>
  <c r="A232" i="3"/>
  <c r="C204" i="7"/>
  <c r="C30" i="22"/>
  <c r="J320" i="5"/>
  <c r="AE234" i="3"/>
  <c r="C206" i="7"/>
  <c r="C62" i="22"/>
  <c r="L322" i="5"/>
  <c r="F237" i="3"/>
  <c r="B421" i="30"/>
  <c r="N255" i="22"/>
  <c r="N243" i="22"/>
  <c r="N231" i="22"/>
  <c r="B102" i="30"/>
  <c r="B7" i="28"/>
  <c r="E43" i="15"/>
  <c r="E137" i="24"/>
  <c r="E45" i="15"/>
  <c r="E145" i="24"/>
  <c r="E47" i="15"/>
  <c r="E153" i="24"/>
  <c r="E49" i="15"/>
  <c r="E161" i="24"/>
  <c r="E67" i="15"/>
  <c r="E233" i="24"/>
  <c r="E69" i="15"/>
  <c r="E241" i="24"/>
  <c r="E71" i="15"/>
  <c r="E249" i="24"/>
  <c r="C90" i="7"/>
  <c r="H120" i="7"/>
  <c r="Q198" i="5"/>
  <c r="AG112" i="3"/>
  <c r="C92" i="7"/>
  <c r="H128" i="7"/>
  <c r="S200" i="5"/>
  <c r="AF114" i="3"/>
  <c r="C94" i="7"/>
  <c r="H136" i="7"/>
  <c r="B203" i="5"/>
  <c r="AF116" i="3"/>
  <c r="D41" i="28"/>
  <c r="H99" i="24"/>
  <c r="H75" i="24"/>
  <c r="H51" i="24"/>
  <c r="G85" i="28"/>
  <c r="A108" i="24"/>
  <c r="H204" i="12"/>
  <c r="N270" i="22"/>
  <c r="H206" i="12"/>
  <c r="I273" i="22"/>
  <c r="H208" i="12"/>
  <c r="D276" i="22"/>
  <c r="H210" i="12"/>
  <c r="N278" i="22"/>
  <c r="H228" i="12"/>
  <c r="N302" i="22"/>
  <c r="H1" i="13"/>
  <c r="I305" i="22"/>
  <c r="G3" i="13"/>
  <c r="D308" i="22"/>
  <c r="A416" i="5"/>
  <c r="D332" i="5"/>
  <c r="A112" i="5"/>
  <c r="X416" i="2"/>
  <c r="Q416" i="5"/>
  <c r="G334" i="5"/>
  <c r="I113" i="5"/>
  <c r="N417" i="2"/>
  <c r="M417" i="5"/>
  <c r="J336" i="5"/>
  <c r="Q114" i="5"/>
  <c r="I247" i="30"/>
  <c r="A289" i="30"/>
  <c r="E86" i="29"/>
  <c r="D10" i="30"/>
  <c r="F206" i="22"/>
  <c r="G346" i="22"/>
  <c r="F208" i="22"/>
  <c r="N16" i="22"/>
  <c r="A78" i="15"/>
  <c r="N18" i="22"/>
  <c r="A80" i="15"/>
  <c r="N20" i="22"/>
  <c r="A82" i="15"/>
  <c r="N22" i="22"/>
  <c r="A84" i="15"/>
  <c r="N40" i="22"/>
  <c r="A102" i="15"/>
  <c r="N42" i="22"/>
  <c r="A104" i="15"/>
  <c r="N44" i="22"/>
  <c r="A106" i="15"/>
  <c r="A90" i="7"/>
  <c r="B317" i="5"/>
  <c r="AF218" i="3"/>
  <c r="M91" i="5"/>
  <c r="A94" i="7"/>
  <c r="C318" i="5"/>
  <c r="G221" i="3"/>
  <c r="J95" i="5"/>
  <c r="A98" i="7"/>
  <c r="D319" i="5"/>
  <c r="AJ223" i="3"/>
  <c r="E347" i="30"/>
  <c r="F577" i="30"/>
  <c r="H122" i="30"/>
  <c r="C175" i="30"/>
  <c r="F222" i="22"/>
  <c r="O360" i="22"/>
  <c r="F224" i="22"/>
  <c r="N32" i="22"/>
  <c r="A94" i="15"/>
  <c r="N34" i="22"/>
  <c r="A96" i="15"/>
  <c r="N36" i="22"/>
  <c r="A98" i="15"/>
  <c r="N38" i="22"/>
  <c r="L291" i="5"/>
  <c r="H221" i="5"/>
  <c r="G160" i="22"/>
  <c r="D222" i="5"/>
  <c r="L165" i="22"/>
  <c r="T222" i="5"/>
  <c r="A171" i="22"/>
  <c r="A64" i="11"/>
  <c r="R393" i="5"/>
  <c r="C38" i="5"/>
  <c r="H141" i="7"/>
  <c r="D69" i="11"/>
  <c r="S394" i="5"/>
  <c r="A41" i="5"/>
  <c r="E163" i="7"/>
  <c r="F74" i="11"/>
  <c r="T395" i="5"/>
  <c r="Q43" i="5"/>
  <c r="I170" i="30"/>
  <c r="F69" i="24"/>
  <c r="F41" i="24"/>
  <c r="F45" i="24"/>
  <c r="G41" i="24"/>
  <c r="G252" i="24"/>
  <c r="G49" i="24"/>
  <c r="D218" i="5"/>
  <c r="A139" i="22"/>
  <c r="A266" i="24"/>
  <c r="J34" i="22"/>
  <c r="G238" i="24"/>
  <c r="J35" i="22"/>
  <c r="G242" i="24"/>
  <c r="J36" i="22"/>
  <c r="G214" i="24"/>
  <c r="J29" i="22"/>
  <c r="D463" i="30"/>
  <c r="F219" i="30"/>
  <c r="A157" i="30"/>
  <c r="G199" i="30"/>
  <c r="C91" i="27"/>
  <c r="J56" i="22"/>
  <c r="G1" i="25"/>
  <c r="J49" i="22"/>
  <c r="G266" i="24"/>
  <c r="J42" i="22"/>
  <c r="G270" i="24"/>
  <c r="J43" i="22"/>
  <c r="G274" i="24"/>
  <c r="J44" i="22"/>
  <c r="G246" i="24"/>
  <c r="J37" i="22"/>
  <c r="I482" i="30"/>
  <c r="A248" i="30"/>
  <c r="E185" i="30"/>
  <c r="B228" i="30"/>
  <c r="B96" i="28"/>
  <c r="J64" i="22"/>
  <c r="C107" i="27"/>
  <c r="J57" i="22"/>
  <c r="D4" i="26"/>
  <c r="J50" i="22"/>
  <c r="C11" i="27"/>
  <c r="J51" i="22"/>
  <c r="C27" i="27"/>
  <c r="J52" i="22"/>
  <c r="G278" i="24"/>
  <c r="J45" i="22"/>
  <c r="H13" i="32"/>
  <c r="B447" i="30"/>
  <c r="F384" i="30"/>
  <c r="C427" i="30"/>
  <c r="F23" i="29"/>
  <c r="J72" i="22"/>
  <c r="B112" i="28"/>
  <c r="J65" i="22"/>
  <c r="C1" i="28"/>
  <c r="J58" i="22"/>
  <c r="B16" i="28"/>
  <c r="J59" i="22"/>
  <c r="B32" i="28"/>
  <c r="J60" i="22"/>
  <c r="C43" i="27"/>
  <c r="J53" i="22"/>
  <c r="E135" i="30"/>
  <c r="D479" i="30"/>
  <c r="A413" i="30"/>
  <c r="G455" i="30"/>
  <c r="C234" i="30"/>
  <c r="J80" i="22"/>
  <c r="F55" i="29"/>
  <c r="J73" i="22"/>
  <c r="B128" i="28"/>
  <c r="J66" i="22"/>
  <c r="B144" i="28"/>
  <c r="J67" i="22"/>
  <c r="B160" i="28"/>
  <c r="J68" i="22"/>
  <c r="B48" i="28"/>
  <c r="J61" i="22"/>
  <c r="A235" i="30"/>
  <c r="C15" i="29"/>
  <c r="I26" i="30"/>
  <c r="C48" i="30"/>
  <c r="H8" i="26"/>
  <c r="K88" i="22"/>
  <c r="B291" i="30"/>
  <c r="J81" i="22"/>
  <c r="F87" i="29"/>
  <c r="J74" i="22"/>
  <c r="D11" i="30"/>
  <c r="J75" i="22"/>
  <c r="D48" i="30"/>
  <c r="J76" i="22"/>
  <c r="B176" i="28"/>
  <c r="J69" i="22"/>
  <c r="D215" i="30"/>
  <c r="E109" i="22"/>
  <c r="E97" i="22"/>
  <c r="N86" i="22"/>
  <c r="I96" i="30"/>
  <c r="K196" i="22"/>
  <c r="N314" i="22"/>
  <c r="E24" i="17"/>
  <c r="I317" i="22"/>
  <c r="E26" i="17"/>
  <c r="D320" i="22"/>
  <c r="E28" i="17"/>
  <c r="N322" i="22"/>
  <c r="F4" i="18"/>
  <c r="N346" i="22"/>
  <c r="F20" i="18"/>
  <c r="I349" i="22"/>
  <c r="D22" i="18"/>
  <c r="D352" i="22"/>
  <c r="B24" i="18"/>
  <c r="Q300" i="5"/>
  <c r="O75" i="5"/>
  <c r="AD341" i="3"/>
  <c r="H328" i="2"/>
  <c r="M301" i="5"/>
  <c r="C77" i="5"/>
  <c r="AI342" i="3"/>
  <c r="X328" i="2"/>
  <c r="I302" i="5"/>
  <c r="K78" i="5"/>
  <c r="D344" i="3"/>
  <c r="N329" i="2"/>
  <c r="B437" i="30"/>
  <c r="F253" i="22"/>
  <c r="F241" i="22"/>
  <c r="F229" i="22"/>
  <c r="N44" i="31"/>
  <c r="J86" i="22"/>
  <c r="H165" i="22"/>
  <c r="H21" i="15"/>
  <c r="C168" i="22"/>
  <c r="H23" i="15"/>
  <c r="M170" i="22"/>
  <c r="H25" i="15"/>
  <c r="H173" i="22"/>
  <c r="H27" i="15"/>
  <c r="H197" i="22"/>
  <c r="H45" i="15"/>
  <c r="C200" i="22"/>
  <c r="H47" i="15"/>
  <c r="M202" i="22"/>
  <c r="H49" i="15"/>
  <c r="T255" i="5"/>
  <c r="K10" i="5"/>
  <c r="H413" i="3"/>
  <c r="V293" i="2"/>
  <c r="P256" i="5"/>
  <c r="M11" i="5"/>
  <c r="B416" i="3"/>
  <c r="L294" i="2"/>
  <c r="L257" i="5"/>
  <c r="N12" i="5"/>
  <c r="K6" i="5"/>
  <c r="B295" i="2"/>
  <c r="D59" i="28"/>
  <c r="H94" i="24"/>
  <c r="H70" i="24"/>
  <c r="H46" i="24"/>
  <c r="G218" i="24"/>
  <c r="J30" i="22"/>
  <c r="D34" i="22"/>
  <c r="B274" i="22"/>
  <c r="D36" i="22"/>
  <c r="H279" i="22"/>
  <c r="D38" i="22"/>
  <c r="M284" i="22"/>
  <c r="D40" i="22"/>
  <c r="B290" i="22"/>
  <c r="D58" i="22"/>
  <c r="B338" i="22"/>
  <c r="D60" i="22"/>
  <c r="H343" i="22"/>
  <c r="D62" i="22"/>
  <c r="M348" i="22"/>
  <c r="D211" i="5"/>
  <c r="A350" i="3"/>
  <c r="AG271" i="3"/>
  <c r="I259" i="2"/>
  <c r="T211" i="5"/>
  <c r="F351" i="3"/>
  <c r="B273" i="3"/>
  <c r="Y259" i="2"/>
  <c r="P212" i="5"/>
  <c r="AF352" i="3"/>
  <c r="G274" i="3"/>
  <c r="I596" i="30"/>
  <c r="F38" i="24"/>
  <c r="F10" i="24"/>
  <c r="F14" i="24"/>
  <c r="J362" i="22"/>
  <c r="E461" i="30"/>
  <c r="J364" i="22"/>
  <c r="D158" i="12"/>
  <c r="H211" i="22"/>
  <c r="D160" i="12"/>
  <c r="C214" i="22"/>
  <c r="D162" i="12"/>
  <c r="M216" i="22"/>
  <c r="D164" i="12"/>
  <c r="H219" i="22"/>
  <c r="D182" i="12"/>
  <c r="H243" i="22"/>
  <c r="D184" i="12"/>
  <c r="C246" i="22"/>
  <c r="D186" i="12"/>
  <c r="M248" i="22"/>
  <c r="G170" i="5"/>
  <c r="M113" i="22"/>
  <c r="B312" i="3"/>
  <c r="J221" i="5"/>
  <c r="I171" i="5"/>
  <c r="H156" i="22"/>
  <c r="I315" i="3"/>
  <c r="F227" i="5"/>
  <c r="J172" i="5"/>
  <c r="C199" i="22"/>
  <c r="AJ318" i="3"/>
  <c r="E167" i="30"/>
  <c r="F54" i="24"/>
  <c r="F26" i="24"/>
  <c r="F30" i="24"/>
  <c r="A18" i="23"/>
  <c r="B91" i="22"/>
  <c r="H4" i="24"/>
  <c r="D174" i="12"/>
  <c r="M232" i="22"/>
  <c r="D176" i="12"/>
  <c r="H235" i="22"/>
  <c r="D178" i="12"/>
  <c r="C238" i="22"/>
  <c r="D180" i="12"/>
  <c r="G62" i="24"/>
  <c r="D122" i="11"/>
  <c r="G94" i="24"/>
  <c r="C2" i="12"/>
  <c r="G126" i="24"/>
  <c r="C4" i="12"/>
  <c r="D32" i="22"/>
  <c r="C29" i="8"/>
  <c r="B78" i="7"/>
  <c r="B89" i="3"/>
  <c r="D48" i="22"/>
  <c r="H31" i="8"/>
  <c r="B80" i="7"/>
  <c r="B90" i="3"/>
  <c r="D64" i="22"/>
  <c r="E34" i="8"/>
  <c r="B82" i="7"/>
  <c r="A91" i="3"/>
  <c r="B578" i="30"/>
  <c r="B149" i="24"/>
  <c r="B93" i="24"/>
  <c r="B101" i="24"/>
  <c r="E426" i="30"/>
  <c r="O142" i="22"/>
  <c r="C347" i="22"/>
  <c r="D114" i="11"/>
  <c r="F215" i="24"/>
  <c r="F201" i="24"/>
  <c r="H38" i="30"/>
  <c r="D433" i="30"/>
  <c r="G114" i="30"/>
  <c r="E507" i="30"/>
  <c r="A220" i="30"/>
  <c r="C105" i="30"/>
  <c r="G37" i="31"/>
  <c r="C388" i="30"/>
  <c r="B90" i="30"/>
  <c r="B46" i="30"/>
  <c r="D398" i="30"/>
  <c r="F8" i="28"/>
  <c r="F20" i="29"/>
  <c r="G74" i="27"/>
  <c r="F18" i="28"/>
  <c r="G18" i="27"/>
  <c r="G28" i="27"/>
  <c r="G26" i="27"/>
  <c r="G44" i="27"/>
  <c r="G34" i="27"/>
  <c r="G60" i="27"/>
  <c r="G702" i="30"/>
  <c r="E7" i="32"/>
  <c r="E402" i="30"/>
  <c r="A109" i="30"/>
  <c r="A65" i="30"/>
  <c r="C455" i="30"/>
  <c r="F72" i="28"/>
  <c r="F21" i="27"/>
  <c r="F16" i="28"/>
  <c r="F84" i="29"/>
  <c r="G82" i="27"/>
  <c r="F34" i="28"/>
  <c r="G90" i="27"/>
  <c r="F62" i="28"/>
  <c r="G98" i="27"/>
  <c r="F94" i="28"/>
  <c r="G42" i="27"/>
  <c r="F683" i="30"/>
  <c r="I538" i="30"/>
  <c r="I296" i="30"/>
  <c r="H230" i="30"/>
  <c r="G565" i="30"/>
  <c r="F136" i="28"/>
  <c r="E155" i="28"/>
  <c r="F80" i="28"/>
  <c r="F53" i="27"/>
  <c r="F24" i="28"/>
  <c r="H44" i="30"/>
  <c r="F32" i="28"/>
  <c r="F120" i="30"/>
  <c r="F40" i="28"/>
  <c r="I228" i="30"/>
  <c r="G106" i="27"/>
  <c r="F702" i="30"/>
  <c r="H576" i="30"/>
  <c r="D325" i="30"/>
  <c r="C259" i="30"/>
  <c r="B36" i="31"/>
  <c r="G206" i="28"/>
  <c r="E445" i="30"/>
  <c r="F144" i="28"/>
  <c r="E187" i="28"/>
  <c r="F88" i="28"/>
  <c r="F85" i="27"/>
  <c r="F96" i="28"/>
  <c r="F117" i="27"/>
  <c r="F104" i="28"/>
  <c r="E27" i="28"/>
  <c r="F48" i="28"/>
  <c r="C37" i="31"/>
  <c r="I159" i="30"/>
  <c r="G598" i="30"/>
  <c r="D458" i="30"/>
  <c r="F8" i="26"/>
  <c r="F104" i="29"/>
  <c r="H100" i="27"/>
  <c r="G222" i="28"/>
  <c r="I766" i="30"/>
  <c r="F152" i="28"/>
  <c r="E14" i="29"/>
  <c r="F160" i="28"/>
  <c r="E78" i="29"/>
  <c r="F168" i="28"/>
  <c r="E37" i="30"/>
  <c r="F112" i="28"/>
  <c r="B354" i="30"/>
  <c r="F4" i="28"/>
  <c r="G14" i="27"/>
  <c r="G30" i="27"/>
  <c r="L285" i="22"/>
  <c r="E117" i="28"/>
  <c r="A287" i="22"/>
  <c r="Q339" i="5"/>
  <c r="H211" i="5"/>
  <c r="M340" i="5"/>
  <c r="D212" i="5"/>
  <c r="I341" i="5"/>
  <c r="T212" i="5"/>
  <c r="E342" i="5"/>
  <c r="P213" i="5"/>
  <c r="I349" i="5"/>
  <c r="T220" i="5"/>
  <c r="E350" i="5"/>
  <c r="P221" i="5"/>
  <c r="A351" i="5"/>
  <c r="L222" i="5"/>
  <c r="A268" i="5"/>
  <c r="F74" i="15"/>
  <c r="AJ55" i="3"/>
  <c r="J142" i="3"/>
  <c r="B269" i="5"/>
  <c r="F90" i="15"/>
  <c r="AJ56" i="3"/>
  <c r="J143" i="3"/>
  <c r="C270" i="5"/>
  <c r="F106" i="15"/>
  <c r="AJ57" i="3"/>
  <c r="E148" i="30"/>
  <c r="K284" i="22"/>
  <c r="K270" i="22"/>
  <c r="K272" i="22"/>
  <c r="H52" i="27"/>
  <c r="F72" i="29"/>
  <c r="H68" i="27"/>
  <c r="A295" i="5"/>
  <c r="N49" i="22"/>
  <c r="Q295" i="5"/>
  <c r="N51" i="22"/>
  <c r="M296" i="5"/>
  <c r="N53" i="22"/>
  <c r="I297" i="5"/>
  <c r="N55" i="22"/>
  <c r="M304" i="5"/>
  <c r="N73" i="22"/>
  <c r="I305" i="5"/>
  <c r="N75" i="22"/>
  <c r="E306" i="5"/>
  <c r="N77" i="22"/>
  <c r="F208" i="5"/>
  <c r="F2" i="9"/>
  <c r="A197" i="12"/>
  <c r="C87" i="3"/>
  <c r="G209" i="5"/>
  <c r="H7" i="9"/>
  <c r="D2" i="14"/>
  <c r="C88" i="3"/>
  <c r="I210" i="5"/>
  <c r="B2" i="10"/>
  <c r="F84" i="15"/>
  <c r="H193" i="30"/>
  <c r="A44" i="28"/>
  <c r="B55" i="27"/>
  <c r="B71" i="27"/>
  <c r="B124" i="28"/>
  <c r="I148" i="30"/>
  <c r="B156" i="28"/>
  <c r="D250" i="5"/>
  <c r="H352" i="22"/>
  <c r="T250" i="5"/>
  <c r="M357" i="22"/>
  <c r="P251" i="5"/>
  <c r="B363" i="22"/>
  <c r="L252" i="5"/>
  <c r="E3" i="23"/>
  <c r="P259" i="5"/>
  <c r="D128" i="24"/>
  <c r="L260" i="5"/>
  <c r="D144" i="24"/>
  <c r="H261" i="5"/>
  <c r="D160" i="24"/>
  <c r="E39" i="18"/>
  <c r="A96" i="7"/>
  <c r="O233" i="5"/>
  <c r="J31" i="3"/>
  <c r="D55" i="18"/>
  <c r="A100" i="7"/>
  <c r="K239" i="5"/>
  <c r="J32" i="3"/>
  <c r="C16" i="22"/>
  <c r="A104" i="7"/>
  <c r="C245" i="5"/>
  <c r="F102" i="30"/>
  <c r="E115" i="27"/>
  <c r="E19" i="27"/>
  <c r="H458" i="30"/>
  <c r="D174" i="30"/>
  <c r="E247" i="22"/>
  <c r="B43" i="28"/>
  <c r="C29" i="7"/>
  <c r="B171" i="28"/>
  <c r="C31" i="7"/>
  <c r="B79" i="30"/>
  <c r="C33" i="7"/>
  <c r="I554" i="30"/>
  <c r="C35" i="7"/>
  <c r="E66" i="22"/>
  <c r="C53" i="7"/>
  <c r="E74" i="22"/>
  <c r="C55" i="7"/>
  <c r="E82" i="22"/>
  <c r="C57" i="7"/>
  <c r="D3" i="24"/>
  <c r="D79" i="7"/>
  <c r="D314" i="5"/>
  <c r="AJ414" i="3"/>
  <c r="D259" i="24"/>
  <c r="D83" i="7"/>
  <c r="F315" i="5"/>
  <c r="AE416" i="3"/>
  <c r="D96" i="11"/>
  <c r="D87" i="7"/>
  <c r="G316" i="5"/>
  <c r="N6" i="5"/>
  <c r="F26" i="30"/>
  <c r="H121" i="28"/>
  <c r="H25" i="28"/>
  <c r="E51" i="27"/>
  <c r="C231" i="30"/>
  <c r="A261" i="22"/>
  <c r="E34" i="22"/>
  <c r="C45" i="7"/>
  <c r="E42" i="22"/>
  <c r="C47" i="7"/>
  <c r="E50" i="22"/>
  <c r="C49" i="7"/>
  <c r="E58" i="22"/>
  <c r="G48" i="7"/>
  <c r="A77" i="11"/>
  <c r="G66" i="7"/>
  <c r="F79" i="11"/>
  <c r="G68" i="7"/>
  <c r="D82" i="11"/>
  <c r="G70" i="7"/>
  <c r="H37" i="22"/>
  <c r="D110" i="7"/>
  <c r="A17" i="5"/>
  <c r="K170" i="5"/>
  <c r="H53" i="22"/>
  <c r="D114" i="7"/>
  <c r="I18" i="5"/>
  <c r="K172" i="5"/>
  <c r="H69" i="22"/>
  <c r="D118" i="7"/>
  <c r="Q19" i="5"/>
  <c r="D14" i="35"/>
  <c r="F135" i="28"/>
  <c r="B102" i="28"/>
  <c r="F35" i="29"/>
  <c r="O124" i="22"/>
  <c r="E31" i="28"/>
  <c r="D126" i="22"/>
  <c r="D66" i="11"/>
  <c r="G58" i="7"/>
  <c r="I53" i="18"/>
  <c r="D338" i="2"/>
  <c r="T338" i="2"/>
  <c r="F42" i="30"/>
  <c r="B169" i="24"/>
  <c r="D95" i="12"/>
  <c r="D99" i="12"/>
  <c r="D119" i="12"/>
  <c r="D123" i="12"/>
  <c r="H133" i="3"/>
  <c r="H135" i="3"/>
  <c r="A197" i="30"/>
  <c r="B201" i="24"/>
  <c r="D111" i="12"/>
  <c r="D115" i="12"/>
  <c r="D135" i="12"/>
  <c r="D139" i="12"/>
  <c r="G149" i="3"/>
  <c r="F151" i="3"/>
  <c r="A38" i="5"/>
  <c r="D29" i="29"/>
  <c r="F142" i="28"/>
  <c r="C58" i="27"/>
  <c r="C74" i="27"/>
  <c r="D25" i="15"/>
  <c r="C170" i="22"/>
  <c r="A257" i="24"/>
  <c r="A34" i="29"/>
  <c r="E345" i="22"/>
  <c r="B207" i="28"/>
  <c r="H31" i="36"/>
  <c r="A616" i="30"/>
  <c r="E26" i="31"/>
  <c r="E41" i="27"/>
  <c r="H91" i="29"/>
  <c r="G99" i="30"/>
  <c r="H13" i="24"/>
  <c r="D33" i="30"/>
  <c r="A3" i="23"/>
  <c r="A82" i="29"/>
  <c r="E357" i="22"/>
  <c r="A90" i="29"/>
  <c r="E359" i="22"/>
  <c r="A98" i="29"/>
  <c r="E361" i="22"/>
  <c r="A42" i="29"/>
  <c r="E61" i="36"/>
  <c r="C114" i="24"/>
  <c r="A234" i="24"/>
  <c r="A210" i="24"/>
  <c r="B94" i="27"/>
  <c r="A62" i="27"/>
  <c r="A3" i="28"/>
  <c r="G112" i="12"/>
  <c r="C180" i="12"/>
  <c r="E115" i="12"/>
  <c r="F185" i="12"/>
  <c r="B118" i="12"/>
  <c r="A191" i="12"/>
  <c r="G120" i="12"/>
  <c r="C196" i="12"/>
  <c r="G144" i="12"/>
  <c r="E1" i="14"/>
  <c r="E147" i="12"/>
  <c r="A7" i="14"/>
  <c r="B150" i="12"/>
  <c r="D12" i="14"/>
  <c r="E39" i="11"/>
  <c r="F122" i="7"/>
  <c r="A229" i="12"/>
  <c r="AH81" i="3"/>
  <c r="B42" i="11"/>
  <c r="F124" i="7"/>
  <c r="D18" i="14"/>
  <c r="AH82" i="3"/>
  <c r="H44" i="11"/>
  <c r="F126" i="7"/>
  <c r="F44" i="15"/>
  <c r="F12" i="32"/>
  <c r="D84" i="28"/>
  <c r="K147" i="22"/>
  <c r="K135" i="22"/>
  <c r="A1" i="24"/>
  <c r="H80" i="30"/>
  <c r="H5" i="24"/>
  <c r="H112" i="11"/>
  <c r="A65" i="11"/>
  <c r="H114" i="11"/>
  <c r="F67" i="11"/>
  <c r="H116" i="11"/>
  <c r="D70" i="11"/>
  <c r="H118" i="11"/>
  <c r="A73" i="11"/>
  <c r="G14" i="12"/>
  <c r="E99" i="11"/>
  <c r="G16" i="12"/>
  <c r="E103" i="11"/>
  <c r="G18" i="12"/>
  <c r="E107" i="11"/>
  <c r="F247" i="7"/>
  <c r="F10" i="7"/>
  <c r="H396" i="5"/>
  <c r="F26" i="3"/>
  <c r="F249" i="7"/>
  <c r="F12" i="7"/>
  <c r="C399" i="5"/>
  <c r="F27" i="3"/>
  <c r="F251" i="7"/>
  <c r="F14" i="7"/>
  <c r="T401" i="5"/>
  <c r="D627" i="30"/>
  <c r="C376" i="30"/>
  <c r="D218" i="28"/>
  <c r="C9" i="30"/>
  <c r="E267" i="22"/>
  <c r="G76" i="28"/>
  <c r="E269" i="22"/>
  <c r="C51" i="22"/>
  <c r="G266" i="7"/>
  <c r="C59" i="22"/>
  <c r="G268" i="7"/>
  <c r="C67" i="22"/>
  <c r="G270" i="7"/>
  <c r="C75" i="22"/>
  <c r="G272" i="7"/>
  <c r="L166" i="22"/>
  <c r="G290" i="7"/>
  <c r="G177" i="22"/>
  <c r="G292" i="7"/>
  <c r="A188" i="22"/>
  <c r="G1" i="8"/>
  <c r="F135" i="7"/>
  <c r="H22" i="17"/>
  <c r="S236" i="5"/>
  <c r="H249" i="7"/>
  <c r="F137" i="7"/>
  <c r="F11" i="18"/>
  <c r="Q239" i="5"/>
  <c r="E260" i="7"/>
  <c r="F139" i="7"/>
  <c r="H25" i="18"/>
  <c r="O242" i="5"/>
  <c r="B611" i="30"/>
  <c r="D182" i="22"/>
  <c r="I163" i="22"/>
  <c r="D166" i="22"/>
  <c r="E262" i="30"/>
  <c r="H119" i="24"/>
  <c r="G86" i="30"/>
  <c r="M135" i="22"/>
  <c r="G584" i="30"/>
  <c r="C141" i="22"/>
  <c r="E96" i="27"/>
  <c r="H146" i="22"/>
  <c r="H102" i="28"/>
  <c r="M151" i="22"/>
  <c r="F613" i="30"/>
  <c r="M199" i="22"/>
  <c r="G61" i="29"/>
  <c r="C205" i="22"/>
  <c r="E93" i="30"/>
  <c r="H210" i="22"/>
  <c r="J139" i="22"/>
  <c r="AH261" i="3"/>
  <c r="A64" i="12"/>
  <c r="AF307" i="3"/>
  <c r="J203" i="22"/>
  <c r="AH262" i="3"/>
  <c r="A68" i="12"/>
  <c r="H309" i="3"/>
  <c r="K267" i="22"/>
  <c r="AH263" i="3"/>
  <c r="A72" i="12"/>
  <c r="F311" i="3"/>
  <c r="H172" i="30"/>
  <c r="O192" i="22"/>
  <c r="D174" i="22"/>
  <c r="O176" i="22"/>
  <c r="A267" i="30"/>
  <c r="H176" i="24"/>
  <c r="G481" i="30"/>
  <c r="H178" i="22"/>
  <c r="H61" i="29"/>
  <c r="M183" i="22"/>
  <c r="G93" i="30"/>
  <c r="C189" i="22"/>
  <c r="C302" i="30"/>
  <c r="H194" i="22"/>
  <c r="E209" i="12"/>
  <c r="B25" i="8"/>
  <c r="A4" i="13"/>
  <c r="B27" i="8"/>
  <c r="F6" i="13"/>
  <c r="B29" i="8"/>
  <c r="D9" i="13"/>
  <c r="C333" i="3"/>
  <c r="H62" i="22"/>
  <c r="N18" i="5"/>
  <c r="R172" i="5"/>
  <c r="B334" i="3"/>
  <c r="H70" i="22"/>
  <c r="B20" i="5"/>
  <c r="O174" i="5"/>
  <c r="B335" i="3"/>
  <c r="H78" i="22"/>
  <c r="K21" i="5"/>
  <c r="D573" i="30"/>
  <c r="N116" i="22"/>
  <c r="N88" i="22"/>
  <c r="N92" i="22"/>
  <c r="D66" i="24"/>
  <c r="B128" i="24"/>
  <c r="D74" i="24"/>
  <c r="B17" i="8"/>
  <c r="F12" i="28"/>
  <c r="G78" i="27"/>
  <c r="B19" i="28"/>
  <c r="D78" i="30"/>
  <c r="B35" i="28"/>
  <c r="I87" i="30"/>
  <c r="B51" i="28"/>
  <c r="E21" i="30"/>
  <c r="G142" i="45"/>
  <c r="B465" i="30"/>
  <c r="B223" i="30"/>
  <c r="F160" i="30"/>
  <c r="D45" i="28"/>
  <c r="D350" i="30"/>
  <c r="I308" i="30"/>
  <c r="H250" i="30"/>
  <c r="F97" i="29"/>
  <c r="C151" i="30"/>
  <c r="B147" i="28"/>
  <c r="E165" i="30"/>
  <c r="B163" i="28"/>
  <c r="G179" i="30"/>
  <c r="B179" i="28"/>
  <c r="D97" i="30"/>
  <c r="G80" i="36"/>
  <c r="B486" i="30"/>
  <c r="F251" i="30"/>
  <c r="A189" i="30"/>
  <c r="D61" i="28"/>
  <c r="B464" i="30"/>
  <c r="F54" i="18"/>
  <c r="F364" i="30"/>
  <c r="H365" i="30"/>
  <c r="A265" i="30"/>
  <c r="C22" i="30"/>
  <c r="C279" i="30"/>
  <c r="B60" i="30"/>
  <c r="E293" i="30"/>
  <c r="B98" i="30"/>
  <c r="I193" i="30"/>
  <c r="E292" i="45"/>
  <c r="E24" i="32"/>
  <c r="G450" i="30"/>
  <c r="B388" i="30"/>
  <c r="D77" i="28"/>
  <c r="G12" i="35"/>
  <c r="B10" i="21"/>
  <c r="D484" i="30"/>
  <c r="D56" i="18"/>
  <c r="H378" i="30"/>
  <c r="G422" i="30"/>
  <c r="A393" i="30"/>
  <c r="E486" i="30"/>
  <c r="C407" i="30"/>
  <c r="H645" i="30"/>
  <c r="G307" i="30"/>
  <c r="B320" i="45"/>
  <c r="C137" i="30"/>
  <c r="G485" i="30"/>
  <c r="F416" i="30"/>
  <c r="D93" i="28"/>
  <c r="A17" i="27"/>
  <c r="M14" i="22"/>
  <c r="C4" i="25"/>
  <c r="L7" i="22"/>
  <c r="F513" i="30"/>
  <c r="D1" i="20"/>
  <c r="E551" i="30"/>
  <c r="C3" i="20"/>
  <c r="D589" i="30"/>
  <c r="B2" i="21"/>
  <c r="E421" i="30"/>
  <c r="I612" i="30"/>
  <c r="H236" i="30"/>
  <c r="C17" i="29"/>
  <c r="G28" i="30"/>
  <c r="D109" i="28"/>
  <c r="A49" i="27"/>
  <c r="M22" i="22"/>
  <c r="A21" i="27"/>
  <c r="M15" i="22"/>
  <c r="B3" i="26"/>
  <c r="M8" i="22"/>
  <c r="B7" i="26"/>
  <c r="M9" i="22"/>
  <c r="B1" i="27"/>
  <c r="M10" i="22"/>
  <c r="I638" i="30"/>
  <c r="D678" i="30"/>
  <c r="B226" i="28"/>
  <c r="C182" i="28"/>
  <c r="C186" i="28"/>
  <c r="M75" i="22"/>
  <c r="C54" i="30"/>
  <c r="M76" i="22"/>
  <c r="A8" i="8"/>
  <c r="E416" i="5"/>
  <c r="G10" i="8"/>
  <c r="A417" i="5"/>
  <c r="D13" i="8"/>
  <c r="Q417" i="5"/>
  <c r="A16" i="8"/>
  <c r="H2" i="6"/>
  <c r="C6" i="9"/>
  <c r="G2" i="7"/>
  <c r="H8" i="9"/>
  <c r="G4" i="7"/>
  <c r="F1" i="10"/>
  <c r="G6" i="7"/>
  <c r="G89" i="12"/>
  <c r="R417" i="5"/>
  <c r="D375" i="3"/>
  <c r="S109" i="5"/>
  <c r="E100" i="12"/>
  <c r="E4" i="6"/>
  <c r="AI376" i="3"/>
  <c r="Q111" i="5"/>
  <c r="B111" i="12"/>
  <c r="E8" i="6"/>
  <c r="AE378" i="3"/>
  <c r="A20" i="31"/>
  <c r="E157" i="30"/>
  <c r="B16" i="30"/>
  <c r="B35" i="30"/>
  <c r="M19" i="22"/>
  <c r="A41" i="27"/>
  <c r="M20" i="22"/>
  <c r="G187" i="7"/>
  <c r="I371" i="5"/>
  <c r="G189" i="7"/>
  <c r="E372" i="5"/>
  <c r="G191" i="7"/>
  <c r="A373" i="5"/>
  <c r="G193" i="7"/>
  <c r="Q373" i="5"/>
  <c r="G211" i="7"/>
  <c r="A381" i="5"/>
  <c r="G213" i="7"/>
  <c r="Q381" i="5"/>
  <c r="G215" i="7"/>
  <c r="M382" i="5"/>
  <c r="D232" i="7"/>
  <c r="T354" i="5"/>
  <c r="AI276" i="3"/>
  <c r="F16" i="5"/>
  <c r="D236" i="7"/>
  <c r="B356" i="5"/>
  <c r="AE278" i="3"/>
  <c r="N17" i="5"/>
  <c r="D240" i="7"/>
  <c r="C357" i="5"/>
  <c r="I280" i="3"/>
  <c r="A570" i="30"/>
  <c r="G39" i="27"/>
  <c r="B5" i="33"/>
  <c r="D1" i="26"/>
  <c r="C62" i="27"/>
  <c r="A31" i="30"/>
  <c r="C78" i="27"/>
  <c r="G75" i="7"/>
  <c r="M326" i="5"/>
  <c r="G77" i="7"/>
  <c r="I327" i="5"/>
  <c r="G79" i="7"/>
  <c r="E328" i="5"/>
  <c r="G81" i="7"/>
  <c r="A329" i="5"/>
  <c r="G99" i="7"/>
  <c r="E336" i="5"/>
  <c r="G101" i="7"/>
  <c r="A337" i="5"/>
  <c r="G103" i="7"/>
  <c r="Q337" i="5"/>
  <c r="D8" i="7"/>
  <c r="F295" i="5"/>
  <c r="G198" i="3"/>
  <c r="F332" i="3"/>
  <c r="D12" i="7"/>
  <c r="G296" i="5"/>
  <c r="AG199" i="3"/>
  <c r="A334" i="3"/>
  <c r="D16" i="7"/>
  <c r="H297" i="5"/>
  <c r="A201" i="3"/>
  <c r="B100" i="30"/>
  <c r="I70" i="22"/>
  <c r="I56" i="22"/>
  <c r="I58" i="22"/>
  <c r="G74" i="30"/>
  <c r="E49" i="22"/>
  <c r="C90" i="30"/>
  <c r="F63" i="15"/>
  <c r="C183" i="30"/>
  <c r="F71" i="15"/>
  <c r="A297" i="30"/>
  <c r="F79" i="15"/>
  <c r="H410" i="30"/>
  <c r="F87" i="15"/>
  <c r="H215" i="24"/>
  <c r="D21" i="18"/>
  <c r="H247" i="24"/>
  <c r="E28" i="18"/>
  <c r="H279" i="24"/>
  <c r="F35" i="18"/>
  <c r="C74" i="15"/>
  <c r="B171" i="7"/>
  <c r="I260" i="22"/>
  <c r="AE17" i="3"/>
  <c r="C106" i="15"/>
  <c r="B173" i="7"/>
  <c r="N281" i="22"/>
  <c r="AE18" i="3"/>
  <c r="E3" i="18"/>
  <c r="B175" i="7"/>
  <c r="D303" i="22"/>
  <c r="AE19" i="3"/>
  <c r="B24" i="30"/>
  <c r="I78" i="22"/>
  <c r="I64" i="22"/>
  <c r="I66" i="22"/>
  <c r="H273" i="30"/>
  <c r="E57" i="22"/>
  <c r="A106" i="27"/>
  <c r="H17" i="17"/>
  <c r="D48" i="28"/>
  <c r="H25" i="17"/>
  <c r="H151" i="24"/>
  <c r="B7" i="18"/>
  <c r="H183" i="24"/>
  <c r="C14" i="18"/>
  <c r="A145" i="28"/>
  <c r="E50" i="15"/>
  <c r="F223" i="28"/>
  <c r="E52" i="15"/>
  <c r="D17" i="30"/>
  <c r="E54" i="15"/>
  <c r="F85" i="11"/>
  <c r="A121" i="5"/>
  <c r="E78" i="11"/>
  <c r="E143" i="5"/>
  <c r="D88" i="11"/>
  <c r="B122" i="5"/>
  <c r="B89" i="11"/>
  <c r="A147" i="5"/>
  <c r="A91" i="11"/>
  <c r="C123" i="5"/>
  <c r="F103" i="11"/>
  <c r="Q150" i="5"/>
  <c r="E64" i="29"/>
  <c r="B198" i="22"/>
  <c r="B192" i="22"/>
  <c r="B186" i="22"/>
  <c r="C115" i="24"/>
  <c r="D141" i="22"/>
  <c r="B8" i="27"/>
  <c r="E42" i="15"/>
  <c r="E316" i="22"/>
  <c r="B17" i="27"/>
  <c r="H386" i="30"/>
  <c r="B33" i="27"/>
  <c r="I534" i="30"/>
  <c r="B49" i="27"/>
  <c r="D2" i="20"/>
  <c r="B284" i="24"/>
  <c r="F17" i="31"/>
  <c r="A83" i="30"/>
  <c r="A39" i="30"/>
  <c r="E48" i="30"/>
  <c r="H55" i="28"/>
  <c r="E67" i="29"/>
  <c r="B21" i="22"/>
  <c r="A134" i="28"/>
  <c r="B14" i="22"/>
  <c r="A22" i="28"/>
  <c r="A7" i="22"/>
  <c r="A38" i="28"/>
  <c r="B8" i="22"/>
  <c r="A54" i="28"/>
  <c r="B9" i="22"/>
  <c r="B65" i="27"/>
  <c r="F28" i="31"/>
  <c r="I101" i="30"/>
  <c r="I57" i="30"/>
  <c r="E67" i="30"/>
  <c r="H71" i="28"/>
  <c r="B312" i="30"/>
  <c r="B29" i="22"/>
  <c r="E99" i="29"/>
  <c r="B22" i="22"/>
  <c r="A150" i="28"/>
  <c r="B15" i="22"/>
  <c r="A166" i="28"/>
  <c r="B16" i="22"/>
  <c r="A182" i="28"/>
  <c r="B17" i="22"/>
  <c r="A70" i="28"/>
  <c r="A648" i="30"/>
  <c r="C286" i="30"/>
  <c r="B220" i="30"/>
  <c r="D234" i="30"/>
  <c r="H87" i="28"/>
  <c r="N93" i="22"/>
  <c r="B37" i="22"/>
  <c r="A369" i="30"/>
  <c r="B30" i="22"/>
  <c r="E24" i="30"/>
  <c r="B23" i="22"/>
  <c r="D62" i="30"/>
  <c r="B24" i="22"/>
  <c r="D100" i="30"/>
  <c r="B25" i="22"/>
  <c r="F201" i="28"/>
  <c r="A667" i="30"/>
  <c r="G314" i="30"/>
  <c r="F248" i="30"/>
  <c r="H262" i="30"/>
  <c r="H103" i="28"/>
  <c r="N109" i="22"/>
  <c r="B45" i="22"/>
  <c r="N95" i="22"/>
  <c r="B38" i="22"/>
  <c r="I425" i="30"/>
  <c r="B31" i="22"/>
  <c r="C492" i="30"/>
  <c r="B32" i="22"/>
  <c r="F662" i="30"/>
  <c r="B33" i="22"/>
  <c r="E141" i="30"/>
  <c r="B17" i="31"/>
  <c r="C570" i="30"/>
  <c r="G447" i="30"/>
  <c r="I461" i="30"/>
  <c r="H119" i="28"/>
  <c r="N125" i="22"/>
  <c r="B53" i="22"/>
  <c r="N111" i="22"/>
  <c r="B46" i="22"/>
  <c r="N97" i="22"/>
  <c r="B39" i="22"/>
  <c r="N99" i="22"/>
  <c r="B40" i="22"/>
  <c r="N101" i="22"/>
  <c r="B41" i="22"/>
  <c r="H12" i="36"/>
  <c r="D38" i="30"/>
  <c r="K120" i="22"/>
  <c r="K92" i="22"/>
  <c r="K96" i="22"/>
  <c r="K123" i="22"/>
  <c r="N233" i="22"/>
  <c r="K125" i="22"/>
  <c r="A176" i="12"/>
  <c r="B2" i="8"/>
  <c r="F178" i="12"/>
  <c r="B4" i="8"/>
  <c r="C181" i="12"/>
  <c r="B6" i="8"/>
  <c r="A184" i="12"/>
  <c r="B8" i="8"/>
  <c r="A208" i="12"/>
  <c r="B26" i="8"/>
  <c r="F210" i="12"/>
  <c r="B28" i="8"/>
  <c r="C213" i="12"/>
  <c r="B30" i="8"/>
  <c r="T64" i="5"/>
  <c r="AI373" i="3"/>
  <c r="S376" i="5"/>
  <c r="G211" i="3"/>
  <c r="P65" i="5"/>
  <c r="AI374" i="3"/>
  <c r="R379" i="5"/>
  <c r="G212" i="3"/>
  <c r="L66" i="5"/>
  <c r="AI375" i="3"/>
  <c r="L382" i="5"/>
  <c r="D712" i="30"/>
  <c r="M263" i="22"/>
  <c r="G226" i="22"/>
  <c r="L231" i="22"/>
  <c r="B50" i="22"/>
  <c r="N121" i="22"/>
  <c r="B51" i="22"/>
  <c r="B38" i="12"/>
  <c r="M223" i="22"/>
  <c r="B40" i="12"/>
  <c r="C229" i="22"/>
  <c r="B42" i="12"/>
  <c r="H234" i="22"/>
  <c r="B44" i="12"/>
  <c r="M239" i="22"/>
  <c r="B62" i="12"/>
  <c r="N287" i="22"/>
  <c r="B64" i="12"/>
  <c r="D293" i="22"/>
  <c r="B66" i="12"/>
  <c r="I298" i="22"/>
  <c r="D20" i="5"/>
  <c r="AH318" i="3"/>
  <c r="N217" i="5"/>
  <c r="E177" i="7"/>
  <c r="T20" i="5"/>
  <c r="AH319" i="3"/>
  <c r="I220" i="5"/>
  <c r="H187" i="7"/>
  <c r="P21" i="5"/>
  <c r="AH320" i="3"/>
  <c r="F223" i="5"/>
  <c r="C28" i="39"/>
  <c r="G131" i="24"/>
  <c r="G19" i="24"/>
  <c r="G35" i="24"/>
  <c r="E45" i="29"/>
  <c r="B288" i="24"/>
  <c r="E109" i="29"/>
  <c r="C48" i="11"/>
  <c r="C83" i="15"/>
  <c r="C50" i="11"/>
  <c r="C87" i="15"/>
  <c r="C52" i="11"/>
  <c r="C91" i="15"/>
  <c r="C54" i="11"/>
  <c r="C95" i="15"/>
  <c r="C72" i="11"/>
  <c r="G22" i="17"/>
  <c r="C74" i="11"/>
  <c r="G26" i="17"/>
  <c r="C76" i="11"/>
  <c r="D4" i="18"/>
  <c r="E380" i="3"/>
  <c r="F263" i="3"/>
  <c r="S97" i="5"/>
  <c r="G307" i="5"/>
  <c r="E381" i="3"/>
  <c r="F264" i="3"/>
  <c r="Q99" i="5"/>
  <c r="B310" i="5"/>
  <c r="D382" i="3"/>
  <c r="E265" i="3"/>
  <c r="O101" i="5"/>
  <c r="G258" i="30"/>
  <c r="F318" i="22"/>
  <c r="F310" i="22"/>
  <c r="F302" i="22"/>
  <c r="F43" i="27"/>
  <c r="K244" i="22"/>
  <c r="E13" i="24"/>
  <c r="I41" i="18"/>
  <c r="E21" i="24"/>
  <c r="G43" i="18"/>
  <c r="E29" i="24"/>
  <c r="E45" i="18"/>
  <c r="E37" i="24"/>
  <c r="C47" i="18"/>
  <c r="E109" i="24"/>
  <c r="D9" i="22"/>
  <c r="E117" i="24"/>
  <c r="D11" i="22"/>
  <c r="E125" i="24"/>
  <c r="D13" i="22"/>
  <c r="A320" i="5"/>
  <c r="R109" i="5"/>
  <c r="C373" i="3"/>
  <c r="B343" i="2"/>
  <c r="Q320" i="5"/>
  <c r="F111" i="5"/>
  <c r="H374" i="3"/>
  <c r="R343" i="2"/>
  <c r="M321" i="5"/>
  <c r="N112" i="5"/>
  <c r="AG375" i="3"/>
  <c r="H344" i="2"/>
  <c r="F144" i="30"/>
  <c r="A329" i="22"/>
  <c r="A321" i="22"/>
  <c r="A313" i="22"/>
  <c r="F107" i="27"/>
  <c r="F259" i="22"/>
  <c r="E77" i="24"/>
  <c r="F2" i="20"/>
  <c r="E85" i="24"/>
  <c r="E3" i="21"/>
  <c r="E93" i="24"/>
  <c r="E7" i="21"/>
  <c r="E101" i="24"/>
  <c r="A214" i="22"/>
  <c r="L27" i="22"/>
  <c r="B262" i="22"/>
  <c r="L29" i="22"/>
  <c r="H267" i="22"/>
  <c r="L31" i="22"/>
  <c r="M272" i="22"/>
  <c r="K345" i="5"/>
  <c r="R120" i="5"/>
  <c r="T348" i="2"/>
  <c r="P402" i="2"/>
  <c r="N347" i="5"/>
  <c r="F122" i="5"/>
  <c r="J349" i="2"/>
  <c r="F403" i="2"/>
  <c r="P349" i="5"/>
  <c r="O123" i="5"/>
  <c r="Z349" i="2"/>
  <c r="F614" i="30"/>
  <c r="A121" i="24"/>
  <c r="A65" i="24"/>
  <c r="A73" i="24"/>
  <c r="I27" i="22"/>
  <c r="E69" i="30"/>
  <c r="I28" i="22"/>
  <c r="L19" i="22"/>
  <c r="E53" i="24"/>
  <c r="M313" i="5"/>
  <c r="I314" i="5"/>
  <c r="E315" i="5"/>
  <c r="G164" i="24"/>
  <c r="B211" i="22"/>
  <c r="H7" i="18"/>
  <c r="D11" i="18"/>
  <c r="F41" i="18"/>
  <c r="S306" i="5"/>
  <c r="T307" i="5"/>
  <c r="B309" i="5"/>
  <c r="G196" i="24"/>
  <c r="B219" i="22"/>
  <c r="D27" i="18"/>
  <c r="E34" i="18"/>
  <c r="G16" i="22"/>
  <c r="J315" i="5"/>
  <c r="K316" i="5"/>
  <c r="P276" i="5"/>
  <c r="E302" i="3"/>
  <c r="C18" i="29"/>
  <c r="F174" i="28"/>
  <c r="F116" i="28"/>
  <c r="M250" i="22"/>
  <c r="G159" i="24"/>
  <c r="C191" i="7"/>
  <c r="D105" i="27"/>
  <c r="F238" i="24"/>
  <c r="O197" i="22"/>
  <c r="F224" i="24"/>
  <c r="E45" i="36"/>
  <c r="B18" i="31"/>
  <c r="N28" i="31"/>
  <c r="E43" i="27"/>
  <c r="F163" i="28"/>
  <c r="F278" i="24"/>
  <c r="I224" i="22"/>
  <c r="F264" i="24"/>
  <c r="D215" i="22"/>
  <c r="F250" i="24"/>
  <c r="O205" i="22"/>
  <c r="F252" i="24"/>
  <c r="D207" i="22"/>
  <c r="F254" i="24"/>
  <c r="I208" i="22"/>
  <c r="F240" i="24"/>
  <c r="G33" i="30"/>
  <c r="D4" i="28"/>
  <c r="A52" i="27"/>
  <c r="A60" i="27"/>
  <c r="J314" i="22"/>
  <c r="E23" i="29"/>
  <c r="J316" i="22"/>
  <c r="D110" i="12"/>
  <c r="H147" i="22"/>
  <c r="D112" i="12"/>
  <c r="C150" i="22"/>
  <c r="D114" i="12"/>
  <c r="M152" i="22"/>
  <c r="D116" i="12"/>
  <c r="H155" i="22"/>
  <c r="D134" i="12"/>
  <c r="H179" i="22"/>
  <c r="D136" i="12"/>
  <c r="C182" i="22"/>
  <c r="D138" i="12"/>
  <c r="M184" i="22"/>
  <c r="O144" i="5"/>
  <c r="H41" i="18"/>
  <c r="F235" i="3"/>
  <c r="O115" i="5"/>
  <c r="Q145" i="5"/>
  <c r="C22" i="22"/>
  <c r="A238" i="3"/>
  <c r="K119" i="5"/>
  <c r="R146" i="5"/>
  <c r="C54" i="22"/>
  <c r="AD240" i="3"/>
  <c r="E674" i="30"/>
  <c r="O269" i="22"/>
  <c r="N241" i="22"/>
  <c r="N245" i="22"/>
  <c r="I220" i="22"/>
  <c r="F274" i="24"/>
  <c r="O221" i="22"/>
  <c r="E147" i="24"/>
  <c r="L20" i="22"/>
  <c r="E155" i="24"/>
  <c r="L22" i="22"/>
  <c r="E163" i="24"/>
  <c r="L24" i="22"/>
  <c r="E171" i="24"/>
  <c r="L26" i="22"/>
  <c r="E243" i="24"/>
  <c r="L44" i="22"/>
  <c r="E251" i="24"/>
  <c r="L46" i="22"/>
  <c r="E259" i="24"/>
  <c r="L48" i="22"/>
  <c r="A85" i="5"/>
  <c r="H118" i="7"/>
  <c r="D115" i="3"/>
  <c r="D338" i="3"/>
  <c r="B86" i="5"/>
  <c r="H126" i="7"/>
  <c r="D117" i="3"/>
  <c r="AF341" i="3"/>
  <c r="C87" i="5"/>
  <c r="H134" i="7"/>
  <c r="C119" i="3"/>
  <c r="C37" i="43"/>
  <c r="H128" i="24"/>
  <c r="H71" i="24"/>
  <c r="H79" i="24"/>
  <c r="O145" i="22"/>
  <c r="F162" i="24"/>
  <c r="D147" i="22"/>
  <c r="D274" i="22"/>
  <c r="D105" i="15"/>
  <c r="N276" i="22"/>
  <c r="D107" i="15"/>
  <c r="I279" i="22"/>
  <c r="D109" i="15"/>
  <c r="D282" i="22"/>
  <c r="A2" i="17"/>
  <c r="D306" i="22"/>
  <c r="A20" i="17"/>
  <c r="N308" i="22"/>
  <c r="A22" i="17"/>
  <c r="I311" i="22"/>
  <c r="A24" i="17"/>
  <c r="L234" i="22"/>
  <c r="N331" i="5"/>
  <c r="R417" i="2"/>
  <c r="AD177" i="3"/>
  <c r="H277" i="22"/>
  <c r="P333" i="5"/>
  <c r="G6" i="3"/>
  <c r="J179" i="3"/>
  <c r="B320" i="22"/>
  <c r="S335" i="5"/>
  <c r="B8" i="3"/>
  <c r="E121" i="30"/>
  <c r="I103" i="30"/>
  <c r="E102" i="29"/>
  <c r="E6" i="29"/>
  <c r="G31" i="27"/>
  <c r="H114" i="24"/>
  <c r="A177" i="22"/>
  <c r="F14" i="22"/>
  <c r="L179" i="22"/>
  <c r="F16" i="22"/>
  <c r="G182" i="22"/>
  <c r="F18" i="22"/>
  <c r="A185" i="22"/>
  <c r="F20" i="22"/>
  <c r="A209" i="22"/>
  <c r="F38" i="22"/>
  <c r="L211" i="22"/>
  <c r="F40" i="22"/>
  <c r="G214" i="22"/>
  <c r="F42" i="22"/>
  <c r="C53" i="12"/>
  <c r="G317" i="5"/>
  <c r="R190" i="5"/>
  <c r="G215" i="3"/>
  <c r="C55" i="12"/>
  <c r="H318" i="5"/>
  <c r="S191" i="5"/>
  <c r="A218" i="3"/>
  <c r="C57" i="12"/>
  <c r="J319" i="5"/>
  <c r="A193" i="5"/>
  <c r="AF220" i="3"/>
  <c r="E45" i="30"/>
  <c r="E317" i="30"/>
  <c r="H146" i="30"/>
  <c r="A28" i="30"/>
  <c r="G63" i="27"/>
  <c r="H166" i="24"/>
  <c r="G198" i="22"/>
  <c r="F30" i="22"/>
  <c r="A201" i="22"/>
  <c r="F32" i="22"/>
  <c r="L203" i="22"/>
  <c r="F34" i="22"/>
  <c r="G206" i="22"/>
  <c r="F36" i="22"/>
  <c r="F309" i="22"/>
  <c r="T93" i="5"/>
  <c r="A320" i="22"/>
  <c r="P94" i="5"/>
  <c r="L330" i="22"/>
  <c r="L95" i="5"/>
  <c r="A132" i="12"/>
  <c r="C394" i="5"/>
  <c r="N267" i="5"/>
  <c r="M34" i="5"/>
  <c r="C153" i="12"/>
  <c r="D395" i="5"/>
  <c r="O268" i="5"/>
  <c r="I37" i="5"/>
  <c r="F174" i="12"/>
  <c r="F396" i="5"/>
  <c r="Q269" i="5"/>
  <c r="F40" i="5"/>
  <c r="E56" i="29"/>
  <c r="F55" i="24"/>
  <c r="F43" i="24"/>
  <c r="F31" i="24"/>
  <c r="F34" i="29"/>
  <c r="B123" i="24"/>
  <c r="L266" i="22"/>
  <c r="P90" i="5"/>
  <c r="D12" i="28"/>
  <c r="A84" i="27"/>
  <c r="H369" i="22"/>
  <c r="E147" i="28"/>
  <c r="B4" i="23"/>
  <c r="E179" i="28"/>
  <c r="B8" i="23"/>
  <c r="F77" i="27"/>
  <c r="G615" i="30"/>
  <c r="E212" i="30"/>
  <c r="I149" i="30"/>
  <c r="B164" i="30"/>
  <c r="C18" i="24"/>
  <c r="G54" i="28"/>
  <c r="A70" i="24"/>
  <c r="H64" i="27"/>
  <c r="A42" i="24"/>
  <c r="C303" i="30"/>
  <c r="A14" i="24"/>
  <c r="A417" i="30"/>
  <c r="A18" i="24"/>
  <c r="I616" i="30"/>
  <c r="A22" i="24"/>
  <c r="F228" i="28"/>
  <c r="I629" i="30"/>
  <c r="I240" i="30"/>
  <c r="D178" i="30"/>
  <c r="F192" i="30"/>
  <c r="C34" i="24"/>
  <c r="G182" i="28"/>
  <c r="A102" i="24"/>
  <c r="G70" i="28"/>
  <c r="A74" i="24"/>
  <c r="H80" i="27"/>
  <c r="A46" i="24"/>
  <c r="H96" i="27"/>
  <c r="A50" i="24"/>
  <c r="H112" i="27"/>
  <c r="A54" i="24"/>
  <c r="E10" i="26"/>
  <c r="E729" i="30"/>
  <c r="A440" i="30"/>
  <c r="E377" i="30"/>
  <c r="G391" i="30"/>
  <c r="C50" i="24"/>
  <c r="E104" i="30"/>
  <c r="A134" i="24"/>
  <c r="B203" i="28"/>
  <c r="A106" i="24"/>
  <c r="G86" i="28"/>
  <c r="A78" i="24"/>
  <c r="G102" i="28"/>
  <c r="A82" i="24"/>
  <c r="G118" i="28"/>
  <c r="A86" i="24"/>
  <c r="G6" i="28"/>
  <c r="G743" i="30"/>
  <c r="C469" i="30"/>
  <c r="I405" i="30"/>
  <c r="B420" i="30"/>
  <c r="C66" i="24"/>
  <c r="H695" i="30"/>
  <c r="A166" i="24"/>
  <c r="G147" i="30"/>
  <c r="A138" i="24"/>
  <c r="A6" i="29"/>
  <c r="A110" i="24"/>
  <c r="A38" i="29"/>
  <c r="A114" i="24"/>
  <c r="A70" i="29"/>
  <c r="A118" i="24"/>
  <c r="G134" i="28"/>
  <c r="H41" i="31"/>
  <c r="C11" i="29"/>
  <c r="D23" i="30"/>
  <c r="E30" i="30"/>
  <c r="C82" i="24"/>
  <c r="A44" i="27"/>
  <c r="A198" i="24"/>
  <c r="B2" i="26"/>
  <c r="A170" i="24"/>
  <c r="F204" i="30"/>
  <c r="A142" i="24"/>
  <c r="E261" i="30"/>
  <c r="A146" i="24"/>
  <c r="D318" i="30"/>
  <c r="A150" i="24"/>
  <c r="A102" i="29"/>
  <c r="A36" i="30"/>
  <c r="E123" i="22"/>
  <c r="E95" i="22"/>
  <c r="E99" i="22"/>
  <c r="F126" i="30"/>
  <c r="H245" i="24"/>
  <c r="I180" i="30"/>
  <c r="A27" i="17"/>
  <c r="K42" i="22"/>
  <c r="C3" i="18"/>
  <c r="K46" i="22"/>
  <c r="A5" i="18"/>
  <c r="K50" i="22"/>
  <c r="H6" i="18"/>
  <c r="K54" i="22"/>
  <c r="H22" i="18"/>
  <c r="G91" i="22"/>
  <c r="F24" i="18"/>
  <c r="L96" i="22"/>
  <c r="D26" i="18"/>
  <c r="A102" i="22"/>
  <c r="E277" i="5"/>
  <c r="G75" i="5"/>
  <c r="B329" i="2"/>
  <c r="X382" i="2"/>
  <c r="G279" i="5"/>
  <c r="Q76" i="5"/>
  <c r="R329" i="2"/>
  <c r="N383" i="2"/>
  <c r="J281" i="5"/>
  <c r="E78" i="5"/>
  <c r="H330" i="2"/>
  <c r="D693" i="30"/>
  <c r="G267" i="22"/>
  <c r="F239" i="22"/>
  <c r="F243" i="22"/>
  <c r="A186" i="24"/>
  <c r="A36" i="27"/>
  <c r="A190" i="24"/>
  <c r="D24" i="15"/>
  <c r="B15" i="15"/>
  <c r="D26" i="15"/>
  <c r="B19" i="15"/>
  <c r="D28" i="15"/>
  <c r="B23" i="15"/>
  <c r="D30" i="15"/>
  <c r="B27" i="15"/>
  <c r="D48" i="15"/>
  <c r="B63" i="15"/>
  <c r="D50" i="15"/>
  <c r="B67" i="15"/>
  <c r="D52" i="15"/>
  <c r="B71" i="15"/>
  <c r="F164" i="5"/>
  <c r="P187" i="5"/>
  <c r="D410" i="3"/>
  <c r="L348" i="2"/>
  <c r="N165" i="5"/>
  <c r="H189" i="5"/>
  <c r="AH412" i="3"/>
  <c r="B349" i="2"/>
  <c r="B167" i="5"/>
  <c r="T190" i="5"/>
  <c r="H415" i="3"/>
  <c r="G138" i="45"/>
  <c r="H122" i="24"/>
  <c r="H66" i="24"/>
  <c r="H74" i="24"/>
  <c r="A360" i="22"/>
  <c r="F109" i="27"/>
  <c r="F361" i="22"/>
  <c r="M280" i="22"/>
  <c r="F134" i="12"/>
  <c r="B286" i="22"/>
  <c r="C137" i="12"/>
  <c r="H291" i="22"/>
  <c r="A140" i="12"/>
  <c r="M296" i="22"/>
  <c r="F142" i="12"/>
  <c r="M344" i="22"/>
  <c r="F166" i="12"/>
  <c r="B350" i="22"/>
  <c r="C169" i="12"/>
  <c r="H355" i="22"/>
  <c r="A172" i="12"/>
  <c r="M84" i="5"/>
  <c r="D98" i="5"/>
  <c r="C270" i="3"/>
  <c r="Z313" i="2"/>
  <c r="A86" i="5"/>
  <c r="P99" i="5"/>
  <c r="G271" i="3"/>
  <c r="P314" i="2"/>
  <c r="J87" i="5"/>
  <c r="H101" i="5"/>
  <c r="AG272" i="3"/>
  <c r="D141" i="30"/>
  <c r="F24" i="24"/>
  <c r="F12" i="24"/>
  <c r="G18" i="23"/>
  <c r="C356" i="22"/>
  <c r="A48" i="22"/>
  <c r="G57" i="22"/>
  <c r="H155" i="12"/>
  <c r="G61" i="22"/>
  <c r="H157" i="12"/>
  <c r="G65" i="22"/>
  <c r="H159" i="12"/>
  <c r="G69" i="22"/>
  <c r="H161" i="12"/>
  <c r="A111" i="22"/>
  <c r="H179" i="12"/>
  <c r="G116" i="22"/>
  <c r="H181" i="12"/>
  <c r="L121" i="22"/>
  <c r="H183" i="12"/>
  <c r="C250" i="7"/>
  <c r="H124" i="22"/>
  <c r="K369" i="5"/>
  <c r="AE307" i="3"/>
  <c r="C252" i="7"/>
  <c r="C167" i="22"/>
  <c r="N371" i="5"/>
  <c r="C311" i="3"/>
  <c r="C254" i="7"/>
  <c r="M209" i="22"/>
  <c r="P373" i="5"/>
  <c r="J314" i="3"/>
  <c r="B62" i="30"/>
  <c r="F40" i="24"/>
  <c r="F28" i="24"/>
  <c r="F16" i="24"/>
  <c r="C364" i="22"/>
  <c r="A56" i="22"/>
  <c r="L89" i="22"/>
  <c r="H171" i="12"/>
  <c r="A95" i="22"/>
  <c r="H173" i="12"/>
  <c r="G100" i="22"/>
  <c r="H175" i="12"/>
  <c r="L105" i="22"/>
  <c r="H177" i="12"/>
  <c r="A50" i="18"/>
  <c r="H119" i="11"/>
  <c r="H54" i="18"/>
  <c r="H121" i="11"/>
  <c r="B2" i="20"/>
  <c r="H1" i="12"/>
  <c r="G102" i="15"/>
  <c r="E28" i="8"/>
  <c r="F90" i="3"/>
  <c r="AJ176" i="3"/>
  <c r="C3" i="17"/>
  <c r="C31" i="8"/>
  <c r="E91" i="3"/>
  <c r="AI177" i="3"/>
  <c r="C11" i="17"/>
  <c r="H33" i="8"/>
  <c r="E92" i="3"/>
  <c r="B11" i="36"/>
  <c r="E349" i="30"/>
  <c r="B121" i="24"/>
  <c r="B97" i="24"/>
  <c r="B121" i="27"/>
  <c r="G3" i="23"/>
  <c r="A14" i="28"/>
  <c r="E35" i="18"/>
  <c r="H111" i="11"/>
  <c r="O262" i="22"/>
  <c r="C6" i="26"/>
  <c r="G438" i="30"/>
  <c r="B13" i="27"/>
  <c r="I452" i="30"/>
  <c r="B29" i="27"/>
  <c r="D353" i="30"/>
  <c r="B279" i="24"/>
  <c r="M12" i="31"/>
  <c r="D85" i="30"/>
  <c r="D41" i="30"/>
  <c r="H69" i="30"/>
  <c r="F36" i="27"/>
  <c r="E27" i="29"/>
  <c r="F8" i="27"/>
  <c r="A114" i="28"/>
  <c r="D655" i="30"/>
  <c r="A2" i="28"/>
  <c r="B731" i="30"/>
  <c r="A18" i="28"/>
  <c r="L19" i="31"/>
  <c r="A34" i="28"/>
  <c r="E467" i="30"/>
  <c r="B45" i="27"/>
  <c r="M20" i="31"/>
  <c r="D104" i="30"/>
  <c r="D60" i="30"/>
  <c r="H88" i="30"/>
  <c r="F68" i="27"/>
  <c r="A241" i="30"/>
  <c r="F40" i="27"/>
  <c r="E59" i="29"/>
  <c r="F12" i="27"/>
  <c r="A130" i="28"/>
  <c r="F16" i="27"/>
  <c r="A146" i="28"/>
  <c r="F20" i="27"/>
  <c r="A162" i="28"/>
  <c r="G26" i="32"/>
  <c r="A50" i="28"/>
  <c r="B34" i="38"/>
  <c r="H289" i="30"/>
  <c r="G223" i="30"/>
  <c r="D266" i="30"/>
  <c r="F100" i="27"/>
  <c r="F91" i="22"/>
  <c r="F72" i="27"/>
  <c r="I297" i="30"/>
  <c r="F44" i="27"/>
  <c r="E91" i="29"/>
  <c r="F48" i="27"/>
  <c r="A15" i="30"/>
  <c r="F52" i="27"/>
  <c r="I52" i="30"/>
  <c r="F24" i="27"/>
  <c r="A178" i="28"/>
  <c r="A50" i="36"/>
  <c r="C318" i="30"/>
  <c r="B252" i="30"/>
  <c r="H294" i="30"/>
  <c r="E10" i="28"/>
  <c r="F107" i="22"/>
  <c r="F104" i="27"/>
  <c r="F93" i="22"/>
  <c r="F76" i="27"/>
  <c r="H354" i="30"/>
  <c r="F80" i="27"/>
  <c r="G411" i="30"/>
  <c r="F84" i="27"/>
  <c r="D469" i="30"/>
  <c r="F56" i="27"/>
  <c r="H90" i="30"/>
  <c r="I726" i="30"/>
  <c r="H579" i="30"/>
  <c r="C451" i="30"/>
  <c r="B517" i="30"/>
  <c r="E42" i="28"/>
  <c r="F123" i="22"/>
  <c r="E14" i="28"/>
  <c r="F109" i="22"/>
  <c r="F108" i="27"/>
  <c r="F95" i="22"/>
  <c r="F112" i="27"/>
  <c r="F97" i="22"/>
  <c r="F116" i="27"/>
  <c r="F99" i="22"/>
  <c r="F88" i="27"/>
  <c r="C601" i="30"/>
  <c r="D167" i="30"/>
  <c r="G70" i="27"/>
  <c r="G22" i="27"/>
  <c r="D583" i="30"/>
  <c r="E92" i="29"/>
  <c r="F231" i="22"/>
  <c r="M85" i="22"/>
  <c r="H212" i="5"/>
  <c r="I95" i="22"/>
  <c r="D213" i="5"/>
  <c r="D106" i="22"/>
  <c r="T213" i="5"/>
  <c r="O116" i="22"/>
  <c r="P214" i="5"/>
  <c r="O212" i="22"/>
  <c r="T221" i="5"/>
  <c r="I223" i="22"/>
  <c r="P222" i="5"/>
  <c r="D234" i="22"/>
  <c r="L223" i="5"/>
  <c r="G264" i="7"/>
  <c r="F78" i="15"/>
  <c r="A71" i="7"/>
  <c r="AF54" i="3"/>
  <c r="G280" i="7"/>
  <c r="F94" i="15"/>
  <c r="A75" i="7"/>
  <c r="AF55" i="3"/>
  <c r="A4" i="8"/>
  <c r="C2" i="17"/>
  <c r="A79" i="7"/>
  <c r="AF56" i="3"/>
  <c r="F417" i="30"/>
  <c r="K277" i="22"/>
  <c r="K271" i="22"/>
  <c r="K265" i="22"/>
  <c r="E34" i="28"/>
  <c r="F119" i="22"/>
  <c r="G306" i="22"/>
  <c r="L167" i="5"/>
  <c r="C324" i="22"/>
  <c r="H168" i="5"/>
  <c r="G345" i="22"/>
  <c r="D169" i="5"/>
  <c r="H11" i="23"/>
  <c r="T169" i="5"/>
  <c r="F190" i="28"/>
  <c r="D177" i="5"/>
  <c r="M29" i="31"/>
  <c r="T177" i="5"/>
  <c r="E123" i="28"/>
  <c r="P178" i="5"/>
  <c r="N63" i="22"/>
  <c r="H3" i="9"/>
  <c r="N378" i="5"/>
  <c r="A125" i="12"/>
  <c r="N79" i="22"/>
  <c r="C9" i="9"/>
  <c r="O379" i="5"/>
  <c r="G181" i="12"/>
  <c r="E122" i="22"/>
  <c r="E3" i="10"/>
  <c r="P380" i="5"/>
  <c r="E13" i="13"/>
  <c r="D37" i="28"/>
  <c r="B111" i="27"/>
  <c r="B63" i="27"/>
  <c r="B15" i="27"/>
  <c r="F367" i="30"/>
  <c r="B283" i="24"/>
  <c r="O137" i="22"/>
  <c r="P122" i="5"/>
  <c r="I148" i="22"/>
  <c r="L123" i="5"/>
  <c r="D159" i="22"/>
  <c r="H124" i="5"/>
  <c r="O169" i="22"/>
  <c r="D125" i="5"/>
  <c r="J270" i="22"/>
  <c r="H132" i="5"/>
  <c r="J286" i="22"/>
  <c r="D133" i="5"/>
  <c r="J302" i="22"/>
  <c r="T133" i="5"/>
  <c r="H187" i="22"/>
  <c r="A97" i="7"/>
  <c r="S318" i="5"/>
  <c r="O226" i="5"/>
  <c r="M208" i="22"/>
  <c r="A101" i="7"/>
  <c r="T319" i="5"/>
  <c r="G232" i="5"/>
  <c r="C230" i="22"/>
  <c r="A105" i="7"/>
  <c r="B321" i="5"/>
  <c r="H66" i="36"/>
  <c r="H105" i="28"/>
  <c r="E3" i="27"/>
  <c r="E35" i="27"/>
  <c r="I103" i="22"/>
  <c r="F25" i="27"/>
  <c r="O104" i="22"/>
  <c r="F23" i="11"/>
  <c r="G26" i="7"/>
  <c r="D26" i="11"/>
  <c r="G28" i="7"/>
  <c r="A29" i="11"/>
  <c r="G30" i="7"/>
  <c r="F31" i="11"/>
  <c r="G32" i="7"/>
  <c r="F55" i="11"/>
  <c r="G50" i="7"/>
  <c r="D58" i="11"/>
  <c r="G52" i="7"/>
  <c r="A61" i="11"/>
  <c r="G54" i="7"/>
  <c r="G107" i="15"/>
  <c r="D78" i="7"/>
  <c r="C417" i="3"/>
  <c r="J155" i="5"/>
  <c r="H14" i="17"/>
  <c r="D82" i="7"/>
  <c r="A7" i="5"/>
  <c r="G157" i="5"/>
  <c r="E4" i="18"/>
  <c r="D86" i="7"/>
  <c r="J8" i="5"/>
  <c r="A70" i="36"/>
  <c r="B102" i="29"/>
  <c r="H9" i="28"/>
  <c r="H41" i="28"/>
  <c r="D114" i="22"/>
  <c r="F89" i="27"/>
  <c r="I115" i="22"/>
  <c r="A45" i="11"/>
  <c r="G42" i="7"/>
  <c r="F47" i="11"/>
  <c r="G44" i="7"/>
  <c r="D50" i="11"/>
  <c r="G46" i="7"/>
  <c r="A53" i="11"/>
  <c r="D144" i="22"/>
  <c r="C69" i="7"/>
  <c r="O154" i="22"/>
  <c r="C71" i="7"/>
  <c r="I165" i="22"/>
  <c r="C73" i="7"/>
  <c r="C70" i="12"/>
  <c r="D111" i="7"/>
  <c r="O322" i="5"/>
  <c r="E15" i="5"/>
  <c r="G90" i="12"/>
  <c r="D115" i="7"/>
  <c r="P323" i="5"/>
  <c r="M16" i="5"/>
  <c r="B112" i="12"/>
  <c r="D119" i="7"/>
  <c r="R324" i="5"/>
  <c r="B18" i="5"/>
  <c r="B586" i="30"/>
  <c r="G33" i="27"/>
  <c r="B166" i="28"/>
  <c r="C276" i="24"/>
  <c r="B288" i="30"/>
  <c r="L271" i="22"/>
  <c r="I101" i="22"/>
  <c r="C61" i="7"/>
  <c r="F51" i="18"/>
  <c r="J98" i="5"/>
  <c r="R99" i="5"/>
  <c r="G101" i="5"/>
  <c r="G108" i="24"/>
  <c r="B173" i="24"/>
  <c r="D97" i="12"/>
  <c r="D101" i="12"/>
  <c r="D121" i="12"/>
  <c r="J180" i="5"/>
  <c r="K181" i="5"/>
  <c r="M182" i="5"/>
  <c r="G140" i="24"/>
  <c r="B205" i="24"/>
  <c r="D113" i="12"/>
  <c r="D117" i="12"/>
  <c r="D137" i="12"/>
  <c r="A189" i="5"/>
  <c r="B190" i="5"/>
  <c r="E213" i="5"/>
  <c r="P310" i="2"/>
  <c r="E11" i="28"/>
  <c r="G218" i="28"/>
  <c r="H149" i="24"/>
  <c r="D88" i="15"/>
  <c r="H126" i="12"/>
  <c r="M166" i="22"/>
  <c r="H128" i="12"/>
  <c r="H169" i="22"/>
  <c r="H130" i="12"/>
  <c r="C172" i="22"/>
  <c r="H148" i="12"/>
  <c r="C196" i="22"/>
  <c r="H150" i="12"/>
  <c r="M198" i="22"/>
  <c r="H152" i="12"/>
  <c r="H201" i="22"/>
  <c r="A384" i="5"/>
  <c r="Q246" i="5"/>
  <c r="B55" i="5"/>
  <c r="H392" i="2"/>
  <c r="Q384" i="5"/>
  <c r="S248" i="5"/>
  <c r="K56" i="5"/>
  <c r="X392" i="2"/>
  <c r="M385" i="5"/>
  <c r="B251" i="5"/>
  <c r="S57" i="5"/>
  <c r="H4" i="27"/>
  <c r="C37" i="27"/>
  <c r="B42" i="28"/>
  <c r="G99" i="27"/>
  <c r="F41" i="28"/>
  <c r="B254" i="7"/>
  <c r="B256" i="7"/>
  <c r="B258" i="7"/>
  <c r="D47" i="11"/>
  <c r="H35" i="5"/>
  <c r="I337" i="3"/>
  <c r="M271" i="5"/>
  <c r="B61" i="11"/>
  <c r="D36" i="5"/>
  <c r="I338" i="3"/>
  <c r="J274" i="5"/>
  <c r="C14" i="27"/>
  <c r="C48" i="28"/>
  <c r="C80" i="28"/>
  <c r="A57" i="29"/>
  <c r="E13" i="30"/>
  <c r="B48" i="11"/>
  <c r="H50" i="11"/>
  <c r="E53" i="11"/>
  <c r="A77" i="12"/>
  <c r="P41" i="5"/>
  <c r="F345" i="3"/>
  <c r="K294" i="5"/>
  <c r="C106" i="12"/>
  <c r="L42" i="5"/>
  <c r="F346" i="3"/>
  <c r="F297" i="5"/>
  <c r="M16" i="22"/>
  <c r="C176" i="28"/>
  <c r="B222" i="28"/>
  <c r="C295" i="30"/>
  <c r="A409" i="30"/>
  <c r="E69" i="11"/>
  <c r="B72" i="11"/>
  <c r="H74" i="11"/>
  <c r="G85" i="15"/>
  <c r="D48" i="5"/>
  <c r="C353" i="3"/>
  <c r="D317" i="5"/>
  <c r="I16" i="18"/>
  <c r="T48" i="5"/>
  <c r="B354" i="3"/>
  <c r="C320" i="5"/>
  <c r="E261" i="22"/>
  <c r="D22" i="29"/>
  <c r="A232" i="30"/>
  <c r="G186" i="30"/>
  <c r="E242" i="30"/>
  <c r="B189" i="12"/>
  <c r="E194" i="12"/>
  <c r="G199" i="12"/>
  <c r="F759" i="30"/>
  <c r="L54" i="5"/>
  <c r="A361" i="3"/>
  <c r="S339" i="5"/>
  <c r="H198" i="3"/>
  <c r="H55" i="5"/>
  <c r="A362" i="3"/>
  <c r="P342" i="5"/>
  <c r="A7" i="23"/>
  <c r="C64" i="30"/>
  <c r="N22" i="31"/>
  <c r="I29" i="31"/>
  <c r="C542" i="30"/>
  <c r="A3" i="13"/>
  <c r="D8" i="13"/>
  <c r="F13" i="13"/>
  <c r="G205" i="3"/>
  <c r="T60" i="5"/>
  <c r="A369" i="3"/>
  <c r="P362" i="5"/>
  <c r="G206" i="3"/>
  <c r="P61" i="5"/>
  <c r="A370" i="3"/>
  <c r="K365" i="5"/>
  <c r="N104" i="22"/>
  <c r="D138" i="24"/>
  <c r="E3" i="14"/>
  <c r="H8" i="14"/>
  <c r="C7" i="15"/>
  <c r="H224" i="22"/>
  <c r="C235" i="22"/>
  <c r="M245" i="22"/>
  <c r="G213" i="3"/>
  <c r="H67" i="5"/>
  <c r="AH376" i="3"/>
  <c r="J385" i="5"/>
  <c r="F214" i="3"/>
  <c r="D68" i="5"/>
  <c r="AH377" i="3"/>
  <c r="G107" i="29"/>
  <c r="J130" i="22"/>
  <c r="H11" i="13"/>
  <c r="G2" i="14"/>
  <c r="D29" i="14"/>
  <c r="P50" i="5"/>
  <c r="L51" i="5"/>
  <c r="H52" i="5"/>
  <c r="AG91" i="3"/>
  <c r="H68" i="11"/>
  <c r="F144" i="7"/>
  <c r="B84" i="27"/>
  <c r="AG92" i="3"/>
  <c r="E71" i="11"/>
  <c r="F146" i="7"/>
  <c r="AI6" i="3"/>
  <c r="A220" i="12"/>
  <c r="P189" i="5"/>
  <c r="E48" i="5"/>
  <c r="H383" i="3"/>
  <c r="H30" i="18"/>
  <c r="AJ353" i="3"/>
  <c r="I61" i="5"/>
  <c r="G391" i="3"/>
  <c r="G40" i="22"/>
  <c r="H296" i="3"/>
  <c r="D381" i="3"/>
  <c r="D124" i="7"/>
  <c r="D278" i="5"/>
  <c r="G408" i="3"/>
  <c r="E395" i="3"/>
  <c r="D156" i="7"/>
  <c r="G145" i="7"/>
  <c r="I101" i="5"/>
  <c r="E409" i="3"/>
  <c r="D188" i="7"/>
  <c r="D217" i="24"/>
  <c r="E31" i="7"/>
  <c r="S21" i="5"/>
  <c r="D252" i="7"/>
  <c r="C48" i="22"/>
  <c r="J394" i="5"/>
  <c r="AH341" i="3"/>
  <c r="R73" i="5"/>
  <c r="E72" i="11"/>
  <c r="K395" i="5"/>
  <c r="AE343" i="3"/>
  <c r="Q75" i="5"/>
  <c r="A62" i="5"/>
  <c r="X255" i="2"/>
  <c r="B340" i="2"/>
  <c r="S161" i="2"/>
  <c r="G211" i="5"/>
  <c r="V58" i="2"/>
  <c r="G238" i="3"/>
  <c r="C143" i="5"/>
  <c r="R252" i="5"/>
  <c r="B64" i="3"/>
  <c r="M270" i="5"/>
  <c r="E144" i="5"/>
  <c r="J258" i="5"/>
  <c r="B66" i="3"/>
  <c r="AG51" i="3"/>
  <c r="S149" i="2"/>
  <c r="V233" i="2"/>
  <c r="E389" i="3"/>
  <c r="AF334" i="3"/>
  <c r="I179" i="2"/>
  <c r="T153" i="5"/>
  <c r="A371" i="3"/>
  <c r="H368" i="5"/>
  <c r="G208" i="3"/>
  <c r="H63" i="5"/>
  <c r="A372" i="3"/>
  <c r="G371" i="5"/>
  <c r="G209" i="3"/>
  <c r="M251" i="2"/>
  <c r="B135" i="2"/>
  <c r="H303" i="2"/>
  <c r="H344" i="5"/>
  <c r="Q139" i="5"/>
  <c r="O289" i="2"/>
  <c r="T371" i="5"/>
  <c r="D41" i="7"/>
  <c r="E202" i="5"/>
  <c r="E75" i="24"/>
  <c r="L9" i="22"/>
  <c r="A30" i="28"/>
  <c r="L247" i="5"/>
  <c r="A158" i="28"/>
  <c r="H248" i="5"/>
  <c r="E43" i="30"/>
  <c r="D249" i="5"/>
  <c r="G67" i="12"/>
  <c r="A189" i="28"/>
  <c r="A199" i="7"/>
  <c r="G86" i="3"/>
  <c r="E87" i="12"/>
  <c r="J33" i="31"/>
  <c r="A203" i="7"/>
  <c r="G87" i="3"/>
  <c r="G108" i="12"/>
  <c r="C178" i="5"/>
  <c r="A207" i="7"/>
  <c r="G88" i="3"/>
  <c r="G602" i="30"/>
  <c r="G65" i="28"/>
  <c r="G41" i="28"/>
  <c r="G17" i="28"/>
  <c r="H471" i="30"/>
  <c r="G311" i="22"/>
  <c r="B210" i="24"/>
  <c r="H244" i="5"/>
  <c r="G36" i="7"/>
  <c r="D46" i="7"/>
  <c r="D50" i="7"/>
  <c r="D54" i="7"/>
  <c r="G296" i="22"/>
  <c r="F111" i="30"/>
  <c r="A329" i="30"/>
  <c r="D7" i="23"/>
  <c r="C21" i="24"/>
  <c r="B190" i="7"/>
  <c r="B192" i="7"/>
  <c r="B194" i="7"/>
  <c r="G312" i="22"/>
  <c r="D2" i="28"/>
  <c r="C357" i="22"/>
  <c r="C117" i="24"/>
  <c r="C149" i="24"/>
  <c r="B206" i="7"/>
  <c r="B208" i="7"/>
  <c r="B3" i="20"/>
  <c r="C224" i="3"/>
  <c r="C110" i="27"/>
  <c r="A279" i="24"/>
  <c r="E342" i="22"/>
  <c r="C49" i="15"/>
  <c r="B16" i="18"/>
  <c r="K71" i="22"/>
  <c r="I17" i="18"/>
  <c r="K75" i="22"/>
  <c r="G19" i="18"/>
  <c r="K79" i="22"/>
  <c r="G35" i="18"/>
  <c r="L124" i="22"/>
  <c r="E37" i="18"/>
  <c r="A130" i="22"/>
  <c r="C39" i="18"/>
  <c r="G135" i="22"/>
  <c r="D179" i="5"/>
  <c r="AE297" i="3"/>
  <c r="A229" i="3"/>
  <c r="D391" i="3"/>
  <c r="T179" i="5"/>
  <c r="AJ298" i="3"/>
  <c r="A230" i="3"/>
  <c r="AG393" i="3"/>
  <c r="P180" i="5"/>
  <c r="E300" i="3"/>
  <c r="A231" i="3"/>
  <c r="F24" i="29"/>
  <c r="E22" i="18"/>
  <c r="A26" i="18"/>
  <c r="H43" i="18"/>
  <c r="D47" i="18"/>
  <c r="J88" i="5"/>
  <c r="K89" i="5"/>
  <c r="M90" i="5"/>
  <c r="D46" i="24"/>
  <c r="F6" i="18"/>
  <c r="G6" i="9"/>
  <c r="AI214" i="3"/>
  <c r="J15" i="22"/>
  <c r="G13" i="18"/>
  <c r="D9" i="9"/>
  <c r="D216" i="3"/>
  <c r="E5" i="30"/>
  <c r="O74" i="22"/>
  <c r="O78" i="22"/>
  <c r="G102" i="22"/>
  <c r="D27" i="15"/>
  <c r="D29" i="15"/>
  <c r="D31" i="15"/>
  <c r="D49" i="15"/>
  <c r="D51" i="15"/>
  <c r="D53" i="15"/>
  <c r="F246" i="5"/>
  <c r="G98" i="3"/>
  <c r="I248" i="5"/>
  <c r="E100" i="3"/>
  <c r="K250" i="5"/>
  <c r="C203" i="30"/>
  <c r="B106" i="28"/>
  <c r="D274" i="24"/>
  <c r="K127" i="22"/>
  <c r="H187" i="5"/>
  <c r="F275" i="5"/>
  <c r="T188" i="5"/>
  <c r="A278" i="5"/>
  <c r="H56" i="30"/>
  <c r="C96" i="28"/>
  <c r="A53" i="24"/>
  <c r="E26" i="22"/>
  <c r="P72" i="5"/>
  <c r="T297" i="5"/>
  <c r="L73" i="5"/>
  <c r="S300" i="5"/>
  <c r="F185" i="30"/>
  <c r="A25" i="29"/>
  <c r="B228" i="24"/>
  <c r="N235" i="22"/>
  <c r="D79" i="5"/>
  <c r="O320" i="5"/>
  <c r="T79" i="5"/>
  <c r="L323" i="5"/>
  <c r="D680" i="30"/>
  <c r="F459" i="30"/>
  <c r="C33" i="27"/>
  <c r="D58" i="30"/>
  <c r="L85" i="5"/>
  <c r="L343" i="5"/>
  <c r="H86" i="5"/>
  <c r="G346" i="5"/>
  <c r="H625" i="30"/>
  <c r="I380" i="30"/>
  <c r="B132" i="12"/>
  <c r="S98" i="5"/>
  <c r="T91" i="5"/>
  <c r="F366" i="5"/>
  <c r="P92" i="5"/>
  <c r="D369" i="5"/>
  <c r="D130" i="24"/>
  <c r="C6" i="14"/>
  <c r="C11" i="15"/>
  <c r="A219" i="5"/>
  <c r="H98" i="5"/>
  <c r="T388" i="5"/>
  <c r="D99" i="5"/>
  <c r="R391" i="5"/>
  <c r="B9" i="13"/>
  <c r="G26" i="14"/>
  <c r="Q54" i="5"/>
  <c r="K58" i="5"/>
  <c r="B145" i="7"/>
  <c r="E6" i="23"/>
  <c r="B147" i="7"/>
  <c r="D247" i="24"/>
  <c r="H191" i="5"/>
  <c r="AG266" i="3"/>
  <c r="E355" i="3"/>
  <c r="AF274" i="3"/>
  <c r="C298" i="3"/>
  <c r="J326" i="5"/>
  <c r="C410" i="3"/>
  <c r="T334" i="5"/>
  <c r="F103" i="5"/>
  <c r="K343" i="5"/>
  <c r="H41" i="7"/>
  <c r="L360" i="5"/>
  <c r="F268" i="5"/>
  <c r="I416" i="5"/>
  <c r="G269" i="5"/>
  <c r="N345" i="5"/>
  <c r="C341" i="2"/>
  <c r="H208" i="3"/>
  <c r="C114" i="11"/>
  <c r="C6" i="18"/>
  <c r="D48" i="12"/>
  <c r="G34" i="18"/>
  <c r="F340" i="3"/>
  <c r="V234" i="2"/>
  <c r="B42" i="5"/>
  <c r="F203" i="7"/>
  <c r="S371" i="5"/>
  <c r="H94" i="5"/>
  <c r="P374" i="5"/>
  <c r="K255" i="5"/>
  <c r="I305" i="2"/>
  <c r="B137" i="7"/>
  <c r="J100" i="3"/>
  <c r="N205" i="5"/>
  <c r="F115" i="7"/>
  <c r="A375" i="5"/>
  <c r="Q375" i="5"/>
  <c r="M376" i="5"/>
  <c r="D302" i="5"/>
  <c r="AE87" i="3"/>
  <c r="F303" i="5"/>
  <c r="AE88" i="3"/>
  <c r="G304" i="5"/>
  <c r="AE89" i="3"/>
  <c r="G93" i="28"/>
  <c r="G45" i="28"/>
  <c r="B653" i="30"/>
  <c r="Q371" i="5"/>
  <c r="G38" i="7"/>
  <c r="C142" i="5"/>
  <c r="F203" i="30"/>
  <c r="H442" i="30"/>
  <c r="H340" i="22"/>
  <c r="D156" i="24"/>
  <c r="B431" i="30"/>
  <c r="C365" i="22"/>
  <c r="F61" i="22"/>
  <c r="A25" i="22"/>
  <c r="D33" i="29"/>
  <c r="H113" i="30"/>
  <c r="B39" i="12"/>
  <c r="B41" i="12"/>
  <c r="B43" i="12"/>
  <c r="B45" i="12"/>
  <c r="B63" i="12"/>
  <c r="B65" i="12"/>
  <c r="B67" i="12"/>
  <c r="H53" i="5"/>
  <c r="AI387" i="3"/>
  <c r="D54" i="5"/>
  <c r="I390" i="3"/>
  <c r="T54" i="5"/>
  <c r="C275" i="24"/>
  <c r="H27" i="18"/>
  <c r="B39" i="18"/>
  <c r="I54" i="18"/>
  <c r="J318" i="3"/>
  <c r="I216" i="3"/>
  <c r="J319" i="3"/>
  <c r="AI217" i="3"/>
  <c r="F27" i="29"/>
  <c r="O80" i="22"/>
  <c r="L107" i="22"/>
  <c r="AJ131" i="3"/>
  <c r="AJ133" i="3"/>
  <c r="D23" i="11"/>
  <c r="D83" i="24"/>
  <c r="O260" i="5"/>
  <c r="G134" i="5"/>
  <c r="D106" i="3"/>
  <c r="D115" i="24"/>
  <c r="Q261" i="5"/>
  <c r="I135" i="5"/>
  <c r="D108" i="3"/>
  <c r="A5" i="27"/>
  <c r="D36" i="24"/>
  <c r="D68" i="24"/>
  <c r="D228" i="24"/>
  <c r="D260" i="24"/>
  <c r="AI147" i="3"/>
  <c r="AI149" i="3"/>
  <c r="E34" i="12"/>
  <c r="A13" i="28"/>
  <c r="F269" i="5"/>
  <c r="R142" i="5"/>
  <c r="B122" i="3"/>
  <c r="A141" i="28"/>
  <c r="G270" i="5"/>
  <c r="S143" i="5"/>
  <c r="A124" i="3"/>
  <c r="G40" i="28"/>
  <c r="F62" i="22"/>
  <c r="F66" i="22"/>
  <c r="F86" i="22"/>
  <c r="E100" i="22"/>
  <c r="I285" i="3"/>
  <c r="A289" i="3"/>
  <c r="AE11" i="3"/>
  <c r="D101" i="11"/>
  <c r="Q277" i="5"/>
  <c r="I151" i="5"/>
  <c r="AJ137" i="3"/>
  <c r="D103" i="11"/>
  <c r="R278" i="5"/>
  <c r="J152" i="5"/>
  <c r="AJ139" i="3"/>
  <c r="A106" i="29"/>
  <c r="F78" i="22"/>
  <c r="F82" i="22"/>
  <c r="E148" i="22"/>
  <c r="E164" i="22"/>
  <c r="AD313" i="3"/>
  <c r="D317" i="3"/>
  <c r="I35" i="3"/>
  <c r="D117" i="11"/>
  <c r="G286" i="5"/>
  <c r="S159" i="5"/>
  <c r="AH153" i="3"/>
  <c r="D119" i="11"/>
  <c r="I287" i="5"/>
  <c r="A161" i="5"/>
  <c r="AH155" i="3"/>
  <c r="F47" i="24"/>
  <c r="D97" i="5"/>
  <c r="P98" i="5"/>
  <c r="P106" i="5"/>
  <c r="H108" i="5"/>
  <c r="Q88" i="5"/>
  <c r="M92" i="5"/>
  <c r="H43" i="3"/>
  <c r="C11" i="12"/>
  <c r="S294" i="5"/>
  <c r="J168" i="5"/>
  <c r="J169" i="3"/>
  <c r="C13" i="12"/>
  <c r="T295" i="5"/>
  <c r="K169" i="5"/>
  <c r="F169" i="24"/>
  <c r="G177" i="24"/>
  <c r="L229" i="22"/>
  <c r="G240" i="22"/>
  <c r="M293" i="22"/>
  <c r="B18" i="6"/>
  <c r="A4" i="7"/>
  <c r="A8" i="7"/>
  <c r="B389" i="2"/>
  <c r="O300" i="5"/>
  <c r="A91" i="5"/>
  <c r="V335" i="2"/>
  <c r="R389" i="2"/>
  <c r="R302" i="5"/>
  <c r="I92" i="5"/>
  <c r="L336" i="2"/>
  <c r="D11" i="14"/>
  <c r="AH332" i="3"/>
  <c r="G244" i="5"/>
  <c r="N175" i="5"/>
  <c r="G55" i="18"/>
  <c r="V315" i="2"/>
  <c r="O289" i="5"/>
  <c r="E184" i="5"/>
  <c r="I7" i="3"/>
  <c r="B368" i="5"/>
  <c r="R386" i="5"/>
  <c r="AH408" i="3"/>
  <c r="F2" i="6"/>
  <c r="D63" i="7"/>
  <c r="G410" i="5"/>
  <c r="AF416" i="3"/>
  <c r="AG240" i="3"/>
  <c r="C34" i="8"/>
  <c r="E49" i="7"/>
  <c r="H11" i="5"/>
  <c r="H169" i="3"/>
  <c r="B35" i="7"/>
  <c r="H219" i="7"/>
  <c r="D24" i="5"/>
  <c r="F18" i="23"/>
  <c r="B355" i="3"/>
  <c r="R322" i="5"/>
  <c r="C66" i="22"/>
  <c r="L50" i="5"/>
  <c r="B356" i="3"/>
  <c r="O325" i="5"/>
  <c r="A144" i="22"/>
  <c r="Y237" i="2"/>
  <c r="U108" i="2"/>
  <c r="Z276" i="2"/>
  <c r="D208" i="3"/>
  <c r="I109" i="5"/>
  <c r="L276" i="2"/>
  <c r="O303" i="5"/>
  <c r="R415" i="5"/>
  <c r="J163" i="5"/>
  <c r="L65" i="22"/>
  <c r="B87" i="12"/>
  <c r="J417" i="5"/>
  <c r="I165" i="5"/>
  <c r="B275" i="5"/>
  <c r="T367" i="2"/>
  <c r="AI172" i="3"/>
  <c r="K253" i="2"/>
  <c r="C301" i="2"/>
  <c r="D101" i="3"/>
  <c r="B215" i="28"/>
  <c r="J288" i="5"/>
  <c r="B162" i="5"/>
  <c r="AG157" i="3"/>
  <c r="D1" i="12"/>
  <c r="K289" i="5"/>
  <c r="C163" i="5"/>
  <c r="AF159" i="3"/>
  <c r="P355" i="5"/>
  <c r="N261" i="2"/>
  <c r="M346" i="2"/>
  <c r="T52" i="2"/>
  <c r="X207" i="2"/>
  <c r="G282" i="2"/>
  <c r="D120" i="5"/>
  <c r="AF335" i="3"/>
  <c r="AF257" i="3"/>
  <c r="G22" i="14"/>
  <c r="F44" i="12"/>
  <c r="M235" i="22"/>
  <c r="F46" i="12"/>
  <c r="C241" i="22"/>
  <c r="F48" i="12"/>
  <c r="H246" i="22"/>
  <c r="H386" i="3"/>
  <c r="I269" i="3"/>
  <c r="AJ323" i="3"/>
  <c r="R53" i="5"/>
  <c r="H387" i="3"/>
  <c r="I270" i="3"/>
  <c r="AG325" i="3"/>
  <c r="O55" i="5"/>
  <c r="H388" i="3"/>
  <c r="H271" i="3"/>
  <c r="H327" i="3"/>
  <c r="G17" i="35"/>
  <c r="E208" i="28"/>
  <c r="E259" i="22"/>
  <c r="D250" i="22"/>
  <c r="G235" i="24"/>
  <c r="A156" i="28"/>
  <c r="G243" i="24"/>
  <c r="F36" i="12"/>
  <c r="H214" i="22"/>
  <c r="I56" i="18"/>
  <c r="X338" i="2"/>
  <c r="N339" i="2"/>
  <c r="D340" i="2"/>
  <c r="G88" i="24"/>
  <c r="H3" i="18"/>
  <c r="D7" i="18"/>
  <c r="F33" i="18"/>
  <c r="G40" i="18"/>
  <c r="H95" i="7"/>
  <c r="E117" i="7"/>
  <c r="E138" i="7"/>
  <c r="G120" i="24"/>
  <c r="C20" i="18"/>
  <c r="E26" i="18"/>
  <c r="F7" i="22"/>
  <c r="G15" i="22"/>
  <c r="E266" i="7"/>
  <c r="H287" i="7"/>
  <c r="O382" i="5"/>
  <c r="A748" i="30"/>
  <c r="C38" i="28"/>
  <c r="M51" i="22"/>
  <c r="M52" i="22"/>
  <c r="A397" i="5"/>
  <c r="T218" i="5"/>
  <c r="G144" i="22"/>
  <c r="P219" i="5"/>
  <c r="L149" i="22"/>
  <c r="L220" i="5"/>
  <c r="A155" i="22"/>
  <c r="P227" i="5"/>
  <c r="A203" i="22"/>
  <c r="L228" i="5"/>
  <c r="G208" i="22"/>
  <c r="H229" i="5"/>
  <c r="L213" i="22"/>
  <c r="A114" i="11"/>
  <c r="H402" i="5"/>
  <c r="E63" i="5"/>
  <c r="D26" i="8"/>
  <c r="A122" i="11"/>
  <c r="J403" i="5"/>
  <c r="A67" i="5"/>
  <c r="D7" i="11"/>
  <c r="H8" i="12"/>
  <c r="K404" i="5"/>
  <c r="A7" i="32"/>
  <c r="N190" i="22"/>
  <c r="E175" i="12"/>
  <c r="G180" i="12"/>
  <c r="E207" i="12"/>
  <c r="G212" i="12"/>
  <c r="AJ294" i="3"/>
  <c r="AG296" i="3"/>
  <c r="AH32" i="3"/>
  <c r="C128" i="7"/>
  <c r="H272" i="7"/>
  <c r="G239" i="5"/>
  <c r="H150" i="3"/>
  <c r="C130" i="7"/>
  <c r="H280" i="7"/>
  <c r="J241" i="5"/>
  <c r="B51" i="36"/>
  <c r="O302" i="22"/>
  <c r="C76" i="15"/>
  <c r="C84" i="15"/>
  <c r="G15" i="17"/>
  <c r="G23" i="17"/>
  <c r="AJ392" i="3"/>
  <c r="AF394" i="3"/>
  <c r="AG40" i="3"/>
  <c r="C144" i="7"/>
  <c r="B9" i="11"/>
  <c r="I256" i="5"/>
  <c r="D166" i="3"/>
  <c r="C146" i="7"/>
  <c r="H19" i="11"/>
  <c r="K258" i="5"/>
  <c r="B538" i="30"/>
  <c r="G319" i="22"/>
  <c r="C108" i="15"/>
  <c r="G7" i="17"/>
  <c r="E19" i="18"/>
  <c r="F26" i="18"/>
  <c r="A407" i="3"/>
  <c r="AF408" i="3"/>
  <c r="AF48" i="3"/>
  <c r="C160" i="7"/>
  <c r="F95" i="11"/>
  <c r="J273" i="5"/>
  <c r="AJ181" i="3"/>
  <c r="C162" i="7"/>
  <c r="F111" i="11"/>
  <c r="M275" i="5"/>
  <c r="E7" i="36"/>
  <c r="D8" i="26"/>
  <c r="D257" i="22"/>
  <c r="N267" i="22"/>
  <c r="D321" i="22"/>
  <c r="N331" i="22"/>
  <c r="C84" i="5"/>
  <c r="C86" i="5"/>
  <c r="H72" i="3"/>
  <c r="C176" i="7"/>
  <c r="G109" i="12"/>
  <c r="K290" i="5"/>
  <c r="AD197" i="3"/>
  <c r="C178" i="7"/>
  <c r="B131" i="12"/>
  <c r="O292" i="5"/>
  <c r="C609" i="30"/>
  <c r="B132" i="28"/>
  <c r="N299" i="22"/>
  <c r="I310" i="22"/>
  <c r="N363" i="22"/>
  <c r="E16" i="23"/>
  <c r="G99" i="5"/>
  <c r="E101" i="5"/>
  <c r="F96" i="3"/>
  <c r="C192" i="7"/>
  <c r="G25" i="15"/>
  <c r="N307" i="5"/>
  <c r="AG218" i="3"/>
  <c r="C194" i="7"/>
  <c r="G57" i="15"/>
  <c r="P309" i="5"/>
  <c r="H26" i="39"/>
  <c r="H56" i="27"/>
  <c r="F30" i="8"/>
  <c r="F34" i="8"/>
  <c r="G5" i="11"/>
  <c r="G9" i="11"/>
  <c r="Q219" i="5"/>
  <c r="K222" i="5"/>
  <c r="C104" i="3"/>
  <c r="C208" i="7"/>
  <c r="A96" i="22"/>
  <c r="O324" i="5"/>
  <c r="A240" i="3"/>
  <c r="C210" i="7"/>
  <c r="L138" i="22"/>
  <c r="R326" i="5"/>
  <c r="N216" i="22"/>
  <c r="D202" i="24"/>
  <c r="H24" i="14"/>
  <c r="C30" i="14"/>
  <c r="C39" i="15"/>
  <c r="N309" i="22"/>
  <c r="I320" i="22"/>
  <c r="D331" i="22"/>
  <c r="F221" i="3"/>
  <c r="T74" i="5"/>
  <c r="AF384" i="3"/>
  <c r="D408" i="5"/>
  <c r="F222" i="3"/>
  <c r="L76" i="5"/>
  <c r="AF385" i="3"/>
  <c r="G412" i="5"/>
  <c r="A14" i="14"/>
  <c r="D163" i="5"/>
  <c r="D400" i="2"/>
  <c r="C339" i="5"/>
  <c r="E1" i="20"/>
  <c r="H214" i="5"/>
  <c r="B405" i="2"/>
  <c r="D356" i="5"/>
  <c r="L333" i="5"/>
  <c r="P367" i="5"/>
  <c r="A89" i="22"/>
  <c r="E122" i="12"/>
  <c r="O183" i="5"/>
  <c r="D62" i="7"/>
  <c r="M259" i="22"/>
  <c r="B165" i="12"/>
  <c r="D140" i="7"/>
  <c r="H32" i="8"/>
  <c r="A162" i="24"/>
  <c r="G207" i="12"/>
  <c r="AJ276" i="3"/>
  <c r="F34" i="7"/>
  <c r="M13" i="22"/>
  <c r="G28" i="15"/>
  <c r="H202" i="5"/>
  <c r="B40" i="11"/>
  <c r="AG238" i="3"/>
  <c r="E201" i="22"/>
  <c r="M101" i="22"/>
  <c r="H42" i="11"/>
  <c r="B240" i="3"/>
  <c r="L115" i="5"/>
  <c r="K80" i="2"/>
  <c r="C144" i="2"/>
  <c r="D355" i="2"/>
  <c r="P376" i="2"/>
  <c r="F142" i="3"/>
  <c r="J66" i="2"/>
  <c r="A14" i="12"/>
  <c r="F54" i="15"/>
  <c r="I170" i="3"/>
  <c r="D63" i="22"/>
  <c r="O267" i="5"/>
  <c r="F70" i="15"/>
  <c r="I171" i="3"/>
  <c r="F74" i="5"/>
  <c r="R157" i="2"/>
  <c r="P242" i="2"/>
  <c r="M297" i="2"/>
  <c r="E137" i="3"/>
  <c r="E161" i="3"/>
  <c r="D107" i="24"/>
  <c r="G89" i="15"/>
  <c r="S311" i="5"/>
  <c r="B224" i="3"/>
  <c r="C198" i="7"/>
  <c r="H16" i="17"/>
  <c r="B314" i="5"/>
  <c r="AF226" i="3"/>
  <c r="J63" i="5"/>
  <c r="L51" i="2"/>
  <c r="J136" i="2"/>
  <c r="Z147" i="2"/>
  <c r="H110" i="11"/>
  <c r="Q105" i="2"/>
  <c r="AD99" i="3"/>
  <c r="E369" i="3"/>
  <c r="J79" i="5"/>
  <c r="K279" i="5"/>
  <c r="T61" i="5"/>
  <c r="G5" i="23"/>
  <c r="C25" i="22"/>
  <c r="F3" i="24"/>
  <c r="C33" i="22"/>
  <c r="F19" i="24"/>
  <c r="C41" i="22"/>
  <c r="H254" i="22"/>
  <c r="B187" i="7"/>
  <c r="E166" i="24"/>
  <c r="J25" i="3"/>
  <c r="D297" i="22"/>
  <c r="B189" i="7"/>
  <c r="E230" i="24"/>
  <c r="J26" i="3"/>
  <c r="N339" i="22"/>
  <c r="B191" i="7"/>
  <c r="E1" i="25"/>
  <c r="J27" i="3"/>
  <c r="H583" i="30"/>
  <c r="O149" i="22"/>
  <c r="D131" i="22"/>
  <c r="O133" i="22"/>
  <c r="B537" i="30"/>
  <c r="E65" i="22"/>
  <c r="A47" i="28"/>
  <c r="C50" i="18"/>
  <c r="C39" i="7"/>
  <c r="D47" i="7"/>
  <c r="D51" i="7"/>
  <c r="D55" i="7"/>
  <c r="G310" i="22"/>
  <c r="N128" i="22"/>
  <c r="G92" i="12"/>
  <c r="B98" i="12"/>
  <c r="G124" i="12"/>
  <c r="A25" i="12"/>
  <c r="A29" i="12"/>
  <c r="A33" i="12"/>
  <c r="G329" i="22"/>
  <c r="N144" i="22"/>
  <c r="B114" i="12"/>
  <c r="E119" i="12"/>
  <c r="B146" i="12"/>
  <c r="A57" i="12"/>
  <c r="A61" i="12"/>
  <c r="R385" i="5"/>
  <c r="AF106" i="3"/>
  <c r="I49" i="30"/>
  <c r="A56" i="29"/>
  <c r="C291" i="22"/>
  <c r="B307" i="22"/>
  <c r="B72" i="27"/>
  <c r="E44" i="15"/>
  <c r="A17" i="28"/>
  <c r="E46" i="15"/>
  <c r="A81" i="28"/>
  <c r="E48" i="15"/>
  <c r="E7" i="22"/>
  <c r="E66" i="15"/>
  <c r="F9" i="22"/>
  <c r="E68" i="15"/>
  <c r="F11" i="22"/>
  <c r="E70" i="15"/>
  <c r="E114" i="11"/>
  <c r="K129" i="5"/>
  <c r="G77" i="12"/>
  <c r="M173" i="5"/>
  <c r="E118" i="11"/>
  <c r="M130" i="5"/>
  <c r="B99" i="12"/>
  <c r="I177" i="5"/>
  <c r="E122" i="11"/>
  <c r="N131" i="5"/>
  <c r="E120" i="12"/>
  <c r="F8" i="29"/>
  <c r="B5" i="27"/>
  <c r="D161" i="12"/>
  <c r="D165" i="12"/>
  <c r="D185" i="12"/>
  <c r="M214" i="5"/>
  <c r="N215" i="5"/>
  <c r="O216" i="5"/>
  <c r="N359" i="2"/>
  <c r="F198" i="5"/>
  <c r="K30" i="5"/>
  <c r="H306" i="2"/>
  <c r="D360" i="2"/>
  <c r="I200" i="5"/>
  <c r="M31" i="5"/>
  <c r="X306" i="2"/>
  <c r="A104" i="29"/>
  <c r="F128" i="22"/>
  <c r="B30" i="14"/>
  <c r="A4" i="15"/>
  <c r="A24" i="15"/>
  <c r="G274" i="5"/>
  <c r="I275" i="5"/>
  <c r="J276" i="5"/>
  <c r="L364" i="2"/>
  <c r="G215" i="5"/>
  <c r="B39" i="5"/>
  <c r="F311" i="2"/>
  <c r="B365" i="2"/>
  <c r="J217" i="5"/>
  <c r="C40" i="5"/>
  <c r="V311" i="2"/>
  <c r="A25" i="27"/>
  <c r="F144" i="22"/>
  <c r="A16" i="15"/>
  <c r="A20" i="15"/>
  <c r="A40" i="15"/>
  <c r="R282" i="5"/>
  <c r="S283" i="5"/>
  <c r="A285" i="5"/>
  <c r="J369" i="2"/>
  <c r="I232" i="5"/>
  <c r="M47" i="5"/>
  <c r="D316" i="2"/>
  <c r="Z369" i="2"/>
  <c r="K234" i="5"/>
  <c r="N48" i="5"/>
  <c r="T316" i="2"/>
  <c r="G60" i="28"/>
  <c r="F256" i="22"/>
  <c r="B19" i="17"/>
  <c r="B23" i="17"/>
  <c r="F17" i="18"/>
  <c r="N342" i="5"/>
  <c r="O343" i="5"/>
  <c r="P344" i="5"/>
  <c r="H374" i="2"/>
  <c r="J249" i="5"/>
  <c r="R56" i="5"/>
  <c r="B321" i="2"/>
  <c r="X374" i="2"/>
  <c r="M251" i="5"/>
  <c r="F58" i="5"/>
  <c r="R321" i="2"/>
  <c r="H42" i="30"/>
  <c r="G272" i="22"/>
  <c r="G8" i="18"/>
  <c r="G12" i="18"/>
  <c r="D43" i="18"/>
  <c r="D351" i="5"/>
  <c r="F352" i="5"/>
  <c r="G353" i="5"/>
  <c r="F379" i="2"/>
  <c r="K266" i="5"/>
  <c r="F68" i="5"/>
  <c r="Z325" i="2"/>
  <c r="V379" i="2"/>
  <c r="N268" i="5"/>
  <c r="N69" i="5"/>
  <c r="P326" i="2"/>
  <c r="F57" i="24"/>
  <c r="G113" i="24"/>
  <c r="A187" i="22"/>
  <c r="L197" i="22"/>
  <c r="A251" i="22"/>
  <c r="C412" i="5"/>
  <c r="O413" i="5"/>
  <c r="G415" i="5"/>
  <c r="D384" i="2"/>
  <c r="M283" i="5"/>
  <c r="M79" i="5"/>
  <c r="X330" i="2"/>
  <c r="T384" i="2"/>
  <c r="O285" i="5"/>
  <c r="B81" i="5"/>
  <c r="A25" i="30"/>
  <c r="D61" i="30"/>
  <c r="A226" i="24"/>
  <c r="A290" i="24"/>
  <c r="I37" i="22"/>
  <c r="E224" i="24"/>
  <c r="B97" i="28"/>
  <c r="D7" i="15"/>
  <c r="M22" i="5"/>
  <c r="AG365" i="3"/>
  <c r="E106" i="24"/>
  <c r="A287" i="3"/>
  <c r="A24" i="5"/>
  <c r="AG366" i="3"/>
  <c r="E138" i="24"/>
  <c r="AH288" i="3"/>
  <c r="A94" i="24"/>
  <c r="D190" i="5"/>
  <c r="H240" i="3"/>
  <c r="D119" i="5"/>
  <c r="O189" i="22"/>
  <c r="R88" i="5"/>
  <c r="G248" i="3"/>
  <c r="L125" i="5"/>
  <c r="G36" i="22"/>
  <c r="K240" i="5"/>
  <c r="C4" i="17"/>
  <c r="F193" i="7"/>
  <c r="H277" i="5"/>
  <c r="R308" i="5"/>
  <c r="H45" i="30"/>
  <c r="F209" i="7"/>
  <c r="G143" i="7"/>
  <c r="C377" i="5"/>
  <c r="G14" i="3"/>
  <c r="F225" i="7"/>
  <c r="D201" i="24"/>
  <c r="B31" i="11"/>
  <c r="E30" i="3"/>
  <c r="F257" i="7"/>
  <c r="Q250" i="5"/>
  <c r="F84" i="7"/>
  <c r="A21" i="8"/>
  <c r="AJ62" i="3"/>
  <c r="B6" i="9"/>
  <c r="F86" i="7"/>
  <c r="H34" i="8"/>
  <c r="AJ63" i="3"/>
  <c r="AI56" i="3"/>
  <c r="D250" i="3"/>
  <c r="G395" i="5"/>
  <c r="T91" i="2"/>
  <c r="D49" i="7"/>
  <c r="X268" i="2"/>
  <c r="H74" i="3"/>
  <c r="B6" i="6"/>
  <c r="K112" i="5"/>
  <c r="A240" i="22"/>
  <c r="F115" i="12"/>
  <c r="B10" i="6"/>
  <c r="G116" i="5"/>
  <c r="D23" i="24"/>
  <c r="E96" i="12"/>
  <c r="U359" i="2"/>
  <c r="N31" i="2"/>
  <c r="M406" i="2"/>
  <c r="AG110" i="3"/>
  <c r="L373" i="2"/>
  <c r="Z345" i="2"/>
  <c r="B71" i="5"/>
  <c r="F327" i="2"/>
  <c r="B381" i="2"/>
  <c r="S272" i="5"/>
  <c r="K72" i="5"/>
  <c r="V327" i="2"/>
  <c r="R381" i="2"/>
  <c r="F377" i="2"/>
  <c r="AF213" i="3"/>
  <c r="AJ115" i="3"/>
  <c r="P102" i="2"/>
  <c r="I97" i="3"/>
  <c r="F115" i="5"/>
  <c r="AF312" i="3"/>
  <c r="B152" i="7"/>
  <c r="AE125" i="3"/>
  <c r="E25" i="15"/>
  <c r="F186" i="3"/>
  <c r="B337" i="3"/>
  <c r="AF258" i="3"/>
  <c r="E253" i="2"/>
  <c r="L406" i="2"/>
  <c r="R358" i="2"/>
  <c r="AE145" i="3"/>
  <c r="U222" i="2"/>
  <c r="J220" i="5"/>
  <c r="K401" i="2"/>
  <c r="A106" i="5"/>
  <c r="F148" i="7"/>
  <c r="AI7" i="3"/>
  <c r="AG94" i="3"/>
  <c r="H76" i="11"/>
  <c r="F150" i="7"/>
  <c r="AI8" i="3"/>
  <c r="AG95" i="3"/>
  <c r="J88" i="3"/>
  <c r="O48" i="5"/>
  <c r="M346" i="22"/>
  <c r="H144" i="2"/>
  <c r="B156" i="7"/>
  <c r="E295" i="2"/>
  <c r="AE13" i="3"/>
  <c r="A116" i="7"/>
  <c r="E262" i="5"/>
  <c r="J36" i="3"/>
  <c r="G12" i="14"/>
  <c r="H11" i="7"/>
  <c r="E22" i="7"/>
  <c r="E33" i="7"/>
  <c r="F308" i="30"/>
  <c r="D292" i="22"/>
  <c r="I297" i="22"/>
  <c r="D324" i="22"/>
  <c r="I329" i="22"/>
  <c r="J17" i="3"/>
  <c r="J19" i="3"/>
  <c r="J21" i="3"/>
  <c r="C14" i="23"/>
  <c r="I313" i="22"/>
  <c r="N318" i="22"/>
  <c r="I345" i="22"/>
  <c r="N350" i="22"/>
  <c r="H33" i="3"/>
  <c r="H35" i="3"/>
  <c r="J314" i="5"/>
  <c r="C579" i="30"/>
  <c r="I196" i="30"/>
  <c r="C138" i="30"/>
  <c r="B195" i="30"/>
  <c r="Q345" i="5"/>
  <c r="N50" i="22"/>
  <c r="B3" i="17"/>
  <c r="N52" i="22"/>
  <c r="B5" i="17"/>
  <c r="N54" i="22"/>
  <c r="B7" i="17"/>
  <c r="N72" i="22"/>
  <c r="B25" i="17"/>
  <c r="N74" i="22"/>
  <c r="B27" i="17"/>
  <c r="N76" i="22"/>
  <c r="D3" i="18"/>
  <c r="A154" i="7"/>
  <c r="C334" i="5"/>
  <c r="AE261" i="3"/>
  <c r="G152" i="5"/>
  <c r="A158" i="7"/>
  <c r="D335" i="5"/>
  <c r="B265" i="3"/>
  <c r="C156" i="5"/>
  <c r="A162" i="7"/>
  <c r="F336" i="5"/>
  <c r="M27" i="31"/>
  <c r="E347" i="22"/>
  <c r="D22" i="11"/>
  <c r="F27" i="11"/>
  <c r="D54" i="11"/>
  <c r="F59" i="11"/>
  <c r="G10" i="3"/>
  <c r="G11" i="3"/>
  <c r="A66" i="5"/>
  <c r="D18" i="6"/>
  <c r="N355" i="5"/>
  <c r="M127" i="5"/>
  <c r="J23" i="3"/>
  <c r="C2" i="7"/>
  <c r="P357" i="5"/>
  <c r="B129" i="5"/>
  <c r="I501" i="30"/>
  <c r="H196" i="24"/>
  <c r="A95" i="12"/>
  <c r="F105" i="12"/>
  <c r="A159" i="12"/>
  <c r="F169" i="12"/>
  <c r="AJ65" i="3"/>
  <c r="AJ66" i="3"/>
  <c r="I96" i="5"/>
  <c r="C16" i="7"/>
  <c r="O372" i="5"/>
  <c r="A139" i="5"/>
  <c r="H39" i="3"/>
  <c r="C18" i="7"/>
  <c r="R374" i="5"/>
  <c r="I140" i="5"/>
  <c r="F9" i="32"/>
  <c r="H260" i="24"/>
  <c r="F137" i="12"/>
  <c r="C148" i="12"/>
  <c r="F201" i="12"/>
  <c r="C212" i="12"/>
  <c r="AI73" i="3"/>
  <c r="AI74" i="3"/>
  <c r="O126" i="5"/>
  <c r="C32" i="7"/>
  <c r="P389" i="5"/>
  <c r="I150" i="5"/>
  <c r="F55" i="3"/>
  <c r="C34" i="7"/>
  <c r="S391" i="5"/>
  <c r="Q151" i="5"/>
  <c r="E44" i="43"/>
  <c r="B106" i="24"/>
  <c r="C47" i="22"/>
  <c r="C63" i="22"/>
  <c r="G161" i="22"/>
  <c r="L182" i="22"/>
  <c r="F129" i="3"/>
  <c r="F130" i="3"/>
  <c r="A238" i="5"/>
  <c r="C48" i="7"/>
  <c r="R406" i="5"/>
  <c r="O161" i="5"/>
  <c r="C71" i="3"/>
  <c r="C50" i="7"/>
  <c r="F409" i="5"/>
  <c r="E163" i="5"/>
  <c r="H70" i="36"/>
  <c r="B138" i="24"/>
  <c r="L118" i="22"/>
  <c r="A140" i="22"/>
  <c r="L246" i="22"/>
  <c r="B268" i="22"/>
  <c r="F137" i="3"/>
  <c r="I370" i="3"/>
  <c r="E258" i="24"/>
  <c r="A79" i="5"/>
  <c r="O278" i="5"/>
  <c r="Y173" i="2"/>
  <c r="Q237" i="2"/>
  <c r="I106" i="2"/>
  <c r="A32" i="3"/>
  <c r="AG345" i="3"/>
  <c r="C191" i="2"/>
  <c r="R287" i="5"/>
  <c r="J302" i="5"/>
  <c r="AF395" i="3"/>
  <c r="F181" i="12"/>
  <c r="D39" i="7"/>
  <c r="K303" i="5"/>
  <c r="I397" i="3"/>
  <c r="C11" i="6"/>
  <c r="J282" i="2"/>
  <c r="I367" i="2"/>
  <c r="T82" i="2"/>
  <c r="H37" i="2"/>
  <c r="N265" i="5"/>
  <c r="M95" i="22"/>
  <c r="K177" i="5"/>
  <c r="D103" i="24"/>
  <c r="H31" i="7"/>
  <c r="L235" i="5"/>
  <c r="G157" i="22"/>
  <c r="L178" i="22"/>
  <c r="A200" i="22"/>
  <c r="B321" i="22"/>
  <c r="E285" i="22"/>
  <c r="G284" i="7"/>
  <c r="G288" i="7"/>
  <c r="A20" i="8"/>
  <c r="H61" i="22"/>
  <c r="H77" i="22"/>
  <c r="C95" i="22"/>
  <c r="H342" i="22"/>
  <c r="E301" i="22"/>
  <c r="D9" i="8"/>
  <c r="G14" i="8"/>
  <c r="F7" i="9"/>
  <c r="C223" i="22"/>
  <c r="H244" i="22"/>
  <c r="L317" i="5"/>
  <c r="F4" i="10"/>
  <c r="G262" i="30"/>
  <c r="B168" i="28"/>
  <c r="B227" i="22"/>
  <c r="E53" i="18"/>
  <c r="L137" i="22"/>
  <c r="H189" i="12"/>
  <c r="A143" i="22"/>
  <c r="H191" i="12"/>
  <c r="G148" i="22"/>
  <c r="H193" i="12"/>
  <c r="G196" i="22"/>
  <c r="H211" i="12"/>
  <c r="L201" i="22"/>
  <c r="H213" i="12"/>
  <c r="A207" i="22"/>
  <c r="H215" i="12"/>
  <c r="C282" i="7"/>
  <c r="F61" i="5"/>
  <c r="N403" i="5"/>
  <c r="H363" i="3"/>
  <c r="C284" i="7"/>
  <c r="G62" i="5"/>
  <c r="P405" i="5"/>
  <c r="B367" i="3"/>
  <c r="C286" i="7"/>
  <c r="I63" i="5"/>
  <c r="S407" i="5"/>
  <c r="N113" i="22"/>
  <c r="I200" i="22"/>
  <c r="H46" i="18"/>
  <c r="I50" i="18"/>
  <c r="L14" i="22"/>
  <c r="A8" i="6"/>
  <c r="A16" i="6"/>
  <c r="H6" i="7"/>
  <c r="D320" i="2"/>
  <c r="F100" i="5"/>
  <c r="P115" i="5"/>
  <c r="A292" i="3"/>
  <c r="T320" i="2"/>
  <c r="N101" i="5"/>
  <c r="H117" i="5"/>
  <c r="AF294" i="3"/>
  <c r="C674" i="30"/>
  <c r="J284" i="22"/>
  <c r="H107" i="22"/>
  <c r="M112" i="22"/>
  <c r="H139" i="22"/>
  <c r="E48" i="12"/>
  <c r="E64" i="12"/>
  <c r="B83" i="12"/>
  <c r="B325" i="2"/>
  <c r="M111" i="5"/>
  <c r="L128" i="5"/>
  <c r="C313" i="3"/>
  <c r="R325" i="2"/>
  <c r="B113" i="5"/>
  <c r="D130" i="5"/>
  <c r="AG315" i="3"/>
  <c r="A8" i="27"/>
  <c r="J300" i="22"/>
  <c r="M128" i="22"/>
  <c r="C134" i="22"/>
  <c r="M160" i="22"/>
  <c r="B211" i="12"/>
  <c r="D6" i="13"/>
  <c r="E16" i="14"/>
  <c r="Z329" i="2"/>
  <c r="A123" i="5"/>
  <c r="H141" i="5"/>
  <c r="C334" i="3"/>
  <c r="P330" i="2"/>
  <c r="I124" i="5"/>
  <c r="T142" i="5"/>
  <c r="AF336" i="3"/>
  <c r="F154" i="24"/>
  <c r="H68" i="24"/>
  <c r="D278" i="22"/>
  <c r="I283" i="22"/>
  <c r="D310" i="22"/>
  <c r="K69" i="5"/>
  <c r="M70" i="5"/>
  <c r="N71" i="5"/>
  <c r="X334" i="2"/>
  <c r="I134" i="5"/>
  <c r="D154" i="5"/>
  <c r="AJ354" i="3"/>
  <c r="N335" i="2"/>
  <c r="Q135" i="5"/>
  <c r="P155" i="5"/>
  <c r="AD357" i="3"/>
  <c r="F266" i="24"/>
  <c r="H100" i="24"/>
  <c r="I299" i="22"/>
  <c r="N304" i="22"/>
  <c r="I331" i="22"/>
  <c r="B78" i="5"/>
  <c r="C79" i="5"/>
  <c r="E80" i="5"/>
  <c r="V339" i="2"/>
  <c r="O145" i="5"/>
  <c r="T166" i="5"/>
  <c r="B376" i="3"/>
  <c r="L340" i="2"/>
  <c r="E147" i="5"/>
  <c r="L168" i="5"/>
  <c r="AF378" i="3"/>
  <c r="B199" i="22"/>
  <c r="B13" i="24"/>
  <c r="E223" i="24"/>
  <c r="E239" i="24"/>
  <c r="C68" i="27"/>
  <c r="Q137" i="5"/>
  <c r="R138" i="5"/>
  <c r="S139" i="5"/>
  <c r="T344" i="2"/>
  <c r="C157" i="5"/>
  <c r="P179" i="5"/>
  <c r="C397" i="3"/>
  <c r="J345" i="2"/>
  <c r="K158" i="5"/>
  <c r="H181" i="5"/>
  <c r="H29" i="30"/>
  <c r="C147" i="24"/>
  <c r="F17" i="22"/>
  <c r="F21" i="22"/>
  <c r="F41" i="22"/>
  <c r="D56" i="12"/>
  <c r="D60" i="12"/>
  <c r="D64" i="12"/>
  <c r="AD326" i="3"/>
  <c r="AH302" i="3"/>
  <c r="G10" i="15"/>
  <c r="A196" i="3"/>
  <c r="G328" i="3"/>
  <c r="AH303" i="3"/>
  <c r="G18" i="15"/>
  <c r="AJ196" i="3"/>
  <c r="H101" i="22"/>
  <c r="B289" i="7"/>
  <c r="F93" i="11"/>
  <c r="L190" i="5"/>
  <c r="F25" i="14"/>
  <c r="A6" i="12"/>
  <c r="C170" i="12"/>
  <c r="H74" i="5"/>
  <c r="G31" i="22"/>
  <c r="F117" i="5"/>
  <c r="L383" i="5"/>
  <c r="F65" i="7"/>
  <c r="T149" i="5"/>
  <c r="K185" i="5"/>
  <c r="F406" i="5"/>
  <c r="F81" i="7"/>
  <c r="Q354" i="5"/>
  <c r="Q253" i="5"/>
  <c r="E36" i="7"/>
  <c r="F97" i="7"/>
  <c r="G162" i="12"/>
  <c r="H390" i="5"/>
  <c r="E207" i="7"/>
  <c r="F129" i="7"/>
  <c r="Q243" i="5"/>
  <c r="B153" i="28"/>
  <c r="L319" i="5"/>
  <c r="G37" i="18"/>
  <c r="F195" i="7"/>
  <c r="A444" i="30"/>
  <c r="G322" i="5"/>
  <c r="H39" i="22"/>
  <c r="C178" i="12"/>
  <c r="M413" i="2"/>
  <c r="F96" i="5"/>
  <c r="E396" i="3"/>
  <c r="G309" i="5"/>
  <c r="J216" i="2"/>
  <c r="J9" i="3"/>
  <c r="T347" i="5"/>
  <c r="H307" i="3"/>
  <c r="S213" i="5"/>
  <c r="A210" i="7"/>
  <c r="B349" i="5"/>
  <c r="B311" i="3"/>
  <c r="K219" i="5"/>
  <c r="F178" i="5"/>
  <c r="H307" i="2"/>
  <c r="K391" i="2"/>
  <c r="L301" i="2"/>
  <c r="H179" i="7"/>
  <c r="J268" i="2"/>
  <c r="E134" i="7"/>
  <c r="D170" i="5"/>
  <c r="F381" i="3"/>
  <c r="R341" i="2"/>
  <c r="A150" i="5"/>
  <c r="P171" i="5"/>
  <c r="AI383" i="3"/>
  <c r="H342" i="2"/>
  <c r="V337" i="2"/>
  <c r="A384" i="3"/>
  <c r="O47" i="5"/>
  <c r="C184" i="7"/>
  <c r="A34" i="3"/>
  <c r="D146" i="3"/>
  <c r="F273" i="7"/>
  <c r="B24" i="7"/>
  <c r="E62" i="3"/>
  <c r="K33" i="22"/>
  <c r="B263" i="7"/>
  <c r="B26" i="7"/>
  <c r="D63" i="3"/>
  <c r="H56" i="5"/>
  <c r="F314" i="5"/>
  <c r="S40" i="2"/>
  <c r="K79" i="2"/>
  <c r="B346" i="2"/>
  <c r="C413" i="5"/>
  <c r="Y340" i="2"/>
  <c r="R300" i="5"/>
  <c r="T383" i="5"/>
  <c r="A112" i="22"/>
  <c r="L210" i="5"/>
  <c r="A20" i="11"/>
  <c r="B385" i="5"/>
  <c r="M282" i="22"/>
  <c r="A284" i="7"/>
  <c r="V19" i="2"/>
  <c r="T104" i="2"/>
  <c r="C394" i="2"/>
  <c r="Z23" i="2"/>
  <c r="B363" i="2"/>
  <c r="C165" i="22"/>
  <c r="F206" i="5"/>
  <c r="K34" i="5"/>
  <c r="P380" i="2"/>
  <c r="M155" i="22"/>
  <c r="E266" i="24"/>
  <c r="D7" i="26"/>
  <c r="B9" i="28"/>
  <c r="B368" i="22"/>
  <c r="B16" i="23"/>
  <c r="F158" i="12"/>
  <c r="A164" i="12"/>
  <c r="F190" i="12"/>
  <c r="T110" i="5"/>
  <c r="L112" i="5"/>
  <c r="D114" i="5"/>
  <c r="B11" i="24"/>
  <c r="A30" i="24"/>
  <c r="A180" i="12"/>
  <c r="C185" i="12"/>
  <c r="A212" i="12"/>
  <c r="P123" i="5"/>
  <c r="H125" i="5"/>
  <c r="T40" i="5"/>
  <c r="K291" i="5"/>
  <c r="J32" i="22"/>
  <c r="J20" i="22"/>
  <c r="N185" i="22"/>
  <c r="A112" i="12"/>
  <c r="H253" i="22"/>
  <c r="H87" i="15"/>
  <c r="C256" i="22"/>
  <c r="H89" i="15"/>
  <c r="N258" i="22"/>
  <c r="H91" i="15"/>
  <c r="N282" i="22"/>
  <c r="H109" i="15"/>
  <c r="I285" i="22"/>
  <c r="E2" i="17"/>
  <c r="D288" i="22"/>
  <c r="E4" i="17"/>
  <c r="L281" i="5"/>
  <c r="N44" i="5"/>
  <c r="D310" i="3"/>
  <c r="N313" i="2"/>
  <c r="H282" i="5"/>
  <c r="O45" i="5"/>
  <c r="J311" i="3"/>
  <c r="D314" i="2"/>
  <c r="D283" i="5"/>
  <c r="Q46" i="5"/>
  <c r="AH312" i="3"/>
  <c r="E22" i="28"/>
  <c r="J277" i="22"/>
  <c r="J309" i="22"/>
  <c r="H238" i="24"/>
  <c r="A139" i="28"/>
  <c r="O211" i="5"/>
  <c r="Q212" i="5"/>
  <c r="R213" i="5"/>
  <c r="J161" i="5"/>
  <c r="E328" i="3"/>
  <c r="H22" i="22"/>
  <c r="K11" i="5"/>
  <c r="G163" i="5"/>
  <c r="D329" i="3"/>
  <c r="H30" i="22"/>
  <c r="A13" i="5"/>
  <c r="C56" i="28"/>
  <c r="G82" i="30"/>
  <c r="E46" i="29"/>
  <c r="E153" i="22"/>
  <c r="E185" i="22"/>
  <c r="J271" i="5"/>
  <c r="K272" i="5"/>
  <c r="M273" i="5"/>
  <c r="M176" i="5"/>
  <c r="A336" i="3"/>
  <c r="H86" i="22"/>
  <c r="S22" i="5"/>
  <c r="F179" i="5"/>
  <c r="A337" i="3"/>
  <c r="H96" i="22"/>
  <c r="G24" i="5"/>
  <c r="C168" i="28"/>
  <c r="E89" i="22"/>
  <c r="E121" i="22"/>
  <c r="A273" i="22"/>
  <c r="F294" i="22"/>
  <c r="A280" i="5"/>
  <c r="B281" i="5"/>
  <c r="C282" i="5"/>
  <c r="B199" i="5"/>
  <c r="AH343" i="3"/>
  <c r="C171" i="22"/>
  <c r="G34" i="5"/>
  <c r="S201" i="5"/>
  <c r="AH344" i="3"/>
  <c r="M181" i="22"/>
  <c r="O35" i="5"/>
  <c r="G97" i="27"/>
  <c r="O186" i="22"/>
  <c r="D208" i="22"/>
  <c r="E344" i="22"/>
  <c r="A13" i="23"/>
  <c r="P339" i="5"/>
  <c r="R340" i="5"/>
  <c r="S341" i="5"/>
  <c r="S221" i="5"/>
  <c r="AE351" i="3"/>
  <c r="H256" i="22"/>
  <c r="N45" i="5"/>
  <c r="N224" i="5"/>
  <c r="AE352" i="3"/>
  <c r="D267" i="22"/>
  <c r="C47" i="5"/>
  <c r="A55" i="29"/>
  <c r="E280" i="22"/>
  <c r="E312" i="22"/>
  <c r="H248" i="24"/>
  <c r="A179" i="28"/>
  <c r="G348" i="5"/>
  <c r="H349" i="5"/>
  <c r="J350" i="5"/>
  <c r="M244" i="5"/>
  <c r="I359" i="3"/>
  <c r="N341" i="22"/>
  <c r="C58" i="5"/>
  <c r="K247" i="5"/>
  <c r="I360" i="3"/>
  <c r="I352" i="22"/>
  <c r="A60" i="5"/>
  <c r="D86" i="29"/>
  <c r="E200" i="30"/>
  <c r="F18" i="30"/>
  <c r="H153" i="24"/>
  <c r="H217" i="24"/>
  <c r="B408" i="5"/>
  <c r="J409" i="5"/>
  <c r="B411" i="5"/>
  <c r="G267" i="5"/>
  <c r="I367" i="3"/>
  <c r="E162" i="24"/>
  <c r="G73" i="5"/>
  <c r="E270" i="5"/>
  <c r="I368" i="3"/>
  <c r="E194" i="24"/>
  <c r="G300" i="30"/>
  <c r="H102" i="27"/>
  <c r="F65" i="15"/>
  <c r="F81" i="15"/>
  <c r="B23" i="18"/>
  <c r="F87" i="7"/>
  <c r="F89" i="7"/>
  <c r="F91" i="7"/>
  <c r="H185" i="7"/>
  <c r="F125" i="7"/>
  <c r="G51" i="15"/>
  <c r="O222" i="5"/>
  <c r="E196" i="7"/>
  <c r="F127" i="7"/>
  <c r="G67" i="15"/>
  <c r="N225" i="5"/>
  <c r="E248" i="24"/>
  <c r="C230" i="5"/>
  <c r="A249" i="3"/>
  <c r="G207" i="28"/>
  <c r="D362" i="22"/>
  <c r="J298" i="5"/>
  <c r="AE259" i="3"/>
  <c r="A265" i="3"/>
  <c r="D149" i="12"/>
  <c r="J301" i="2"/>
  <c r="B186" i="3"/>
  <c r="B316" i="5"/>
  <c r="M7" i="22"/>
  <c r="T340" i="2"/>
  <c r="AJ193" i="3"/>
  <c r="L324" i="5"/>
  <c r="M354" i="5"/>
  <c r="D380" i="2"/>
  <c r="A203" i="3"/>
  <c r="C333" i="5"/>
  <c r="B162" i="12"/>
  <c r="A137" i="3"/>
  <c r="D224" i="3"/>
  <c r="D350" i="5"/>
  <c r="A112" i="7"/>
  <c r="R257" i="5"/>
  <c r="AH163" i="3"/>
  <c r="AE270" i="3"/>
  <c r="H385" i="5"/>
  <c r="S258" i="5"/>
  <c r="AH164" i="3"/>
  <c r="I272" i="3"/>
  <c r="AF259" i="3"/>
  <c r="X150" i="2"/>
  <c r="Z234" i="2"/>
  <c r="C298" i="2"/>
  <c r="D412" i="2"/>
  <c r="E276" i="3"/>
  <c r="E339" i="3"/>
  <c r="B147" i="12"/>
  <c r="D206" i="3"/>
  <c r="A74" i="5"/>
  <c r="B134" i="5"/>
  <c r="E168" i="12"/>
  <c r="AH208" i="3"/>
  <c r="O77" i="5"/>
  <c r="E51" i="5"/>
  <c r="R44" i="2"/>
  <c r="U128" i="2"/>
  <c r="L240" i="2"/>
  <c r="I19" i="5"/>
  <c r="O100" i="2"/>
  <c r="C85" i="22"/>
  <c r="D363" i="22"/>
  <c r="S61" i="5"/>
  <c r="C253" i="5"/>
  <c r="I362" i="3"/>
  <c r="E2" i="24"/>
  <c r="Q63" i="5"/>
  <c r="B256" i="5"/>
  <c r="A169" i="2"/>
  <c r="S232" i="2"/>
  <c r="F93" i="2"/>
  <c r="G149" i="12"/>
  <c r="AJ331" i="3"/>
  <c r="N184" i="2"/>
  <c r="J185" i="5"/>
  <c r="S293" i="5"/>
  <c r="AE381" i="3"/>
  <c r="E81" i="11"/>
  <c r="B154" i="7"/>
  <c r="AE126" i="3"/>
  <c r="I402" i="5"/>
  <c r="K16" i="2"/>
  <c r="C80" i="2"/>
  <c r="L184" i="2"/>
  <c r="J360" i="2"/>
  <c r="F39" i="3"/>
  <c r="L393" i="2"/>
  <c r="D259" i="7"/>
  <c r="A123" i="7"/>
  <c r="I67" i="3"/>
  <c r="A175" i="12"/>
  <c r="L114" i="22"/>
  <c r="A127" i="7"/>
  <c r="I68" i="3"/>
  <c r="G10" i="6"/>
  <c r="I72" i="2"/>
  <c r="G157" i="2"/>
  <c r="R143" i="2"/>
  <c r="Q345" i="2"/>
  <c r="L402" i="2"/>
  <c r="M159" i="22"/>
  <c r="R342" i="5"/>
  <c r="B119" i="5"/>
  <c r="J11" i="3"/>
  <c r="G6" i="14"/>
  <c r="L82" i="5"/>
  <c r="D84" i="5"/>
  <c r="P85" i="5"/>
  <c r="C2" i="23"/>
  <c r="O157" i="22"/>
  <c r="A14" i="17"/>
  <c r="A18" i="17"/>
  <c r="C11" i="18"/>
  <c r="O348" i="5"/>
  <c r="R350" i="5"/>
  <c r="T352" i="5"/>
  <c r="B16" i="24"/>
  <c r="I168" i="22"/>
  <c r="B4" i="18"/>
  <c r="G7" i="18"/>
  <c r="E25" i="18"/>
  <c r="P365" i="5"/>
  <c r="S367" i="5"/>
  <c r="E110" i="5"/>
  <c r="J310" i="3"/>
  <c r="B291" i="24"/>
  <c r="B243" i="24"/>
  <c r="G22" i="28"/>
  <c r="E104" i="24"/>
  <c r="E149" i="24"/>
  <c r="D19" i="22"/>
  <c r="E157" i="24"/>
  <c r="D21" i="22"/>
  <c r="E165" i="24"/>
  <c r="D23" i="22"/>
  <c r="E237" i="24"/>
  <c r="D41" i="22"/>
  <c r="E245" i="24"/>
  <c r="D43" i="22"/>
  <c r="E253" i="24"/>
  <c r="D45" i="22"/>
  <c r="Q332" i="5"/>
  <c r="M132" i="5"/>
  <c r="C394" i="3"/>
  <c r="X352" i="2"/>
  <c r="M333" i="5"/>
  <c r="A134" i="5"/>
  <c r="H395" i="3"/>
  <c r="N353" i="2"/>
  <c r="I334" i="5"/>
  <c r="J135" i="5"/>
  <c r="AG396" i="3"/>
  <c r="B47" i="22"/>
  <c r="C260" i="22"/>
  <c r="C276" i="22"/>
  <c r="H18" i="23"/>
  <c r="G64" i="24"/>
  <c r="D245" i="7"/>
  <c r="D249" i="7"/>
  <c r="D253" i="7"/>
  <c r="N335" i="5"/>
  <c r="C391" i="3"/>
  <c r="D274" i="3"/>
  <c r="Q118" i="5"/>
  <c r="K338" i="5"/>
  <c r="C392" i="3"/>
  <c r="D275" i="3"/>
  <c r="N120" i="5"/>
  <c r="A356" i="22"/>
  <c r="A80" i="29"/>
  <c r="D116" i="30"/>
  <c r="F106" i="28"/>
  <c r="F44" i="29"/>
  <c r="E124" i="12"/>
  <c r="B135" i="12"/>
  <c r="G145" i="12"/>
  <c r="K358" i="5"/>
  <c r="A399" i="3"/>
  <c r="D282" i="3"/>
  <c r="S133" i="5"/>
  <c r="F361" i="5"/>
  <c r="A400" i="3"/>
  <c r="D283" i="3"/>
  <c r="R135" i="5"/>
  <c r="A174" i="24"/>
  <c r="A45" i="27"/>
  <c r="D6" i="28"/>
  <c r="E39" i="28"/>
  <c r="E167" i="28"/>
  <c r="G209" i="12"/>
  <c r="E220" i="12"/>
  <c r="D2" i="13"/>
  <c r="D381" i="5"/>
  <c r="AI406" i="3"/>
  <c r="D290" i="3"/>
  <c r="C149" i="5"/>
  <c r="C384" i="5"/>
  <c r="AH407" i="3"/>
  <c r="D291" i="3"/>
  <c r="A151" i="5"/>
  <c r="O141" i="22"/>
  <c r="F51" i="24"/>
  <c r="F83" i="24"/>
  <c r="F243" i="24"/>
  <c r="F275" i="24"/>
  <c r="P417" i="5"/>
  <c r="C2" i="6"/>
  <c r="C4" i="6"/>
  <c r="S403" i="5"/>
  <c r="AG414" i="3"/>
  <c r="B298" i="3"/>
  <c r="G164" i="5"/>
  <c r="P406" i="5"/>
  <c r="AF415" i="3"/>
  <c r="B299" i="3"/>
  <c r="E166" i="5"/>
  <c r="I216" i="22"/>
  <c r="F179" i="24"/>
  <c r="F211" i="24"/>
  <c r="A164" i="28"/>
  <c r="G57" i="30"/>
  <c r="C16" i="6"/>
  <c r="C18" i="6"/>
  <c r="B2" i="7"/>
  <c r="H27" i="7"/>
  <c r="P9" i="5"/>
  <c r="A306" i="3"/>
  <c r="M180" i="5"/>
  <c r="E38" i="7"/>
  <c r="L10" i="5"/>
  <c r="A307" i="3"/>
  <c r="K183" i="5"/>
  <c r="B125" i="24"/>
  <c r="G190" i="24"/>
  <c r="G254" i="24"/>
  <c r="F124" i="28"/>
  <c r="F80" i="29"/>
  <c r="B110" i="7"/>
  <c r="B112" i="7"/>
  <c r="B114" i="7"/>
  <c r="E113" i="7"/>
  <c r="D16" i="5"/>
  <c r="AI313" i="3"/>
  <c r="G203" i="5"/>
  <c r="H123" i="7"/>
  <c r="T16" i="5"/>
  <c r="AI314" i="3"/>
  <c r="D87" i="27"/>
  <c r="F17" i="24"/>
  <c r="C137" i="22"/>
  <c r="M147" i="22"/>
  <c r="C201" i="22"/>
  <c r="H104" i="22"/>
  <c r="C115" i="22"/>
  <c r="M125" i="22"/>
  <c r="F28" i="3"/>
  <c r="F253" i="7"/>
  <c r="F16" i="7"/>
  <c r="S404" i="5"/>
  <c r="F29" i="3"/>
  <c r="F255" i="7"/>
  <c r="F18" i="7"/>
  <c r="N407" i="5"/>
  <c r="C104" i="22"/>
  <c r="F288" i="7"/>
  <c r="AH357" i="3"/>
  <c r="J320" i="3"/>
  <c r="F27" i="14"/>
  <c r="A5" i="12"/>
  <c r="B372" i="3"/>
  <c r="I328" i="3"/>
  <c r="G35" i="22"/>
  <c r="A77" i="3"/>
  <c r="AJ268" i="3"/>
  <c r="G384" i="5"/>
  <c r="P150" i="5"/>
  <c r="H205" i="3"/>
  <c r="C283" i="3"/>
  <c r="R392" i="5"/>
  <c r="M355" i="5"/>
  <c r="G412" i="3"/>
  <c r="E297" i="3"/>
  <c r="H401" i="5"/>
  <c r="E165" i="12"/>
  <c r="D11" i="3"/>
  <c r="H325" i="3"/>
  <c r="E14" i="6"/>
  <c r="A113" i="7"/>
  <c r="D326" i="5"/>
  <c r="AH236" i="3"/>
  <c r="A383" i="3"/>
  <c r="D128" i="7"/>
  <c r="F327" i="5"/>
  <c r="C238" i="3"/>
  <c r="AG384" i="3"/>
  <c r="C372" i="3"/>
  <c r="K203" i="2"/>
  <c r="N287" i="2"/>
  <c r="D403" i="2"/>
  <c r="K182" i="5"/>
  <c r="I6" i="2"/>
  <c r="E292" i="7"/>
  <c r="R74" i="5"/>
  <c r="G413" i="3"/>
  <c r="K386" i="5"/>
  <c r="G202" i="5"/>
  <c r="S75" i="5"/>
  <c r="AI416" i="3"/>
  <c r="D392" i="5"/>
  <c r="B351" i="5"/>
  <c r="F97" i="2"/>
  <c r="H181" i="2"/>
  <c r="M345" i="2"/>
  <c r="E166" i="7"/>
  <c r="Y139" i="2"/>
  <c r="N15" i="22"/>
  <c r="A308" i="3"/>
  <c r="F186" i="5"/>
  <c r="H59" i="7"/>
  <c r="D12" i="5"/>
  <c r="A309" i="3"/>
  <c r="C189" i="5"/>
  <c r="E70" i="7"/>
  <c r="K208" i="2"/>
  <c r="A30" i="2"/>
  <c r="F198" i="2"/>
  <c r="F39" i="5"/>
  <c r="F27" i="5"/>
  <c r="B237" i="2"/>
  <c r="R98" i="5"/>
  <c r="D362" i="5"/>
  <c r="I72" i="5"/>
  <c r="B20" i="12"/>
  <c r="D263" i="7"/>
  <c r="F363" i="5"/>
  <c r="I74" i="5"/>
  <c r="I363" i="3"/>
  <c r="J328" i="2"/>
  <c r="H413" i="2"/>
  <c r="Q174" i="2"/>
  <c r="J398" i="2"/>
  <c r="E190" i="24"/>
  <c r="B196" i="22"/>
  <c r="F237" i="5"/>
  <c r="R110" i="5"/>
  <c r="AD62" i="3"/>
  <c r="A180" i="22"/>
  <c r="G238" i="5"/>
  <c r="S111" i="5"/>
  <c r="J64" i="3"/>
  <c r="B369" i="5"/>
  <c r="D222" i="2"/>
  <c r="C307" i="2"/>
  <c r="I193" i="3"/>
  <c r="Q344" i="2"/>
  <c r="Q233" i="2"/>
  <c r="C296" i="3"/>
  <c r="T192" i="5"/>
  <c r="C210" i="3"/>
  <c r="F341" i="3"/>
  <c r="A88" i="15"/>
  <c r="K308" i="5"/>
  <c r="L309" i="5"/>
  <c r="N310" i="5"/>
  <c r="F89" i="28"/>
  <c r="B23" i="28"/>
  <c r="G31" i="30"/>
  <c r="A65" i="22"/>
  <c r="A81" i="22"/>
  <c r="M177" i="5"/>
  <c r="N178" i="5"/>
  <c r="O179" i="5"/>
  <c r="F121" i="28"/>
  <c r="A33" i="22"/>
  <c r="A49" i="22"/>
  <c r="I142" i="22"/>
  <c r="O163" i="22"/>
  <c r="C186" i="5"/>
  <c r="E187" i="5"/>
  <c r="B63" i="7"/>
  <c r="H177" i="7"/>
  <c r="A364" i="22"/>
  <c r="A348" i="22"/>
  <c r="C2" i="20"/>
  <c r="D62" i="12"/>
  <c r="G239" i="22"/>
  <c r="C111" i="12"/>
  <c r="L244" i="22"/>
  <c r="A114" i="12"/>
  <c r="A250" i="22"/>
  <c r="F116" i="12"/>
  <c r="B298" i="22"/>
  <c r="F140" i="12"/>
  <c r="H303" i="22"/>
  <c r="C143" i="12"/>
  <c r="M308" i="22"/>
  <c r="A146" i="12"/>
  <c r="P76" i="5"/>
  <c r="L45" i="5"/>
  <c r="D312" i="5"/>
  <c r="G37" i="15"/>
  <c r="L77" i="5"/>
  <c r="H46" i="5"/>
  <c r="B315" i="5"/>
  <c r="G101" i="15"/>
  <c r="H78" i="5"/>
  <c r="D47" i="5"/>
  <c r="T317" i="5"/>
  <c r="F113" i="22"/>
  <c r="M122" i="22"/>
  <c r="C128" i="22"/>
  <c r="M154" i="22"/>
  <c r="C160" i="22"/>
  <c r="J371" i="3"/>
  <c r="B374" i="3"/>
  <c r="AF376" i="3"/>
  <c r="F12" i="18"/>
  <c r="H15" i="8"/>
  <c r="B68" i="7"/>
  <c r="B84" i="3"/>
  <c r="H26" i="18"/>
  <c r="E18" i="8"/>
  <c r="B70" i="7"/>
  <c r="B85" i="3"/>
  <c r="B569" i="30"/>
  <c r="D272" i="22"/>
  <c r="I277" i="22"/>
  <c r="D304" i="22"/>
  <c r="I309" i="22"/>
  <c r="AF320" i="3"/>
  <c r="A322" i="3"/>
  <c r="G323" i="3"/>
  <c r="D80" i="22"/>
  <c r="G2" i="9"/>
  <c r="B84" i="7"/>
  <c r="A92" i="3"/>
  <c r="M98" i="22"/>
  <c r="D5" i="9"/>
  <c r="B86" i="7"/>
  <c r="A93" i="3"/>
  <c r="A4" i="27"/>
  <c r="I293" i="22"/>
  <c r="N298" i="22"/>
  <c r="I325" i="22"/>
  <c r="N330" i="22"/>
  <c r="E331" i="3"/>
  <c r="I332" i="3"/>
  <c r="AG333" i="3"/>
  <c r="C248" i="22"/>
  <c r="E9" i="11"/>
  <c r="B100" i="7"/>
  <c r="AH99" i="3"/>
  <c r="I269" i="22"/>
  <c r="B12" i="11"/>
  <c r="B102" i="7"/>
  <c r="AH100" i="3"/>
  <c r="A101" i="24"/>
  <c r="E205" i="24"/>
  <c r="E221" i="24"/>
  <c r="D1" i="27"/>
  <c r="C60" i="27"/>
  <c r="AF404" i="3"/>
  <c r="A406" i="3"/>
  <c r="E407" i="3"/>
  <c r="E133" i="24"/>
  <c r="H30" i="11"/>
  <c r="B116" i="7"/>
  <c r="AH107" i="3"/>
  <c r="E197" i="24"/>
  <c r="E33" i="11"/>
  <c r="B118" i="7"/>
  <c r="AH108" i="3"/>
  <c r="C102" i="27"/>
  <c r="E269" i="24"/>
  <c r="E285" i="24"/>
  <c r="B133" i="28"/>
  <c r="G199" i="28"/>
  <c r="C415" i="3"/>
  <c r="G416" i="3"/>
  <c r="AG417" i="3"/>
  <c r="H122" i="12"/>
  <c r="B52" i="11"/>
  <c r="B132" i="7"/>
  <c r="AG115" i="3"/>
  <c r="H138" i="12"/>
  <c r="H54" i="11"/>
  <c r="B134" i="7"/>
  <c r="AG116" i="3"/>
  <c r="D192" i="22"/>
  <c r="H140" i="12"/>
  <c r="H144" i="12"/>
  <c r="H164" i="12"/>
  <c r="H168" i="12"/>
  <c r="J66" i="5"/>
  <c r="R67" i="5"/>
  <c r="G69" i="5"/>
  <c r="F7" i="14"/>
  <c r="E73" i="11"/>
  <c r="B148" i="7"/>
  <c r="AE123" i="3"/>
  <c r="F23" i="14"/>
  <c r="B76" i="11"/>
  <c r="B150" i="7"/>
  <c r="E298" i="22"/>
  <c r="F114" i="24"/>
  <c r="M212" i="22"/>
  <c r="C218" i="22"/>
  <c r="M244" i="22"/>
  <c r="E24" i="12"/>
  <c r="E40" i="12"/>
  <c r="E56" i="12"/>
  <c r="AI321" i="3"/>
  <c r="E6" i="6"/>
  <c r="R289" i="5"/>
  <c r="H193" i="3"/>
  <c r="AE323" i="3"/>
  <c r="E10" i="6"/>
  <c r="S290" i="5"/>
  <c r="H194" i="3"/>
  <c r="E264" i="24"/>
  <c r="A100" i="11"/>
  <c r="A62" i="11"/>
  <c r="F161" i="7"/>
  <c r="N364" i="22"/>
  <c r="D159" i="24"/>
  <c r="A101" i="12"/>
  <c r="F177" i="7"/>
  <c r="D167" i="12"/>
  <c r="P300" i="2"/>
  <c r="K167" i="5"/>
  <c r="A174" i="7"/>
  <c r="N25" i="22"/>
  <c r="Z339" i="2"/>
  <c r="C208" i="5"/>
  <c r="A206" i="7"/>
  <c r="Q361" i="5"/>
  <c r="J379" i="2"/>
  <c r="N253" i="5"/>
  <c r="A238" i="7"/>
  <c r="B186" i="12"/>
  <c r="I134" i="3"/>
  <c r="O344" i="5"/>
  <c r="D12" i="8"/>
  <c r="AJ10" i="3"/>
  <c r="O407" i="5"/>
  <c r="E82" i="5"/>
  <c r="H15" i="12"/>
  <c r="H40" i="12"/>
  <c r="S408" i="5"/>
  <c r="S85" i="5"/>
  <c r="E58" i="12"/>
  <c r="H285" i="7"/>
  <c r="G353" i="2"/>
  <c r="Y24" i="2"/>
  <c r="I393" i="2"/>
  <c r="J411" i="2"/>
  <c r="I360" i="2"/>
  <c r="L316" i="2"/>
  <c r="O59" i="5"/>
  <c r="H322" i="2"/>
  <c r="D376" i="2"/>
  <c r="R255" i="5"/>
  <c r="C61" i="5"/>
  <c r="X322" i="2"/>
  <c r="T376" i="2"/>
  <c r="H372" i="2"/>
  <c r="E178" i="3"/>
  <c r="E84" i="3"/>
  <c r="I76" i="2"/>
  <c r="J89" i="3"/>
  <c r="K54" i="5"/>
  <c r="AI296" i="3"/>
  <c r="B136" i="7"/>
  <c r="AF117" i="3"/>
  <c r="H170" i="12"/>
  <c r="B60" i="11"/>
  <c r="B138" i="7"/>
  <c r="AF118" i="3"/>
  <c r="E351" i="5"/>
  <c r="M11" i="2"/>
  <c r="E75" i="2"/>
  <c r="H171" i="2"/>
  <c r="W307" i="2"/>
  <c r="F31" i="3"/>
  <c r="W386" i="2"/>
  <c r="D131" i="7"/>
  <c r="A91" i="7"/>
  <c r="AD59" i="3"/>
  <c r="A41" i="11"/>
  <c r="R310" i="5"/>
  <c r="O97" i="5"/>
  <c r="T410" i="2"/>
  <c r="F407" i="2"/>
  <c r="D269" i="3"/>
  <c r="X37" i="2"/>
  <c r="G415" i="2"/>
  <c r="A19" i="11"/>
  <c r="U31" i="2"/>
  <c r="H72" i="5"/>
  <c r="E170" i="24"/>
  <c r="J290" i="3"/>
  <c r="R26" i="5"/>
  <c r="AG368" i="3"/>
  <c r="E202" i="24"/>
  <c r="E292" i="3"/>
  <c r="F28" i="5"/>
  <c r="S17" i="5"/>
  <c r="Y99" i="2"/>
  <c r="A163" i="2"/>
  <c r="B49" i="2"/>
  <c r="E83" i="11"/>
  <c r="V92" i="2"/>
  <c r="T88" i="5"/>
  <c r="L300" i="5"/>
  <c r="A205" i="3"/>
  <c r="B341" i="3"/>
  <c r="Q363" i="5"/>
  <c r="AF71" i="3"/>
  <c r="AF72" i="3"/>
  <c r="AF73" i="3"/>
  <c r="D17" i="38"/>
  <c r="C285" i="7"/>
  <c r="C289" i="7"/>
  <c r="G20" i="8"/>
  <c r="A26" i="8"/>
  <c r="C256" i="5"/>
  <c r="A259" i="5"/>
  <c r="S261" i="5"/>
  <c r="B329" i="22"/>
  <c r="A10" i="8"/>
  <c r="D15" i="8"/>
  <c r="C8" i="9"/>
  <c r="G3" i="10"/>
  <c r="A279" i="5"/>
  <c r="O281" i="5"/>
  <c r="A65" i="12"/>
  <c r="C733" i="30"/>
  <c r="C119" i="27"/>
  <c r="N158" i="22"/>
  <c r="N160" i="22"/>
  <c r="G132" i="12"/>
  <c r="M372" i="5"/>
  <c r="D244" i="5"/>
  <c r="I373" i="5"/>
  <c r="T244" i="5"/>
  <c r="E374" i="5"/>
  <c r="P245" i="5"/>
  <c r="I381" i="5"/>
  <c r="G223" i="24"/>
  <c r="G287" i="24"/>
  <c r="G38" i="28"/>
  <c r="G166" i="28"/>
  <c r="F66" i="30"/>
  <c r="D38" i="15"/>
  <c r="K399" i="5"/>
  <c r="D54" i="15"/>
  <c r="L400" i="5"/>
  <c r="D70" i="15"/>
  <c r="N401" i="5"/>
  <c r="I249" i="22"/>
  <c r="G186" i="12"/>
  <c r="B181" i="12"/>
  <c r="G191" i="12"/>
  <c r="K228" i="5"/>
  <c r="D19" i="3"/>
  <c r="M229" i="5"/>
  <c r="D20" i="3"/>
  <c r="E358" i="22"/>
  <c r="C93" i="15"/>
  <c r="C123" i="22"/>
  <c r="H144" i="22"/>
  <c r="B237" i="5"/>
  <c r="C27" i="3"/>
  <c r="C238" i="5"/>
  <c r="C28" i="3"/>
  <c r="A9" i="23"/>
  <c r="G16" i="17"/>
  <c r="H208" i="22"/>
  <c r="M229" i="22"/>
  <c r="M245" i="5"/>
  <c r="B35" i="3"/>
  <c r="N246" i="5"/>
  <c r="B36" i="3"/>
  <c r="B14" i="27"/>
  <c r="N279" i="22"/>
  <c r="AF285" i="3"/>
  <c r="AF287" i="3"/>
  <c r="C254" i="5"/>
  <c r="A43" i="3"/>
  <c r="E255" i="5"/>
  <c r="A44" i="3"/>
  <c r="A147" i="28"/>
  <c r="I322" i="22"/>
  <c r="AE293" i="3"/>
  <c r="AE295" i="3"/>
  <c r="N262" i="5"/>
  <c r="AJ50" i="3"/>
  <c r="O263" i="5"/>
  <c r="AJ51" i="3"/>
  <c r="B160" i="24"/>
  <c r="A5" i="9"/>
  <c r="AF348" i="3"/>
  <c r="AE350" i="3"/>
  <c r="E271" i="5"/>
  <c r="AI58" i="3"/>
  <c r="F272" i="5"/>
  <c r="F59" i="36"/>
  <c r="H2" i="10"/>
  <c r="G21" i="11"/>
  <c r="J242" i="5"/>
  <c r="C112" i="3"/>
  <c r="E206" i="24"/>
  <c r="AF261" i="3"/>
  <c r="B57" i="28"/>
  <c r="H54" i="29"/>
  <c r="E61" i="3"/>
  <c r="H52" i="29"/>
  <c r="C77" i="3"/>
  <c r="B235" i="22"/>
  <c r="O276" i="2"/>
  <c r="F56" i="28"/>
  <c r="M281" i="2"/>
  <c r="G435" i="30"/>
  <c r="K286" i="2"/>
  <c r="F129" i="24"/>
  <c r="H296" i="2"/>
  <c r="D410" i="5"/>
  <c r="AG316" i="3"/>
  <c r="H286" i="5"/>
  <c r="A318" i="3"/>
  <c r="AI258" i="3"/>
  <c r="J57" i="3"/>
  <c r="F117" i="7"/>
  <c r="A216" i="22"/>
  <c r="B111" i="3"/>
  <c r="H84" i="22"/>
  <c r="B112" i="3"/>
  <c r="G191" i="3"/>
  <c r="M69" i="2"/>
  <c r="H110" i="7"/>
  <c r="G248" i="5"/>
  <c r="AJ52" i="3"/>
  <c r="R265" i="5"/>
  <c r="AJ53" i="3"/>
  <c r="G133" i="3"/>
  <c r="C143" i="2"/>
  <c r="H55" i="22"/>
  <c r="AI273" i="3"/>
  <c r="X410" i="2"/>
  <c r="G65" i="15"/>
  <c r="B29" i="15"/>
  <c r="B33" i="15"/>
  <c r="B37" i="15"/>
  <c r="L108" i="5"/>
  <c r="E182" i="7"/>
  <c r="D110" i="5"/>
  <c r="E193" i="7"/>
  <c r="P111" i="5"/>
  <c r="H203" i="7"/>
  <c r="A116" i="24"/>
  <c r="A68" i="24"/>
  <c r="O313" i="22"/>
  <c r="B13" i="15"/>
  <c r="H17" i="14"/>
  <c r="G11" i="15"/>
  <c r="O206" i="22"/>
  <c r="E101" i="12"/>
  <c r="A26" i="12"/>
  <c r="A34" i="12"/>
  <c r="I217" i="22"/>
  <c r="G122" i="12"/>
  <c r="A58" i="12"/>
  <c r="J325" i="3"/>
  <c r="A119" i="27"/>
  <c r="F241" i="24"/>
  <c r="D174" i="24"/>
  <c r="D238" i="24"/>
  <c r="B16" i="27"/>
  <c r="J55" i="22"/>
  <c r="J63" i="22"/>
  <c r="J71" i="22"/>
  <c r="H35" i="15"/>
  <c r="F171" i="12"/>
  <c r="H51" i="15"/>
  <c r="C182" i="12"/>
  <c r="H67" i="15"/>
  <c r="A193" i="12"/>
  <c r="O247" i="22"/>
  <c r="G67" i="22"/>
  <c r="R214" i="5"/>
  <c r="A217" i="5"/>
  <c r="H378" i="5"/>
  <c r="AI92" i="3"/>
  <c r="J379" i="5"/>
  <c r="AI94" i="3"/>
  <c r="J355" i="22"/>
  <c r="B359" i="22"/>
  <c r="D95" i="11"/>
  <c r="D97" i="11"/>
  <c r="D99" i="11"/>
  <c r="H368" i="3"/>
  <c r="J326" i="3"/>
  <c r="H8" i="22"/>
  <c r="C227" i="3"/>
  <c r="F370" i="3"/>
  <c r="I327" i="3"/>
  <c r="H16" i="22"/>
  <c r="H228" i="3"/>
  <c r="I42" i="30"/>
  <c r="A53" i="30"/>
  <c r="G94" i="22"/>
  <c r="L99" i="22"/>
  <c r="G126" i="22"/>
  <c r="D111" i="11"/>
  <c r="D113" i="11"/>
  <c r="D115" i="11"/>
  <c r="G382" i="3"/>
  <c r="F334" i="3"/>
  <c r="H72" i="22"/>
  <c r="AG237" i="3"/>
  <c r="C384" i="3"/>
  <c r="F335" i="3"/>
  <c r="H80" i="22"/>
  <c r="B239" i="3"/>
  <c r="D372" i="30"/>
  <c r="F5" i="28"/>
  <c r="L243" i="22"/>
  <c r="A249" i="22"/>
  <c r="M275" i="22"/>
  <c r="G110" i="12"/>
  <c r="E113" i="12"/>
  <c r="B116" i="12"/>
  <c r="I396" i="3"/>
  <c r="C342" i="3"/>
  <c r="H152" i="22"/>
  <c r="F248" i="3"/>
  <c r="E398" i="3"/>
  <c r="B343" i="3"/>
  <c r="C163" i="22"/>
  <c r="AE249" i="3"/>
  <c r="E57" i="27"/>
  <c r="F37" i="28"/>
  <c r="B265" i="22"/>
  <c r="H270" i="22"/>
  <c r="B297" i="22"/>
  <c r="B156" i="12"/>
  <c r="E177" i="12"/>
  <c r="G198" i="12"/>
  <c r="H410" i="3"/>
  <c r="AI349" i="3"/>
  <c r="M237" i="22"/>
  <c r="AH258" i="3"/>
  <c r="D412" i="3"/>
  <c r="AI350" i="3"/>
  <c r="H248" i="22"/>
  <c r="H260" i="3"/>
  <c r="A9" i="26"/>
  <c r="F98" i="29"/>
  <c r="L362" i="22"/>
  <c r="A34" i="24"/>
  <c r="B95" i="28"/>
  <c r="G107" i="22"/>
  <c r="A150" i="22"/>
  <c r="L192" i="22"/>
  <c r="E11" i="5"/>
  <c r="AG357" i="3"/>
  <c r="D323" i="22"/>
  <c r="AH272" i="3"/>
  <c r="M12" i="5"/>
  <c r="AG358" i="3"/>
  <c r="N333" i="22"/>
  <c r="J274" i="3"/>
  <c r="F173" i="24"/>
  <c r="T230" i="5"/>
  <c r="L232" i="5"/>
  <c r="L240" i="5"/>
  <c r="D242" i="5"/>
  <c r="R123" i="5"/>
  <c r="O127" i="5"/>
  <c r="O381" i="5"/>
  <c r="D58" i="12"/>
  <c r="D27" i="7"/>
  <c r="G300" i="5"/>
  <c r="E392" i="3"/>
  <c r="C96" i="12"/>
  <c r="D31" i="7"/>
  <c r="H301" i="5"/>
  <c r="AJ393" i="3"/>
  <c r="T150" i="5"/>
  <c r="H37" i="5"/>
  <c r="H126" i="22"/>
  <c r="B181" i="7"/>
  <c r="B402" i="5"/>
  <c r="L104" i="5"/>
  <c r="D281" i="24"/>
  <c r="B197" i="7"/>
  <c r="F154" i="3"/>
  <c r="I255" i="3"/>
  <c r="A12" i="15"/>
  <c r="A213" i="7"/>
  <c r="E24" i="7"/>
  <c r="G275" i="3"/>
  <c r="B5" i="18"/>
  <c r="A245" i="7"/>
  <c r="H243" i="3"/>
  <c r="AF399" i="3"/>
  <c r="A219" i="22"/>
  <c r="A277" i="7"/>
  <c r="H171" i="3"/>
  <c r="N331" i="2"/>
  <c r="D204" i="5"/>
  <c r="F14" i="11"/>
  <c r="D386" i="5"/>
  <c r="B13" i="6"/>
  <c r="AH35" i="3"/>
  <c r="I415" i="5"/>
  <c r="C134" i="12"/>
  <c r="B17" i="6"/>
  <c r="AH36" i="3"/>
  <c r="H345" i="5"/>
  <c r="B46" i="2"/>
  <c r="Z130" i="2"/>
  <c r="Q38" i="2"/>
  <c r="B188" i="2"/>
  <c r="T382" i="2"/>
  <c r="B16" i="12"/>
  <c r="K274" i="5"/>
  <c r="M73" i="5"/>
  <c r="H400" i="2"/>
  <c r="E395" i="5"/>
  <c r="N276" i="5"/>
  <c r="A75" i="5"/>
  <c r="X400" i="2"/>
  <c r="L328" i="2"/>
  <c r="D186" i="3"/>
  <c r="U24" i="2"/>
  <c r="Z388" i="2"/>
  <c r="C88" i="7"/>
  <c r="Y21" i="2"/>
  <c r="F141" i="7"/>
  <c r="D259" i="22"/>
  <c r="E262" i="3"/>
  <c r="AE415" i="3"/>
  <c r="AI352" i="3"/>
  <c r="N269" i="22"/>
  <c r="A264" i="3"/>
  <c r="I417" i="3"/>
  <c r="AI404" i="3"/>
  <c r="C90" i="2"/>
  <c r="E153" i="2"/>
  <c r="U22" i="2"/>
  <c r="F136" i="7"/>
  <c r="S79" i="2"/>
  <c r="F162" i="7"/>
  <c r="J283" i="5"/>
  <c r="J187" i="3"/>
  <c r="A100" i="15"/>
  <c r="N56" i="22"/>
  <c r="B9" i="17"/>
  <c r="N58" i="22"/>
  <c r="B11" i="17"/>
  <c r="N60" i="22"/>
  <c r="B13" i="17"/>
  <c r="A122" i="7"/>
  <c r="L325" i="5"/>
  <c r="AI239" i="3"/>
  <c r="A122" i="5"/>
  <c r="A126" i="7"/>
  <c r="N326" i="5"/>
  <c r="I242" i="3"/>
  <c r="O125" i="5"/>
  <c r="A130" i="7"/>
  <c r="O327" i="5"/>
  <c r="D245" i="3"/>
  <c r="H619" i="30"/>
  <c r="G84" i="28"/>
  <c r="G28" i="28"/>
  <c r="G36" i="28"/>
  <c r="F238" i="22"/>
  <c r="H14" i="23"/>
  <c r="F240" i="22"/>
  <c r="N48" i="22"/>
  <c r="C1" i="17"/>
  <c r="G187" i="22"/>
  <c r="T392" i="2"/>
  <c r="J393" i="2"/>
  <c r="F391" i="30"/>
  <c r="C211" i="24"/>
  <c r="F81" i="22"/>
  <c r="F85" i="22"/>
  <c r="E160" i="22"/>
  <c r="F221" i="12"/>
  <c r="A227" i="12"/>
  <c r="E3" i="13"/>
  <c r="H21" i="29"/>
  <c r="C227" i="24"/>
  <c r="E128" i="22"/>
  <c r="E144" i="22"/>
  <c r="E224" i="22"/>
  <c r="G21" i="14"/>
  <c r="A27" i="14"/>
  <c r="M339" i="5"/>
  <c r="K256" i="5"/>
  <c r="D223" i="28"/>
  <c r="C40" i="28"/>
  <c r="A53" i="29"/>
  <c r="G85" i="24"/>
  <c r="G222" i="12"/>
  <c r="B19" i="8"/>
  <c r="E225" i="12"/>
  <c r="B21" i="8"/>
  <c r="B228" i="12"/>
  <c r="B23" i="8"/>
  <c r="G1" i="13"/>
  <c r="A7" i="9"/>
  <c r="E11" i="14"/>
  <c r="A9" i="9"/>
  <c r="C14" i="14"/>
  <c r="A1" i="10"/>
  <c r="H16" i="14"/>
  <c r="AJ340" i="3"/>
  <c r="C139" i="22"/>
  <c r="B30" i="5"/>
  <c r="I193" i="5"/>
  <c r="AI341" i="3"/>
  <c r="M149" i="22"/>
  <c r="J31" i="5"/>
  <c r="G196" i="5"/>
  <c r="AH342" i="3"/>
  <c r="H160" i="22"/>
  <c r="E14" i="27"/>
  <c r="F145" i="24"/>
  <c r="B44" i="27"/>
  <c r="A53" i="28"/>
  <c r="F9" i="8"/>
  <c r="AJ283" i="3"/>
  <c r="AJ284" i="3"/>
  <c r="AJ285" i="3"/>
  <c r="D44" i="3"/>
  <c r="F285" i="7"/>
  <c r="F48" i="7"/>
  <c r="E116" i="7"/>
  <c r="C45" i="3"/>
  <c r="F287" i="7"/>
  <c r="F50" i="7"/>
  <c r="E127" i="7"/>
  <c r="D13" i="28"/>
  <c r="F257" i="24"/>
  <c r="G48" i="11"/>
  <c r="G52" i="11"/>
  <c r="G72" i="11"/>
  <c r="D339" i="3"/>
  <c r="D340" i="3"/>
  <c r="D341" i="3"/>
  <c r="C52" i="3"/>
  <c r="C11" i="8"/>
  <c r="F64" i="7"/>
  <c r="H201" i="7"/>
  <c r="C53" i="3"/>
  <c r="H13" i="8"/>
  <c r="F66" i="7"/>
  <c r="E212" i="7"/>
  <c r="D125" i="28"/>
  <c r="F273" i="24"/>
  <c r="G64" i="11"/>
  <c r="G68" i="11"/>
  <c r="G88" i="11"/>
  <c r="B347" i="3"/>
  <c r="A348" i="3"/>
  <c r="AJ348" i="3"/>
  <c r="A60" i="3"/>
  <c r="E32" i="8"/>
  <c r="F80" i="7"/>
  <c r="E287" i="7"/>
  <c r="A61" i="3"/>
  <c r="C1" i="9"/>
  <c r="F82" i="7"/>
  <c r="D6" i="8"/>
  <c r="E224" i="28"/>
  <c r="E15" i="29"/>
  <c r="F54" i="12"/>
  <c r="F58" i="12"/>
  <c r="F80" i="12"/>
  <c r="E402" i="3"/>
  <c r="E403" i="3"/>
  <c r="E404" i="3"/>
  <c r="AJ67" i="3"/>
  <c r="H4" i="11"/>
  <c r="F96" i="7"/>
  <c r="D55" i="11"/>
  <c r="AJ68" i="3"/>
  <c r="E7" i="11"/>
  <c r="F98" i="7"/>
  <c r="B69" i="11"/>
  <c r="H107" i="29"/>
  <c r="G38" i="30"/>
  <c r="F70" i="12"/>
  <c r="C75" i="12"/>
  <c r="A102" i="12"/>
  <c r="B410" i="3"/>
  <c r="B411" i="3"/>
  <c r="A412" i="3"/>
  <c r="AI75" i="3"/>
  <c r="B26" i="11"/>
  <c r="F112" i="7"/>
  <c r="G85" i="12"/>
  <c r="AI76" i="3"/>
  <c r="H28" i="11"/>
  <c r="F114" i="7"/>
  <c r="C114" i="12"/>
  <c r="H224" i="28"/>
  <c r="J122" i="22"/>
  <c r="C219" i="12"/>
  <c r="F224" i="12"/>
  <c r="A8" i="14"/>
  <c r="H44" i="5"/>
  <c r="D45" i="5"/>
  <c r="T45" i="5"/>
  <c r="AH83" i="3"/>
  <c r="E47" i="11"/>
  <c r="F128" i="7"/>
  <c r="F108" i="15"/>
  <c r="AH84" i="3"/>
  <c r="B50" i="11"/>
  <c r="F130" i="7"/>
  <c r="C9" i="18"/>
  <c r="N220" i="22"/>
  <c r="D5" i="10"/>
  <c r="C4" i="11"/>
  <c r="C24" i="11"/>
  <c r="C28" i="11"/>
  <c r="Q52" i="5"/>
  <c r="F54" i="5"/>
  <c r="L320" i="2"/>
  <c r="D53" i="12"/>
  <c r="C60" i="22"/>
  <c r="A115" i="7"/>
  <c r="I65" i="3"/>
  <c r="F89" i="12"/>
  <c r="C76" i="22"/>
  <c r="A119" i="7"/>
  <c r="I66" i="3"/>
  <c r="H334" i="2"/>
  <c r="C209" i="3"/>
  <c r="C22" i="12"/>
  <c r="D99" i="7"/>
  <c r="AG257" i="3"/>
  <c r="B277" i="3"/>
  <c r="B176" i="12"/>
  <c r="G2" i="27"/>
  <c r="J30" i="5"/>
  <c r="F185" i="3"/>
  <c r="F91" i="15"/>
  <c r="J164" i="22"/>
  <c r="B144" i="5"/>
  <c r="A202" i="3"/>
  <c r="H17" i="18"/>
  <c r="F559" i="30"/>
  <c r="K309" i="5"/>
  <c r="AE267" i="3"/>
  <c r="C21" i="22"/>
  <c r="F284" i="30"/>
  <c r="E36" i="3"/>
  <c r="AI379" i="3"/>
  <c r="G169" i="22"/>
  <c r="A241" i="24"/>
  <c r="I271" i="5"/>
  <c r="A145" i="5"/>
  <c r="A126" i="3"/>
  <c r="A401" i="30"/>
  <c r="J272" i="5"/>
  <c r="B146" i="5"/>
  <c r="A128" i="3"/>
  <c r="E219" i="5"/>
  <c r="J248" i="2"/>
  <c r="I333" i="2"/>
  <c r="M26" i="2"/>
  <c r="A116" i="2"/>
  <c r="O262" i="2"/>
  <c r="AG412" i="3"/>
  <c r="AG314" i="3"/>
  <c r="AI241" i="3"/>
  <c r="R11" i="5"/>
  <c r="H190" i="5"/>
  <c r="B316" i="3"/>
  <c r="AI242" i="3"/>
  <c r="A14" i="5"/>
  <c r="R327" i="2"/>
  <c r="K332" i="2"/>
  <c r="D82" i="3"/>
  <c r="D180" i="2"/>
  <c r="S83" i="5"/>
  <c r="G388" i="2"/>
  <c r="J245" i="5"/>
  <c r="F116" i="7"/>
  <c r="F143" i="12"/>
  <c r="AI78" i="3"/>
  <c r="B34" i="11"/>
  <c r="F118" i="7"/>
  <c r="B171" i="12"/>
  <c r="AI79" i="3"/>
  <c r="AE72" i="3"/>
  <c r="H359" i="3"/>
  <c r="E256" i="7"/>
  <c r="A118" i="2"/>
  <c r="A8" i="18"/>
  <c r="A282" i="2"/>
  <c r="AJ407" i="3"/>
  <c r="A52" i="7"/>
  <c r="E173" i="5"/>
  <c r="AF20" i="3"/>
  <c r="C51" i="7"/>
  <c r="L153" i="22"/>
  <c r="H195" i="12"/>
  <c r="A159" i="22"/>
  <c r="H197" i="12"/>
  <c r="G164" i="22"/>
  <c r="H199" i="12"/>
  <c r="C266" i="7"/>
  <c r="B20" i="27"/>
  <c r="L386" i="5"/>
  <c r="AD335" i="3"/>
  <c r="C268" i="7"/>
  <c r="D230" i="30"/>
  <c r="O388" i="5"/>
  <c r="B339" i="3"/>
  <c r="C270" i="7"/>
  <c r="R54" i="5"/>
  <c r="R390" i="5"/>
  <c r="I342" i="3"/>
  <c r="F627" i="30"/>
  <c r="F152" i="24"/>
  <c r="F140" i="24"/>
  <c r="F128" i="24"/>
  <c r="D5" i="23"/>
  <c r="A64" i="22"/>
  <c r="G132" i="22"/>
  <c r="H187" i="12"/>
  <c r="E18" i="22"/>
  <c r="N305" i="5"/>
  <c r="O306" i="5"/>
  <c r="P307" i="5"/>
  <c r="G298" i="22"/>
  <c r="I302" i="22"/>
  <c r="D313" i="22"/>
  <c r="D367" i="22"/>
  <c r="D9" i="24"/>
  <c r="AG145" i="3"/>
  <c r="AG146" i="3"/>
  <c r="AG147" i="3"/>
  <c r="G314" i="22"/>
  <c r="D345" i="22"/>
  <c r="N355" i="22"/>
  <c r="D105" i="24"/>
  <c r="D137" i="24"/>
  <c r="AF153" i="3"/>
  <c r="AF154" i="3"/>
  <c r="N259" i="5"/>
  <c r="D104" i="3"/>
  <c r="A96" i="29"/>
  <c r="B229" i="28"/>
  <c r="J339" i="22"/>
  <c r="H300" i="22"/>
  <c r="A39" i="18"/>
  <c r="H113" i="11"/>
  <c r="F42" i="18"/>
  <c r="H115" i="11"/>
  <c r="B46" i="18"/>
  <c r="H117" i="11"/>
  <c r="H110" i="22"/>
  <c r="G13" i="12"/>
  <c r="M115" i="22"/>
  <c r="G15" i="12"/>
  <c r="C121" i="22"/>
  <c r="G17" i="12"/>
  <c r="G29" i="18"/>
  <c r="F5" i="10"/>
  <c r="D98" i="3"/>
  <c r="AG184" i="3"/>
  <c r="H36" i="18"/>
  <c r="E3" i="11"/>
  <c r="C99" i="3"/>
  <c r="AG185" i="3"/>
  <c r="I43" i="18"/>
  <c r="B6" i="11"/>
  <c r="B100" i="3"/>
  <c r="F40" i="29"/>
  <c r="G60" i="22"/>
  <c r="G68" i="22"/>
  <c r="A115" i="22"/>
  <c r="L125" i="22"/>
  <c r="I23" i="3"/>
  <c r="H25" i="3"/>
  <c r="AE268" i="3"/>
  <c r="Q294" i="5"/>
  <c r="K375" i="5"/>
  <c r="B249" i="5"/>
  <c r="F308" i="3"/>
  <c r="E301" i="5"/>
  <c r="L376" i="5"/>
  <c r="C250" i="5"/>
  <c r="B310" i="3"/>
  <c r="F12" i="30"/>
  <c r="M349" i="22"/>
  <c r="H360" i="22"/>
  <c r="D120" i="24"/>
  <c r="D152" i="24"/>
  <c r="H134" i="3"/>
  <c r="H136" i="3"/>
  <c r="AJ296" i="3"/>
  <c r="A346" i="5"/>
  <c r="B384" i="5"/>
  <c r="M257" i="5"/>
  <c r="E322" i="3"/>
  <c r="I352" i="5"/>
  <c r="C385" i="5"/>
  <c r="N258" i="5"/>
  <c r="C324" i="3"/>
  <c r="A33" i="27"/>
  <c r="D56" i="24"/>
  <c r="D88" i="24"/>
  <c r="D248" i="24"/>
  <c r="D280" i="24"/>
  <c r="G150" i="3"/>
  <c r="F152" i="3"/>
  <c r="C325" i="3"/>
  <c r="E397" i="5"/>
  <c r="L392" i="5"/>
  <c r="C266" i="5"/>
  <c r="D336" i="3"/>
  <c r="M403" i="5"/>
  <c r="N393" i="5"/>
  <c r="E267" i="5"/>
  <c r="AJ337" i="3"/>
  <c r="G68" i="28"/>
  <c r="N64" i="22"/>
  <c r="N68" i="22"/>
  <c r="E94" i="22"/>
  <c r="E110" i="22"/>
  <c r="AI289" i="3"/>
  <c r="H293" i="3"/>
  <c r="Q70" i="5"/>
  <c r="C59" i="7"/>
  <c r="C401" i="5"/>
  <c r="N274" i="5"/>
  <c r="B350" i="3"/>
  <c r="C75" i="7"/>
  <c r="D402" i="5"/>
  <c r="O275" i="5"/>
  <c r="AH351" i="3"/>
  <c r="H61" i="30"/>
  <c r="N80" i="22"/>
  <c r="N84" i="22"/>
  <c r="E158" i="22"/>
  <c r="E174" i="22"/>
  <c r="AJ317" i="3"/>
  <c r="I321" i="3"/>
  <c r="C101" i="5"/>
  <c r="C187" i="7"/>
  <c r="F410" i="5"/>
  <c r="E283" i="5"/>
  <c r="C364" i="3"/>
  <c r="C203" i="7"/>
  <c r="R411" i="5"/>
  <c r="F284" i="5"/>
  <c r="AJ365" i="3"/>
  <c r="F61" i="24"/>
  <c r="L224" i="5"/>
  <c r="D226" i="5"/>
  <c r="D234" i="5"/>
  <c r="P235" i="5"/>
  <c r="M93" i="5"/>
  <c r="G97" i="5"/>
  <c r="J131" i="5"/>
  <c r="G28" i="8"/>
  <c r="E13" i="6"/>
  <c r="O291" i="5"/>
  <c r="D378" i="3"/>
  <c r="E1" i="11"/>
  <c r="E17" i="6"/>
  <c r="R292" i="5"/>
  <c r="F183" i="24"/>
  <c r="B187" i="24"/>
  <c r="H104" i="5"/>
  <c r="T105" i="5"/>
  <c r="T113" i="5"/>
  <c r="B1" i="7"/>
  <c r="A5" i="7"/>
  <c r="A9" i="7"/>
  <c r="I42" i="5"/>
  <c r="A38" i="7"/>
  <c r="D303" i="5"/>
  <c r="AH187" i="3"/>
  <c r="F45" i="5"/>
  <c r="A42" i="7"/>
  <c r="F304" i="5"/>
  <c r="AH189" i="3"/>
  <c r="A228" i="12"/>
  <c r="AI206" i="3"/>
  <c r="E170" i="3"/>
  <c r="T298" i="5"/>
  <c r="B36" i="18"/>
  <c r="B274" i="3"/>
  <c r="D178" i="3"/>
  <c r="K307" i="5"/>
  <c r="G84" i="22"/>
  <c r="T249" i="5"/>
  <c r="J244" i="3"/>
  <c r="E56" i="5"/>
  <c r="T286" i="5"/>
  <c r="C49" i="22"/>
  <c r="AI267" i="3"/>
  <c r="O64" i="5"/>
  <c r="G167" i="7"/>
  <c r="B41" i="15"/>
  <c r="D296" i="3"/>
  <c r="F73" i="5"/>
  <c r="E69" i="29"/>
  <c r="I377" i="5"/>
  <c r="B352" i="3"/>
  <c r="G90" i="5"/>
  <c r="G311" i="3"/>
  <c r="F1" i="12"/>
  <c r="G188" i="3"/>
  <c r="E46" i="5"/>
  <c r="K125" i="5"/>
  <c r="E16" i="12"/>
  <c r="G190" i="3"/>
  <c r="B49" i="5"/>
  <c r="J28" i="5"/>
  <c r="D38" i="2"/>
  <c r="F122" i="2"/>
  <c r="H227" i="2"/>
  <c r="A8" i="5"/>
  <c r="Q95" i="2"/>
  <c r="F205" i="12"/>
  <c r="N277" i="22"/>
  <c r="K48" i="5"/>
  <c r="J230" i="5"/>
  <c r="J354" i="3"/>
  <c r="I288" i="22"/>
  <c r="S49" i="5"/>
  <c r="E233" i="5"/>
  <c r="C164" i="2"/>
  <c r="U227" i="2"/>
  <c r="B80" i="2"/>
  <c r="O412" i="5"/>
  <c r="AI317" i="3"/>
  <c r="Z177" i="2"/>
  <c r="A160" i="5"/>
  <c r="G285" i="5"/>
  <c r="AF367" i="3"/>
  <c r="C235" i="7"/>
  <c r="B415" i="5"/>
  <c r="I286" i="5"/>
  <c r="H369" i="3"/>
  <c r="D235" i="7"/>
  <c r="G269" i="2"/>
  <c r="F354" i="2"/>
  <c r="M56" i="2"/>
  <c r="E181" i="3"/>
  <c r="J175" i="5"/>
  <c r="B35" i="18"/>
  <c r="J160" i="5"/>
  <c r="F8" i="15"/>
  <c r="O336" i="5"/>
  <c r="F125" i="12"/>
  <c r="E65" i="24"/>
  <c r="K284" i="5"/>
  <c r="I188" i="3"/>
  <c r="AH314" i="3"/>
  <c r="C302" i="3"/>
  <c r="P170" i="2"/>
  <c r="R254" i="2"/>
  <c r="M337" i="2"/>
  <c r="G53" i="5"/>
  <c r="B28" i="5"/>
  <c r="J117" i="5"/>
  <c r="C330" i="30"/>
  <c r="C273" i="3"/>
  <c r="B165" i="5"/>
  <c r="N159" i="5"/>
  <c r="A21" i="14"/>
  <c r="AE276" i="3"/>
  <c r="Q168" i="5"/>
  <c r="G141" i="5"/>
  <c r="J64" i="2"/>
  <c r="M148" i="2"/>
  <c r="V279" i="2"/>
  <c r="K53" i="5"/>
  <c r="I115" i="2"/>
  <c r="C47" i="12"/>
  <c r="E268" i="3"/>
  <c r="J107" i="5"/>
  <c r="J321" i="5"/>
  <c r="C13" i="11"/>
  <c r="E227" i="3"/>
  <c r="E228" i="3"/>
  <c r="G398" i="30"/>
  <c r="G117" i="28"/>
  <c r="H222" i="12"/>
  <c r="H226" i="12"/>
  <c r="F3" i="14"/>
  <c r="D12" i="6"/>
  <c r="D14" i="6"/>
  <c r="D16" i="6"/>
  <c r="H23" i="29"/>
  <c r="G149" i="28"/>
  <c r="G9" i="13"/>
  <c r="G13" i="13"/>
  <c r="F19" i="14"/>
  <c r="C10" i="7"/>
  <c r="C12" i="7"/>
  <c r="A18" i="18"/>
  <c r="F188" i="5"/>
  <c r="D487" i="30"/>
  <c r="B211" i="30"/>
  <c r="C110" i="28"/>
  <c r="O99" i="22"/>
  <c r="D99" i="30"/>
  <c r="H226" i="22"/>
  <c r="B213" i="30"/>
  <c r="M231" i="22"/>
  <c r="I326" i="30"/>
  <c r="C237" i="22"/>
  <c r="C22" i="29"/>
  <c r="D285" i="22"/>
  <c r="G46" i="30"/>
  <c r="I290" i="22"/>
  <c r="G231" i="30"/>
  <c r="N295" i="22"/>
  <c r="C154" i="30"/>
  <c r="AF277" i="3"/>
  <c r="E146" i="12"/>
  <c r="AE335" i="3"/>
  <c r="E6" i="28"/>
  <c r="AF278" i="3"/>
  <c r="G151" i="12"/>
  <c r="H337" i="3"/>
  <c r="E100" i="29"/>
  <c r="AF279" i="3"/>
  <c r="B157" i="12"/>
  <c r="H135" i="28"/>
  <c r="A50" i="29"/>
  <c r="C1" i="27"/>
  <c r="A109" i="28"/>
  <c r="H106" i="11"/>
  <c r="F215" i="7"/>
  <c r="F217" i="7"/>
  <c r="F219" i="7"/>
  <c r="A34" i="11"/>
  <c r="F157" i="7"/>
  <c r="H116" i="22"/>
  <c r="G268" i="5"/>
  <c r="H47" i="11"/>
  <c r="F159" i="7"/>
  <c r="M137" i="22"/>
  <c r="B271" i="5"/>
  <c r="D4" i="23"/>
  <c r="B8" i="26"/>
  <c r="G72" i="12"/>
  <c r="B78" i="12"/>
  <c r="G104" i="12"/>
  <c r="D1" i="10"/>
  <c r="C4" i="10"/>
  <c r="B2" i="11"/>
  <c r="E50" i="12"/>
  <c r="F173" i="7"/>
  <c r="D287" i="22"/>
  <c r="A291" i="5"/>
  <c r="H71" i="12"/>
  <c r="F175" i="7"/>
  <c r="I308" i="22"/>
  <c r="T293" i="5"/>
  <c r="C98" i="24"/>
  <c r="A30" i="27"/>
  <c r="B94" i="12"/>
  <c r="E99" i="12"/>
  <c r="B126" i="12"/>
  <c r="B18" i="11"/>
  <c r="H20" i="11"/>
  <c r="E23" i="11"/>
  <c r="F12" i="15"/>
  <c r="F189" i="7"/>
  <c r="E246" i="24"/>
  <c r="P313" i="5"/>
  <c r="F76" i="15"/>
  <c r="F191" i="7"/>
  <c r="C16" i="27"/>
  <c r="N316" i="5"/>
  <c r="G93" i="27"/>
  <c r="H243" i="24"/>
  <c r="A14" i="13"/>
  <c r="E5" i="14"/>
  <c r="C2" i="15"/>
  <c r="E86" i="12"/>
  <c r="G91" i="12"/>
  <c r="B97" i="12"/>
  <c r="I364" i="22"/>
  <c r="F205" i="7"/>
  <c r="H412" i="5"/>
  <c r="N336" i="5"/>
  <c r="D183" i="24"/>
  <c r="F207" i="7"/>
  <c r="D413" i="5"/>
  <c r="H339" i="5"/>
  <c r="G196" i="28"/>
  <c r="H275" i="24"/>
  <c r="E21" i="14"/>
  <c r="H26" i="14"/>
  <c r="C34" i="15"/>
  <c r="B129" i="12"/>
  <c r="E134" i="12"/>
  <c r="A57" i="7"/>
  <c r="F308" i="5"/>
  <c r="F172" i="5"/>
  <c r="H295" i="5"/>
  <c r="D373" i="2"/>
  <c r="R45" i="2"/>
  <c r="X275" i="2"/>
  <c r="X224" i="2"/>
  <c r="T318" i="2"/>
  <c r="D358" i="30"/>
  <c r="E94" i="5"/>
  <c r="J358" i="3"/>
  <c r="H336" i="2"/>
  <c r="A312" i="5"/>
  <c r="M95" i="5"/>
  <c r="AI359" i="3"/>
  <c r="X336" i="2"/>
  <c r="C367" i="5"/>
  <c r="E313" i="3"/>
  <c r="D184" i="3"/>
  <c r="H218" i="2"/>
  <c r="I264" i="22"/>
  <c r="H340" i="5"/>
  <c r="H87" i="5"/>
  <c r="A13" i="12"/>
  <c r="AG142" i="3"/>
  <c r="AG239" i="3"/>
  <c r="H276" i="24"/>
  <c r="A135" i="7"/>
  <c r="A139" i="7"/>
  <c r="A143" i="7"/>
  <c r="B305" i="22"/>
  <c r="A124" i="22"/>
  <c r="G145" i="22"/>
  <c r="A252" i="22"/>
  <c r="H273" i="22"/>
  <c r="Q259" i="5"/>
  <c r="K262" i="5"/>
  <c r="I265" i="5"/>
  <c r="H326" i="22"/>
  <c r="G209" i="22"/>
  <c r="L230" i="22"/>
  <c r="H337" i="22"/>
  <c r="M358" i="22"/>
  <c r="J282" i="5"/>
  <c r="I285" i="5"/>
  <c r="I191" i="5"/>
  <c r="E21" i="8"/>
  <c r="F71" i="29"/>
  <c r="B56" i="28"/>
  <c r="I226" i="22"/>
  <c r="H47" i="18"/>
  <c r="B222" i="12"/>
  <c r="A48" i="18"/>
  <c r="G224" i="12"/>
  <c r="D57" i="18"/>
  <c r="E227" i="12"/>
  <c r="B7" i="22"/>
  <c r="C8" i="14"/>
  <c r="C79" i="22"/>
  <c r="H10" i="14"/>
  <c r="C87" i="22"/>
  <c r="E13" i="14"/>
  <c r="G97" i="22"/>
  <c r="A51" i="12"/>
  <c r="F202" i="7"/>
  <c r="AG34" i="3"/>
  <c r="H121" i="3"/>
  <c r="A55" i="12"/>
  <c r="F204" i="7"/>
  <c r="AG35" i="3"/>
  <c r="H122" i="3"/>
  <c r="A59" i="12"/>
  <c r="F206" i="7"/>
  <c r="AG36" i="3"/>
  <c r="N117" i="22"/>
  <c r="E19" i="24"/>
  <c r="E35" i="24"/>
  <c r="E115" i="24"/>
  <c r="E131" i="24"/>
  <c r="I83" i="3"/>
  <c r="I85" i="3"/>
  <c r="Q235" i="5"/>
  <c r="E40" i="15"/>
  <c r="F307" i="5"/>
  <c r="Q180" i="5"/>
  <c r="F211" i="3"/>
  <c r="E56" i="15"/>
  <c r="G308" i="5"/>
  <c r="R181" i="5"/>
  <c r="AF212" i="3"/>
  <c r="F45" i="27"/>
  <c r="D78" i="12"/>
  <c r="D82" i="12"/>
  <c r="D102" i="12"/>
  <c r="D106" i="12"/>
  <c r="F194" i="3"/>
  <c r="D196" i="3"/>
  <c r="E281" i="5"/>
  <c r="C44" i="18"/>
  <c r="P315" i="5"/>
  <c r="G189" i="5"/>
  <c r="AJ221" i="3"/>
  <c r="G19" i="22"/>
  <c r="R316" i="5"/>
  <c r="I190" i="5"/>
  <c r="D223" i="3"/>
  <c r="A28" i="27"/>
  <c r="D94" i="12"/>
  <c r="D98" i="12"/>
  <c r="D118" i="12"/>
  <c r="D122" i="12"/>
  <c r="C214" i="3"/>
  <c r="AG216" i="3"/>
  <c r="C202" i="12"/>
  <c r="B295" i="22"/>
  <c r="G324" i="5"/>
  <c r="R197" i="5"/>
  <c r="I232" i="3"/>
  <c r="M337" i="22"/>
  <c r="H325" i="5"/>
  <c r="S198" i="5"/>
  <c r="AH233" i="3"/>
  <c r="F158" i="24"/>
  <c r="D206" i="12"/>
  <c r="D210" i="12"/>
  <c r="D1" i="13"/>
  <c r="C5" i="13"/>
  <c r="AJ395" i="3"/>
  <c r="H399" i="3"/>
  <c r="I11" i="3"/>
  <c r="F44" i="22"/>
  <c r="R332" i="5"/>
  <c r="I206" i="5"/>
  <c r="B243" i="3"/>
  <c r="F60" i="22"/>
  <c r="S333" i="5"/>
  <c r="J207" i="5"/>
  <c r="H244" i="3"/>
  <c r="F270" i="24"/>
  <c r="D222" i="12"/>
  <c r="D226" i="12"/>
  <c r="B3" i="14"/>
  <c r="B7" i="14"/>
  <c r="N10" i="5"/>
  <c r="K13" i="5"/>
  <c r="H27" i="3"/>
  <c r="T89" i="5"/>
  <c r="H341" i="5"/>
  <c r="S214" i="5"/>
  <c r="AE253" i="3"/>
  <c r="H96" i="5"/>
  <c r="J342" i="5"/>
  <c r="A216" i="5"/>
  <c r="AJ254" i="3"/>
  <c r="B201" i="22"/>
  <c r="A61" i="15"/>
  <c r="A65" i="15"/>
  <c r="A85" i="15"/>
  <c r="A89" i="15"/>
  <c r="G224" i="5"/>
  <c r="A230" i="5"/>
  <c r="J122" i="3"/>
  <c r="D141" i="5"/>
  <c r="S349" i="5"/>
  <c r="J223" i="5"/>
  <c r="AI265" i="3"/>
  <c r="L147" i="5"/>
  <c r="T350" i="5"/>
  <c r="K224" i="5"/>
  <c r="C262" i="22"/>
  <c r="I162" i="22"/>
  <c r="E76" i="15"/>
  <c r="E80" i="15"/>
  <c r="E100" i="15"/>
  <c r="M146" i="5"/>
  <c r="N147" i="5"/>
  <c r="O148" i="5"/>
  <c r="AH243" i="3"/>
  <c r="G361" i="5"/>
  <c r="R234" i="5"/>
  <c r="C61" i="3"/>
  <c r="I246" i="3"/>
  <c r="H362" i="5"/>
  <c r="S235" i="5"/>
  <c r="B63" i="3"/>
  <c r="H133" i="22"/>
  <c r="C76" i="3"/>
  <c r="AI106" i="3"/>
  <c r="N230" i="5"/>
  <c r="E19" i="15"/>
  <c r="J139" i="3"/>
  <c r="AH114" i="3"/>
  <c r="E239" i="5"/>
  <c r="G79" i="22"/>
  <c r="A244" i="22"/>
  <c r="E106" i="3"/>
  <c r="H11" i="11"/>
  <c r="L159" i="5"/>
  <c r="C45" i="12"/>
  <c r="C122" i="3"/>
  <c r="F99" i="11"/>
  <c r="I364" i="5"/>
  <c r="C47" i="11"/>
  <c r="A138" i="3"/>
  <c r="B115" i="12"/>
  <c r="G194" i="12"/>
  <c r="T248" i="5"/>
  <c r="AE169" i="3"/>
  <c r="L106" i="22"/>
  <c r="AF19" i="3"/>
  <c r="K393" i="5"/>
  <c r="AF61" i="3"/>
  <c r="E247" i="3"/>
  <c r="F57" i="5"/>
  <c r="N395" i="5"/>
  <c r="AE63" i="3"/>
  <c r="AI249" i="3"/>
  <c r="AF230" i="3"/>
  <c r="G131" i="5"/>
  <c r="S69" i="2"/>
  <c r="H122" i="2"/>
  <c r="AE308" i="3"/>
  <c r="G56" i="2"/>
  <c r="D6" i="6"/>
  <c r="G215" i="12"/>
  <c r="F358" i="3"/>
  <c r="G241" i="30"/>
  <c r="AE291" i="3"/>
  <c r="B221" i="12"/>
  <c r="B360" i="3"/>
  <c r="F4" i="24"/>
  <c r="S124" i="2"/>
  <c r="K188" i="2"/>
  <c r="Z91" i="2"/>
  <c r="AD195" i="3"/>
  <c r="AE218" i="3"/>
  <c r="L125" i="2"/>
  <c r="P17" i="5"/>
  <c r="B217" i="5"/>
  <c r="F256" i="3"/>
  <c r="D109" i="5"/>
  <c r="L344" i="5"/>
  <c r="C218" i="5"/>
  <c r="AD257" i="3"/>
  <c r="S358" i="5"/>
  <c r="T216" i="2"/>
  <c r="S301" i="2"/>
  <c r="Q415" i="2"/>
  <c r="A237" i="2"/>
  <c r="F365" i="3"/>
  <c r="G38" i="18"/>
  <c r="E92" i="5"/>
  <c r="H172" i="7"/>
  <c r="B44" i="5"/>
  <c r="D16" i="11"/>
  <c r="F93" i="5"/>
  <c r="H180" i="7"/>
  <c r="S46" i="5"/>
  <c r="B68" i="5"/>
  <c r="N110" i="2"/>
  <c r="L195" i="2"/>
  <c r="D266" i="2"/>
  <c r="J373" i="3"/>
  <c r="Y149" i="2"/>
  <c r="D221" i="7"/>
  <c r="T23" i="5"/>
  <c r="G235" i="5"/>
  <c r="H243" i="7"/>
  <c r="L166" i="5"/>
  <c r="P24" i="5"/>
  <c r="E238" i="5"/>
  <c r="E254" i="7"/>
  <c r="D78" i="3"/>
  <c r="C218" i="2"/>
  <c r="N226" i="2"/>
  <c r="E364" i="2"/>
  <c r="R285" i="5"/>
  <c r="J250" i="2"/>
  <c r="E230" i="3"/>
  <c r="D4" i="9"/>
  <c r="C105" i="5"/>
  <c r="B318" i="5"/>
  <c r="F16" i="12"/>
  <c r="AH295" i="3"/>
  <c r="J297" i="3"/>
  <c r="G299" i="3"/>
  <c r="C5" i="23"/>
  <c r="H323" i="22"/>
  <c r="B334" i="22"/>
  <c r="E40" i="24"/>
  <c r="E72" i="24"/>
  <c r="B284" i="3"/>
  <c r="AG286" i="3"/>
  <c r="G289" i="3"/>
  <c r="B19" i="24"/>
  <c r="I366" i="22"/>
  <c r="E8" i="24"/>
  <c r="E168" i="24"/>
  <c r="E200" i="24"/>
  <c r="E305" i="3"/>
  <c r="AI307" i="3"/>
  <c r="P40" i="5"/>
  <c r="E112" i="12"/>
  <c r="J25" i="22"/>
  <c r="J13" i="22"/>
  <c r="L151" i="22"/>
  <c r="F108" i="12"/>
  <c r="G253" i="7"/>
  <c r="Q397" i="5"/>
  <c r="G255" i="7"/>
  <c r="M398" i="5"/>
  <c r="G257" i="7"/>
  <c r="I399" i="5"/>
  <c r="G275" i="7"/>
  <c r="M406" i="5"/>
  <c r="G277" i="7"/>
  <c r="I407" i="5"/>
  <c r="G279" i="7"/>
  <c r="E408" i="5"/>
  <c r="E40" i="11"/>
  <c r="C389" i="5"/>
  <c r="E333" i="3"/>
  <c r="I64" i="5"/>
  <c r="H45" i="11"/>
  <c r="D390" i="5"/>
  <c r="AJ334" i="3"/>
  <c r="F66" i="5"/>
  <c r="B51" i="11"/>
  <c r="F391" i="5"/>
  <c r="AE336" i="3"/>
  <c r="F120" i="27"/>
  <c r="M359" i="5"/>
  <c r="E361" i="5"/>
  <c r="E369" i="5"/>
  <c r="Q370" i="5"/>
  <c r="AF249" i="3"/>
  <c r="A251" i="3"/>
  <c r="C339" i="3"/>
  <c r="B37" i="12"/>
  <c r="P388" i="5"/>
  <c r="G262" i="5"/>
  <c r="G20" i="5"/>
  <c r="B53" i="12"/>
  <c r="R389" i="5"/>
  <c r="I263" i="5"/>
  <c r="E23" i="5"/>
  <c r="C44" i="28"/>
  <c r="I404" i="5"/>
  <c r="A406" i="5"/>
  <c r="A414" i="5"/>
  <c r="M415" i="5"/>
  <c r="AJ344" i="3"/>
  <c r="AF346" i="3"/>
  <c r="B353" i="3"/>
  <c r="A196" i="12"/>
  <c r="G397" i="5"/>
  <c r="R270" i="5"/>
  <c r="C43" i="5"/>
  <c r="C217" i="12"/>
  <c r="H398" i="5"/>
  <c r="S271" i="5"/>
  <c r="S45" i="5"/>
  <c r="C156" i="28"/>
  <c r="Q410" i="5"/>
  <c r="I412" i="5"/>
  <c r="D7" i="6"/>
  <c r="D11" i="6"/>
  <c r="AH358" i="3"/>
  <c r="AE360" i="3"/>
  <c r="C367" i="3"/>
  <c r="A4" i="18"/>
  <c r="R405" i="5"/>
  <c r="I279" i="5"/>
  <c r="R69" i="5"/>
  <c r="E32" i="18"/>
  <c r="S406" i="5"/>
  <c r="J280" i="5"/>
  <c r="N73" i="5"/>
  <c r="F62" i="30"/>
  <c r="C77" i="7"/>
  <c r="C81" i="7"/>
  <c r="C101" i="7"/>
  <c r="C105" i="7"/>
  <c r="S37" i="5"/>
  <c r="I39" i="5"/>
  <c r="R32" i="5"/>
  <c r="G235" i="22"/>
  <c r="G417" i="5"/>
  <c r="S287" i="5"/>
  <c r="C100" i="5"/>
  <c r="B278" i="22"/>
  <c r="B3" i="6"/>
  <c r="A289" i="5"/>
  <c r="A104" i="5"/>
  <c r="C143" i="28"/>
  <c r="C93" i="7"/>
  <c r="C97" i="7"/>
  <c r="C117" i="7"/>
  <c r="C121" i="7"/>
  <c r="G49" i="5"/>
  <c r="O50" i="5"/>
  <c r="F44" i="5"/>
  <c r="D23" i="15"/>
  <c r="A13" i="7"/>
  <c r="K296" i="5"/>
  <c r="K130" i="5"/>
  <c r="D39" i="15"/>
  <c r="A17" i="7"/>
  <c r="L297" i="5"/>
  <c r="F134" i="5"/>
  <c r="A219" i="28"/>
  <c r="C205" i="7"/>
  <c r="C209" i="7"/>
  <c r="C229" i="7"/>
  <c r="C233" i="7"/>
  <c r="A154" i="5"/>
  <c r="R155" i="5"/>
  <c r="F56" i="5"/>
  <c r="H14" i="18"/>
  <c r="A45" i="7"/>
  <c r="B305" i="5"/>
  <c r="R160" i="5"/>
  <c r="A29" i="18"/>
  <c r="A49" i="7"/>
  <c r="C306" i="5"/>
  <c r="G688" i="30"/>
  <c r="O232" i="22"/>
  <c r="G220" i="7"/>
  <c r="G224" i="7"/>
  <c r="G244" i="7"/>
  <c r="G105" i="12"/>
  <c r="E116" i="12"/>
  <c r="B127" i="12"/>
  <c r="AF165" i="3"/>
  <c r="C38" i="22"/>
  <c r="T320" i="5"/>
  <c r="P414" i="2"/>
  <c r="AF167" i="3"/>
  <c r="C70" i="22"/>
  <c r="C323" i="5"/>
  <c r="F415" i="2"/>
  <c r="D2" i="15"/>
  <c r="I233" i="3"/>
  <c r="H141" i="3"/>
  <c r="F312" i="5"/>
  <c r="E59" i="24"/>
  <c r="J337" i="3"/>
  <c r="E157" i="3"/>
  <c r="P320" i="5"/>
  <c r="B206" i="5"/>
  <c r="G183" i="5"/>
  <c r="A255" i="3"/>
  <c r="H129" i="5"/>
  <c r="A224" i="7"/>
  <c r="S319" i="5"/>
  <c r="D264" i="3"/>
  <c r="D142" i="5"/>
  <c r="H329" i="5"/>
  <c r="H138" i="7"/>
  <c r="AG274" i="3"/>
  <c r="T154" i="5"/>
  <c r="B137" i="12"/>
  <c r="Q97" i="5"/>
  <c r="H314" i="3"/>
  <c r="L180" i="5"/>
  <c r="E9" i="15"/>
  <c r="H57" i="5"/>
  <c r="AF232" i="3"/>
  <c r="B401" i="3"/>
  <c r="N40" i="5"/>
  <c r="D58" i="5"/>
  <c r="AF233" i="3"/>
  <c r="AF403" i="3"/>
  <c r="O288" i="2"/>
  <c r="W318" i="2"/>
  <c r="I45" i="3"/>
  <c r="G292" i="3"/>
  <c r="E76" i="7"/>
  <c r="M381" i="2"/>
  <c r="D28" i="7"/>
  <c r="G177" i="12"/>
  <c r="A66" i="11"/>
  <c r="D23" i="12"/>
  <c r="B103" i="7"/>
  <c r="E188" i="12"/>
  <c r="H79" i="11"/>
  <c r="B79" i="12"/>
  <c r="H305" i="3"/>
  <c r="E112" i="7"/>
  <c r="N213" i="5"/>
  <c r="C306" i="3"/>
  <c r="A36" i="5"/>
  <c r="H23" i="28"/>
  <c r="G21" i="8"/>
  <c r="N298" i="5"/>
  <c r="C138" i="5"/>
  <c r="D71" i="15"/>
  <c r="A25" i="7"/>
  <c r="O299" i="5"/>
  <c r="S141" i="5"/>
  <c r="S164" i="5"/>
  <c r="O366" i="2"/>
  <c r="C39" i="2"/>
  <c r="U262" i="2"/>
  <c r="C248" i="2"/>
  <c r="V313" i="2"/>
  <c r="L118" i="5"/>
  <c r="Q82" i="5"/>
  <c r="C348" i="3"/>
  <c r="J331" i="2"/>
  <c r="K161" i="5"/>
  <c r="F40" i="15"/>
  <c r="K342" i="5"/>
  <c r="Q87" i="5"/>
  <c r="B163" i="2"/>
  <c r="Z247" i="2"/>
  <c r="E371" i="2"/>
  <c r="D252" i="3"/>
  <c r="I189" i="2"/>
  <c r="N30" i="22"/>
  <c r="P77" i="5"/>
  <c r="A11" i="6"/>
  <c r="I225" i="3"/>
  <c r="D107" i="5"/>
  <c r="H79" i="5"/>
  <c r="H3" i="7"/>
  <c r="I226" i="3"/>
  <c r="G17" i="3"/>
  <c r="W270" i="2"/>
  <c r="P331" i="2"/>
  <c r="T83" i="2"/>
  <c r="B84" i="11"/>
  <c r="Y302" i="2"/>
  <c r="I231" i="3"/>
  <c r="H13" i="22"/>
  <c r="F251" i="5"/>
  <c r="E13" i="8"/>
  <c r="H2" i="15"/>
  <c r="E25" i="7"/>
  <c r="H35" i="7"/>
  <c r="E46" i="7"/>
  <c r="C10" i="23"/>
  <c r="I295" i="22"/>
  <c r="N300" i="22"/>
  <c r="I327" i="22"/>
  <c r="N332" i="22"/>
  <c r="B20" i="3"/>
  <c r="B22" i="3"/>
  <c r="A24" i="3"/>
  <c r="B24" i="24"/>
  <c r="N316" i="22"/>
  <c r="D322" i="22"/>
  <c r="N348" i="22"/>
  <c r="D354" i="22"/>
  <c r="AJ35" i="3"/>
  <c r="AJ37" i="3"/>
  <c r="AG373" i="3"/>
  <c r="K270" i="2"/>
  <c r="B263" i="24"/>
  <c r="B215" i="24"/>
  <c r="J54" i="22"/>
  <c r="E84" i="24"/>
  <c r="A69" i="11"/>
  <c r="G60" i="7"/>
  <c r="F71" i="11"/>
  <c r="G62" i="7"/>
  <c r="D74" i="11"/>
  <c r="G64" i="7"/>
  <c r="E101" i="11"/>
  <c r="G82" i="7"/>
  <c r="E105" i="11"/>
  <c r="G84" i="7"/>
  <c r="E109" i="11"/>
  <c r="G86" i="7"/>
  <c r="C191" i="22"/>
  <c r="D142" i="7"/>
  <c r="G28" i="5"/>
  <c r="A190" i="5"/>
  <c r="H212" i="22"/>
  <c r="D146" i="7"/>
  <c r="Q29" i="5"/>
  <c r="R192" i="5"/>
  <c r="M233" i="22"/>
  <c r="D150" i="7"/>
  <c r="E31" i="5"/>
  <c r="B49" i="22"/>
  <c r="F25" i="11"/>
  <c r="A31" i="11"/>
  <c r="F57" i="11"/>
  <c r="A63" i="11"/>
  <c r="G347" i="5"/>
  <c r="B350" i="5"/>
  <c r="O177" i="5"/>
  <c r="E143" i="24"/>
  <c r="A141" i="7"/>
  <c r="N330" i="5"/>
  <c r="E289" i="5"/>
  <c r="E207" i="24"/>
  <c r="A145" i="7"/>
  <c r="O331" i="5"/>
  <c r="B295" i="5"/>
  <c r="L358" i="22"/>
  <c r="F101" i="12"/>
  <c r="C112" i="12"/>
  <c r="F165" i="12"/>
  <c r="C176" i="12"/>
  <c r="C1" i="10"/>
  <c r="F8" i="11"/>
  <c r="G314" i="5"/>
  <c r="D125" i="12"/>
  <c r="A173" i="7"/>
  <c r="D339" i="5"/>
  <c r="P334" i="5"/>
  <c r="D141" i="12"/>
  <c r="A177" i="7"/>
  <c r="F340" i="5"/>
  <c r="J340" i="5"/>
  <c r="A182" i="24"/>
  <c r="C144" i="12"/>
  <c r="A155" i="12"/>
  <c r="C208" i="12"/>
  <c r="A219" i="12"/>
  <c r="A117" i="11"/>
  <c r="H13" i="12"/>
  <c r="D337" i="5"/>
  <c r="B10" i="14"/>
  <c r="A205" i="7"/>
  <c r="O347" i="5"/>
  <c r="H380" i="5"/>
  <c r="B26" i="14"/>
  <c r="A209" i="7"/>
  <c r="P348" i="5"/>
  <c r="T385" i="5"/>
  <c r="I144" i="22"/>
  <c r="C57" i="22"/>
  <c r="C73" i="22"/>
  <c r="L174" i="22"/>
  <c r="A196" i="22"/>
  <c r="H41" i="3"/>
  <c r="H42" i="3"/>
  <c r="R359" i="5"/>
  <c r="A108" i="15"/>
  <c r="A237" i="7"/>
  <c r="F356" i="5"/>
  <c r="E19" i="7"/>
  <c r="B15" i="17"/>
  <c r="A241" i="7"/>
  <c r="G357" i="5"/>
  <c r="E40" i="7"/>
  <c r="D219" i="22"/>
  <c r="A132" i="22"/>
  <c r="G153" i="22"/>
  <c r="B260" i="22"/>
  <c r="H281" i="22"/>
  <c r="G49" i="3"/>
  <c r="G50" i="3"/>
  <c r="E289" i="7"/>
  <c r="L133" i="22"/>
  <c r="A269" i="7"/>
  <c r="P364" i="5"/>
  <c r="H189" i="7"/>
  <c r="G176" i="22"/>
  <c r="A273" i="7"/>
  <c r="R365" i="5"/>
  <c r="E211" i="7"/>
  <c r="B133" i="24"/>
  <c r="C8" i="12"/>
  <c r="C12" i="12"/>
  <c r="C32" i="12"/>
  <c r="C36" i="12"/>
  <c r="AH104" i="3"/>
  <c r="AH105" i="3"/>
  <c r="A54" i="11"/>
  <c r="B24" i="27"/>
  <c r="A11" i="8"/>
  <c r="G373" i="5"/>
  <c r="E42" i="11"/>
  <c r="B474" i="30"/>
  <c r="D16" i="8"/>
  <c r="H374" i="5"/>
  <c r="A186" i="28"/>
  <c r="G7" i="30"/>
  <c r="G23" i="12"/>
  <c r="G27" i="12"/>
  <c r="G47" i="12"/>
  <c r="E43" i="11"/>
  <c r="B46" i="11"/>
  <c r="H48" i="11"/>
  <c r="C345" i="3"/>
  <c r="E88" i="5"/>
  <c r="H142" i="7"/>
  <c r="C121" i="3"/>
  <c r="AD348" i="3"/>
  <c r="F89" i="5"/>
  <c r="H150" i="7"/>
  <c r="B123" i="3"/>
  <c r="C136" i="22"/>
  <c r="A164" i="3"/>
  <c r="D302" i="3"/>
  <c r="K380" i="5"/>
  <c r="E21" i="15"/>
  <c r="B237" i="3"/>
  <c r="F330" i="3"/>
  <c r="B389" i="5"/>
  <c r="G206" i="5"/>
  <c r="S370" i="5"/>
  <c r="H398" i="3"/>
  <c r="M39" i="5"/>
  <c r="A225" i="7"/>
  <c r="A74" i="7"/>
  <c r="B7" i="5"/>
  <c r="C48" i="5"/>
  <c r="N329" i="5"/>
  <c r="G4" i="10"/>
  <c r="R301" i="2"/>
  <c r="M57" i="5"/>
  <c r="E138" i="12"/>
  <c r="B221" i="5"/>
  <c r="N311" i="2"/>
  <c r="G80" i="5"/>
  <c r="C273" i="5"/>
  <c r="L144" i="5"/>
  <c r="F339" i="3"/>
  <c r="V331" i="2"/>
  <c r="F127" i="5"/>
  <c r="D146" i="5"/>
  <c r="AJ341" i="3"/>
  <c r="L332" i="2"/>
  <c r="Z327" i="2"/>
  <c r="AI60" i="3"/>
  <c r="AG356" i="3"/>
  <c r="AJ282" i="3"/>
  <c r="C18" i="3"/>
  <c r="AG82" i="3"/>
  <c r="F145" i="7"/>
  <c r="C10" i="6"/>
  <c r="G46" i="3"/>
  <c r="A86" i="12"/>
  <c r="B231" i="7"/>
  <c r="C12" i="6"/>
  <c r="G47" i="3"/>
  <c r="AH353" i="3"/>
  <c r="B223" i="5"/>
  <c r="W30" i="2"/>
  <c r="D53" i="2"/>
  <c r="Z240" i="2"/>
  <c r="N320" i="5"/>
  <c r="U327" i="2"/>
  <c r="M249" i="5"/>
  <c r="S366" i="5"/>
  <c r="E232" i="7"/>
  <c r="M261" i="22"/>
  <c r="A281" i="7"/>
  <c r="T367" i="5"/>
  <c r="H253" i="7"/>
  <c r="N358" i="5"/>
  <c r="R6" i="2"/>
  <c r="P91" i="2"/>
  <c r="W367" i="2"/>
  <c r="H216" i="3"/>
  <c r="F353" i="2"/>
  <c r="K29" i="22"/>
  <c r="R173" i="5"/>
  <c r="J17" i="5"/>
  <c r="T370" i="2"/>
  <c r="Q356" i="5"/>
  <c r="F175" i="5"/>
  <c r="K18" i="5"/>
  <c r="J371" i="2"/>
  <c r="N65" i="5"/>
  <c r="A1" i="12"/>
  <c r="J129" i="5"/>
  <c r="F310" i="2"/>
  <c r="P152" i="5"/>
  <c r="E144" i="7"/>
  <c r="D383" i="3"/>
  <c r="G26" i="15"/>
  <c r="A198" i="3"/>
  <c r="AG331" i="3"/>
  <c r="AG305" i="3"/>
  <c r="G34" i="15"/>
  <c r="F199" i="3"/>
  <c r="J333" i="3"/>
  <c r="AI320" i="3"/>
  <c r="O60" i="2"/>
  <c r="Q123" i="2"/>
  <c r="M120" i="5"/>
  <c r="M285" i="5"/>
  <c r="I40" i="2"/>
  <c r="J393" i="3"/>
  <c r="F232" i="5"/>
  <c r="C140" i="3"/>
  <c r="C236" i="3"/>
  <c r="N28" i="22"/>
  <c r="J197" i="3"/>
  <c r="C200" i="3"/>
  <c r="AG202" i="3"/>
  <c r="F65" i="28"/>
  <c r="A334" i="5"/>
  <c r="M335" i="5"/>
  <c r="M343" i="5"/>
  <c r="E345" i="5"/>
  <c r="F207" i="3"/>
  <c r="AF208" i="3"/>
  <c r="A210" i="3"/>
  <c r="F97" i="28"/>
  <c r="I340" i="5"/>
  <c r="A342" i="5"/>
  <c r="A350" i="5"/>
  <c r="M351" i="5"/>
  <c r="AJ217" i="3"/>
  <c r="E219" i="3"/>
  <c r="F62" i="7"/>
  <c r="O25" i="31"/>
  <c r="L354" i="22"/>
  <c r="H132" i="24"/>
  <c r="H140" i="24"/>
  <c r="D57" i="12"/>
  <c r="I321" i="5"/>
  <c r="E202" i="22"/>
  <c r="E322" i="5"/>
  <c r="E210" i="22"/>
  <c r="A323" i="5"/>
  <c r="E218" i="22"/>
  <c r="E330" i="5"/>
  <c r="P201" i="5"/>
  <c r="A331" i="5"/>
  <c r="L202" i="5"/>
  <c r="Q331" i="5"/>
  <c r="H203" i="5"/>
  <c r="I242" i="5"/>
  <c r="H68" i="12"/>
  <c r="B32" i="3"/>
  <c r="AG118" i="3"/>
  <c r="J243" i="5"/>
  <c r="C78" i="12"/>
  <c r="B33" i="3"/>
  <c r="AG119" i="3"/>
  <c r="K244" i="5"/>
  <c r="A89" i="12"/>
  <c r="B34" i="3"/>
  <c r="F101" i="22"/>
  <c r="B49" i="28"/>
  <c r="B177" i="28"/>
  <c r="H13" i="15"/>
  <c r="H17" i="15"/>
  <c r="Y283" i="2"/>
  <c r="O284" i="2"/>
  <c r="I334" i="3"/>
  <c r="D72" i="11"/>
  <c r="N115" i="5"/>
  <c r="B25" i="11"/>
  <c r="F124" i="5"/>
  <c r="A75" i="11"/>
  <c r="O116" i="5"/>
  <c r="H35" i="11"/>
  <c r="B128" i="5"/>
  <c r="F52" i="29"/>
  <c r="H101" i="15"/>
  <c r="H105" i="15"/>
  <c r="E16" i="17"/>
  <c r="E20" i="17"/>
  <c r="L318" i="2"/>
  <c r="B319" i="2"/>
  <c r="G348" i="3"/>
  <c r="E94" i="11"/>
  <c r="E124" i="5"/>
  <c r="F119" i="11"/>
  <c r="K154" i="5"/>
  <c r="E98" i="11"/>
  <c r="F125" i="5"/>
  <c r="E12" i="12"/>
  <c r="I158" i="5"/>
  <c r="B304" i="30"/>
  <c r="E8" i="17"/>
  <c r="E12" i="17"/>
  <c r="D6" i="18"/>
  <c r="I9" i="18"/>
  <c r="J323" i="2"/>
  <c r="Z323" i="2"/>
  <c r="G362" i="3"/>
  <c r="D4" i="12"/>
  <c r="O132" i="5"/>
  <c r="G141" i="12"/>
  <c r="R188" i="5"/>
  <c r="D8" i="12"/>
  <c r="Q133" i="5"/>
  <c r="B163" i="12"/>
  <c r="J194" i="5"/>
  <c r="A77" i="24"/>
  <c r="D33" i="22"/>
  <c r="D37" i="22"/>
  <c r="D57" i="22"/>
  <c r="D61" i="22"/>
  <c r="V357" i="2"/>
  <c r="L358" i="2"/>
  <c r="J404" i="3"/>
  <c r="D36" i="12"/>
  <c r="F141" i="5"/>
  <c r="G73" i="15"/>
  <c r="F234" i="5"/>
  <c r="D40" i="12"/>
  <c r="G142" i="5"/>
  <c r="G105" i="15"/>
  <c r="B240" i="5"/>
  <c r="C6" i="27"/>
  <c r="D49" i="22"/>
  <c r="D53" i="22"/>
  <c r="D73" i="22"/>
  <c r="D77" i="22"/>
  <c r="T362" i="2"/>
  <c r="J363" i="2"/>
  <c r="I29" i="5"/>
  <c r="D68" i="12"/>
  <c r="Q149" i="5"/>
  <c r="A160" i="22"/>
  <c r="Q279" i="5"/>
  <c r="D72" i="12"/>
  <c r="R150" i="5"/>
  <c r="L202" i="22"/>
  <c r="J285" i="5"/>
  <c r="D184" i="22"/>
  <c r="H185" i="22"/>
  <c r="M190" i="22"/>
  <c r="H217" i="22"/>
  <c r="M222" i="22"/>
  <c r="F397" i="2"/>
  <c r="V397" i="2"/>
  <c r="Q40" i="5"/>
  <c r="F109" i="12"/>
  <c r="G158" i="5"/>
  <c r="F77" i="29"/>
  <c r="J325" i="5"/>
  <c r="A115" i="12"/>
  <c r="I159" i="5"/>
  <c r="G15" i="14"/>
  <c r="E270" i="22"/>
  <c r="D115" i="22"/>
  <c r="D59" i="15"/>
  <c r="D63" i="15"/>
  <c r="D83" i="15"/>
  <c r="I280" i="5"/>
  <c r="K282" i="5"/>
  <c r="N284" i="5"/>
  <c r="H310" i="2"/>
  <c r="J77" i="5"/>
  <c r="D90" i="5"/>
  <c r="I263" i="3"/>
  <c r="X310" i="2"/>
  <c r="S78" i="5"/>
  <c r="P91" i="5"/>
  <c r="AH264" i="3"/>
  <c r="D4" i="15"/>
  <c r="B36" i="15"/>
  <c r="D202" i="3"/>
  <c r="A27" i="18"/>
  <c r="E67" i="24"/>
  <c r="H201" i="12"/>
  <c r="G223" i="3"/>
  <c r="D263" i="22"/>
  <c r="AJ180" i="3"/>
  <c r="G23" i="5"/>
  <c r="C160" i="28"/>
  <c r="AF282" i="3"/>
  <c r="E63" i="3"/>
  <c r="C104" i="5"/>
  <c r="C459" i="30"/>
  <c r="AF290" i="3"/>
  <c r="F388" i="3"/>
  <c r="C204" i="5"/>
  <c r="M104" i="5"/>
  <c r="J298" i="3"/>
  <c r="AH280" i="3"/>
  <c r="H216" i="7"/>
  <c r="S134" i="5"/>
  <c r="G314" i="3"/>
  <c r="C120" i="12"/>
  <c r="H192" i="22"/>
  <c r="C37" i="5"/>
  <c r="M207" i="5"/>
  <c r="AH346" i="3"/>
  <c r="C203" i="22"/>
  <c r="M38" i="5"/>
  <c r="J210" i="5"/>
  <c r="E159" i="2"/>
  <c r="W222" i="2"/>
  <c r="Y66" i="2"/>
  <c r="O274" i="5"/>
  <c r="AI303" i="3"/>
  <c r="K171" i="2"/>
  <c r="O91" i="5"/>
  <c r="Q276" i="5"/>
  <c r="J353" i="3"/>
  <c r="C107" i="7"/>
  <c r="G404" i="5"/>
  <c r="R277" i="5"/>
  <c r="G355" i="3"/>
  <c r="N416" i="5"/>
  <c r="R262" i="2"/>
  <c r="Q347" i="2"/>
  <c r="J43" i="2"/>
  <c r="Q170" i="5"/>
  <c r="C145" i="5"/>
  <c r="D43" i="24"/>
  <c r="S151" i="5"/>
  <c r="G245" i="22"/>
  <c r="F291" i="5"/>
  <c r="A83" i="12"/>
  <c r="A153" i="5"/>
  <c r="B288" i="22"/>
  <c r="S296" i="5"/>
  <c r="B11" i="5"/>
  <c r="M156" i="2"/>
  <c r="K241" i="2"/>
  <c r="B358" i="2"/>
  <c r="J48" i="3"/>
  <c r="K184" i="2"/>
  <c r="P121" i="5"/>
  <c r="P68" i="5"/>
  <c r="P394" i="5"/>
  <c r="J217" i="3"/>
  <c r="F307" i="2"/>
  <c r="E12" i="14"/>
  <c r="M208" i="5"/>
  <c r="E143" i="7"/>
  <c r="H65" i="7"/>
  <c r="R380" i="2"/>
  <c r="E242" i="3"/>
  <c r="H385" i="2"/>
  <c r="H188" i="7"/>
  <c r="O183" i="2"/>
  <c r="T330" i="2"/>
  <c r="G305" i="5"/>
  <c r="AG191" i="3"/>
  <c r="S50" i="5"/>
  <c r="A50" i="7"/>
  <c r="H306" i="5"/>
  <c r="AG193" i="3"/>
  <c r="Q53" i="5"/>
  <c r="C33" i="5"/>
  <c r="L274" i="2"/>
  <c r="O358" i="2"/>
  <c r="T235" i="2"/>
  <c r="D221" i="3"/>
  <c r="T202" i="2"/>
  <c r="F163" i="24"/>
  <c r="D106" i="5"/>
  <c r="AG276" i="3"/>
  <c r="B317" i="2"/>
  <c r="H235" i="5"/>
  <c r="H158" i="3"/>
  <c r="H159" i="3"/>
  <c r="C370" i="30"/>
  <c r="B147" i="30"/>
  <c r="F292" i="24"/>
  <c r="B99" i="27"/>
  <c r="B108" i="22"/>
  <c r="B25" i="14"/>
  <c r="A11" i="15"/>
  <c r="A27" i="15"/>
  <c r="H15" i="29"/>
  <c r="E4" i="28"/>
  <c r="D262" i="30"/>
  <c r="B92" i="22"/>
  <c r="B172" i="22"/>
  <c r="B14" i="17"/>
  <c r="C4" i="18"/>
  <c r="E112" i="22"/>
  <c r="B210" i="7"/>
  <c r="B595" i="30"/>
  <c r="G273" i="24"/>
  <c r="C6" i="29"/>
  <c r="C53" i="24"/>
  <c r="C33" i="11"/>
  <c r="B17" i="15"/>
  <c r="C35" i="11"/>
  <c r="B21" i="15"/>
  <c r="C37" i="11"/>
  <c r="B25" i="15"/>
  <c r="M172" i="22"/>
  <c r="H175" i="22"/>
  <c r="H199" i="22"/>
  <c r="C202" i="22"/>
  <c r="M204" i="22"/>
  <c r="H6" i="8"/>
  <c r="B393" i="2"/>
  <c r="E17" i="8"/>
  <c r="R393" i="2"/>
  <c r="C28" i="8"/>
  <c r="F733" i="30"/>
  <c r="C101" i="27"/>
  <c r="F9" i="28"/>
  <c r="B44" i="22"/>
  <c r="B31" i="18"/>
  <c r="D35" i="5"/>
  <c r="D79" i="11"/>
  <c r="T35" i="5"/>
  <c r="I40" i="30"/>
  <c r="C64" i="28"/>
  <c r="A89" i="29"/>
  <c r="C38" i="27"/>
  <c r="AF198" i="3"/>
  <c r="L41" i="5"/>
  <c r="A141" i="12"/>
  <c r="H42" i="5"/>
  <c r="C33" i="29"/>
  <c r="C192" i="28"/>
  <c r="B352" i="30"/>
  <c r="N107" i="22"/>
  <c r="AE206" i="3"/>
  <c r="T47" i="5"/>
  <c r="C18" i="22"/>
  <c r="P48" i="5"/>
  <c r="E524" i="30"/>
  <c r="H46" i="30"/>
  <c r="A133" i="30"/>
  <c r="C175" i="28"/>
  <c r="I230" i="3"/>
  <c r="H54" i="5"/>
  <c r="AF199" i="3"/>
  <c r="D55" i="5"/>
  <c r="G4" i="32"/>
  <c r="I266" i="30"/>
  <c r="I555" i="30"/>
  <c r="S96" i="5"/>
  <c r="E254" i="3"/>
  <c r="P60" i="5"/>
  <c r="AE207" i="3"/>
  <c r="L61" i="5"/>
  <c r="F499" i="30"/>
  <c r="F14" i="13"/>
  <c r="C3" i="15"/>
  <c r="C216" i="5"/>
  <c r="D263" i="3"/>
  <c r="D67" i="5"/>
  <c r="J215" i="3"/>
  <c r="T67" i="5"/>
  <c r="N218" i="22"/>
  <c r="E14" i="13"/>
  <c r="B2" i="15"/>
  <c r="N56" i="5"/>
  <c r="G52" i="12"/>
  <c r="H9" i="22"/>
  <c r="G68" i="12"/>
  <c r="H25" i="22"/>
  <c r="R333" i="2"/>
  <c r="D177" i="30"/>
  <c r="C255" i="3"/>
  <c r="C293" i="24"/>
  <c r="N334" i="5"/>
  <c r="D20" i="24"/>
  <c r="Q184" i="5"/>
  <c r="F76" i="22"/>
  <c r="D144" i="7"/>
  <c r="P102" i="5"/>
  <c r="AJ277" i="3"/>
  <c r="D205" i="5"/>
  <c r="S68" i="5"/>
  <c r="AG339" i="3"/>
  <c r="P395" i="5"/>
  <c r="I341" i="3"/>
  <c r="D256" i="2"/>
  <c r="F30" i="2"/>
  <c r="O114" i="5"/>
  <c r="I143" i="5"/>
  <c r="N245" i="5"/>
  <c r="J144" i="5"/>
  <c r="G251" i="5"/>
  <c r="X149" i="2"/>
  <c r="Y344" i="2"/>
  <c r="M179" i="2"/>
  <c r="H62" i="5"/>
  <c r="AE209" i="3"/>
  <c r="D63" i="5"/>
  <c r="AE210" i="3"/>
  <c r="E251" i="2"/>
  <c r="G31" i="2"/>
  <c r="T289" i="2"/>
  <c r="F1" i="14"/>
  <c r="E132" i="7"/>
  <c r="H239" i="5"/>
  <c r="L246" i="5"/>
  <c r="H247" i="5"/>
  <c r="D248" i="5"/>
  <c r="A125" i="28"/>
  <c r="E174" i="3"/>
  <c r="B344" i="30"/>
  <c r="E175" i="3"/>
  <c r="R177" i="5"/>
  <c r="E616" i="30"/>
  <c r="G37" i="28"/>
  <c r="A339" i="22"/>
  <c r="F340" i="22"/>
  <c r="H243" i="5"/>
  <c r="F140" i="5"/>
  <c r="A450" i="30"/>
  <c r="C215" i="30"/>
  <c r="C5" i="24"/>
  <c r="D28" i="24"/>
  <c r="H715" i="30"/>
  <c r="D66" i="28"/>
  <c r="C133" i="24"/>
  <c r="F77" i="22"/>
  <c r="H10" i="11"/>
  <c r="A271" i="24"/>
  <c r="D42" i="27"/>
  <c r="K76" i="22"/>
  <c r="K80" i="22"/>
  <c r="K84" i="22"/>
  <c r="G131" i="22"/>
  <c r="L136" i="22"/>
  <c r="A142" i="22"/>
  <c r="F34" i="5"/>
  <c r="AG227" i="3"/>
  <c r="G35" i="5"/>
  <c r="AG228" i="3"/>
  <c r="I36" i="5"/>
  <c r="D499" i="30"/>
  <c r="C24" i="18"/>
  <c r="F45" i="18"/>
  <c r="C46" i="18"/>
  <c r="G354" i="3"/>
  <c r="H4" i="18"/>
  <c r="C356" i="3"/>
  <c r="I11" i="18"/>
  <c r="A3" i="30"/>
  <c r="O76" i="22"/>
  <c r="A105" i="22"/>
  <c r="M274" i="5"/>
  <c r="N275" i="5"/>
  <c r="O276" i="5"/>
  <c r="E323" i="3"/>
  <c r="S386" i="5"/>
  <c r="J260" i="5"/>
  <c r="AF108" i="3"/>
  <c r="AH326" i="3"/>
  <c r="T387" i="5"/>
  <c r="K261" i="5"/>
  <c r="AF110" i="3"/>
  <c r="A53" i="27"/>
  <c r="A4" i="23"/>
  <c r="D52" i="24"/>
  <c r="D84" i="24"/>
  <c r="D244" i="24"/>
  <c r="C283" i="5"/>
  <c r="E284" i="5"/>
  <c r="F285" i="5"/>
  <c r="B351" i="3"/>
  <c r="J395" i="5"/>
  <c r="A269" i="5"/>
  <c r="I124" i="3"/>
  <c r="I354" i="3"/>
  <c r="K396" i="5"/>
  <c r="B270" i="5"/>
  <c r="I126" i="3"/>
  <c r="G88" i="28"/>
  <c r="H1" i="25"/>
  <c r="F64" i="22"/>
  <c r="F68" i="22"/>
  <c r="E92" i="22"/>
  <c r="S342" i="5"/>
  <c r="T343" i="5"/>
  <c r="B345" i="5"/>
  <c r="D379" i="3"/>
  <c r="T403" i="5"/>
  <c r="K277" i="5"/>
  <c r="H140" i="3"/>
  <c r="AE382" i="3"/>
  <c r="B405" i="5"/>
  <c r="M278" i="5"/>
  <c r="G142" i="3"/>
  <c r="C109" i="30"/>
  <c r="A107" i="28"/>
  <c r="F80" i="22"/>
  <c r="F84" i="22"/>
  <c r="E156" i="22"/>
  <c r="J351" i="5"/>
  <c r="K352" i="5"/>
  <c r="L353" i="5"/>
  <c r="D407" i="3"/>
  <c r="K414" i="5"/>
  <c r="B286" i="5"/>
  <c r="F156" i="3"/>
  <c r="AF410" i="3"/>
  <c r="C416" i="5"/>
  <c r="C287" i="5"/>
  <c r="E158" i="3"/>
  <c r="F71" i="24"/>
  <c r="B155" i="24"/>
  <c r="T97" i="5"/>
  <c r="L99" i="5"/>
  <c r="L107" i="5"/>
  <c r="K412" i="5"/>
  <c r="C414" i="5"/>
  <c r="O415" i="5"/>
  <c r="N19" i="5"/>
  <c r="A6" i="7"/>
  <c r="N294" i="5"/>
  <c r="B172" i="3"/>
  <c r="J22" i="5"/>
  <c r="A10" i="7"/>
  <c r="O295" i="5"/>
  <c r="B170" i="30"/>
  <c r="G169" i="24"/>
  <c r="G224" i="22"/>
  <c r="A235" i="22"/>
  <c r="H288" i="22"/>
  <c r="B299" i="22"/>
  <c r="AF7" i="3"/>
  <c r="AF8" i="3"/>
  <c r="Q12" i="5"/>
  <c r="M309" i="5"/>
  <c r="G91" i="5"/>
  <c r="AJ355" i="3"/>
  <c r="B335" i="2"/>
  <c r="I310" i="5"/>
  <c r="Q92" i="5"/>
  <c r="E357" i="3"/>
  <c r="B267" i="24"/>
  <c r="E330" i="3"/>
  <c r="F41" i="5"/>
  <c r="C260" i="7"/>
  <c r="B272" i="24"/>
  <c r="F315" i="2"/>
  <c r="N97" i="5"/>
  <c r="C276" i="7"/>
  <c r="G28" i="22"/>
  <c r="T366" i="5"/>
  <c r="K390" i="5"/>
  <c r="P113" i="5"/>
  <c r="P275" i="5"/>
  <c r="D59" i="7"/>
  <c r="K415" i="5"/>
  <c r="L126" i="5"/>
  <c r="G139" i="7"/>
  <c r="H28" i="8"/>
  <c r="E62" i="7"/>
  <c r="H139" i="5"/>
  <c r="D169" i="24"/>
  <c r="B33" i="7"/>
  <c r="E233" i="7"/>
  <c r="T164" i="5"/>
  <c r="P411" i="5"/>
  <c r="L49" i="5"/>
  <c r="K326" i="5"/>
  <c r="G165" i="22"/>
  <c r="L81" i="5"/>
  <c r="H50" i="5"/>
  <c r="F329" i="5"/>
  <c r="L250" i="22"/>
  <c r="J414" i="3"/>
  <c r="U237" i="2"/>
  <c r="B279" i="2"/>
  <c r="R416" i="2"/>
  <c r="H25" i="14"/>
  <c r="Q276" i="2"/>
  <c r="G161" i="3"/>
  <c r="G73" i="12"/>
  <c r="R165" i="5"/>
  <c r="K409" i="5"/>
  <c r="F83" i="7"/>
  <c r="E84" i="12"/>
  <c r="O167" i="5"/>
  <c r="N413" i="5"/>
  <c r="G391" i="5"/>
  <c r="O367" i="2"/>
  <c r="AJ167" i="3"/>
  <c r="A359" i="2"/>
  <c r="N196" i="5"/>
  <c r="L170" i="2"/>
  <c r="J291" i="2"/>
  <c r="E288" i="5"/>
  <c r="D160" i="3"/>
  <c r="AE417" i="3"/>
  <c r="B4" i="6"/>
  <c r="F289" i="5"/>
  <c r="C162" i="3"/>
  <c r="F8" i="5"/>
  <c r="AI395" i="3"/>
  <c r="H261" i="2"/>
  <c r="L345" i="2"/>
  <c r="N209" i="2"/>
  <c r="AH88" i="3"/>
  <c r="Y281" i="2"/>
  <c r="N210" i="22"/>
  <c r="L80" i="5"/>
  <c r="I256" i="3"/>
  <c r="G440" i="30"/>
  <c r="H242" i="22"/>
  <c r="H741" i="30"/>
  <c r="M247" i="22"/>
  <c r="D212" i="30"/>
  <c r="C253" i="22"/>
  <c r="G25" i="28"/>
  <c r="AG269" i="3"/>
  <c r="G103" i="12"/>
  <c r="AG321" i="3"/>
  <c r="G35" i="30"/>
  <c r="AF270" i="3"/>
  <c r="B109" i="12"/>
  <c r="I323" i="3"/>
  <c r="A75" i="27"/>
  <c r="AF271" i="3"/>
  <c r="E114" i="12"/>
  <c r="E325" i="3"/>
  <c r="F630" i="30"/>
  <c r="E273" i="22"/>
  <c r="O248" i="22"/>
  <c r="I251" i="22"/>
  <c r="C670" i="30"/>
  <c r="H240" i="24"/>
  <c r="C612" i="30"/>
  <c r="C221" i="22"/>
  <c r="E54" i="18"/>
  <c r="H311" i="5"/>
  <c r="K313" i="5"/>
  <c r="N315" i="5"/>
  <c r="G136" i="24"/>
  <c r="D205" i="22"/>
  <c r="F5" i="18"/>
  <c r="B9" i="18"/>
  <c r="B37" i="18"/>
  <c r="O180" i="5"/>
  <c r="Q181" i="5"/>
  <c r="R182" i="5"/>
  <c r="G168" i="24"/>
  <c r="O215" i="22"/>
  <c r="I22" i="18"/>
  <c r="A30" i="18"/>
  <c r="G11" i="22"/>
  <c r="F189" i="5"/>
  <c r="G190" i="5"/>
  <c r="E8" i="11"/>
  <c r="AG322" i="3"/>
  <c r="C66" i="28"/>
  <c r="C42" i="28"/>
  <c r="F98" i="28"/>
  <c r="G251" i="7"/>
  <c r="F277" i="22"/>
  <c r="L91" i="5"/>
  <c r="A288" i="22"/>
  <c r="H92" i="5"/>
  <c r="L298" i="22"/>
  <c r="D93" i="5"/>
  <c r="A66" i="24"/>
  <c r="H100" i="5"/>
  <c r="A98" i="24"/>
  <c r="D101" i="5"/>
  <c r="A130" i="24"/>
  <c r="T101" i="5"/>
  <c r="B43" i="15"/>
  <c r="N402" i="5"/>
  <c r="E276" i="5"/>
  <c r="J58" i="5"/>
  <c r="B75" i="15"/>
  <c r="O403" i="5"/>
  <c r="F277" i="5"/>
  <c r="F62" i="5"/>
  <c r="B107" i="15"/>
  <c r="P404" i="5"/>
  <c r="G278" i="5"/>
  <c r="H116" i="27"/>
  <c r="N192" i="22"/>
  <c r="B178" i="12"/>
  <c r="E183" i="12"/>
  <c r="B210" i="12"/>
  <c r="G179" i="12"/>
  <c r="B185" i="12"/>
  <c r="E190" i="12"/>
  <c r="D401" i="3"/>
  <c r="F105" i="5"/>
  <c r="H270" i="7"/>
  <c r="AI152" i="3"/>
  <c r="AH404" i="3"/>
  <c r="G106" i="5"/>
  <c r="H278" i="7"/>
  <c r="AI154" i="3"/>
  <c r="B3" i="28"/>
  <c r="O304" i="22"/>
  <c r="C80" i="15"/>
  <c r="C88" i="15"/>
  <c r="G19" i="17"/>
  <c r="H120" i="22"/>
  <c r="C131" i="22"/>
  <c r="M141" i="22"/>
  <c r="S14" i="5"/>
  <c r="Q113" i="5"/>
  <c r="E6" i="11"/>
  <c r="AE168" i="3"/>
  <c r="Q17" i="5"/>
  <c r="R114" i="5"/>
  <c r="B17" i="11"/>
  <c r="AE170" i="3"/>
  <c r="M23" i="22"/>
  <c r="C322" i="22"/>
  <c r="G3" i="17"/>
  <c r="G11" i="17"/>
  <c r="A23" i="18"/>
  <c r="M205" i="22"/>
  <c r="H216" i="22"/>
  <c r="C227" i="22"/>
  <c r="N37" i="5"/>
  <c r="G122" i="5"/>
  <c r="H91" i="11"/>
  <c r="H184" i="3"/>
  <c r="K40" i="5"/>
  <c r="I123" i="5"/>
  <c r="F107" i="11"/>
  <c r="H186" i="3"/>
  <c r="E275" i="22"/>
  <c r="C31" i="27"/>
  <c r="I262" i="22"/>
  <c r="D273" i="22"/>
  <c r="I326" i="22"/>
  <c r="H285" i="3"/>
  <c r="H286" i="3"/>
  <c r="H287" i="3"/>
  <c r="N62" i="5"/>
  <c r="R130" i="5"/>
  <c r="E104" i="12"/>
  <c r="AH200" i="3"/>
  <c r="I66" i="5"/>
  <c r="S131" i="5"/>
  <c r="G125" i="12"/>
  <c r="I203" i="3"/>
  <c r="H17" i="24"/>
  <c r="B164" i="28"/>
  <c r="D305" i="22"/>
  <c r="N315" i="22"/>
  <c r="F1" i="23"/>
  <c r="G293" i="3"/>
  <c r="G294" i="3"/>
  <c r="G295" i="3"/>
  <c r="S92" i="5"/>
  <c r="I139" i="5"/>
  <c r="G17" i="15"/>
  <c r="C222" i="3"/>
  <c r="Q96" i="5"/>
  <c r="J140" i="5"/>
  <c r="G49" i="15"/>
  <c r="AF224" i="3"/>
  <c r="N118" i="22"/>
  <c r="H72" i="27"/>
  <c r="F32" i="8"/>
  <c r="E2" i="9"/>
  <c r="G7" i="11"/>
  <c r="I348" i="3"/>
  <c r="H349" i="3"/>
  <c r="G350" i="3"/>
  <c r="F123" i="5"/>
  <c r="S147" i="5"/>
  <c r="C86" i="22"/>
  <c r="E243" i="3"/>
  <c r="B127" i="5"/>
  <c r="A149" i="5"/>
  <c r="A128" i="22"/>
  <c r="D634" i="30"/>
  <c r="D194" i="24"/>
  <c r="C22" i="14"/>
  <c r="E27" i="14"/>
  <c r="C35" i="15"/>
  <c r="C43" i="15"/>
  <c r="A239" i="5"/>
  <c r="O241" i="5"/>
  <c r="AG273" i="3"/>
  <c r="P104" i="5"/>
  <c r="L74" i="5"/>
  <c r="K413" i="5"/>
  <c r="I223" i="3"/>
  <c r="L105" i="5"/>
  <c r="D76" i="5"/>
  <c r="N417" i="5"/>
  <c r="A90" i="24"/>
  <c r="H162" i="5"/>
  <c r="N345" i="2"/>
  <c r="A324" i="5"/>
  <c r="I188" i="22"/>
  <c r="L213" i="5"/>
  <c r="L350" i="2"/>
  <c r="I330" i="5"/>
  <c r="G32" i="22"/>
  <c r="O366" i="5"/>
  <c r="AE273" i="3"/>
  <c r="AJ272" i="3"/>
  <c r="L276" i="5"/>
  <c r="D58" i="7"/>
  <c r="AI287" i="3"/>
  <c r="AJ280" i="3"/>
  <c r="G141" i="7"/>
  <c r="E27" i="8"/>
  <c r="A302" i="3"/>
  <c r="AJ288" i="3"/>
  <c r="D185" i="24"/>
  <c r="F32" i="7"/>
  <c r="B330" i="3"/>
  <c r="AH304" i="3"/>
  <c r="C32" i="22"/>
  <c r="H88" i="22"/>
  <c r="G240" i="3"/>
  <c r="AG387" i="3"/>
  <c r="E337" i="3"/>
  <c r="C99" i="22"/>
  <c r="AF241" i="3"/>
  <c r="H389" i="3"/>
  <c r="AG376" i="3"/>
  <c r="G80" i="2"/>
  <c r="I143" i="2"/>
  <c r="N137" i="5"/>
  <c r="C23" i="14"/>
  <c r="P66" i="2"/>
  <c r="G237" i="22"/>
  <c r="I266" i="5"/>
  <c r="AG171" i="3"/>
  <c r="AI284" i="3"/>
  <c r="S393" i="5"/>
  <c r="J267" i="5"/>
  <c r="AG172" i="3"/>
  <c r="AE286" i="3"/>
  <c r="AH273" i="3"/>
  <c r="L157" i="2"/>
  <c r="O241" i="2"/>
  <c r="G311" i="2"/>
  <c r="E113" i="3"/>
  <c r="J332" i="3"/>
  <c r="M10" i="5"/>
  <c r="G81" i="15"/>
  <c r="G227" i="3"/>
  <c r="G104" i="5"/>
  <c r="M142" i="5"/>
  <c r="H8" i="17"/>
  <c r="B230" i="3"/>
  <c r="C108" i="5"/>
  <c r="M80" i="5"/>
  <c r="G51" i="2"/>
  <c r="J135" i="2"/>
  <c r="O253" i="2"/>
  <c r="O30" i="5"/>
  <c r="M105" i="2"/>
  <c r="L254" i="22"/>
  <c r="E226" i="24"/>
  <c r="B77" i="5"/>
  <c r="R275" i="5"/>
  <c r="D5" i="18"/>
  <c r="B1" i="13"/>
  <c r="C15" i="22"/>
  <c r="D3" i="13"/>
  <c r="C23" i="22"/>
  <c r="A6" i="13"/>
  <c r="C31" i="22"/>
  <c r="A19" i="12"/>
  <c r="F186" i="7"/>
  <c r="AH26" i="3"/>
  <c r="J113" i="3"/>
  <c r="A23" i="12"/>
  <c r="F188" i="7"/>
  <c r="AH27" i="3"/>
  <c r="J114" i="3"/>
  <c r="A27" i="12"/>
  <c r="F190" i="7"/>
  <c r="AH28" i="3"/>
  <c r="E82" i="36"/>
  <c r="G61" i="27"/>
  <c r="I140" i="22"/>
  <c r="I132" i="22"/>
  <c r="B74" i="24"/>
  <c r="H211" i="24"/>
  <c r="B78" i="24"/>
  <c r="E219" i="12"/>
  <c r="I40" i="18"/>
  <c r="C41" i="7"/>
  <c r="AJ400" i="3"/>
  <c r="AH402" i="3"/>
  <c r="I504" i="30"/>
  <c r="N126" i="22"/>
  <c r="B90" i="12"/>
  <c r="E95" i="12"/>
  <c r="B122" i="12"/>
  <c r="E127" i="12"/>
  <c r="AF243" i="3"/>
  <c r="A245" i="3"/>
  <c r="F659" i="30"/>
  <c r="N142" i="22"/>
  <c r="E111" i="12"/>
  <c r="G116" i="12"/>
  <c r="E143" i="12"/>
  <c r="G148" i="12"/>
  <c r="D254" i="3"/>
  <c r="J255" i="3"/>
  <c r="I259" i="5"/>
  <c r="H251" i="30"/>
  <c r="A40" i="29"/>
  <c r="F110" i="22"/>
  <c r="F112" i="22"/>
  <c r="B12" i="14"/>
  <c r="A47" i="15"/>
  <c r="E159" i="24"/>
  <c r="A49" i="15"/>
  <c r="E167" i="24"/>
  <c r="A51" i="15"/>
  <c r="E175" i="24"/>
  <c r="A69" i="15"/>
  <c r="E247" i="24"/>
  <c r="A71" i="15"/>
  <c r="E255" i="24"/>
  <c r="A73" i="15"/>
  <c r="E263" i="24"/>
  <c r="N255" i="5"/>
  <c r="F129" i="5"/>
  <c r="Q178" i="5"/>
  <c r="G38" i="3"/>
  <c r="O256" i="5"/>
  <c r="G130" i="5"/>
  <c r="M184" i="5"/>
  <c r="G40" i="3"/>
  <c r="Q257" i="5"/>
  <c r="I131" i="5"/>
  <c r="B174" i="30"/>
  <c r="E5" i="25"/>
  <c r="D159" i="12"/>
  <c r="D163" i="12"/>
  <c r="D183" i="12"/>
  <c r="D187" i="12"/>
  <c r="AD196" i="3"/>
  <c r="AH198" i="3"/>
  <c r="B180" i="3"/>
  <c r="D271" i="5"/>
  <c r="Q30" i="5"/>
  <c r="A293" i="3"/>
  <c r="N305" i="2"/>
  <c r="T271" i="5"/>
  <c r="R31" i="5"/>
  <c r="F294" i="3"/>
  <c r="D351" i="30"/>
  <c r="F126" i="22"/>
  <c r="B28" i="14"/>
  <c r="A2" i="15"/>
  <c r="A22" i="15"/>
  <c r="A26" i="15"/>
  <c r="F372" i="3"/>
  <c r="AF375" i="3"/>
  <c r="AF195" i="3"/>
  <c r="L277" i="5"/>
  <c r="G39" i="5"/>
  <c r="AE303" i="3"/>
  <c r="L310" i="2"/>
  <c r="H278" i="5"/>
  <c r="I40" i="5"/>
  <c r="AJ304" i="3"/>
  <c r="D256" i="30"/>
  <c r="F142" i="22"/>
  <c r="A14" i="15"/>
  <c r="A18" i="15"/>
  <c r="A38" i="15"/>
  <c r="A42" i="15"/>
  <c r="D400" i="3"/>
  <c r="AH403" i="3"/>
  <c r="C216" i="3"/>
  <c r="T283" i="5"/>
  <c r="R47" i="5"/>
  <c r="B314" i="3"/>
  <c r="J315" i="2"/>
  <c r="P284" i="5"/>
  <c r="S48" i="5"/>
  <c r="H315" i="3"/>
  <c r="D1" i="35"/>
  <c r="F254" i="22"/>
  <c r="B17" i="17"/>
  <c r="B21" i="17"/>
  <c r="I14" i="18"/>
  <c r="H19" i="18"/>
  <c r="I185" i="5"/>
  <c r="B191" i="5"/>
  <c r="I286" i="3"/>
  <c r="H290" i="5"/>
  <c r="E57" i="5"/>
  <c r="AF324" i="3"/>
  <c r="H320" i="2"/>
  <c r="D291" i="5"/>
  <c r="N58" i="5"/>
  <c r="A326" i="3"/>
  <c r="A654" i="30"/>
  <c r="G270" i="22"/>
  <c r="I6" i="18"/>
  <c r="E10" i="18"/>
  <c r="H39" i="18"/>
  <c r="I46" i="18"/>
  <c r="A231" i="5"/>
  <c r="M236" i="5"/>
  <c r="AE370" i="3"/>
  <c r="Q296" i="5"/>
  <c r="M68" i="5"/>
  <c r="C335" i="3"/>
  <c r="F325" i="2"/>
  <c r="M297" i="5"/>
  <c r="A70" i="5"/>
  <c r="G336" i="3"/>
  <c r="E270" i="30"/>
  <c r="G105" i="24"/>
  <c r="L181" i="22"/>
  <c r="G192" i="22"/>
  <c r="L245" i="22"/>
  <c r="G256" i="22"/>
  <c r="F167" i="12"/>
  <c r="E224" i="12"/>
  <c r="AD398" i="3"/>
  <c r="E303" i="5"/>
  <c r="A80" i="5"/>
  <c r="I345" i="3"/>
  <c r="D330" i="2"/>
  <c r="A304" i="5"/>
  <c r="I81" i="5"/>
  <c r="AI346" i="3"/>
  <c r="F171" i="24"/>
  <c r="A194" i="24"/>
  <c r="A258" i="24"/>
  <c r="I29" i="22"/>
  <c r="I45" i="22"/>
  <c r="G293" i="5"/>
  <c r="H294" i="5"/>
  <c r="J295" i="5"/>
  <c r="H85" i="27"/>
  <c r="E114" i="24"/>
  <c r="A12" i="12"/>
  <c r="AH284" i="3"/>
  <c r="A16" i="29"/>
  <c r="E146" i="24"/>
  <c r="A16" i="12"/>
  <c r="J286" i="3"/>
  <c r="H149" i="5"/>
  <c r="P191" i="5"/>
  <c r="D239" i="3"/>
  <c r="P103" i="5"/>
  <c r="S399" i="5"/>
  <c r="F90" i="5"/>
  <c r="C247" i="3"/>
  <c r="L116" i="5"/>
  <c r="I9" i="3"/>
  <c r="M241" i="5"/>
  <c r="D40" i="24"/>
  <c r="F13" i="29"/>
  <c r="E3" i="7"/>
  <c r="S309" i="5"/>
  <c r="N78" i="22"/>
  <c r="D414" i="5"/>
  <c r="B242" i="3"/>
  <c r="D378" i="5"/>
  <c r="D230" i="5"/>
  <c r="C7" i="6"/>
  <c r="H170" i="3"/>
  <c r="E36" i="11"/>
  <c r="M332" i="5"/>
  <c r="B21" i="7"/>
  <c r="N410" i="5"/>
  <c r="E92" i="12"/>
  <c r="H2" i="8"/>
  <c r="D5" i="8"/>
  <c r="B87" i="7"/>
  <c r="B103" i="12"/>
  <c r="A17" i="8"/>
  <c r="D196" i="7"/>
  <c r="I251" i="3"/>
  <c r="G402" i="5"/>
  <c r="AG385" i="3"/>
  <c r="I48" i="3"/>
  <c r="F13" i="5"/>
  <c r="F37" i="18"/>
  <c r="A181" i="7"/>
  <c r="B290" i="5"/>
  <c r="Q107" i="5"/>
  <c r="H363" i="22"/>
  <c r="B11" i="6"/>
  <c r="C291" i="5"/>
  <c r="K111" i="5"/>
  <c r="S73" i="5"/>
  <c r="A360" i="2"/>
  <c r="N32" i="2"/>
  <c r="R249" i="2"/>
  <c r="O216" i="2"/>
  <c r="X308" i="2"/>
  <c r="F199" i="7"/>
  <c r="J71" i="5"/>
  <c r="AF337" i="3"/>
  <c r="L326" i="2"/>
  <c r="E299" i="5"/>
  <c r="R72" i="5"/>
  <c r="A339" i="3"/>
  <c r="B327" i="2"/>
  <c r="B61" i="5"/>
  <c r="A215" i="3"/>
  <c r="AI120" i="3"/>
  <c r="A192" i="2"/>
  <c r="B58" i="11"/>
  <c r="C117" i="5"/>
  <c r="F160" i="7"/>
  <c r="B78" i="11"/>
  <c r="AI126" i="3"/>
  <c r="I218" i="3"/>
  <c r="M253" i="22"/>
  <c r="I70" i="5"/>
  <c r="D82" i="5"/>
  <c r="I257" i="3"/>
  <c r="V307" i="2"/>
  <c r="J303" i="2"/>
  <c r="G358" i="2"/>
  <c r="AF140" i="3"/>
  <c r="D203" i="7"/>
  <c r="A2" i="11"/>
  <c r="E401" i="2"/>
  <c r="B143" i="12"/>
  <c r="H41" i="22"/>
  <c r="AE6" i="3"/>
  <c r="B110" i="12"/>
  <c r="B151" i="7"/>
  <c r="H57" i="22"/>
  <c r="AE7" i="3"/>
  <c r="F229" i="7"/>
  <c r="C50" i="5"/>
  <c r="G6" i="2"/>
  <c r="J401" i="3"/>
  <c r="N125" i="5"/>
  <c r="B121" i="5"/>
  <c r="H56" i="29"/>
  <c r="G21" i="18"/>
  <c r="F324" i="5"/>
  <c r="B255" i="5"/>
  <c r="A10" i="14"/>
  <c r="T82" i="5"/>
  <c r="L84" i="5"/>
  <c r="D86" i="5"/>
  <c r="B12" i="24"/>
  <c r="A140" i="24"/>
  <c r="N294" i="22"/>
  <c r="D300" i="22"/>
  <c r="N326" i="22"/>
  <c r="F349" i="5"/>
  <c r="H351" i="5"/>
  <c r="K353" i="5"/>
  <c r="B44" i="24"/>
  <c r="A172" i="24"/>
  <c r="D316" i="22"/>
  <c r="I321" i="22"/>
  <c r="D348" i="22"/>
  <c r="G366" i="5"/>
  <c r="J368" i="5"/>
  <c r="D80" i="7"/>
  <c r="E222" i="3"/>
  <c r="A396" i="30"/>
  <c r="D225" i="30"/>
  <c r="I321" i="30"/>
  <c r="G123" i="7"/>
  <c r="G222" i="22"/>
  <c r="F48" i="22"/>
  <c r="A225" i="22"/>
  <c r="F50" i="22"/>
  <c r="L227" i="22"/>
  <c r="F52" i="22"/>
  <c r="L251" i="22"/>
  <c r="F70" i="22"/>
  <c r="G254" i="22"/>
  <c r="F72" i="22"/>
  <c r="B257" i="22"/>
  <c r="F74" i="22"/>
  <c r="E89" i="12"/>
  <c r="H334" i="5"/>
  <c r="S207" i="5"/>
  <c r="AE257" i="3"/>
  <c r="B92" i="12"/>
  <c r="J335" i="5"/>
  <c r="A209" i="5"/>
  <c r="AF260" i="3"/>
  <c r="G94" i="12"/>
  <c r="K336" i="5"/>
  <c r="B210" i="5"/>
  <c r="B54" i="22"/>
  <c r="E349" i="22"/>
  <c r="A25" i="11"/>
  <c r="D30" i="11"/>
  <c r="A57" i="11"/>
  <c r="H416" i="5"/>
  <c r="D417" i="5"/>
  <c r="T417" i="5"/>
  <c r="C197" i="3"/>
  <c r="F96" i="15"/>
  <c r="C355" i="5"/>
  <c r="A26" i="3"/>
  <c r="J199" i="3"/>
  <c r="C24" i="17"/>
  <c r="F357" i="5"/>
  <c r="A28" i="3"/>
  <c r="H365" i="22"/>
  <c r="H204" i="24"/>
  <c r="C100" i="12"/>
  <c r="A111" i="12"/>
  <c r="C164" i="12"/>
  <c r="F90" i="7"/>
  <c r="F92" i="7"/>
  <c r="F94" i="7"/>
  <c r="C218" i="3"/>
  <c r="M177" i="22"/>
  <c r="D372" i="5"/>
  <c r="AI41" i="3"/>
  <c r="AG220" i="3"/>
  <c r="H220" i="22"/>
  <c r="G374" i="5"/>
  <c r="AI43" i="3"/>
  <c r="A202" i="24"/>
  <c r="H268" i="24"/>
  <c r="A143" i="12"/>
  <c r="F153" i="12"/>
  <c r="A207" i="12"/>
  <c r="F106" i="7"/>
  <c r="F108" i="7"/>
  <c r="F110" i="7"/>
  <c r="F239" i="3"/>
  <c r="B54" i="5"/>
  <c r="F389" i="5"/>
  <c r="AH57" i="3"/>
  <c r="AJ241" i="3"/>
  <c r="C55" i="5"/>
  <c r="H391" i="5"/>
  <c r="AF59" i="3"/>
  <c r="D151" i="22"/>
  <c r="B110" i="24"/>
  <c r="C55" i="22"/>
  <c r="C71" i="22"/>
  <c r="A172" i="22"/>
  <c r="F218" i="7"/>
  <c r="F220" i="7"/>
  <c r="F222" i="7"/>
  <c r="AG260" i="3"/>
  <c r="M62" i="5"/>
  <c r="G406" i="5"/>
  <c r="J73" i="3"/>
  <c r="G264" i="3"/>
  <c r="N63" i="5"/>
  <c r="J408" i="5"/>
  <c r="J75" i="3"/>
  <c r="O225" i="22"/>
  <c r="B142" i="24"/>
  <c r="G129" i="22"/>
  <c r="L150" i="22"/>
  <c r="H257" i="22"/>
  <c r="F234" i="7"/>
  <c r="O252" i="2"/>
  <c r="E370" i="3"/>
  <c r="G81" i="5"/>
  <c r="F282" i="5"/>
  <c r="AJ143" i="3"/>
  <c r="U173" i="2"/>
  <c r="W236" i="2"/>
  <c r="Z245" i="2"/>
  <c r="G94" i="5"/>
  <c r="H191" i="2"/>
  <c r="P73" i="5"/>
  <c r="D34" i="7"/>
  <c r="AJ397" i="3"/>
  <c r="K134" i="5"/>
  <c r="D10" i="13"/>
  <c r="D38" i="7"/>
  <c r="AE399" i="3"/>
  <c r="I136" i="5"/>
  <c r="O122" i="5"/>
  <c r="E282" i="2"/>
  <c r="I366" i="2"/>
  <c r="L96" i="2"/>
  <c r="AH128" i="3"/>
  <c r="C85" i="2"/>
  <c r="Q36" i="5"/>
  <c r="F177" i="5"/>
  <c r="E58" i="7"/>
  <c r="I127" i="3"/>
  <c r="H236" i="5"/>
  <c r="I70" i="3"/>
  <c r="I71" i="3"/>
  <c r="C471" i="30"/>
  <c r="E283" i="22"/>
  <c r="G282" i="7"/>
  <c r="G286" i="7"/>
  <c r="D17" i="8"/>
  <c r="G22" i="8"/>
  <c r="B5" i="11"/>
  <c r="D19" i="11"/>
  <c r="B602" i="30"/>
  <c r="E299" i="22"/>
  <c r="G6" i="8"/>
  <c r="A12" i="8"/>
  <c r="H4" i="9"/>
  <c r="C10" i="9"/>
  <c r="H7" i="12"/>
  <c r="H29" i="12"/>
  <c r="C191" i="5"/>
  <c r="I174" i="30"/>
  <c r="B136" i="28"/>
  <c r="B233" i="24"/>
  <c r="B237" i="24"/>
  <c r="D127" i="12"/>
  <c r="D192" i="12"/>
  <c r="N256" i="22"/>
  <c r="D194" i="12"/>
  <c r="I259" i="22"/>
  <c r="D196" i="12"/>
  <c r="D262" i="22"/>
  <c r="D214" i="12"/>
  <c r="D286" i="22"/>
  <c r="D216" i="12"/>
  <c r="N288" i="22"/>
  <c r="D218" i="12"/>
  <c r="I291" i="22"/>
  <c r="I187" i="5"/>
  <c r="A61" i="5"/>
  <c r="AJ367" i="3"/>
  <c r="N312" i="5"/>
  <c r="J188" i="5"/>
  <c r="B62" i="5"/>
  <c r="H371" i="3"/>
  <c r="F318" i="5"/>
  <c r="K189" i="5"/>
  <c r="C63" i="5"/>
  <c r="G676" i="30"/>
  <c r="D199" i="22"/>
  <c r="A45" i="18"/>
  <c r="F48" i="18"/>
  <c r="L12" i="22"/>
  <c r="L16" i="22"/>
  <c r="A282" i="3"/>
  <c r="J285" i="3"/>
  <c r="N393" i="2"/>
  <c r="T219" i="5"/>
  <c r="J364" i="3"/>
  <c r="F295" i="3"/>
  <c r="C266" i="2"/>
  <c r="P220" i="5"/>
  <c r="AI365" i="3"/>
  <c r="AJ297" i="3"/>
  <c r="H33" i="30"/>
  <c r="J282" i="22"/>
  <c r="M104" i="22"/>
  <c r="C110" i="22"/>
  <c r="M136" i="22"/>
  <c r="C142" i="22"/>
  <c r="A55" i="5"/>
  <c r="Q58" i="5"/>
  <c r="L398" i="2"/>
  <c r="H226" i="5"/>
  <c r="B375" i="3"/>
  <c r="H316" i="3"/>
  <c r="A271" i="2"/>
  <c r="D227" i="5"/>
  <c r="H376" i="3"/>
  <c r="A319" i="3"/>
  <c r="C27" i="29"/>
  <c r="J298" i="22"/>
  <c r="C126" i="22"/>
  <c r="H131" i="22"/>
  <c r="C158" i="22"/>
  <c r="H163" i="22"/>
  <c r="I85" i="5"/>
  <c r="C89" i="5"/>
  <c r="J403" i="2"/>
  <c r="P232" i="5"/>
  <c r="J385" i="3"/>
  <c r="G337" i="3"/>
  <c r="Y275" i="2"/>
  <c r="L233" i="5"/>
  <c r="AI386" i="3"/>
  <c r="A340" i="3"/>
  <c r="D517" i="30"/>
  <c r="H64" i="24"/>
  <c r="I275" i="22"/>
  <c r="N280" i="22"/>
  <c r="I307" i="22"/>
  <c r="N312" i="22"/>
  <c r="B358" i="5"/>
  <c r="R363" i="5"/>
  <c r="C6" i="3"/>
  <c r="D239" i="5"/>
  <c r="C396" i="3"/>
  <c r="D358" i="3"/>
  <c r="W280" i="2"/>
  <c r="T239" i="5"/>
  <c r="H397" i="3"/>
  <c r="AI360" i="3"/>
  <c r="N38" i="31"/>
  <c r="H96" i="24"/>
  <c r="N296" i="22"/>
  <c r="D302" i="22"/>
  <c r="N328" i="22"/>
  <c r="D334" i="22"/>
  <c r="L403" i="5"/>
  <c r="N409" i="5"/>
  <c r="F53" i="3"/>
  <c r="L245" i="5"/>
  <c r="AD406" i="3"/>
  <c r="G379" i="3"/>
  <c r="U285" i="2"/>
  <c r="H246" i="5"/>
  <c r="AI407" i="3"/>
  <c r="AI381" i="3"/>
  <c r="E492" i="30"/>
  <c r="B9" i="24"/>
  <c r="E215" i="24"/>
  <c r="E231" i="24"/>
  <c r="C36" i="27"/>
  <c r="C100" i="27"/>
  <c r="E54" i="3"/>
  <c r="E56" i="3"/>
  <c r="C69" i="3"/>
  <c r="T251" i="5"/>
  <c r="B417" i="3"/>
  <c r="G400" i="3"/>
  <c r="T290" i="2"/>
  <c r="P252" i="5"/>
  <c r="F6" i="5"/>
  <c r="B403" i="3"/>
  <c r="B256" i="22"/>
  <c r="F15" i="22"/>
  <c r="F19" i="22"/>
  <c r="F39" i="22"/>
  <c r="F43" i="22"/>
  <c r="C46" i="22"/>
  <c r="C78" i="22"/>
  <c r="G117" i="22"/>
  <c r="A3" i="24"/>
  <c r="G12" i="15"/>
  <c r="B292" i="7"/>
  <c r="AH194" i="3"/>
  <c r="A259" i="24"/>
  <c r="G20" i="15"/>
  <c r="B1" i="8"/>
  <c r="AG195" i="3"/>
  <c r="F350" i="3"/>
  <c r="B291" i="7"/>
  <c r="D75" i="11"/>
  <c r="T36" i="5"/>
  <c r="J157" i="5"/>
  <c r="A10" i="12"/>
  <c r="G133" i="12"/>
  <c r="H43" i="5"/>
  <c r="A7" i="3"/>
  <c r="G118" i="5"/>
  <c r="A9" i="17"/>
  <c r="E11" i="12"/>
  <c r="K417" i="5"/>
  <c r="M186" i="5"/>
  <c r="L49" i="22"/>
  <c r="E76" i="12"/>
  <c r="I240" i="3"/>
  <c r="R254" i="5"/>
  <c r="H207" i="22"/>
  <c r="G161" i="12"/>
  <c r="D169" i="3"/>
  <c r="J391" i="5"/>
  <c r="D92" i="12"/>
  <c r="G87" i="15"/>
  <c r="F2" i="15"/>
  <c r="D201" i="7"/>
  <c r="S315" i="5"/>
  <c r="D168" i="24"/>
  <c r="L408" i="5"/>
  <c r="D205" i="7"/>
  <c r="P318" i="5"/>
  <c r="K348" i="5"/>
  <c r="S413" i="2"/>
  <c r="O105" i="5"/>
  <c r="I345" i="2"/>
  <c r="Q79" i="2"/>
  <c r="AF216" i="3"/>
  <c r="I579" i="30"/>
  <c r="F348" i="5"/>
  <c r="Q221" i="5"/>
  <c r="C303" i="3"/>
  <c r="E129" i="12"/>
  <c r="G349" i="5"/>
  <c r="R222" i="5"/>
  <c r="AE306" i="3"/>
  <c r="B88" i="11"/>
  <c r="M307" i="2"/>
  <c r="K392" i="2"/>
  <c r="Q144" i="2"/>
  <c r="H71" i="7"/>
  <c r="M269" i="2"/>
  <c r="C328" i="5"/>
  <c r="D409" i="3"/>
  <c r="J384" i="3"/>
  <c r="A287" i="2"/>
  <c r="T247" i="5"/>
  <c r="I410" i="3"/>
  <c r="E387" i="3"/>
  <c r="Q287" i="2"/>
  <c r="C338" i="3"/>
  <c r="A391" i="3"/>
  <c r="E55" i="5"/>
  <c r="Z86" i="2"/>
  <c r="J275" i="5"/>
  <c r="D147" i="3"/>
  <c r="M153" i="22"/>
  <c r="F260" i="7"/>
  <c r="H63" i="3"/>
  <c r="E150" i="3"/>
  <c r="G203" i="12"/>
  <c r="F262" i="7"/>
  <c r="H64" i="3"/>
  <c r="D151" i="3"/>
  <c r="A144" i="3"/>
  <c r="O312" i="5"/>
  <c r="Y39" i="2"/>
  <c r="E236" i="2"/>
  <c r="T26" i="5"/>
  <c r="D341" i="2"/>
  <c r="A139" i="3"/>
  <c r="D13" i="11"/>
  <c r="H325" i="22"/>
  <c r="B92" i="3"/>
  <c r="N214" i="5"/>
  <c r="F18" i="11"/>
  <c r="D279" i="24"/>
  <c r="B93" i="3"/>
  <c r="AI85" i="3"/>
  <c r="P19" i="2"/>
  <c r="S103" i="2"/>
  <c r="N35" i="2"/>
  <c r="E188" i="3"/>
  <c r="AH119" i="3"/>
  <c r="O198" i="5"/>
  <c r="O205" i="5"/>
  <c r="J381" i="2"/>
  <c r="AF60" i="3"/>
  <c r="C161" i="22"/>
  <c r="C31" i="5"/>
  <c r="K32" i="5"/>
  <c r="E446" i="30"/>
  <c r="B12" i="23"/>
  <c r="A156" i="12"/>
  <c r="C161" i="12"/>
  <c r="A188" i="12"/>
  <c r="C193" i="12"/>
  <c r="X318" i="2"/>
  <c r="N319" i="2"/>
  <c r="H696" i="30"/>
  <c r="A26" i="24"/>
  <c r="C177" i="12"/>
  <c r="F182" i="12"/>
  <c r="C209" i="12"/>
  <c r="F214" i="12"/>
  <c r="V323" i="2"/>
  <c r="L324" i="2"/>
  <c r="F344" i="3"/>
  <c r="D31" i="29"/>
  <c r="J18" i="22"/>
  <c r="B82" i="22"/>
  <c r="B83" i="22"/>
  <c r="F7" i="18"/>
  <c r="D90" i="15"/>
  <c r="B11" i="18"/>
  <c r="D92" i="15"/>
  <c r="G14" i="18"/>
  <c r="D94" i="15"/>
  <c r="C18" i="18"/>
  <c r="A3" i="17"/>
  <c r="H50" i="18"/>
  <c r="A5" i="17"/>
  <c r="F55" i="18"/>
  <c r="A7" i="17"/>
  <c r="E3" i="20"/>
  <c r="A226" i="5"/>
  <c r="I44" i="5"/>
  <c r="H314" i="2"/>
  <c r="D368" i="2"/>
  <c r="C228" i="5"/>
  <c r="J45" i="5"/>
  <c r="X314" i="2"/>
  <c r="T368" i="2"/>
  <c r="F230" i="5"/>
  <c r="K46" i="5"/>
  <c r="G486" i="30"/>
  <c r="C142" i="28"/>
  <c r="J293" i="22"/>
  <c r="J325" i="22"/>
  <c r="B6" i="27"/>
  <c r="E236" i="22"/>
  <c r="D77" i="5"/>
  <c r="L83" i="5"/>
  <c r="Q163" i="5"/>
  <c r="L27" i="5"/>
  <c r="A328" i="3"/>
  <c r="G13" i="5"/>
  <c r="O165" i="5"/>
  <c r="H28" i="5"/>
  <c r="AJ328" i="3"/>
  <c r="O14" i="5"/>
  <c r="C106" i="29"/>
  <c r="A85" i="29"/>
  <c r="F101" i="27"/>
  <c r="H12" i="27"/>
  <c r="E169" i="22"/>
  <c r="C11" i="7"/>
  <c r="C27" i="7"/>
  <c r="C43" i="7"/>
  <c r="R179" i="5"/>
  <c r="T33" i="5"/>
  <c r="AG335" i="3"/>
  <c r="O24" i="5"/>
  <c r="O182" i="5"/>
  <c r="P34" i="5"/>
  <c r="AG336" i="3"/>
  <c r="C26" i="5"/>
  <c r="D39" i="30"/>
  <c r="I9" i="30"/>
  <c r="E105" i="22"/>
  <c r="E137" i="22"/>
  <c r="L283" i="22"/>
  <c r="C139" i="7"/>
  <c r="C155" i="7"/>
  <c r="C171" i="7"/>
  <c r="O202" i="5"/>
  <c r="H40" i="5"/>
  <c r="J343" i="3"/>
  <c r="B36" i="5"/>
  <c r="J205" i="5"/>
  <c r="D41" i="5"/>
  <c r="J344" i="3"/>
  <c r="K37" i="5"/>
  <c r="I343" i="30"/>
  <c r="A345" i="30"/>
  <c r="I197" i="22"/>
  <c r="O218" i="22"/>
  <c r="E360" i="22"/>
  <c r="O7" i="22"/>
  <c r="H130" i="22"/>
  <c r="C173" i="22"/>
  <c r="I225" i="5"/>
  <c r="P46" i="5"/>
  <c r="G351" i="3"/>
  <c r="J47" i="5"/>
  <c r="G228" i="5"/>
  <c r="L47" i="5"/>
  <c r="G352" i="3"/>
  <c r="R48" i="5"/>
  <c r="E53" i="27"/>
  <c r="I401" i="30"/>
  <c r="E296" i="22"/>
  <c r="E328" i="22"/>
  <c r="B46" i="27"/>
  <c r="D165" i="24"/>
  <c r="D293" i="24"/>
  <c r="H258" i="30"/>
  <c r="C248" i="5"/>
  <c r="D53" i="5"/>
  <c r="E359" i="3"/>
  <c r="K60" i="5"/>
  <c r="A251" i="5"/>
  <c r="T53" i="5"/>
  <c r="E360" i="3"/>
  <c r="I62" i="5"/>
  <c r="A5" i="26"/>
  <c r="C36" i="24"/>
  <c r="E19" i="28"/>
  <c r="H32" i="27"/>
  <c r="H185" i="24"/>
  <c r="B28" i="18"/>
  <c r="D42" i="18"/>
  <c r="F3" i="20"/>
  <c r="A271" i="5"/>
  <c r="L59" i="5"/>
  <c r="E367" i="3"/>
  <c r="M75" i="5"/>
  <c r="O273" i="5"/>
  <c r="H60" i="5"/>
  <c r="E368" i="3"/>
  <c r="M77" i="5"/>
  <c r="F21" i="30"/>
  <c r="F57" i="15"/>
  <c r="F73" i="15"/>
  <c r="A16" i="18"/>
  <c r="C30" i="18"/>
  <c r="K171" i="5"/>
  <c r="I173" i="5"/>
  <c r="G175" i="5"/>
  <c r="F85" i="29"/>
  <c r="G55" i="15"/>
  <c r="D65" i="7"/>
  <c r="F219" i="5"/>
  <c r="D76" i="12"/>
  <c r="G71" i="15"/>
  <c r="D69" i="7"/>
  <c r="A222" i="5"/>
  <c r="K131" i="5"/>
  <c r="E231" i="5"/>
  <c r="F13" i="22"/>
  <c r="A46" i="12"/>
  <c r="J60" i="5"/>
  <c r="K299" i="5"/>
  <c r="G20" i="18"/>
  <c r="G79" i="12"/>
  <c r="E208" i="5"/>
  <c r="F338" i="5"/>
  <c r="C104" i="15"/>
  <c r="R189" i="5"/>
  <c r="A232" i="7"/>
  <c r="E37" i="7"/>
  <c r="I294" i="22"/>
  <c r="I198" i="5"/>
  <c r="K331" i="5"/>
  <c r="E47" i="3"/>
  <c r="E10" i="9"/>
  <c r="S206" i="5"/>
  <c r="G147" i="12"/>
  <c r="B174" i="3"/>
  <c r="F148" i="12"/>
  <c r="A224" i="5"/>
  <c r="H78" i="11"/>
  <c r="A225" i="12"/>
  <c r="J162" i="3"/>
  <c r="E22" i="17"/>
  <c r="E259" i="5"/>
  <c r="H6" i="13"/>
  <c r="J163" i="3"/>
  <c r="AH411" i="3"/>
  <c r="C151" i="2"/>
  <c r="A236" i="2"/>
  <c r="I284" i="2"/>
  <c r="I399" i="2"/>
  <c r="H145" i="3"/>
  <c r="C118" i="11"/>
  <c r="E152" i="12"/>
  <c r="R294" i="5"/>
  <c r="AH202" i="3"/>
  <c r="C182" i="7"/>
  <c r="G173" i="12"/>
  <c r="T296" i="5"/>
  <c r="I205" i="3"/>
  <c r="G373" i="3"/>
  <c r="X44" i="2"/>
  <c r="V129" i="2"/>
  <c r="V134" i="2"/>
  <c r="E294" i="5"/>
  <c r="S100" i="2"/>
  <c r="E271" i="7"/>
  <c r="E361" i="3"/>
  <c r="F64" i="5"/>
  <c r="N256" i="5"/>
  <c r="L55" i="5"/>
  <c r="E362" i="3"/>
  <c r="E66" i="5"/>
  <c r="K259" i="5"/>
  <c r="B17" i="3"/>
  <c r="W168" i="2"/>
  <c r="Y231" i="2"/>
  <c r="V232" i="2"/>
  <c r="M266" i="22"/>
  <c r="T184" i="2"/>
  <c r="B93" i="11"/>
  <c r="D2" i="7"/>
  <c r="AH383" i="3"/>
  <c r="B313" i="3"/>
  <c r="H80" i="11"/>
  <c r="AI127" i="3"/>
  <c r="AI219" i="3"/>
  <c r="E210" i="3"/>
  <c r="G16" i="2"/>
  <c r="I79" i="2"/>
  <c r="G341" i="2"/>
  <c r="B94" i="5"/>
  <c r="Q393" i="2"/>
  <c r="R107" i="5"/>
  <c r="C88" i="22"/>
  <c r="AG68" i="3"/>
  <c r="I155" i="3"/>
  <c r="S282" i="5"/>
  <c r="G109" i="22"/>
  <c r="AG69" i="3"/>
  <c r="I156" i="3"/>
  <c r="F149" i="3"/>
  <c r="D72" i="2"/>
  <c r="F156" i="2"/>
  <c r="N140" i="2"/>
  <c r="AE127" i="3"/>
  <c r="K66" i="5"/>
  <c r="K76" i="5"/>
  <c r="G342" i="5"/>
  <c r="B14" i="3"/>
  <c r="H187" i="3"/>
  <c r="D9" i="14"/>
  <c r="I228" i="3"/>
  <c r="I229" i="3"/>
  <c r="G444" i="30"/>
  <c r="I156" i="22"/>
  <c r="A12" i="17"/>
  <c r="A16" i="17"/>
  <c r="E9" i="18"/>
  <c r="A13" i="18"/>
  <c r="F193" i="3"/>
  <c r="E195" i="3"/>
  <c r="D687" i="30"/>
  <c r="D167" i="22"/>
  <c r="A28" i="17"/>
  <c r="I5" i="18"/>
  <c r="G23" i="18"/>
  <c r="C27" i="18"/>
  <c r="AH212" i="3"/>
  <c r="H215" i="3"/>
  <c r="T126" i="5"/>
  <c r="C557" i="30"/>
  <c r="B235" i="24"/>
  <c r="A58" i="24"/>
  <c r="A62" i="24"/>
  <c r="L240" i="22"/>
  <c r="L21" i="22"/>
  <c r="A246" i="22"/>
  <c r="L23" i="22"/>
  <c r="G251" i="22"/>
  <c r="L25" i="22"/>
  <c r="L256" i="22"/>
  <c r="L43" i="22"/>
  <c r="M304" i="22"/>
  <c r="L45" i="22"/>
  <c r="B310" i="22"/>
  <c r="L47" i="22"/>
  <c r="H315" i="22"/>
  <c r="L362" i="5"/>
  <c r="F132" i="5"/>
  <c r="R353" i="2"/>
  <c r="N407" i="2"/>
  <c r="O364" i="5"/>
  <c r="N133" i="5"/>
  <c r="H354" i="2"/>
  <c r="D408" i="2"/>
  <c r="R366" i="5"/>
  <c r="B135" i="5"/>
  <c r="D480" i="30"/>
  <c r="C31" i="28"/>
  <c r="C268" i="22"/>
  <c r="C284" i="22"/>
  <c r="G32" i="24"/>
  <c r="E246" i="22"/>
  <c r="L204" i="5"/>
  <c r="T210" i="5"/>
  <c r="G339" i="5"/>
  <c r="T84" i="5"/>
  <c r="AI390" i="3"/>
  <c r="C121" i="5"/>
  <c r="B342" i="5"/>
  <c r="L86" i="5"/>
  <c r="AI391" i="3"/>
  <c r="B123" i="5"/>
  <c r="C104" i="29"/>
  <c r="D63" i="28"/>
  <c r="E40" i="30"/>
  <c r="D222" i="30"/>
  <c r="F170" i="28"/>
  <c r="E4" i="10"/>
  <c r="A21" i="11"/>
  <c r="D42" i="11"/>
  <c r="T361" i="5"/>
  <c r="P97" i="5"/>
  <c r="AG398" i="3"/>
  <c r="G136" i="5"/>
  <c r="S364" i="5"/>
  <c r="H99" i="5"/>
  <c r="AG399" i="3"/>
  <c r="E138" i="5"/>
  <c r="F37" i="30"/>
  <c r="D191" i="28"/>
  <c r="A77" i="27"/>
  <c r="F42" i="28"/>
  <c r="E103" i="28"/>
  <c r="C92" i="12"/>
  <c r="A135" i="12"/>
  <c r="F177" i="12"/>
  <c r="O384" i="5"/>
  <c r="L110" i="5"/>
  <c r="AE406" i="3"/>
  <c r="K151" i="5"/>
  <c r="L387" i="5"/>
  <c r="D112" i="5"/>
  <c r="AD407" i="3"/>
  <c r="I153" i="5"/>
  <c r="G329" i="30"/>
  <c r="G45" i="29"/>
  <c r="F67" i="24"/>
  <c r="F99" i="24"/>
  <c r="F259" i="24"/>
  <c r="G108" i="11"/>
  <c r="F2" i="12"/>
  <c r="F18" i="12"/>
  <c r="L407" i="5"/>
  <c r="H123" i="5"/>
  <c r="I414" i="3"/>
  <c r="N166" i="5"/>
  <c r="F411" i="5"/>
  <c r="T124" i="5"/>
  <c r="I415" i="3"/>
  <c r="M168" i="5"/>
  <c r="A10" i="32"/>
  <c r="F74" i="30"/>
  <c r="F195" i="24"/>
  <c r="F227" i="24"/>
  <c r="E31" i="29"/>
  <c r="F128" i="12"/>
  <c r="A150" i="12"/>
  <c r="C171" i="12"/>
  <c r="E41" i="7"/>
  <c r="D136" i="5"/>
  <c r="L9" i="5"/>
  <c r="C184" i="5"/>
  <c r="H51" i="7"/>
  <c r="P137" i="5"/>
  <c r="H10" i="5"/>
  <c r="A187" i="5"/>
  <c r="A502" i="30"/>
  <c r="A666" i="30"/>
  <c r="G222" i="24"/>
  <c r="G286" i="24"/>
  <c r="F188" i="28"/>
  <c r="N354" i="22"/>
  <c r="E5" i="24"/>
  <c r="E69" i="24"/>
  <c r="E126" i="7"/>
  <c r="T148" i="5"/>
  <c r="T15" i="5"/>
  <c r="A207" i="5"/>
  <c r="E137" i="7"/>
  <c r="L150" i="5"/>
  <c r="P16" i="5"/>
  <c r="O209" i="5"/>
  <c r="A90" i="28"/>
  <c r="M131" i="22"/>
  <c r="H142" i="22"/>
  <c r="M195" i="22"/>
  <c r="H206" i="22"/>
  <c r="B114" i="3"/>
  <c r="A115" i="3"/>
  <c r="A116" i="3"/>
  <c r="Q319" i="5"/>
  <c r="B17" i="7"/>
  <c r="B3" i="9"/>
  <c r="F401" i="5"/>
  <c r="E326" i="5"/>
  <c r="B19" i="7"/>
  <c r="D8" i="9"/>
  <c r="C404" i="5"/>
  <c r="L237" i="5"/>
  <c r="F290" i="7"/>
  <c r="J79" i="22"/>
  <c r="H20" i="18"/>
  <c r="C44" i="7"/>
  <c r="A9" i="12"/>
  <c r="J261" i="22"/>
  <c r="H26" i="22"/>
  <c r="J208" i="5"/>
  <c r="I169" i="5"/>
  <c r="E6" i="17"/>
  <c r="C258" i="5"/>
  <c r="A233" i="7"/>
  <c r="M256" i="5"/>
  <c r="D47" i="22"/>
  <c r="N266" i="5"/>
  <c r="P331" i="5"/>
  <c r="F113" i="11"/>
  <c r="C204" i="22"/>
  <c r="E275" i="5"/>
  <c r="B149" i="12"/>
  <c r="AH59" i="3"/>
  <c r="H89" i="12"/>
  <c r="G292" i="5"/>
  <c r="I369" i="3"/>
  <c r="A200" i="5"/>
  <c r="C235" i="3"/>
  <c r="D148" i="24"/>
  <c r="K327" i="5"/>
  <c r="B201" i="5"/>
  <c r="I236" i="3"/>
  <c r="G222" i="5"/>
  <c r="P203" i="2"/>
  <c r="N288" i="2"/>
  <c r="K389" i="2"/>
  <c r="G158" i="2"/>
  <c r="G309" i="3"/>
  <c r="C116" i="11"/>
  <c r="C75" i="5"/>
  <c r="H44" i="7"/>
  <c r="A409" i="3"/>
  <c r="A22" i="8"/>
  <c r="E76" i="5"/>
  <c r="H52" i="7"/>
  <c r="J412" i="3"/>
  <c r="AF265" i="3"/>
  <c r="K97" i="2"/>
  <c r="I182" i="2"/>
  <c r="W239" i="2"/>
  <c r="U254" i="2"/>
  <c r="C140" i="2"/>
  <c r="O333" i="5"/>
  <c r="D11" i="5"/>
  <c r="S189" i="5"/>
  <c r="E73" i="7"/>
  <c r="T140" i="5"/>
  <c r="T11" i="5"/>
  <c r="N192" i="5"/>
  <c r="H83" i="7"/>
  <c r="O270" i="5"/>
  <c r="G208" i="2"/>
  <c r="P298" i="2"/>
  <c r="X337" i="2"/>
  <c r="G50" i="18"/>
  <c r="G237" i="2"/>
  <c r="F8" i="13"/>
  <c r="D258" i="7"/>
  <c r="Q74" i="5"/>
  <c r="M272" i="5"/>
  <c r="G5" i="6"/>
  <c r="D262" i="7"/>
  <c r="N76" i="5"/>
  <c r="G275" i="5"/>
  <c r="O254" i="5"/>
  <c r="E328" i="2"/>
  <c r="G412" i="2"/>
  <c r="F280" i="2"/>
  <c r="E30" i="24"/>
  <c r="B131" i="2"/>
  <c r="J216" i="3"/>
  <c r="A237" i="5"/>
  <c r="B65" i="3"/>
  <c r="AG251" i="3"/>
  <c r="K364" i="5"/>
  <c r="B238" i="5"/>
  <c r="B67" i="3"/>
  <c r="G254" i="3"/>
  <c r="E235" i="3"/>
  <c r="X221" i="2"/>
  <c r="B306" i="2"/>
  <c r="T130" i="2"/>
  <c r="J316" i="3"/>
  <c r="M233" i="2"/>
  <c r="C16" i="14"/>
  <c r="D38" i="5"/>
  <c r="AI208" i="3"/>
  <c r="B338" i="3"/>
  <c r="A90" i="15"/>
  <c r="G61" i="5"/>
  <c r="C65" i="5"/>
  <c r="D377" i="30"/>
  <c r="C78" i="28"/>
  <c r="B151" i="28"/>
  <c r="I436" i="30"/>
  <c r="A73" i="22"/>
  <c r="F22" i="14"/>
  <c r="E8" i="15"/>
  <c r="E24" i="15"/>
  <c r="H17" i="29"/>
  <c r="C94" i="28"/>
  <c r="A41" i="22"/>
  <c r="A57" i="22"/>
  <c r="D153" i="22"/>
  <c r="F11" i="17"/>
  <c r="F27" i="17"/>
  <c r="G105" i="7"/>
  <c r="F120" i="11"/>
  <c r="D221" i="28"/>
  <c r="F345" i="22"/>
  <c r="B26" i="29"/>
  <c r="H117" i="27"/>
  <c r="D61" i="24"/>
  <c r="F114" i="12"/>
  <c r="D77" i="24"/>
  <c r="C117" i="12"/>
  <c r="D93" i="24"/>
  <c r="A120" i="12"/>
  <c r="D109" i="24"/>
  <c r="A144" i="12"/>
  <c r="D253" i="24"/>
  <c r="F146" i="12"/>
  <c r="D269" i="24"/>
  <c r="C149" i="12"/>
  <c r="D285" i="24"/>
  <c r="P45" i="5"/>
  <c r="C350" i="3"/>
  <c r="N308" i="5"/>
  <c r="C3" i="14"/>
  <c r="L46" i="5"/>
  <c r="C351" i="3"/>
  <c r="L311" i="5"/>
  <c r="G21" i="15"/>
  <c r="H47" i="5"/>
  <c r="C352" i="3"/>
  <c r="I592" i="30"/>
  <c r="B192" i="28"/>
  <c r="H125" i="22"/>
  <c r="M130" i="22"/>
  <c r="H157" i="22"/>
  <c r="D243" i="5"/>
  <c r="T243" i="5"/>
  <c r="P244" i="5"/>
  <c r="AJ170" i="3"/>
  <c r="G62" i="15"/>
  <c r="C15" i="8"/>
  <c r="F85" i="3"/>
  <c r="AJ171" i="3"/>
  <c r="G70" i="15"/>
  <c r="H17" i="8"/>
  <c r="F86" i="3"/>
  <c r="A23" i="30"/>
  <c r="F180" i="28"/>
  <c r="N274" i="22"/>
  <c r="D280" i="22"/>
  <c r="N306" i="22"/>
  <c r="T287" i="5"/>
  <c r="P288" i="5"/>
  <c r="L289" i="5"/>
  <c r="AI178" i="3"/>
  <c r="C19" i="17"/>
  <c r="B2" i="9"/>
  <c r="E93" i="3"/>
  <c r="AI179" i="3"/>
  <c r="C27" i="17"/>
  <c r="G4" i="9"/>
  <c r="E94" i="3"/>
  <c r="G60" i="30"/>
  <c r="F64" i="29"/>
  <c r="D296" i="22"/>
  <c r="I301" i="22"/>
  <c r="D328" i="22"/>
  <c r="I294" i="5"/>
  <c r="E295" i="5"/>
  <c r="A296" i="5"/>
  <c r="AG186" i="3"/>
  <c r="H51" i="18"/>
  <c r="H8" i="11"/>
  <c r="B101" i="3"/>
  <c r="AF187" i="3"/>
  <c r="A3" i="21"/>
  <c r="E11" i="11"/>
  <c r="B102" i="3"/>
  <c r="C572" i="30"/>
  <c r="E113" i="28"/>
  <c r="E213" i="24"/>
  <c r="E229" i="24"/>
  <c r="C28" i="27"/>
  <c r="E339" i="5"/>
  <c r="A340" i="5"/>
  <c r="Q340" i="5"/>
  <c r="AD194" i="3"/>
  <c r="H60" i="22"/>
  <c r="B30" i="11"/>
  <c r="B109" i="3"/>
  <c r="J195" i="3"/>
  <c r="H68" i="22"/>
  <c r="H32" i="11"/>
  <c r="B110" i="3"/>
  <c r="E61" i="27"/>
  <c r="E177" i="28"/>
  <c r="E277" i="24"/>
  <c r="E293" i="24"/>
  <c r="B165" i="28"/>
  <c r="M345" i="5"/>
  <c r="I346" i="5"/>
  <c r="E347" i="5"/>
  <c r="AJ203" i="3"/>
  <c r="H136" i="22"/>
  <c r="E51" i="11"/>
  <c r="A117" i="3"/>
  <c r="E205" i="3"/>
  <c r="C147" i="22"/>
  <c r="B54" i="11"/>
  <c r="AJ117" i="3"/>
  <c r="D3" i="27"/>
  <c r="H79" i="27"/>
  <c r="H142" i="12"/>
  <c r="H146" i="12"/>
  <c r="H166" i="12"/>
  <c r="I390" i="5"/>
  <c r="E391" i="5"/>
  <c r="A392" i="5"/>
  <c r="I214" i="3"/>
  <c r="M221" i="22"/>
  <c r="H72" i="11"/>
  <c r="AI124" i="3"/>
  <c r="AI215" i="3"/>
  <c r="H232" i="22"/>
  <c r="E75" i="11"/>
  <c r="AI125" i="3"/>
  <c r="E274" i="22"/>
  <c r="C210" i="22"/>
  <c r="H215" i="22"/>
  <c r="C242" i="22"/>
  <c r="H247" i="22"/>
  <c r="X402" i="2"/>
  <c r="N403" i="2"/>
  <c r="G16" i="5"/>
  <c r="F5" i="29"/>
  <c r="C290" i="5"/>
  <c r="G253" i="22"/>
  <c r="D192" i="3"/>
  <c r="H73" i="12"/>
  <c r="E291" i="5"/>
  <c r="M274" i="22"/>
  <c r="D193" i="3"/>
  <c r="AF349" i="3"/>
  <c r="A108" i="11"/>
  <c r="A75" i="15"/>
  <c r="H164" i="22"/>
  <c r="AE69" i="3"/>
  <c r="D223" i="24"/>
  <c r="G56" i="22"/>
  <c r="E274" i="30"/>
  <c r="I132" i="3"/>
  <c r="AE124" i="3"/>
  <c r="G102" i="12"/>
  <c r="G272" i="30"/>
  <c r="C90" i="5"/>
  <c r="J140" i="3"/>
  <c r="G126" i="12"/>
  <c r="H678" i="30"/>
  <c r="I72" i="3"/>
  <c r="AJ187" i="3"/>
  <c r="E19" i="14"/>
  <c r="G684" i="30"/>
  <c r="AJ8" i="3"/>
  <c r="F272" i="3"/>
  <c r="D3" i="26"/>
  <c r="C7" i="21"/>
  <c r="A117" i="7"/>
  <c r="K281" i="5"/>
  <c r="I77" i="5"/>
  <c r="K38" i="22"/>
  <c r="G409" i="5"/>
  <c r="M282" i="5"/>
  <c r="E81" i="5"/>
  <c r="H173" i="5"/>
  <c r="L353" i="2"/>
  <c r="Z25" i="2"/>
  <c r="N236" i="2"/>
  <c r="A187" i="2"/>
  <c r="Z303" i="2"/>
  <c r="AG411" i="3"/>
  <c r="B60" i="5"/>
  <c r="F327" i="3"/>
  <c r="N321" i="2"/>
  <c r="Q292" i="5"/>
  <c r="J61" i="5"/>
  <c r="AD328" i="3"/>
  <c r="D322" i="2"/>
  <c r="F371" i="3"/>
  <c r="E179" i="3"/>
  <c r="E89" i="3"/>
  <c r="X178" i="2"/>
  <c r="F245" i="7"/>
  <c r="I56" i="5"/>
  <c r="A40" i="18"/>
  <c r="H56" i="11"/>
  <c r="AJ118" i="3"/>
  <c r="AJ207" i="3"/>
  <c r="H168" i="22"/>
  <c r="E59" i="11"/>
  <c r="AJ119" i="3"/>
  <c r="E209" i="3"/>
  <c r="AE199" i="3"/>
  <c r="I11" i="2"/>
  <c r="K74" i="2"/>
  <c r="C328" i="2"/>
  <c r="A256" i="22"/>
  <c r="C387" i="2"/>
  <c r="AI14" i="3"/>
  <c r="B18" i="18"/>
  <c r="AH60" i="3"/>
  <c r="J147" i="3"/>
  <c r="F18" i="15"/>
  <c r="G310" i="5"/>
  <c r="N411" i="2"/>
  <c r="AH157" i="3"/>
  <c r="H143" i="3"/>
  <c r="G267" i="3"/>
  <c r="X36" i="2"/>
  <c r="Q56" i="2"/>
  <c r="F243" i="3"/>
  <c r="Q31" i="2"/>
  <c r="Q304" i="5"/>
  <c r="A20" i="12"/>
  <c r="F288" i="3"/>
  <c r="C73" i="30"/>
  <c r="E210" i="24"/>
  <c r="A24" i="12"/>
  <c r="C290" i="3"/>
  <c r="T242" i="5"/>
  <c r="C100" i="2"/>
  <c r="U163" i="2"/>
  <c r="Q407" i="2"/>
  <c r="AI33" i="3"/>
  <c r="A174" i="3"/>
  <c r="Q92" i="2"/>
  <c r="I535" i="30"/>
  <c r="D287" i="24"/>
  <c r="F203" i="3"/>
  <c r="A363" i="5"/>
  <c r="B285" i="5"/>
  <c r="C286" i="5"/>
  <c r="E287" i="5"/>
  <c r="M339" i="22"/>
  <c r="A145" i="24"/>
  <c r="C287" i="7"/>
  <c r="C291" i="7"/>
  <c r="D23" i="8"/>
  <c r="H65" i="22"/>
  <c r="H81" i="22"/>
  <c r="H100" i="22"/>
  <c r="B361" i="22"/>
  <c r="A177" i="24"/>
  <c r="G12" i="8"/>
  <c r="A18" i="8"/>
  <c r="H10" i="9"/>
  <c r="H228" i="22"/>
  <c r="M249" i="22"/>
  <c r="B262" i="3"/>
  <c r="AF155" i="3"/>
  <c r="G227" i="30"/>
  <c r="G281" i="24"/>
  <c r="F113" i="24"/>
  <c r="D41" i="24"/>
  <c r="B242" i="24"/>
  <c r="D245" i="5"/>
  <c r="B274" i="24"/>
  <c r="T245" i="5"/>
  <c r="B25" i="27"/>
  <c r="P246" i="5"/>
  <c r="C193" i="7"/>
  <c r="C195" i="7"/>
  <c r="C213" i="7"/>
  <c r="C215" i="7"/>
  <c r="C217" i="7"/>
  <c r="F92" i="11"/>
  <c r="Q138" i="5"/>
  <c r="F100" i="11"/>
  <c r="N140" i="5"/>
  <c r="F108" i="11"/>
  <c r="G106" i="28"/>
  <c r="E181" i="12"/>
  <c r="E213" i="12"/>
  <c r="E186" i="12"/>
  <c r="AI104" i="3"/>
  <c r="A88" i="11"/>
  <c r="AI105" i="3"/>
  <c r="A94" i="11"/>
  <c r="B115" i="28"/>
  <c r="C85" i="15"/>
  <c r="G24" i="17"/>
  <c r="M133" i="22"/>
  <c r="AI112" i="3"/>
  <c r="H28" i="12"/>
  <c r="AI113" i="3"/>
  <c r="H36" i="12"/>
  <c r="M30" i="22"/>
  <c r="G8" i="17"/>
  <c r="E27" i="18"/>
  <c r="C219" i="22"/>
  <c r="AG120" i="3"/>
  <c r="F99" i="12"/>
  <c r="AG121" i="3"/>
  <c r="C110" i="12"/>
  <c r="E289" i="22"/>
  <c r="D269" i="22"/>
  <c r="D333" i="22"/>
  <c r="AF286" i="3"/>
  <c r="AE128" i="3"/>
  <c r="A185" i="12"/>
  <c r="AE129" i="3"/>
  <c r="F195" i="12"/>
  <c r="H45" i="24"/>
  <c r="N311" i="22"/>
  <c r="D5" i="24"/>
  <c r="AE294" i="3"/>
  <c r="AE136" i="3"/>
  <c r="G27" i="14"/>
  <c r="AE137" i="3"/>
  <c r="F10" i="15"/>
  <c r="N132" i="22"/>
  <c r="B1" i="9"/>
  <c r="C10" i="11"/>
  <c r="AE349" i="3"/>
  <c r="J144" i="3"/>
  <c r="C14" i="17"/>
  <c r="J145" i="3"/>
  <c r="I3" i="18"/>
  <c r="G62" i="28"/>
  <c r="H1" i="11"/>
  <c r="G25" i="11"/>
  <c r="I245" i="5"/>
  <c r="C224" i="7"/>
  <c r="P341" i="5"/>
  <c r="C226" i="7"/>
  <c r="S343" i="5"/>
  <c r="Z299" i="2"/>
  <c r="C63" i="12"/>
  <c r="T378" i="2"/>
  <c r="E81" i="12"/>
  <c r="D276" i="7"/>
  <c r="H234" i="5"/>
  <c r="G27" i="15"/>
  <c r="P240" i="5"/>
  <c r="F13" i="7"/>
  <c r="D247" i="5"/>
  <c r="F269" i="7"/>
  <c r="T259" i="5"/>
  <c r="A50" i="5"/>
  <c r="P316" i="2"/>
  <c r="B51" i="5"/>
  <c r="F317" i="2"/>
  <c r="AE147" i="3"/>
  <c r="T165" i="2"/>
  <c r="G10" i="5"/>
  <c r="E35" i="11"/>
  <c r="H197" i="3"/>
  <c r="B38" i="11"/>
  <c r="AE198" i="3"/>
  <c r="K6" i="2"/>
  <c r="Z314" i="2"/>
  <c r="N380" i="2"/>
  <c r="F26" i="15"/>
  <c r="AE139" i="3"/>
  <c r="F42" i="15"/>
  <c r="AE140" i="3"/>
  <c r="Z58" i="2"/>
  <c r="H114" i="2"/>
  <c r="D376" i="3"/>
  <c r="D308" i="5"/>
  <c r="AI155" i="3"/>
  <c r="C23" i="11"/>
  <c r="C41" i="11"/>
  <c r="C43" i="11"/>
  <c r="C45" i="11"/>
  <c r="I405" i="3"/>
  <c r="C243" i="3"/>
  <c r="H406" i="3"/>
  <c r="C244" i="3"/>
  <c r="G407" i="3"/>
  <c r="B621" i="30"/>
  <c r="A60" i="24"/>
  <c r="K203" i="22"/>
  <c r="K205" i="22"/>
  <c r="A37" i="11"/>
  <c r="E28" i="14"/>
  <c r="O326" i="22"/>
  <c r="B96" i="12"/>
  <c r="B128" i="12"/>
  <c r="A30" i="12"/>
  <c r="C348" i="22"/>
  <c r="E117" i="12"/>
  <c r="E149" i="12"/>
  <c r="A62" i="12"/>
  <c r="AH225" i="3"/>
  <c r="A275" i="24"/>
  <c r="G30" i="11"/>
  <c r="I296" i="5"/>
  <c r="E297" i="5"/>
  <c r="A298" i="5"/>
  <c r="E305" i="5"/>
  <c r="A306" i="5"/>
  <c r="Q306" i="5"/>
  <c r="Q252" i="5"/>
  <c r="AF157" i="3"/>
  <c r="R253" i="5"/>
  <c r="AF158" i="3"/>
  <c r="S254" i="5"/>
  <c r="C12" i="30"/>
  <c r="G59" i="22"/>
  <c r="L113" i="22"/>
  <c r="S215" i="5"/>
  <c r="D295" i="3"/>
  <c r="S251" i="5"/>
  <c r="AF298" i="3"/>
  <c r="A253" i="5"/>
  <c r="E59" i="30"/>
  <c r="H348" i="22"/>
  <c r="D116" i="24"/>
  <c r="E148" i="5"/>
  <c r="F149" i="5"/>
  <c r="G150" i="5"/>
  <c r="D89" i="22"/>
  <c r="H10" i="22"/>
  <c r="E13" i="11"/>
  <c r="H225" i="3"/>
  <c r="I174" i="22"/>
  <c r="H18" i="22"/>
  <c r="B16" i="11"/>
  <c r="AH226" i="3"/>
  <c r="A29" i="27"/>
  <c r="L91" i="22"/>
  <c r="A97" i="22"/>
  <c r="L123" i="22"/>
  <c r="A129" i="22"/>
  <c r="O156" i="5"/>
  <c r="Q157" i="5"/>
  <c r="R158" i="5"/>
  <c r="G21" i="24"/>
  <c r="H74" i="22"/>
  <c r="H34" i="11"/>
  <c r="B236" i="3"/>
  <c r="F46" i="28"/>
  <c r="H82" i="22"/>
  <c r="E37" i="11"/>
  <c r="G237" i="3"/>
  <c r="G64" i="28"/>
  <c r="A241" i="22"/>
  <c r="G246" i="22"/>
  <c r="B273" i="22"/>
  <c r="H278" i="22"/>
  <c r="J216" i="5"/>
  <c r="K217" i="5"/>
  <c r="M218" i="5"/>
  <c r="O90" i="22"/>
  <c r="C155" i="22"/>
  <c r="B56" i="11"/>
  <c r="AF246" i="3"/>
  <c r="D176" i="22"/>
  <c r="M165" i="22"/>
  <c r="H58" i="11"/>
  <c r="A248" i="3"/>
  <c r="D52" i="30"/>
  <c r="H262" i="22"/>
  <c r="M267" i="22"/>
  <c r="H294" i="22"/>
  <c r="M299" i="22"/>
  <c r="A225" i="5"/>
  <c r="B226" i="5"/>
  <c r="C227" i="5"/>
  <c r="G31" i="24"/>
  <c r="H240" i="22"/>
  <c r="E77" i="11"/>
  <c r="D257" i="3"/>
  <c r="F86" i="28"/>
  <c r="C251" i="22"/>
  <c r="B80" i="11"/>
  <c r="I258" i="3"/>
  <c r="F59" i="24"/>
  <c r="A352" i="22"/>
  <c r="A2" i="24"/>
  <c r="C90" i="27"/>
  <c r="F25" i="29"/>
  <c r="O284" i="5"/>
  <c r="Q285" i="5"/>
  <c r="R286" i="5"/>
  <c r="B124" i="22"/>
  <c r="N325" i="22"/>
  <c r="B102" i="11"/>
  <c r="AD270" i="3"/>
  <c r="B188" i="22"/>
  <c r="I336" i="22"/>
  <c r="B106" i="11"/>
  <c r="F197" i="24"/>
  <c r="C67" i="27"/>
  <c r="P231" i="5"/>
  <c r="H233" i="5"/>
  <c r="H241" i="5"/>
  <c r="A137" i="12"/>
  <c r="F147" i="12"/>
  <c r="C158" i="12"/>
  <c r="R128" i="5"/>
  <c r="B207" i="12"/>
  <c r="D26" i="7"/>
  <c r="G394" i="3"/>
  <c r="O130" i="5"/>
  <c r="G217" i="12"/>
  <c r="D30" i="7"/>
  <c r="D396" i="3"/>
  <c r="F222" i="12"/>
  <c r="L36" i="5"/>
  <c r="J109" i="3"/>
  <c r="A7" i="12"/>
  <c r="F32" i="18"/>
  <c r="T102" i="5"/>
  <c r="I117" i="3"/>
  <c r="A39" i="12"/>
  <c r="G76" i="22"/>
  <c r="D294" i="3"/>
  <c r="G59" i="3"/>
  <c r="J179" i="5"/>
  <c r="H285" i="5"/>
  <c r="E406" i="3"/>
  <c r="E67" i="3"/>
  <c r="A188" i="5"/>
  <c r="G163" i="7"/>
  <c r="A99" i="5"/>
  <c r="D75" i="3"/>
  <c r="K196" i="5"/>
  <c r="A117" i="28"/>
  <c r="H17" i="7"/>
  <c r="B91" i="3"/>
  <c r="M213" i="5"/>
  <c r="D12" i="3"/>
  <c r="A121" i="12"/>
  <c r="B37" i="3"/>
  <c r="AF123" i="3"/>
  <c r="Q248" i="5"/>
  <c r="F131" i="12"/>
  <c r="B38" i="3"/>
  <c r="AF124" i="3"/>
  <c r="J117" i="3"/>
  <c r="W45" i="2"/>
  <c r="Z129" i="2"/>
  <c r="A88" i="2"/>
  <c r="Q207" i="5"/>
  <c r="AG263" i="3"/>
  <c r="I125" i="3"/>
  <c r="A274" i="5"/>
  <c r="B401" i="2"/>
  <c r="B124" i="3"/>
  <c r="F115" i="11"/>
  <c r="C276" i="5"/>
  <c r="R401" i="2"/>
  <c r="B126" i="3"/>
  <c r="AG111" i="3"/>
  <c r="D185" i="3"/>
  <c r="T23" i="2"/>
  <c r="J30" i="2"/>
  <c r="D222" i="3"/>
  <c r="U21" i="2"/>
  <c r="L253" i="5"/>
  <c r="H82" i="11"/>
  <c r="A260" i="3"/>
  <c r="H249" i="24"/>
  <c r="I272" i="22"/>
  <c r="E85" i="11"/>
  <c r="AG261" i="3"/>
  <c r="C30" i="11"/>
  <c r="G90" i="2"/>
  <c r="Y153" i="2"/>
  <c r="K381" i="2"/>
  <c r="E249" i="3"/>
  <c r="D158" i="3"/>
  <c r="N79" i="2"/>
  <c r="G92" i="15"/>
  <c r="G125" i="22"/>
  <c r="A26" i="14"/>
  <c r="G230" i="22"/>
  <c r="F54" i="22"/>
  <c r="A233" i="22"/>
  <c r="F56" i="22"/>
  <c r="L235" i="22"/>
  <c r="F58" i="22"/>
  <c r="C69" i="12"/>
  <c r="R325" i="5"/>
  <c r="I199" i="5"/>
  <c r="J236" i="3"/>
  <c r="C71" i="12"/>
  <c r="S326" i="5"/>
  <c r="J200" i="5"/>
  <c r="E239" i="3"/>
  <c r="E73" i="12"/>
  <c r="T327" i="5"/>
  <c r="K201" i="5"/>
  <c r="AH241" i="3"/>
  <c r="B605" i="30"/>
  <c r="G56" i="28"/>
  <c r="G32" i="28"/>
  <c r="G8" i="28"/>
  <c r="G95" i="27"/>
  <c r="H230" i="24"/>
  <c r="L219" i="22"/>
  <c r="F46" i="22"/>
  <c r="A182" i="22"/>
  <c r="C98" i="5"/>
  <c r="K99" i="5"/>
  <c r="S100" i="5"/>
  <c r="G112" i="24"/>
  <c r="F79" i="22"/>
  <c r="F83" i="22"/>
  <c r="E152" i="22"/>
  <c r="E168" i="22"/>
  <c r="G54" i="5"/>
  <c r="I55" i="5"/>
  <c r="J56" i="5"/>
  <c r="G144" i="24"/>
  <c r="E120" i="22"/>
  <c r="E136" i="22"/>
  <c r="E216" i="22"/>
  <c r="E232" i="22"/>
  <c r="R62" i="5"/>
  <c r="S63" i="5"/>
  <c r="T382" i="5"/>
  <c r="I320" i="3"/>
  <c r="C52" i="28"/>
  <c r="C28" i="28"/>
  <c r="E151" i="22"/>
  <c r="A398" i="5"/>
  <c r="A198" i="12"/>
  <c r="F16" i="8"/>
  <c r="F200" i="12"/>
  <c r="F18" i="8"/>
  <c r="C203" i="12"/>
  <c r="F20" i="8"/>
  <c r="C227" i="12"/>
  <c r="E4" i="9"/>
  <c r="A1" i="13"/>
  <c r="E6" i="9"/>
  <c r="H3" i="13"/>
  <c r="E8" i="9"/>
  <c r="T37" i="5"/>
  <c r="AF340" i="3"/>
  <c r="Q31" i="5"/>
  <c r="S196" i="5"/>
  <c r="P38" i="5"/>
  <c r="AE341" i="3"/>
  <c r="F33" i="5"/>
  <c r="Q199" i="5"/>
  <c r="L39" i="5"/>
  <c r="AD342" i="3"/>
  <c r="N34" i="5"/>
  <c r="H20" i="27"/>
  <c r="A1" i="26"/>
  <c r="B108" i="27"/>
  <c r="F7" i="8"/>
  <c r="F11" i="8"/>
  <c r="H177" i="3"/>
  <c r="G178" i="3"/>
  <c r="G179" i="3"/>
  <c r="H11" i="6"/>
  <c r="B49" i="7"/>
  <c r="H73" i="11"/>
  <c r="E103" i="7"/>
  <c r="G9" i="7"/>
  <c r="B51" i="7"/>
  <c r="B79" i="11"/>
  <c r="H113" i="7"/>
  <c r="C30" i="27"/>
  <c r="G46" i="11"/>
  <c r="G50" i="11"/>
  <c r="G70" i="11"/>
  <c r="G74" i="11"/>
  <c r="F244" i="3"/>
  <c r="AF245" i="3"/>
  <c r="A247" i="3"/>
  <c r="G121" i="7"/>
  <c r="B65" i="7"/>
  <c r="E7" i="12"/>
  <c r="E188" i="7"/>
  <c r="G137" i="7"/>
  <c r="B67" i="7"/>
  <c r="E15" i="12"/>
  <c r="E199" i="7"/>
  <c r="M17" i="22"/>
  <c r="G62" i="11"/>
  <c r="G66" i="11"/>
  <c r="G86" i="11"/>
  <c r="G90" i="11"/>
  <c r="AI254" i="3"/>
  <c r="D256" i="3"/>
  <c r="J257" i="3"/>
  <c r="G249" i="7"/>
  <c r="B81" i="7"/>
  <c r="E71" i="12"/>
  <c r="H273" i="7"/>
  <c r="G265" i="7"/>
  <c r="B83" i="7"/>
  <c r="G81" i="12"/>
  <c r="E284" i="7"/>
  <c r="E263" i="22"/>
  <c r="F52" i="12"/>
  <c r="F56" i="12"/>
  <c r="A78" i="12"/>
  <c r="C83" i="12"/>
  <c r="AG351" i="3"/>
  <c r="I353" i="3"/>
  <c r="D355" i="3"/>
  <c r="F63" i="11"/>
  <c r="B97" i="7"/>
  <c r="E156" i="12"/>
  <c r="B37" i="11"/>
  <c r="A85" i="11"/>
  <c r="B99" i="7"/>
  <c r="B167" i="12"/>
  <c r="D51" i="11"/>
  <c r="A11" i="23"/>
  <c r="F68" i="12"/>
  <c r="F72" i="12"/>
  <c r="C99" i="12"/>
  <c r="F104" i="12"/>
  <c r="AH365" i="3"/>
  <c r="AE367" i="3"/>
  <c r="G369" i="3"/>
  <c r="C220" i="12"/>
  <c r="B113" i="7"/>
  <c r="A13" i="13"/>
  <c r="H55" i="12"/>
  <c r="D20" i="14"/>
  <c r="B115" i="7"/>
  <c r="H9" i="14"/>
  <c r="F79" i="12"/>
  <c r="N106" i="22"/>
  <c r="F216" i="12"/>
  <c r="A222" i="12"/>
  <c r="D5" i="14"/>
  <c r="G10" i="14"/>
  <c r="E43" i="5"/>
  <c r="M44" i="5"/>
  <c r="B46" i="5"/>
  <c r="B284" i="22"/>
  <c r="B129" i="7"/>
  <c r="G79" i="15"/>
  <c r="F28" i="15"/>
  <c r="E2" i="23"/>
  <c r="B131" i="7"/>
  <c r="G95" i="15"/>
  <c r="N244" i="22"/>
  <c r="B192" i="24"/>
  <c r="C2" i="11"/>
  <c r="C6" i="11"/>
  <c r="C26" i="11"/>
  <c r="J356" i="3"/>
  <c r="J357" i="3"/>
  <c r="I358" i="3"/>
  <c r="I152" i="3"/>
  <c r="O279" i="5"/>
  <c r="C56" i="22"/>
  <c r="AG66" i="3"/>
  <c r="I153" i="3"/>
  <c r="Q280" i="5"/>
  <c r="C72" i="22"/>
  <c r="AG67" i="3"/>
  <c r="C225" i="12"/>
  <c r="C208" i="3"/>
  <c r="A163" i="5"/>
  <c r="B47" i="18"/>
  <c r="D34" i="18"/>
  <c r="AG275" i="3"/>
  <c r="O178" i="5"/>
  <c r="C127" i="22"/>
  <c r="G80" i="22"/>
  <c r="S31" i="5"/>
  <c r="B173" i="3"/>
  <c r="G329" i="5"/>
  <c r="D286" i="5"/>
  <c r="S145" i="5"/>
  <c r="AH188" i="3"/>
  <c r="R337" i="5"/>
  <c r="G165" i="7"/>
  <c r="H312" i="5"/>
  <c r="AG206" i="3"/>
  <c r="H346" i="5"/>
  <c r="A181" i="28"/>
  <c r="E37" i="3"/>
  <c r="D249" i="3"/>
  <c r="J363" i="5"/>
  <c r="Y251" i="2"/>
  <c r="C271" i="5"/>
  <c r="I128" i="3"/>
  <c r="AE361" i="3"/>
  <c r="N398" i="5"/>
  <c r="E272" i="5"/>
  <c r="H130" i="3"/>
  <c r="C365" i="3"/>
  <c r="AH339" i="3"/>
  <c r="E248" i="2"/>
  <c r="I332" i="2"/>
  <c r="G183" i="2"/>
  <c r="H153" i="7"/>
  <c r="G262" i="2"/>
  <c r="G212" i="22"/>
  <c r="P63" i="5"/>
  <c r="AE240" i="3"/>
  <c r="E9" i="5"/>
  <c r="E49" i="5"/>
  <c r="L64" i="5"/>
  <c r="AE241" i="3"/>
  <c r="G11" i="5"/>
  <c r="N293" i="2"/>
  <c r="A332" i="2"/>
  <c r="E77" i="3"/>
  <c r="S153" i="5"/>
  <c r="H161" i="7"/>
  <c r="B388" i="2"/>
  <c r="D220" i="7"/>
  <c r="E20" i="14"/>
  <c r="B107" i="12"/>
  <c r="H3" i="17"/>
  <c r="B119" i="7"/>
  <c r="C1" i="15"/>
  <c r="F135" i="12"/>
  <c r="H414" i="5"/>
  <c r="F361" i="3"/>
  <c r="E283" i="7"/>
  <c r="AH70" i="3"/>
  <c r="F8" i="9"/>
  <c r="G60" i="5"/>
  <c r="G40" i="30"/>
  <c r="D57" i="11"/>
  <c r="D307" i="5"/>
  <c r="I168" i="5"/>
  <c r="E2" i="21"/>
  <c r="M240" i="22"/>
  <c r="D198" i="12"/>
  <c r="N264" i="22"/>
  <c r="D200" i="12"/>
  <c r="I267" i="22"/>
  <c r="D202" i="12"/>
  <c r="D270" i="22"/>
  <c r="R178" i="5"/>
  <c r="D263" i="24"/>
  <c r="AI339" i="3"/>
  <c r="A267" i="5"/>
  <c r="S179" i="5"/>
  <c r="E21" i="29"/>
  <c r="G343" i="3"/>
  <c r="N272" i="5"/>
  <c r="A181" i="5"/>
  <c r="M54" i="5"/>
  <c r="AJ346" i="3"/>
  <c r="I608" i="30"/>
  <c r="F166" i="24"/>
  <c r="F138" i="24"/>
  <c r="F142" i="24"/>
  <c r="H32" i="24"/>
  <c r="B99" i="22"/>
  <c r="H36" i="24"/>
  <c r="D190" i="12"/>
  <c r="C254" i="22"/>
  <c r="D24" i="14"/>
  <c r="F55" i="15"/>
  <c r="H9" i="17"/>
  <c r="A19" i="29"/>
  <c r="F81" i="24"/>
  <c r="N307" i="22"/>
  <c r="I318" i="22"/>
  <c r="E8" i="23"/>
  <c r="E218" i="24"/>
  <c r="E250" i="24"/>
  <c r="E282" i="24"/>
  <c r="A51" i="29"/>
  <c r="F97" i="24"/>
  <c r="I350" i="22"/>
  <c r="D361" i="22"/>
  <c r="D121" i="24"/>
  <c r="B260" i="3"/>
  <c r="B261" i="3"/>
  <c r="D51" i="24"/>
  <c r="F133" i="5"/>
  <c r="D227" i="28"/>
  <c r="A48" i="29"/>
  <c r="B162" i="28"/>
  <c r="O58" i="22"/>
  <c r="O361" i="22"/>
  <c r="D116" i="11"/>
  <c r="H16" i="23"/>
  <c r="D118" i="11"/>
  <c r="G30" i="24"/>
  <c r="D120" i="11"/>
  <c r="C75" i="27"/>
  <c r="C16" i="12"/>
  <c r="B80" i="28"/>
  <c r="C18" i="12"/>
  <c r="G221" i="28"/>
  <c r="C20" i="12"/>
  <c r="C184" i="22"/>
  <c r="C1" i="11"/>
  <c r="B94" i="7"/>
  <c r="A97" i="3"/>
  <c r="H205" i="22"/>
  <c r="B4" i="11"/>
  <c r="B96" i="7"/>
  <c r="AJ97" i="3"/>
  <c r="M226" i="22"/>
  <c r="H6" i="11"/>
  <c r="B98" i="7"/>
  <c r="G150" i="30"/>
  <c r="B243" i="22"/>
  <c r="G64" i="22"/>
  <c r="G72" i="22"/>
  <c r="G120" i="22"/>
  <c r="B341" i="5"/>
  <c r="C342" i="5"/>
  <c r="D343" i="5"/>
  <c r="R41" i="5"/>
  <c r="E19" i="8"/>
  <c r="F375" i="5"/>
  <c r="H310" i="3"/>
  <c r="F43" i="5"/>
  <c r="H24" i="8"/>
  <c r="G376" i="5"/>
  <c r="F312" i="3"/>
  <c r="H125" i="30"/>
  <c r="C299" i="22"/>
  <c r="B355" i="22"/>
  <c r="A366" i="22"/>
  <c r="D136" i="24"/>
  <c r="P400" i="5"/>
  <c r="R401" i="5"/>
  <c r="S402" i="5"/>
  <c r="F53" i="5"/>
  <c r="H13" i="11"/>
  <c r="P383" i="5"/>
  <c r="I324" i="3"/>
  <c r="S54" i="5"/>
  <c r="B19" i="11"/>
  <c r="R384" i="5"/>
  <c r="E326" i="3"/>
  <c r="A81" i="27"/>
  <c r="C307" i="22"/>
  <c r="D72" i="24"/>
  <c r="D104" i="24"/>
  <c r="D264" i="24"/>
  <c r="O409" i="5"/>
  <c r="G411" i="5"/>
  <c r="S412" i="5"/>
  <c r="C68" i="5"/>
  <c r="E56" i="11"/>
  <c r="G392" i="5"/>
  <c r="H338" i="3"/>
  <c r="C70" i="5"/>
  <c r="H61" i="11"/>
  <c r="H393" i="5"/>
  <c r="C340" i="3"/>
  <c r="G116" i="28"/>
  <c r="G28" i="24"/>
  <c r="N66" i="22"/>
  <c r="N70" i="22"/>
  <c r="E102" i="22"/>
  <c r="A186" i="7"/>
  <c r="A190" i="7"/>
  <c r="A194" i="7"/>
  <c r="G83" i="5"/>
  <c r="F102" i="11"/>
  <c r="R400" i="5"/>
  <c r="E352" i="3"/>
  <c r="E85" i="5"/>
  <c r="F110" i="11"/>
  <c r="S401" i="5"/>
  <c r="A354" i="3"/>
  <c r="E197" i="30"/>
  <c r="G60" i="24"/>
  <c r="N82" i="22"/>
  <c r="F87" i="22"/>
  <c r="E166" i="22"/>
  <c r="A218" i="7"/>
  <c r="A222" i="7"/>
  <c r="A226" i="7"/>
  <c r="K98" i="5"/>
  <c r="E45" i="12"/>
  <c r="R409" i="5"/>
  <c r="G366" i="3"/>
  <c r="I100" i="5"/>
  <c r="E53" i="12"/>
  <c r="J411" i="5"/>
  <c r="C368" i="3"/>
  <c r="F85" i="24"/>
  <c r="G284" i="24"/>
  <c r="H225" i="5"/>
  <c r="T226" i="5"/>
  <c r="T234" i="5"/>
  <c r="H56" i="12"/>
  <c r="H64" i="12"/>
  <c r="A73" i="12"/>
  <c r="N113" i="5"/>
  <c r="G121" i="12"/>
  <c r="E12" i="6"/>
  <c r="G380" i="3"/>
  <c r="M115" i="5"/>
  <c r="E132" i="12"/>
  <c r="E16" i="6"/>
  <c r="B382" i="3"/>
  <c r="F159" i="24"/>
  <c r="L103" i="5"/>
  <c r="D105" i="5"/>
  <c r="D113" i="5"/>
  <c r="P114" i="5"/>
  <c r="E119" i="5"/>
  <c r="S122" i="5"/>
  <c r="G51" i="3"/>
  <c r="C27" i="12"/>
  <c r="J303" i="5"/>
  <c r="A177" i="5"/>
  <c r="G185" i="3"/>
  <c r="C29" i="12"/>
  <c r="K304" i="5"/>
  <c r="B178" i="5"/>
  <c r="G187" i="3"/>
  <c r="L152" i="5"/>
  <c r="Q44" i="5"/>
  <c r="G19" i="12"/>
  <c r="D191" i="24"/>
  <c r="D404" i="5"/>
  <c r="J102" i="5"/>
  <c r="G172" i="12"/>
  <c r="C67" i="30"/>
  <c r="L243" i="5"/>
  <c r="F57" i="3"/>
  <c r="C36" i="7"/>
  <c r="J152" i="22"/>
  <c r="G42" i="18"/>
  <c r="B73" i="3"/>
  <c r="C52" i="7"/>
  <c r="B339" i="30"/>
  <c r="B9" i="15"/>
  <c r="A89" i="3"/>
  <c r="C68" i="7"/>
  <c r="B60" i="28"/>
  <c r="A371" i="5"/>
  <c r="AE120" i="3"/>
  <c r="C100" i="7"/>
  <c r="D12" i="11"/>
  <c r="E4" i="12"/>
  <c r="O277" i="5"/>
  <c r="AJ185" i="3"/>
  <c r="C166" i="7"/>
  <c r="E20" i="12"/>
  <c r="R279" i="5"/>
  <c r="AI187" i="3"/>
  <c r="A261" i="3"/>
  <c r="I38" i="2"/>
  <c r="G123" i="2"/>
  <c r="S121" i="2"/>
  <c r="E139" i="24"/>
  <c r="U95" i="2"/>
  <c r="G160" i="3"/>
  <c r="G353" i="3"/>
  <c r="G50" i="5"/>
  <c r="S233" i="5"/>
  <c r="D49" i="5"/>
  <c r="F354" i="3"/>
  <c r="O51" i="5"/>
  <c r="R236" i="5"/>
  <c r="H382" i="2"/>
  <c r="Y163" i="2"/>
  <c r="A227" i="2"/>
  <c r="S219" i="2"/>
  <c r="H112" i="7"/>
  <c r="E178" i="2"/>
  <c r="F143" i="7"/>
  <c r="B413" i="5"/>
  <c r="AJ369" i="3"/>
  <c r="F104" i="5"/>
  <c r="E69" i="12"/>
  <c r="N414" i="5"/>
  <c r="AF371" i="3"/>
  <c r="C106" i="5"/>
  <c r="G92" i="5"/>
  <c r="B269" i="2"/>
  <c r="E353" i="2"/>
  <c r="F24" i="2"/>
  <c r="C151" i="22"/>
  <c r="Z71" i="2"/>
  <c r="AJ343" i="3"/>
  <c r="E160" i="5"/>
  <c r="R343" i="5"/>
  <c r="AI95" i="3"/>
  <c r="N287" i="5"/>
  <c r="Q284" i="5"/>
  <c r="L146" i="22"/>
  <c r="F187" i="3"/>
  <c r="S295" i="5"/>
  <c r="U170" i="2"/>
  <c r="S255" i="2"/>
  <c r="T323" i="2"/>
  <c r="O305" i="5"/>
  <c r="AH192" i="3"/>
  <c r="B220" i="22"/>
  <c r="A5" i="14"/>
  <c r="B346" i="5"/>
  <c r="AF268" i="3"/>
  <c r="C230" i="7"/>
  <c r="D26" i="14"/>
  <c r="D348" i="5"/>
  <c r="E272" i="3"/>
  <c r="P370" i="5"/>
  <c r="P64" i="2"/>
  <c r="N149" i="2"/>
  <c r="F174" i="2"/>
  <c r="E41" i="15"/>
  <c r="M115" i="2"/>
  <c r="I333" i="3"/>
  <c r="AJ384" i="3"/>
  <c r="O109" i="5"/>
  <c r="T324" i="5"/>
  <c r="C11" i="11"/>
  <c r="AE389" i="3"/>
  <c r="AE390" i="3"/>
  <c r="AE391" i="3"/>
  <c r="C6" i="23"/>
  <c r="H220" i="12"/>
  <c r="H224" i="12"/>
  <c r="G1" i="14"/>
  <c r="F5" i="14"/>
  <c r="G123" i="5"/>
  <c r="Q124" i="5"/>
  <c r="E126" i="5"/>
  <c r="B20" i="24"/>
  <c r="G7" i="13"/>
  <c r="G11" i="13"/>
  <c r="F17" i="14"/>
  <c r="F21" i="14"/>
  <c r="O134" i="5"/>
  <c r="C136" i="5"/>
  <c r="O314" i="5"/>
  <c r="AE220" i="3"/>
  <c r="E296" i="30"/>
  <c r="G127" i="30"/>
  <c r="G2" i="28"/>
  <c r="Q346" i="5"/>
  <c r="F38" i="12"/>
  <c r="M219" i="22"/>
  <c r="F40" i="12"/>
  <c r="C225" i="22"/>
  <c r="F42" i="12"/>
  <c r="H230" i="22"/>
  <c r="F60" i="12"/>
  <c r="I278" i="22"/>
  <c r="F62" i="12"/>
  <c r="N283" i="22"/>
  <c r="F64" i="12"/>
  <c r="D289" i="22"/>
  <c r="F394" i="3"/>
  <c r="H277" i="3"/>
  <c r="AI337" i="3"/>
  <c r="B69" i="5"/>
  <c r="F395" i="3"/>
  <c r="H278" i="3"/>
  <c r="J339" i="3"/>
  <c r="S70" i="5"/>
  <c r="F396" i="3"/>
  <c r="H279" i="3"/>
  <c r="G341" i="3"/>
  <c r="B48" i="22"/>
  <c r="D267" i="24"/>
  <c r="B100" i="27"/>
  <c r="H104" i="11"/>
  <c r="H108" i="11"/>
  <c r="P350" i="5"/>
  <c r="O353" i="5"/>
  <c r="J356" i="5"/>
  <c r="A43" i="15"/>
  <c r="M121" i="22"/>
  <c r="D129" i="7"/>
  <c r="N264" i="5"/>
  <c r="A59" i="15"/>
  <c r="C143" i="22"/>
  <c r="D133" i="7"/>
  <c r="K267" i="5"/>
  <c r="F357" i="22"/>
  <c r="G70" i="12"/>
  <c r="E75" i="12"/>
  <c r="B102" i="12"/>
  <c r="E107" i="12"/>
  <c r="F12" i="11"/>
  <c r="E26" i="11"/>
  <c r="F40" i="11"/>
  <c r="G48" i="18"/>
  <c r="I292" i="22"/>
  <c r="D161" i="7"/>
  <c r="K287" i="5"/>
  <c r="G24" i="22"/>
  <c r="N313" i="22"/>
  <c r="D165" i="7"/>
  <c r="F290" i="5"/>
  <c r="A178" i="24"/>
  <c r="E91" i="12"/>
  <c r="G96" i="12"/>
  <c r="E123" i="12"/>
  <c r="G128" i="12"/>
  <c r="E18" i="12"/>
  <c r="H39" i="12"/>
  <c r="H61" i="12"/>
  <c r="M301" i="22"/>
  <c r="E262" i="24"/>
  <c r="D193" i="7"/>
  <c r="F310" i="5"/>
  <c r="H344" i="22"/>
  <c r="C80" i="27"/>
  <c r="D197" i="7"/>
  <c r="D313" i="5"/>
  <c r="D143" i="22"/>
  <c r="D11" i="13"/>
  <c r="H2" i="14"/>
  <c r="E29" i="14"/>
  <c r="C6" i="15"/>
  <c r="AF42" i="3"/>
  <c r="AF43" i="3"/>
  <c r="AE44" i="3"/>
  <c r="N46" i="22"/>
  <c r="L412" i="5"/>
  <c r="D225" i="7"/>
  <c r="T332" i="5"/>
  <c r="N62" i="22"/>
  <c r="H413" i="5"/>
  <c r="D229" i="7"/>
  <c r="R335" i="5"/>
  <c r="O217" i="22"/>
  <c r="H18" i="14"/>
  <c r="C24" i="14"/>
  <c r="C30" i="15"/>
  <c r="C38" i="15"/>
  <c r="AE50" i="3"/>
  <c r="D203" i="5"/>
  <c r="A56" i="7"/>
  <c r="S176" i="5"/>
  <c r="AF21" i="3"/>
  <c r="H14" i="3"/>
  <c r="Y372" i="2"/>
  <c r="Q44" i="2"/>
  <c r="C145" i="3"/>
  <c r="Q49" i="5"/>
  <c r="S399" i="2"/>
  <c r="J385" i="2"/>
  <c r="R93" i="5"/>
  <c r="B337" i="2"/>
  <c r="X390" i="2"/>
  <c r="C307" i="5"/>
  <c r="F95" i="5"/>
  <c r="R337" i="2"/>
  <c r="N391" i="2"/>
  <c r="B387" i="2"/>
  <c r="H311" i="3"/>
  <c r="F179" i="3"/>
  <c r="H10" i="2"/>
  <c r="F113" i="3"/>
  <c r="L334" i="5"/>
  <c r="AE375" i="3"/>
  <c r="B184" i="7"/>
  <c r="J141" i="3"/>
  <c r="A255" i="22"/>
  <c r="G17" i="14"/>
  <c r="F45" i="15"/>
  <c r="F109" i="15"/>
  <c r="F1" i="27"/>
  <c r="G108" i="28"/>
  <c r="L134" i="22"/>
  <c r="A156" i="22"/>
  <c r="M262" i="22"/>
  <c r="F151" i="7"/>
  <c r="F153" i="7"/>
  <c r="F155" i="7"/>
  <c r="E17" i="27"/>
  <c r="G140" i="28"/>
  <c r="A220" i="22"/>
  <c r="G241" i="22"/>
  <c r="B348" i="22"/>
  <c r="F167" i="7"/>
  <c r="F169" i="7"/>
  <c r="F3" i="15"/>
  <c r="A65" i="5"/>
  <c r="I499" i="30"/>
  <c r="B152" i="28"/>
  <c r="C243" i="24"/>
  <c r="E184" i="22"/>
  <c r="A175" i="28"/>
  <c r="E1" i="21"/>
  <c r="E88" i="30"/>
  <c r="C9" i="22"/>
  <c r="H591" i="30"/>
  <c r="C17" i="22"/>
  <c r="F115" i="24"/>
  <c r="G89" i="22"/>
  <c r="F131" i="24"/>
  <c r="A100" i="22"/>
  <c r="F147" i="24"/>
  <c r="L110" i="22"/>
  <c r="F29" i="8"/>
  <c r="B203" i="7"/>
  <c r="H411" i="5"/>
  <c r="I33" i="3"/>
  <c r="E1" i="10"/>
  <c r="B205" i="7"/>
  <c r="D412" i="5"/>
  <c r="I34" i="3"/>
  <c r="G12" i="11"/>
  <c r="B207" i="7"/>
  <c r="T412" i="5"/>
  <c r="N141" i="22"/>
  <c r="F242" i="24"/>
  <c r="E27" i="24"/>
  <c r="E43" i="24"/>
  <c r="E123" i="24"/>
  <c r="S67" i="5"/>
  <c r="A69" i="5"/>
  <c r="B70" i="5"/>
  <c r="AD349" i="3"/>
  <c r="D52" i="7"/>
  <c r="T306" i="5"/>
  <c r="A213" i="3"/>
  <c r="H351" i="3"/>
  <c r="D56" i="7"/>
  <c r="B308" i="5"/>
  <c r="E214" i="3"/>
  <c r="D94" i="30"/>
  <c r="A96" i="28"/>
  <c r="D80" i="12"/>
  <c r="D84" i="12"/>
  <c r="D104" i="12"/>
  <c r="N127" i="5"/>
  <c r="O128" i="5"/>
  <c r="Q129" i="5"/>
  <c r="AF363" i="3"/>
  <c r="D84" i="7"/>
  <c r="K315" i="5"/>
  <c r="J223" i="3"/>
  <c r="H365" i="3"/>
  <c r="D88" i="7"/>
  <c r="L316" i="5"/>
  <c r="AI224" i="3"/>
  <c r="A76" i="27"/>
  <c r="A160" i="28"/>
  <c r="D96" i="12"/>
  <c r="D100" i="12"/>
  <c r="D120" i="12"/>
  <c r="E136" i="5"/>
  <c r="F137" i="5"/>
  <c r="G138" i="5"/>
  <c r="AG377" i="3"/>
  <c r="D116" i="7"/>
  <c r="B324" i="5"/>
  <c r="C234" i="3"/>
  <c r="I379" i="3"/>
  <c r="D120" i="7"/>
  <c r="C325" i="5"/>
  <c r="I235" i="3"/>
  <c r="F182" i="24"/>
  <c r="B107" i="22"/>
  <c r="D208" i="12"/>
  <c r="D212" i="12"/>
  <c r="C3" i="13"/>
  <c r="S195" i="5"/>
  <c r="A197" i="5"/>
  <c r="B198" i="5"/>
  <c r="AG391" i="3"/>
  <c r="D148" i="7"/>
  <c r="L332" i="5"/>
  <c r="AG244" i="3"/>
  <c r="I393" i="3"/>
  <c r="D152" i="7"/>
  <c r="N333" i="5"/>
  <c r="B246" i="3"/>
  <c r="F1" i="25"/>
  <c r="B115" i="22"/>
  <c r="D224" i="12"/>
  <c r="D228" i="12"/>
  <c r="B5" i="14"/>
  <c r="J204" i="5"/>
  <c r="K205" i="5"/>
  <c r="M206" i="5"/>
  <c r="AH405" i="3"/>
  <c r="D180" i="7"/>
  <c r="C341" i="5"/>
  <c r="F255" i="3"/>
  <c r="I407" i="3"/>
  <c r="D184" i="7"/>
  <c r="D342" i="5"/>
  <c r="AE256" i="3"/>
  <c r="B213" i="22"/>
  <c r="B171" i="22"/>
  <c r="A63" i="15"/>
  <c r="A67" i="15"/>
  <c r="A87" i="15"/>
  <c r="E264" i="5"/>
  <c r="F265" i="5"/>
  <c r="G266" i="5"/>
  <c r="O7" i="5"/>
  <c r="D212" i="7"/>
  <c r="N349" i="5"/>
  <c r="B268" i="3"/>
  <c r="C9" i="5"/>
  <c r="D216" i="7"/>
  <c r="O350" i="5"/>
  <c r="AI269" i="3"/>
  <c r="B250" i="22"/>
  <c r="E74" i="15"/>
  <c r="E78" i="15"/>
  <c r="E98" i="15"/>
  <c r="E102" i="15"/>
  <c r="O262" i="5"/>
  <c r="I268" i="5"/>
  <c r="S352" i="5"/>
  <c r="A148" i="22"/>
  <c r="C235" i="5"/>
  <c r="O108" i="5"/>
  <c r="AF58" i="3"/>
  <c r="L158" i="22"/>
  <c r="E236" i="5"/>
  <c r="Q109" i="5"/>
  <c r="AE60" i="3"/>
  <c r="AE355" i="3"/>
  <c r="X370" i="2"/>
  <c r="M306" i="5"/>
  <c r="A104" i="11"/>
  <c r="G160" i="5"/>
  <c r="T380" i="2"/>
  <c r="Q357" i="5"/>
  <c r="B184" i="28"/>
  <c r="G233" i="22"/>
  <c r="T394" i="2"/>
  <c r="A388" i="5"/>
  <c r="J145" i="22"/>
  <c r="C43" i="12"/>
  <c r="R399" i="2"/>
  <c r="I394" i="5"/>
  <c r="F239" i="30"/>
  <c r="C31" i="11"/>
  <c r="P404" i="2"/>
  <c r="Q400" i="5"/>
  <c r="B92" i="28"/>
  <c r="L242" i="5"/>
  <c r="L414" i="2"/>
  <c r="M413" i="5"/>
  <c r="D36" i="11"/>
  <c r="B394" i="5"/>
  <c r="E153" i="5"/>
  <c r="E59" i="3"/>
  <c r="C38" i="7"/>
  <c r="D396" i="5"/>
  <c r="N154" i="5"/>
  <c r="D61" i="3"/>
  <c r="G37" i="3"/>
  <c r="E133" i="5"/>
  <c r="T70" i="2"/>
  <c r="R16" i="2"/>
  <c r="L18" i="22"/>
  <c r="K56" i="2"/>
  <c r="H33" i="18"/>
  <c r="H290" i="3"/>
  <c r="H360" i="3"/>
  <c r="N93" i="5"/>
  <c r="B408" i="3"/>
  <c r="H291" i="3"/>
  <c r="F362" i="3"/>
  <c r="K95" i="5"/>
  <c r="R81" i="5"/>
  <c r="O124" i="2"/>
  <c r="Q187" i="2"/>
  <c r="R114" i="2"/>
  <c r="D19" i="5"/>
  <c r="R125" i="2"/>
  <c r="B1" i="20"/>
  <c r="F343" i="5"/>
  <c r="AI257" i="3"/>
  <c r="A411" i="3"/>
  <c r="D192" i="7"/>
  <c r="G344" i="5"/>
  <c r="F259" i="3"/>
  <c r="AF412" i="3"/>
  <c r="C400" i="3"/>
  <c r="N216" i="2"/>
  <c r="R300" i="2"/>
  <c r="X16" i="2"/>
  <c r="AG62" i="3"/>
  <c r="L19" i="2"/>
  <c r="E38" i="3"/>
  <c r="S91" i="5"/>
  <c r="N47" i="5"/>
  <c r="E218" i="7"/>
  <c r="I219" i="5"/>
  <c r="A93" i="5"/>
  <c r="J50" i="5"/>
  <c r="H239" i="7"/>
  <c r="E85" i="7"/>
  <c r="I110" i="2"/>
  <c r="L194" i="2"/>
  <c r="T371" i="2"/>
  <c r="E301" i="3"/>
  <c r="U149" i="2"/>
  <c r="F19" i="11"/>
  <c r="AH323" i="3"/>
  <c r="Q231" i="5"/>
  <c r="E230" i="7"/>
  <c r="T24" i="5"/>
  <c r="AH324" i="3"/>
  <c r="O234" i="5"/>
  <c r="E241" i="7"/>
  <c r="G218" i="2"/>
  <c r="H56" i="2"/>
  <c r="M224" i="2"/>
  <c r="T397" i="5"/>
  <c r="B50" i="5"/>
  <c r="E250" i="2"/>
  <c r="C167" i="5"/>
  <c r="F379" i="5"/>
  <c r="Q102" i="5"/>
  <c r="F14" i="12"/>
  <c r="AG370" i="3"/>
  <c r="AG371" i="3"/>
  <c r="AF372" i="3"/>
  <c r="B35" i="24"/>
  <c r="E62" i="29"/>
  <c r="M328" i="22"/>
  <c r="H339" i="22"/>
  <c r="E56" i="24"/>
  <c r="A96" i="5"/>
  <c r="I97" i="5"/>
  <c r="Q98" i="5"/>
  <c r="B67" i="24"/>
  <c r="H16" i="27"/>
  <c r="F11" i="23"/>
  <c r="E24" i="24"/>
  <c r="E184" i="24"/>
  <c r="G107" i="5"/>
  <c r="Q108" i="5"/>
  <c r="T198" i="5"/>
  <c r="C295" i="5"/>
  <c r="C20" i="29"/>
  <c r="J19" i="22"/>
  <c r="J242" i="22"/>
  <c r="A234" i="22"/>
  <c r="G149" i="24"/>
  <c r="Q398" i="5"/>
  <c r="G213" i="24"/>
  <c r="M399" i="5"/>
  <c r="G277" i="24"/>
  <c r="I400" i="5"/>
  <c r="G18" i="28"/>
  <c r="M407" i="5"/>
  <c r="G146" i="28"/>
  <c r="I408" i="5"/>
  <c r="B19" i="30"/>
  <c r="E409" i="5"/>
  <c r="A378" i="5"/>
  <c r="H389" i="5"/>
  <c r="S262" i="5"/>
  <c r="B331" i="3"/>
  <c r="I384" i="5"/>
  <c r="J390" i="5"/>
  <c r="A264" i="5"/>
  <c r="AG332" i="3"/>
  <c r="Q390" i="5"/>
  <c r="K391" i="5"/>
  <c r="B265" i="5"/>
  <c r="E46" i="28"/>
  <c r="A94" i="29"/>
  <c r="I360" i="5"/>
  <c r="A362" i="5"/>
  <c r="A370" i="5"/>
  <c r="D338" i="5"/>
  <c r="F339" i="5"/>
  <c r="G340" i="5"/>
  <c r="H13" i="7"/>
  <c r="D37" i="11"/>
  <c r="K388" i="5"/>
  <c r="S23" i="5"/>
  <c r="E35" i="7"/>
  <c r="F42" i="11"/>
  <c r="L389" i="5"/>
  <c r="O26" i="5"/>
  <c r="C68" i="28"/>
  <c r="E167" i="22"/>
  <c r="E405" i="5"/>
  <c r="Q406" i="5"/>
  <c r="Q414" i="5"/>
  <c r="S397" i="5"/>
  <c r="T398" i="5"/>
  <c r="B400" i="5"/>
  <c r="E184" i="7"/>
  <c r="A80" i="11"/>
  <c r="B397" i="5"/>
  <c r="N46" i="5"/>
  <c r="H205" i="7"/>
  <c r="D85" i="11"/>
  <c r="C398" i="5"/>
  <c r="K49" i="5"/>
  <c r="C180" i="28"/>
  <c r="E183" i="22"/>
  <c r="M411" i="5"/>
  <c r="E413" i="5"/>
  <c r="D9" i="6"/>
  <c r="J406" i="5"/>
  <c r="K407" i="5"/>
  <c r="N408" i="5"/>
  <c r="D35" i="11"/>
  <c r="H16" i="12"/>
  <c r="L405" i="5"/>
  <c r="K74" i="5"/>
  <c r="H63" i="11"/>
  <c r="H24" i="12"/>
  <c r="N406" i="5"/>
  <c r="I78" i="5"/>
  <c r="F167" i="28"/>
  <c r="F282" i="22"/>
  <c r="C79" i="7"/>
  <c r="C83" i="7"/>
  <c r="C103" i="7"/>
  <c r="D175" i="7"/>
  <c r="D179" i="7"/>
  <c r="D183" i="7"/>
  <c r="F20" i="15"/>
  <c r="F83" i="12"/>
  <c r="S416" i="5"/>
  <c r="S104" i="5"/>
  <c r="A24" i="18"/>
  <c r="C94" i="12"/>
  <c r="B2" i="6"/>
  <c r="N108" i="5"/>
  <c r="I177" i="30"/>
  <c r="A293" i="22"/>
  <c r="C95" i="7"/>
  <c r="C99" i="7"/>
  <c r="C119" i="7"/>
  <c r="D207" i="7"/>
  <c r="D211" i="7"/>
  <c r="D215" i="7"/>
  <c r="AF9" i="3"/>
  <c r="A169" i="12"/>
  <c r="A12" i="7"/>
  <c r="F135" i="5"/>
  <c r="AF10" i="3"/>
  <c r="F179" i="12"/>
  <c r="A16" i="7"/>
  <c r="B139" i="5"/>
  <c r="H84" i="30"/>
  <c r="B3" i="23"/>
  <c r="C207" i="7"/>
  <c r="C211" i="7"/>
  <c r="C231" i="7"/>
  <c r="E35" i="12"/>
  <c r="E43" i="12"/>
  <c r="E51" i="12"/>
  <c r="AF17" i="3"/>
  <c r="G11" i="14"/>
  <c r="A44" i="7"/>
  <c r="M165" i="5"/>
  <c r="AF18" i="3"/>
  <c r="D22" i="14"/>
  <c r="A48" i="7"/>
  <c r="F92" i="45"/>
  <c r="I231" i="22"/>
  <c r="G218" i="7"/>
  <c r="G222" i="7"/>
  <c r="G242" i="7"/>
  <c r="G246" i="7"/>
  <c r="F11" i="6"/>
  <c r="E4" i="7"/>
  <c r="AE320" i="3"/>
  <c r="A412" i="5"/>
  <c r="K321" i="5"/>
  <c r="R104" i="5"/>
  <c r="V413" i="2"/>
  <c r="Q412" i="5"/>
  <c r="N323" i="5"/>
  <c r="F106" i="5"/>
  <c r="B93" i="27"/>
  <c r="C232" i="3"/>
  <c r="A122" i="3"/>
  <c r="G5" i="14"/>
  <c r="B113" i="27"/>
  <c r="AH335" i="3"/>
  <c r="AI137" i="3"/>
  <c r="F27" i="15"/>
  <c r="B269" i="24"/>
  <c r="E181" i="5"/>
  <c r="E256" i="3"/>
  <c r="T131" i="5"/>
  <c r="E456" i="30"/>
  <c r="P317" i="5"/>
  <c r="AH265" i="3"/>
  <c r="H138" i="5"/>
  <c r="A51" i="18"/>
  <c r="H130" i="7"/>
  <c r="G276" i="3"/>
  <c r="P144" i="5"/>
  <c r="N176" i="22"/>
  <c r="O96" i="5"/>
  <c r="AF317" i="3"/>
  <c r="L157" i="5"/>
  <c r="T410" i="5"/>
  <c r="E304" i="3"/>
  <c r="AJ233" i="3"/>
  <c r="G404" i="3"/>
  <c r="T183" i="5"/>
  <c r="AD305" i="3"/>
  <c r="AJ234" i="3"/>
  <c r="AJ406" i="3"/>
  <c r="G288" i="2"/>
  <c r="H319" i="2"/>
  <c r="I50" i="3"/>
  <c r="L160" i="2"/>
  <c r="G97" i="15"/>
  <c r="S381" i="2"/>
  <c r="AF74" i="3"/>
  <c r="F100" i="7"/>
  <c r="D83" i="11"/>
  <c r="AJ70" i="3"/>
  <c r="H12" i="11"/>
  <c r="F102" i="7"/>
  <c r="A101" i="11"/>
  <c r="AI71" i="3"/>
  <c r="AF64" i="3"/>
  <c r="AF303" i="3"/>
  <c r="H85" i="7"/>
  <c r="X104" i="2"/>
  <c r="E15" i="8"/>
  <c r="L275" i="2"/>
  <c r="AJ295" i="3"/>
  <c r="A20" i="7"/>
  <c r="Q142" i="5"/>
  <c r="AF12" i="3"/>
  <c r="A201" i="12"/>
  <c r="A24" i="7"/>
  <c r="N146" i="5"/>
  <c r="AF13" i="3"/>
  <c r="I457" i="30"/>
  <c r="J366" i="2"/>
  <c r="B38" i="2"/>
  <c r="E18" i="3"/>
  <c r="I250" i="3"/>
  <c r="O386" i="2"/>
  <c r="V355" i="2"/>
  <c r="J82" i="5"/>
  <c r="D332" i="2"/>
  <c r="F412" i="5"/>
  <c r="F161" i="5"/>
  <c r="K349" i="5"/>
  <c r="AH97" i="3"/>
  <c r="H83" i="3"/>
  <c r="V162" i="2"/>
  <c r="Y246" i="2"/>
  <c r="P12" i="2"/>
  <c r="E261" i="7"/>
  <c r="E189" i="2"/>
  <c r="A23" i="11"/>
  <c r="AF386" i="3"/>
  <c r="O416" i="5"/>
  <c r="E224" i="3"/>
  <c r="P79" i="5"/>
  <c r="AF387" i="3"/>
  <c r="F8" i="6"/>
  <c r="E225" i="3"/>
  <c r="E271" i="2"/>
  <c r="H161" i="2"/>
  <c r="O329" i="2"/>
  <c r="H402" i="2"/>
  <c r="C170" i="5"/>
  <c r="S302" i="2"/>
  <c r="A78" i="7"/>
  <c r="D105" i="7"/>
  <c r="M247" i="5"/>
  <c r="F415" i="30"/>
  <c r="P108" i="5"/>
  <c r="L109" i="5"/>
  <c r="H110" i="5"/>
  <c r="B40" i="24"/>
  <c r="F178" i="24"/>
  <c r="D298" i="22"/>
  <c r="I303" i="22"/>
  <c r="D330" i="22"/>
  <c r="G1" i="15"/>
  <c r="F32" i="15"/>
  <c r="F64" i="15"/>
  <c r="B72" i="24"/>
  <c r="F194" i="24"/>
  <c r="I319" i="22"/>
  <c r="N324" i="22"/>
  <c r="I351" i="22"/>
  <c r="H59" i="22"/>
  <c r="H92" i="22"/>
  <c r="L225" i="5"/>
  <c r="AG313" i="3"/>
  <c r="A594" i="30"/>
  <c r="B239" i="24"/>
  <c r="C59" i="27"/>
  <c r="D82" i="22"/>
  <c r="D112" i="22"/>
  <c r="C63" i="7"/>
  <c r="O122" i="22"/>
  <c r="C65" i="7"/>
  <c r="I133" i="22"/>
  <c r="C67" i="7"/>
  <c r="I229" i="22"/>
  <c r="C85" i="7"/>
  <c r="D240" i="22"/>
  <c r="C87" i="7"/>
  <c r="O250" i="22"/>
  <c r="C89" i="7"/>
  <c r="F10" i="13"/>
  <c r="D143" i="7"/>
  <c r="F331" i="5"/>
  <c r="M26" i="5"/>
  <c r="C18" i="14"/>
  <c r="D147" i="7"/>
  <c r="G332" i="5"/>
  <c r="A28" i="5"/>
  <c r="C13" i="15"/>
  <c r="D151" i="7"/>
  <c r="H333" i="5"/>
  <c r="B61" i="22"/>
  <c r="A273" i="24"/>
  <c r="D28" i="11"/>
  <c r="F33" i="11"/>
  <c r="D60" i="11"/>
  <c r="L416" i="5"/>
  <c r="H417" i="5"/>
  <c r="D1" i="6"/>
  <c r="I41" i="3"/>
  <c r="A184" i="22"/>
  <c r="A140" i="7"/>
  <c r="H296" i="5"/>
  <c r="I42" i="3"/>
  <c r="G205" i="22"/>
  <c r="A144" i="7"/>
  <c r="B302" i="5"/>
  <c r="A6" i="24"/>
  <c r="E9" i="22"/>
  <c r="A107" i="12"/>
  <c r="F117" i="12"/>
  <c r="A171" i="12"/>
  <c r="B91" i="7"/>
  <c r="B93" i="7"/>
  <c r="B95" i="7"/>
  <c r="H49" i="3"/>
  <c r="M354" i="22"/>
  <c r="A172" i="7"/>
  <c r="T341" i="5"/>
  <c r="H50" i="3"/>
  <c r="D15" i="24"/>
  <c r="A176" i="7"/>
  <c r="L347" i="5"/>
  <c r="A230" i="24"/>
  <c r="E17" i="22"/>
  <c r="F149" i="12"/>
  <c r="C160" i="12"/>
  <c r="F213" i="12"/>
  <c r="B107" i="7"/>
  <c r="B109" i="7"/>
  <c r="B111" i="7"/>
  <c r="H57" i="3"/>
  <c r="G177" i="5"/>
  <c r="A204" i="7"/>
  <c r="H387" i="5"/>
  <c r="H58" i="3"/>
  <c r="I178" i="5"/>
  <c r="A208" i="7"/>
  <c r="D393" i="5"/>
  <c r="I160" i="22"/>
  <c r="E73" i="22"/>
  <c r="C65" i="22"/>
  <c r="C81" i="22"/>
  <c r="G185" i="22"/>
  <c r="B219" i="7"/>
  <c r="B221" i="7"/>
  <c r="B223" i="7"/>
  <c r="E65" i="3"/>
  <c r="R185" i="5"/>
  <c r="A236" i="7"/>
  <c r="H45" i="7"/>
  <c r="E66" i="3"/>
  <c r="S186" i="5"/>
  <c r="A240" i="7"/>
  <c r="E67" i="7"/>
  <c r="D235" i="22"/>
  <c r="E81" i="22"/>
  <c r="L142" i="22"/>
  <c r="A164" i="22"/>
  <c r="M270" i="22"/>
  <c r="B235" i="7"/>
  <c r="B237" i="7"/>
  <c r="B239" i="7"/>
  <c r="D73" i="3"/>
  <c r="I194" i="5"/>
  <c r="A268" i="7"/>
  <c r="E216" i="7"/>
  <c r="D74" i="3"/>
  <c r="J195" i="5"/>
  <c r="A272" i="7"/>
  <c r="H237" i="7"/>
  <c r="B181" i="24"/>
  <c r="I153" i="22"/>
  <c r="C10" i="12"/>
  <c r="C14" i="12"/>
  <c r="C34" i="12"/>
  <c r="H22" i="11"/>
  <c r="E25" i="11"/>
  <c r="B28" i="11"/>
  <c r="C81" i="3"/>
  <c r="S202" i="5"/>
  <c r="G9" i="8"/>
  <c r="A78" i="11"/>
  <c r="C82" i="3"/>
  <c r="A204" i="5"/>
  <c r="A15" i="8"/>
  <c r="D159" i="45"/>
  <c r="E83" i="29"/>
  <c r="G21" i="12"/>
  <c r="G25" i="12"/>
  <c r="G45" i="12"/>
  <c r="G49" i="12"/>
  <c r="E201" i="3"/>
  <c r="J202" i="3"/>
  <c r="E168" i="7"/>
  <c r="C96" i="7"/>
  <c r="H144" i="7"/>
  <c r="E205" i="5"/>
  <c r="AE118" i="3"/>
  <c r="C98" i="7"/>
  <c r="H152" i="7"/>
  <c r="G207" i="5"/>
  <c r="G41" i="29"/>
  <c r="A163" i="3"/>
  <c r="K70" i="5"/>
  <c r="B340" i="22"/>
  <c r="G23" i="29"/>
  <c r="AG235" i="3"/>
  <c r="R100" i="5"/>
  <c r="D147" i="24"/>
  <c r="D237" i="22"/>
  <c r="R369" i="5"/>
  <c r="AF401" i="3"/>
  <c r="D183" i="5"/>
  <c r="H128" i="30"/>
  <c r="A70" i="7"/>
  <c r="O9" i="5"/>
  <c r="L189" i="5"/>
  <c r="G130" i="28"/>
  <c r="F10" i="9"/>
  <c r="A247" i="2"/>
  <c r="T195" i="5"/>
  <c r="O238" i="22"/>
  <c r="A220" i="5"/>
  <c r="W256" i="2"/>
  <c r="P208" i="5"/>
  <c r="J324" i="5"/>
  <c r="E388" i="3"/>
  <c r="J342" i="3"/>
  <c r="E277" i="2"/>
  <c r="D235" i="5"/>
  <c r="I389" i="3"/>
  <c r="D345" i="3"/>
  <c r="U277" i="2"/>
  <c r="AI34" i="3"/>
  <c r="AH64" i="3"/>
  <c r="AE365" i="3"/>
  <c r="T60" i="2"/>
  <c r="F34" i="15"/>
  <c r="AG83" i="3"/>
  <c r="A147" i="7"/>
  <c r="F228" i="7"/>
  <c r="AE47" i="3"/>
  <c r="F134" i="3"/>
  <c r="E118" i="12"/>
  <c r="F230" i="7"/>
  <c r="AE48" i="3"/>
  <c r="F135" i="3"/>
  <c r="C128" i="3"/>
  <c r="N221" i="5"/>
  <c r="C30" i="2"/>
  <c r="X209" i="2"/>
  <c r="AH317" i="3"/>
  <c r="A328" i="2"/>
  <c r="Z301" i="2"/>
  <c r="A276" i="7"/>
  <c r="E259" i="7"/>
  <c r="D76" i="3"/>
  <c r="M197" i="5"/>
  <c r="A280" i="7"/>
  <c r="E280" i="7"/>
  <c r="D77" i="3"/>
  <c r="A70" i="3"/>
  <c r="M6" i="2"/>
  <c r="P90" i="2"/>
  <c r="G9" i="2"/>
  <c r="J61" i="3"/>
  <c r="I56" i="3"/>
  <c r="C380" i="3"/>
  <c r="J173" i="5"/>
  <c r="N371" i="2"/>
  <c r="A29" i="3"/>
  <c r="H26" i="7"/>
  <c r="S174" i="5"/>
  <c r="D372" i="2"/>
  <c r="AJ30" i="3"/>
  <c r="J16" i="3"/>
  <c r="F84" i="11"/>
  <c r="A120" i="5"/>
  <c r="R154" i="2"/>
  <c r="AF168" i="3"/>
  <c r="E139" i="7"/>
  <c r="T99" i="5"/>
  <c r="H3" i="8"/>
  <c r="AF196" i="3"/>
  <c r="M77" i="22"/>
  <c r="G36" i="15"/>
  <c r="E6" i="8"/>
  <c r="AE197" i="3"/>
  <c r="H304" i="22"/>
  <c r="S60" i="2"/>
  <c r="K124" i="2"/>
  <c r="Q302" i="2"/>
  <c r="Q217" i="2"/>
  <c r="AE110" i="3"/>
  <c r="D40" i="2"/>
  <c r="B165" i="7"/>
  <c r="A116" i="11"/>
  <c r="AI138" i="3"/>
  <c r="N26" i="22"/>
  <c r="A58" i="7"/>
  <c r="A62" i="7"/>
  <c r="A66" i="7"/>
  <c r="F113" i="28"/>
  <c r="F212" i="28"/>
  <c r="Q334" i="5"/>
  <c r="I336" i="5"/>
  <c r="I344" i="5"/>
  <c r="B304" i="5"/>
  <c r="C305" i="5"/>
  <c r="D306" i="5"/>
  <c r="F145" i="28"/>
  <c r="E6" i="26"/>
  <c r="E341" i="5"/>
  <c r="Q342" i="5"/>
  <c r="Q350" i="5"/>
  <c r="L312" i="5"/>
  <c r="N313" i="5"/>
  <c r="E8" i="8"/>
  <c r="E191" i="7"/>
  <c r="K363" i="22"/>
  <c r="L346" i="22"/>
  <c r="I560" i="30"/>
  <c r="G54" i="12"/>
  <c r="A67" i="24"/>
  <c r="T193" i="5"/>
  <c r="A99" i="24"/>
  <c r="P194" i="5"/>
  <c r="A131" i="24"/>
  <c r="L195" i="5"/>
  <c r="A252" i="30"/>
  <c r="P202" i="5"/>
  <c r="H52" i="18"/>
  <c r="L203" i="5"/>
  <c r="B8" i="21"/>
  <c r="H204" i="5"/>
  <c r="A377" i="5"/>
  <c r="H70" i="12"/>
  <c r="S414" i="5"/>
  <c r="AH30" i="3"/>
  <c r="I383" i="5"/>
  <c r="A81" i="12"/>
  <c r="K416" i="5"/>
  <c r="AH31" i="3"/>
  <c r="Q389" i="5"/>
  <c r="F91" i="12"/>
  <c r="C1" i="6"/>
  <c r="F125" i="22"/>
  <c r="J70" i="22"/>
  <c r="B113" i="28"/>
  <c r="F61" i="29"/>
  <c r="H15" i="15"/>
  <c r="AF402" i="3"/>
  <c r="B404" i="3"/>
  <c r="G405" i="3"/>
  <c r="I10" i="3"/>
  <c r="Q241" i="5"/>
  <c r="I115" i="5"/>
  <c r="S128" i="5"/>
  <c r="I12" i="3"/>
  <c r="R242" i="5"/>
  <c r="J116" i="5"/>
  <c r="Q132" i="5"/>
  <c r="E43" i="28"/>
  <c r="K164" i="22"/>
  <c r="H103" i="15"/>
  <c r="H107" i="15"/>
  <c r="E18" i="17"/>
  <c r="E53" i="5"/>
  <c r="I54" i="5"/>
  <c r="Q55" i="5"/>
  <c r="H26" i="3"/>
  <c r="G250" i="5"/>
  <c r="S123" i="5"/>
  <c r="G159" i="5"/>
  <c r="H28" i="3"/>
  <c r="I251" i="5"/>
  <c r="A125" i="5"/>
  <c r="B163" i="5"/>
  <c r="E93" i="22"/>
  <c r="K180" i="22"/>
  <c r="E10" i="17"/>
  <c r="E14" i="17"/>
  <c r="B8" i="18"/>
  <c r="G64" i="5"/>
  <c r="O65" i="5"/>
  <c r="E67" i="5"/>
  <c r="F42" i="3"/>
  <c r="R258" i="5"/>
  <c r="J132" i="5"/>
  <c r="R195" i="5"/>
  <c r="F44" i="3"/>
  <c r="S259" i="5"/>
  <c r="K133" i="5"/>
  <c r="N201" i="5"/>
  <c r="A125" i="24"/>
  <c r="L280" i="22"/>
  <c r="D35" i="22"/>
  <c r="D39" i="22"/>
  <c r="D59" i="22"/>
  <c r="A144" i="5"/>
  <c r="I145" i="5"/>
  <c r="Q146" i="5"/>
  <c r="E58" i="3"/>
  <c r="I267" i="5"/>
  <c r="A141" i="5"/>
  <c r="I241" i="5"/>
  <c r="C60" i="3"/>
  <c r="J268" i="5"/>
  <c r="B142" i="5"/>
  <c r="B247" i="5"/>
  <c r="B75" i="28"/>
  <c r="F291" i="22"/>
  <c r="D51" i="22"/>
  <c r="D55" i="22"/>
  <c r="D75" i="22"/>
  <c r="G155" i="5"/>
  <c r="Q156" i="5"/>
  <c r="E158" i="5"/>
  <c r="A74" i="3"/>
  <c r="S275" i="5"/>
  <c r="K149" i="5"/>
  <c r="A287" i="5"/>
  <c r="A76" i="3"/>
  <c r="A277" i="5"/>
  <c r="M150" i="5"/>
  <c r="N292" i="5"/>
  <c r="D200" i="22"/>
  <c r="H367" i="22"/>
  <c r="C188" i="22"/>
  <c r="H193" i="22"/>
  <c r="C220" i="22"/>
  <c r="R263" i="5"/>
  <c r="A266" i="5"/>
  <c r="C268" i="5"/>
  <c r="AJ89" i="3"/>
  <c r="J284" i="5"/>
  <c r="B158" i="5"/>
  <c r="J332" i="5"/>
  <c r="AI91" i="3"/>
  <c r="K285" i="5"/>
  <c r="C159" i="5"/>
  <c r="I605" i="30"/>
  <c r="O113" i="22"/>
  <c r="D57" i="15"/>
  <c r="D61" i="15"/>
  <c r="D81" i="15"/>
  <c r="D85" i="15"/>
  <c r="A130" i="3"/>
  <c r="A132" i="3"/>
  <c r="Z363" i="2"/>
  <c r="D207" i="5"/>
  <c r="I343" i="3"/>
  <c r="C265" i="3"/>
  <c r="G256" i="2"/>
  <c r="T207" i="5"/>
  <c r="AI344" i="3"/>
  <c r="H266" i="3"/>
  <c r="B275" i="24"/>
  <c r="B4" i="15"/>
  <c r="I25" i="3"/>
  <c r="C4" i="7"/>
  <c r="B280" i="24"/>
  <c r="H185" i="12"/>
  <c r="G41" i="3"/>
  <c r="C20" i="7"/>
  <c r="D143" i="12"/>
  <c r="F22" i="5"/>
  <c r="M76" i="5"/>
  <c r="E399" i="3"/>
  <c r="H3" i="20"/>
  <c r="O102" i="5"/>
  <c r="Q91" i="5"/>
  <c r="C407" i="3"/>
  <c r="E352" i="5"/>
  <c r="A202" i="5"/>
  <c r="S106" i="5"/>
  <c r="A415" i="3"/>
  <c r="B154" i="12"/>
  <c r="H208" i="7"/>
  <c r="G137" i="5"/>
  <c r="H16" i="5"/>
  <c r="J33" i="3"/>
  <c r="J345" i="3"/>
  <c r="S38" i="5"/>
  <c r="F211" i="5"/>
  <c r="P42" i="5"/>
  <c r="J346" i="3"/>
  <c r="G40" i="5"/>
  <c r="A214" i="5"/>
  <c r="X342" i="2"/>
  <c r="A159" i="2"/>
  <c r="C222" i="2"/>
  <c r="P206" i="2"/>
  <c r="T312" i="5"/>
  <c r="P171" i="2"/>
  <c r="G289" i="5"/>
  <c r="T402" i="5"/>
  <c r="AG355" i="3"/>
  <c r="B89" i="5"/>
  <c r="E5" i="12"/>
  <c r="B404" i="5"/>
  <c r="I357" i="3"/>
  <c r="S90" i="5"/>
  <c r="E77" i="5"/>
  <c r="M262" i="2"/>
  <c r="Q346" i="2"/>
  <c r="Z187" i="2"/>
  <c r="J393" i="5"/>
  <c r="K65" i="2"/>
  <c r="A316" i="3"/>
  <c r="N151" i="5"/>
  <c r="G298" i="5"/>
  <c r="A80" i="3"/>
  <c r="C279" i="5"/>
  <c r="O152" i="5"/>
  <c r="C304" i="5"/>
  <c r="AJ81" i="3"/>
  <c r="J67" i="3"/>
  <c r="H156" i="2"/>
  <c r="J240" i="2"/>
  <c r="C225" i="5"/>
  <c r="F142" i="5"/>
  <c r="G184" i="2"/>
  <c r="H256" i="5"/>
  <c r="AH378" i="3"/>
  <c r="C391" i="5"/>
  <c r="F216" i="3"/>
  <c r="C15" i="14"/>
  <c r="D45" i="7"/>
  <c r="S204" i="5"/>
  <c r="G157" i="12"/>
  <c r="W380" i="2"/>
  <c r="AJ248" i="3"/>
  <c r="R279" i="2"/>
  <c r="R412" i="2"/>
  <c r="AJ132" i="3"/>
  <c r="D25" i="27"/>
  <c r="L305" i="5"/>
  <c r="C179" i="5"/>
  <c r="F189" i="3"/>
  <c r="C33" i="12"/>
  <c r="N306" i="5"/>
  <c r="E180" i="5"/>
  <c r="E191" i="3"/>
  <c r="D273" i="7"/>
  <c r="Q274" i="2"/>
  <c r="P359" i="2"/>
  <c r="Z78" i="2"/>
  <c r="D280" i="2"/>
  <c r="W244" i="2"/>
  <c r="F398" i="5"/>
  <c r="AE356" i="3"/>
  <c r="G279" i="3"/>
  <c r="K262" i="2"/>
  <c r="L234" i="5"/>
  <c r="A152" i="22"/>
  <c r="G173" i="22"/>
  <c r="L194" i="22"/>
  <c r="H302" i="22"/>
  <c r="F276" i="24"/>
  <c r="B35" i="27"/>
  <c r="B100" i="22"/>
  <c r="B116" i="22"/>
  <c r="D117" i="7"/>
  <c r="D121" i="7"/>
  <c r="D125" i="7"/>
  <c r="M323" i="22"/>
  <c r="B67" i="30"/>
  <c r="E506" i="30"/>
  <c r="B164" i="22"/>
  <c r="B180" i="22"/>
  <c r="D149" i="7"/>
  <c r="D153" i="7"/>
  <c r="A66" i="12"/>
  <c r="H154" i="3"/>
  <c r="F15" i="29"/>
  <c r="G289" i="24"/>
  <c r="D228" i="22"/>
  <c r="B136" i="12"/>
  <c r="H24" i="15"/>
  <c r="B12" i="15"/>
  <c r="H26" i="15"/>
  <c r="B16" i="15"/>
  <c r="H28" i="15"/>
  <c r="B20" i="15"/>
  <c r="H46" i="15"/>
  <c r="B56" i="15"/>
  <c r="C39" i="11"/>
  <c r="T252" i="5"/>
  <c r="E382" i="5"/>
  <c r="P253" i="5"/>
  <c r="A383" i="5"/>
  <c r="L254" i="5"/>
  <c r="O310" i="5"/>
  <c r="F184" i="5"/>
  <c r="J95" i="3"/>
  <c r="B182" i="3"/>
  <c r="P311" i="5"/>
  <c r="G185" i="5"/>
  <c r="J96" i="3"/>
  <c r="B183" i="3"/>
  <c r="R312" i="5"/>
  <c r="I186" i="5"/>
  <c r="J97" i="3"/>
  <c r="N103" i="22"/>
  <c r="E9" i="24"/>
  <c r="E25" i="24"/>
  <c r="E105" i="24"/>
  <c r="E121" i="24"/>
  <c r="A81" i="3"/>
  <c r="A83" i="3"/>
  <c r="N142" i="5"/>
  <c r="H8" i="13"/>
  <c r="S183" i="5"/>
  <c r="K57" i="5"/>
  <c r="H159" i="7"/>
  <c r="B14" i="13"/>
  <c r="A185" i="5"/>
  <c r="M58" i="5"/>
  <c r="E181" i="7"/>
  <c r="H25" i="30"/>
  <c r="H75" i="12"/>
  <c r="H79" i="12"/>
  <c r="H99" i="12"/>
  <c r="H103" i="12"/>
  <c r="AH191" i="3"/>
  <c r="AH193" i="3"/>
  <c r="O157" i="5"/>
  <c r="F11" i="15"/>
  <c r="J192" i="5"/>
  <c r="B66" i="5"/>
  <c r="G1" i="10"/>
  <c r="F19" i="15"/>
  <c r="K193" i="5"/>
  <c r="C67" i="5"/>
  <c r="F16" i="11"/>
  <c r="C375" i="30"/>
  <c r="H91" i="12"/>
  <c r="H95" i="12"/>
  <c r="H115" i="12"/>
  <c r="H119" i="12"/>
  <c r="AH210" i="3"/>
  <c r="I213" i="3"/>
  <c r="S172" i="5"/>
  <c r="F75" i="15"/>
  <c r="A201" i="5"/>
  <c r="M74" i="5"/>
  <c r="B187" i="12"/>
  <c r="F83" i="15"/>
  <c r="B202" i="5"/>
  <c r="N75" i="5"/>
  <c r="F3" i="13"/>
  <c r="F144" i="24"/>
  <c r="H203" i="12"/>
  <c r="H207" i="12"/>
  <c r="H227" i="12"/>
  <c r="G2" i="13"/>
  <c r="J391" i="3"/>
  <c r="A395" i="3"/>
  <c r="B239" i="5"/>
  <c r="F3" i="18"/>
  <c r="K209" i="5"/>
  <c r="C83" i="5"/>
  <c r="A11" i="3"/>
  <c r="G10" i="18"/>
  <c r="M210" i="5"/>
  <c r="E84" i="5"/>
  <c r="A13" i="3"/>
  <c r="F256" i="24"/>
  <c r="H219" i="12"/>
  <c r="H223" i="12"/>
  <c r="G14" i="13"/>
  <c r="F4" i="14"/>
  <c r="C7" i="5"/>
  <c r="S9" i="5"/>
  <c r="H307" i="5"/>
  <c r="D8" i="21"/>
  <c r="B218" i="5"/>
  <c r="N91" i="5"/>
  <c r="AJ26" i="3"/>
  <c r="C13" i="22"/>
  <c r="C219" i="5"/>
  <c r="O92" i="5"/>
  <c r="AJ28" i="3"/>
  <c r="B194" i="22"/>
  <c r="E58" i="15"/>
  <c r="E62" i="15"/>
  <c r="E82" i="15"/>
  <c r="E86" i="15"/>
  <c r="E217" i="5"/>
  <c r="A223" i="5"/>
  <c r="F330" i="5"/>
  <c r="C69" i="22"/>
  <c r="M226" i="5"/>
  <c r="E100" i="5"/>
  <c r="AH42" i="3"/>
  <c r="C77" i="22"/>
  <c r="N227" i="5"/>
  <c r="F101" i="5"/>
  <c r="B255" i="22"/>
  <c r="B45" i="24"/>
  <c r="E287" i="24"/>
  <c r="C4" i="27"/>
  <c r="G215" i="28"/>
  <c r="G146" i="5"/>
  <c r="I147" i="5"/>
  <c r="J148" i="5"/>
  <c r="R349" i="2"/>
  <c r="K168" i="5"/>
  <c r="L192" i="5"/>
  <c r="A6" i="5"/>
  <c r="H350" i="2"/>
  <c r="S169" i="5"/>
  <c r="D194" i="5"/>
  <c r="C8" i="5"/>
  <c r="M138" i="22"/>
  <c r="H36" i="15"/>
  <c r="C408" i="3"/>
  <c r="I107" i="5"/>
  <c r="E23" i="15"/>
  <c r="L169" i="22"/>
  <c r="M20" i="5"/>
  <c r="S115" i="5"/>
  <c r="I332" i="22"/>
  <c r="O244" i="5"/>
  <c r="R204" i="5"/>
  <c r="AH345" i="3"/>
  <c r="R408" i="5"/>
  <c r="B313" i="5"/>
  <c r="K227" i="5"/>
  <c r="AD353" i="3"/>
  <c r="C239" i="3"/>
  <c r="G381" i="5"/>
  <c r="F250" i="5"/>
  <c r="I361" i="3"/>
  <c r="E168" i="3"/>
  <c r="A52" i="11"/>
  <c r="R295" i="5"/>
  <c r="F377" i="3"/>
  <c r="C43" i="18"/>
  <c r="C292" i="3"/>
  <c r="S152" i="5"/>
  <c r="O389" i="5"/>
  <c r="AH409" i="3"/>
  <c r="C293" i="3"/>
  <c r="Q154" i="5"/>
  <c r="N392" i="5"/>
  <c r="O198" i="2"/>
  <c r="K280" i="2"/>
  <c r="Z171" i="2"/>
  <c r="E251" i="3"/>
  <c r="AH415" i="3"/>
  <c r="X223" i="2"/>
  <c r="E238" i="24"/>
  <c r="C345" i="5"/>
  <c r="B45" i="5"/>
  <c r="N343" i="22"/>
  <c r="D199" i="7"/>
  <c r="D346" i="5"/>
  <c r="J46" i="5"/>
  <c r="D283" i="22"/>
  <c r="G315" i="2"/>
  <c r="E400" i="2"/>
  <c r="J148" i="2"/>
  <c r="I293" i="2"/>
  <c r="E277" i="7"/>
  <c r="D11" i="24"/>
  <c r="E220" i="5"/>
  <c r="Q93" i="5"/>
  <c r="AI30" i="3"/>
  <c r="C29" i="22"/>
  <c r="F221" i="5"/>
  <c r="R94" i="5"/>
  <c r="AI32" i="3"/>
  <c r="J232" i="5"/>
  <c r="Z208" i="2"/>
  <c r="Y293" i="2"/>
  <c r="O194" i="5"/>
  <c r="R252" i="2"/>
  <c r="U223" i="2"/>
  <c r="S162" i="5"/>
  <c r="H167" i="5"/>
  <c r="A208" i="22"/>
  <c r="E299" i="3"/>
  <c r="T151" i="5"/>
  <c r="T168" i="5"/>
  <c r="H293" i="22"/>
  <c r="AJ301" i="3"/>
  <c r="J262" i="5"/>
  <c r="P253" i="2"/>
  <c r="A57" i="3"/>
  <c r="R58" i="2"/>
  <c r="T170" i="5"/>
  <c r="W348" i="2"/>
  <c r="M103" i="5"/>
  <c r="F20" i="7"/>
  <c r="K411" i="5"/>
  <c r="E31" i="3"/>
  <c r="F259" i="7"/>
  <c r="F22" i="7"/>
  <c r="S415" i="5"/>
  <c r="E32" i="3"/>
  <c r="B25" i="3"/>
  <c r="I110" i="3"/>
  <c r="C213" i="5"/>
  <c r="G39" i="2"/>
  <c r="A168" i="22"/>
  <c r="Q242" i="2"/>
  <c r="I293" i="3"/>
  <c r="C382" i="5"/>
  <c r="R6" i="5"/>
  <c r="S395" i="5"/>
  <c r="M167" i="22"/>
  <c r="J293" i="3"/>
  <c r="H295" i="3"/>
  <c r="D297" i="3"/>
  <c r="D166" i="30"/>
  <c r="M316" i="22"/>
  <c r="H327" i="22"/>
  <c r="E20" i="24"/>
  <c r="E52" i="24"/>
  <c r="G264" i="2"/>
  <c r="W264" i="2"/>
  <c r="M265" i="2"/>
  <c r="C9" i="23"/>
  <c r="H359" i="22"/>
  <c r="F7" i="23"/>
  <c r="E148" i="24"/>
  <c r="E180" i="24"/>
  <c r="E269" i="2"/>
  <c r="U269" i="2"/>
  <c r="H20" i="12"/>
  <c r="A250" i="30"/>
  <c r="G170" i="24"/>
  <c r="F771" i="30"/>
  <c r="B6" i="26"/>
  <c r="E194" i="22"/>
  <c r="H312" i="22"/>
  <c r="B14" i="14"/>
  <c r="M317" i="22"/>
  <c r="B16" i="14"/>
  <c r="B323" i="22"/>
  <c r="B18" i="14"/>
  <c r="E11" i="23"/>
  <c r="A6" i="15"/>
  <c r="D8" i="24"/>
  <c r="A8" i="15"/>
  <c r="D24" i="24"/>
  <c r="A10" i="15"/>
  <c r="F392" i="5"/>
  <c r="Q265" i="5"/>
  <c r="J118" i="3"/>
  <c r="C344" i="3"/>
  <c r="G393" i="5"/>
  <c r="R266" i="5"/>
  <c r="J120" i="3"/>
  <c r="AE347" i="3"/>
  <c r="H394" i="5"/>
  <c r="S267" i="5"/>
  <c r="H745" i="30"/>
  <c r="B4" i="21"/>
  <c r="M358" i="5"/>
  <c r="E360" i="5"/>
  <c r="E368" i="5"/>
  <c r="Q369" i="5"/>
  <c r="F402" i="3"/>
  <c r="C404" i="3"/>
  <c r="B120" i="3"/>
  <c r="M373" i="5"/>
  <c r="B219" i="5"/>
  <c r="S40" i="5"/>
  <c r="H384" i="2"/>
  <c r="I374" i="5"/>
  <c r="E221" i="5"/>
  <c r="A42" i="5"/>
  <c r="G6" i="33"/>
  <c r="M59" i="22"/>
  <c r="I403" i="5"/>
  <c r="A405" i="5"/>
  <c r="A413" i="5"/>
  <c r="M414" i="5"/>
  <c r="K79" i="5"/>
  <c r="J81" i="5"/>
  <c r="AJ135" i="3"/>
  <c r="A380" i="5"/>
  <c r="C236" i="5"/>
  <c r="J49" i="5"/>
  <c r="F389" i="2"/>
  <c r="Q380" i="5"/>
  <c r="F238" i="5"/>
  <c r="K50" i="5"/>
  <c r="H578" i="30"/>
  <c r="M67" i="22"/>
  <c r="Q409" i="5"/>
  <c r="I411" i="5"/>
  <c r="H4" i="6"/>
  <c r="H8" i="6"/>
  <c r="O94" i="5"/>
  <c r="M96" i="5"/>
  <c r="AH151" i="3"/>
  <c r="I386" i="5"/>
  <c r="E253" i="5"/>
  <c r="G59" i="5"/>
  <c r="D394" i="2"/>
  <c r="E387" i="5"/>
  <c r="G255" i="5"/>
  <c r="Q60" i="5"/>
  <c r="C15" i="36"/>
  <c r="I135" i="22"/>
  <c r="G74" i="7"/>
  <c r="G78" i="7"/>
  <c r="G98" i="7"/>
  <c r="G102" i="7"/>
  <c r="R212" i="5"/>
  <c r="M215" i="5"/>
  <c r="I199" i="3"/>
  <c r="Q392" i="5"/>
  <c r="F270" i="5"/>
  <c r="O70" i="5"/>
  <c r="B399" i="2"/>
  <c r="M393" i="5"/>
  <c r="I272" i="5"/>
  <c r="C72" i="5"/>
  <c r="D16" i="35"/>
  <c r="D146" i="22"/>
  <c r="G90" i="7"/>
  <c r="G94" i="7"/>
  <c r="G114" i="7"/>
  <c r="G118" i="7"/>
  <c r="K235" i="5"/>
  <c r="J238" i="5"/>
  <c r="E264" i="3"/>
  <c r="E399" i="5"/>
  <c r="G287" i="5"/>
  <c r="C82" i="5"/>
  <c r="Z403" i="2"/>
  <c r="A400" i="5"/>
  <c r="J289" i="5"/>
  <c r="K83" i="5"/>
  <c r="A118" i="45"/>
  <c r="O220" i="22"/>
  <c r="G202" i="7"/>
  <c r="G206" i="7"/>
  <c r="G226" i="7"/>
  <c r="G230" i="7"/>
  <c r="R394" i="5"/>
  <c r="O397" i="5"/>
  <c r="I292" i="3"/>
  <c r="M405" i="5"/>
  <c r="J304" i="5"/>
  <c r="J93" i="5"/>
  <c r="X408" i="2"/>
  <c r="I406" i="5"/>
  <c r="L306" i="5"/>
  <c r="S94" i="5"/>
  <c r="F37" i="31"/>
  <c r="A40" i="27"/>
  <c r="A118" i="27"/>
  <c r="E107" i="30"/>
  <c r="G6" i="23"/>
  <c r="E7" i="6"/>
  <c r="E11" i="6"/>
  <c r="E15" i="6"/>
  <c r="E290" i="5"/>
  <c r="G375" i="3"/>
  <c r="D273" i="30"/>
  <c r="I88" i="5"/>
  <c r="T292" i="5"/>
  <c r="G376" i="3"/>
  <c r="G259" i="3"/>
  <c r="I90" i="5"/>
  <c r="C130" i="5"/>
  <c r="N357" i="5"/>
  <c r="J321" i="2"/>
  <c r="B103" i="5"/>
  <c r="I59" i="5"/>
  <c r="D24" i="7"/>
  <c r="H326" i="2"/>
  <c r="J114" i="5"/>
  <c r="C207" i="5"/>
  <c r="B23" i="5"/>
  <c r="G60" i="11"/>
  <c r="B213" i="7"/>
  <c r="A228" i="7"/>
  <c r="Q103" i="5"/>
  <c r="F66" i="12"/>
  <c r="B229" i="7"/>
  <c r="J330" i="5"/>
  <c r="M203" i="5"/>
  <c r="E6" i="13"/>
  <c r="B245" i="7"/>
  <c r="E142" i="12"/>
  <c r="H214" i="7"/>
  <c r="B314" i="22"/>
  <c r="B277" i="7"/>
  <c r="C243" i="22"/>
  <c r="B104" i="7"/>
  <c r="AH101" i="3"/>
  <c r="D312" i="22"/>
  <c r="E17" i="11"/>
  <c r="B106" i="7"/>
  <c r="AH102" i="3"/>
  <c r="P248" i="5"/>
  <c r="G117" i="12"/>
  <c r="I65" i="2"/>
  <c r="B145" i="2"/>
  <c r="F196" i="2"/>
  <c r="H15" i="3"/>
  <c r="T373" i="2"/>
  <c r="D3" i="7"/>
  <c r="A27" i="7"/>
  <c r="AG43" i="3"/>
  <c r="G104" i="7"/>
  <c r="F219" i="12"/>
  <c r="A31" i="7"/>
  <c r="AF44" i="3"/>
  <c r="F416" i="5"/>
  <c r="Q52" i="2"/>
  <c r="O137" i="2"/>
  <c r="X64" i="2"/>
  <c r="L227" i="2"/>
  <c r="R387" i="2"/>
  <c r="C287" i="30"/>
  <c r="M291" i="5"/>
  <c r="S84" i="5"/>
  <c r="F405" i="2"/>
  <c r="M401" i="5"/>
  <c r="P293" i="5"/>
  <c r="I86" i="5"/>
  <c r="V405" i="2"/>
  <c r="V367" i="2"/>
  <c r="G224" i="3"/>
  <c r="J31" i="2"/>
  <c r="C402" i="2"/>
  <c r="C216" i="7"/>
  <c r="W26" i="2"/>
  <c r="B90" i="11"/>
  <c r="I344" i="22"/>
  <c r="F276" i="3"/>
  <c r="J15" i="5"/>
  <c r="F236" i="7"/>
  <c r="H14" i="7"/>
  <c r="H22" i="7"/>
  <c r="G7" i="12"/>
  <c r="H24" i="11"/>
  <c r="H78" i="7"/>
  <c r="H86" i="7"/>
  <c r="F60" i="28"/>
  <c r="H106" i="12"/>
  <c r="N229" i="5"/>
  <c r="M232" i="5"/>
  <c r="P272" i="5"/>
  <c r="D279" i="5"/>
  <c r="H12" i="22"/>
  <c r="H76" i="22"/>
  <c r="M157" i="22"/>
  <c r="I328" i="22"/>
  <c r="I275" i="3"/>
  <c r="E277" i="3"/>
  <c r="W406" i="2"/>
  <c r="C198" i="5"/>
  <c r="E199" i="5"/>
  <c r="Y104" i="2"/>
  <c r="AF31" i="3"/>
  <c r="AF299" i="3"/>
  <c r="D303" i="3"/>
  <c r="N148" i="2"/>
  <c r="G40" i="15"/>
  <c r="G48" i="15"/>
  <c r="G198" i="2"/>
  <c r="P138" i="2"/>
  <c r="L211" i="5"/>
  <c r="A285" i="7"/>
  <c r="K133" i="2"/>
  <c r="E9" i="8"/>
  <c r="R309" i="5"/>
  <c r="Q333" i="5"/>
  <c r="R304" i="5"/>
  <c r="E340" i="5"/>
  <c r="H313" i="5"/>
  <c r="F68" i="29"/>
  <c r="A27" i="30"/>
  <c r="C202" i="30"/>
  <c r="H85" i="12"/>
  <c r="E62" i="11"/>
  <c r="B73" i="11"/>
  <c r="H83" i="11"/>
  <c r="B1" i="14"/>
  <c r="P163" i="5"/>
  <c r="T42" i="5"/>
  <c r="P43" i="5"/>
  <c r="F39" i="18"/>
  <c r="A54" i="5"/>
  <c r="H49" i="5"/>
  <c r="D50" i="5"/>
  <c r="K14" i="22"/>
  <c r="I65" i="5"/>
  <c r="P55" i="5"/>
  <c r="L56" i="5"/>
  <c r="M288" i="22"/>
  <c r="B145" i="5"/>
  <c r="D62" i="5"/>
  <c r="T62" i="5"/>
  <c r="H331" i="22"/>
  <c r="I156" i="5"/>
  <c r="L68" i="5"/>
  <c r="H69" i="5"/>
  <c r="D43" i="15"/>
  <c r="J265" i="5"/>
  <c r="H77" i="5"/>
  <c r="T78" i="5"/>
  <c r="H162" i="12"/>
  <c r="I398" i="5"/>
  <c r="AH132" i="3"/>
  <c r="AH133" i="3"/>
  <c r="D88" i="5"/>
  <c r="T100" i="5"/>
  <c r="N297" i="22"/>
  <c r="E278" i="24"/>
  <c r="P412" i="5"/>
  <c r="G1" i="7"/>
  <c r="G386" i="5"/>
  <c r="D389" i="5"/>
  <c r="X345" i="2"/>
  <c r="N279" i="5"/>
  <c r="O280" i="5"/>
  <c r="T254" i="2"/>
  <c r="C272" i="2"/>
  <c r="H302" i="2"/>
  <c r="X302" i="2"/>
  <c r="H350" i="5"/>
  <c r="H2" i="17"/>
  <c r="E55" i="11"/>
  <c r="F134" i="7"/>
  <c r="H71" i="22"/>
  <c r="AH87" i="3"/>
  <c r="AD80" i="3"/>
  <c r="AD415" i="3"/>
  <c r="H31" i="12"/>
  <c r="D131" i="2"/>
  <c r="B28" i="7"/>
  <c r="P288" i="2"/>
  <c r="E28" i="7"/>
  <c r="A84" i="7"/>
  <c r="N216" i="5"/>
  <c r="AE28" i="3"/>
  <c r="A11" i="18"/>
  <c r="A88" i="7"/>
  <c r="J222" i="5"/>
  <c r="AD29" i="3"/>
  <c r="H22" i="3"/>
  <c r="M379" i="2"/>
  <c r="F51" i="2"/>
  <c r="AH308" i="3"/>
  <c r="C348" i="5"/>
  <c r="V412" i="2"/>
  <c r="F395" i="2"/>
  <c r="E105" i="5"/>
  <c r="Z341" i="2"/>
  <c r="V395" i="2"/>
  <c r="F101" i="15"/>
  <c r="AF97" i="3"/>
  <c r="AE98" i="3"/>
  <c r="C448" i="30"/>
  <c r="D1" i="21"/>
  <c r="G6" i="17"/>
  <c r="G14" i="17"/>
  <c r="G25" i="18"/>
  <c r="H32" i="18"/>
  <c r="T329" i="5"/>
  <c r="S332" i="5"/>
  <c r="C706" i="30"/>
  <c r="B10" i="22"/>
  <c r="E11" i="18"/>
  <c r="F18" i="18"/>
  <c r="A56" i="18"/>
  <c r="A8" i="21"/>
  <c r="O352" i="5"/>
  <c r="L355" i="5"/>
  <c r="D281" i="3"/>
  <c r="C576" i="30"/>
  <c r="H10" i="30"/>
  <c r="B18" i="22"/>
  <c r="B19" i="22"/>
  <c r="F198" i="12"/>
  <c r="E120" i="24"/>
  <c r="C201" i="12"/>
  <c r="E136" i="24"/>
  <c r="A204" i="12"/>
  <c r="E152" i="24"/>
  <c r="F206" i="12"/>
  <c r="E4" i="25"/>
  <c r="F1" i="13"/>
  <c r="C56" i="27"/>
  <c r="E4" i="13"/>
  <c r="C120" i="27"/>
  <c r="B7" i="13"/>
  <c r="O118" i="5"/>
  <c r="L136" i="5"/>
  <c r="G326" i="3"/>
  <c r="T328" i="2"/>
  <c r="C120" i="5"/>
  <c r="D138" i="5"/>
  <c r="AI328" i="3"/>
  <c r="J329" i="2"/>
  <c r="M121" i="5"/>
  <c r="P139" i="5"/>
  <c r="I492" i="30"/>
  <c r="F92" i="27"/>
  <c r="I33" i="30"/>
  <c r="F98" i="22"/>
  <c r="G258" i="22"/>
  <c r="G26" i="22"/>
  <c r="G58" i="22"/>
  <c r="A91" i="22"/>
  <c r="G45" i="5"/>
  <c r="I381" i="3"/>
  <c r="J264" i="3"/>
  <c r="D315" i="3"/>
  <c r="O46" i="5"/>
  <c r="H382" i="3"/>
  <c r="I265" i="3"/>
  <c r="AJ316" i="3"/>
  <c r="C108" i="29"/>
  <c r="F194" i="28"/>
  <c r="C94" i="27"/>
  <c r="F33" i="29"/>
  <c r="M61" i="22"/>
  <c r="G8" i="7"/>
  <c r="G24" i="7"/>
  <c r="G40" i="7"/>
  <c r="N57" i="5"/>
  <c r="G389" i="3"/>
  <c r="H272" i="3"/>
  <c r="C329" i="3"/>
  <c r="K59" i="5"/>
  <c r="G390" i="3"/>
  <c r="H273" i="3"/>
  <c r="A331" i="3"/>
  <c r="B41" i="30"/>
  <c r="E28" i="29"/>
  <c r="M29" i="22"/>
  <c r="M45" i="22"/>
  <c r="D138" i="22"/>
  <c r="G136" i="7"/>
  <c r="G152" i="7"/>
  <c r="G168" i="7"/>
  <c r="Q72" i="5"/>
  <c r="F397" i="3"/>
  <c r="H280" i="3"/>
  <c r="A343" i="3"/>
  <c r="O74" i="5"/>
  <c r="F398" i="3"/>
  <c r="H281" i="3"/>
  <c r="AG344" i="3"/>
  <c r="B358" i="30"/>
  <c r="A2" i="26"/>
  <c r="N114" i="22"/>
  <c r="N146" i="22"/>
  <c r="O306" i="22"/>
  <c r="A2" i="21"/>
  <c r="M123" i="22"/>
  <c r="H166" i="22"/>
  <c r="A88" i="5"/>
  <c r="E405" i="3"/>
  <c r="H288" i="3"/>
  <c r="A357" i="3"/>
  <c r="R89" i="5"/>
  <c r="D406" i="3"/>
  <c r="H289" i="3"/>
  <c r="AF358" i="3"/>
  <c r="E55" i="27"/>
  <c r="D8" i="27"/>
  <c r="N242" i="22"/>
  <c r="O274" i="22"/>
  <c r="C63" i="27"/>
  <c r="D145" i="24"/>
  <c r="D273" i="24"/>
  <c r="H26" i="30"/>
  <c r="E103" i="5"/>
  <c r="A413" i="3"/>
  <c r="G296" i="3"/>
  <c r="C371" i="3"/>
  <c r="B105" i="5"/>
  <c r="A414" i="3"/>
  <c r="G297" i="3"/>
  <c r="AI372" i="3"/>
  <c r="A7" i="26"/>
  <c r="D120" i="27"/>
  <c r="J31" i="22"/>
  <c r="J47" i="22"/>
  <c r="K166" i="22"/>
  <c r="I25" i="18"/>
  <c r="B40" i="18"/>
  <c r="C56" i="18"/>
  <c r="F118" i="5"/>
  <c r="H8" i="5"/>
  <c r="F304" i="3"/>
  <c r="B385" i="3"/>
  <c r="F120" i="5"/>
  <c r="D9" i="5"/>
  <c r="F305" i="3"/>
  <c r="AH386" i="3"/>
  <c r="C13" i="27"/>
  <c r="G27" i="7"/>
  <c r="G31" i="7"/>
  <c r="G51" i="7"/>
  <c r="G55" i="7"/>
  <c r="AG174" i="3"/>
  <c r="AG175" i="3"/>
  <c r="AG176" i="3"/>
  <c r="C109" i="12"/>
  <c r="D283" i="7"/>
  <c r="L368" i="5"/>
  <c r="Q83" i="5"/>
  <c r="F130" i="12"/>
  <c r="D287" i="7"/>
  <c r="N369" i="5"/>
  <c r="O85" i="5"/>
  <c r="H393" i="3"/>
  <c r="C3" i="6"/>
  <c r="C5" i="6"/>
  <c r="C89" i="22"/>
  <c r="B106" i="3"/>
  <c r="C1" i="7"/>
  <c r="B3" i="7"/>
  <c r="C26" i="12"/>
  <c r="H46" i="11"/>
  <c r="F2" i="11"/>
  <c r="A8" i="11"/>
  <c r="O44" i="5"/>
  <c r="Q56" i="5"/>
  <c r="E46" i="3"/>
  <c r="C62" i="3"/>
  <c r="A78" i="3"/>
  <c r="AF109" i="3"/>
  <c r="H47" i="22"/>
  <c r="H204" i="22"/>
  <c r="T279" i="2"/>
  <c r="D220" i="12"/>
  <c r="P143" i="5"/>
  <c r="C254" i="2"/>
  <c r="G280" i="5"/>
  <c r="J361" i="5"/>
  <c r="H364" i="5"/>
  <c r="P371" i="2"/>
  <c r="G365" i="5"/>
  <c r="H366" i="5"/>
  <c r="Q320" i="2"/>
  <c r="I279" i="2"/>
  <c r="X296" i="2"/>
  <c r="N297" i="2"/>
  <c r="G113" i="2"/>
  <c r="F292" i="7"/>
  <c r="G182" i="5"/>
  <c r="G91" i="7"/>
  <c r="A209" i="3"/>
  <c r="G107" i="7"/>
  <c r="AE219" i="3"/>
  <c r="A428" i="30"/>
  <c r="G56" i="12"/>
  <c r="G60" i="12"/>
  <c r="E83" i="12"/>
  <c r="E24" i="8"/>
  <c r="C27" i="8"/>
  <c r="H29" i="8"/>
  <c r="B129" i="28"/>
  <c r="D368" i="3"/>
  <c r="S238" i="5"/>
  <c r="A240" i="5"/>
  <c r="D104" i="15"/>
  <c r="F319" i="2"/>
  <c r="J247" i="5"/>
  <c r="K248" i="5"/>
  <c r="A11" i="17"/>
  <c r="D324" i="2"/>
  <c r="A256" i="5"/>
  <c r="B257" i="5"/>
  <c r="L35" i="22"/>
  <c r="P358" i="2"/>
  <c r="K264" i="5"/>
  <c r="M265" i="5"/>
  <c r="L51" i="22"/>
  <c r="N363" i="2"/>
  <c r="B273" i="5"/>
  <c r="C274" i="5"/>
  <c r="M188" i="22"/>
  <c r="Z397" i="2"/>
  <c r="M281" i="5"/>
  <c r="N282" i="5"/>
  <c r="H209" i="22"/>
  <c r="B283" i="5"/>
  <c r="M166" i="5"/>
  <c r="N167" i="5"/>
  <c r="I43" i="3"/>
  <c r="H51" i="3"/>
  <c r="Z409" i="2"/>
  <c r="X414" i="2"/>
  <c r="B11" i="3"/>
  <c r="AI42" i="3"/>
  <c r="D396" i="2"/>
  <c r="T396" i="2"/>
  <c r="F17" i="2"/>
  <c r="D215" i="5"/>
  <c r="C187" i="22"/>
  <c r="I85" i="2"/>
  <c r="F150" i="3"/>
  <c r="H178" i="3"/>
  <c r="H179" i="3"/>
  <c r="Q310" i="2"/>
  <c r="G181" i="22"/>
  <c r="M305" i="5"/>
  <c r="F84" i="5"/>
  <c r="G349" i="3"/>
  <c r="Z331" i="2"/>
  <c r="C185" i="5"/>
  <c r="G257" i="3"/>
  <c r="AE152" i="3"/>
  <c r="D205" i="2"/>
  <c r="B209" i="12"/>
  <c r="E178" i="5"/>
  <c r="AJ382" i="3"/>
  <c r="B103" i="11"/>
  <c r="AH134" i="3"/>
  <c r="C229" i="3"/>
  <c r="D339" i="22"/>
  <c r="B107" i="11"/>
  <c r="AH135" i="3"/>
  <c r="H230" i="3"/>
  <c r="AI220" i="3"/>
  <c r="E21" i="2"/>
  <c r="G84" i="2"/>
  <c r="J354" i="2"/>
  <c r="G162" i="5"/>
  <c r="F400" i="2"/>
  <c r="H67" i="7"/>
  <c r="M258" i="22"/>
  <c r="AF76" i="3"/>
  <c r="F163" i="3"/>
  <c r="D170" i="12"/>
  <c r="AH283" i="3"/>
  <c r="F287" i="3"/>
  <c r="AI290" i="3"/>
  <c r="C191" i="30"/>
  <c r="D129" i="5"/>
  <c r="P130" i="5"/>
  <c r="P138" i="5"/>
  <c r="H140" i="5"/>
  <c r="C272" i="5"/>
  <c r="S277" i="5"/>
  <c r="K283" i="5"/>
  <c r="H418" i="30"/>
  <c r="L135" i="5"/>
  <c r="D137" i="5"/>
  <c r="D145" i="5"/>
  <c r="P146" i="5"/>
  <c r="O317" i="5"/>
  <c r="H323" i="5"/>
  <c r="N265" i="22"/>
  <c r="E667" i="30"/>
  <c r="A105" i="28"/>
  <c r="E315" i="22"/>
  <c r="E317" i="22"/>
  <c r="A28" i="8"/>
  <c r="D270" i="5"/>
  <c r="A33" i="28"/>
  <c r="T270" i="5"/>
  <c r="A97" i="28"/>
  <c r="P271" i="5"/>
  <c r="A161" i="28"/>
  <c r="T278" i="5"/>
  <c r="N9" i="22"/>
  <c r="P279" i="5"/>
  <c r="N11" i="22"/>
  <c r="L280" i="5"/>
  <c r="N13" i="22"/>
  <c r="D271" i="24"/>
  <c r="A192" i="7"/>
  <c r="G370" i="5"/>
  <c r="H55" i="3"/>
  <c r="B116" i="27"/>
  <c r="A196" i="7"/>
  <c r="C376" i="5"/>
  <c r="H56" i="3"/>
  <c r="E85" i="29"/>
  <c r="A200" i="7"/>
  <c r="H323" i="45"/>
  <c r="O53" i="22"/>
  <c r="F3" i="12"/>
  <c r="F7" i="12"/>
  <c r="F27" i="12"/>
  <c r="F31" i="12"/>
  <c r="H19" i="7"/>
  <c r="E30" i="7"/>
  <c r="AE159" i="3"/>
  <c r="C256" i="7"/>
  <c r="H252" i="22"/>
  <c r="S375" i="5"/>
  <c r="C318" i="3"/>
  <c r="C258" i="7"/>
  <c r="D295" i="22"/>
  <c r="B378" i="5"/>
  <c r="AE321" i="3"/>
  <c r="J21" i="22"/>
  <c r="A130" i="12"/>
  <c r="C135" i="12"/>
  <c r="A162" i="12"/>
  <c r="C167" i="12"/>
  <c r="E158" i="24"/>
  <c r="AF197" i="3"/>
  <c r="J167" i="3"/>
  <c r="C272" i="7"/>
  <c r="S55" i="5"/>
  <c r="T392" i="5"/>
  <c r="A346" i="3"/>
  <c r="C274" i="7"/>
  <c r="A57" i="5"/>
  <c r="C395" i="5"/>
  <c r="I349" i="3"/>
  <c r="J77" i="22"/>
  <c r="C151" i="12"/>
  <c r="F156" i="12"/>
  <c r="C183" i="12"/>
  <c r="F188" i="12"/>
  <c r="AE204" i="3"/>
  <c r="AE205" i="3"/>
  <c r="I175" i="3"/>
  <c r="C288" i="7"/>
  <c r="J64" i="5"/>
  <c r="R410" i="5"/>
  <c r="A374" i="3"/>
  <c r="C290" i="7"/>
  <c r="K65" i="5"/>
  <c r="B414" i="5"/>
  <c r="I377" i="3"/>
  <c r="A72" i="24"/>
  <c r="B40" i="15"/>
  <c r="B48" i="15"/>
  <c r="B88" i="15"/>
  <c r="B96" i="15"/>
  <c r="I260" i="3"/>
  <c r="AI261" i="3"/>
  <c r="G199" i="3"/>
  <c r="A14" i="8"/>
  <c r="A73" i="5"/>
  <c r="H28" i="7"/>
  <c r="C402" i="3"/>
  <c r="G16" i="8"/>
  <c r="B74" i="5"/>
  <c r="H36" i="7"/>
  <c r="AD405" i="3"/>
  <c r="D5" i="25"/>
  <c r="B72" i="15"/>
  <c r="B80" i="15"/>
  <c r="D11" i="17"/>
  <c r="D19" i="17"/>
  <c r="B271" i="3"/>
  <c r="G272" i="3"/>
  <c r="D231" i="3"/>
  <c r="D1" i="9"/>
  <c r="K81" i="5"/>
  <c r="H92" i="7"/>
  <c r="N15" i="5"/>
  <c r="C4" i="9"/>
  <c r="M82" i="5"/>
  <c r="H100" i="7"/>
  <c r="J18" i="5"/>
  <c r="I182" i="22"/>
  <c r="G103" i="22"/>
  <c r="A114" i="22"/>
  <c r="G167" i="22"/>
  <c r="A178" i="22"/>
  <c r="C412" i="3"/>
  <c r="AH414" i="3"/>
  <c r="AG241" i="3"/>
  <c r="D8" i="11"/>
  <c r="B90" i="5"/>
  <c r="H156" i="7"/>
  <c r="I38" i="5"/>
  <c r="A11" i="11"/>
  <c r="C91" i="5"/>
  <c r="H164" i="7"/>
  <c r="J267" i="22"/>
  <c r="F329" i="22"/>
  <c r="C73" i="12"/>
  <c r="F78" i="12"/>
  <c r="C105" i="12"/>
  <c r="D66" i="5"/>
  <c r="T66" i="5"/>
  <c r="P67" i="5"/>
  <c r="D309" i="3"/>
  <c r="H177" i="5"/>
  <c r="D30" i="5"/>
  <c r="AJ198" i="3"/>
  <c r="AI311" i="3"/>
  <c r="T178" i="5"/>
  <c r="T30" i="5"/>
  <c r="AJ199" i="3"/>
  <c r="A612" i="30"/>
  <c r="F53" i="11"/>
  <c r="J74" i="3"/>
  <c r="H210" i="7"/>
  <c r="E57" i="24"/>
  <c r="C200" i="12"/>
  <c r="I90" i="3"/>
  <c r="H274" i="7"/>
  <c r="H13" i="17"/>
  <c r="G82" i="15"/>
  <c r="I417" i="30"/>
  <c r="C91" i="22"/>
  <c r="A76" i="15"/>
  <c r="F109" i="29"/>
  <c r="E264" i="22"/>
  <c r="H176" i="22"/>
  <c r="F12" i="22"/>
  <c r="B321" i="3"/>
  <c r="A504" i="30"/>
  <c r="N261" i="22"/>
  <c r="G174" i="22"/>
  <c r="L29" i="5"/>
  <c r="A13" i="27"/>
  <c r="E178" i="24"/>
  <c r="E407" i="5"/>
  <c r="B173" i="12"/>
  <c r="G344" i="3"/>
  <c r="B51" i="30"/>
  <c r="AF283" i="3"/>
  <c r="E178" i="12"/>
  <c r="C346" i="3"/>
  <c r="I53" i="22"/>
  <c r="U119" i="2"/>
  <c r="M183" i="2"/>
  <c r="S65" i="2"/>
  <c r="AI84" i="3"/>
  <c r="A208" i="3"/>
  <c r="X118" i="2"/>
  <c r="D385" i="3"/>
  <c r="K208" i="5"/>
  <c r="AG245" i="3"/>
  <c r="E108" i="22"/>
  <c r="B336" i="5"/>
  <c r="M209" i="5"/>
  <c r="B247" i="3"/>
  <c r="M290" i="5"/>
  <c r="E210" i="2"/>
  <c r="D295" i="2"/>
  <c r="N402" i="2"/>
  <c r="Q197" i="2"/>
  <c r="F337" i="3"/>
  <c r="D75" i="24"/>
  <c r="N83" i="5"/>
  <c r="H108" i="7"/>
  <c r="G21" i="5"/>
  <c r="F9" i="9"/>
  <c r="O84" i="5"/>
  <c r="H116" i="7"/>
  <c r="E24" i="5"/>
  <c r="C378" i="3"/>
  <c r="Z103" i="2"/>
  <c r="X188" i="2"/>
  <c r="Z252" i="2"/>
  <c r="L15" i="2"/>
  <c r="A145" i="2"/>
  <c r="Q164" i="5"/>
  <c r="L17" i="5"/>
  <c r="M212" i="5"/>
  <c r="E158" i="7"/>
  <c r="P153" i="5"/>
  <c r="H18" i="5"/>
  <c r="K215" i="5"/>
  <c r="E169" i="7"/>
  <c r="AF14" i="3"/>
  <c r="E213" i="2"/>
  <c r="K213" i="2"/>
  <c r="A351" i="2"/>
  <c r="M217" i="5"/>
  <c r="V243" i="2"/>
  <c r="R315" i="5"/>
  <c r="D290" i="7"/>
  <c r="A90" i="5"/>
  <c r="G295" i="5"/>
  <c r="F3" i="7"/>
  <c r="D1" i="8"/>
  <c r="R91" i="5"/>
  <c r="F298" i="5"/>
  <c r="J277" i="5"/>
  <c r="S334" i="2"/>
  <c r="F9" i="3"/>
  <c r="K293" i="2"/>
  <c r="AI259" i="3"/>
  <c r="P137" i="2"/>
  <c r="H232" i="3"/>
  <c r="K245" i="5"/>
  <c r="AJ80" i="3"/>
  <c r="I277" i="3"/>
  <c r="C80" i="22"/>
  <c r="A120" i="7"/>
  <c r="R267" i="5"/>
  <c r="J37" i="3"/>
  <c r="F30" i="3"/>
  <c r="B386" i="2"/>
  <c r="T57" i="2"/>
  <c r="S112" i="5"/>
  <c r="AG50" i="3"/>
  <c r="AF80" i="3"/>
  <c r="A27" i="3"/>
  <c r="M116" i="5"/>
  <c r="X346" i="2"/>
  <c r="T400" i="2"/>
  <c r="F341" i="5"/>
  <c r="A118" i="5"/>
  <c r="N347" i="2"/>
  <c r="J401" i="2"/>
  <c r="X396" i="2"/>
  <c r="O10" i="5"/>
  <c r="H257" i="3"/>
  <c r="P54" i="2"/>
  <c r="B129" i="3"/>
  <c r="G227" i="5"/>
  <c r="B293" i="7"/>
  <c r="F139" i="12"/>
  <c r="AG154" i="3"/>
  <c r="H3" i="15"/>
  <c r="N250" i="5"/>
  <c r="C150" i="12"/>
  <c r="AG155" i="3"/>
  <c r="AJ327" i="3"/>
  <c r="R31" i="2"/>
  <c r="W199" i="2"/>
  <c r="J377" i="2"/>
  <c r="S220" i="5"/>
  <c r="E66" i="7"/>
  <c r="A131" i="5"/>
  <c r="K103" i="2"/>
  <c r="C51" i="12"/>
  <c r="U47" i="2"/>
  <c r="M111" i="2"/>
  <c r="D268" i="2"/>
  <c r="E218" i="5"/>
  <c r="E218" i="3"/>
  <c r="B35" i="2"/>
  <c r="Z119" i="2"/>
  <c r="D115" i="2"/>
  <c r="U44" i="2"/>
  <c r="Z212" i="2"/>
  <c r="AF194" i="3"/>
  <c r="D151" i="24"/>
  <c r="AF28" i="3"/>
  <c r="K199" i="5"/>
  <c r="N116" i="2"/>
  <c r="C95" i="11"/>
  <c r="S52" i="2"/>
  <c r="K116" i="2"/>
  <c r="G281" i="2"/>
  <c r="D309" i="5"/>
  <c r="I317" i="3"/>
  <c r="P41" i="2"/>
  <c r="N126" i="2"/>
  <c r="H128" i="2"/>
  <c r="X57" i="2"/>
  <c r="D226" i="2"/>
  <c r="I288" i="3"/>
  <c r="I69" i="3"/>
  <c r="G60" i="3"/>
  <c r="K381" i="5"/>
  <c r="R129" i="2"/>
  <c r="N336" i="22"/>
  <c r="Q57" i="2"/>
  <c r="I121" i="2"/>
  <c r="K294" i="2"/>
  <c r="D400" i="5"/>
  <c r="K15" i="5"/>
  <c r="E48" i="2"/>
  <c r="C133" i="2"/>
  <c r="K141" i="2"/>
  <c r="B71" i="2"/>
  <c r="G239" i="2"/>
  <c r="D293" i="3"/>
  <c r="AI132" i="3"/>
  <c r="C92" i="3"/>
  <c r="G45" i="15"/>
  <c r="U142" i="2"/>
  <c r="D268" i="5"/>
  <c r="O62" i="2"/>
  <c r="G126" i="2"/>
  <c r="O307" i="2"/>
  <c r="H13" i="3"/>
  <c r="C124" i="5"/>
  <c r="T54" i="2"/>
  <c r="R139" i="2"/>
  <c r="N154" i="2"/>
  <c r="E84" i="2"/>
  <c r="J252" i="2"/>
  <c r="I283" i="2"/>
  <c r="B196" i="3"/>
  <c r="AG123" i="3"/>
  <c r="AF33" i="3"/>
  <c r="X155" i="2"/>
  <c r="M278" i="22"/>
  <c r="M67" i="2"/>
  <c r="E131" i="2"/>
  <c r="R320" i="2"/>
  <c r="G29" i="3"/>
  <c r="M279" i="5"/>
  <c r="H61" i="2"/>
  <c r="F146" i="2"/>
  <c r="R167" i="2"/>
  <c r="H97" i="2"/>
  <c r="N265" i="2"/>
  <c r="C257" i="5"/>
  <c r="C287" i="3"/>
  <c r="J155" i="3"/>
  <c r="G65" i="3"/>
  <c r="B169" i="2"/>
  <c r="D23" i="17"/>
  <c r="K72" i="2"/>
  <c r="C136" i="2"/>
  <c r="U333" i="2"/>
  <c r="B61" i="3"/>
  <c r="E159" i="7"/>
  <c r="W67" i="2"/>
  <c r="U152" i="2"/>
  <c r="U180" i="2"/>
  <c r="L110" i="2"/>
  <c r="Q278" i="2"/>
  <c r="C109" i="3"/>
  <c r="D399" i="3"/>
  <c r="C187" i="3"/>
  <c r="D97" i="3"/>
  <c r="E182" i="2"/>
  <c r="F6" i="14"/>
  <c r="F138" i="3"/>
  <c r="C173" i="5"/>
  <c r="K174" i="5"/>
  <c r="G9" i="12"/>
  <c r="AE193" i="3"/>
  <c r="C188" i="5"/>
  <c r="F190" i="5"/>
  <c r="E57" i="28"/>
  <c r="B130" i="7"/>
  <c r="E226" i="5"/>
  <c r="S228" i="5"/>
  <c r="K202" i="5"/>
  <c r="M219" i="5"/>
  <c r="H14" i="11"/>
  <c r="B36" i="11"/>
  <c r="E57" i="11"/>
  <c r="B104" i="11"/>
  <c r="G110" i="22"/>
  <c r="C37" i="22"/>
  <c r="M35" i="2"/>
  <c r="A283" i="7"/>
  <c r="A287" i="7"/>
  <c r="B190" i="2"/>
  <c r="E53" i="29"/>
  <c r="C70" i="7"/>
  <c r="H342" i="3"/>
  <c r="D62" i="11"/>
  <c r="AD388" i="3"/>
  <c r="F390" i="3"/>
  <c r="M197" i="2"/>
  <c r="D384" i="3"/>
  <c r="D256" i="7"/>
  <c r="J14" i="5"/>
  <c r="I189" i="3"/>
  <c r="E106" i="5"/>
  <c r="B197" i="3"/>
  <c r="M334" i="5"/>
  <c r="AJ347" i="3"/>
  <c r="A341" i="5"/>
  <c r="AJ361" i="3"/>
  <c r="J266" i="22"/>
  <c r="L86" i="22"/>
  <c r="H91" i="22"/>
  <c r="C118" i="22"/>
  <c r="H59" i="11"/>
  <c r="E70" i="11"/>
  <c r="B81" i="11"/>
  <c r="D3" i="14"/>
  <c r="F339" i="2"/>
  <c r="B216" i="3"/>
  <c r="B217" i="3"/>
  <c r="B43" i="18"/>
  <c r="R373" i="2"/>
  <c r="A224" i="3"/>
  <c r="A225" i="3"/>
  <c r="K18" i="22"/>
  <c r="P378" i="2"/>
  <c r="AJ231" i="3"/>
  <c r="AJ232" i="3"/>
  <c r="B294" i="22"/>
  <c r="B413" i="2"/>
  <c r="AJ239" i="3"/>
  <c r="AI240" i="3"/>
  <c r="M336" i="22"/>
  <c r="Z417" i="2"/>
  <c r="AI247" i="3"/>
  <c r="AI248" i="3"/>
  <c r="D45" i="15"/>
  <c r="D116" i="3"/>
  <c r="AG255" i="3"/>
  <c r="AG256" i="3"/>
  <c r="H180" i="12"/>
  <c r="N80" i="5"/>
  <c r="J131" i="3"/>
  <c r="J132" i="3"/>
  <c r="B393" i="3"/>
  <c r="A401" i="3"/>
  <c r="D163" i="7"/>
  <c r="D195" i="7"/>
  <c r="D227" i="7"/>
  <c r="D291" i="7"/>
  <c r="A25" i="17"/>
  <c r="J151" i="5"/>
  <c r="N248" i="2"/>
  <c r="K153" i="5"/>
  <c r="M154" i="5"/>
  <c r="X339" i="2"/>
  <c r="F201" i="7"/>
  <c r="P196" i="5"/>
  <c r="B367" i="2"/>
  <c r="E152" i="5"/>
  <c r="G7" i="22"/>
  <c r="I274" i="5"/>
  <c r="D32" i="18"/>
  <c r="AH61" i="3"/>
  <c r="J148" i="3"/>
  <c r="G141" i="3"/>
  <c r="O65" i="2"/>
  <c r="R149" i="2"/>
  <c r="K127" i="2"/>
  <c r="D64" i="3"/>
  <c r="R17" i="5"/>
  <c r="G25" i="5"/>
  <c r="F325" i="5"/>
  <c r="V415" i="2"/>
  <c r="AE171" i="3"/>
  <c r="G149" i="22"/>
  <c r="H327" i="5"/>
  <c r="L416" i="2"/>
  <c r="AE173" i="3"/>
  <c r="F159" i="3"/>
  <c r="AI323" i="3"/>
  <c r="L43" i="2"/>
  <c r="T69" i="2"/>
  <c r="AI253" i="3"/>
  <c r="O36" i="2"/>
  <c r="M317" i="5"/>
  <c r="A52" i="12"/>
  <c r="H302" i="3"/>
  <c r="F291" i="24"/>
  <c r="G152" i="12"/>
  <c r="B174" i="12"/>
  <c r="E195" i="12"/>
  <c r="G383" i="30"/>
  <c r="J162" i="22"/>
  <c r="B78" i="15"/>
  <c r="B86" i="15"/>
  <c r="D17" i="17"/>
  <c r="D80" i="5"/>
  <c r="P81" i="5"/>
  <c r="H83" i="5"/>
  <c r="B412" i="30"/>
  <c r="J170" i="22"/>
  <c r="E1" i="17"/>
  <c r="D9" i="17"/>
  <c r="I20" i="18"/>
  <c r="T92" i="5"/>
  <c r="L94" i="5"/>
  <c r="D109" i="12"/>
  <c r="C338" i="5"/>
  <c r="F493" i="30"/>
  <c r="J143" i="22"/>
  <c r="F28" i="27"/>
  <c r="H210" i="24"/>
  <c r="C69" i="24"/>
  <c r="G138" i="12"/>
  <c r="C85" i="24"/>
  <c r="E141" i="12"/>
  <c r="C101" i="24"/>
  <c r="B144" i="12"/>
  <c r="C245" i="24"/>
  <c r="B168" i="12"/>
  <c r="C261" i="24"/>
  <c r="G170" i="12"/>
  <c r="C277" i="24"/>
  <c r="E173" i="12"/>
  <c r="O8" i="22"/>
  <c r="G95" i="12"/>
  <c r="B222" i="7"/>
  <c r="F160" i="3"/>
  <c r="O24" i="22"/>
  <c r="B101" i="12"/>
  <c r="B224" i="7"/>
  <c r="F161" i="3"/>
  <c r="O40" i="22"/>
  <c r="E106" i="12"/>
  <c r="B226" i="7"/>
  <c r="J220" i="22"/>
  <c r="F120" i="28"/>
  <c r="T282" i="5"/>
  <c r="L284" i="5"/>
  <c r="M292" i="5"/>
  <c r="E191" i="5"/>
  <c r="F192" i="5"/>
  <c r="G193" i="5"/>
  <c r="E159" i="5"/>
  <c r="G18" i="18"/>
  <c r="D90" i="7"/>
  <c r="R9" i="5"/>
  <c r="C161" i="5"/>
  <c r="I32" i="18"/>
  <c r="D94" i="7"/>
  <c r="F11" i="5"/>
  <c r="G258" i="24"/>
  <c r="F111" i="27"/>
  <c r="Q327" i="5"/>
  <c r="I329" i="5"/>
  <c r="I337" i="5"/>
  <c r="S250" i="5"/>
  <c r="A252" i="5"/>
  <c r="B253" i="5"/>
  <c r="I174" i="5"/>
  <c r="H85" i="22"/>
  <c r="D122" i="7"/>
  <c r="F21" i="5"/>
  <c r="F176" i="5"/>
  <c r="M105" i="22"/>
  <c r="D126" i="7"/>
  <c r="N22" i="5"/>
  <c r="G62" i="27"/>
  <c r="E53" i="28"/>
  <c r="E334" i="5"/>
  <c r="Q335" i="5"/>
  <c r="Q343" i="5"/>
  <c r="J259" i="5"/>
  <c r="K260" i="5"/>
  <c r="M261" i="5"/>
  <c r="Q195" i="5"/>
  <c r="C255" i="22"/>
  <c r="D154" i="7"/>
  <c r="M32" i="5"/>
  <c r="K198" i="5"/>
  <c r="I276" i="22"/>
  <c r="D158" i="7"/>
  <c r="B34" i="5"/>
  <c r="G125" i="28"/>
  <c r="H17" i="27"/>
  <c r="A379" i="5"/>
  <c r="M380" i="5"/>
  <c r="M388" i="5"/>
  <c r="F319" i="5"/>
  <c r="G320" i="5"/>
  <c r="H321" i="5"/>
  <c r="J218" i="5"/>
  <c r="E150" i="24"/>
  <c r="D186" i="7"/>
  <c r="A44" i="5"/>
  <c r="I221" i="5"/>
  <c r="E214" i="24"/>
  <c r="D190" i="7"/>
  <c r="I45" i="5"/>
  <c r="E229" i="30"/>
  <c r="H49" i="27"/>
  <c r="I385" i="5"/>
  <c r="A387" i="5"/>
  <c r="A395" i="5"/>
  <c r="P327" i="5"/>
  <c r="R328" i="5"/>
  <c r="S329" i="5"/>
  <c r="E241" i="5"/>
  <c r="D411" i="5"/>
  <c r="D218" i="7"/>
  <c r="R55" i="5"/>
  <c r="B244" i="5"/>
  <c r="T411" i="5"/>
  <c r="D222" i="7"/>
  <c r="O57" i="5"/>
  <c r="C215" i="24"/>
  <c r="G151" i="28"/>
  <c r="G13" i="7"/>
  <c r="G17" i="7"/>
  <c r="G37" i="7"/>
  <c r="K387" i="5"/>
  <c r="L388" i="5"/>
  <c r="N389" i="5"/>
  <c r="B264" i="5"/>
  <c r="L417" i="5"/>
  <c r="D250" i="7"/>
  <c r="A71" i="5"/>
  <c r="Q266" i="5"/>
  <c r="H1" i="6"/>
  <c r="D254" i="7"/>
  <c r="S72" i="5"/>
  <c r="C289" i="24"/>
  <c r="I308" i="5"/>
  <c r="A310" i="5"/>
  <c r="A318" i="5"/>
  <c r="M319" i="5"/>
  <c r="I173" i="3"/>
  <c r="I174" i="3"/>
  <c r="F245" i="3"/>
  <c r="D45" i="24"/>
  <c r="O371" i="5"/>
  <c r="F245" i="5"/>
  <c r="B380" i="3"/>
  <c r="D173" i="24"/>
  <c r="P372" i="5"/>
  <c r="G246" i="5"/>
  <c r="I383" i="3"/>
  <c r="AG394" i="3"/>
  <c r="AH359" i="3"/>
  <c r="L140" i="22"/>
  <c r="B241" i="5"/>
  <c r="O404" i="5"/>
  <c r="AI415" i="3"/>
  <c r="C104" i="27"/>
  <c r="D29" i="30"/>
  <c r="B178" i="24"/>
  <c r="AJ183" i="3"/>
  <c r="C164" i="7"/>
  <c r="J151" i="22"/>
  <c r="B42" i="27"/>
  <c r="E200" i="3"/>
  <c r="C180" i="7"/>
  <c r="I324" i="30"/>
  <c r="F146" i="5"/>
  <c r="H221" i="3"/>
  <c r="C196" i="7"/>
  <c r="B28" i="28"/>
  <c r="H283" i="7"/>
  <c r="D265" i="3"/>
  <c r="C228" i="7"/>
  <c r="F9" i="11"/>
  <c r="M66" i="5"/>
  <c r="F417" i="5"/>
  <c r="B381" i="3"/>
  <c r="C1" i="8"/>
  <c r="N67" i="5"/>
  <c r="A6" i="6"/>
  <c r="I384" i="3"/>
  <c r="E184" i="3"/>
  <c r="V90" i="2"/>
  <c r="T175" i="2"/>
  <c r="T226" i="2"/>
  <c r="W87" i="2"/>
  <c r="E135" i="2"/>
  <c r="J325" i="2"/>
  <c r="H416" i="3"/>
  <c r="J170" i="5"/>
  <c r="F5" i="6"/>
  <c r="D128" i="5"/>
  <c r="H417" i="3"/>
  <c r="G172" i="5"/>
  <c r="F16" i="6"/>
  <c r="C11" i="5"/>
  <c r="I203" i="2"/>
  <c r="S288" i="2"/>
  <c r="U324" i="2"/>
  <c r="D32" i="8"/>
  <c r="R230" i="2"/>
  <c r="D204" i="12"/>
  <c r="D226" i="7"/>
  <c r="M59" i="5"/>
  <c r="O249" i="5"/>
  <c r="L413" i="5"/>
  <c r="D230" i="7"/>
  <c r="M61" i="5"/>
  <c r="M252" i="5"/>
  <c r="B232" i="5"/>
  <c r="P321" i="2"/>
  <c r="S405" i="2"/>
  <c r="L265" i="2"/>
  <c r="H400" i="5"/>
  <c r="M124" i="2"/>
  <c r="D30" i="8"/>
  <c r="J228" i="5"/>
  <c r="E49" i="3"/>
  <c r="AE230" i="3"/>
  <c r="T355" i="5"/>
  <c r="K229" i="5"/>
  <c r="E51" i="3"/>
  <c r="E233" i="3"/>
  <c r="A214" i="3"/>
  <c r="J215" i="2"/>
  <c r="M299" i="2"/>
  <c r="P117" i="2"/>
  <c r="AE217" i="3"/>
  <c r="O228" i="2"/>
  <c r="D235" i="24"/>
  <c r="P31" i="5"/>
  <c r="AI200" i="3"/>
  <c r="B317" i="3"/>
  <c r="D182" i="5"/>
  <c r="L32" i="5"/>
  <c r="AI201" i="3"/>
  <c r="AF319" i="3"/>
  <c r="W268" i="2"/>
  <c r="I266" i="2"/>
  <c r="AI163" i="3"/>
  <c r="D299" i="22"/>
  <c r="N348" i="5"/>
  <c r="G355" i="2"/>
  <c r="I290" i="5"/>
  <c r="H41" i="11"/>
  <c r="E39" i="7"/>
  <c r="E390" i="5"/>
  <c r="A18" i="12"/>
  <c r="B186" i="7"/>
  <c r="I142" i="3"/>
  <c r="C200" i="7"/>
  <c r="G26" i="2"/>
  <c r="Y89" i="2"/>
  <c r="R210" i="2"/>
  <c r="AH203" i="3"/>
  <c r="D55" i="3"/>
  <c r="O406" i="2"/>
  <c r="E76" i="11"/>
  <c r="A187" i="7"/>
  <c r="G83" i="3"/>
  <c r="G35" i="12"/>
  <c r="D255" i="24"/>
  <c r="A191" i="7"/>
  <c r="G84" i="3"/>
  <c r="F248" i="7"/>
  <c r="L85" i="2"/>
  <c r="J170" i="2"/>
  <c r="E196" i="2"/>
  <c r="P18" i="2"/>
  <c r="H412" i="2"/>
  <c r="G187" i="5"/>
  <c r="AG337" i="3"/>
  <c r="K27" i="5"/>
  <c r="I188" i="5"/>
  <c r="H36" i="5"/>
  <c r="AF338" i="3"/>
  <c r="A29" i="5"/>
  <c r="F191" i="5"/>
  <c r="X265" i="2"/>
  <c r="U294" i="2"/>
  <c r="S281" i="5"/>
  <c r="Y358" i="2"/>
  <c r="AJ79" i="3"/>
  <c r="R14" i="2"/>
  <c r="U98" i="2"/>
  <c r="R25" i="2"/>
  <c r="A216" i="3"/>
  <c r="Q274" i="5"/>
  <c r="T79" i="2"/>
  <c r="T34" i="2"/>
  <c r="R264" i="2"/>
  <c r="J54" i="5"/>
  <c r="Q252" i="2"/>
  <c r="U336" i="2"/>
  <c r="Z370" i="2"/>
  <c r="I301" i="2"/>
  <c r="AF82" i="3"/>
  <c r="Q378" i="2"/>
  <c r="AI87" i="3"/>
  <c r="G21" i="2"/>
  <c r="J105" i="2"/>
  <c r="U38" i="2"/>
  <c r="K12" i="5"/>
  <c r="E146" i="7"/>
  <c r="I86" i="2"/>
  <c r="W47" i="2"/>
  <c r="G317" i="2"/>
  <c r="M69" i="5"/>
  <c r="F259" i="2"/>
  <c r="I343" i="2"/>
  <c r="AG18" i="3"/>
  <c r="X307" i="2"/>
  <c r="B213" i="3"/>
  <c r="L411" i="2"/>
  <c r="AH95" i="3"/>
  <c r="V27" i="2"/>
  <c r="X111" i="2"/>
  <c r="X51" i="2"/>
  <c r="N273" i="5"/>
  <c r="Z7" i="2"/>
  <c r="X92" i="2"/>
  <c r="Z60" i="2"/>
  <c r="T369" i="2"/>
  <c r="Q84" i="5"/>
  <c r="T265" i="2"/>
  <c r="X349" i="2"/>
  <c r="AF309" i="3"/>
  <c r="M314" i="2"/>
  <c r="M8" i="5"/>
  <c r="AI68" i="3"/>
  <c r="AE103" i="3"/>
  <c r="J34" i="2"/>
  <c r="M118" i="2"/>
  <c r="B65" i="2"/>
  <c r="D15" i="3"/>
  <c r="N14" i="2"/>
  <c r="L99" i="2"/>
  <c r="D74" i="2"/>
  <c r="A45" i="3"/>
  <c r="A100" i="5"/>
  <c r="I272" i="2"/>
  <c r="M356" i="2"/>
  <c r="AG25" i="3"/>
  <c r="A321" i="2"/>
  <c r="D333" i="5"/>
  <c r="A237" i="3"/>
  <c r="AE111" i="3"/>
  <c r="Y40" i="2"/>
  <c r="B125" i="2"/>
  <c r="E78" i="2"/>
  <c r="AF78" i="3"/>
  <c r="C21" i="2"/>
  <c r="A106" i="2"/>
  <c r="G87" i="2"/>
  <c r="AG15" i="3"/>
  <c r="B115" i="5"/>
  <c r="X278" i="2"/>
  <c r="A363" i="2"/>
  <c r="C322" i="3"/>
  <c r="P327" i="2"/>
  <c r="Z14" i="2"/>
  <c r="J34" i="5"/>
  <c r="I119" i="3"/>
  <c r="N47" i="2"/>
  <c r="P131" i="2"/>
  <c r="H91" i="2"/>
  <c r="B142" i="3"/>
  <c r="R27" i="2"/>
  <c r="P112" i="2"/>
  <c r="J100" i="2"/>
  <c r="F174" i="3"/>
  <c r="F130" i="5"/>
  <c r="L285" i="2"/>
  <c r="P369" i="2"/>
  <c r="R11" i="2"/>
  <c r="E334" i="2"/>
  <c r="D28" i="2"/>
  <c r="K207" i="5"/>
  <c r="H127" i="3"/>
  <c r="B54" i="2"/>
  <c r="E138" i="2"/>
  <c r="L104" i="2"/>
  <c r="AF207" i="3"/>
  <c r="G12" i="3"/>
  <c r="G13" i="3"/>
  <c r="C463" i="30"/>
  <c r="H158" i="22"/>
  <c r="G20" i="3"/>
  <c r="G21" i="3"/>
  <c r="A106" i="28"/>
  <c r="C52" i="12"/>
  <c r="E186" i="22"/>
  <c r="E250" i="22"/>
  <c r="H238" i="5"/>
  <c r="C46" i="7"/>
  <c r="AI266" i="3"/>
  <c r="R68" i="5"/>
  <c r="R378" i="5"/>
  <c r="B97" i="3"/>
  <c r="C203" i="5"/>
  <c r="E204" i="5"/>
  <c r="W195" i="2"/>
  <c r="Y213" i="2"/>
  <c r="C267" i="3"/>
  <c r="H268" i="3"/>
  <c r="R17" i="2"/>
  <c r="G6" i="6"/>
  <c r="G8" i="6"/>
  <c r="B47" i="3"/>
  <c r="N229" i="2"/>
  <c r="S304" i="5"/>
  <c r="L310" i="5"/>
  <c r="S327" i="2"/>
  <c r="P195" i="5"/>
  <c r="H197" i="5"/>
  <c r="AG19" i="3"/>
  <c r="D213" i="3"/>
  <c r="H68" i="15"/>
  <c r="F141" i="28"/>
  <c r="G117" i="7"/>
  <c r="F173" i="28"/>
  <c r="G133" i="7"/>
  <c r="F254" i="5"/>
  <c r="E107" i="15"/>
  <c r="D70" i="12"/>
  <c r="A123" i="12"/>
  <c r="F133" i="12"/>
  <c r="H241" i="7"/>
  <c r="E252" i="7"/>
  <c r="F139" i="22"/>
  <c r="D18" i="15"/>
  <c r="AG242" i="3"/>
  <c r="B244" i="3"/>
  <c r="C3" i="30"/>
  <c r="A21" i="17"/>
  <c r="G253" i="3"/>
  <c r="AE254" i="3"/>
  <c r="E107" i="22"/>
  <c r="D10" i="18"/>
  <c r="G265" i="3"/>
  <c r="D267" i="3"/>
  <c r="A153" i="24"/>
  <c r="L61" i="22"/>
  <c r="J279" i="3"/>
  <c r="F281" i="3"/>
  <c r="B187" i="28"/>
  <c r="L77" i="22"/>
  <c r="AG293" i="3"/>
  <c r="I295" i="3"/>
  <c r="I209" i="22"/>
  <c r="H223" i="22"/>
  <c r="AH307" i="3"/>
  <c r="AE309" i="3"/>
  <c r="E260" i="22"/>
  <c r="C244" i="22"/>
  <c r="C152" i="12"/>
  <c r="F157" i="12"/>
  <c r="AD71" i="3"/>
  <c r="E190" i="5"/>
  <c r="P264" i="5"/>
  <c r="A316" i="5"/>
  <c r="E367" i="5"/>
  <c r="C112" i="7"/>
  <c r="J257" i="5"/>
  <c r="M259" i="5"/>
  <c r="AE154" i="3"/>
  <c r="A17" i="2"/>
  <c r="AH401" i="3"/>
  <c r="J403" i="3"/>
  <c r="R9" i="2"/>
  <c r="S274" i="5"/>
  <c r="A276" i="5"/>
  <c r="A164" i="2"/>
  <c r="I388" i="3"/>
  <c r="G119" i="5"/>
  <c r="N357" i="22"/>
  <c r="B114" i="11"/>
  <c r="AI275" i="3"/>
  <c r="C250" i="22"/>
  <c r="E95" i="2"/>
  <c r="W158" i="2"/>
  <c r="N394" i="2"/>
  <c r="R167" i="5"/>
  <c r="B166" i="3"/>
  <c r="B86" i="2"/>
  <c r="D347" i="22"/>
  <c r="B296" i="22"/>
  <c r="D194" i="3"/>
  <c r="H105" i="12"/>
  <c r="H293" i="5"/>
  <c r="H317" i="22"/>
  <c r="C195" i="3"/>
  <c r="H48" i="7"/>
  <c r="J177" i="2"/>
  <c r="H262" i="2"/>
  <c r="W336" i="2"/>
  <c r="M15" i="2"/>
  <c r="D212" i="3"/>
  <c r="H106" i="22"/>
  <c r="H19" i="22"/>
  <c r="C363" i="5"/>
  <c r="B297" i="3"/>
  <c r="H165" i="12"/>
  <c r="F56" i="15"/>
  <c r="F88" i="15"/>
  <c r="C16" i="17"/>
  <c r="E333" i="30"/>
  <c r="F447" i="30"/>
  <c r="D80" i="24"/>
  <c r="D112" i="24"/>
  <c r="D272" i="24"/>
  <c r="A128" i="7"/>
  <c r="A132" i="7"/>
  <c r="A136" i="7"/>
  <c r="D776" i="30"/>
  <c r="G92" i="27"/>
  <c r="D208" i="24"/>
  <c r="D240" i="24"/>
  <c r="C55" i="30"/>
  <c r="A160" i="7"/>
  <c r="A164" i="7"/>
  <c r="C135" i="22"/>
  <c r="AJ39" i="3"/>
  <c r="H3" i="25"/>
  <c r="B248" i="24"/>
  <c r="F210" i="24"/>
  <c r="D338" i="22"/>
  <c r="F11" i="14"/>
  <c r="I337" i="22"/>
  <c r="F13" i="14"/>
  <c r="D340" i="22"/>
  <c r="F15" i="14"/>
  <c r="N342" i="22"/>
  <c r="E3" i="15"/>
  <c r="L367" i="22"/>
  <c r="E5" i="15"/>
  <c r="F2" i="23"/>
  <c r="E7" i="15"/>
  <c r="F10" i="23"/>
  <c r="C26" i="7"/>
  <c r="H383" i="5"/>
  <c r="C146" i="5"/>
  <c r="F49" i="3"/>
  <c r="C28" i="7"/>
  <c r="K385" i="5"/>
  <c r="K147" i="5"/>
  <c r="F51" i="3"/>
  <c r="C30" i="7"/>
  <c r="N387" i="5"/>
  <c r="S148" i="5"/>
  <c r="O63" i="22"/>
  <c r="B35" i="22"/>
  <c r="M143" i="22"/>
  <c r="H154" i="22"/>
  <c r="M207" i="22"/>
  <c r="B303" i="3"/>
  <c r="B304" i="3"/>
  <c r="B305" i="3"/>
  <c r="D237" i="3"/>
  <c r="L100" i="5"/>
  <c r="I400" i="3"/>
  <c r="E129" i="7"/>
  <c r="D238" i="3"/>
  <c r="D102" i="5"/>
  <c r="I401" i="3"/>
  <c r="H139" i="7"/>
  <c r="J26" i="22"/>
  <c r="K93" i="22"/>
  <c r="D205" i="24"/>
  <c r="D237" i="24"/>
  <c r="E101" i="29"/>
  <c r="A358" i="3"/>
  <c r="A359" i="3"/>
  <c r="A360" i="3"/>
  <c r="C245" i="3"/>
  <c r="H113" i="5"/>
  <c r="F408" i="3"/>
  <c r="E214" i="7"/>
  <c r="C246" i="3"/>
  <c r="T114" i="5"/>
  <c r="F409" i="3"/>
  <c r="E225" i="7"/>
  <c r="J82" i="22"/>
  <c r="K109" i="22"/>
  <c r="A5" i="28"/>
  <c r="A133" i="28"/>
  <c r="B12" i="8"/>
  <c r="A366" i="3"/>
  <c r="A367" i="3"/>
  <c r="A368" i="3"/>
  <c r="B253" i="3"/>
  <c r="D126" i="5"/>
  <c r="D416" i="3"/>
  <c r="E5" i="8"/>
  <c r="A254" i="3"/>
  <c r="P127" i="5"/>
  <c r="D417" i="3"/>
  <c r="G19" i="8"/>
  <c r="A92" i="24"/>
  <c r="K221" i="22"/>
  <c r="C51" i="11"/>
  <c r="C55" i="11"/>
  <c r="C75" i="11"/>
  <c r="L8" i="5"/>
  <c r="H9" i="5"/>
  <c r="D10" i="5"/>
  <c r="I261" i="3"/>
  <c r="T138" i="5"/>
  <c r="T10" i="5"/>
  <c r="F68" i="11"/>
  <c r="AI262" i="3"/>
  <c r="L140" i="5"/>
  <c r="P11" i="5"/>
  <c r="E82" i="11"/>
  <c r="C66" i="27"/>
  <c r="K237" i="22"/>
  <c r="C67" i="11"/>
  <c r="C71" i="11"/>
  <c r="C91" i="11"/>
  <c r="T14" i="5"/>
  <c r="P15" i="5"/>
  <c r="L16" i="5"/>
  <c r="B272" i="3"/>
  <c r="P151" i="5"/>
  <c r="H17" i="5"/>
  <c r="F119" i="12"/>
  <c r="G273" i="3"/>
  <c r="H153" i="5"/>
  <c r="D18" i="5"/>
  <c r="A149" i="12"/>
  <c r="D189" i="22"/>
  <c r="L318" i="22"/>
  <c r="B57" i="12"/>
  <c r="B61" i="12"/>
  <c r="A84" i="12"/>
  <c r="P59" i="5"/>
  <c r="L60" i="5"/>
  <c r="H61" i="5"/>
  <c r="B288" i="3"/>
  <c r="L164" i="5"/>
  <c r="P23" i="5"/>
  <c r="D45" i="18"/>
  <c r="AG290" i="3"/>
  <c r="D166" i="5"/>
  <c r="L24" i="5"/>
  <c r="C77" i="30"/>
  <c r="G122" i="24"/>
  <c r="F44" i="18"/>
  <c r="B48" i="18"/>
  <c r="D12" i="22"/>
  <c r="T191" i="5"/>
  <c r="P192" i="5"/>
  <c r="L193" i="5"/>
  <c r="D155" i="3"/>
  <c r="E1" i="13"/>
  <c r="F272" i="7"/>
  <c r="H69" i="3"/>
  <c r="D156" i="3"/>
  <c r="A7" i="13"/>
  <c r="F274" i="7"/>
  <c r="H70" i="3"/>
  <c r="E212" i="24"/>
  <c r="C107" i="5"/>
  <c r="M167" i="5"/>
  <c r="D29" i="5"/>
  <c r="D356" i="22"/>
  <c r="I175" i="5"/>
  <c r="N185" i="5"/>
  <c r="L35" i="5"/>
  <c r="F13" i="18"/>
  <c r="AJ205" i="3"/>
  <c r="A72" i="5"/>
  <c r="B67" i="11"/>
  <c r="B209" i="24"/>
  <c r="C301" i="3"/>
  <c r="N162" i="22"/>
  <c r="C57" i="11"/>
  <c r="B65" i="15"/>
  <c r="C59" i="11"/>
  <c r="B69" i="15"/>
  <c r="C61" i="11"/>
  <c r="H121" i="5"/>
  <c r="E413" i="3"/>
  <c r="H267" i="7"/>
  <c r="B251" i="3"/>
  <c r="T122" i="5"/>
  <c r="E414" i="3"/>
  <c r="E278" i="7"/>
  <c r="B252" i="3"/>
  <c r="L124" i="5"/>
  <c r="E415" i="3"/>
  <c r="F507" i="30"/>
  <c r="A68" i="29"/>
  <c r="E13" i="15"/>
  <c r="E17" i="15"/>
  <c r="E37" i="15"/>
  <c r="C58" i="7"/>
  <c r="C60" i="7"/>
  <c r="C62" i="7"/>
  <c r="F246" i="3"/>
  <c r="C64" i="27"/>
  <c r="A37" i="12"/>
  <c r="AG148" i="3"/>
  <c r="AF247" i="3"/>
  <c r="B73" i="28"/>
  <c r="A41" i="12"/>
  <c r="AG149" i="3"/>
  <c r="H4" i="30"/>
  <c r="A7" i="27"/>
  <c r="F16" i="17"/>
  <c r="F20" i="17"/>
  <c r="E14" i="18"/>
  <c r="C170" i="7"/>
  <c r="C172" i="7"/>
  <c r="C174" i="7"/>
  <c r="AI256" i="3"/>
  <c r="B263" i="3"/>
  <c r="A69" i="12"/>
  <c r="AE156" i="3"/>
  <c r="C258" i="3"/>
  <c r="B264" i="3"/>
  <c r="B73" i="12"/>
  <c r="AE157" i="3"/>
  <c r="G44" i="30"/>
  <c r="A39" i="27"/>
  <c r="E6" i="18"/>
  <c r="A10" i="18"/>
  <c r="I38" i="18"/>
  <c r="C186" i="7"/>
  <c r="C188" i="7"/>
  <c r="C190" i="7"/>
  <c r="D270" i="3"/>
  <c r="AJ270" i="3"/>
  <c r="E110" i="12"/>
  <c r="I164" i="3"/>
  <c r="AI271" i="3"/>
  <c r="AJ271" i="3"/>
  <c r="G115" i="12"/>
  <c r="I165" i="3"/>
  <c r="F386" i="30"/>
  <c r="C3" i="24"/>
  <c r="G180" i="22"/>
  <c r="A191" i="22"/>
  <c r="G244" i="22"/>
  <c r="A6" i="8"/>
  <c r="G8" i="8"/>
  <c r="D11" i="8"/>
  <c r="F284" i="3"/>
  <c r="AJ278" i="3"/>
  <c r="B153" i="12"/>
  <c r="H172" i="3"/>
  <c r="C286" i="3"/>
  <c r="AJ279" i="3"/>
  <c r="E158" i="12"/>
  <c r="H173" i="3"/>
  <c r="E59" i="27"/>
  <c r="C19" i="24"/>
  <c r="A223" i="22"/>
  <c r="L233" i="22"/>
  <c r="B287" i="22"/>
  <c r="D27" i="8"/>
  <c r="A30" i="8"/>
  <c r="G32" i="8"/>
  <c r="H298" i="3"/>
  <c r="AJ286" i="3"/>
  <c r="G195" i="12"/>
  <c r="G180" i="3"/>
  <c r="D300" i="3"/>
  <c r="AJ287" i="3"/>
  <c r="B201" i="12"/>
  <c r="F181" i="3"/>
  <c r="A1" i="27"/>
  <c r="C131" i="24"/>
  <c r="H2" i="20"/>
  <c r="G7" i="21"/>
  <c r="F25" i="22"/>
  <c r="D24" i="12"/>
  <c r="D28" i="12"/>
  <c r="D32" i="12"/>
  <c r="AD312" i="3"/>
  <c r="AI294" i="3"/>
  <c r="F9" i="13"/>
  <c r="D188" i="3"/>
  <c r="E314" i="3"/>
  <c r="AI295" i="3"/>
  <c r="A1" i="14"/>
  <c r="D189" i="3"/>
  <c r="C257" i="22"/>
  <c r="A77" i="15"/>
  <c r="A81" i="15"/>
  <c r="A101" i="15"/>
  <c r="A105" i="15"/>
  <c r="S269" i="5"/>
  <c r="K275" i="5"/>
  <c r="H138" i="3"/>
  <c r="H192" i="5"/>
  <c r="J358" i="5"/>
  <c r="A232" i="5"/>
  <c r="A280" i="3"/>
  <c r="P198" i="5"/>
  <c r="K359" i="5"/>
  <c r="B233" i="5"/>
  <c r="AH281" i="3"/>
  <c r="A353" i="3"/>
  <c r="B54" i="7"/>
  <c r="G25" i="7"/>
  <c r="B53" i="7"/>
  <c r="S158" i="5"/>
  <c r="B182" i="7"/>
  <c r="G153" i="7"/>
  <c r="B69" i="7"/>
  <c r="E7" i="7"/>
  <c r="E75" i="5"/>
  <c r="D9" i="21"/>
  <c r="T407" i="5"/>
  <c r="AI98" i="3"/>
  <c r="J105" i="5"/>
  <c r="M320" i="22"/>
  <c r="B7" i="6"/>
  <c r="AI255" i="3"/>
  <c r="E206" i="5"/>
  <c r="D55" i="15"/>
  <c r="A21" i="7"/>
  <c r="AG229" i="3"/>
  <c r="H388" i="5"/>
  <c r="H123" i="22"/>
  <c r="A85" i="7"/>
  <c r="J215" i="5"/>
  <c r="R349" i="5"/>
  <c r="N391" i="5"/>
  <c r="A28" i="15"/>
  <c r="A217" i="7"/>
  <c r="S350" i="5"/>
  <c r="J397" i="5"/>
  <c r="B222" i="5"/>
  <c r="Y405" i="2"/>
  <c r="M78" i="2"/>
  <c r="P341" i="2"/>
  <c r="AE414" i="3"/>
  <c r="J343" i="2"/>
  <c r="B18" i="12"/>
  <c r="B151" i="5"/>
  <c r="D411" i="3"/>
  <c r="X360" i="2"/>
  <c r="A344" i="5"/>
  <c r="K152" i="5"/>
  <c r="H412" i="3"/>
  <c r="N361" i="2"/>
  <c r="AE263" i="3"/>
  <c r="S181" i="5"/>
  <c r="K19" i="5"/>
  <c r="X283" i="2"/>
  <c r="H155" i="5"/>
  <c r="J365" i="5"/>
  <c r="F43" i="18"/>
  <c r="E206" i="12"/>
  <c r="E182" i="3"/>
  <c r="AG303" i="3"/>
  <c r="AJ289" i="3"/>
  <c r="G211" i="12"/>
  <c r="E183" i="3"/>
  <c r="I305" i="3"/>
  <c r="AG292" i="3"/>
  <c r="S50" i="2"/>
  <c r="U113" i="2"/>
  <c r="C149" i="3"/>
  <c r="F46" i="18"/>
  <c r="F27" i="2"/>
  <c r="C175" i="22"/>
  <c r="E215" i="5"/>
  <c r="D124" i="3"/>
  <c r="AJ214" i="3"/>
  <c r="O342" i="5"/>
  <c r="F216" i="5"/>
  <c r="D125" i="3"/>
  <c r="E216" i="3"/>
  <c r="AF206" i="3"/>
  <c r="B118" i="2"/>
  <c r="E202" i="2"/>
  <c r="L232" i="2"/>
  <c r="B272" i="22"/>
  <c r="D95" i="3"/>
  <c r="J146" i="3"/>
  <c r="H158" i="7"/>
  <c r="B125" i="3"/>
  <c r="I355" i="3"/>
  <c r="I91" i="5"/>
  <c r="H166" i="7"/>
  <c r="B127" i="3"/>
  <c r="B359" i="3"/>
  <c r="AI333" i="3"/>
  <c r="W11" i="2"/>
  <c r="Z95" i="2"/>
  <c r="U174" i="2"/>
  <c r="H364" i="3"/>
  <c r="Y75" i="2"/>
  <c r="C244" i="7"/>
  <c r="E31" i="18"/>
  <c r="G414" i="3"/>
  <c r="A152" i="5"/>
  <c r="G16" i="28"/>
  <c r="D14" i="30"/>
  <c r="A66" i="27"/>
  <c r="G462" i="30"/>
  <c r="G250" i="24"/>
  <c r="D52" i="22"/>
  <c r="D56" i="22"/>
  <c r="D76" i="22"/>
  <c r="L217" i="5"/>
  <c r="H218" i="5"/>
  <c r="D219" i="5"/>
  <c r="H41" i="29"/>
  <c r="G282" i="24"/>
  <c r="D68" i="22"/>
  <c r="D72" i="22"/>
  <c r="H93" i="22"/>
  <c r="T223" i="5"/>
  <c r="P224" i="5"/>
  <c r="M338" i="5"/>
  <c r="H406" i="5"/>
  <c r="D225" i="28"/>
  <c r="G174" i="24"/>
  <c r="E162" i="28"/>
  <c r="A35" i="24"/>
  <c r="D58" i="27"/>
  <c r="C53" i="15"/>
  <c r="D74" i="27"/>
  <c r="C57" i="15"/>
  <c r="D90" i="27"/>
  <c r="C61" i="15"/>
  <c r="C112" i="28"/>
  <c r="C97" i="15"/>
  <c r="C128" i="28"/>
  <c r="C101" i="15"/>
  <c r="C144" i="28"/>
  <c r="C105" i="15"/>
  <c r="B223" i="24"/>
  <c r="H50" i="22"/>
  <c r="H26" i="11"/>
  <c r="B232" i="3"/>
  <c r="F105" i="22"/>
  <c r="H58" i="22"/>
  <c r="E29" i="11"/>
  <c r="G233" i="3"/>
  <c r="F233" i="22"/>
  <c r="H66" i="22"/>
  <c r="B32" i="11"/>
  <c r="E74" i="28"/>
  <c r="G714" i="30"/>
  <c r="G157" i="7"/>
  <c r="G161" i="7"/>
  <c r="G181" i="7"/>
  <c r="D168" i="7"/>
  <c r="D172" i="7"/>
  <c r="D176" i="7"/>
  <c r="H332" i="5"/>
  <c r="F29" i="7"/>
  <c r="H21" i="11"/>
  <c r="K116" i="5"/>
  <c r="C335" i="5"/>
  <c r="F31" i="7"/>
  <c r="B27" i="11"/>
  <c r="J118" i="5"/>
  <c r="C82" i="28"/>
  <c r="F162" i="28"/>
  <c r="G269" i="7"/>
  <c r="G273" i="7"/>
  <c r="G293" i="7"/>
  <c r="B83" i="11"/>
  <c r="E88" i="11"/>
  <c r="F94" i="11"/>
  <c r="B355" i="5"/>
  <c r="F45" i="7"/>
  <c r="E64" i="11"/>
  <c r="O131" i="5"/>
  <c r="T357" i="5"/>
  <c r="F47" i="7"/>
  <c r="H69" i="11"/>
  <c r="M133" i="5"/>
  <c r="C194" i="28"/>
  <c r="F28" i="29"/>
  <c r="G285" i="7"/>
  <c r="G289" i="7"/>
  <c r="D21" i="8"/>
  <c r="E21" i="12"/>
  <c r="E29" i="12"/>
  <c r="E37" i="12"/>
  <c r="P377" i="5"/>
  <c r="F61" i="7"/>
  <c r="F114" i="11"/>
  <c r="S146" i="5"/>
  <c r="N380" i="5"/>
  <c r="F63" i="7"/>
  <c r="F122" i="11"/>
  <c r="Q148" i="5"/>
  <c r="G374" i="30"/>
  <c r="E95" i="28"/>
  <c r="D90" i="11"/>
  <c r="E97" i="11"/>
  <c r="D15" i="12"/>
  <c r="N361" i="22"/>
  <c r="E22" i="24"/>
  <c r="E86" i="24"/>
  <c r="N400" i="5"/>
  <c r="F77" i="7"/>
  <c r="E57" i="12"/>
  <c r="A162" i="5"/>
  <c r="H403" i="5"/>
  <c r="F79" i="7"/>
  <c r="E65" i="12"/>
  <c r="A164" i="5"/>
  <c r="H5" i="33"/>
  <c r="E159" i="28"/>
  <c r="E121" i="11"/>
  <c r="D7" i="12"/>
  <c r="D47" i="12"/>
  <c r="P408" i="5"/>
  <c r="L409" i="5"/>
  <c r="H410" i="5"/>
  <c r="E15" i="7"/>
  <c r="F93" i="7"/>
  <c r="G137" i="12"/>
  <c r="E177" i="5"/>
  <c r="H25" i="7"/>
  <c r="F95" i="7"/>
  <c r="E148" i="12"/>
  <c r="B180" i="5"/>
  <c r="E260" i="30"/>
  <c r="H70" i="27"/>
  <c r="A1" i="15"/>
  <c r="F17" i="15"/>
  <c r="F97" i="15"/>
  <c r="F71" i="7"/>
  <c r="F73" i="7"/>
  <c r="F75" i="7"/>
  <c r="E100" i="7"/>
  <c r="F109" i="7"/>
  <c r="B223" i="12"/>
  <c r="B200" i="5"/>
  <c r="E111" i="7"/>
  <c r="F111" i="7"/>
  <c r="A5" i="13"/>
  <c r="Q202" i="5"/>
  <c r="D402" i="30"/>
  <c r="C221" i="7"/>
  <c r="C225" i="7"/>
  <c r="C245" i="7"/>
  <c r="C249" i="7"/>
  <c r="C169" i="5"/>
  <c r="B171" i="5"/>
  <c r="F147" i="5"/>
  <c r="L82" i="22"/>
  <c r="A77" i="7"/>
  <c r="L313" i="5"/>
  <c r="E198" i="5"/>
  <c r="C102" i="22"/>
  <c r="A81" i="7"/>
  <c r="N314" i="5"/>
  <c r="R203" i="5"/>
  <c r="S132" i="5"/>
  <c r="C139" i="3"/>
  <c r="E72" i="15"/>
  <c r="H309" i="5"/>
  <c r="K61" i="5"/>
  <c r="AF203" i="3"/>
  <c r="G51" i="22"/>
  <c r="F103" i="29"/>
  <c r="P354" i="2"/>
  <c r="B331" i="5"/>
  <c r="C292" i="7"/>
  <c r="J150" i="22"/>
  <c r="Z393" i="2"/>
  <c r="E10" i="7"/>
  <c r="D19" i="8"/>
  <c r="G310" i="30"/>
  <c r="AH54" i="3"/>
  <c r="AG44" i="3"/>
  <c r="H6" i="9"/>
  <c r="F79" i="29"/>
  <c r="E373" i="3"/>
  <c r="J171" i="3"/>
  <c r="A35" i="11"/>
  <c r="A7" i="11"/>
  <c r="R134" i="5"/>
  <c r="E184" i="12"/>
  <c r="C200" i="5"/>
  <c r="D16" i="12"/>
  <c r="S135" i="5"/>
  <c r="G205" i="12"/>
  <c r="S205" i="5"/>
  <c r="AH389" i="3"/>
  <c r="J143" i="2"/>
  <c r="H228" i="2"/>
  <c r="U331" i="2"/>
  <c r="G168" i="3"/>
  <c r="O174" i="2"/>
  <c r="AG413" i="3"/>
  <c r="T55" i="5"/>
  <c r="D349" i="5"/>
  <c r="AE201" i="3"/>
  <c r="T87" i="5"/>
  <c r="P56" i="5"/>
  <c r="C352" i="5"/>
  <c r="AE202" i="3"/>
  <c r="A108" i="5"/>
  <c r="S242" i="2"/>
  <c r="F292" i="2"/>
  <c r="H17" i="2"/>
  <c r="B9" i="7"/>
  <c r="F283" i="2"/>
  <c r="H281" i="7"/>
  <c r="B159" i="12"/>
  <c r="A183" i="5"/>
  <c r="E47" i="7"/>
  <c r="F99" i="7"/>
  <c r="G169" i="12"/>
  <c r="O185" i="5"/>
  <c r="H57" i="7"/>
  <c r="R416" i="5"/>
  <c r="C374" i="2"/>
  <c r="AI199" i="3"/>
  <c r="E372" i="2"/>
  <c r="F333" i="5"/>
  <c r="Z176" i="2"/>
  <c r="F301" i="2"/>
  <c r="P296" i="5"/>
  <c r="B176" i="3"/>
  <c r="E28" i="5"/>
  <c r="F238" i="7"/>
  <c r="I89" i="3"/>
  <c r="H91" i="3"/>
  <c r="G11" i="12"/>
  <c r="E27" i="11"/>
  <c r="E105" i="3"/>
  <c r="F648" i="30"/>
  <c r="E121" i="28"/>
  <c r="H211" i="7"/>
  <c r="E222" i="7"/>
  <c r="B64" i="28"/>
  <c r="A4" i="29"/>
  <c r="G27" i="22"/>
  <c r="D149" i="5"/>
  <c r="A354" i="5"/>
  <c r="B160" i="12"/>
  <c r="A109" i="7"/>
  <c r="AJ273" i="3"/>
  <c r="H264" i="3"/>
  <c r="A60" i="7"/>
  <c r="G108" i="3"/>
  <c r="G109" i="3"/>
  <c r="B189" i="2"/>
  <c r="C83" i="3"/>
  <c r="G74" i="5"/>
  <c r="J277" i="3"/>
  <c r="J336" i="3"/>
  <c r="G386" i="3"/>
  <c r="C388" i="3"/>
  <c r="M144" i="2"/>
  <c r="T68" i="5"/>
  <c r="N361" i="5"/>
  <c r="W229" i="2"/>
  <c r="K8" i="5"/>
  <c r="J101" i="5"/>
  <c r="S310" i="5"/>
  <c r="I335" i="5"/>
  <c r="S305" i="5"/>
  <c r="Q341" i="5"/>
  <c r="O112" i="5"/>
  <c r="A32" i="28"/>
  <c r="F2" i="17"/>
  <c r="F22" i="17"/>
  <c r="F26" i="17"/>
  <c r="B267" i="5"/>
  <c r="E269" i="5"/>
  <c r="G271" i="5"/>
  <c r="A6" i="14"/>
  <c r="H165" i="5"/>
  <c r="AH214" i="3"/>
  <c r="AH215" i="3"/>
  <c r="G46" i="18"/>
  <c r="J55" i="5"/>
  <c r="AG222" i="3"/>
  <c r="AG223" i="3"/>
  <c r="K22" i="22"/>
  <c r="Q66" i="5"/>
  <c r="AG230" i="3"/>
  <c r="AF231" i="3"/>
  <c r="H299" i="22"/>
  <c r="J146" i="5"/>
  <c r="AF238" i="3"/>
  <c r="AF239" i="3"/>
  <c r="B342" i="22"/>
  <c r="R157" i="5"/>
  <c r="AE246" i="3"/>
  <c r="AE247" i="3"/>
  <c r="D47" i="15"/>
  <c r="M267" i="5"/>
  <c r="I254" i="3"/>
  <c r="F34" i="30"/>
  <c r="H182" i="12"/>
  <c r="C225" i="3"/>
  <c r="H226" i="3"/>
  <c r="E232" i="24"/>
  <c r="I359" i="22"/>
  <c r="D147" i="12"/>
  <c r="G8" i="21"/>
  <c r="Q353" i="5"/>
  <c r="E159" i="12"/>
  <c r="J34" i="3"/>
  <c r="F67" i="7"/>
  <c r="N368" i="5"/>
  <c r="E99" i="5"/>
  <c r="G144" i="3"/>
  <c r="G146" i="3"/>
  <c r="W338" i="2"/>
  <c r="A26" i="28"/>
  <c r="A59" i="5"/>
  <c r="L298" i="2"/>
  <c r="E247" i="7"/>
  <c r="C20" i="17"/>
  <c r="C151" i="5"/>
  <c r="G213" i="22"/>
  <c r="D251" i="3"/>
  <c r="J138" i="5"/>
  <c r="A111" i="5"/>
  <c r="V57" i="2"/>
  <c r="X141" i="2"/>
  <c r="R266" i="2"/>
  <c r="C42" i="5"/>
  <c r="K110" i="2"/>
  <c r="C15" i="12"/>
  <c r="F260" i="3"/>
  <c r="F92" i="5"/>
  <c r="P298" i="5"/>
  <c r="F378" i="3"/>
  <c r="F261" i="3"/>
  <c r="C94" i="5"/>
  <c r="K301" i="5"/>
  <c r="W178" i="2"/>
  <c r="O242" i="2"/>
  <c r="L119" i="2"/>
  <c r="AF63" i="3"/>
  <c r="AF359" i="3"/>
  <c r="R197" i="2"/>
  <c r="B322" i="5"/>
  <c r="T310" i="5"/>
  <c r="AF409" i="3"/>
  <c r="B190" i="12"/>
  <c r="B82" i="11"/>
  <c r="H84" i="11"/>
  <c r="E87" i="11"/>
  <c r="F36" i="29"/>
  <c r="B81" i="27"/>
  <c r="C66" i="11"/>
  <c r="C70" i="11"/>
  <c r="C90" i="11"/>
  <c r="D388" i="3"/>
  <c r="C389" i="3"/>
  <c r="C390" i="3"/>
  <c r="F29" i="27"/>
  <c r="A86" i="28"/>
  <c r="C82" i="11"/>
  <c r="C86" i="11"/>
  <c r="C106" i="11"/>
  <c r="B396" i="3"/>
  <c r="B397" i="3"/>
  <c r="D96" i="5"/>
  <c r="J134" i="5"/>
  <c r="E26" i="30"/>
  <c r="F47" i="30"/>
  <c r="J178" i="22"/>
  <c r="B3" i="18"/>
  <c r="I110" i="22"/>
  <c r="M347" i="5"/>
  <c r="D121" i="22"/>
  <c r="I348" i="5"/>
  <c r="O131" i="22"/>
  <c r="E349" i="5"/>
  <c r="O227" i="22"/>
  <c r="I356" i="5"/>
  <c r="I238" i="22"/>
  <c r="E357" i="5"/>
  <c r="D249" i="22"/>
  <c r="A358" i="5"/>
  <c r="A167" i="22"/>
  <c r="C321" i="5"/>
  <c r="N194" i="5"/>
  <c r="J228" i="3"/>
  <c r="L209" i="22"/>
  <c r="D322" i="5"/>
  <c r="O195" i="5"/>
  <c r="AI229" i="3"/>
  <c r="G252" i="22"/>
  <c r="F323" i="5"/>
  <c r="Q196" i="5"/>
  <c r="J213" i="22"/>
  <c r="A16" i="32"/>
  <c r="L155" i="5"/>
  <c r="D157" i="5"/>
  <c r="D165" i="5"/>
  <c r="A257" i="7"/>
  <c r="A261" i="7"/>
  <c r="A265" i="7"/>
  <c r="F99" i="5"/>
  <c r="A102" i="7"/>
  <c r="F320" i="5"/>
  <c r="AE226" i="3"/>
  <c r="A103" i="5"/>
  <c r="A106" i="7"/>
  <c r="G321" i="5"/>
  <c r="F229" i="3"/>
  <c r="G230" i="24"/>
  <c r="F199" i="22"/>
  <c r="H200" i="5"/>
  <c r="T201" i="5"/>
  <c r="T209" i="5"/>
  <c r="F155" i="12"/>
  <c r="C166" i="12"/>
  <c r="A177" i="12"/>
  <c r="M129" i="5"/>
  <c r="A134" i="7"/>
  <c r="P328" i="5"/>
  <c r="AH247" i="3"/>
  <c r="I133" i="5"/>
  <c r="A138" i="7"/>
  <c r="R329" i="5"/>
  <c r="H250" i="3"/>
  <c r="G6" i="27"/>
  <c r="F215" i="22"/>
  <c r="P206" i="5"/>
  <c r="H208" i="5"/>
  <c r="H216" i="5"/>
  <c r="B12" i="13"/>
  <c r="A9" i="14"/>
  <c r="G19" i="14"/>
  <c r="R159" i="5"/>
  <c r="A166" i="7"/>
  <c r="G337" i="5"/>
  <c r="C272" i="3"/>
  <c r="O163" i="5"/>
  <c r="A170" i="7"/>
  <c r="H338" i="5"/>
  <c r="AE275" i="3"/>
  <c r="G97" i="28"/>
  <c r="O330" i="22"/>
  <c r="L251" i="5"/>
  <c r="D253" i="5"/>
  <c r="D261" i="5"/>
  <c r="B193" i="5"/>
  <c r="C194" i="5"/>
  <c r="E195" i="5"/>
  <c r="R196" i="5"/>
  <c r="A198" i="7"/>
  <c r="R345" i="5"/>
  <c r="H300" i="3"/>
  <c r="J202" i="5"/>
  <c r="A202" i="7"/>
  <c r="S346" i="5"/>
  <c r="A304" i="3"/>
  <c r="F130" i="30"/>
  <c r="G353" i="22"/>
  <c r="T257" i="5"/>
  <c r="L259" i="5"/>
  <c r="L267" i="5"/>
  <c r="M201" i="5"/>
  <c r="N202" i="5"/>
  <c r="O203" i="5"/>
  <c r="F242" i="5"/>
  <c r="A230" i="7"/>
  <c r="H354" i="5"/>
  <c r="J328" i="3"/>
  <c r="B248" i="5"/>
  <c r="A234" i="7"/>
  <c r="J355" i="5"/>
  <c r="A332" i="3"/>
  <c r="C201" i="24"/>
  <c r="C4" i="30"/>
  <c r="Q302" i="5"/>
  <c r="I304" i="5"/>
  <c r="I312" i="5"/>
  <c r="G261" i="5"/>
  <c r="I262" i="5"/>
  <c r="J263" i="5"/>
  <c r="Q287" i="5"/>
  <c r="A262" i="7"/>
  <c r="S362" i="5"/>
  <c r="G356" i="3"/>
  <c r="K293" i="5"/>
  <c r="A266" i="7"/>
  <c r="T363" i="5"/>
  <c r="A311" i="30"/>
  <c r="A219" i="24"/>
  <c r="I307" i="5"/>
  <c r="A309" i="5"/>
  <c r="A317" i="5"/>
  <c r="M318" i="5"/>
  <c r="E290" i="3"/>
  <c r="AJ291" i="3"/>
  <c r="AJ24" i="3"/>
  <c r="Q360" i="5"/>
  <c r="S184" i="5"/>
  <c r="R23" i="5"/>
  <c r="L374" i="2"/>
  <c r="M361" i="5"/>
  <c r="B187" i="5"/>
  <c r="S24" i="5"/>
  <c r="A2" i="25"/>
  <c r="AE51" i="3"/>
  <c r="D257" i="7"/>
  <c r="D261" i="7"/>
  <c r="M99" i="22"/>
  <c r="B107" i="3"/>
  <c r="D289" i="7"/>
  <c r="D293" i="7"/>
  <c r="C30" i="12"/>
  <c r="E49" i="11"/>
  <c r="C10" i="22"/>
  <c r="L154" i="22"/>
  <c r="C30" i="8"/>
  <c r="E24" i="11"/>
  <c r="A261" i="5"/>
  <c r="K269" i="5"/>
  <c r="B278" i="5"/>
  <c r="D295" i="5"/>
  <c r="B175" i="3"/>
  <c r="B177" i="3"/>
  <c r="F78" i="2"/>
  <c r="L12" i="5"/>
  <c r="H13" i="5"/>
  <c r="Y226" i="2"/>
  <c r="O335" i="2"/>
  <c r="L236" i="5"/>
  <c r="A246" i="7"/>
  <c r="K158" i="2"/>
  <c r="R238" i="5"/>
  <c r="S239" i="5"/>
  <c r="O405" i="2"/>
  <c r="D213" i="7"/>
  <c r="P260" i="5"/>
  <c r="E275" i="7"/>
  <c r="R413" i="5"/>
  <c r="G79" i="3"/>
  <c r="I183" i="5"/>
  <c r="G95" i="7"/>
  <c r="F210" i="3"/>
  <c r="G111" i="7"/>
  <c r="AJ220" i="3"/>
  <c r="F30" i="28"/>
  <c r="D61" i="12"/>
  <c r="D69" i="12"/>
  <c r="F121" i="12"/>
  <c r="F74" i="7"/>
  <c r="F76" i="7"/>
  <c r="F78" i="7"/>
  <c r="F93" i="29"/>
  <c r="AI370" i="3"/>
  <c r="H42" i="12"/>
  <c r="H50" i="12"/>
  <c r="D108" i="15"/>
  <c r="V319" i="2"/>
  <c r="C118" i="12"/>
  <c r="A129" i="12"/>
  <c r="A15" i="17"/>
  <c r="T324" i="2"/>
  <c r="F203" i="12"/>
  <c r="C214" i="12"/>
  <c r="L39" i="22"/>
  <c r="F359" i="2"/>
  <c r="F22" i="15"/>
  <c r="F38" i="15"/>
  <c r="L55" i="22"/>
  <c r="D364" i="2"/>
  <c r="F14" i="18"/>
  <c r="H28" i="18"/>
  <c r="C194" i="22"/>
  <c r="P398" i="2"/>
  <c r="C84" i="22"/>
  <c r="A104" i="22"/>
  <c r="M214" i="22"/>
  <c r="E285" i="5"/>
  <c r="T377" i="5"/>
  <c r="N383" i="5"/>
  <c r="L226" i="22"/>
  <c r="D79" i="24"/>
  <c r="F373" i="5"/>
  <c r="G390" i="5"/>
  <c r="H407" i="5"/>
  <c r="H82" i="7"/>
  <c r="E108" i="3"/>
  <c r="E110" i="3"/>
  <c r="G17" i="2"/>
  <c r="E61" i="11"/>
  <c r="B64" i="11"/>
  <c r="A149" i="2"/>
  <c r="Y72" i="2"/>
  <c r="H225" i="22"/>
  <c r="G165" i="5"/>
  <c r="M41" i="5"/>
  <c r="T328" i="5"/>
  <c r="G153" i="12"/>
  <c r="D6" i="7"/>
  <c r="AE385" i="3"/>
  <c r="G121" i="5"/>
  <c r="K107" i="5"/>
  <c r="P275" i="2"/>
  <c r="T359" i="2"/>
  <c r="I60" i="2"/>
  <c r="H65" i="3"/>
  <c r="N78" i="2"/>
  <c r="B14" i="5"/>
  <c r="O168" i="5"/>
  <c r="J389" i="5"/>
  <c r="AF111" i="3"/>
  <c r="F296" i="5"/>
  <c r="Q169" i="5"/>
  <c r="B395" i="5"/>
  <c r="AF113" i="3"/>
  <c r="E99" i="3"/>
  <c r="K169" i="2"/>
  <c r="N253" i="2"/>
  <c r="S25" i="2"/>
  <c r="AF99" i="3"/>
  <c r="C194" i="2"/>
  <c r="G121" i="22"/>
  <c r="J394" i="3"/>
  <c r="E65" i="7"/>
  <c r="D232" i="3"/>
  <c r="H227" i="22"/>
  <c r="I176" i="5"/>
  <c r="N181" i="5"/>
  <c r="E384" i="30"/>
  <c r="G489" i="30"/>
  <c r="O233" i="22"/>
  <c r="D255" i="22"/>
  <c r="H72" i="24"/>
  <c r="D358" i="22"/>
  <c r="E15" i="24"/>
  <c r="E79" i="24"/>
  <c r="H19" i="29"/>
  <c r="G6" i="26"/>
  <c r="J350" i="22"/>
  <c r="H8" i="24"/>
  <c r="B17" i="24"/>
  <c r="D77" i="12"/>
  <c r="D93" i="12"/>
  <c r="B21" i="18"/>
  <c r="D157" i="7"/>
  <c r="I480" i="30"/>
  <c r="C7" i="26"/>
  <c r="E96" i="29"/>
  <c r="B132" i="22"/>
  <c r="I39" i="18"/>
  <c r="C98" i="11"/>
  <c r="E43" i="18"/>
  <c r="C100" i="11"/>
  <c r="A47" i="18"/>
  <c r="C102" i="11"/>
  <c r="C51" i="18"/>
  <c r="C120" i="11"/>
  <c r="C117" i="22"/>
  <c r="C122" i="11"/>
  <c r="H122" i="22"/>
  <c r="B2" i="12"/>
  <c r="M127" i="22"/>
  <c r="A404" i="3"/>
  <c r="D287" i="3"/>
  <c r="J143" i="5"/>
  <c r="L375" i="5"/>
  <c r="A405" i="3"/>
  <c r="D288" i="3"/>
  <c r="G145" i="5"/>
  <c r="G378" i="5"/>
  <c r="AJ405" i="3"/>
  <c r="D289" i="3"/>
  <c r="C140" i="30"/>
  <c r="J194" i="22"/>
  <c r="K9" i="22"/>
  <c r="K17" i="22"/>
  <c r="K57" i="22"/>
  <c r="H131" i="5"/>
  <c r="T132" i="5"/>
  <c r="L134" i="5"/>
  <c r="J107" i="3"/>
  <c r="B121" i="11"/>
  <c r="F176" i="7"/>
  <c r="AI21" i="3"/>
  <c r="J108" i="3"/>
  <c r="A3" i="12"/>
  <c r="F178" i="7"/>
  <c r="AI22" i="3"/>
  <c r="D25" i="30"/>
  <c r="J250" i="22"/>
  <c r="B282" i="22"/>
  <c r="M292" i="22"/>
  <c r="B346" i="22"/>
  <c r="D83" i="5"/>
  <c r="T83" i="5"/>
  <c r="P84" i="5"/>
  <c r="I115" i="3"/>
  <c r="A31" i="12"/>
  <c r="F192" i="7"/>
  <c r="AG29" i="3"/>
  <c r="I116" i="3"/>
  <c r="A35" i="12"/>
  <c r="F194" i="7"/>
  <c r="AG30" i="3"/>
  <c r="E62" i="30"/>
  <c r="K258" i="22"/>
  <c r="M324" i="22"/>
  <c r="H335" i="22"/>
  <c r="E44" i="24"/>
  <c r="L89" i="5"/>
  <c r="H90" i="5"/>
  <c r="D91" i="5"/>
  <c r="G123" i="3"/>
  <c r="A63" i="12"/>
  <c r="F208" i="7"/>
  <c r="AG37" i="3"/>
  <c r="G124" i="3"/>
  <c r="A67" i="12"/>
  <c r="F210" i="7"/>
  <c r="AG38" i="3"/>
  <c r="B610" i="30"/>
  <c r="K314" i="22"/>
  <c r="H40" i="15"/>
  <c r="H44" i="15"/>
  <c r="H64" i="15"/>
  <c r="H134" i="5"/>
  <c r="D135" i="5"/>
  <c r="T135" i="5"/>
  <c r="F131" i="3"/>
  <c r="E102" i="12"/>
  <c r="F224" i="7"/>
  <c r="AE45" i="3"/>
  <c r="F132" i="3"/>
  <c r="G107" i="12"/>
  <c r="F226" i="7"/>
  <c r="AE46" i="3"/>
  <c r="E79" i="27"/>
  <c r="G324" i="22"/>
  <c r="H56" i="15"/>
  <c r="H60" i="15"/>
  <c r="H80" i="15"/>
  <c r="P140" i="5"/>
  <c r="L141" i="5"/>
  <c r="H142" i="5"/>
  <c r="F139" i="3"/>
  <c r="B145" i="12"/>
  <c r="F240" i="7"/>
  <c r="AE53" i="3"/>
  <c r="F140" i="3"/>
  <c r="E150" i="12"/>
  <c r="F242" i="7"/>
  <c r="AE54" i="3"/>
  <c r="D21" i="27"/>
  <c r="G90" i="24"/>
  <c r="D30" i="18"/>
  <c r="I33" i="18"/>
  <c r="G52" i="18"/>
  <c r="L185" i="5"/>
  <c r="H186" i="5"/>
  <c r="D187" i="5"/>
  <c r="E147" i="3"/>
  <c r="G187" i="12"/>
  <c r="F256" i="7"/>
  <c r="I61" i="3"/>
  <c r="E148" i="3"/>
  <c r="B193" i="12"/>
  <c r="F258" i="7"/>
  <c r="I62" i="3"/>
  <c r="J271" i="22"/>
  <c r="L152" i="22"/>
  <c r="G163" i="22"/>
  <c r="L216" i="22"/>
  <c r="G227" i="22"/>
  <c r="AE243" i="3"/>
  <c r="AE244" i="3"/>
  <c r="AH55" i="3"/>
  <c r="A106" i="12"/>
  <c r="R221" i="5"/>
  <c r="F54" i="11"/>
  <c r="AI128" i="3"/>
  <c r="C127" i="12"/>
  <c r="S222" i="5"/>
  <c r="A60" i="11"/>
  <c r="AI129" i="3"/>
  <c r="Q279" i="2"/>
  <c r="H292" i="7"/>
  <c r="G147" i="22"/>
  <c r="H33" i="11"/>
  <c r="C67" i="3"/>
  <c r="D359" i="22"/>
  <c r="B65" i="28"/>
  <c r="G21" i="29"/>
  <c r="I340" i="3"/>
  <c r="F199" i="5"/>
  <c r="E9" i="30"/>
  <c r="G19" i="29"/>
  <c r="S33" i="5"/>
  <c r="R244" i="5"/>
  <c r="D105" i="11"/>
  <c r="G17" i="29"/>
  <c r="N148" i="5"/>
  <c r="J381" i="5"/>
  <c r="D121" i="11"/>
  <c r="H58" i="29"/>
  <c r="D2" i="8"/>
  <c r="F92" i="15"/>
  <c r="C31" i="12"/>
  <c r="F207" i="28"/>
  <c r="O339" i="5"/>
  <c r="F213" i="5"/>
  <c r="AH274" i="3"/>
  <c r="E105" i="12"/>
  <c r="P340" i="5"/>
  <c r="G214" i="5"/>
  <c r="F278" i="3"/>
  <c r="B268" i="7"/>
  <c r="Y300" i="2"/>
  <c r="W385" i="2"/>
  <c r="N131" i="2"/>
  <c r="A286" i="3"/>
  <c r="O264" i="2"/>
  <c r="N158" i="5"/>
  <c r="AF398" i="3"/>
  <c r="J363" i="3"/>
  <c r="C282" i="2"/>
  <c r="L241" i="5"/>
  <c r="B400" i="3"/>
  <c r="D366" i="3"/>
  <c r="S282" i="2"/>
  <c r="AE161" i="3"/>
  <c r="I191" i="3"/>
  <c r="G9" i="5"/>
  <c r="W73" i="2"/>
  <c r="E207" i="5"/>
  <c r="H115" i="3"/>
  <c r="D97" i="7"/>
  <c r="F244" i="7"/>
  <c r="AE55" i="3"/>
  <c r="E142" i="3"/>
  <c r="B161" i="12"/>
  <c r="F246" i="7"/>
  <c r="AE56" i="3"/>
  <c r="E143" i="3"/>
  <c r="B136" i="3"/>
  <c r="F267" i="5"/>
  <c r="A35" i="2"/>
  <c r="B223" i="2"/>
  <c r="AG380" i="3"/>
  <c r="O334" i="2"/>
  <c r="J341" i="2"/>
  <c r="D20" i="8"/>
  <c r="H37" i="12"/>
  <c r="C84" i="3"/>
  <c r="C206" i="5"/>
  <c r="G25" i="8"/>
  <c r="C82" i="12"/>
  <c r="C85" i="3"/>
  <c r="AJ77" i="3"/>
  <c r="B13" i="2"/>
  <c r="D97" i="2"/>
  <c r="J22" i="2"/>
  <c r="AJ124" i="3"/>
  <c r="D88" i="3"/>
  <c r="S130" i="5"/>
  <c r="N188" i="5"/>
  <c r="L376" i="2"/>
  <c r="AH44" i="3"/>
  <c r="H90" i="7"/>
  <c r="Q190" i="5"/>
  <c r="B377" i="2"/>
  <c r="AH46" i="3"/>
  <c r="H32" i="3"/>
  <c r="AG26" i="3"/>
  <c r="J182" i="5"/>
  <c r="J174" i="2"/>
  <c r="AF176" i="3"/>
  <c r="D22" i="8"/>
  <c r="P112" i="5"/>
  <c r="C25" i="8"/>
  <c r="AJ206" i="3"/>
  <c r="C346" i="22"/>
  <c r="D386" i="3"/>
  <c r="E269" i="3"/>
  <c r="G109" i="5"/>
  <c r="H324" i="5"/>
  <c r="U183" i="2"/>
  <c r="W250" i="2"/>
  <c r="P132" i="2"/>
  <c r="F111" i="3"/>
  <c r="AH373" i="3"/>
  <c r="F204" i="2"/>
  <c r="H18" i="7"/>
  <c r="K319" i="5"/>
  <c r="S10" i="5"/>
  <c r="C38" i="12"/>
  <c r="D103" i="7"/>
  <c r="L320" i="5"/>
  <c r="G12" i="5"/>
  <c r="B249" i="7"/>
  <c r="O295" i="2"/>
  <c r="M380" i="2"/>
  <c r="Z108" i="2"/>
  <c r="I142" i="2"/>
  <c r="N356" i="5"/>
  <c r="I412" i="3"/>
  <c r="AF293" i="3"/>
  <c r="A226" i="3"/>
  <c r="E383" i="3"/>
  <c r="L177" i="5"/>
  <c r="A295" i="3"/>
  <c r="A227" i="3"/>
  <c r="AI385" i="3"/>
  <c r="R95" i="2"/>
  <c r="L92" i="2"/>
  <c r="M369" i="2"/>
  <c r="X69" i="2"/>
  <c r="J417" i="3"/>
  <c r="T224" i="2"/>
  <c r="W308" i="2"/>
  <c r="Z36" i="2"/>
  <c r="Q189" i="5"/>
  <c r="X204" i="2"/>
  <c r="V289" i="2"/>
  <c r="G41" i="5"/>
  <c r="B150" i="2"/>
  <c r="AI52" i="3"/>
  <c r="B229" i="3"/>
  <c r="J372" i="5"/>
  <c r="R200" i="2"/>
  <c r="Z98" i="2"/>
  <c r="Q382" i="2"/>
  <c r="E96" i="2"/>
  <c r="G17" i="5"/>
  <c r="H231" i="2"/>
  <c r="L315" i="2"/>
  <c r="G63" i="2"/>
  <c r="B258" i="5"/>
  <c r="L211" i="2"/>
  <c r="K296" i="2"/>
  <c r="E173" i="7"/>
  <c r="I176" i="2"/>
  <c r="AG60" i="3"/>
  <c r="F275" i="3"/>
  <c r="F15" i="6"/>
  <c r="T305" i="2"/>
  <c r="O105" i="2"/>
  <c r="T395" i="2"/>
  <c r="L122" i="2"/>
  <c r="O28" i="5"/>
  <c r="W237" i="2"/>
  <c r="A322" i="2"/>
  <c r="N89" i="2"/>
  <c r="H326" i="5"/>
  <c r="A218" i="2"/>
  <c r="Z302" i="2"/>
  <c r="H114" i="3"/>
  <c r="P202" i="2"/>
  <c r="AF68" i="3"/>
  <c r="AF331" i="3"/>
  <c r="E171" i="7"/>
  <c r="U410" i="2"/>
  <c r="D112" i="2"/>
  <c r="W408" i="2"/>
  <c r="G155" i="2"/>
  <c r="B40" i="5"/>
  <c r="L244" i="2"/>
  <c r="O328" i="2"/>
  <c r="T115" i="2"/>
  <c r="N394" i="5"/>
  <c r="P224" i="2"/>
  <c r="O309" i="2"/>
  <c r="G255" i="3"/>
  <c r="V228" i="2"/>
  <c r="AE76" i="3"/>
  <c r="AE387" i="3"/>
  <c r="A18" i="11"/>
  <c r="AI114" i="3"/>
  <c r="R118" i="2"/>
  <c r="N9" i="2"/>
  <c r="N181" i="2"/>
  <c r="J51" i="5"/>
  <c r="Z250" i="2"/>
  <c r="D335" i="2"/>
  <c r="A142" i="2"/>
  <c r="A163" i="7"/>
  <c r="D231" i="2"/>
  <c r="C316" i="2"/>
  <c r="E54" i="5"/>
  <c r="C255" i="2"/>
  <c r="J84" i="3"/>
  <c r="S25" i="5"/>
  <c r="A13" i="14"/>
  <c r="B57" i="5"/>
  <c r="G125" i="2"/>
  <c r="Q22" i="2"/>
  <c r="F201" i="2"/>
  <c r="R65" i="5"/>
  <c r="O257" i="2"/>
  <c r="S341" i="2"/>
  <c r="H168" i="2"/>
  <c r="H10" i="12"/>
  <c r="S237" i="2"/>
  <c r="R322" i="2"/>
  <c r="F101" i="11"/>
  <c r="J281" i="2"/>
  <c r="I92" i="3"/>
  <c r="G77" i="5"/>
  <c r="Y7" i="2"/>
  <c r="AI121" i="3"/>
  <c r="V131" i="2"/>
  <c r="X41" i="2"/>
  <c r="A234" i="2"/>
  <c r="S80" i="5"/>
  <c r="D264" i="2"/>
  <c r="G348" i="2"/>
  <c r="N194" i="2"/>
  <c r="G121" i="30"/>
  <c r="L374" i="5"/>
  <c r="A87" i="3"/>
  <c r="H9" i="36"/>
  <c r="G29" i="12"/>
  <c r="F18" i="6"/>
  <c r="AG102" i="3"/>
  <c r="A74" i="28"/>
  <c r="E185" i="28"/>
  <c r="E198" i="7"/>
  <c r="E209" i="7"/>
  <c r="P236" i="5"/>
  <c r="C42" i="7"/>
  <c r="I207" i="5"/>
  <c r="A229" i="7"/>
  <c r="O330" i="5"/>
  <c r="G143" i="12"/>
  <c r="D61" i="5"/>
  <c r="G127" i="12"/>
  <c r="A41" i="2"/>
  <c r="AJ78" i="3"/>
  <c r="C107" i="3"/>
  <c r="C108" i="3"/>
  <c r="E102" i="2"/>
  <c r="H32" i="7"/>
  <c r="H40" i="7"/>
  <c r="N388" i="5"/>
  <c r="G66" i="2"/>
  <c r="A124" i="5"/>
  <c r="S125" i="5"/>
  <c r="Y140" i="2"/>
  <c r="G360" i="5"/>
  <c r="H361" i="5"/>
  <c r="R229" i="2"/>
  <c r="P32" i="2"/>
  <c r="F30" i="18"/>
  <c r="G748" i="30"/>
  <c r="M342" i="5"/>
  <c r="D7" i="33"/>
  <c r="A349" i="5"/>
  <c r="D10" i="9"/>
  <c r="J268" i="22"/>
  <c r="G230" i="30"/>
  <c r="D86" i="12"/>
  <c r="D90" i="12"/>
  <c r="J178" i="3"/>
  <c r="J180" i="3"/>
  <c r="F695" i="30"/>
  <c r="A30" i="14"/>
  <c r="T314" i="2"/>
  <c r="AJ356" i="3"/>
  <c r="B36" i="30"/>
  <c r="K26" i="22"/>
  <c r="R319" i="2"/>
  <c r="A378" i="3"/>
  <c r="C29" i="29"/>
  <c r="K58" i="22"/>
  <c r="P324" i="2"/>
  <c r="B399" i="3"/>
  <c r="H519" i="30"/>
  <c r="H347" i="22"/>
  <c r="J339" i="2"/>
  <c r="M7" i="5"/>
  <c r="F41" i="31"/>
  <c r="E48" i="24"/>
  <c r="D354" i="2"/>
  <c r="K246" i="2"/>
  <c r="I494" i="30"/>
  <c r="D65" i="15"/>
  <c r="B359" i="2"/>
  <c r="I251" i="2"/>
  <c r="E272" i="22"/>
  <c r="H184" i="12"/>
  <c r="E105" i="15"/>
  <c r="F12" i="17"/>
  <c r="D347" i="3"/>
  <c r="AE67" i="3"/>
  <c r="AI182" i="3"/>
  <c r="E64" i="3"/>
  <c r="A390" i="3"/>
  <c r="J282" i="3"/>
  <c r="M286" i="5"/>
  <c r="E19" i="12"/>
  <c r="E361" i="2"/>
  <c r="H85" i="3"/>
  <c r="AI141" i="3"/>
  <c r="AI143" i="3"/>
  <c r="P39" i="2"/>
  <c r="G325" i="3"/>
  <c r="AE326" i="3"/>
  <c r="O345" i="2"/>
  <c r="V394" i="2"/>
  <c r="AH86" i="3"/>
  <c r="P69" i="5"/>
  <c r="AG379" i="3"/>
  <c r="T393" i="5"/>
  <c r="F217" i="3"/>
  <c r="I261" i="2"/>
  <c r="E148" i="2"/>
  <c r="K316" i="2"/>
  <c r="R171" i="5"/>
  <c r="S154" i="5"/>
  <c r="E296" i="2"/>
  <c r="A14" i="7"/>
  <c r="D73" i="7"/>
  <c r="R224" i="5"/>
  <c r="D108" i="12"/>
  <c r="G103" i="15"/>
  <c r="D77" i="7"/>
  <c r="Q227" i="5"/>
  <c r="I75" i="5"/>
  <c r="L387" i="2"/>
  <c r="AI301" i="3"/>
  <c r="V292" i="2"/>
  <c r="AJ244" i="3"/>
  <c r="AI148" i="3"/>
  <c r="B26" i="22"/>
  <c r="C314" i="5"/>
  <c r="N187" i="5"/>
  <c r="H207" i="3"/>
  <c r="F103" i="15"/>
  <c r="B155" i="7"/>
  <c r="B157" i="7"/>
  <c r="B159" i="7"/>
  <c r="F22" i="28"/>
  <c r="A34" i="18"/>
  <c r="G63" i="11"/>
  <c r="G67" i="11"/>
  <c r="G87" i="11"/>
  <c r="AJ387" i="3"/>
  <c r="AI388" i="3"/>
  <c r="AI389" i="3"/>
  <c r="F100" i="29"/>
  <c r="C48" i="18"/>
  <c r="G79" i="11"/>
  <c r="G83" i="11"/>
  <c r="G103" i="11"/>
  <c r="AH395" i="3"/>
  <c r="AH396" i="3"/>
  <c r="H333" i="22"/>
  <c r="D336" i="5"/>
  <c r="J156" i="22"/>
  <c r="J144" i="22"/>
  <c r="G114" i="27"/>
  <c r="H269" i="5"/>
  <c r="E192" i="22"/>
  <c r="C52" i="18"/>
  <c r="E200" i="22"/>
  <c r="A57" i="18"/>
  <c r="E208" i="22"/>
  <c r="H3" i="21"/>
  <c r="D15" i="18"/>
  <c r="G39" i="22"/>
  <c r="B17" i="18"/>
  <c r="G43" i="22"/>
  <c r="I18" i="18"/>
  <c r="G47" i="22"/>
  <c r="F51" i="15"/>
  <c r="Q197" i="5"/>
  <c r="I71" i="5"/>
  <c r="E30" i="12"/>
  <c r="F59" i="15"/>
  <c r="R198" i="5"/>
  <c r="J72" i="5"/>
  <c r="C74" i="12"/>
  <c r="F67" i="15"/>
  <c r="S199" i="5"/>
  <c r="K73" i="5"/>
  <c r="J206" i="22"/>
  <c r="E91" i="28"/>
  <c r="N19" i="22"/>
  <c r="N23" i="22"/>
  <c r="N43" i="22"/>
  <c r="A256" i="7"/>
  <c r="A260" i="7"/>
  <c r="A264" i="7"/>
  <c r="X398" i="2"/>
  <c r="R334" i="5"/>
  <c r="O113" i="5"/>
  <c r="R345" i="2"/>
  <c r="N399" i="2"/>
  <c r="T336" i="5"/>
  <c r="E115" i="5"/>
  <c r="H346" i="2"/>
  <c r="G202" i="24"/>
  <c r="L265" i="22"/>
  <c r="H199" i="5"/>
  <c r="T200" i="5"/>
  <c r="T208" i="5"/>
  <c r="A153" i="12"/>
  <c r="F163" i="12"/>
  <c r="C174" i="12"/>
  <c r="V403" i="2"/>
  <c r="S351" i="5"/>
  <c r="C125" i="5"/>
  <c r="P350" i="2"/>
  <c r="L404" i="2"/>
  <c r="B354" i="5"/>
  <c r="K126" i="5"/>
  <c r="F351" i="2"/>
  <c r="A348" i="30"/>
  <c r="F276" i="22"/>
  <c r="P205" i="5"/>
  <c r="H207" i="5"/>
  <c r="H215" i="5"/>
  <c r="E9" i="13"/>
  <c r="D6" i="14"/>
  <c r="A17" i="14"/>
  <c r="T408" i="2"/>
  <c r="T368" i="5"/>
  <c r="K136" i="5"/>
  <c r="N355" i="2"/>
  <c r="J409" i="2"/>
  <c r="C371" i="5"/>
  <c r="S137" i="5"/>
  <c r="D356" i="2"/>
  <c r="G69" i="28"/>
  <c r="A351" i="22"/>
  <c r="L250" i="5"/>
  <c r="D252" i="5"/>
  <c r="D260" i="5"/>
  <c r="Q192" i="5"/>
  <c r="R193" i="5"/>
  <c r="S194" i="5"/>
  <c r="R413" i="2"/>
  <c r="B386" i="5"/>
  <c r="R147" i="5"/>
  <c r="L360" i="2"/>
  <c r="H414" i="2"/>
  <c r="D388" i="5"/>
  <c r="G149" i="5"/>
  <c r="B361" i="2"/>
  <c r="B64" i="30"/>
  <c r="L361" i="22"/>
  <c r="T256" i="5"/>
  <c r="L258" i="5"/>
  <c r="L266" i="5"/>
  <c r="G201" i="5"/>
  <c r="I202" i="5"/>
  <c r="J203" i="5"/>
  <c r="B7" i="3"/>
  <c r="C403" i="5"/>
  <c r="F159" i="5"/>
  <c r="J365" i="2"/>
  <c r="B9" i="3"/>
  <c r="F405" i="5"/>
  <c r="N160" i="5"/>
  <c r="Z365" i="2"/>
  <c r="C187" i="24"/>
  <c r="A191" i="24"/>
  <c r="Q301" i="5"/>
  <c r="I303" i="5"/>
  <c r="I311" i="5"/>
  <c r="B261" i="5"/>
  <c r="C262" i="5"/>
  <c r="E263" i="5"/>
  <c r="B23" i="3"/>
  <c r="H2" i="7"/>
  <c r="N170" i="5"/>
  <c r="H370" i="2"/>
  <c r="A25" i="3"/>
  <c r="H10" i="7"/>
  <c r="B172" i="5"/>
  <c r="D20" i="30"/>
  <c r="C14" i="28"/>
  <c r="K102" i="22"/>
  <c r="K134" i="22"/>
  <c r="A282" i="22"/>
  <c r="H97" i="22"/>
  <c r="M118" i="22"/>
  <c r="C140" i="22"/>
  <c r="J133" i="5"/>
  <c r="P14" i="5"/>
  <c r="E312" i="3"/>
  <c r="C399" i="3"/>
  <c r="G135" i="5"/>
  <c r="L15" i="5"/>
  <c r="D313" i="3"/>
  <c r="AI400" i="3"/>
  <c r="J62" i="22"/>
  <c r="F233" i="5"/>
  <c r="J359" i="3"/>
  <c r="H170" i="5"/>
  <c r="A236" i="24"/>
  <c r="L301" i="5"/>
  <c r="AE380" i="3"/>
  <c r="P176" i="5"/>
  <c r="H11" i="18"/>
  <c r="H19" i="8"/>
  <c r="A62" i="3"/>
  <c r="D3" i="9"/>
  <c r="B177" i="24"/>
  <c r="A44" i="12"/>
  <c r="AJ69" i="3"/>
  <c r="B10" i="11"/>
  <c r="I206" i="22"/>
  <c r="C17" i="18"/>
  <c r="AI77" i="3"/>
  <c r="E31" i="11"/>
  <c r="C213" i="24"/>
  <c r="AF329" i="3"/>
  <c r="AG93" i="3"/>
  <c r="B74" i="11"/>
  <c r="C322" i="5"/>
  <c r="F212" i="7"/>
  <c r="AG39" i="3"/>
  <c r="G126" i="3"/>
  <c r="G75" i="12"/>
  <c r="F214" i="7"/>
  <c r="AF40" i="3"/>
  <c r="G127" i="3"/>
  <c r="D120" i="3"/>
  <c r="E285" i="7"/>
  <c r="E25" i="2"/>
  <c r="U196" i="2"/>
  <c r="E290" i="24"/>
  <c r="L321" i="2"/>
  <c r="E54" i="7"/>
  <c r="A244" i="7"/>
  <c r="E88" i="7"/>
  <c r="E68" i="3"/>
  <c r="B189" i="5"/>
  <c r="A248" i="7"/>
  <c r="H109" i="7"/>
  <c r="E69" i="3"/>
  <c r="B62" i="3"/>
  <c r="I412" i="2"/>
  <c r="A84" i="2"/>
  <c r="A130" i="5"/>
  <c r="H69" i="12"/>
  <c r="AF24" i="3"/>
  <c r="E324" i="3"/>
  <c r="C162" i="5"/>
  <c r="P366" i="2"/>
  <c r="B13" i="3"/>
  <c r="B410" i="5"/>
  <c r="K163" i="5"/>
  <c r="F367" i="2"/>
  <c r="B15" i="3"/>
  <c r="P416" i="2"/>
  <c r="O341" i="5"/>
  <c r="F59" i="5"/>
  <c r="Z134" i="2"/>
  <c r="AH160" i="3"/>
  <c r="S409" i="5"/>
  <c r="P177" i="5"/>
  <c r="B280" i="7"/>
  <c r="AJ188" i="3"/>
  <c r="F162" i="22"/>
  <c r="C13" i="14"/>
  <c r="B282" i="7"/>
  <c r="AJ189" i="3"/>
  <c r="D87" i="15"/>
  <c r="U55" i="2"/>
  <c r="M119" i="2"/>
  <c r="L289" i="2"/>
  <c r="I173" i="2"/>
  <c r="AE102" i="3"/>
  <c r="O33" i="2"/>
  <c r="B133" i="7"/>
  <c r="D65" i="11"/>
  <c r="AI130" i="3"/>
  <c r="A170" i="12"/>
  <c r="B225" i="5"/>
  <c r="F70" i="11"/>
  <c r="AI131" i="3"/>
  <c r="P12" i="5"/>
  <c r="V124" i="2"/>
  <c r="T209" i="2"/>
  <c r="B217" i="2"/>
  <c r="L261" i="2"/>
  <c r="A82" i="3"/>
  <c r="M111" i="22"/>
  <c r="H224" i="7"/>
  <c r="K226" i="5"/>
  <c r="I138" i="3"/>
  <c r="A211" i="12"/>
  <c r="M178" i="5"/>
  <c r="D231" i="24"/>
  <c r="E53" i="7"/>
  <c r="D316" i="5"/>
  <c r="E176" i="2"/>
  <c r="C261" i="2"/>
  <c r="L397" i="2"/>
  <c r="B36" i="2"/>
  <c r="E199" i="2"/>
  <c r="D279" i="22"/>
  <c r="H103" i="5"/>
  <c r="H163" i="7"/>
  <c r="G241" i="3"/>
  <c r="T119" i="5"/>
  <c r="T104" i="5"/>
  <c r="E174" i="7"/>
  <c r="G242" i="3"/>
  <c r="E144" i="3"/>
  <c r="O290" i="2"/>
  <c r="W357" i="2"/>
  <c r="H136" i="2"/>
  <c r="F9" i="23"/>
  <c r="B316" i="2"/>
  <c r="AG204" i="3"/>
  <c r="D399" i="5"/>
  <c r="G52" i="5"/>
  <c r="E248" i="7"/>
  <c r="A98" i="11"/>
  <c r="F400" i="5"/>
  <c r="M55" i="5"/>
  <c r="H269" i="7"/>
  <c r="D267" i="7"/>
  <c r="K114" i="2"/>
  <c r="AI164" i="3"/>
  <c r="Z46" i="2"/>
  <c r="O214" i="2"/>
  <c r="L46" i="2"/>
  <c r="Q214" i="2"/>
  <c r="S27" i="5"/>
  <c r="D343" i="22"/>
  <c r="E27" i="3"/>
  <c r="S180" i="5"/>
  <c r="B13" i="11"/>
  <c r="F231" i="2"/>
  <c r="X364" i="2"/>
  <c r="AF130" i="3"/>
  <c r="AF36" i="3"/>
  <c r="I308" i="3"/>
  <c r="I119" i="2"/>
  <c r="AF343" i="3"/>
  <c r="T125" i="2"/>
  <c r="M219" i="2"/>
  <c r="O59" i="2"/>
  <c r="T227" i="2"/>
  <c r="G202" i="3"/>
  <c r="C12" i="3"/>
  <c r="A59" i="3"/>
  <c r="T345" i="5"/>
  <c r="X17" i="2"/>
  <c r="W296" i="2"/>
  <c r="V369" i="2"/>
  <c r="G162" i="3"/>
  <c r="G68" i="3"/>
  <c r="H34" i="7"/>
  <c r="G124" i="2"/>
  <c r="S150" i="5"/>
  <c r="H178" i="2"/>
  <c r="K224" i="2"/>
  <c r="R72" i="2"/>
  <c r="X240" i="2"/>
  <c r="M81" i="5"/>
  <c r="C20" i="3"/>
  <c r="AF90" i="3"/>
  <c r="H35" i="12"/>
  <c r="B31" i="2"/>
  <c r="K349" i="2"/>
  <c r="T374" i="2"/>
  <c r="A194" i="3"/>
  <c r="A100" i="3"/>
  <c r="A278" i="7"/>
  <c r="E129" i="2"/>
  <c r="A47" i="3"/>
  <c r="U230" i="2"/>
  <c r="I229" i="2"/>
  <c r="V85" i="2"/>
  <c r="A254" i="2"/>
  <c r="E70" i="3"/>
  <c r="B28" i="3"/>
  <c r="G122" i="3"/>
  <c r="E230" i="5"/>
  <c r="E44" i="2"/>
  <c r="R15" i="2"/>
  <c r="R379" i="2"/>
  <c r="AI234" i="3"/>
  <c r="AG131" i="3"/>
  <c r="G7" i="6"/>
  <c r="C134" i="2"/>
  <c r="AH173" i="3"/>
  <c r="H283" i="2"/>
  <c r="G234" i="2"/>
  <c r="Y98" i="2"/>
  <c r="D267" i="2"/>
  <c r="G9" i="3"/>
  <c r="A36" i="3"/>
  <c r="C154" i="3"/>
  <c r="Q275" i="5"/>
  <c r="H57" i="2"/>
  <c r="T106" i="2"/>
  <c r="P384" i="2"/>
  <c r="E283" i="3"/>
  <c r="H163" i="3"/>
  <c r="L11" i="5"/>
  <c r="A139" i="2"/>
  <c r="G359" i="3"/>
  <c r="Z348" i="2"/>
  <c r="E239" i="2"/>
  <c r="B112" i="2"/>
  <c r="H280" i="2"/>
  <c r="E9" i="7"/>
  <c r="AJ43" i="3"/>
  <c r="AF185" i="3"/>
  <c r="F321" i="5"/>
  <c r="L70" i="2"/>
  <c r="J14" i="2"/>
  <c r="N389" i="2"/>
  <c r="G339" i="3"/>
  <c r="A195" i="3"/>
  <c r="M357" i="5"/>
  <c r="Y143" i="2"/>
  <c r="A168" i="5"/>
  <c r="M401" i="2"/>
  <c r="C244" i="2"/>
  <c r="F125" i="2"/>
  <c r="L293" i="2"/>
  <c r="B79" i="3"/>
  <c r="AI51" i="3"/>
  <c r="F221" i="7"/>
  <c r="F223" i="7"/>
  <c r="G1" i="24"/>
  <c r="H36" i="22"/>
  <c r="F237" i="7"/>
  <c r="F239" i="7"/>
  <c r="C24" i="12"/>
  <c r="AH112" i="3"/>
  <c r="A4" i="11"/>
  <c r="D9" i="11"/>
  <c r="G78" i="3"/>
  <c r="AG141" i="3"/>
  <c r="N164" i="5"/>
  <c r="I249" i="5"/>
  <c r="D71" i="11"/>
  <c r="AE58" i="3"/>
  <c r="O76" i="5"/>
  <c r="Q77" i="5"/>
  <c r="U280" i="2"/>
  <c r="K160" i="5"/>
  <c r="D139" i="5"/>
  <c r="S6" i="5"/>
  <c r="H19" i="5"/>
  <c r="T364" i="5"/>
  <c r="R367" i="5"/>
  <c r="N277" i="5"/>
  <c r="I136" i="3"/>
  <c r="A274" i="7"/>
  <c r="I269" i="5"/>
  <c r="AE304" i="3"/>
  <c r="F10" i="5"/>
  <c r="I12" i="5"/>
  <c r="A167" i="5"/>
  <c r="B97" i="11"/>
  <c r="C37" i="12"/>
  <c r="H106" i="30"/>
  <c r="D40" i="7"/>
  <c r="B208" i="30"/>
  <c r="D72" i="7"/>
  <c r="D229" i="28"/>
  <c r="G27" i="28"/>
  <c r="G91" i="28"/>
  <c r="I449" i="30"/>
  <c r="G201" i="7"/>
  <c r="G217" i="7"/>
  <c r="G233" i="7"/>
  <c r="F28" i="30"/>
  <c r="J141" i="5"/>
  <c r="C365" i="5"/>
  <c r="D366" i="5"/>
  <c r="H181" i="24"/>
  <c r="B243" i="5"/>
  <c r="N373" i="5"/>
  <c r="O374" i="5"/>
  <c r="H213" i="24"/>
  <c r="C260" i="5"/>
  <c r="D382" i="5"/>
  <c r="F383" i="5"/>
  <c r="I515" i="30"/>
  <c r="N379" i="5"/>
  <c r="O390" i="5"/>
  <c r="P391" i="5"/>
  <c r="G4" i="23"/>
  <c r="O396" i="5"/>
  <c r="F399" i="5"/>
  <c r="G400" i="5"/>
  <c r="F98" i="24"/>
  <c r="H43" i="11"/>
  <c r="P407" i="5"/>
  <c r="B409" i="5"/>
  <c r="M206" i="22"/>
  <c r="D402" i="2"/>
  <c r="R166" i="5"/>
  <c r="S167" i="5"/>
  <c r="C34" i="22"/>
  <c r="AI207" i="3"/>
  <c r="J355" i="2"/>
  <c r="H360" i="2"/>
  <c r="F365" i="2"/>
  <c r="B375" i="2"/>
  <c r="E62" i="5"/>
  <c r="M63" i="5"/>
  <c r="F18" i="2"/>
  <c r="F288" i="5"/>
  <c r="B345" i="3"/>
  <c r="AG390" i="3"/>
  <c r="F8" i="7"/>
  <c r="AF179" i="3"/>
  <c r="AE180" i="3"/>
  <c r="D248" i="2"/>
  <c r="G33" i="5"/>
  <c r="D44" i="11"/>
  <c r="C298" i="5"/>
  <c r="N171" i="5"/>
  <c r="J175" i="3"/>
  <c r="D17" i="7"/>
  <c r="B268" i="2"/>
  <c r="A353" i="2"/>
  <c r="W65" i="2"/>
  <c r="T240" i="2"/>
  <c r="D292" i="2"/>
  <c r="N14" i="22"/>
  <c r="D346" i="3"/>
  <c r="AH267" i="3"/>
  <c r="M257" i="2"/>
  <c r="L209" i="5"/>
  <c r="I347" i="3"/>
  <c r="C269" i="3"/>
  <c r="C258" i="2"/>
  <c r="AJ94" i="3"/>
  <c r="U371" i="2"/>
  <c r="F177" i="3"/>
  <c r="F8" i="2"/>
  <c r="O288" i="5"/>
  <c r="Y407" i="2"/>
  <c r="E57" i="7"/>
  <c r="F164" i="7"/>
  <c r="AI15" i="3"/>
  <c r="J102" i="3"/>
  <c r="G81" i="22"/>
  <c r="J352" i="5"/>
  <c r="L354" i="5"/>
  <c r="O356" i="5"/>
  <c r="D390" i="30"/>
  <c r="L256" i="5"/>
  <c r="D258" i="5"/>
  <c r="D266" i="5"/>
  <c r="P267" i="5"/>
  <c r="F279" i="5"/>
  <c r="S284" i="5"/>
  <c r="O290" i="5"/>
  <c r="J88" i="22"/>
  <c r="T262" i="5"/>
  <c r="L264" i="5"/>
  <c r="L272" i="5"/>
  <c r="D274" i="5"/>
  <c r="S324" i="5"/>
  <c r="K330" i="5"/>
  <c r="L370" i="5"/>
  <c r="H37" i="3"/>
  <c r="B268" i="24"/>
  <c r="B220" i="24"/>
  <c r="A204" i="24"/>
  <c r="N334" i="22"/>
  <c r="H305" i="22"/>
  <c r="G30" i="8"/>
  <c r="B316" i="22"/>
  <c r="D33" i="8"/>
  <c r="M326" i="22"/>
  <c r="C2" i="9"/>
  <c r="D139" i="24"/>
  <c r="F11" i="11"/>
  <c r="D171" i="24"/>
  <c r="D14" i="11"/>
  <c r="D203" i="24"/>
  <c r="A17" i="11"/>
  <c r="F183" i="7"/>
  <c r="E54" i="24"/>
  <c r="F305" i="5"/>
  <c r="G213" i="12"/>
  <c r="F185" i="7"/>
  <c r="E118" i="24"/>
  <c r="C308" i="5"/>
  <c r="A9" i="13"/>
  <c r="F187" i="7"/>
  <c r="E182" i="24"/>
  <c r="B311" i="5"/>
  <c r="O67" i="22"/>
  <c r="B6" i="12"/>
  <c r="B10" i="12"/>
  <c r="B30" i="12"/>
  <c r="B34" i="12"/>
  <c r="O173" i="5"/>
  <c r="O175" i="5"/>
  <c r="X354" i="2"/>
  <c r="H109" i="11"/>
  <c r="D63" i="24"/>
  <c r="A179" i="7"/>
  <c r="G81" i="3"/>
  <c r="G3" i="12"/>
  <c r="D127" i="24"/>
  <c r="A183" i="7"/>
  <c r="G82" i="3"/>
  <c r="J28" i="22"/>
  <c r="C133" i="12"/>
  <c r="F138" i="12"/>
  <c r="C165" i="12"/>
  <c r="F170" i="12"/>
  <c r="H331" i="5"/>
  <c r="F334" i="5"/>
  <c r="V359" i="2"/>
  <c r="B130" i="12"/>
  <c r="E179" i="5"/>
  <c r="A211" i="7"/>
  <c r="G89" i="3"/>
  <c r="E151" i="12"/>
  <c r="F180" i="5"/>
  <c r="A215" i="7"/>
  <c r="G90" i="3"/>
  <c r="J84" i="22"/>
  <c r="F154" i="12"/>
  <c r="A160" i="12"/>
  <c r="F186" i="12"/>
  <c r="A192" i="12"/>
  <c r="F354" i="5"/>
  <c r="T356" i="5"/>
  <c r="T364" i="2"/>
  <c r="C40" i="15"/>
  <c r="O187" i="5"/>
  <c r="A243" i="7"/>
  <c r="F97" i="3"/>
  <c r="C72" i="15"/>
  <c r="Q188" i="5"/>
  <c r="A247" i="7"/>
  <c r="E98" i="3"/>
  <c r="A100" i="24"/>
  <c r="B45" i="15"/>
  <c r="B53" i="15"/>
  <c r="B93" i="15"/>
  <c r="B101" i="15"/>
  <c r="A26" i="11"/>
  <c r="H39" i="11"/>
  <c r="H394" i="2"/>
  <c r="C209" i="22"/>
  <c r="F196" i="5"/>
  <c r="A275" i="7"/>
  <c r="C105" i="3"/>
  <c r="M251" i="22"/>
  <c r="G197" i="5"/>
  <c r="A279" i="7"/>
  <c r="C106" i="3"/>
  <c r="C98" i="27"/>
  <c r="B77" i="15"/>
  <c r="B85" i="15"/>
  <c r="D16" i="17"/>
  <c r="D24" i="17"/>
  <c r="H43" i="12"/>
  <c r="H65" i="12"/>
  <c r="F399" i="2"/>
  <c r="F12" i="8"/>
  <c r="Q204" i="5"/>
  <c r="A19" i="8"/>
  <c r="C113" i="3"/>
  <c r="F28" i="8"/>
  <c r="R205" i="5"/>
  <c r="D24" i="8"/>
  <c r="C114" i="3"/>
  <c r="O191" i="22"/>
  <c r="A110" i="22"/>
  <c r="L120" i="22"/>
  <c r="A174" i="22"/>
  <c r="L184" i="22"/>
  <c r="AF235" i="3"/>
  <c r="AF236" i="3"/>
  <c r="D404" i="2"/>
  <c r="G91" i="11"/>
  <c r="G213" i="5"/>
  <c r="A12" i="11"/>
  <c r="A121" i="3"/>
  <c r="G107" i="11"/>
  <c r="I214" i="5"/>
  <c r="D17" i="11"/>
  <c r="J281" i="22"/>
  <c r="C10" i="21"/>
  <c r="G151" i="22"/>
  <c r="A162" i="22"/>
  <c r="G215" i="22"/>
  <c r="AF318" i="3"/>
  <c r="A320" i="3"/>
  <c r="G321" i="3"/>
  <c r="F4" i="9"/>
  <c r="O224" i="5"/>
  <c r="G98" i="5"/>
  <c r="G68" i="5"/>
  <c r="A10" i="11"/>
  <c r="Q225" i="5"/>
  <c r="I99" i="5"/>
  <c r="B72" i="5"/>
  <c r="D93" i="30"/>
  <c r="S93" i="5"/>
  <c r="E56" i="7"/>
  <c r="A48" i="11"/>
  <c r="E41" i="24"/>
  <c r="F4" i="6"/>
  <c r="E227" i="7"/>
  <c r="F90" i="11"/>
  <c r="H5" i="17"/>
  <c r="AG311" i="3"/>
  <c r="P370" i="2"/>
  <c r="N236" i="5"/>
  <c r="A60" i="15"/>
  <c r="B61" i="15"/>
  <c r="N178" i="22"/>
  <c r="P254" i="5"/>
  <c r="N194" i="22"/>
  <c r="L255" i="5"/>
  <c r="D7" i="13"/>
  <c r="K184" i="5"/>
  <c r="A231" i="7"/>
  <c r="F94" i="3"/>
  <c r="H14" i="14"/>
  <c r="M185" i="5"/>
  <c r="A235" i="7"/>
  <c r="F95" i="3"/>
  <c r="C8" i="15"/>
  <c r="N186" i="5"/>
  <c r="A239" i="7"/>
  <c r="N127" i="22"/>
  <c r="A268" i="24"/>
  <c r="E17" i="24"/>
  <c r="E33" i="24"/>
  <c r="E113" i="24"/>
  <c r="A10" i="6"/>
  <c r="A18" i="6"/>
  <c r="H8" i="7"/>
  <c r="H137" i="3"/>
  <c r="C310" i="5"/>
  <c r="N183" i="5"/>
  <c r="E186" i="7"/>
  <c r="H139" i="3"/>
  <c r="D311" i="5"/>
  <c r="O184" i="5"/>
  <c r="H207" i="7"/>
  <c r="E83" i="28"/>
  <c r="A8" i="22"/>
  <c r="H77" i="12"/>
  <c r="H81" i="12"/>
  <c r="H101" i="12"/>
  <c r="E52" i="12"/>
  <c r="E68" i="12"/>
  <c r="E88" i="12"/>
  <c r="F153" i="3"/>
  <c r="N318" i="5"/>
  <c r="E192" i="5"/>
  <c r="H23" i="11"/>
  <c r="F155" i="3"/>
  <c r="O319" i="5"/>
  <c r="F193" i="5"/>
  <c r="F52" i="11"/>
  <c r="A48" i="27"/>
  <c r="A16" i="22"/>
  <c r="H93" i="12"/>
  <c r="H97" i="12"/>
  <c r="H117" i="12"/>
  <c r="E216" i="12"/>
  <c r="F11" i="13"/>
  <c r="H21" i="14"/>
  <c r="B169" i="3"/>
  <c r="D327" i="5"/>
  <c r="O200" i="5"/>
  <c r="E8" i="14"/>
  <c r="B171" i="3"/>
  <c r="F328" i="5"/>
  <c r="Q201" i="5"/>
  <c r="G93" i="15"/>
  <c r="F168" i="24"/>
  <c r="A72" i="22"/>
  <c r="H205" i="12"/>
  <c r="H209" i="12"/>
  <c r="H229" i="12"/>
  <c r="Q69" i="5"/>
  <c r="R70" i="5"/>
  <c r="S71" i="5"/>
  <c r="AI184" i="3"/>
  <c r="O335" i="5"/>
  <c r="F209" i="5"/>
  <c r="I13" i="3"/>
  <c r="AI186" i="3"/>
  <c r="P336" i="5"/>
  <c r="G210" i="5"/>
  <c r="I15" i="3"/>
  <c r="F280" i="24"/>
  <c r="A80" i="22"/>
  <c r="H221" i="12"/>
  <c r="H225" i="12"/>
  <c r="F2" i="14"/>
  <c r="G78" i="5"/>
  <c r="I79" i="5"/>
  <c r="J80" i="5"/>
  <c r="H201" i="3"/>
  <c r="F344" i="5"/>
  <c r="Q217" i="5"/>
  <c r="H29" i="3"/>
  <c r="B204" i="3"/>
  <c r="G345" i="5"/>
  <c r="R218" i="5"/>
  <c r="G31" i="3"/>
  <c r="B206" i="22"/>
  <c r="O151" i="22"/>
  <c r="E60" i="15"/>
  <c r="E64" i="15"/>
  <c r="E84" i="15"/>
  <c r="B138" i="5"/>
  <c r="C139" i="5"/>
  <c r="E140" i="5"/>
  <c r="AE222" i="3"/>
  <c r="P352" i="5"/>
  <c r="G226" i="5"/>
  <c r="E45" i="3"/>
  <c r="F225" i="3"/>
  <c r="R353" i="5"/>
  <c r="I227" i="5"/>
  <c r="G591" i="30"/>
  <c r="B41" i="24"/>
  <c r="E279" i="24"/>
  <c r="F2" i="25"/>
  <c r="B173" i="28"/>
  <c r="F53" i="29"/>
  <c r="B70" i="3"/>
  <c r="A72" i="3"/>
  <c r="A85" i="3"/>
  <c r="H258" i="5"/>
  <c r="O13" i="5"/>
  <c r="N8" i="5"/>
  <c r="R295" i="2"/>
  <c r="D259" i="5"/>
  <c r="Q14" i="5"/>
  <c r="Q10" i="5"/>
  <c r="B271" i="24"/>
  <c r="H20" i="15"/>
  <c r="G152" i="3"/>
  <c r="C132" i="7"/>
  <c r="B276" i="24"/>
  <c r="A127" i="22"/>
  <c r="D168" i="3"/>
  <c r="C148" i="7"/>
  <c r="G23" i="22"/>
  <c r="N243" i="5"/>
  <c r="G208" i="5"/>
  <c r="T41" i="5"/>
  <c r="H148" i="5"/>
  <c r="T311" i="5"/>
  <c r="B231" i="5"/>
  <c r="H48" i="5"/>
  <c r="E353" i="5"/>
  <c r="F380" i="5"/>
  <c r="S253" i="5"/>
  <c r="P54" i="5"/>
  <c r="E157" i="12"/>
  <c r="F46" i="11"/>
  <c r="H299" i="5"/>
  <c r="L67" i="5"/>
  <c r="I162" i="5"/>
  <c r="J408" i="3"/>
  <c r="F155" i="5"/>
  <c r="F393" i="5"/>
  <c r="H115" i="5"/>
  <c r="J409" i="3"/>
  <c r="E157" i="5"/>
  <c r="C396" i="5"/>
  <c r="AF214" i="3"/>
  <c r="K198" i="2"/>
  <c r="W278" i="2"/>
  <c r="Q311" i="2"/>
  <c r="A61" i="7"/>
  <c r="D224" i="2"/>
  <c r="C39" i="22"/>
  <c r="D194" i="7"/>
  <c r="R46" i="5"/>
  <c r="A227" i="5"/>
  <c r="B25" i="28"/>
  <c r="D198" i="7"/>
  <c r="F48" i="5"/>
  <c r="S229" i="5"/>
  <c r="E209" i="5"/>
  <c r="A315" i="2"/>
  <c r="D399" i="2"/>
  <c r="I252" i="2"/>
  <c r="F218" i="5"/>
  <c r="X117" i="2"/>
  <c r="H147" i="7"/>
  <c r="S219" i="5"/>
  <c r="G33" i="3"/>
  <c r="H209" i="3"/>
  <c r="J347" i="5"/>
  <c r="A221" i="5"/>
  <c r="G35" i="3"/>
  <c r="B212" i="3"/>
  <c r="E194" i="3"/>
  <c r="U208" i="2"/>
  <c r="Y292" i="2"/>
  <c r="M104" i="2"/>
  <c r="J149" i="3"/>
  <c r="Q223" i="2"/>
  <c r="Q383" i="5"/>
  <c r="H25" i="5"/>
  <c r="G101" i="22"/>
  <c r="A296" i="3"/>
  <c r="H169" i="5"/>
  <c r="D26" i="5"/>
  <c r="L186" i="22"/>
  <c r="AE298" i="3"/>
  <c r="Y263" i="2"/>
  <c r="F253" i="2"/>
  <c r="C37" i="3"/>
  <c r="D241" i="7"/>
  <c r="T325" i="5"/>
  <c r="R348" i="2"/>
  <c r="G273" i="5"/>
  <c r="A4" i="10"/>
  <c r="B407" i="5"/>
  <c r="A339" i="5"/>
  <c r="B23" i="7"/>
  <c r="E4" i="11"/>
  <c r="J410" i="5"/>
  <c r="N198" i="5"/>
  <c r="I111" i="3"/>
  <c r="G220" i="5"/>
  <c r="W397" i="2"/>
  <c r="E237" i="2"/>
  <c r="F315" i="3"/>
  <c r="G403" i="30"/>
  <c r="H382" i="5"/>
  <c r="S255" i="5"/>
  <c r="B415" i="3"/>
  <c r="H162" i="22"/>
  <c r="E274" i="24"/>
  <c r="C32" i="27"/>
  <c r="B41" i="28"/>
  <c r="B7" i="24"/>
  <c r="J38" i="22"/>
  <c r="B322" i="22"/>
  <c r="M332" i="22"/>
  <c r="E36" i="24"/>
  <c r="J360" i="3"/>
  <c r="AI361" i="3"/>
  <c r="D363" i="3"/>
  <c r="B39" i="24"/>
  <c r="J46" i="22"/>
  <c r="M364" i="22"/>
  <c r="E4" i="24"/>
  <c r="E164" i="24"/>
  <c r="D371" i="3"/>
  <c r="J372" i="3"/>
  <c r="A236" i="5"/>
  <c r="C26" i="3"/>
  <c r="G226" i="24"/>
  <c r="G178" i="24"/>
  <c r="F47" i="27"/>
  <c r="M320" i="5"/>
  <c r="O60" i="22"/>
  <c r="M305" i="22"/>
  <c r="O62" i="22"/>
  <c r="B311" i="22"/>
  <c r="O64" i="22"/>
  <c r="H316" i="22"/>
  <c r="O82" i="22"/>
  <c r="H364" i="22"/>
  <c r="O84" i="22"/>
  <c r="E7" i="23"/>
  <c r="O86" i="22"/>
  <c r="D4" i="24"/>
  <c r="D243" i="24"/>
  <c r="B266" i="5"/>
  <c r="N139" i="5"/>
  <c r="C116" i="3"/>
  <c r="D275" i="24"/>
  <c r="C267" i="5"/>
  <c r="O140" i="5"/>
  <c r="B118" i="3"/>
  <c r="B4" i="27"/>
  <c r="E268" i="5"/>
  <c r="Q141" i="5"/>
  <c r="E18" i="28"/>
  <c r="B6" i="21"/>
  <c r="I359" i="5"/>
  <c r="A361" i="5"/>
  <c r="A369" i="5"/>
  <c r="S337" i="5"/>
  <c r="T338" i="5"/>
  <c r="B340" i="5"/>
  <c r="AE70" i="3"/>
  <c r="H194" i="7"/>
  <c r="K218" i="5"/>
  <c r="B385" i="2"/>
  <c r="J72" i="3"/>
  <c r="H202" i="7"/>
  <c r="N220" i="5"/>
  <c r="R385" i="2"/>
  <c r="C54" i="28"/>
  <c r="M60" i="22"/>
  <c r="E404" i="5"/>
  <c r="Q405" i="5"/>
  <c r="Q413" i="5"/>
  <c r="N397" i="5"/>
  <c r="O398" i="5"/>
  <c r="P399" i="5"/>
  <c r="I86" i="3"/>
  <c r="H258" i="7"/>
  <c r="M235" i="5"/>
  <c r="Z389" i="2"/>
  <c r="I88" i="3"/>
  <c r="H266" i="7"/>
  <c r="O237" i="5"/>
  <c r="P390" i="2"/>
  <c r="C166" i="28"/>
  <c r="M68" i="22"/>
  <c r="M410" i="5"/>
  <c r="E412" i="5"/>
  <c r="H6" i="6"/>
  <c r="D406" i="5"/>
  <c r="F407" i="5"/>
  <c r="G408" i="5"/>
  <c r="E102" i="3"/>
  <c r="B5" i="9"/>
  <c r="N252" i="5"/>
  <c r="X394" i="2"/>
  <c r="E104" i="3"/>
  <c r="A1" i="11"/>
  <c r="Q254" i="5"/>
  <c r="N395" i="2"/>
  <c r="G65" i="27"/>
  <c r="O136" i="22"/>
  <c r="G76" i="7"/>
  <c r="G80" i="7"/>
  <c r="G100" i="7"/>
  <c r="D174" i="7"/>
  <c r="D178" i="7"/>
  <c r="D182" i="7"/>
  <c r="C118" i="3"/>
  <c r="H75" i="11"/>
  <c r="O269" i="5"/>
  <c r="V399" i="2"/>
  <c r="C120" i="3"/>
  <c r="E86" i="11"/>
  <c r="R271" i="5"/>
  <c r="L400" i="2"/>
  <c r="A23" i="29"/>
  <c r="I147" i="22"/>
  <c r="G92" i="7"/>
  <c r="G96" i="7"/>
  <c r="G116" i="7"/>
  <c r="D206" i="7"/>
  <c r="D210" i="7"/>
  <c r="D214" i="7"/>
  <c r="A134" i="3"/>
  <c r="E72" i="12"/>
  <c r="Q286" i="5"/>
  <c r="T404" i="2"/>
  <c r="A136" i="3"/>
  <c r="G93" i="12"/>
  <c r="S288" i="5"/>
  <c r="J405" i="2"/>
  <c r="D70" i="29"/>
  <c r="D222" i="22"/>
  <c r="G204" i="7"/>
  <c r="G208" i="7"/>
  <c r="G228" i="7"/>
  <c r="E33" i="12"/>
  <c r="E41" i="12"/>
  <c r="E49" i="12"/>
  <c r="AJ149" i="3"/>
  <c r="H5" i="14"/>
  <c r="S303" i="5"/>
  <c r="R409" i="2"/>
  <c r="AI151" i="3"/>
  <c r="C27" i="14"/>
  <c r="B306" i="5"/>
  <c r="F15" i="30"/>
  <c r="C164" i="24"/>
  <c r="A72" i="27"/>
  <c r="D60" i="28"/>
  <c r="E719" i="30"/>
  <c r="M100" i="22"/>
  <c r="C122" i="22"/>
  <c r="H143" i="22"/>
  <c r="O293" i="5"/>
  <c r="T65" i="5"/>
  <c r="C375" i="3"/>
  <c r="Q90" i="5"/>
  <c r="N296" i="5"/>
  <c r="P66" i="5"/>
  <c r="C376" i="3"/>
  <c r="N92" i="5"/>
  <c r="G150" i="28"/>
  <c r="L356" i="5"/>
  <c r="S266" i="2"/>
  <c r="L221" i="5"/>
  <c r="F226" i="24"/>
  <c r="D20" i="7"/>
  <c r="Q271" i="2"/>
  <c r="T227" i="5"/>
  <c r="D145" i="12"/>
  <c r="A22" i="5"/>
  <c r="G125" i="3"/>
  <c r="A71" i="12"/>
  <c r="G4" i="21"/>
  <c r="I102" i="5"/>
  <c r="F133" i="3"/>
  <c r="B113" i="12"/>
  <c r="A353" i="5"/>
  <c r="J201" i="5"/>
  <c r="F141" i="3"/>
  <c r="G155" i="12"/>
  <c r="G156" i="12"/>
  <c r="H206" i="7"/>
  <c r="C157" i="3"/>
  <c r="D12" i="13"/>
  <c r="A108" i="7"/>
  <c r="B14" i="11"/>
  <c r="B103" i="3"/>
  <c r="AF189" i="3"/>
  <c r="H20" i="22"/>
  <c r="H16" i="11"/>
  <c r="B104" i="3"/>
  <c r="AE190" i="3"/>
  <c r="I183" i="3"/>
  <c r="F103" i="12"/>
  <c r="O64" i="2"/>
  <c r="W301" i="2"/>
  <c r="J312" i="5"/>
  <c r="Y373" i="2"/>
  <c r="AF75" i="3"/>
  <c r="C206" i="12"/>
  <c r="AJ44" i="3"/>
  <c r="AE131" i="3"/>
  <c r="G257" i="5"/>
  <c r="A217" i="12"/>
  <c r="AJ45" i="3"/>
  <c r="AE132" i="3"/>
  <c r="H125" i="3"/>
  <c r="L52" i="2"/>
  <c r="N136" i="2"/>
  <c r="D101" i="2"/>
  <c r="T389" i="5"/>
  <c r="D320" i="3"/>
  <c r="AJ227" i="3"/>
  <c r="B291" i="5"/>
  <c r="Z405" i="2"/>
  <c r="A140" i="3"/>
  <c r="E136" i="12"/>
  <c r="F293" i="5"/>
  <c r="P406" i="2"/>
  <c r="AJ141" i="3"/>
  <c r="J127" i="3"/>
  <c r="B223" i="3"/>
  <c r="I30" i="2"/>
  <c r="N43" i="2"/>
  <c r="AG232" i="3"/>
  <c r="S26" i="2"/>
  <c r="H266" i="5"/>
  <c r="B110" i="11"/>
  <c r="C274" i="3"/>
  <c r="C316" i="22"/>
  <c r="C289" i="3"/>
  <c r="J292" i="3"/>
  <c r="B153" i="24"/>
  <c r="G31" i="12"/>
  <c r="E317" i="3"/>
  <c r="AG320" i="3"/>
  <c r="B198" i="30"/>
  <c r="H74" i="12"/>
  <c r="P161" i="5"/>
  <c r="H163" i="5"/>
  <c r="E30" i="14"/>
  <c r="E58" i="24"/>
  <c r="I243" i="5"/>
  <c r="O311" i="5"/>
  <c r="T379" i="5"/>
  <c r="D45" i="11"/>
  <c r="B121" i="12"/>
  <c r="E126" i="12"/>
  <c r="W40" i="2"/>
  <c r="B14" i="2"/>
  <c r="AI194" i="3"/>
  <c r="AH195" i="3"/>
  <c r="E206" i="2"/>
  <c r="H30" i="7"/>
  <c r="H38" i="7"/>
  <c r="B383" i="5"/>
  <c r="C66" i="2"/>
  <c r="N121" i="5"/>
  <c r="K123" i="5"/>
  <c r="A272" i="3"/>
  <c r="C234" i="5"/>
  <c r="E235" i="5"/>
  <c r="V314" i="2"/>
  <c r="C101" i="22"/>
  <c r="F24" i="22"/>
  <c r="F85" i="28"/>
  <c r="I343" i="5"/>
  <c r="F117" i="28"/>
  <c r="Q349" i="5"/>
  <c r="AF166" i="3"/>
  <c r="I45" i="30"/>
  <c r="H102" i="30"/>
  <c r="H83" i="12"/>
  <c r="H87" i="12"/>
  <c r="C176" i="3"/>
  <c r="B178" i="3"/>
  <c r="F111" i="22"/>
  <c r="B3" i="15"/>
  <c r="A351" i="3"/>
  <c r="AE353" i="3"/>
  <c r="F399" i="30"/>
  <c r="K30" i="22"/>
  <c r="D372" i="3"/>
  <c r="AG374" i="3"/>
  <c r="C3" i="25"/>
  <c r="K62" i="22"/>
  <c r="C393" i="3"/>
  <c r="AG395" i="3"/>
  <c r="A97" i="24"/>
  <c r="M352" i="22"/>
  <c r="C414" i="3"/>
  <c r="AG416" i="3"/>
  <c r="C86" i="27"/>
  <c r="E64" i="24"/>
  <c r="L300" i="2"/>
  <c r="B301" i="2"/>
  <c r="O190" i="22"/>
  <c r="D67" i="15"/>
  <c r="J305" i="2"/>
  <c r="Z305" i="2"/>
  <c r="H111" i="27"/>
  <c r="Q396" i="5"/>
  <c r="D307" i="22"/>
  <c r="N317" i="22"/>
  <c r="I230" i="5"/>
  <c r="O298" i="5"/>
  <c r="G282" i="3"/>
  <c r="J366" i="3"/>
  <c r="I32" i="5"/>
  <c r="F222" i="5"/>
  <c r="E9" i="12"/>
  <c r="E17" i="12"/>
  <c r="Z360" i="2"/>
  <c r="W163" i="2"/>
  <c r="AF389" i="3"/>
  <c r="D393" i="3"/>
  <c r="J196" i="2"/>
  <c r="D70" i="5"/>
  <c r="T70" i="5"/>
  <c r="D345" i="2"/>
  <c r="Q394" i="2"/>
  <c r="N134" i="5"/>
  <c r="B135" i="7"/>
  <c r="H18" i="17"/>
  <c r="A53" i="18"/>
  <c r="F101" i="7"/>
  <c r="F417" i="3"/>
  <c r="C90" i="12"/>
  <c r="F197" i="3"/>
  <c r="C219" i="3"/>
  <c r="O90" i="5"/>
  <c r="G15" i="29"/>
  <c r="H46" i="12"/>
  <c r="O315" i="5"/>
  <c r="N209" i="5"/>
  <c r="M144" i="22"/>
  <c r="A89" i="7"/>
  <c r="P316" i="5"/>
  <c r="F215" i="5"/>
  <c r="H46" i="7"/>
  <c r="S379" i="2"/>
  <c r="F52" i="2"/>
  <c r="B289" i="2"/>
  <c r="N290" i="2"/>
  <c r="R323" i="2"/>
  <c r="H170" i="22"/>
  <c r="M105" i="5"/>
  <c r="D369" i="3"/>
  <c r="F341" i="2"/>
  <c r="F93" i="15"/>
  <c r="F154" i="7"/>
  <c r="F156" i="7"/>
  <c r="F158" i="7"/>
  <c r="G32" i="27"/>
  <c r="C3" i="21"/>
  <c r="G10" i="17"/>
  <c r="G18" i="17"/>
  <c r="C29" i="18"/>
  <c r="D271" i="3"/>
  <c r="D272" i="3"/>
  <c r="D273" i="3"/>
  <c r="F38" i="28"/>
  <c r="B11" i="22"/>
  <c r="A15" i="18"/>
  <c r="B22" i="18"/>
  <c r="B1" i="21"/>
  <c r="D279" i="3"/>
  <c r="D280" i="3"/>
  <c r="B398" i="3"/>
  <c r="B132" i="5"/>
  <c r="D23" i="18"/>
  <c r="E85" i="30"/>
  <c r="E3" i="29"/>
  <c r="C96" i="11"/>
  <c r="D84" i="22"/>
  <c r="E100" i="24"/>
  <c r="D86" i="22"/>
  <c r="E116" i="24"/>
  <c r="D88" i="22"/>
  <c r="E132" i="24"/>
  <c r="C112" i="22"/>
  <c r="E276" i="24"/>
  <c r="M114" i="22"/>
  <c r="E292" i="24"/>
  <c r="H117" i="22"/>
  <c r="C40" i="27"/>
  <c r="H230" i="5"/>
  <c r="AD381" i="3"/>
  <c r="J329" i="3"/>
  <c r="C274" i="2"/>
  <c r="D231" i="5"/>
  <c r="AI382" i="3"/>
  <c r="D332" i="3"/>
  <c r="S274" i="2"/>
  <c r="T231" i="5"/>
  <c r="E384" i="3"/>
  <c r="AG334" i="3"/>
  <c r="J207" i="22"/>
  <c r="A154" i="28"/>
  <c r="B440" i="30"/>
  <c r="F242" i="22"/>
  <c r="G274" i="22"/>
  <c r="L361" i="5"/>
  <c r="N362" i="5"/>
  <c r="O363" i="5"/>
  <c r="G336" i="22"/>
  <c r="AG264" i="3"/>
  <c r="B77" i="12"/>
  <c r="A313" i="3"/>
  <c r="G158" i="24"/>
  <c r="AG265" i="3"/>
  <c r="E82" i="12"/>
  <c r="AF314" i="3"/>
  <c r="G206" i="24"/>
  <c r="A291" i="24"/>
  <c r="B99" i="28"/>
  <c r="M53" i="22"/>
  <c r="M69" i="22"/>
  <c r="A7" i="7"/>
  <c r="A11" i="7"/>
  <c r="A15" i="7"/>
  <c r="C37" i="24"/>
  <c r="AF272" i="3"/>
  <c r="G119" i="12"/>
  <c r="B327" i="3"/>
  <c r="C165" i="24"/>
  <c r="AF273" i="3"/>
  <c r="B125" i="12"/>
  <c r="AG328" i="3"/>
  <c r="I404" i="30"/>
  <c r="M21" i="22"/>
  <c r="M37" i="22"/>
  <c r="I127" i="22"/>
  <c r="O148" i="22"/>
  <c r="A39" i="7"/>
  <c r="A43" i="7"/>
  <c r="A47" i="7"/>
  <c r="D26" i="27"/>
  <c r="AF280" i="3"/>
  <c r="E162" i="12"/>
  <c r="AI340" i="3"/>
  <c r="C32" i="28"/>
  <c r="AF281" i="3"/>
  <c r="G167" i="12"/>
  <c r="AE342" i="3"/>
  <c r="G73" i="28"/>
  <c r="N98" i="22"/>
  <c r="N130" i="22"/>
  <c r="O290" i="22"/>
  <c r="O324" i="22"/>
  <c r="A263" i="7"/>
  <c r="A267" i="7"/>
  <c r="A271" i="7"/>
  <c r="I301" i="30"/>
  <c r="AF288" i="3"/>
  <c r="B205" i="12"/>
  <c r="AG354" i="3"/>
  <c r="E336" i="30"/>
  <c r="AF289" i="3"/>
  <c r="E210" i="12"/>
  <c r="I356" i="3"/>
  <c r="G73" i="30"/>
  <c r="N226" i="22"/>
  <c r="O258" i="22"/>
  <c r="G251" i="24"/>
  <c r="G197" i="28"/>
  <c r="A3" i="8"/>
  <c r="D8" i="8"/>
  <c r="G13" i="8"/>
  <c r="Q100" i="5"/>
  <c r="AE296" i="3"/>
  <c r="C5" i="14"/>
  <c r="AJ368" i="3"/>
  <c r="N102" i="5"/>
  <c r="AD297" i="3"/>
  <c r="E10" i="14"/>
  <c r="AF370" i="3"/>
  <c r="C189" i="24"/>
  <c r="J23" i="22"/>
  <c r="J39" i="22"/>
  <c r="K150" i="22"/>
  <c r="K182" i="22"/>
  <c r="D14" i="14"/>
  <c r="A25" i="14"/>
  <c r="F6" i="15"/>
  <c r="A116" i="5"/>
  <c r="J304" i="3"/>
  <c r="G24" i="15"/>
  <c r="AH382" i="3"/>
  <c r="R117" i="5"/>
  <c r="J305" i="3"/>
  <c r="G32" i="15"/>
  <c r="C109" i="27"/>
  <c r="G183" i="28"/>
  <c r="G29" i="7"/>
  <c r="G33" i="7"/>
  <c r="G53" i="7"/>
  <c r="B396" i="5"/>
  <c r="C397" i="5"/>
  <c r="D398" i="5"/>
  <c r="O286" i="5"/>
  <c r="G15" i="6"/>
  <c r="D282" i="7"/>
  <c r="E86" i="5"/>
  <c r="N289" i="5"/>
  <c r="G17" i="6"/>
  <c r="D286" i="7"/>
  <c r="B88" i="5"/>
  <c r="E228" i="24"/>
  <c r="AE52" i="3"/>
  <c r="R355" i="5"/>
  <c r="L358" i="5"/>
  <c r="C153" i="22"/>
  <c r="B108" i="3"/>
  <c r="K378" i="5"/>
  <c r="I71" i="30"/>
  <c r="C50" i="12"/>
  <c r="C89" i="3"/>
  <c r="C90" i="3"/>
  <c r="H109" i="22"/>
  <c r="F1" i="15"/>
  <c r="G75" i="22"/>
  <c r="P158" i="5"/>
  <c r="M363" i="5"/>
  <c r="B192" i="12"/>
  <c r="M276" i="5"/>
  <c r="H330" i="5"/>
  <c r="AE162" i="3"/>
  <c r="AF22" i="3"/>
  <c r="A99" i="11"/>
  <c r="A121" i="11"/>
  <c r="E395" i="2"/>
  <c r="B205" i="5"/>
  <c r="C9" i="6"/>
  <c r="B48" i="3"/>
  <c r="A259" i="3"/>
  <c r="AJ358" i="3"/>
  <c r="H362" i="3"/>
  <c r="X170" i="2"/>
  <c r="R15" i="5"/>
  <c r="S16" i="5"/>
  <c r="AG20" i="3"/>
  <c r="H214" i="3"/>
  <c r="A166" i="3"/>
  <c r="J184" i="5"/>
  <c r="G115" i="7"/>
  <c r="AF211" i="3"/>
  <c r="G131" i="7"/>
  <c r="C3" i="10"/>
  <c r="H56" i="18"/>
  <c r="G58" i="12"/>
  <c r="G80" i="12"/>
  <c r="B86" i="12"/>
  <c r="E255" i="7"/>
  <c r="H265" i="7"/>
  <c r="E276" i="7"/>
  <c r="D16" i="15"/>
  <c r="I87" i="3"/>
  <c r="AH144" i="3"/>
  <c r="AH145" i="3"/>
  <c r="A19" i="17"/>
  <c r="H182" i="3"/>
  <c r="AG152" i="3"/>
  <c r="AG153" i="3"/>
  <c r="F8" i="18"/>
  <c r="E198" i="3"/>
  <c r="AE160" i="3"/>
  <c r="AD161" i="3"/>
  <c r="L59" i="22"/>
  <c r="H219" i="3"/>
  <c r="J168" i="3"/>
  <c r="I169" i="3"/>
  <c r="L75" i="22"/>
  <c r="AJ374" i="3"/>
  <c r="I176" i="3"/>
  <c r="I177" i="3"/>
  <c r="M220" i="22"/>
  <c r="AJ402" i="3"/>
  <c r="F184" i="3"/>
  <c r="E284" i="22"/>
  <c r="H241" i="22"/>
  <c r="AF105" i="3"/>
  <c r="AF107" i="3"/>
  <c r="G358" i="30"/>
  <c r="E51" i="24"/>
  <c r="D171" i="12"/>
  <c r="N29" i="22"/>
  <c r="I363" i="5"/>
  <c r="E191" i="12"/>
  <c r="AI93" i="3"/>
  <c r="E22" i="11"/>
  <c r="AJ95" i="3"/>
  <c r="J211" i="3"/>
  <c r="F249" i="3"/>
  <c r="AE250" i="3"/>
  <c r="G368" i="2"/>
  <c r="H7" i="14"/>
  <c r="F276" i="5"/>
  <c r="F164" i="2"/>
  <c r="C177" i="3"/>
  <c r="E245" i="3"/>
  <c r="A290" i="5"/>
  <c r="R83" i="5"/>
  <c r="T332" i="2"/>
  <c r="P386" i="2"/>
  <c r="D382" i="2"/>
  <c r="B256" i="3"/>
  <c r="AF147" i="3"/>
  <c r="Z141" i="2"/>
  <c r="F105" i="3"/>
  <c r="R175" i="5"/>
  <c r="AG359" i="3"/>
  <c r="B168" i="7"/>
  <c r="J133" i="3"/>
  <c r="D19" i="18"/>
  <c r="B108" i="11"/>
  <c r="B170" i="7"/>
  <c r="J134" i="3"/>
  <c r="C72" i="7"/>
  <c r="I21" i="2"/>
  <c r="A85" i="2"/>
  <c r="O197" i="2"/>
  <c r="I406" i="2"/>
  <c r="D47" i="3"/>
  <c r="A400" i="2"/>
  <c r="G5" i="9"/>
  <c r="A155" i="7"/>
  <c r="H75" i="3"/>
  <c r="D168" i="12"/>
  <c r="Q161" i="5"/>
  <c r="R162" i="5"/>
  <c r="S163" i="5"/>
  <c r="G624" i="30"/>
  <c r="B61" i="27"/>
  <c r="T129" i="5"/>
  <c r="L131" i="5"/>
  <c r="L139" i="5"/>
  <c r="A129" i="7"/>
  <c r="A133" i="7"/>
  <c r="A137" i="7"/>
  <c r="J93" i="22"/>
  <c r="A66" i="28"/>
  <c r="H136" i="5"/>
  <c r="T137" i="5"/>
  <c r="T145" i="5"/>
  <c r="A161" i="7"/>
  <c r="A165" i="7"/>
  <c r="F171" i="7"/>
  <c r="C288" i="5"/>
  <c r="H7" i="28"/>
  <c r="B32" i="27"/>
  <c r="G172" i="28"/>
  <c r="M294" i="22"/>
  <c r="H274" i="24"/>
  <c r="P142" i="5"/>
  <c r="A27" i="28"/>
  <c r="L143" i="5"/>
  <c r="A41" i="30"/>
  <c r="H144" i="5"/>
  <c r="B241" i="24"/>
  <c r="L151" i="5"/>
  <c r="B273" i="24"/>
  <c r="H152" i="5"/>
  <c r="B21" i="27"/>
  <c r="D153" i="5"/>
  <c r="D205" i="12"/>
  <c r="A193" i="7"/>
  <c r="K344" i="5"/>
  <c r="G363" i="5"/>
  <c r="D221" i="12"/>
  <c r="A197" i="7"/>
  <c r="L345" i="5"/>
  <c r="S368" i="5"/>
  <c r="C8" i="13"/>
  <c r="A201" i="7"/>
  <c r="N346" i="5"/>
  <c r="O77" i="22"/>
  <c r="O39" i="22"/>
  <c r="F5" i="12"/>
  <c r="F9" i="12"/>
  <c r="F29" i="12"/>
  <c r="D7" i="5"/>
  <c r="T7" i="5"/>
  <c r="P8" i="5"/>
  <c r="R232" i="5"/>
  <c r="K173" i="5"/>
  <c r="M241" i="22"/>
  <c r="I322" i="3"/>
  <c r="K238" i="5"/>
  <c r="M174" i="5"/>
  <c r="I284" i="22"/>
  <c r="C326" i="3"/>
  <c r="J33" i="22"/>
  <c r="A173" i="22"/>
  <c r="F132" i="12"/>
  <c r="A138" i="12"/>
  <c r="F164" i="12"/>
  <c r="T51" i="5"/>
  <c r="P52" i="5"/>
  <c r="L53" i="5"/>
  <c r="J278" i="5"/>
  <c r="B182" i="5"/>
  <c r="N55" i="5"/>
  <c r="E350" i="3"/>
  <c r="B284" i="5"/>
  <c r="C183" i="5"/>
  <c r="O56" i="5"/>
  <c r="AG353" i="3"/>
  <c r="K90" i="22"/>
  <c r="G194" i="22"/>
  <c r="A154" i="12"/>
  <c r="C159" i="12"/>
  <c r="A186" i="12"/>
  <c r="H58" i="5"/>
  <c r="D59" i="5"/>
  <c r="T59" i="5"/>
  <c r="S323" i="5"/>
  <c r="M190" i="5"/>
  <c r="E64" i="5"/>
  <c r="H378" i="3"/>
  <c r="O329" i="5"/>
  <c r="N191" i="5"/>
  <c r="F65" i="5"/>
  <c r="AH381" i="3"/>
  <c r="A120" i="24"/>
  <c r="M343" i="22"/>
  <c r="B44" i="15"/>
  <c r="B52" i="15"/>
  <c r="B92" i="15"/>
  <c r="P133" i="5"/>
  <c r="H135" i="5"/>
  <c r="T136" i="5"/>
  <c r="J369" i="5"/>
  <c r="C199" i="5"/>
  <c r="O72" i="5"/>
  <c r="I406" i="3"/>
  <c r="C375" i="5"/>
  <c r="E200" i="5"/>
  <c r="Q73" i="5"/>
  <c r="AJ409" i="3"/>
  <c r="B55" i="28"/>
  <c r="B365" i="22"/>
  <c r="B76" i="15"/>
  <c r="B84" i="15"/>
  <c r="D15" i="17"/>
  <c r="L146" i="5"/>
  <c r="D148" i="5"/>
  <c r="P149" i="5"/>
  <c r="G1" i="6"/>
  <c r="N207" i="5"/>
  <c r="F81" i="5"/>
  <c r="E19" i="5"/>
  <c r="E5" i="7"/>
  <c r="O208" i="5"/>
  <c r="G82" i="5"/>
  <c r="B22" i="5"/>
  <c r="I198" i="22"/>
  <c r="I329" i="30"/>
  <c r="L108" i="22"/>
  <c r="G119" i="22"/>
  <c r="L172" i="22"/>
  <c r="D308" i="3"/>
  <c r="J309" i="3"/>
  <c r="AI310" i="3"/>
  <c r="E154" i="7"/>
  <c r="E216" i="5"/>
  <c r="Q89" i="5"/>
  <c r="S41" i="5"/>
  <c r="H175" i="7"/>
  <c r="F217" i="5"/>
  <c r="R90" i="5"/>
  <c r="B620" i="30"/>
  <c r="A328" i="22"/>
  <c r="B71" i="12"/>
  <c r="A76" i="12"/>
  <c r="F102" i="12"/>
  <c r="A108" i="12"/>
  <c r="M15" i="5"/>
  <c r="V299" i="2"/>
  <c r="E285" i="2"/>
  <c r="T155" i="5"/>
  <c r="T176" i="5"/>
  <c r="D200" i="3"/>
  <c r="B315" i="3"/>
  <c r="P156" i="5"/>
  <c r="L178" i="5"/>
  <c r="C201" i="3"/>
  <c r="B247" i="24"/>
  <c r="A51" i="11"/>
  <c r="X384" i="2"/>
  <c r="E375" i="5"/>
  <c r="B252" i="24"/>
  <c r="A195" i="12"/>
  <c r="V389" i="2"/>
  <c r="M381" i="5"/>
  <c r="E256" i="22"/>
  <c r="G74" i="15"/>
  <c r="A386" i="3"/>
  <c r="E336" i="3"/>
  <c r="B145" i="24"/>
  <c r="B137" i="28"/>
  <c r="AJ399" i="3"/>
  <c r="B344" i="3"/>
  <c r="O195" i="22"/>
  <c r="B320" i="3"/>
  <c r="AJ413" i="3"/>
  <c r="AI351" i="3"/>
  <c r="C197" i="24"/>
  <c r="P28" i="5"/>
  <c r="I25" i="5"/>
  <c r="AG367" i="3"/>
  <c r="H251" i="22"/>
  <c r="H282" i="3"/>
  <c r="AE346" i="3"/>
  <c r="J78" i="5"/>
  <c r="E400" i="3"/>
  <c r="H283" i="3"/>
  <c r="F348" i="3"/>
  <c r="I80" i="5"/>
  <c r="N66" i="5"/>
  <c r="Q119" i="2"/>
  <c r="S182" i="2"/>
  <c r="O101" i="2"/>
  <c r="E371" i="3"/>
  <c r="C119" i="2"/>
  <c r="L242" i="22"/>
  <c r="O334" i="5"/>
  <c r="H247" i="3"/>
  <c r="A397" i="3"/>
  <c r="D160" i="7"/>
  <c r="P335" i="5"/>
  <c r="AG248" i="3"/>
  <c r="AH398" i="3"/>
  <c r="B386" i="3"/>
  <c r="Z209" i="2"/>
  <c r="C294" i="2"/>
  <c r="G416" i="2"/>
  <c r="B139" i="12"/>
  <c r="X12" i="2"/>
  <c r="G22" i="3"/>
  <c r="I83" i="5"/>
  <c r="R24" i="5"/>
  <c r="H47" i="7"/>
  <c r="R210" i="5"/>
  <c r="J84" i="5"/>
  <c r="O27" i="5"/>
  <c r="E69" i="7"/>
  <c r="J396" i="5"/>
  <c r="T103" i="2"/>
  <c r="W187" i="2"/>
  <c r="Q358" i="2"/>
  <c r="F218" i="3"/>
  <c r="W144" i="2"/>
  <c r="H255" i="5"/>
  <c r="AI315" i="3"/>
  <c r="C209" i="5"/>
  <c r="E145" i="7"/>
  <c r="L18" i="5"/>
  <c r="AI316" i="3"/>
  <c r="R211" i="5"/>
  <c r="H155" i="7"/>
  <c r="I213" i="2"/>
  <c r="D43" i="2"/>
  <c r="J211" i="2"/>
  <c r="C268" i="3"/>
  <c r="N38" i="5"/>
  <c r="P243" i="2"/>
  <c r="B150" i="5"/>
  <c r="O370" i="5"/>
  <c r="M87" i="5"/>
  <c r="C173" i="12"/>
  <c r="C2" i="8"/>
  <c r="P371" i="5"/>
  <c r="J89" i="5"/>
  <c r="T12" i="5"/>
  <c r="Y334" i="2"/>
  <c r="F14" i="3"/>
  <c r="T187" i="2"/>
  <c r="M38" i="2"/>
  <c r="A22" i="3"/>
  <c r="B27" i="22"/>
  <c r="Q245" i="5"/>
  <c r="I119" i="5"/>
  <c r="I78" i="3"/>
  <c r="I315" i="22"/>
  <c r="A121" i="7"/>
  <c r="G325" i="5"/>
  <c r="R260" i="5"/>
  <c r="D13" i="18"/>
  <c r="G386" i="2"/>
  <c r="U58" i="2"/>
  <c r="F302" i="2"/>
  <c r="I369" i="2"/>
  <c r="P328" i="2"/>
  <c r="D38" i="11"/>
  <c r="S116" i="5"/>
  <c r="AE379" i="3"/>
  <c r="D346" i="2"/>
  <c r="Q324" i="5"/>
  <c r="I118" i="5"/>
  <c r="AJ380" i="3"/>
  <c r="T346" i="2"/>
  <c r="G56" i="3"/>
  <c r="E12" i="5"/>
  <c r="AE265" i="3"/>
  <c r="N244" i="2"/>
  <c r="AG361" i="3"/>
  <c r="R228" i="5"/>
  <c r="C41" i="18"/>
  <c r="G249" i="5"/>
  <c r="A156" i="3"/>
  <c r="F257" i="3"/>
  <c r="R376" i="5"/>
  <c r="I250" i="5"/>
  <c r="AJ156" i="3"/>
  <c r="J258" i="3"/>
  <c r="AE203" i="3"/>
  <c r="X201" i="2"/>
  <c r="O339" i="2"/>
  <c r="E198" i="2"/>
  <c r="Z343" i="2"/>
  <c r="C415" i="5"/>
  <c r="J121" i="5"/>
  <c r="T139" i="5"/>
  <c r="AI283" i="3"/>
  <c r="Q47" i="2"/>
  <c r="S110" i="2"/>
  <c r="AH69" i="3"/>
  <c r="X267" i="2"/>
  <c r="B17" i="5"/>
  <c r="V34" i="2"/>
  <c r="Y118" i="2"/>
  <c r="H176" i="3"/>
  <c r="B215" i="2"/>
  <c r="R352" i="2"/>
  <c r="Z45" i="2"/>
  <c r="X348" i="2"/>
  <c r="AF27" i="3"/>
  <c r="N184" i="5"/>
  <c r="C56" i="7"/>
  <c r="A298" i="3"/>
  <c r="O52" i="2"/>
  <c r="Q115" i="2"/>
  <c r="G196" i="3"/>
  <c r="C322" i="2"/>
  <c r="Q39" i="5"/>
  <c r="K41" i="2"/>
  <c r="N125" i="2"/>
  <c r="B95" i="12"/>
  <c r="E228" i="2"/>
  <c r="U365" i="2"/>
  <c r="T124" i="2"/>
  <c r="V353" i="2"/>
  <c r="H59" i="3"/>
  <c r="D353" i="5"/>
  <c r="B51" i="18"/>
  <c r="C312" i="3"/>
  <c r="M57" i="2"/>
  <c r="O120" i="2"/>
  <c r="AH399" i="3"/>
  <c r="W400" i="2"/>
  <c r="J65" i="5"/>
  <c r="Z47" i="2"/>
  <c r="B132" i="2"/>
  <c r="E13" i="12"/>
  <c r="H241" i="2"/>
  <c r="Y378" i="2"/>
  <c r="J190" i="2"/>
  <c r="T358" i="2"/>
  <c r="C91" i="3"/>
  <c r="H3" i="12"/>
  <c r="F37" i="29"/>
  <c r="D326" i="3"/>
  <c r="K62" i="2"/>
  <c r="M125" i="2"/>
  <c r="F259" i="5"/>
  <c r="H384" i="5"/>
  <c r="Q95" i="5"/>
  <c r="N54" i="2"/>
  <c r="Q138" i="2"/>
  <c r="O205" i="2"/>
  <c r="L254" i="2"/>
  <c r="B392" i="2"/>
  <c r="X242" i="2"/>
  <c r="R363" i="2"/>
  <c r="AG122" i="3"/>
  <c r="AG28" i="3"/>
  <c r="T21" i="2"/>
  <c r="B340" i="3"/>
  <c r="I67" i="2"/>
  <c r="K130" i="2"/>
  <c r="AG78" i="3"/>
  <c r="F94" i="2"/>
  <c r="C126" i="5"/>
  <c r="C61" i="2"/>
  <c r="F145" i="2"/>
  <c r="H74" i="2"/>
  <c r="O267" i="2"/>
  <c r="E405" i="2"/>
  <c r="L295" i="2"/>
  <c r="P368" i="2"/>
  <c r="J154" i="3"/>
  <c r="H60" i="3"/>
  <c r="C107" i="2"/>
  <c r="AI353" i="3"/>
  <c r="G72" i="2"/>
  <c r="I135" i="2"/>
  <c r="AG207" i="3"/>
  <c r="T146" i="2"/>
  <c r="K156" i="5"/>
  <c r="R67" i="2"/>
  <c r="T151" i="2"/>
  <c r="R241" i="2"/>
  <c r="R280" i="2"/>
  <c r="B6" i="3"/>
  <c r="C361" i="2"/>
  <c r="N373" i="2"/>
  <c r="C186" i="3"/>
  <c r="D92" i="3"/>
  <c r="N164" i="2"/>
  <c r="B368" i="3"/>
  <c r="C64" i="7"/>
  <c r="C66" i="7"/>
  <c r="A126" i="28"/>
  <c r="G33" i="12"/>
  <c r="C80" i="7"/>
  <c r="C82" i="7"/>
  <c r="F5" i="25"/>
  <c r="B126" i="7"/>
  <c r="L22" i="5"/>
  <c r="H23" i="5"/>
  <c r="G6" i="15"/>
  <c r="E90" i="24"/>
  <c r="J244" i="5"/>
  <c r="P312" i="5"/>
  <c r="B381" i="5"/>
  <c r="F50" i="11"/>
  <c r="B232" i="7"/>
  <c r="B234" i="7"/>
  <c r="S104" i="2"/>
  <c r="W13" i="2"/>
  <c r="D337" i="22"/>
  <c r="I280" i="22"/>
  <c r="H143" i="2"/>
  <c r="A176" i="5"/>
  <c r="J177" i="5"/>
  <c r="W83" i="2"/>
  <c r="G216" i="12"/>
  <c r="P10" i="5"/>
  <c r="Q258" i="5"/>
  <c r="L170" i="5"/>
  <c r="AH285" i="3"/>
  <c r="J287" i="3"/>
  <c r="U313" i="2"/>
  <c r="J101" i="3"/>
  <c r="F26" i="22"/>
  <c r="B67" i="28"/>
  <c r="E344" i="5"/>
  <c r="G195" i="28"/>
  <c r="M350" i="5"/>
  <c r="D27" i="29"/>
  <c r="L84" i="22"/>
  <c r="M88" i="22"/>
  <c r="H115" i="22"/>
  <c r="M120" i="22"/>
  <c r="A32" i="5"/>
  <c r="R34" i="5"/>
  <c r="A122" i="24"/>
  <c r="B7" i="15"/>
  <c r="P168" i="5"/>
  <c r="L169" i="5"/>
  <c r="B63" i="28"/>
  <c r="K34" i="22"/>
  <c r="D175" i="5"/>
  <c r="T175" i="5"/>
  <c r="B191" i="28"/>
  <c r="K66" i="22"/>
  <c r="L181" i="5"/>
  <c r="H182" i="5"/>
  <c r="I35" i="22"/>
  <c r="B358" i="22"/>
  <c r="T187" i="5"/>
  <c r="P188" i="5"/>
  <c r="I43" i="22"/>
  <c r="E80" i="24"/>
  <c r="H194" i="5"/>
  <c r="D195" i="5"/>
  <c r="D103" i="22"/>
  <c r="D69" i="15"/>
  <c r="P200" i="5"/>
  <c r="L201" i="5"/>
  <c r="H156" i="12"/>
  <c r="R77" i="5"/>
  <c r="B96" i="11"/>
  <c r="B100" i="11"/>
  <c r="J231" i="5"/>
  <c r="P299" i="5"/>
  <c r="AG283" i="3"/>
  <c r="AI367" i="3"/>
  <c r="J33" i="5"/>
  <c r="I224" i="5"/>
  <c r="R404" i="5"/>
  <c r="S405" i="5"/>
  <c r="E141" i="3"/>
  <c r="D198" i="30"/>
  <c r="D107" i="11"/>
  <c r="J287" i="5"/>
  <c r="Z161" i="2"/>
  <c r="AH249" i="3"/>
  <c r="AH250" i="3"/>
  <c r="AJ113" i="3"/>
  <c r="AI13" i="3"/>
  <c r="H94" i="11"/>
  <c r="I35" i="18"/>
  <c r="A95" i="7"/>
  <c r="J60" i="3"/>
  <c r="E180" i="12"/>
  <c r="T65" i="2"/>
  <c r="R150" i="2"/>
  <c r="K117" i="2"/>
  <c r="G306" i="2"/>
  <c r="N397" i="2"/>
  <c r="C300" i="22"/>
  <c r="P325" i="5"/>
  <c r="O107" i="5"/>
  <c r="B415" i="2"/>
  <c r="I414" i="5"/>
  <c r="S327" i="5"/>
  <c r="C109" i="5"/>
  <c r="R415" i="2"/>
  <c r="H97" i="3"/>
  <c r="AE325" i="3"/>
  <c r="M44" i="2"/>
  <c r="H103" i="3"/>
  <c r="A131" i="12"/>
  <c r="S36" i="2"/>
  <c r="D111" i="5"/>
  <c r="B387" i="30"/>
  <c r="AF304" i="3"/>
  <c r="E38" i="5"/>
  <c r="A34" i="27"/>
  <c r="M89" i="22"/>
  <c r="C111" i="22"/>
  <c r="H132" i="22"/>
  <c r="G48" i="27"/>
  <c r="B74" i="15"/>
  <c r="B82" i="15"/>
  <c r="D13" i="17"/>
  <c r="D21" i="17"/>
  <c r="J115" i="5"/>
  <c r="I117" i="5"/>
  <c r="F119" i="5"/>
  <c r="F70" i="28"/>
  <c r="B106" i="15"/>
  <c r="D5" i="17"/>
  <c r="D17" i="18"/>
  <c r="E24" i="18"/>
  <c r="N130" i="5"/>
  <c r="K132" i="5"/>
  <c r="A169" i="7"/>
  <c r="D329" i="5"/>
  <c r="J149" i="22"/>
  <c r="J137" i="22"/>
  <c r="A194" i="28"/>
  <c r="T141" i="5"/>
  <c r="D57" i="24"/>
  <c r="E135" i="12"/>
  <c r="D73" i="24"/>
  <c r="B138" i="12"/>
  <c r="D89" i="24"/>
  <c r="G140" i="12"/>
  <c r="D233" i="24"/>
  <c r="G164" i="12"/>
  <c r="D249" i="24"/>
  <c r="E167" i="12"/>
  <c r="D265" i="24"/>
  <c r="B170" i="12"/>
  <c r="A268" i="3"/>
  <c r="E94" i="12"/>
  <c r="J161" i="3"/>
  <c r="AE266" i="3"/>
  <c r="A269" i="3"/>
  <c r="G99" i="12"/>
  <c r="I162" i="3"/>
  <c r="G268" i="3"/>
  <c r="A270" i="3"/>
  <c r="B105" i="12"/>
  <c r="I163" i="3"/>
  <c r="J208" i="22"/>
  <c r="D282" i="5"/>
  <c r="P283" i="5"/>
  <c r="Q291" i="5"/>
  <c r="I293" i="5"/>
  <c r="E152" i="7"/>
  <c r="H173" i="7"/>
  <c r="E195" i="7"/>
  <c r="D112" i="11"/>
  <c r="D91" i="7"/>
  <c r="H317" i="5"/>
  <c r="B8" i="5"/>
  <c r="C6" i="12"/>
  <c r="D95" i="7"/>
  <c r="J318" i="5"/>
  <c r="K9" i="5"/>
  <c r="G210" i="24"/>
  <c r="A327" i="5"/>
  <c r="M328" i="5"/>
  <c r="M336" i="5"/>
  <c r="E338" i="5"/>
  <c r="B40" i="3"/>
  <c r="A41" i="3"/>
  <c r="A42" i="3"/>
  <c r="E133" i="12"/>
  <c r="D123" i="7"/>
  <c r="S325" i="5"/>
  <c r="J19" i="5"/>
  <c r="G154" i="12"/>
  <c r="D127" i="7"/>
  <c r="T326" i="5"/>
  <c r="R20" i="5"/>
  <c r="H461" i="30"/>
  <c r="I333" i="5"/>
  <c r="A335" i="5"/>
  <c r="A343" i="5"/>
  <c r="M344" i="5"/>
  <c r="AJ47" i="3"/>
  <c r="AJ48" i="3"/>
  <c r="AJ49" i="3"/>
  <c r="C45" i="15"/>
  <c r="D155" i="7"/>
  <c r="J334" i="5"/>
  <c r="R30" i="5"/>
  <c r="C77" i="15"/>
  <c r="D159" i="7"/>
  <c r="K335" i="5"/>
  <c r="F32" i="5"/>
  <c r="G77" i="28"/>
  <c r="E378" i="5"/>
  <c r="Q379" i="5"/>
  <c r="Q387" i="5"/>
  <c r="I389" i="5"/>
  <c r="G103" i="3"/>
  <c r="G104" i="3"/>
  <c r="G105" i="3"/>
  <c r="M215" i="22"/>
  <c r="D187" i="7"/>
  <c r="T342" i="5"/>
  <c r="E42" i="5"/>
  <c r="I258" i="22"/>
  <c r="D191" i="7"/>
  <c r="B344" i="5"/>
  <c r="N43" i="5"/>
  <c r="B83" i="30"/>
  <c r="M384" i="5"/>
  <c r="E386" i="5"/>
  <c r="E394" i="5"/>
  <c r="Q395" i="5"/>
  <c r="G111" i="3"/>
  <c r="G112" i="3"/>
  <c r="G113" i="3"/>
  <c r="B15" i="8"/>
  <c r="D219" i="7"/>
  <c r="K351" i="5"/>
  <c r="M53" i="5"/>
  <c r="B31" i="8"/>
  <c r="D223" i="7"/>
  <c r="L352" i="5"/>
  <c r="G55" i="5"/>
  <c r="C191" i="24"/>
  <c r="G11" i="7"/>
  <c r="G15" i="7"/>
  <c r="G35" i="7"/>
  <c r="G39" i="7"/>
  <c r="AH166" i="3"/>
  <c r="AH167" i="3"/>
  <c r="AG168" i="3"/>
  <c r="C94" i="11"/>
  <c r="D251" i="7"/>
  <c r="B360" i="5"/>
  <c r="N68" i="5"/>
  <c r="C110" i="11"/>
  <c r="D255" i="7"/>
  <c r="C361" i="5"/>
  <c r="C53" i="27"/>
  <c r="G20" i="27"/>
  <c r="E309" i="5"/>
  <c r="Q310" i="5"/>
  <c r="Q318" i="5"/>
  <c r="R269" i="5"/>
  <c r="S270" i="5"/>
  <c r="A272" i="5"/>
  <c r="J333" i="5"/>
  <c r="A1" i="8"/>
  <c r="J371" i="5"/>
  <c r="G384" i="3"/>
  <c r="B339" i="5"/>
  <c r="A7" i="8"/>
  <c r="K372" i="5"/>
  <c r="A388" i="3"/>
  <c r="E260" i="24"/>
  <c r="N98" i="5"/>
  <c r="H245" i="3"/>
  <c r="F367" i="5"/>
  <c r="D364" i="22"/>
  <c r="H15" i="7"/>
  <c r="AJ255" i="3"/>
  <c r="P375" i="5"/>
  <c r="B33" i="18"/>
  <c r="D454" i="30"/>
  <c r="I43" i="5"/>
  <c r="J124" i="5"/>
  <c r="F146" i="22"/>
  <c r="F35" i="24"/>
  <c r="E70" i="5"/>
  <c r="A133" i="5"/>
  <c r="A8" i="23"/>
  <c r="C148" i="5"/>
  <c r="K100" i="5"/>
  <c r="K141" i="5"/>
  <c r="A72" i="30"/>
  <c r="E1" i="8"/>
  <c r="E161" i="5"/>
  <c r="M158" i="5"/>
  <c r="H121" i="7"/>
  <c r="G66" i="5"/>
  <c r="G385" i="3"/>
  <c r="T340" i="5"/>
  <c r="Q193" i="5"/>
  <c r="I67" i="5"/>
  <c r="AJ388" i="3"/>
  <c r="P346" i="5"/>
  <c r="J305" i="5"/>
  <c r="Q90" i="2"/>
  <c r="T174" i="2"/>
  <c r="J332" i="2"/>
  <c r="N281" i="5"/>
  <c r="A135" i="2"/>
  <c r="D294" i="22"/>
  <c r="B300" i="3"/>
  <c r="B168" i="5"/>
  <c r="J414" i="5"/>
  <c r="AF417" i="3"/>
  <c r="B301" i="3"/>
  <c r="A170" i="5"/>
  <c r="A3" i="6"/>
  <c r="M203" i="2"/>
  <c r="G290" i="2"/>
  <c r="C185" i="2"/>
  <c r="A347" i="3"/>
  <c r="S15" i="5"/>
  <c r="M230" i="2"/>
  <c r="Q81" i="5"/>
  <c r="N353" i="5"/>
  <c r="G57" i="5"/>
  <c r="C14" i="11"/>
  <c r="D231" i="7"/>
  <c r="O354" i="5"/>
  <c r="E59" i="5"/>
  <c r="J300" i="3"/>
  <c r="U321" i="2"/>
  <c r="S406" i="2"/>
  <c r="N161" i="2"/>
  <c r="W345" i="2"/>
  <c r="H51" i="12"/>
  <c r="F31" i="18"/>
  <c r="O228" i="5"/>
  <c r="G102" i="5"/>
  <c r="AG46" i="3"/>
  <c r="L94" i="22"/>
  <c r="Q229" i="5"/>
  <c r="I103" i="5"/>
  <c r="AG48" i="3"/>
  <c r="P300" i="5"/>
  <c r="O215" i="2"/>
  <c r="N300" i="2"/>
  <c r="AH66" i="3"/>
  <c r="R298" i="2"/>
  <c r="S228" i="2"/>
  <c r="D217" i="7"/>
  <c r="D180" i="5"/>
  <c r="C202" i="3"/>
  <c r="G320" i="3"/>
  <c r="H158" i="5"/>
  <c r="P181" i="5"/>
  <c r="C203" i="3"/>
  <c r="A323" i="3"/>
  <c r="E94" i="7"/>
  <c r="T266" i="2"/>
  <c r="AE183" i="3"/>
  <c r="J78" i="2"/>
  <c r="Q71" i="5"/>
  <c r="L355" i="2"/>
  <c r="H43" i="7"/>
  <c r="F36" i="7"/>
  <c r="E52" i="7"/>
  <c r="E39" i="3"/>
  <c r="E154" i="24"/>
  <c r="A17" i="12"/>
  <c r="AG143" i="3"/>
  <c r="A241" i="3"/>
  <c r="H231" i="3"/>
  <c r="C26" i="2"/>
  <c r="E89" i="2"/>
  <c r="M367" i="2"/>
  <c r="M230" i="5"/>
  <c r="U406" i="2"/>
  <c r="N117" i="5"/>
  <c r="D175" i="24"/>
  <c r="AE84" i="3"/>
  <c r="E171" i="3"/>
  <c r="B300" i="5"/>
  <c r="D239" i="24"/>
  <c r="AE85" i="3"/>
  <c r="E172" i="3"/>
  <c r="B165" i="3"/>
  <c r="G85" i="2"/>
  <c r="J169" i="2"/>
  <c r="U166" i="2"/>
  <c r="AE277" i="3"/>
  <c r="E193" i="5"/>
  <c r="D56" i="11"/>
  <c r="C107" i="22"/>
  <c r="Q25" i="5"/>
  <c r="R184" i="5"/>
  <c r="AJ338" i="3"/>
  <c r="M117" i="22"/>
  <c r="E27" i="5"/>
  <c r="Q187" i="5"/>
  <c r="P209" i="2"/>
  <c r="T293" i="2"/>
  <c r="D106" i="2"/>
  <c r="A92" i="7"/>
  <c r="X14" i="2"/>
  <c r="V99" i="2"/>
  <c r="G384" i="2"/>
  <c r="I249" i="3"/>
  <c r="AJ259" i="3"/>
  <c r="C269" i="5"/>
  <c r="T78" i="2"/>
  <c r="I140" i="2"/>
  <c r="K311" i="5"/>
  <c r="V252" i="2"/>
  <c r="U337" i="2"/>
  <c r="R23" i="2"/>
  <c r="E216" i="2"/>
  <c r="I300" i="2"/>
  <c r="G119" i="2"/>
  <c r="A24" i="11"/>
  <c r="L21" i="2"/>
  <c r="J106" i="2"/>
  <c r="K397" i="2"/>
  <c r="S168" i="5"/>
  <c r="E288" i="3"/>
  <c r="E125" i="7"/>
  <c r="H85" i="2"/>
  <c r="L153" i="2"/>
  <c r="P379" i="5"/>
  <c r="K259" i="2"/>
  <c r="J344" i="2"/>
  <c r="U36" i="2"/>
  <c r="T222" i="2"/>
  <c r="W306" i="2"/>
  <c r="J132" i="2"/>
  <c r="L130" i="22"/>
  <c r="A28" i="2"/>
  <c r="Y112" i="2"/>
  <c r="N410" i="2"/>
  <c r="AJ116" i="3"/>
  <c r="F316" i="3"/>
  <c r="T7" i="2"/>
  <c r="W91" i="2"/>
  <c r="P166" i="2"/>
  <c r="D107" i="7"/>
  <c r="Z265" i="2"/>
  <c r="Y350" i="2"/>
  <c r="X49" i="2"/>
  <c r="H229" i="2"/>
  <c r="L313" i="2"/>
  <c r="N145" i="2"/>
  <c r="R225" i="5"/>
  <c r="P34" i="2"/>
  <c r="N119" i="2"/>
  <c r="D11" i="2"/>
  <c r="B371" i="3"/>
  <c r="E344" i="3"/>
  <c r="I14" i="2"/>
  <c r="L98" i="2"/>
  <c r="S179" i="2"/>
  <c r="E44" i="11"/>
  <c r="N272" i="2"/>
  <c r="M357" i="2"/>
  <c r="B63" i="2"/>
  <c r="W235" i="2"/>
  <c r="A320" i="2"/>
  <c r="Q158" i="2"/>
  <c r="D294" i="5"/>
  <c r="D41" i="2"/>
  <c r="B126" i="2"/>
  <c r="H24" i="2"/>
  <c r="H57" i="12"/>
  <c r="G372" i="3"/>
  <c r="X20" i="2"/>
  <c r="Z104" i="2"/>
  <c r="V192" i="2"/>
  <c r="C207" i="22"/>
  <c r="C279" i="2"/>
  <c r="B364" i="2"/>
  <c r="E76" i="2"/>
  <c r="L242" i="2"/>
  <c r="O326" i="2"/>
  <c r="T171" i="2"/>
  <c r="J362" i="5"/>
  <c r="S47" i="2"/>
  <c r="Q132" i="2"/>
  <c r="F45" i="2"/>
  <c r="R43" i="2"/>
  <c r="F400" i="3"/>
  <c r="L27" i="2"/>
  <c r="O111" i="2"/>
  <c r="Z205" i="2"/>
  <c r="B57" i="7"/>
  <c r="R285" i="2"/>
  <c r="Q370" i="2"/>
  <c r="H89" i="2"/>
  <c r="Z248" i="2"/>
  <c r="D333" i="2"/>
  <c r="X184" i="2"/>
  <c r="D42" i="7"/>
  <c r="H54" i="2"/>
  <c r="F139" i="2"/>
  <c r="L71" i="2"/>
  <c r="B83" i="2"/>
  <c r="E14" i="5"/>
  <c r="G2" i="6"/>
  <c r="G4" i="6"/>
  <c r="H94" i="22"/>
  <c r="H44" i="22"/>
  <c r="G18" i="6"/>
  <c r="F2" i="7"/>
  <c r="C28" i="12"/>
  <c r="AH113" i="3"/>
  <c r="R381" i="5"/>
  <c r="S382" i="5"/>
  <c r="M307" i="5"/>
  <c r="Q358" i="5"/>
  <c r="D12" i="12"/>
  <c r="D44" i="12"/>
  <c r="F77" i="12"/>
  <c r="A163" i="12"/>
  <c r="G61" i="15"/>
  <c r="H15" i="22"/>
  <c r="AE184" i="3"/>
  <c r="P141" i="5"/>
  <c r="H143" i="5"/>
  <c r="J227" i="2"/>
  <c r="T335" i="2"/>
  <c r="G15" i="3"/>
  <c r="G16" i="3"/>
  <c r="Z12" i="2"/>
  <c r="B365" i="5"/>
  <c r="C366" i="5"/>
  <c r="K320" i="2"/>
  <c r="R294" i="2"/>
  <c r="N351" i="2"/>
  <c r="D352" i="2"/>
  <c r="M307" i="22"/>
  <c r="B56" i="7"/>
  <c r="C39" i="12"/>
  <c r="G93" i="7"/>
  <c r="D44" i="7"/>
  <c r="G109" i="7"/>
  <c r="D76" i="7"/>
  <c r="F4" i="29"/>
  <c r="D66" i="12"/>
  <c r="A75" i="12"/>
  <c r="C128" i="12"/>
  <c r="B75" i="7"/>
  <c r="B77" i="7"/>
  <c r="B79" i="7"/>
  <c r="B193" i="28"/>
  <c r="S142" i="5"/>
  <c r="N238" i="5"/>
  <c r="O239" i="5"/>
  <c r="D106" i="15"/>
  <c r="E245" i="5"/>
  <c r="E247" i="5"/>
  <c r="F248" i="5"/>
  <c r="A13" i="17"/>
  <c r="F262" i="5"/>
  <c r="O255" i="5"/>
  <c r="Q256" i="5"/>
  <c r="L37" i="22"/>
  <c r="P381" i="5"/>
  <c r="F264" i="5"/>
  <c r="G265" i="5"/>
  <c r="L53" i="22"/>
  <c r="R398" i="5"/>
  <c r="Q272" i="5"/>
  <c r="R273" i="5"/>
  <c r="H191" i="22"/>
  <c r="E54" i="11"/>
  <c r="G281" i="5"/>
  <c r="I282" i="5"/>
  <c r="C212" i="22"/>
  <c r="T402" i="2"/>
  <c r="A5" i="21"/>
  <c r="H35" i="22"/>
  <c r="E271" i="24"/>
  <c r="D157" i="12"/>
  <c r="Q336" i="5"/>
  <c r="E343" i="5"/>
  <c r="M349" i="5"/>
  <c r="I362" i="5"/>
  <c r="J395" i="2"/>
  <c r="Z395" i="2"/>
  <c r="W375" i="2"/>
  <c r="M173" i="22"/>
  <c r="H184" i="22"/>
  <c r="E85" i="2"/>
  <c r="D73" i="2"/>
  <c r="A299" i="3"/>
  <c r="AG300" i="3"/>
  <c r="J324" i="2"/>
  <c r="L170" i="22"/>
  <c r="AG360" i="3"/>
  <c r="D355" i="22"/>
  <c r="C278" i="3"/>
  <c r="R16" i="5"/>
  <c r="M6" i="5"/>
  <c r="A95" i="2"/>
  <c r="C158" i="2"/>
  <c r="X35" i="2"/>
  <c r="F264" i="7"/>
  <c r="H86" i="2"/>
  <c r="AJ383" i="3"/>
  <c r="B292" i="5"/>
  <c r="G195" i="3"/>
  <c r="C327" i="3"/>
  <c r="E18" i="6"/>
  <c r="C293" i="5"/>
  <c r="F196" i="3"/>
  <c r="AH328" i="3"/>
  <c r="D316" i="3"/>
  <c r="D177" i="2"/>
  <c r="G261" i="2"/>
  <c r="Q350" i="2"/>
  <c r="G355" i="5"/>
  <c r="C80" i="5"/>
  <c r="Q147" i="5"/>
  <c r="H11" i="22"/>
  <c r="H301" i="3"/>
  <c r="I204" i="5"/>
  <c r="H167" i="12"/>
  <c r="F279" i="3"/>
  <c r="AI282" i="3"/>
  <c r="B40" i="30"/>
  <c r="H333" i="30"/>
  <c r="D64" i="24"/>
  <c r="D96" i="24"/>
  <c r="D256" i="24"/>
  <c r="D288" i="24"/>
  <c r="J39" i="3"/>
  <c r="J40" i="3"/>
  <c r="E193" i="30"/>
  <c r="G76" i="27"/>
  <c r="D192" i="24"/>
  <c r="D224" i="24"/>
  <c r="E29" i="29"/>
  <c r="F244" i="30"/>
  <c r="H47" i="3"/>
  <c r="H48" i="3"/>
  <c r="B370" i="5"/>
  <c r="C538" i="30"/>
  <c r="B240" i="24"/>
  <c r="O177" i="22"/>
  <c r="D179" i="22"/>
  <c r="F16" i="18"/>
  <c r="N340" i="22"/>
  <c r="D18" i="18"/>
  <c r="I343" i="22"/>
  <c r="B20" i="18"/>
  <c r="D346" i="22"/>
  <c r="I21" i="18"/>
  <c r="F4" i="23"/>
  <c r="I37" i="18"/>
  <c r="F12" i="23"/>
  <c r="G39" i="18"/>
  <c r="E3" i="24"/>
  <c r="E41" i="18"/>
  <c r="D71" i="24"/>
  <c r="R382" i="5"/>
  <c r="AH51" i="3"/>
  <c r="A234" i="3"/>
  <c r="D199" i="24"/>
  <c r="T384" i="5"/>
  <c r="AH53" i="3"/>
  <c r="AE236" i="3"/>
  <c r="A29" i="28"/>
  <c r="C387" i="5"/>
  <c r="F714" i="30"/>
  <c r="B34" i="22"/>
  <c r="H138" i="22"/>
  <c r="C149" i="22"/>
  <c r="H202" i="22"/>
  <c r="C213" i="22"/>
  <c r="E6" i="7"/>
  <c r="E17" i="7"/>
  <c r="H396" i="3"/>
  <c r="L117" i="5"/>
  <c r="D100" i="5"/>
  <c r="E142" i="7"/>
  <c r="H239" i="3"/>
  <c r="H118" i="5"/>
  <c r="P101" i="5"/>
  <c r="E153" i="7"/>
  <c r="F38" i="30"/>
  <c r="K91" i="22"/>
  <c r="D189" i="24"/>
  <c r="D221" i="24"/>
  <c r="F199" i="28"/>
  <c r="A145" i="30"/>
  <c r="M314" i="22"/>
  <c r="E94" i="24"/>
  <c r="G417" i="3"/>
  <c r="T123" i="5"/>
  <c r="T112" i="5"/>
  <c r="H227" i="7"/>
  <c r="G247" i="3"/>
  <c r="P124" i="5"/>
  <c r="L114" i="5"/>
  <c r="E238" i="7"/>
  <c r="C31" i="29"/>
  <c r="K107" i="22"/>
  <c r="B60" i="27"/>
  <c r="A69" i="28"/>
  <c r="B10" i="8"/>
  <c r="B14" i="8"/>
  <c r="G203" i="3"/>
  <c r="G204" i="3"/>
  <c r="U245" i="2"/>
  <c r="H130" i="5"/>
  <c r="P125" i="5"/>
  <c r="G23" i="8"/>
  <c r="E255" i="3"/>
  <c r="D131" i="5"/>
  <c r="H127" i="5"/>
  <c r="C3" i="9"/>
  <c r="B522" i="30"/>
  <c r="K219" i="22"/>
  <c r="C49" i="11"/>
  <c r="C53" i="11"/>
  <c r="C73" i="11"/>
  <c r="C77" i="11"/>
  <c r="AJ258" i="3"/>
  <c r="D260" i="3"/>
  <c r="O260" i="2"/>
  <c r="P136" i="5"/>
  <c r="L138" i="5"/>
  <c r="A86" i="11"/>
  <c r="I264" i="3"/>
  <c r="L137" i="5"/>
  <c r="D140" i="5"/>
  <c r="A105" i="11"/>
  <c r="H44" i="31"/>
  <c r="K235" i="22"/>
  <c r="C65" i="11"/>
  <c r="C69" i="11"/>
  <c r="C89" i="11"/>
  <c r="C93" i="11"/>
  <c r="H269" i="3"/>
  <c r="AG270" i="3"/>
  <c r="I275" i="2"/>
  <c r="D143" i="5"/>
  <c r="H151" i="5"/>
  <c r="B155" i="12"/>
  <c r="B275" i="3"/>
  <c r="T143" i="5"/>
  <c r="T152" i="5"/>
  <c r="F183" i="12"/>
  <c r="C497" i="30"/>
  <c r="F317" i="22"/>
  <c r="B55" i="12"/>
  <c r="B59" i="12"/>
  <c r="C81" i="12"/>
  <c r="F86" i="12"/>
  <c r="AI408" i="3"/>
  <c r="I411" i="3"/>
  <c r="G280" i="2"/>
  <c r="L149" i="5"/>
  <c r="D164" i="5"/>
  <c r="C50" i="22"/>
  <c r="A294" i="3"/>
  <c r="H150" i="5"/>
  <c r="P165" i="5"/>
  <c r="L122" i="22"/>
  <c r="J269" i="22"/>
  <c r="H42" i="18"/>
  <c r="D46" i="18"/>
  <c r="D10" i="22"/>
  <c r="D14" i="22"/>
  <c r="AI244" i="3"/>
  <c r="AI245" i="3"/>
  <c r="AI246" i="3"/>
  <c r="L228" i="22"/>
  <c r="B273" i="7"/>
  <c r="B36" i="7"/>
  <c r="D68" i="3"/>
  <c r="H271" i="22"/>
  <c r="B275" i="7"/>
  <c r="B38" i="7"/>
  <c r="D69" i="3"/>
  <c r="A279" i="2"/>
  <c r="E108" i="5"/>
  <c r="E165" i="5"/>
  <c r="D330" i="3"/>
  <c r="C65" i="3"/>
  <c r="J176" i="5"/>
  <c r="A182" i="5"/>
  <c r="A338" i="3"/>
  <c r="H21" i="17"/>
  <c r="E207" i="3"/>
  <c r="A410" i="5"/>
  <c r="O394" i="5"/>
  <c r="A92" i="15"/>
  <c r="T253" i="5"/>
  <c r="H48" i="15"/>
  <c r="B60" i="15"/>
  <c r="H50" i="15"/>
  <c r="B64" i="15"/>
  <c r="T127" i="5"/>
  <c r="T120" i="5"/>
  <c r="E281" i="7"/>
  <c r="F252" i="3"/>
  <c r="P128" i="5"/>
  <c r="L122" i="5"/>
  <c r="H291" i="7"/>
  <c r="F253" i="3"/>
  <c r="L129" i="5"/>
  <c r="D124" i="5"/>
  <c r="A9" i="8"/>
  <c r="N115" i="22"/>
  <c r="E11" i="15"/>
  <c r="E15" i="15"/>
  <c r="E35" i="15"/>
  <c r="E39" i="15"/>
  <c r="R168" i="5"/>
  <c r="F170" i="5"/>
  <c r="O171" i="5"/>
  <c r="D284" i="24"/>
  <c r="A38" i="12"/>
  <c r="B196" i="7"/>
  <c r="I147" i="3"/>
  <c r="G187" i="30"/>
  <c r="A42" i="12"/>
  <c r="B198" i="7"/>
  <c r="I148" i="3"/>
  <c r="F13" i="27"/>
  <c r="F14" i="17"/>
  <c r="F18" i="17"/>
  <c r="C12" i="18"/>
  <c r="G16" i="18"/>
  <c r="C284" i="5"/>
  <c r="F286" i="5"/>
  <c r="I288" i="5"/>
  <c r="E176" i="22"/>
  <c r="A70" i="12"/>
  <c r="B212" i="7"/>
  <c r="H155" i="3"/>
  <c r="E240" i="22"/>
  <c r="E74" i="12"/>
  <c r="B214" i="7"/>
  <c r="H156" i="3"/>
  <c r="A24" i="27"/>
  <c r="G4" i="18"/>
  <c r="C8" i="18"/>
  <c r="D35" i="18"/>
  <c r="E42" i="18"/>
  <c r="F301" i="5"/>
  <c r="H303" i="5"/>
  <c r="K305" i="5"/>
  <c r="O56" i="22"/>
  <c r="G111" i="12"/>
  <c r="B228" i="7"/>
  <c r="E163" i="3"/>
  <c r="O72" i="22"/>
  <c r="B117" i="12"/>
  <c r="B230" i="7"/>
  <c r="E164" i="3"/>
  <c r="F156" i="24"/>
  <c r="A175" i="22"/>
  <c r="L185" i="22"/>
  <c r="A239" i="22"/>
  <c r="L249" i="22"/>
  <c r="H4" i="7"/>
  <c r="H12" i="7"/>
  <c r="H20" i="7"/>
  <c r="A217" i="22"/>
  <c r="E154" i="12"/>
  <c r="B244" i="7"/>
  <c r="D171" i="3"/>
  <c r="G238" i="22"/>
  <c r="G159" i="12"/>
  <c r="B246" i="7"/>
  <c r="D172" i="3"/>
  <c r="F268" i="24"/>
  <c r="L217" i="22"/>
  <c r="G228" i="22"/>
  <c r="M281" i="22"/>
  <c r="H292" i="22"/>
  <c r="H68" i="7"/>
  <c r="H76" i="7"/>
  <c r="H84" i="7"/>
  <c r="K255" i="22"/>
  <c r="B197" i="12"/>
  <c r="B260" i="7"/>
  <c r="C179" i="3"/>
  <c r="F341" i="22"/>
  <c r="E202" i="12"/>
  <c r="B262" i="7"/>
  <c r="C180" i="3"/>
  <c r="B200" i="22"/>
  <c r="C415" i="30"/>
  <c r="G3" i="21"/>
  <c r="F23" i="22"/>
  <c r="F27" i="22"/>
  <c r="C11" i="14"/>
  <c r="G9" i="15"/>
  <c r="G41" i="15"/>
  <c r="H146" i="24"/>
  <c r="A11" i="13"/>
  <c r="B276" i="7"/>
  <c r="A187" i="3"/>
  <c r="B81" i="24"/>
  <c r="E2" i="14"/>
  <c r="B278" i="7"/>
  <c r="C269" i="22"/>
  <c r="B179" i="22"/>
  <c r="A79" i="15"/>
  <c r="A83" i="15"/>
  <c r="A103" i="15"/>
  <c r="O272" i="5"/>
  <c r="Q273" i="5"/>
  <c r="R274" i="5"/>
  <c r="C19" i="5"/>
  <c r="D244" i="7"/>
  <c r="D358" i="5"/>
  <c r="E282" i="3"/>
  <c r="K20" i="5"/>
  <c r="D248" i="7"/>
  <c r="F359" i="5"/>
  <c r="A284" i="3"/>
  <c r="M106" i="22"/>
  <c r="B52" i="7"/>
  <c r="C46" i="3"/>
  <c r="F289" i="7"/>
  <c r="F29" i="14"/>
  <c r="B180" i="7"/>
  <c r="C54" i="3"/>
  <c r="E16" i="8"/>
  <c r="G71" i="22"/>
  <c r="I74" i="3"/>
  <c r="A93" i="11"/>
  <c r="H32" i="12"/>
  <c r="T157" i="5"/>
  <c r="B202" i="3"/>
  <c r="C74" i="22"/>
  <c r="A105" i="12"/>
  <c r="Q362" i="5"/>
  <c r="A408" i="3"/>
  <c r="AF11" i="3"/>
  <c r="C190" i="12"/>
  <c r="E189" i="12"/>
  <c r="AJ9" i="3"/>
  <c r="AE27" i="3"/>
  <c r="C22" i="17"/>
  <c r="Q251" i="5"/>
  <c r="A212" i="7"/>
  <c r="P398" i="5"/>
  <c r="F60" i="3"/>
  <c r="K180" i="5"/>
  <c r="A216" i="7"/>
  <c r="J404" i="5"/>
  <c r="F61" i="3"/>
  <c r="D54" i="3"/>
  <c r="T405" i="2"/>
  <c r="L77" i="2"/>
  <c r="AE324" i="3"/>
  <c r="B176" i="5"/>
  <c r="N344" i="5"/>
  <c r="H185" i="3"/>
  <c r="O150" i="5"/>
  <c r="R361" i="2"/>
  <c r="N415" i="2"/>
  <c r="J392" i="5"/>
  <c r="C152" i="5"/>
  <c r="H362" i="2"/>
  <c r="D416" i="2"/>
  <c r="R411" i="2"/>
  <c r="A179" i="5"/>
  <c r="J12" i="5"/>
  <c r="H115" i="2"/>
  <c r="AJ152" i="3"/>
  <c r="S363" i="5"/>
  <c r="D152" i="5"/>
  <c r="B264" i="7"/>
  <c r="B181" i="3"/>
  <c r="H237" i="30"/>
  <c r="B213" i="12"/>
  <c r="B266" i="7"/>
  <c r="A182" i="3"/>
  <c r="C47" i="15"/>
  <c r="W50" i="2"/>
  <c r="O114" i="2"/>
  <c r="I276" i="2"/>
  <c r="A129" i="2"/>
  <c r="AH94" i="3"/>
  <c r="Z26" i="2"/>
  <c r="B37" i="7"/>
  <c r="F22" i="11"/>
  <c r="AJ122" i="3"/>
  <c r="F17" i="12"/>
  <c r="K216" i="5"/>
  <c r="A28" i="11"/>
  <c r="AJ123" i="3"/>
  <c r="E363" i="3"/>
  <c r="H118" i="2"/>
  <c r="F203" i="2"/>
  <c r="Y180" i="2"/>
  <c r="B222" i="2"/>
  <c r="C66" i="3"/>
  <c r="C292" i="22"/>
  <c r="H160" i="7"/>
  <c r="J209" i="5"/>
  <c r="AD122" i="3"/>
  <c r="C102" i="7"/>
  <c r="H168" i="7"/>
  <c r="M211" i="5"/>
  <c r="J124" i="3"/>
  <c r="G11" i="8"/>
  <c r="B12" i="2"/>
  <c r="Z96" i="2"/>
  <c r="F69" i="2"/>
  <c r="E129" i="24"/>
  <c r="C76" i="2"/>
  <c r="E229" i="3"/>
  <c r="B322" i="3"/>
  <c r="J416" i="3"/>
  <c r="I154" i="5"/>
  <c r="C225" i="28"/>
  <c r="A32" i="12"/>
  <c r="A36" i="12"/>
  <c r="A40" i="12"/>
  <c r="D1" i="23"/>
  <c r="D50" i="22"/>
  <c r="D54" i="22"/>
  <c r="D74" i="22"/>
  <c r="D78" i="22"/>
  <c r="G287" i="3"/>
  <c r="B290" i="3"/>
  <c r="AF292" i="3"/>
  <c r="B15" i="24"/>
  <c r="D66" i="22"/>
  <c r="D70" i="22"/>
  <c r="M90" i="22"/>
  <c r="C96" i="22"/>
  <c r="J308" i="3"/>
  <c r="D311" i="3"/>
  <c r="H22" i="12"/>
  <c r="AI24" i="3"/>
  <c r="G198" i="24"/>
  <c r="G150" i="24"/>
  <c r="F183" i="22"/>
  <c r="D193" i="5"/>
  <c r="G32" i="11"/>
  <c r="C48" i="15"/>
  <c r="G34" i="11"/>
  <c r="C52" i="15"/>
  <c r="G36" i="11"/>
  <c r="C56" i="15"/>
  <c r="G54" i="11"/>
  <c r="C92" i="15"/>
  <c r="G56" i="11"/>
  <c r="C96" i="15"/>
  <c r="G58" i="11"/>
  <c r="C100" i="15"/>
  <c r="H331" i="3"/>
  <c r="H48" i="22"/>
  <c r="AG233" i="3"/>
  <c r="AJ378" i="3"/>
  <c r="G332" i="3"/>
  <c r="H56" i="22"/>
  <c r="B235" i="3"/>
  <c r="AF380" i="3"/>
  <c r="G333" i="3"/>
  <c r="H64" i="22"/>
  <c r="G236" i="3"/>
  <c r="E26" i="28"/>
  <c r="G155" i="7"/>
  <c r="G159" i="7"/>
  <c r="G179" i="7"/>
  <c r="G183" i="7"/>
  <c r="G251" i="3"/>
  <c r="AF252" i="3"/>
  <c r="AJ253" i="3"/>
  <c r="K68" i="22"/>
  <c r="B23" i="11"/>
  <c r="N385" i="5"/>
  <c r="E114" i="5"/>
  <c r="L104" i="22"/>
  <c r="E28" i="11"/>
  <c r="O386" i="5"/>
  <c r="B116" i="5"/>
  <c r="C58" i="28"/>
  <c r="G267" i="7"/>
  <c r="G271" i="7"/>
  <c r="G291" i="7"/>
  <c r="G2" i="8"/>
  <c r="C347" i="3"/>
  <c r="AH348" i="3"/>
  <c r="I350" i="3"/>
  <c r="E88" i="24"/>
  <c r="H65" i="11"/>
  <c r="D394" i="5"/>
  <c r="G129" i="5"/>
  <c r="E216" i="24"/>
  <c r="B71" i="11"/>
  <c r="F395" i="5"/>
  <c r="F131" i="5"/>
  <c r="C170" i="28"/>
  <c r="G283" i="7"/>
  <c r="G287" i="7"/>
  <c r="G18" i="8"/>
  <c r="A24" i="8"/>
  <c r="B361" i="3"/>
  <c r="AH362" i="3"/>
  <c r="AE364" i="3"/>
  <c r="D86" i="15"/>
  <c r="F116" i="11"/>
  <c r="O402" i="5"/>
  <c r="K144" i="5"/>
  <c r="D102" i="15"/>
  <c r="E3" i="12"/>
  <c r="P403" i="5"/>
  <c r="I146" i="5"/>
  <c r="F7" i="28"/>
  <c r="F87" i="11"/>
  <c r="E93" i="11"/>
  <c r="D11" i="12"/>
  <c r="D19" i="12"/>
  <c r="O39" i="5"/>
  <c r="C41" i="5"/>
  <c r="M42" i="5"/>
  <c r="L17" i="22"/>
  <c r="E59" i="12"/>
  <c r="N412" i="5"/>
  <c r="O159" i="5"/>
  <c r="L33" i="22"/>
  <c r="E67" i="12"/>
  <c r="F414" i="5"/>
  <c r="M161" i="5"/>
  <c r="A87" i="29"/>
  <c r="E117" i="11"/>
  <c r="D3" i="12"/>
  <c r="D43" i="12"/>
  <c r="D51" i="12"/>
  <c r="C51" i="5"/>
  <c r="K52" i="5"/>
  <c r="S53" i="5"/>
  <c r="M164" i="22"/>
  <c r="E140" i="12"/>
  <c r="E1" i="7"/>
  <c r="Q174" i="5"/>
  <c r="C186" i="22"/>
  <c r="B151" i="12"/>
  <c r="D5" i="7"/>
  <c r="Q176" i="5"/>
  <c r="D102" i="29"/>
  <c r="G25" i="14"/>
  <c r="F9" i="15"/>
  <c r="F89" i="15"/>
  <c r="F105" i="15"/>
  <c r="G156" i="5"/>
  <c r="F158" i="5"/>
  <c r="C160" i="5"/>
  <c r="I335" i="22"/>
  <c r="G225" i="12"/>
  <c r="D33" i="7"/>
  <c r="I196" i="5"/>
  <c r="N356" i="22"/>
  <c r="F7" i="13"/>
  <c r="D37" i="7"/>
  <c r="G92" i="30"/>
  <c r="A17" i="24"/>
  <c r="C223" i="7"/>
  <c r="C227" i="7"/>
  <c r="C247" i="7"/>
  <c r="E108" i="12"/>
  <c r="B119" i="12"/>
  <c r="G129" i="12"/>
  <c r="AE25" i="3"/>
  <c r="F98" i="15"/>
  <c r="A76" i="7"/>
  <c r="I205" i="5"/>
  <c r="AE26" i="3"/>
  <c r="C6" i="17"/>
  <c r="A80" i="7"/>
  <c r="A211" i="5"/>
  <c r="E280" i="24"/>
  <c r="C138" i="3"/>
  <c r="D353" i="3"/>
  <c r="D60" i="7"/>
  <c r="L368" i="22"/>
  <c r="F202" i="3"/>
  <c r="F367" i="3"/>
  <c r="D92" i="7"/>
  <c r="D169" i="12"/>
  <c r="F355" i="2"/>
  <c r="G335" i="5"/>
  <c r="O192" i="5"/>
  <c r="N27" i="22"/>
  <c r="P394" i="2"/>
  <c r="S380" i="5"/>
  <c r="F201" i="5"/>
  <c r="M362" i="5"/>
  <c r="AH56" i="3"/>
  <c r="E26" i="7"/>
  <c r="Q209" i="5"/>
  <c r="G188" i="12"/>
  <c r="AE376" i="3"/>
  <c r="A38" i="11"/>
  <c r="R226" i="5"/>
  <c r="D217" i="3"/>
  <c r="M134" i="5"/>
  <c r="F207" i="5"/>
  <c r="E48" i="3"/>
  <c r="B262" i="5"/>
  <c r="N135" i="5"/>
  <c r="S212" i="5"/>
  <c r="E50" i="3"/>
  <c r="AI35" i="3"/>
  <c r="D143" i="2"/>
  <c r="G227" i="2"/>
  <c r="J190" i="3"/>
  <c r="AG159" i="3"/>
  <c r="K174" i="2"/>
  <c r="H217" i="12"/>
  <c r="A363" i="3"/>
  <c r="O345" i="5"/>
  <c r="H200" i="3"/>
  <c r="T56" i="5"/>
  <c r="A364" i="3"/>
  <c r="J348" i="5"/>
  <c r="G201" i="3"/>
  <c r="W242" i="2"/>
  <c r="X121" i="2"/>
  <c r="D290" i="2"/>
  <c r="AF45" i="3"/>
  <c r="M124" i="5"/>
  <c r="Z282" i="2"/>
  <c r="S354" i="5"/>
  <c r="D9" i="7"/>
  <c r="G179" i="5"/>
  <c r="M228" i="22"/>
  <c r="E172" i="12"/>
  <c r="D13" i="7"/>
  <c r="E182" i="5"/>
  <c r="F413" i="5"/>
  <c r="I374" i="2"/>
  <c r="I206" i="3"/>
  <c r="N266" i="2"/>
  <c r="P353" i="2"/>
  <c r="C117" i="3"/>
  <c r="J186" i="22"/>
  <c r="B297" i="5"/>
  <c r="M170" i="5"/>
  <c r="J173" i="3"/>
  <c r="C17" i="12"/>
  <c r="C71" i="5"/>
  <c r="E72" i="5"/>
  <c r="A142" i="28"/>
  <c r="B22" i="11"/>
  <c r="N79" i="5"/>
  <c r="O80" i="5"/>
  <c r="G54" i="27"/>
  <c r="H90" i="12"/>
  <c r="H22" i="5"/>
  <c r="D23" i="5"/>
  <c r="D306" i="2"/>
  <c r="B311" i="2"/>
  <c r="AF188" i="3"/>
  <c r="I196" i="3"/>
  <c r="J206" i="3"/>
  <c r="AH227" i="3"/>
  <c r="I166" i="3"/>
  <c r="I167" i="3"/>
  <c r="Y103" i="2"/>
  <c r="A151" i="7"/>
  <c r="N325" i="5"/>
  <c r="AG188" i="3"/>
  <c r="O214" i="5"/>
  <c r="H93" i="3"/>
  <c r="H95" i="3"/>
  <c r="V82" i="2"/>
  <c r="C116" i="7"/>
  <c r="I307" i="3"/>
  <c r="O134" i="2"/>
  <c r="AH239" i="3"/>
  <c r="J283" i="3"/>
  <c r="F285" i="3"/>
  <c r="D246" i="3"/>
  <c r="F109" i="5"/>
  <c r="P308" i="5"/>
  <c r="B83" i="28"/>
  <c r="P303" i="5"/>
  <c r="G227" i="28"/>
  <c r="G312" i="5"/>
  <c r="E51" i="28"/>
  <c r="E109" i="15"/>
  <c r="F4" i="17"/>
  <c r="F24" i="17"/>
  <c r="C154" i="7"/>
  <c r="C156" i="7"/>
  <c r="C158" i="7"/>
  <c r="A126" i="24"/>
  <c r="D162" i="5"/>
  <c r="I20" i="5"/>
  <c r="J21" i="5"/>
  <c r="B79" i="28"/>
  <c r="S52" i="5"/>
  <c r="S28" i="5"/>
  <c r="A30" i="5"/>
  <c r="G219" i="28"/>
  <c r="A64" i="5"/>
  <c r="J37" i="5"/>
  <c r="K38" i="5"/>
  <c r="I36" i="22"/>
  <c r="M143" i="5"/>
  <c r="A46" i="5"/>
  <c r="B47" i="5"/>
  <c r="I44" i="22"/>
  <c r="A155" i="5"/>
  <c r="O54" i="5"/>
  <c r="C56" i="5"/>
  <c r="I104" i="22"/>
  <c r="G263" i="5"/>
  <c r="C66" i="5"/>
  <c r="K67" i="5"/>
  <c r="H158" i="12"/>
  <c r="M397" i="5"/>
  <c r="B95" i="11"/>
  <c r="B99" i="11"/>
  <c r="S344" i="5"/>
  <c r="N367" i="5"/>
  <c r="I201" i="5"/>
  <c r="C224" i="5"/>
  <c r="A247" i="5"/>
  <c r="J292" i="5"/>
  <c r="N150" i="5"/>
  <c r="M152" i="5"/>
  <c r="E136" i="3"/>
  <c r="U261" i="2"/>
  <c r="D407" i="5"/>
  <c r="AH367" i="3"/>
  <c r="F25" i="3"/>
  <c r="AE248" i="3"/>
  <c r="AD249" i="3"/>
  <c r="AJ108" i="3"/>
  <c r="D284" i="7"/>
  <c r="C214" i="7"/>
  <c r="A224" i="22"/>
  <c r="C331" i="5"/>
  <c r="AJ247" i="3"/>
  <c r="M188" i="5"/>
  <c r="A58" i="2"/>
  <c r="Y142" i="2"/>
  <c r="C161" i="2"/>
  <c r="K65" i="22"/>
  <c r="O110" i="2"/>
  <c r="J316" i="5"/>
  <c r="B377" i="3"/>
  <c r="N94" i="5"/>
  <c r="F302" i="5"/>
  <c r="H68" i="5"/>
  <c r="B378" i="3"/>
  <c r="K96" i="5"/>
  <c r="D305" i="5"/>
  <c r="AF306" i="3"/>
  <c r="S178" i="2"/>
  <c r="U241" i="2"/>
  <c r="C259" i="2"/>
  <c r="M162" i="5"/>
  <c r="W197" i="2"/>
  <c r="T111" i="5"/>
  <c r="D66" i="7"/>
  <c r="AI411" i="3"/>
  <c r="O149" i="5"/>
  <c r="G192" i="12"/>
  <c r="AI10" i="3"/>
  <c r="AI11" i="3"/>
  <c r="AI12" i="3"/>
  <c r="G64" i="27"/>
  <c r="C64" i="11"/>
  <c r="C68" i="11"/>
  <c r="C88" i="11"/>
  <c r="C92" i="11"/>
  <c r="C113" i="5"/>
  <c r="A115" i="5"/>
  <c r="R116" i="5"/>
  <c r="F102" i="28"/>
  <c r="C80" i="11"/>
  <c r="C84" i="11"/>
  <c r="C104" i="11"/>
  <c r="C108" i="11"/>
  <c r="F128" i="5"/>
  <c r="E130" i="5"/>
  <c r="AH397" i="3"/>
  <c r="H25" i="36"/>
  <c r="H346" i="30"/>
  <c r="H8" i="21"/>
  <c r="N7" i="22"/>
  <c r="G93" i="11"/>
  <c r="G125" i="7"/>
  <c r="M346" i="5"/>
  <c r="G127" i="7"/>
  <c r="I347" i="5"/>
  <c r="G129" i="7"/>
  <c r="E348" i="5"/>
  <c r="G147" i="7"/>
  <c r="I355" i="5"/>
  <c r="G149" i="7"/>
  <c r="E356" i="5"/>
  <c r="G151" i="7"/>
  <c r="A357" i="5"/>
  <c r="D104" i="7"/>
  <c r="R320" i="5"/>
  <c r="D230" i="3"/>
  <c r="E374" i="3"/>
  <c r="D108" i="7"/>
  <c r="S321" i="5"/>
  <c r="J231" i="3"/>
  <c r="A376" i="3"/>
  <c r="D112" i="7"/>
  <c r="T322" i="5"/>
  <c r="AH232" i="3"/>
  <c r="J201" i="22"/>
  <c r="P154" i="5"/>
  <c r="H156" i="5"/>
  <c r="H164" i="5"/>
  <c r="T165" i="5"/>
  <c r="H125" i="7"/>
  <c r="E147" i="7"/>
  <c r="AH106" i="3"/>
  <c r="C59" i="12"/>
  <c r="K320" i="5"/>
  <c r="B194" i="5"/>
  <c r="F223" i="3"/>
  <c r="C61" i="12"/>
  <c r="L321" i="5"/>
  <c r="C195" i="5"/>
  <c r="AJ225" i="3"/>
  <c r="G182" i="24"/>
  <c r="L199" i="5"/>
  <c r="D201" i="5"/>
  <c r="D209" i="5"/>
  <c r="P210" i="5"/>
  <c r="AH38" i="3"/>
  <c r="AH39" i="3"/>
  <c r="AG114" i="3"/>
  <c r="B76" i="12"/>
  <c r="B329" i="5"/>
  <c r="M202" i="5"/>
  <c r="I244" i="3"/>
  <c r="G78" i="12"/>
  <c r="C330" i="5"/>
  <c r="N203" i="5"/>
  <c r="D247" i="3"/>
  <c r="C86" i="30"/>
  <c r="T205" i="5"/>
  <c r="L207" i="5"/>
  <c r="L215" i="5"/>
  <c r="D217" i="5"/>
  <c r="AF46" i="3"/>
  <c r="AF47" i="3"/>
  <c r="E162" i="3"/>
  <c r="E97" i="12"/>
  <c r="L337" i="5"/>
  <c r="C211" i="5"/>
  <c r="AF267" i="3"/>
  <c r="B100" i="12"/>
  <c r="N338" i="5"/>
  <c r="E212" i="5"/>
  <c r="E271" i="3"/>
  <c r="G49" i="28"/>
  <c r="P250" i="5"/>
  <c r="H252" i="5"/>
  <c r="H260" i="5"/>
  <c r="T261" i="5"/>
  <c r="C102" i="3"/>
  <c r="C103" i="3"/>
  <c r="D170" i="3"/>
  <c r="G118" i="12"/>
  <c r="C346" i="5"/>
  <c r="N219" i="5"/>
  <c r="B296" i="3"/>
  <c r="E121" i="12"/>
  <c r="D347" i="5"/>
  <c r="O220" i="5"/>
  <c r="I299" i="3"/>
  <c r="H16" i="30"/>
  <c r="D257" i="5"/>
  <c r="P258" i="5"/>
  <c r="P266" i="5"/>
  <c r="H268" i="5"/>
  <c r="C110" i="3"/>
  <c r="C111" i="3"/>
  <c r="C178" i="3"/>
  <c r="B220" i="12"/>
  <c r="N354" i="5"/>
  <c r="E228" i="5"/>
  <c r="D324" i="3"/>
  <c r="A12" i="13"/>
  <c r="O355" i="5"/>
  <c r="F229" i="5"/>
  <c r="AF327" i="3"/>
  <c r="C177" i="24"/>
  <c r="A302" i="5"/>
  <c r="M303" i="5"/>
  <c r="M311" i="5"/>
  <c r="E313" i="5"/>
  <c r="J165" i="3"/>
  <c r="J166" i="3"/>
  <c r="AG234" i="3"/>
  <c r="D36" i="18"/>
  <c r="D363" i="5"/>
  <c r="O236" i="5"/>
  <c r="AJ351" i="3"/>
  <c r="H90" i="22"/>
  <c r="F364" i="5"/>
  <c r="Q237" i="5"/>
  <c r="D6" i="26"/>
  <c r="A223" i="24"/>
  <c r="E308" i="5"/>
  <c r="Q309" i="5"/>
  <c r="Q317" i="5"/>
  <c r="M269" i="5"/>
  <c r="N270" i="5"/>
  <c r="O271" i="5"/>
  <c r="AJ38" i="3"/>
  <c r="H66" i="7"/>
  <c r="I184" i="5"/>
  <c r="F375" i="2"/>
  <c r="AI40" i="3"/>
  <c r="H74" i="7"/>
  <c r="K186" i="5"/>
  <c r="V375" i="2"/>
  <c r="H301" i="30"/>
  <c r="H217" i="5"/>
  <c r="P223" i="5"/>
  <c r="B129" i="24"/>
  <c r="M163" i="22"/>
  <c r="L268" i="5"/>
  <c r="T274" i="5"/>
  <c r="D164" i="22"/>
  <c r="B44" i="11"/>
  <c r="J211" i="5"/>
  <c r="K212" i="5"/>
  <c r="G77" i="3"/>
  <c r="AH140" i="3"/>
  <c r="G270" i="3"/>
  <c r="N72" i="5"/>
  <c r="N384" i="5"/>
  <c r="A98" i="3"/>
  <c r="R202" i="5"/>
  <c r="S203" i="5"/>
  <c r="R195" i="2"/>
  <c r="U213" i="2"/>
  <c r="H265" i="3"/>
  <c r="AH266" i="3"/>
  <c r="C299" i="5"/>
  <c r="D265" i="7"/>
  <c r="D269" i="7"/>
  <c r="F306" i="5"/>
  <c r="F460" i="30"/>
  <c r="M175" i="22"/>
  <c r="E34" i="24"/>
  <c r="M29" i="2"/>
  <c r="S12" i="5"/>
  <c r="B15" i="5"/>
  <c r="K176" i="5"/>
  <c r="AD392" i="3"/>
  <c r="A193" i="22"/>
  <c r="F93" i="28"/>
  <c r="G119" i="7"/>
  <c r="F125" i="28"/>
  <c r="G135" i="7"/>
  <c r="D164" i="3"/>
  <c r="F69" i="29"/>
  <c r="D65" i="12"/>
  <c r="C116" i="12"/>
  <c r="A127" i="12"/>
  <c r="C58" i="3"/>
  <c r="B59" i="3"/>
  <c r="F115" i="22"/>
  <c r="D20" i="15"/>
  <c r="K63" i="22"/>
  <c r="A98" i="22"/>
  <c r="F5" i="27"/>
  <c r="A23" i="17"/>
  <c r="E68" i="24"/>
  <c r="E196" i="24"/>
  <c r="A20" i="27"/>
  <c r="B12" i="18"/>
  <c r="H83" i="15"/>
  <c r="H99" i="15"/>
  <c r="A105" i="24"/>
  <c r="L63" i="22"/>
  <c r="D15" i="22"/>
  <c r="D31" i="22"/>
  <c r="C118" i="27"/>
  <c r="L79" i="22"/>
  <c r="H161" i="22"/>
  <c r="M182" i="22"/>
  <c r="I193" i="22"/>
  <c r="C226" i="22"/>
  <c r="D332" i="22"/>
  <c r="I353" i="22"/>
  <c r="A12" i="24"/>
  <c r="S280" i="5"/>
  <c r="B293" i="5"/>
  <c r="C294" i="5"/>
  <c r="AI136" i="3"/>
  <c r="AF200" i="3"/>
  <c r="L265" i="5"/>
  <c r="Q316" i="5"/>
  <c r="A368" i="5"/>
  <c r="C114" i="7"/>
  <c r="S256" i="5"/>
  <c r="B259" i="5"/>
  <c r="AE153" i="3"/>
  <c r="W16" i="2"/>
  <c r="H27" i="24"/>
  <c r="C251" i="7"/>
  <c r="F46" i="3"/>
  <c r="A43" i="18"/>
  <c r="D6" i="21"/>
  <c r="D249" i="2"/>
  <c r="C42" i="18"/>
  <c r="Z385" i="2"/>
  <c r="D7" i="7"/>
  <c r="T294" i="5"/>
  <c r="G383" i="3"/>
  <c r="B183" i="12"/>
  <c r="V275" i="2"/>
  <c r="U360" i="2"/>
  <c r="P69" i="2"/>
  <c r="Q123" i="5"/>
  <c r="B220" i="5"/>
  <c r="B204" i="22"/>
  <c r="A169" i="5"/>
  <c r="H67" i="22"/>
  <c r="F382" i="5"/>
  <c r="C168" i="12"/>
  <c r="B170" i="5"/>
  <c r="C103" i="22"/>
  <c r="S387" i="5"/>
  <c r="M179" i="5"/>
  <c r="P169" i="2"/>
  <c r="N254" i="2"/>
  <c r="I384" i="2"/>
  <c r="B173" i="5"/>
  <c r="G194" i="2"/>
  <c r="D401" i="5"/>
  <c r="L90" i="5"/>
  <c r="E78" i="7"/>
  <c r="H233" i="3"/>
  <c r="M224" i="22"/>
  <c r="F48" i="15"/>
  <c r="F80" i="15"/>
  <c r="C8" i="17"/>
  <c r="I361" i="30"/>
  <c r="D223" i="22"/>
  <c r="I244" i="22"/>
  <c r="H40" i="24"/>
  <c r="H104" i="24"/>
  <c r="J327" i="5"/>
  <c r="K328" i="5"/>
  <c r="L329" i="5"/>
  <c r="F1" i="35"/>
  <c r="J334" i="22"/>
  <c r="M366" i="22"/>
  <c r="C3" i="23"/>
  <c r="B49" i="24"/>
  <c r="T335" i="5"/>
  <c r="B337" i="5"/>
  <c r="D271" i="22"/>
  <c r="M284" i="5"/>
  <c r="C159" i="30"/>
  <c r="B64" i="27"/>
  <c r="A209" i="24"/>
  <c r="D31" i="8"/>
  <c r="G6" i="18"/>
  <c r="G95" i="11"/>
  <c r="C10" i="18"/>
  <c r="G97" i="11"/>
  <c r="H13" i="18"/>
  <c r="G99" i="11"/>
  <c r="H45" i="18"/>
  <c r="G117" i="11"/>
  <c r="F49" i="18"/>
  <c r="G119" i="11"/>
  <c r="D54" i="18"/>
  <c r="G121" i="11"/>
  <c r="P105" i="5"/>
  <c r="AG403" i="3"/>
  <c r="R145" i="5"/>
  <c r="B379" i="5"/>
  <c r="H107" i="5"/>
  <c r="AG404" i="3"/>
  <c r="O147" i="5"/>
  <c r="T381" i="5"/>
  <c r="T108" i="5"/>
  <c r="AF405" i="3"/>
  <c r="M149" i="5"/>
  <c r="O65" i="22"/>
  <c r="D7" i="21"/>
  <c r="K13" i="22"/>
  <c r="K53" i="22"/>
  <c r="K61" i="22"/>
  <c r="C176" i="5"/>
  <c r="J178" i="5"/>
  <c r="I181" i="5"/>
  <c r="I31" i="18"/>
  <c r="B177" i="7"/>
  <c r="I324" i="22"/>
  <c r="AE20" i="3"/>
  <c r="A6" i="21"/>
  <c r="B179" i="7"/>
  <c r="N345" i="22"/>
  <c r="AE21" i="3"/>
  <c r="J27" i="22"/>
  <c r="M276" i="22"/>
  <c r="H287" i="22"/>
  <c r="M340" i="22"/>
  <c r="H351" i="22"/>
  <c r="B335" i="5"/>
  <c r="P337" i="5"/>
  <c r="N340" i="5"/>
  <c r="D25" i="24"/>
  <c r="B193" i="7"/>
  <c r="B89" i="28"/>
  <c r="J28" i="3"/>
  <c r="D153" i="24"/>
  <c r="B195" i="7"/>
  <c r="E216" i="30"/>
  <c r="J29" i="3"/>
  <c r="J83" i="22"/>
  <c r="H319" i="22"/>
  <c r="B330" i="22"/>
  <c r="E28" i="24"/>
  <c r="E60" i="24"/>
  <c r="O357" i="5"/>
  <c r="N360" i="5"/>
  <c r="H363" i="5"/>
  <c r="G28" i="11"/>
  <c r="B209" i="7"/>
  <c r="P413" i="5"/>
  <c r="I36" i="3"/>
  <c r="G44" i="11"/>
  <c r="B211" i="7"/>
  <c r="L414" i="5"/>
  <c r="I37" i="3"/>
  <c r="A96" i="24"/>
  <c r="H38" i="15"/>
  <c r="H42" i="15"/>
  <c r="H62" i="15"/>
  <c r="H66" i="15"/>
  <c r="D43" i="11"/>
  <c r="A58" i="11"/>
  <c r="H71" i="11"/>
  <c r="F34" i="12"/>
  <c r="B225" i="7"/>
  <c r="C6" i="6"/>
  <c r="H44" i="3"/>
  <c r="F50" i="12"/>
  <c r="B227" i="7"/>
  <c r="C8" i="6"/>
  <c r="G45" i="3"/>
  <c r="C82" i="27"/>
  <c r="H54" i="15"/>
  <c r="H58" i="15"/>
  <c r="H78" i="15"/>
  <c r="H82" i="15"/>
  <c r="E70" i="12"/>
  <c r="C98" i="12"/>
  <c r="F127" i="12"/>
  <c r="F192" i="12"/>
  <c r="B241" i="7"/>
  <c r="B4" i="7"/>
  <c r="G52" i="3"/>
  <c r="A214" i="12"/>
  <c r="B243" i="7"/>
  <c r="B6" i="7"/>
  <c r="G53" i="3"/>
  <c r="I190" i="22"/>
  <c r="F28" i="18"/>
  <c r="B32" i="18"/>
  <c r="D50" i="18"/>
  <c r="B55" i="18"/>
  <c r="AJ236" i="3"/>
  <c r="AJ237" i="3"/>
  <c r="AJ238" i="3"/>
  <c r="D25" i="17"/>
  <c r="B257" i="7"/>
  <c r="B20" i="7"/>
  <c r="E60" i="3"/>
  <c r="A28" i="18"/>
  <c r="B259" i="7"/>
  <c r="B22" i="7"/>
  <c r="J295" i="22"/>
  <c r="G40" i="27"/>
  <c r="A158" i="22"/>
  <c r="L168" i="22"/>
  <c r="A222" i="22"/>
  <c r="G51" i="5"/>
  <c r="I52" i="5"/>
  <c r="J53" i="5"/>
  <c r="AE221" i="3"/>
  <c r="B348" i="5"/>
  <c r="M221" i="5"/>
  <c r="C130" i="3"/>
  <c r="AI222" i="3"/>
  <c r="C349" i="5"/>
  <c r="N222" i="5"/>
  <c r="C131" i="3"/>
  <c r="E244" i="24"/>
  <c r="H284" i="7"/>
  <c r="T337" i="5"/>
  <c r="F33" i="7"/>
  <c r="I361" i="22"/>
  <c r="I316" i="22"/>
  <c r="O360" i="5"/>
  <c r="F49" i="7"/>
  <c r="D31" i="18"/>
  <c r="D342" i="3"/>
  <c r="B358" i="3"/>
  <c r="L397" i="5"/>
  <c r="F130" i="22"/>
  <c r="I35" i="5"/>
  <c r="C386" i="3"/>
  <c r="C406" i="5"/>
  <c r="J357" i="22"/>
  <c r="K150" i="5"/>
  <c r="D414" i="3"/>
  <c r="O417" i="5"/>
  <c r="F43" i="29"/>
  <c r="C16" i="8"/>
  <c r="B48" i="5"/>
  <c r="A46" i="7"/>
  <c r="N409" i="2"/>
  <c r="J339" i="5"/>
  <c r="E279" i="3"/>
  <c r="F171" i="5"/>
  <c r="A178" i="7"/>
  <c r="K340" i="5"/>
  <c r="AH282" i="3"/>
  <c r="B175" i="5"/>
  <c r="M147" i="5"/>
  <c r="S300" i="2"/>
  <c r="V384" i="2"/>
  <c r="H288" i="2"/>
  <c r="C285" i="5"/>
  <c r="G255" i="2"/>
  <c r="L318" i="5"/>
  <c r="H157" i="5"/>
  <c r="D360" i="3"/>
  <c r="T336" i="2"/>
  <c r="N138" i="5"/>
  <c r="T158" i="5"/>
  <c r="AI362" i="3"/>
  <c r="J337" i="2"/>
  <c r="X332" i="2"/>
  <c r="AD187" i="3"/>
  <c r="AI412" i="3"/>
  <c r="D191" i="5"/>
  <c r="B26" i="3"/>
  <c r="I114" i="3"/>
  <c r="F241" i="7"/>
  <c r="B8" i="7"/>
  <c r="G54" i="3"/>
  <c r="D13" i="14"/>
  <c r="B247" i="7"/>
  <c r="B10" i="7"/>
  <c r="G55" i="3"/>
  <c r="AJ416" i="3"/>
  <c r="M268" i="5"/>
  <c r="U35" i="2"/>
  <c r="H66" i="2"/>
  <c r="O293" i="2"/>
  <c r="B366" i="5"/>
  <c r="J334" i="2"/>
  <c r="O283" i="5"/>
  <c r="J375" i="5"/>
  <c r="A103" i="11"/>
  <c r="N31" i="22"/>
  <c r="A27" i="8"/>
  <c r="K376" i="5"/>
  <c r="E26" i="12"/>
  <c r="A28" i="7"/>
  <c r="G13" i="2"/>
  <c r="E98" i="2"/>
  <c r="Z380" i="2"/>
  <c r="R121" i="5"/>
  <c r="D358" i="2"/>
  <c r="C308" i="22"/>
  <c r="E189" i="5"/>
  <c r="A26" i="5"/>
  <c r="R375" i="2"/>
  <c r="E363" i="5"/>
  <c r="G191" i="5"/>
  <c r="B27" i="5"/>
  <c r="H376" i="2"/>
  <c r="B192" i="5"/>
  <c r="AG27" i="3"/>
  <c r="M196" i="5"/>
  <c r="I323" i="2"/>
  <c r="T203" i="5"/>
  <c r="E29" i="8"/>
  <c r="P87" i="5"/>
  <c r="G90" i="15"/>
  <c r="J208" i="3"/>
  <c r="AF345" i="3"/>
  <c r="T76" i="5"/>
  <c r="AJ385" i="3"/>
  <c r="O111" i="5"/>
  <c r="R327" i="5"/>
  <c r="R111" i="5"/>
  <c r="Q183" i="2"/>
  <c r="I249" i="2"/>
  <c r="F272" i="2"/>
  <c r="R230" i="5"/>
  <c r="L204" i="2"/>
  <c r="D4" i="6"/>
  <c r="D98" i="7"/>
  <c r="O12" i="5"/>
  <c r="R164" i="5"/>
  <c r="A9" i="21"/>
  <c r="D102" i="7"/>
  <c r="C14" i="5"/>
  <c r="Q166" i="5"/>
  <c r="B153" i="5"/>
  <c r="I295" i="2"/>
  <c r="L379" i="2"/>
  <c r="X171" i="2"/>
  <c r="AI279" i="3"/>
  <c r="F98" i="2"/>
  <c r="H52" i="15"/>
  <c r="T50" i="5"/>
  <c r="AG224" i="3"/>
  <c r="AJ379" i="3"/>
  <c r="C32" i="5"/>
  <c r="P51" i="5"/>
  <c r="AG225" i="3"/>
  <c r="J382" i="3"/>
  <c r="K322" i="2"/>
  <c r="K91" i="2"/>
  <c r="X10" i="2"/>
  <c r="A93" i="7"/>
  <c r="Y224" i="2"/>
  <c r="X309" i="2"/>
  <c r="D139" i="3"/>
  <c r="I153" i="2"/>
  <c r="G184" i="3"/>
  <c r="R204" i="2"/>
  <c r="U288" i="2"/>
  <c r="H96" i="2"/>
  <c r="D68" i="7"/>
  <c r="G230" i="3"/>
  <c r="L379" i="5"/>
  <c r="I273" i="3"/>
  <c r="J368" i="2"/>
  <c r="Z97" i="2"/>
  <c r="A24" i="2"/>
  <c r="D25" i="11"/>
  <c r="N231" i="2"/>
  <c r="M316" i="2"/>
  <c r="D298" i="3"/>
  <c r="S192" i="2"/>
  <c r="AG200" i="3"/>
  <c r="G211" i="2"/>
  <c r="K295" i="2"/>
  <c r="K109" i="2"/>
  <c r="B7" i="9"/>
  <c r="C277" i="3"/>
  <c r="E27" i="7"/>
  <c r="B75" i="5"/>
  <c r="Y374" i="2"/>
  <c r="N104" i="2"/>
  <c r="D37" i="2"/>
  <c r="A136" i="22"/>
  <c r="B238" i="2"/>
  <c r="A323" i="2"/>
  <c r="M101" i="5"/>
  <c r="E227" i="2"/>
  <c r="A222" i="3"/>
  <c r="V217" i="2"/>
  <c r="Y301" i="2"/>
  <c r="N122" i="2"/>
  <c r="H21" i="22"/>
  <c r="H333" i="3"/>
  <c r="H197" i="7"/>
  <c r="E7" i="3"/>
  <c r="B51" i="3"/>
  <c r="C111" i="2"/>
  <c r="H50" i="2"/>
  <c r="C226" i="5"/>
  <c r="Q244" i="2"/>
  <c r="P329" i="2"/>
  <c r="G7" i="2"/>
  <c r="A289" i="2"/>
  <c r="D243" i="3"/>
  <c r="J224" i="2"/>
  <c r="N308" i="2"/>
  <c r="R135" i="2"/>
  <c r="F37" i="7"/>
  <c r="F389" i="3"/>
  <c r="B53" i="11"/>
  <c r="D134" i="3"/>
  <c r="AE366" i="3"/>
  <c r="R117" i="2"/>
  <c r="K63" i="2"/>
  <c r="J294" i="5"/>
  <c r="F251" i="2"/>
  <c r="E336" i="2"/>
  <c r="J20" i="2"/>
  <c r="H120" i="2"/>
  <c r="AJ265" i="3"/>
  <c r="Y230" i="2"/>
  <c r="C315" i="2"/>
  <c r="U148" i="2"/>
  <c r="F165" i="7"/>
  <c r="I27" i="5"/>
  <c r="H4" i="17"/>
  <c r="I289" i="3"/>
  <c r="R272" i="5"/>
  <c r="F124" i="2"/>
  <c r="N76" i="2"/>
  <c r="O362" i="5"/>
  <c r="T257" i="2"/>
  <c r="S342" i="2"/>
  <c r="N33" i="2"/>
  <c r="H225" i="2"/>
  <c r="E294" i="3"/>
  <c r="N237" i="2"/>
  <c r="Q321" i="2"/>
  <c r="X161" i="2"/>
  <c r="F293" i="7"/>
  <c r="E79" i="5"/>
  <c r="S8" i="2"/>
  <c r="C92" i="5"/>
  <c r="Y11" i="2"/>
  <c r="U130" i="2"/>
  <c r="R89" i="2"/>
  <c r="D43" i="7"/>
  <c r="I264" i="2"/>
  <c r="H349" i="2"/>
  <c r="Q46" i="2"/>
  <c r="J330" i="2"/>
  <c r="H322" i="3"/>
  <c r="H16" i="7"/>
  <c r="H24" i="7"/>
  <c r="G5" i="12"/>
  <c r="AE192" i="3"/>
  <c r="H80" i="7"/>
  <c r="H88" i="7"/>
  <c r="G118" i="27"/>
  <c r="B128" i="7"/>
  <c r="AH321" i="3"/>
  <c r="AH322" i="3"/>
  <c r="T360" i="2"/>
  <c r="R365" i="2"/>
  <c r="N290" i="22"/>
  <c r="E261" i="24"/>
  <c r="H154" i="12"/>
  <c r="F28" i="17"/>
  <c r="E165" i="3"/>
  <c r="E166" i="3"/>
  <c r="B250" i="2"/>
  <c r="D335" i="22"/>
  <c r="J199" i="5"/>
  <c r="D105" i="2"/>
  <c r="H34" i="3"/>
  <c r="AJ90" i="3"/>
  <c r="AJ92" i="3"/>
  <c r="Y42" i="2"/>
  <c r="E306" i="3"/>
  <c r="E307" i="3"/>
  <c r="K134" i="2"/>
  <c r="U138" i="2"/>
  <c r="I23" i="5"/>
  <c r="Q24" i="5"/>
  <c r="R56" i="2"/>
  <c r="A109" i="5"/>
  <c r="D195" i="3"/>
  <c r="A333" i="5"/>
  <c r="E346" i="3"/>
  <c r="I339" i="5"/>
  <c r="C360" i="3"/>
  <c r="F182" i="28"/>
  <c r="H121" i="30"/>
  <c r="E344" i="30"/>
  <c r="D88" i="12"/>
  <c r="C119" i="5"/>
  <c r="E120" i="5"/>
  <c r="F121" i="5"/>
  <c r="E12" i="13"/>
  <c r="P338" i="2"/>
  <c r="G280" i="3"/>
  <c r="AG281" i="3"/>
  <c r="A36" i="18"/>
  <c r="B373" i="2"/>
  <c r="B291" i="3"/>
  <c r="F292" i="3"/>
  <c r="K10" i="22"/>
  <c r="Z377" i="2"/>
  <c r="AE301" i="3"/>
  <c r="AJ302" i="3"/>
  <c r="H283" i="22"/>
  <c r="L412" i="2"/>
  <c r="D312" i="3"/>
  <c r="I313" i="3"/>
  <c r="B326" i="22"/>
  <c r="J417" i="2"/>
  <c r="AF322" i="3"/>
  <c r="A324" i="3"/>
  <c r="D41" i="15"/>
  <c r="E114" i="3"/>
  <c r="D333" i="3"/>
  <c r="H334" i="3"/>
  <c r="H160" i="12"/>
  <c r="F79" i="5"/>
  <c r="B164" i="7"/>
  <c r="B166" i="7"/>
  <c r="J341" i="5"/>
  <c r="C364" i="5"/>
  <c r="C109" i="15"/>
  <c r="D301" i="22"/>
  <c r="D3" i="10"/>
  <c r="A152" i="12"/>
  <c r="G148" i="5"/>
  <c r="E150" i="5"/>
  <c r="H240" i="2"/>
  <c r="S279" i="5"/>
  <c r="A281" i="5"/>
  <c r="Y254" i="2"/>
  <c r="K272" i="2"/>
  <c r="Q247" i="2"/>
  <c r="G248" i="2"/>
  <c r="V199" i="2"/>
  <c r="F132" i="7"/>
  <c r="P100" i="5"/>
  <c r="L69" i="5"/>
  <c r="K397" i="5"/>
  <c r="J218" i="3"/>
  <c r="E68" i="7"/>
  <c r="A261" i="2"/>
  <c r="M318" i="2"/>
  <c r="N57" i="2"/>
  <c r="B265" i="7"/>
  <c r="J296" i="2"/>
  <c r="G319" i="5"/>
  <c r="G83" i="15"/>
  <c r="I228" i="5"/>
  <c r="H217" i="7"/>
  <c r="F131" i="7"/>
  <c r="G99" i="15"/>
  <c r="F231" i="5"/>
  <c r="E228" i="7"/>
  <c r="E151" i="7"/>
  <c r="G387" i="2"/>
  <c r="B293" i="3"/>
  <c r="K398" i="2"/>
  <c r="F72" i="15"/>
  <c r="D190" i="2"/>
  <c r="P340" i="2"/>
  <c r="R313" i="5"/>
  <c r="AG210" i="3"/>
  <c r="F80" i="5"/>
  <c r="A1" i="17"/>
  <c r="AE9" i="3"/>
  <c r="AE10" i="3"/>
  <c r="H41" i="36"/>
  <c r="C32" i="18"/>
  <c r="G61" i="11"/>
  <c r="G65" i="11"/>
  <c r="G85" i="11"/>
  <c r="G89" i="11"/>
  <c r="K333" i="5"/>
  <c r="H336" i="5"/>
  <c r="B262" i="45"/>
  <c r="E46" i="18"/>
  <c r="G77" i="11"/>
  <c r="G81" i="11"/>
  <c r="G101" i="11"/>
  <c r="G105" i="11"/>
  <c r="H356" i="5"/>
  <c r="C359" i="5"/>
  <c r="A168" i="7"/>
  <c r="B173" i="30"/>
  <c r="J142" i="22"/>
  <c r="F126" i="28"/>
  <c r="F158" i="28"/>
  <c r="B88" i="27"/>
  <c r="A1" i="20"/>
  <c r="D129" i="12"/>
  <c r="H5" i="21"/>
  <c r="D131" i="12"/>
  <c r="G8" i="22"/>
  <c r="D133" i="12"/>
  <c r="G44" i="22"/>
  <c r="D151" i="12"/>
  <c r="G48" i="22"/>
  <c r="D153" i="12"/>
  <c r="G52" i="22"/>
  <c r="D155" i="12"/>
  <c r="T323" i="5"/>
  <c r="K197" i="5"/>
  <c r="F87" i="12"/>
  <c r="C165" i="3"/>
  <c r="B325" i="5"/>
  <c r="M198" i="5"/>
  <c r="E144" i="12"/>
  <c r="C167" i="3"/>
  <c r="C326" i="5"/>
  <c r="N199" i="5"/>
  <c r="D172" i="30"/>
  <c r="E59" i="28"/>
  <c r="N17" i="22"/>
  <c r="N21" i="22"/>
  <c r="N41" i="22"/>
  <c r="N45" i="22"/>
  <c r="E71" i="3"/>
  <c r="D72" i="3"/>
  <c r="B183" i="5"/>
  <c r="I322" i="5"/>
  <c r="C114" i="5"/>
  <c r="A377" i="3"/>
  <c r="X344" i="2"/>
  <c r="E323" i="5"/>
  <c r="K115" i="5"/>
  <c r="G378" i="3"/>
  <c r="F349" i="30"/>
  <c r="F264" i="22"/>
  <c r="L198" i="5"/>
  <c r="D200" i="5"/>
  <c r="D208" i="5"/>
  <c r="P209" i="5"/>
  <c r="AF126" i="3"/>
  <c r="AF127" i="3"/>
  <c r="M228" i="5"/>
  <c r="Q328" i="5"/>
  <c r="J125" i="5"/>
  <c r="J387" i="3"/>
  <c r="V349" i="2"/>
  <c r="M329" i="5"/>
  <c r="S126" i="5"/>
  <c r="AH388" i="3"/>
  <c r="F254" i="30"/>
  <c r="A275" i="22"/>
  <c r="T204" i="5"/>
  <c r="L206" i="5"/>
  <c r="L214" i="5"/>
  <c r="D216" i="5"/>
  <c r="AE134" i="3"/>
  <c r="AE135" i="3"/>
  <c r="E274" i="5"/>
  <c r="E335" i="5"/>
  <c r="R136" i="5"/>
  <c r="C398" i="3"/>
  <c r="T354" i="2"/>
  <c r="A336" i="5"/>
  <c r="F138" i="5"/>
  <c r="G399" i="3"/>
  <c r="G5" i="33"/>
  <c r="L349" i="22"/>
  <c r="P249" i="5"/>
  <c r="H251" i="5"/>
  <c r="H259" i="5"/>
  <c r="T260" i="5"/>
  <c r="A190" i="3"/>
  <c r="AJ190" i="3"/>
  <c r="S411" i="5"/>
  <c r="M341" i="5"/>
  <c r="F148" i="5"/>
  <c r="I408" i="3"/>
  <c r="R359" i="2"/>
  <c r="I342" i="5"/>
  <c r="N149" i="5"/>
  <c r="AI409" i="3"/>
  <c r="C649" i="30"/>
  <c r="F360" i="22"/>
  <c r="D256" i="5"/>
  <c r="P257" i="5"/>
  <c r="P265" i="5"/>
  <c r="H267" i="5"/>
  <c r="AG197" i="3"/>
  <c r="B199" i="3"/>
  <c r="C130" i="12"/>
  <c r="A348" i="5"/>
  <c r="M159" i="5"/>
  <c r="Q6" i="5"/>
  <c r="P364" i="2"/>
  <c r="Q348" i="5"/>
  <c r="B161" i="5"/>
  <c r="R7" i="5"/>
  <c r="H571" i="30"/>
  <c r="A187" i="24"/>
  <c r="A301" i="5"/>
  <c r="M302" i="5"/>
  <c r="M310" i="5"/>
  <c r="E312" i="5"/>
  <c r="A276" i="3"/>
  <c r="AH277" i="3"/>
  <c r="A9" i="3"/>
  <c r="I354" i="5"/>
  <c r="A171" i="5"/>
  <c r="G15" i="5"/>
  <c r="N369" i="2"/>
  <c r="E355" i="5"/>
  <c r="I172" i="5"/>
  <c r="I16" i="5"/>
  <c r="C5" i="27"/>
  <c r="J87" i="22"/>
  <c r="K118" i="22"/>
  <c r="F271" i="22"/>
  <c r="L292" i="22"/>
  <c r="F102" i="15"/>
  <c r="C10" i="17"/>
  <c r="C26" i="17"/>
  <c r="B131" i="5"/>
  <c r="I312" i="3"/>
  <c r="G88" i="15"/>
  <c r="AJ396" i="3"/>
  <c r="B133" i="5"/>
  <c r="H313" i="3"/>
  <c r="G96" i="15"/>
  <c r="AE398" i="3"/>
  <c r="D392" i="3"/>
  <c r="G234" i="5"/>
  <c r="E356" i="3"/>
  <c r="K22" i="5"/>
  <c r="J400" i="5"/>
  <c r="N302" i="5"/>
  <c r="G377" i="3"/>
  <c r="B31" i="5"/>
  <c r="A81" i="5"/>
  <c r="E22" i="8"/>
  <c r="G281" i="7"/>
  <c r="B85" i="7"/>
  <c r="C354" i="5"/>
  <c r="A48" i="12"/>
  <c r="E113" i="11"/>
  <c r="B101" i="7"/>
  <c r="F204" i="5"/>
  <c r="D24" i="18"/>
  <c r="F49" i="15"/>
  <c r="B117" i="7"/>
  <c r="B240" i="7"/>
  <c r="AF330" i="3"/>
  <c r="G88" i="12"/>
  <c r="B149" i="7"/>
  <c r="F113" i="7"/>
  <c r="H415" i="5"/>
  <c r="I38" i="3"/>
  <c r="G76" i="11"/>
  <c r="B215" i="7"/>
  <c r="D416" i="5"/>
  <c r="I39" i="3"/>
  <c r="AJ290" i="3"/>
  <c r="D18" i="8"/>
  <c r="Y25" i="2"/>
  <c r="A40" i="2"/>
  <c r="M188" i="2"/>
  <c r="A275" i="5"/>
  <c r="G321" i="2"/>
  <c r="K232" i="5"/>
  <c r="H358" i="5"/>
  <c r="H61" i="7"/>
  <c r="A22" i="18"/>
  <c r="A249" i="7"/>
  <c r="J359" i="5"/>
  <c r="E83" i="7"/>
  <c r="G290" i="5"/>
  <c r="N412" i="2"/>
  <c r="B85" i="2"/>
  <c r="S354" i="2"/>
  <c r="AH21" i="3"/>
  <c r="H348" i="2"/>
  <c r="H92" i="11"/>
  <c r="J162" i="5"/>
  <c r="S8" i="5"/>
  <c r="V365" i="2"/>
  <c r="I350" i="5"/>
  <c r="R163" i="5"/>
  <c r="A10" i="5"/>
  <c r="L366" i="2"/>
  <c r="AJ375" i="3"/>
  <c r="H347" i="5"/>
  <c r="Q68" i="5"/>
  <c r="C297" i="2"/>
  <c r="L101" i="5"/>
  <c r="B412" i="5"/>
  <c r="B161" i="7"/>
  <c r="E6" i="14"/>
  <c r="D190" i="3"/>
  <c r="AG317" i="3"/>
  <c r="AH297" i="3"/>
  <c r="H11" i="14"/>
  <c r="C191" i="3"/>
  <c r="I319" i="3"/>
  <c r="AH306" i="3"/>
  <c r="Q55" i="2"/>
  <c r="S118" i="2"/>
  <c r="AH315" i="3"/>
  <c r="G217" i="5"/>
  <c r="T33" i="2"/>
  <c r="E267" i="3"/>
  <c r="O223" i="5"/>
  <c r="C132" i="3"/>
  <c r="J225" i="3"/>
  <c r="F351" i="5"/>
  <c r="Q224" i="5"/>
  <c r="C133" i="3"/>
  <c r="AI226" i="3"/>
  <c r="E217" i="3"/>
  <c r="Q124" i="2"/>
  <c r="T208" i="2"/>
  <c r="O245" i="2"/>
  <c r="H258" i="3"/>
  <c r="AH126" i="3"/>
  <c r="F162" i="3"/>
  <c r="H222" i="7"/>
  <c r="A141" i="3"/>
  <c r="AE383" i="3"/>
  <c r="P304" i="5"/>
  <c r="G178" i="5"/>
  <c r="H79" i="7"/>
  <c r="H129" i="3"/>
  <c r="C115" i="3"/>
  <c r="Z175" i="2"/>
  <c r="B260" i="2"/>
  <c r="V38" i="2"/>
  <c r="AI235" i="3"/>
  <c r="A199" i="2"/>
  <c r="B4" i="12"/>
  <c r="I402" i="3"/>
  <c r="E150" i="7"/>
  <c r="D240" i="3"/>
  <c r="H105" i="5"/>
  <c r="I403" i="3"/>
  <c r="E161" i="7"/>
  <c r="C241" i="3"/>
  <c r="X290" i="2"/>
  <c r="O187" i="2"/>
  <c r="U355" i="2"/>
  <c r="F359" i="3"/>
  <c r="B212" i="5"/>
  <c r="B25" i="18"/>
  <c r="A53" i="7"/>
  <c r="A273" i="5"/>
  <c r="Q48" i="5"/>
  <c r="G16" i="14"/>
  <c r="K400" i="5"/>
  <c r="B274" i="5"/>
  <c r="N51" i="5"/>
  <c r="I302" i="3"/>
  <c r="E115" i="2"/>
  <c r="Z277" i="2"/>
  <c r="AH75" i="3"/>
  <c r="J30" i="3"/>
  <c r="K214" i="2"/>
  <c r="R216" i="2"/>
  <c r="I354" i="2"/>
  <c r="A86" i="7"/>
  <c r="E28" i="3"/>
  <c r="F195" i="5"/>
  <c r="K363" i="2"/>
  <c r="V297" i="2"/>
  <c r="AE216" i="3"/>
  <c r="AF131" i="3"/>
  <c r="AE41" i="3"/>
  <c r="J210" i="3"/>
  <c r="C120" i="2"/>
  <c r="D291" i="2"/>
  <c r="G410" i="3"/>
  <c r="B94" i="3"/>
  <c r="I219" i="2"/>
  <c r="V229" i="2"/>
  <c r="L367" i="2"/>
  <c r="A16" i="11"/>
  <c r="AJ59" i="3"/>
  <c r="K374" i="5"/>
  <c r="N376" i="2"/>
  <c r="N317" i="2"/>
  <c r="E315" i="3"/>
  <c r="G163" i="3"/>
  <c r="F73" i="3"/>
  <c r="W248" i="2"/>
  <c r="A125" i="2"/>
  <c r="G304" i="2"/>
  <c r="J308" i="5"/>
  <c r="H157" i="3"/>
  <c r="G224" i="2"/>
  <c r="Y242" i="2"/>
  <c r="O380" i="2"/>
  <c r="L98" i="22"/>
  <c r="AF91" i="3"/>
  <c r="G13" i="15"/>
  <c r="Q389" i="2"/>
  <c r="H332" i="2"/>
  <c r="Q13" i="5"/>
  <c r="AJ194" i="3"/>
  <c r="A105" i="3"/>
  <c r="L302" i="5"/>
  <c r="Y129" i="2"/>
  <c r="K317" i="2"/>
  <c r="U15" i="2"/>
  <c r="D228" i="3"/>
  <c r="E229" i="2"/>
  <c r="B256" i="2"/>
  <c r="S393" i="2"/>
  <c r="F224" i="5"/>
  <c r="F123" i="3"/>
  <c r="I237" i="5"/>
  <c r="U402" i="2"/>
  <c r="B347" i="2"/>
  <c r="O121" i="5"/>
  <c r="E236" i="3"/>
  <c r="AG136" i="3"/>
  <c r="H180" i="3"/>
  <c r="W134" i="2"/>
  <c r="N330" i="2"/>
  <c r="E55" i="2"/>
  <c r="AE330" i="3"/>
  <c r="C234" i="2"/>
  <c r="F269" i="2"/>
  <c r="V406" i="2"/>
  <c r="L292" i="5"/>
  <c r="C155" i="3"/>
  <c r="Q282" i="5"/>
  <c r="X415" i="2"/>
  <c r="V361" i="2"/>
  <c r="B276" i="5"/>
  <c r="A285" i="3"/>
  <c r="H168" i="3"/>
  <c r="AF119" i="3"/>
  <c r="U139" i="2"/>
  <c r="Q343" i="2"/>
  <c r="M99" i="2"/>
  <c r="E26" i="5"/>
  <c r="A239" i="2"/>
  <c r="I282" i="2"/>
  <c r="L7" i="2"/>
  <c r="R360" i="5"/>
  <c r="AF186" i="3"/>
  <c r="H328" i="5"/>
  <c r="H109" i="3"/>
  <c r="R371" i="2"/>
  <c r="H145" i="7"/>
  <c r="C341" i="3"/>
  <c r="J200" i="3"/>
  <c r="J250" i="3"/>
  <c r="S144" i="2"/>
  <c r="U356" i="2"/>
  <c r="S148" i="2"/>
  <c r="I138" i="5"/>
  <c r="Y243" i="2"/>
  <c r="M295" i="2"/>
  <c r="P20" i="2"/>
  <c r="D36" i="7"/>
  <c r="G139" i="12"/>
  <c r="G359" i="5"/>
  <c r="F362" i="5"/>
  <c r="C105" i="22"/>
  <c r="H52" i="22"/>
  <c r="B382" i="5"/>
  <c r="S384" i="5"/>
  <c r="C48" i="12"/>
  <c r="B91" i="12"/>
  <c r="F52" i="15"/>
  <c r="H53" i="18"/>
  <c r="N377" i="5"/>
  <c r="F319" i="30"/>
  <c r="J157" i="22"/>
  <c r="C410" i="30"/>
  <c r="H6" i="26"/>
  <c r="D4" i="11"/>
  <c r="F99" i="15"/>
  <c r="S95" i="5"/>
  <c r="X173" i="2"/>
  <c r="E6" i="12"/>
  <c r="H27" i="12"/>
  <c r="G397" i="2"/>
  <c r="S241" i="5"/>
  <c r="F227" i="7"/>
  <c r="C9" i="3"/>
  <c r="A99" i="7"/>
  <c r="G363" i="3"/>
  <c r="AJ366" i="3"/>
  <c r="N404" i="2"/>
  <c r="F215" i="3"/>
  <c r="Q172" i="5"/>
  <c r="R347" i="2"/>
  <c r="AI49" i="3"/>
  <c r="C78" i="3"/>
  <c r="C41" i="12"/>
  <c r="G97" i="7"/>
  <c r="D48" i="7"/>
  <c r="G113" i="7"/>
  <c r="C142" i="7"/>
  <c r="H676" i="30"/>
  <c r="G59" i="28"/>
  <c r="B336" i="30"/>
  <c r="A21" i="31"/>
  <c r="E47" i="12"/>
  <c r="E55" i="12"/>
  <c r="E63" i="12"/>
  <c r="C131" i="30"/>
  <c r="G144" i="5"/>
  <c r="B146" i="3"/>
  <c r="B147" i="3"/>
  <c r="B1" i="17"/>
  <c r="G247" i="5"/>
  <c r="A154" i="3"/>
  <c r="A155" i="3"/>
  <c r="A17" i="17"/>
  <c r="I264" i="5"/>
  <c r="AH161" i="3"/>
  <c r="AH162" i="3"/>
  <c r="L41" i="22"/>
  <c r="S383" i="5"/>
  <c r="AG169" i="3"/>
  <c r="AG170" i="3"/>
  <c r="L57" i="22"/>
  <c r="T400" i="5"/>
  <c r="AF177" i="3"/>
  <c r="AF178" i="3"/>
  <c r="M196" i="22"/>
  <c r="B65" i="11"/>
  <c r="J185" i="3"/>
  <c r="J186" i="3"/>
  <c r="M238" i="22"/>
  <c r="E52" i="5"/>
  <c r="R370" i="5"/>
  <c r="N376" i="5"/>
  <c r="A149" i="7"/>
  <c r="B265" i="24"/>
  <c r="G342" i="30"/>
  <c r="C49" i="18"/>
  <c r="N174" i="22"/>
  <c r="A39" i="11"/>
  <c r="Q388" i="5"/>
  <c r="J386" i="3"/>
  <c r="Q408" i="5"/>
  <c r="AJ250" i="3"/>
  <c r="E252" i="3"/>
  <c r="G148" i="2"/>
  <c r="B56" i="18"/>
  <c r="J402" i="5"/>
  <c r="A288" i="3"/>
  <c r="AH253" i="3"/>
  <c r="J248" i="3"/>
  <c r="A18" i="7"/>
  <c r="R297" i="5"/>
  <c r="A178" i="3"/>
  <c r="A31" i="5"/>
  <c r="I10" i="5"/>
  <c r="W267" i="2"/>
  <c r="A352" i="2"/>
  <c r="Q222" i="2"/>
  <c r="D152" i="3"/>
  <c r="V291" i="2"/>
  <c r="B252" i="22"/>
  <c r="H93" i="5"/>
  <c r="C266" i="3"/>
  <c r="D312" i="2"/>
  <c r="O81" i="5"/>
  <c r="T94" i="5"/>
  <c r="H267" i="3"/>
  <c r="T312" i="2"/>
  <c r="H308" i="2"/>
  <c r="K371" i="2"/>
  <c r="F172" i="3"/>
  <c r="M197" i="22"/>
  <c r="E2" i="12"/>
  <c r="T407" i="2"/>
  <c r="G59" i="15"/>
  <c r="H196" i="22"/>
  <c r="AE14" i="3"/>
  <c r="C10" i="15"/>
  <c r="C234" i="7"/>
  <c r="C236" i="7"/>
  <c r="C238" i="7"/>
  <c r="J92" i="22"/>
  <c r="A3" i="25"/>
  <c r="H257" i="5"/>
  <c r="T258" i="5"/>
  <c r="T266" i="5"/>
  <c r="A120" i="22"/>
  <c r="G141" i="22"/>
  <c r="L162" i="22"/>
  <c r="J100" i="22"/>
  <c r="G50" i="27"/>
  <c r="P263" i="5"/>
  <c r="H265" i="5"/>
  <c r="H273" i="5"/>
  <c r="M290" i="22"/>
  <c r="B312" i="22"/>
  <c r="C14" i="7"/>
  <c r="M137" i="5"/>
  <c r="G508" i="30"/>
  <c r="B244" i="24"/>
  <c r="G181" i="28"/>
  <c r="F9" i="14"/>
  <c r="B140" i="22"/>
  <c r="A34" i="8"/>
  <c r="B148" i="22"/>
  <c r="H2" i="9"/>
  <c r="B156" i="22"/>
  <c r="F5" i="9"/>
  <c r="B228" i="22"/>
  <c r="A15" i="11"/>
  <c r="B236" i="22"/>
  <c r="F17" i="11"/>
  <c r="B244" i="22"/>
  <c r="D20" i="11"/>
  <c r="L173" i="22"/>
  <c r="E70" i="24"/>
  <c r="D181" i="7"/>
  <c r="O301" i="5"/>
  <c r="G216" i="22"/>
  <c r="E134" i="24"/>
  <c r="D185" i="7"/>
  <c r="N304" i="5"/>
  <c r="B259" i="22"/>
  <c r="E198" i="24"/>
  <c r="D189" i="7"/>
  <c r="A93" i="22"/>
  <c r="N89" i="22"/>
  <c r="B8" i="12"/>
  <c r="B12" i="12"/>
  <c r="B32" i="12"/>
  <c r="H7" i="5"/>
  <c r="D8" i="5"/>
  <c r="T8" i="5"/>
  <c r="F168" i="3"/>
  <c r="R296" i="5"/>
  <c r="D47" i="24"/>
  <c r="AE82" i="3"/>
  <c r="E169" i="3"/>
  <c r="S297" i="5"/>
  <c r="D111" i="24"/>
  <c r="AE83" i="3"/>
  <c r="J40" i="22"/>
  <c r="N201" i="22"/>
  <c r="A136" i="12"/>
  <c r="C141" i="12"/>
  <c r="A168" i="12"/>
  <c r="D52" i="5"/>
  <c r="T52" i="5"/>
  <c r="P53" i="5"/>
  <c r="E176" i="3"/>
  <c r="H305" i="5"/>
  <c r="S178" i="5"/>
  <c r="AD90" i="3"/>
  <c r="E177" i="3"/>
  <c r="J306" i="5"/>
  <c r="A180" i="5"/>
  <c r="J91" i="3"/>
  <c r="K104" i="22"/>
  <c r="N217" i="22"/>
  <c r="C157" i="12"/>
  <c r="F162" i="12"/>
  <c r="C189" i="12"/>
  <c r="L58" i="5"/>
  <c r="H59" i="5"/>
  <c r="D60" i="5"/>
  <c r="B184" i="3"/>
  <c r="S313" i="5"/>
  <c r="J187" i="5"/>
  <c r="I98" i="3"/>
  <c r="B185" i="3"/>
  <c r="T314" i="5"/>
  <c r="K188" i="5"/>
  <c r="H99" i="3"/>
  <c r="A148" i="24"/>
  <c r="C334" i="22"/>
  <c r="B49" i="15"/>
  <c r="B57" i="15"/>
  <c r="B97" i="15"/>
  <c r="D134" i="5"/>
  <c r="P135" i="5"/>
  <c r="H137" i="5"/>
  <c r="AJ191" i="3"/>
  <c r="J322" i="5"/>
  <c r="A196" i="5"/>
  <c r="G106" i="3"/>
  <c r="AJ192" i="3"/>
  <c r="K323" i="5"/>
  <c r="B197" i="5"/>
  <c r="G107" i="3"/>
  <c r="B167" i="28"/>
  <c r="G358" i="22"/>
  <c r="B81" i="15"/>
  <c r="B89" i="15"/>
  <c r="D20" i="17"/>
  <c r="T146" i="5"/>
  <c r="L148" i="5"/>
  <c r="D150" i="5"/>
  <c r="G200" i="3"/>
  <c r="T330" i="5"/>
  <c r="K204" i="5"/>
  <c r="G114" i="3"/>
  <c r="AF201" i="3"/>
  <c r="B332" i="5"/>
  <c r="M205" i="5"/>
  <c r="F115" i="3"/>
  <c r="O207" i="22"/>
  <c r="G95" i="30"/>
  <c r="G115" i="22"/>
  <c r="A126" i="22"/>
  <c r="G179" i="22"/>
  <c r="Q42" i="5"/>
  <c r="R43" i="5"/>
  <c r="S44" i="5"/>
  <c r="A211" i="3"/>
  <c r="K339" i="5"/>
  <c r="B213" i="5"/>
  <c r="E122" i="3"/>
  <c r="F212" i="3"/>
  <c r="L340" i="5"/>
  <c r="C214" i="5"/>
  <c r="D123" i="3"/>
  <c r="J257" i="22"/>
  <c r="A146" i="22"/>
  <c r="L156" i="22"/>
  <c r="A210" i="22"/>
  <c r="L220" i="22"/>
  <c r="O244" i="2"/>
  <c r="E245" i="2"/>
  <c r="G252" i="3"/>
  <c r="F29" i="11"/>
  <c r="M98" i="5"/>
  <c r="H220" i="7"/>
  <c r="K63" i="5"/>
  <c r="D32" i="11"/>
  <c r="N99" i="5"/>
  <c r="H228" i="7"/>
  <c r="G67" i="5"/>
  <c r="H292" i="3"/>
  <c r="AE384" i="3"/>
  <c r="B69" i="12"/>
  <c r="S390" i="5"/>
  <c r="C97" i="5"/>
  <c r="AE412" i="3"/>
  <c r="H9" i="13"/>
  <c r="C259" i="24"/>
  <c r="AG310" i="3"/>
  <c r="Z315" i="2"/>
  <c r="L285" i="5"/>
  <c r="F60" i="27"/>
  <c r="AE373" i="3"/>
  <c r="AE374" i="3"/>
  <c r="N375" i="2"/>
  <c r="O253" i="5"/>
  <c r="C93" i="30"/>
  <c r="T21" i="5"/>
  <c r="L380" i="2"/>
  <c r="Q270" i="5"/>
  <c r="A153" i="22"/>
  <c r="D176" i="5"/>
  <c r="H390" i="2"/>
  <c r="T304" i="5"/>
  <c r="AI153" i="3"/>
  <c r="G139" i="5"/>
  <c r="T356" i="2"/>
  <c r="P410" i="2"/>
  <c r="H375" i="5"/>
  <c r="Q140" i="5"/>
  <c r="J357" i="2"/>
  <c r="F411" i="2"/>
  <c r="T406" i="2"/>
  <c r="O117" i="5"/>
  <c r="F369" i="3"/>
  <c r="P95" i="2"/>
  <c r="A145" i="3"/>
  <c r="K318" i="5"/>
  <c r="H75" i="5"/>
  <c r="B248" i="7"/>
  <c r="D173" i="3"/>
  <c r="B281" i="22"/>
  <c r="E170" i="12"/>
  <c r="B250" i="7"/>
  <c r="D174" i="3"/>
  <c r="C3" i="12"/>
  <c r="Y45" i="2"/>
  <c r="Q109" i="2"/>
  <c r="F263" i="2"/>
  <c r="U79" i="2"/>
  <c r="AI86" i="3"/>
  <c r="L20" i="2"/>
  <c r="B5" i="7"/>
  <c r="G29" i="8"/>
  <c r="B115" i="3"/>
  <c r="G11" i="11"/>
  <c r="A208" i="5"/>
  <c r="A1" i="9"/>
  <c r="B116" i="3"/>
  <c r="F300" i="3"/>
  <c r="S111" i="2"/>
  <c r="Q196" i="2"/>
  <c r="X139" i="2"/>
  <c r="G189" i="2"/>
  <c r="F50" i="3"/>
  <c r="K21" i="22"/>
  <c r="H96" i="7"/>
  <c r="I192" i="5"/>
  <c r="AG106" i="3"/>
  <c r="C86" i="7"/>
  <c r="H104" i="7"/>
  <c r="K194" i="5"/>
  <c r="AG108" i="3"/>
  <c r="J150" i="5"/>
  <c r="H140" i="22"/>
  <c r="L90" i="2"/>
  <c r="B56" i="2"/>
  <c r="F33" i="12"/>
  <c r="E71" i="2"/>
  <c r="S312" i="5"/>
  <c r="C314" i="3"/>
  <c r="AE402" i="3"/>
  <c r="E139" i="5"/>
  <c r="D17" i="5"/>
  <c r="C315" i="3"/>
  <c r="H404" i="3"/>
  <c r="B141" i="5"/>
  <c r="E81" i="7"/>
  <c r="I139" i="2"/>
  <c r="K202" i="2"/>
  <c r="B154" i="2"/>
  <c r="G338" i="3"/>
  <c r="J145" i="2"/>
  <c r="H89" i="5"/>
  <c r="R368" i="5"/>
  <c r="AI299" i="3"/>
  <c r="O34" i="5"/>
  <c r="F147" i="7"/>
  <c r="H29" i="22"/>
  <c r="A254" i="5"/>
  <c r="G27" i="8"/>
  <c r="E236" i="7"/>
  <c r="U393" i="2"/>
  <c r="A349" i="3"/>
  <c r="O411" i="2"/>
  <c r="J104" i="5"/>
  <c r="R196" i="2"/>
  <c r="D370" i="2"/>
  <c r="H322" i="5"/>
  <c r="AI231" i="3"/>
  <c r="N110" i="5"/>
  <c r="A114" i="7"/>
  <c r="J323" i="5"/>
  <c r="J234" i="3"/>
  <c r="I114" i="5"/>
  <c r="S86" i="5"/>
  <c r="O287" i="2"/>
  <c r="S371" i="2"/>
  <c r="A262" i="2"/>
  <c r="G18" i="5"/>
  <c r="Z228" i="2"/>
  <c r="G14" i="15"/>
  <c r="B88" i="7"/>
  <c r="A94" i="3"/>
  <c r="H141" i="22"/>
  <c r="G10" i="9"/>
  <c r="B90" i="7"/>
  <c r="A95" i="3"/>
  <c r="L197" i="5"/>
  <c r="O405" i="5"/>
  <c r="R83" i="2"/>
  <c r="E150" i="2"/>
  <c r="R317" i="5"/>
  <c r="F217" i="2"/>
  <c r="E302" i="2"/>
  <c r="J98" i="3"/>
  <c r="U160" i="2"/>
  <c r="T334" i="2"/>
  <c r="I247" i="3"/>
  <c r="F19" i="5"/>
  <c r="E15" i="11"/>
  <c r="F311" i="5"/>
  <c r="U42" i="2"/>
  <c r="S127" i="2"/>
  <c r="O27" i="2"/>
  <c r="D6" i="2"/>
  <c r="F90" i="2"/>
  <c r="H163" i="2"/>
  <c r="C386" i="5"/>
  <c r="T223" i="2"/>
  <c r="S308" i="2"/>
  <c r="E234" i="3"/>
  <c r="T206" i="2"/>
  <c r="R339" i="2"/>
  <c r="F51" i="5"/>
  <c r="I68" i="5"/>
  <c r="P129" i="5"/>
  <c r="K379" i="5"/>
  <c r="J49" i="2"/>
  <c r="H134" i="2"/>
  <c r="T51" i="2"/>
  <c r="R12" i="2"/>
  <c r="U96" i="2"/>
  <c r="L176" i="2"/>
  <c r="A131" i="7"/>
  <c r="I230" i="2"/>
  <c r="H315" i="2"/>
  <c r="I31" i="5"/>
  <c r="D246" i="2"/>
  <c r="P344" i="2"/>
  <c r="H10" i="8"/>
  <c r="C129" i="5"/>
  <c r="M293" i="5"/>
  <c r="D106" i="7"/>
  <c r="X55" i="2"/>
  <c r="V140" i="2"/>
  <c r="A78" i="2"/>
  <c r="G19" i="2"/>
  <c r="J103" i="2"/>
  <c r="O189" i="2"/>
  <c r="A76" i="11"/>
  <c r="X236" i="2"/>
  <c r="W321" i="2"/>
  <c r="H23" i="7"/>
  <c r="N285" i="2"/>
  <c r="N349" i="2"/>
  <c r="AE31" i="3"/>
  <c r="B196" i="5"/>
  <c r="G24" i="8"/>
  <c r="B43" i="11"/>
  <c r="M62" i="2"/>
  <c r="K147" i="2"/>
  <c r="H104" i="2"/>
  <c r="V25" i="2"/>
  <c r="X109" i="2"/>
  <c r="R202" i="2"/>
  <c r="M338" i="22"/>
  <c r="L243" i="2"/>
  <c r="K328" i="2"/>
  <c r="Q16" i="2"/>
  <c r="Y324" i="2"/>
  <c r="L354" i="2"/>
  <c r="F63" i="3"/>
  <c r="R375" i="5"/>
  <c r="E96" i="24"/>
  <c r="M201" i="22"/>
  <c r="B69" i="2"/>
  <c r="Z153" i="2"/>
  <c r="N130" i="2"/>
  <c r="J32" i="2"/>
  <c r="M116" i="2"/>
  <c r="V215" i="2"/>
  <c r="F236" i="5"/>
  <c r="A250" i="2"/>
  <c r="Z334" i="2"/>
  <c r="T29" i="2"/>
  <c r="W370" i="2"/>
  <c r="J359" i="2"/>
  <c r="C95" i="3"/>
  <c r="E208" i="12"/>
  <c r="E172" i="22"/>
  <c r="F56" i="7"/>
  <c r="P75" i="2"/>
  <c r="N160" i="2"/>
  <c r="U156" i="2"/>
  <c r="Y38" i="2"/>
  <c r="B123" i="2"/>
  <c r="Y228" i="2"/>
  <c r="L304" i="5"/>
  <c r="P256" i="2"/>
  <c r="O341" i="2"/>
  <c r="X42" i="2"/>
  <c r="G410" i="2"/>
  <c r="H364" i="2"/>
  <c r="C10" i="26"/>
  <c r="E248" i="22"/>
  <c r="B113" i="24"/>
  <c r="D185" i="22"/>
  <c r="C181" i="24"/>
  <c r="G327" i="5"/>
  <c r="P132" i="5"/>
  <c r="F307" i="3"/>
  <c r="I371" i="3"/>
  <c r="F342" i="5"/>
  <c r="D345" i="5"/>
  <c r="S156" i="5"/>
  <c r="AG104" i="3"/>
  <c r="A242" i="7"/>
  <c r="Q223" i="5"/>
  <c r="J219" i="3"/>
  <c r="G402" i="3"/>
  <c r="B405" i="3"/>
  <c r="I106" i="5"/>
  <c r="H52" i="11"/>
  <c r="B279" i="7"/>
  <c r="N359" i="5"/>
  <c r="E136" i="7"/>
  <c r="AJ11" i="3"/>
  <c r="AF204" i="3"/>
  <c r="A350" i="2"/>
  <c r="N337" i="22"/>
  <c r="D39" i="24"/>
  <c r="S77" i="2"/>
  <c r="I125" i="2"/>
  <c r="L363" i="5"/>
  <c r="K366" i="5"/>
  <c r="R282" i="2"/>
  <c r="Y164" i="2"/>
  <c r="S329" i="2"/>
  <c r="A329" i="2"/>
  <c r="G335" i="2"/>
  <c r="B178" i="2"/>
  <c r="V342" i="2"/>
  <c r="P335" i="2"/>
  <c r="T387" i="2"/>
  <c r="F191" i="2"/>
  <c r="Y355" i="2"/>
  <c r="E342" i="2"/>
  <c r="AE91" i="3"/>
  <c r="I204" i="2"/>
  <c r="C369" i="2"/>
  <c r="S348" i="2"/>
  <c r="P28" i="2"/>
  <c r="L217" i="2"/>
  <c r="F382" i="2"/>
  <c r="H355" i="2"/>
  <c r="C81" i="2"/>
  <c r="P230" i="2"/>
  <c r="I395" i="2"/>
  <c r="W361" i="2"/>
  <c r="M120" i="2"/>
  <c r="S243" i="2"/>
  <c r="AF223" i="3"/>
  <c r="P366" i="5"/>
  <c r="O83" i="2"/>
  <c r="B98" i="2"/>
  <c r="L394" i="2"/>
  <c r="G395" i="3"/>
  <c r="F236" i="3"/>
  <c r="H218" i="22"/>
  <c r="W148" i="2"/>
  <c r="H11" i="2"/>
  <c r="K53" i="2"/>
  <c r="Y253" i="2"/>
  <c r="I138" i="2"/>
  <c r="O306" i="2"/>
  <c r="G115" i="5"/>
  <c r="AG59" i="3"/>
  <c r="F268" i="3"/>
  <c r="G414" i="5"/>
  <c r="R96" i="2"/>
  <c r="M178" i="2"/>
  <c r="J399" i="2"/>
  <c r="K33" i="5"/>
  <c r="C285" i="3"/>
  <c r="V222" i="2"/>
  <c r="Q137" i="2"/>
  <c r="I201" i="2"/>
  <c r="X160" i="2"/>
  <c r="AJ76" i="3"/>
  <c r="B336" i="22"/>
  <c r="P276" i="2"/>
  <c r="C321" i="3"/>
  <c r="U94" i="2"/>
  <c r="J352" i="2"/>
  <c r="H60" i="12"/>
  <c r="X23" i="2"/>
  <c r="V108" i="2"/>
  <c r="I402" i="2"/>
  <c r="W115" i="2"/>
  <c r="I34" i="5"/>
  <c r="D241" i="2"/>
  <c r="H325" i="2"/>
  <c r="Q102" i="2"/>
  <c r="Z115" i="2"/>
  <c r="F93" i="3"/>
  <c r="E72" i="3"/>
  <c r="H119" i="7"/>
  <c r="P134" i="2"/>
  <c r="A414" i="2"/>
  <c r="AG410" i="3"/>
  <c r="X29" i="2"/>
  <c r="A114" i="2"/>
  <c r="X210" i="2"/>
  <c r="J134" i="2"/>
  <c r="E58" i="11"/>
  <c r="M404" i="2"/>
  <c r="C23" i="5"/>
  <c r="C147" i="3"/>
  <c r="F107" i="15"/>
  <c r="U39" i="2"/>
  <c r="M103" i="2"/>
  <c r="U246" i="2"/>
  <c r="AF253" i="3"/>
  <c r="Z133" i="2"/>
  <c r="AI29" i="3"/>
  <c r="R140" i="2"/>
  <c r="U224" i="2"/>
  <c r="C143" i="3"/>
  <c r="R51" i="5"/>
  <c r="J358" i="2"/>
  <c r="X30" i="2"/>
  <c r="J246" i="2"/>
  <c r="S74" i="2"/>
  <c r="I393" i="30"/>
  <c r="W122" i="2"/>
  <c r="O186" i="2"/>
  <c r="D82" i="2"/>
  <c r="J232" i="3"/>
  <c r="F82" i="5"/>
  <c r="F237" i="2"/>
  <c r="C407" i="2"/>
  <c r="B34" i="2"/>
  <c r="U194" i="2"/>
  <c r="B353" i="2"/>
  <c r="I208" i="3"/>
  <c r="X28" i="2"/>
  <c r="E397" i="2"/>
  <c r="W392" i="2"/>
  <c r="I79" i="3"/>
  <c r="F161" i="2"/>
  <c r="H245" i="2"/>
  <c r="H9" i="2"/>
  <c r="Z396" i="2"/>
  <c r="B141" i="3"/>
  <c r="N295" i="5"/>
  <c r="C38" i="2"/>
  <c r="G231" i="2"/>
  <c r="J133" i="2"/>
  <c r="G138" i="2"/>
  <c r="Y201" i="2"/>
  <c r="E164" i="2"/>
  <c r="D119" i="3"/>
  <c r="F10" i="11"/>
  <c r="D383" i="5"/>
  <c r="N9" i="5"/>
  <c r="O401" i="5"/>
  <c r="H360" i="5"/>
  <c r="O333" i="2"/>
  <c r="Q417" i="2"/>
  <c r="Y353" i="2"/>
  <c r="F293" i="2"/>
  <c r="Y320" i="2"/>
  <c r="F293" i="3"/>
  <c r="N32" i="5"/>
  <c r="N307" i="2"/>
  <c r="J361" i="2"/>
  <c r="N204" i="5"/>
  <c r="O33" i="5"/>
  <c r="D308" i="2"/>
  <c r="Z361" i="2"/>
  <c r="N357" i="2"/>
  <c r="D83" i="3"/>
  <c r="E269" i="7"/>
  <c r="D125" i="2"/>
  <c r="AF65" i="3"/>
  <c r="AF310" i="3"/>
  <c r="E4" i="14"/>
  <c r="A219" i="7"/>
  <c r="F91" i="3"/>
  <c r="B194" i="12"/>
  <c r="I182" i="5"/>
  <c r="A223" i="7"/>
  <c r="F92" i="3"/>
  <c r="B62" i="11"/>
  <c r="I233" i="2"/>
  <c r="V94" i="2"/>
  <c r="AI47" i="3"/>
  <c r="H416" i="2"/>
  <c r="Y361" i="2"/>
  <c r="J153" i="3"/>
  <c r="J229" i="2"/>
  <c r="E319" i="5"/>
  <c r="K8" i="2"/>
  <c r="C72" i="2"/>
  <c r="C163" i="2"/>
  <c r="AJ128" i="3"/>
  <c r="H271" i="7"/>
  <c r="S102" i="5"/>
  <c r="L67" i="2"/>
  <c r="D10" i="2"/>
  <c r="G238" i="2"/>
  <c r="Z107" i="2"/>
  <c r="I95" i="3"/>
  <c r="J126" i="3"/>
  <c r="C375" i="2"/>
  <c r="C185" i="3"/>
  <c r="N11" i="2"/>
  <c r="I370" i="5"/>
  <c r="I13" i="2"/>
  <c r="A77" i="2"/>
  <c r="F176" i="2"/>
  <c r="AF160" i="3"/>
  <c r="AF100" i="3"/>
  <c r="M163" i="5"/>
  <c r="A74" i="2"/>
  <c r="G23" i="2"/>
  <c r="E243" i="2"/>
  <c r="C121" i="2"/>
  <c r="C127" i="3"/>
  <c r="AH275" i="3"/>
  <c r="F388" i="2"/>
  <c r="AJ222" i="3"/>
  <c r="Q24" i="2"/>
  <c r="D10" i="6"/>
  <c r="G18" i="2"/>
  <c r="Y81" i="2"/>
  <c r="J189" i="2"/>
  <c r="E192" i="3"/>
  <c r="E237" i="3"/>
  <c r="O297" i="5"/>
  <c r="P80" i="2"/>
  <c r="J36" i="2"/>
  <c r="C252" i="2"/>
  <c r="F134" i="2"/>
  <c r="AG166" i="3"/>
  <c r="O78" i="5"/>
  <c r="I401" i="2"/>
  <c r="F267" i="3"/>
  <c r="T37" i="2"/>
  <c r="C120" i="7"/>
  <c r="E23" i="2"/>
  <c r="W86" i="2"/>
  <c r="M202" i="2"/>
  <c r="C280" i="3"/>
  <c r="F35" i="5"/>
  <c r="H231" i="7"/>
  <c r="D87" i="2"/>
  <c r="N49" i="2"/>
  <c r="Y261" i="2"/>
  <c r="J147" i="2"/>
  <c r="AJ208" i="3"/>
  <c r="O393" i="5"/>
  <c r="M414" i="2"/>
  <c r="AG323" i="3"/>
  <c r="X50" i="2"/>
  <c r="C248" i="7"/>
  <c r="C28" i="2"/>
  <c r="U91" i="2"/>
  <c r="P215" i="2"/>
  <c r="F336" i="3"/>
  <c r="C319" i="5"/>
  <c r="U8" i="2"/>
  <c r="S93" i="2"/>
  <c r="Q62" i="2"/>
  <c r="U271" i="2"/>
  <c r="M160" i="2"/>
  <c r="AH276" i="3"/>
  <c r="J66" i="3"/>
  <c r="AE96" i="3"/>
  <c r="AD379" i="3"/>
  <c r="A64" i="2"/>
  <c r="F61" i="11"/>
  <c r="A33" i="2"/>
  <c r="S96" i="2"/>
  <c r="T228" i="2"/>
  <c r="F392" i="3"/>
  <c r="D23" i="3"/>
  <c r="J15" i="2"/>
  <c r="H100" i="2"/>
  <c r="T75" i="2"/>
  <c r="Q281" i="2"/>
  <c r="P173" i="2"/>
  <c r="A389" i="3"/>
  <c r="E193" i="3"/>
  <c r="AD231" i="3"/>
  <c r="O20" i="5"/>
  <c r="D77" i="2"/>
  <c r="C216" i="12"/>
  <c r="Y37" i="2"/>
  <c r="Q101" i="2"/>
  <c r="W241" i="2"/>
  <c r="G30" i="5"/>
  <c r="AE86" i="3"/>
  <c r="X21" i="2"/>
  <c r="V106" i="2"/>
  <c r="X88" i="2"/>
  <c r="N291" i="2"/>
  <c r="T186" i="2"/>
  <c r="R79" i="5"/>
  <c r="A394" i="3"/>
  <c r="E34" i="5"/>
  <c r="F70" i="5"/>
  <c r="H90" i="2"/>
  <c r="B276" i="22"/>
  <c r="W42" i="2"/>
  <c r="O106" i="2"/>
  <c r="Z254" i="2"/>
  <c r="Q143" i="5"/>
  <c r="B150" i="3"/>
  <c r="M28" i="2"/>
  <c r="K113" i="2"/>
  <c r="A102" i="2"/>
  <c r="C186" i="12"/>
  <c r="E267" i="2"/>
  <c r="R326" i="2"/>
  <c r="X73" i="2"/>
  <c r="B15" i="2"/>
  <c r="T390" i="2"/>
  <c r="E353" i="3"/>
  <c r="I204" i="3"/>
  <c r="R26" i="2"/>
  <c r="J203" i="2"/>
  <c r="AJ324" i="3"/>
  <c r="G181" i="2"/>
  <c r="J265" i="2"/>
  <c r="V358" i="2"/>
  <c r="R194" i="5"/>
  <c r="Y398" i="2"/>
  <c r="AI399" i="3"/>
  <c r="U315" i="2"/>
  <c r="U207" i="2"/>
  <c r="A308" i="2"/>
  <c r="AJ184" i="3"/>
  <c r="AF414" i="3"/>
  <c r="D54" i="2"/>
  <c r="C91" i="2"/>
  <c r="B227" i="12"/>
  <c r="R187" i="2"/>
  <c r="P272" i="2"/>
  <c r="D26" i="3"/>
  <c r="G385" i="2"/>
  <c r="H178" i="5"/>
  <c r="H229" i="7"/>
  <c r="O58" i="2"/>
  <c r="Z126" i="2"/>
  <c r="E208" i="2"/>
  <c r="B333" i="2"/>
  <c r="U157" i="2"/>
  <c r="W220" i="2"/>
  <c r="H203" i="2"/>
  <c r="N156" i="2"/>
  <c r="B220" i="7"/>
  <c r="M298" i="2"/>
  <c r="K383" i="2"/>
  <c r="P126" i="2"/>
  <c r="A123" i="2"/>
  <c r="AH186" i="3"/>
  <c r="H103" i="2"/>
  <c r="K187" i="2"/>
  <c r="X202" i="2"/>
  <c r="P61" i="2"/>
  <c r="J62" i="5"/>
  <c r="W240" i="2"/>
  <c r="G287" i="2"/>
  <c r="J12" i="2"/>
  <c r="O308" i="2"/>
  <c r="Z375" i="2"/>
  <c r="B203" i="3"/>
  <c r="A108" i="3"/>
  <c r="H242" i="5"/>
  <c r="F55" i="2"/>
  <c r="H379" i="5"/>
  <c r="H101" i="2"/>
  <c r="K185" i="2"/>
  <c r="S353" i="2"/>
  <c r="M213" i="22"/>
  <c r="Z318" i="2"/>
  <c r="X403" i="2"/>
  <c r="P167" i="2"/>
  <c r="Q160" i="5"/>
  <c r="D22" i="15"/>
  <c r="I93" i="2"/>
  <c r="A157" i="2"/>
  <c r="P389" i="2"/>
  <c r="M227" i="2"/>
  <c r="H108" i="22"/>
  <c r="K268" i="2"/>
  <c r="I328" i="2"/>
  <c r="F77" i="2"/>
  <c r="G305" i="2"/>
  <c r="AD376" i="3"/>
  <c r="AD259" i="3"/>
  <c r="G306" i="3"/>
  <c r="N39" i="5"/>
  <c r="G29" i="5"/>
  <c r="W104" i="2"/>
  <c r="Y167" i="2"/>
  <c r="E62" i="2"/>
  <c r="C17" i="14"/>
  <c r="K99" i="2"/>
  <c r="O340" i="5"/>
  <c r="C309" i="5"/>
  <c r="AE215" i="3"/>
  <c r="AI354" i="3"/>
  <c r="D64" i="7"/>
  <c r="D310" i="5"/>
  <c r="AJ216" i="3"/>
  <c r="AF356" i="3"/>
  <c r="A344" i="3"/>
  <c r="H190" i="2"/>
  <c r="J274" i="2"/>
  <c r="W376" i="2"/>
  <c r="A180" i="3"/>
  <c r="I229" i="5"/>
  <c r="B68" i="15"/>
  <c r="F347" i="3"/>
  <c r="C300" i="5"/>
  <c r="C162" i="12"/>
  <c r="D44" i="5"/>
  <c r="E348" i="3"/>
  <c r="B303" i="5"/>
  <c r="F191" i="12"/>
  <c r="R314" i="2"/>
  <c r="U398" i="2"/>
  <c r="F316" i="2"/>
  <c r="B379" i="3"/>
  <c r="X119" i="2"/>
  <c r="V204" i="2"/>
  <c r="U190" i="2"/>
  <c r="U90" i="2"/>
  <c r="C368" i="5"/>
  <c r="R99" i="2"/>
  <c r="T183" i="2"/>
  <c r="K350" i="2"/>
  <c r="S105" i="5"/>
  <c r="X357" i="2"/>
  <c r="F125" i="3"/>
  <c r="S233" i="2"/>
  <c r="Q360" i="2"/>
  <c r="I405" i="2"/>
  <c r="I329" i="2"/>
  <c r="L25" i="5"/>
  <c r="M126" i="2"/>
  <c r="K211" i="2"/>
  <c r="G225" i="2"/>
  <c r="E130" i="2"/>
  <c r="B416" i="5"/>
  <c r="F106" i="2"/>
  <c r="I190" i="2"/>
  <c r="O363" i="2"/>
  <c r="Q206" i="5"/>
  <c r="M364" i="2"/>
  <c r="B157" i="3"/>
  <c r="V246" i="2"/>
  <c r="E367" i="2"/>
  <c r="X411" i="2"/>
  <c r="M342" i="2"/>
  <c r="T80" i="5"/>
  <c r="B133" i="2"/>
  <c r="Z217" i="2"/>
  <c r="P246" i="2"/>
  <c r="O169" i="2"/>
  <c r="E149" i="7"/>
  <c r="U112" i="2"/>
  <c r="X196" i="2"/>
  <c r="R376" i="2"/>
  <c r="H343" i="5"/>
  <c r="A371" i="2"/>
  <c r="AE188" i="3"/>
  <c r="Z259" i="2"/>
  <c r="D413" i="2"/>
  <c r="B6" i="2"/>
  <c r="P355" i="2"/>
  <c r="H183" i="5"/>
  <c r="P139" i="2"/>
  <c r="N224" i="2"/>
  <c r="S259" i="2"/>
  <c r="N215" i="2"/>
  <c r="G1" i="9"/>
  <c r="J119" i="2"/>
  <c r="L203" i="2"/>
  <c r="U389" i="2"/>
  <c r="H226" i="7"/>
  <c r="P377" i="2"/>
  <c r="AF227" i="3"/>
  <c r="C273" i="2"/>
  <c r="H7" i="2"/>
  <c r="Q12" i="2"/>
  <c r="S368" i="2"/>
  <c r="AG348" i="3"/>
  <c r="E146" i="2"/>
  <c r="C231" i="2"/>
  <c r="V272" i="2"/>
  <c r="X254" i="2"/>
  <c r="F159" i="12"/>
  <c r="X125" i="2"/>
  <c r="A210" i="2"/>
  <c r="Y402" i="2"/>
  <c r="H27" i="22"/>
  <c r="E384" i="2"/>
  <c r="J273" i="3"/>
  <c r="F286" i="2"/>
  <c r="G53" i="2"/>
  <c r="F19" i="2"/>
  <c r="R106" i="5"/>
  <c r="C175" i="5"/>
  <c r="E204" i="3"/>
  <c r="AI298" i="3"/>
  <c r="AJ410" i="3"/>
  <c r="R248" i="5"/>
  <c r="M189" i="5"/>
  <c r="N190" i="5"/>
  <c r="J98" i="2"/>
  <c r="F151" i="12"/>
  <c r="F271" i="3"/>
  <c r="AI274" i="3"/>
  <c r="K135" i="2"/>
  <c r="H15" i="14"/>
  <c r="C21" i="14"/>
  <c r="I193" i="2"/>
  <c r="A132" i="2"/>
  <c r="H160" i="5"/>
  <c r="A29" i="7"/>
  <c r="X298" i="2"/>
  <c r="H236" i="7"/>
  <c r="H244" i="7"/>
  <c r="A202" i="2"/>
  <c r="C297" i="3"/>
  <c r="T215" i="5"/>
  <c r="G229" i="3"/>
  <c r="B357" i="5"/>
  <c r="AH23" i="3"/>
  <c r="AH24" i="3"/>
  <c r="I15" i="2"/>
  <c r="G29" i="15"/>
  <c r="H282" i="7"/>
  <c r="B270" i="2"/>
  <c r="AG87" i="3"/>
  <c r="A65" i="3"/>
  <c r="E104" i="15"/>
  <c r="Q322" i="2"/>
  <c r="G119" i="3"/>
  <c r="AJ72" i="3"/>
  <c r="I320" i="5"/>
  <c r="D375" i="2"/>
  <c r="C151" i="3"/>
  <c r="AI80" i="3"/>
  <c r="C54" i="12"/>
  <c r="B52" i="3"/>
  <c r="AF182" i="3"/>
  <c r="AI88" i="3"/>
  <c r="L232" i="22"/>
  <c r="G368" i="3"/>
  <c r="AG219" i="3"/>
  <c r="AH96" i="3"/>
  <c r="A107" i="15"/>
  <c r="F274" i="5"/>
  <c r="A263" i="3"/>
  <c r="AE104" i="3"/>
  <c r="G57" i="7"/>
  <c r="C12" i="2"/>
  <c r="H319" i="3"/>
  <c r="AE112" i="3"/>
  <c r="AG126" i="3"/>
  <c r="AF32" i="3"/>
  <c r="D37" i="24"/>
  <c r="F184" i="7"/>
  <c r="E82" i="2"/>
  <c r="C167" i="2"/>
  <c r="B183" i="2"/>
  <c r="N45" i="2"/>
  <c r="P129" i="2"/>
  <c r="B242" i="2"/>
  <c r="R372" i="5"/>
  <c r="D263" i="2"/>
  <c r="C348" i="2"/>
  <c r="A56" i="2"/>
  <c r="V43" i="2"/>
  <c r="F369" i="2"/>
  <c r="I158" i="3"/>
  <c r="G64" i="3"/>
  <c r="D55" i="12"/>
  <c r="H25" i="8"/>
  <c r="T88" i="2"/>
  <c r="R173" i="2"/>
  <c r="V16" i="2"/>
  <c r="R143" i="5"/>
  <c r="Q114" i="2"/>
  <c r="O199" i="2"/>
  <c r="I274" i="2"/>
  <c r="U311" i="2"/>
  <c r="T348" i="5"/>
  <c r="X331" i="2"/>
  <c r="A416" i="2"/>
  <c r="R350" i="2"/>
  <c r="H170" i="2"/>
  <c r="AE329" i="3"/>
  <c r="Q63" i="2"/>
  <c r="S126" i="2"/>
  <c r="H87" i="7"/>
  <c r="D165" i="2"/>
  <c r="W226" i="2"/>
  <c r="G79" i="2"/>
  <c r="L247" i="2"/>
  <c r="A416" i="3"/>
  <c r="P365" i="2"/>
  <c r="AF98" i="3"/>
  <c r="H30" i="2"/>
  <c r="J114" i="2"/>
  <c r="V56" i="2"/>
  <c r="F260" i="5"/>
  <c r="X247" i="2"/>
  <c r="W332" i="2"/>
  <c r="V13" i="2"/>
  <c r="W261" i="2"/>
  <c r="E365" i="2"/>
  <c r="F321" i="2"/>
  <c r="W405" i="2"/>
  <c r="AE279" i="3"/>
  <c r="Q281" i="5"/>
  <c r="E62" i="24"/>
  <c r="C118" i="5"/>
  <c r="C69" i="2"/>
  <c r="K13" i="2"/>
  <c r="I269" i="2"/>
  <c r="G117" i="5"/>
  <c r="S358" i="2"/>
  <c r="E129" i="3"/>
  <c r="J235" i="2"/>
  <c r="A313" i="2"/>
  <c r="H189" i="3"/>
  <c r="H261" i="22"/>
  <c r="G68" i="2"/>
  <c r="S311" i="2"/>
  <c r="D269" i="2"/>
  <c r="G232" i="3"/>
  <c r="Y94" i="2"/>
  <c r="W179" i="2"/>
  <c r="Y234" i="2"/>
  <c r="E200" i="2"/>
  <c r="I212" i="5"/>
  <c r="F312" i="2"/>
  <c r="I396" i="2"/>
  <c r="H311" i="2"/>
  <c r="Z163" i="2"/>
  <c r="AE282" i="3"/>
  <c r="O161" i="2"/>
  <c r="R245" i="2"/>
  <c r="L319" i="2"/>
  <c r="B33" i="11"/>
  <c r="G379" i="2"/>
  <c r="F238" i="3"/>
  <c r="J276" i="2"/>
  <c r="Q153" i="2"/>
  <c r="O163" i="2"/>
  <c r="J10" i="3"/>
  <c r="E141" i="7"/>
  <c r="E97" i="5"/>
  <c r="D148" i="2"/>
  <c r="B159" i="5"/>
  <c r="L115" i="2"/>
  <c r="J200" i="2"/>
  <c r="Z275" i="2"/>
  <c r="P309" i="2"/>
  <c r="E2" i="8"/>
  <c r="B58" i="7"/>
  <c r="C79" i="3"/>
  <c r="D95" i="5"/>
  <c r="D405" i="5"/>
  <c r="O50" i="2"/>
  <c r="R105" i="2"/>
  <c r="R38" i="2"/>
  <c r="H18" i="8"/>
  <c r="B354" i="2"/>
  <c r="B352" i="5"/>
  <c r="B401" i="5"/>
  <c r="AJ19" i="3"/>
  <c r="A313" i="5"/>
  <c r="A112" i="11"/>
  <c r="C402" i="5"/>
  <c r="AJ20" i="3"/>
  <c r="Q208" i="5"/>
  <c r="Y32" i="2"/>
  <c r="W117" i="2"/>
  <c r="W7" i="2"/>
  <c r="H109" i="2"/>
  <c r="X372" i="2"/>
  <c r="C240" i="7"/>
  <c r="H274" i="3"/>
  <c r="AF332" i="3"/>
  <c r="G63" i="5"/>
  <c r="G392" i="3"/>
  <c r="H275" i="3"/>
  <c r="G334" i="3"/>
  <c r="E65" i="5"/>
  <c r="O349" i="5"/>
  <c r="F242" i="2"/>
  <c r="S359" i="2"/>
  <c r="L109" i="2"/>
  <c r="H16" i="3"/>
  <c r="O374" i="2"/>
  <c r="H46" i="2"/>
  <c r="AH176" i="3"/>
  <c r="F343" i="2"/>
  <c r="AI197" i="3"/>
  <c r="G27" i="2"/>
  <c r="X393" i="2"/>
  <c r="O202" i="2"/>
  <c r="B365" i="3"/>
  <c r="D200" i="2"/>
  <c r="F284" i="2"/>
  <c r="G20" i="2"/>
  <c r="U248" i="2"/>
  <c r="V372" i="2"/>
  <c r="H142" i="2"/>
  <c r="G24" i="3"/>
  <c r="D381" i="2"/>
  <c r="V52" i="2"/>
  <c r="AF364" i="3"/>
  <c r="P382" i="2"/>
  <c r="F240" i="3"/>
  <c r="V33" i="2"/>
  <c r="A407" i="2"/>
  <c r="G222" i="2"/>
  <c r="C379" i="3"/>
  <c r="R206" i="2"/>
  <c r="V290" i="2"/>
  <c r="Q59" i="2"/>
  <c r="J255" i="2"/>
  <c r="Y385" i="2"/>
  <c r="N168" i="2"/>
  <c r="F32" i="3"/>
  <c r="S387" i="2"/>
  <c r="K59" i="2"/>
  <c r="N173" i="5"/>
  <c r="B18" i="3"/>
  <c r="I290" i="3"/>
  <c r="J40" i="2"/>
  <c r="D24" i="3"/>
  <c r="Y241" i="2"/>
  <c r="A393" i="3"/>
  <c r="G213" i="2"/>
  <c r="K297" i="2"/>
  <c r="A99" i="2"/>
  <c r="X261" i="2"/>
  <c r="C399" i="2"/>
  <c r="J201" i="2"/>
  <c r="F40" i="3"/>
  <c r="G394" i="2"/>
  <c r="Z65" i="2"/>
  <c r="AJ58" i="3"/>
  <c r="AJ144" i="3"/>
  <c r="H346" i="3"/>
  <c r="Y46" i="2"/>
  <c r="B151" i="3"/>
  <c r="E279" i="2"/>
  <c r="B407" i="3"/>
  <c r="V219" i="2"/>
  <c r="Y303" i="2"/>
  <c r="K138" i="2"/>
  <c r="M268" i="2"/>
  <c r="F412" i="2"/>
  <c r="P227" i="2"/>
  <c r="D48" i="3"/>
  <c r="V400" i="2"/>
  <c r="N72" i="2"/>
  <c r="AE185" i="3"/>
  <c r="H308" i="3"/>
  <c r="J402" i="3"/>
  <c r="N53" i="2"/>
  <c r="E319" i="3"/>
  <c r="Q54" i="2"/>
  <c r="Q8" i="5"/>
  <c r="J226" i="2"/>
  <c r="N310" i="2"/>
  <c r="U177" i="2"/>
  <c r="B275" i="2"/>
  <c r="AG73" i="3"/>
  <c r="L260" i="2"/>
  <c r="D56" i="3"/>
  <c r="K407" i="2"/>
  <c r="C79" i="2"/>
  <c r="H380" i="3"/>
  <c r="R113" i="5"/>
  <c r="J39" i="5"/>
  <c r="B60" i="2"/>
  <c r="G124" i="5"/>
  <c r="D107" i="2"/>
  <c r="E20" i="5"/>
  <c r="Y232" i="2"/>
  <c r="C317" i="2"/>
  <c r="E217" i="2"/>
  <c r="P281" i="2"/>
  <c r="B201" i="3"/>
  <c r="W299" i="2"/>
  <c r="A64" i="3"/>
  <c r="Y413" i="2"/>
  <c r="R85" i="2"/>
  <c r="J197" i="5"/>
  <c r="E101" i="7"/>
  <c r="G95" i="5"/>
  <c r="Q66" i="2"/>
  <c r="M8" i="2"/>
  <c r="R159" i="2"/>
  <c r="K31" i="5"/>
  <c r="N239" i="2"/>
  <c r="Q323" i="2"/>
  <c r="A269" i="2"/>
  <c r="E288" i="2"/>
  <c r="AG406" i="3"/>
  <c r="C326" i="2"/>
  <c r="AJ71" i="3"/>
  <c r="D8" i="2"/>
  <c r="F92" i="2"/>
  <c r="N12" i="2"/>
  <c r="AJ84" i="3"/>
  <c r="A156" i="5"/>
  <c r="F73" i="2"/>
  <c r="P21" i="2"/>
  <c r="E212" i="2"/>
  <c r="S42" i="5"/>
  <c r="B246" i="2"/>
  <c r="F330" i="2"/>
  <c r="O396" i="2"/>
  <c r="M24" i="5"/>
  <c r="Z271" i="2"/>
  <c r="C356" i="2"/>
  <c r="V230" i="2"/>
  <c r="F88" i="7"/>
  <c r="G77" i="2"/>
  <c r="E162" i="2"/>
  <c r="J163" i="2"/>
  <c r="O16" i="5"/>
  <c r="S417" i="5"/>
  <c r="Y181" i="2"/>
  <c r="E247" i="2"/>
  <c r="R127" i="2"/>
  <c r="C60" i="5"/>
  <c r="B388" i="3"/>
  <c r="U394" i="2"/>
  <c r="D244" i="3"/>
  <c r="F31" i="2"/>
  <c r="K162" i="2"/>
  <c r="E60" i="5"/>
  <c r="A188" i="2"/>
  <c r="Y272" i="2"/>
  <c r="F358" i="2"/>
  <c r="C373" i="2"/>
  <c r="F72" i="11"/>
  <c r="H405" i="2"/>
  <c r="Q28" i="5"/>
  <c r="AI162" i="3"/>
  <c r="P37" i="2"/>
  <c r="AG226" i="3"/>
  <c r="A111" i="3"/>
  <c r="F9" i="2"/>
  <c r="U357" i="2"/>
  <c r="O261" i="2"/>
  <c r="AI31" i="3"/>
  <c r="N141" i="2"/>
  <c r="P225" i="2"/>
  <c r="A159" i="3"/>
  <c r="P357" i="2"/>
  <c r="E117" i="3"/>
  <c r="E29" i="7"/>
  <c r="I23" i="2"/>
  <c r="W191" i="2"/>
  <c r="A305" i="22"/>
  <c r="M123" i="2"/>
  <c r="E187" i="2"/>
  <c r="K85" i="2"/>
  <c r="N105" i="5"/>
  <c r="E357" i="2"/>
  <c r="D357" i="3"/>
  <c r="H252" i="2"/>
  <c r="K336" i="2"/>
  <c r="L191" i="2"/>
  <c r="D170" i="7"/>
  <c r="O57" i="2"/>
  <c r="M142" i="2"/>
  <c r="P84" i="2"/>
  <c r="B112" i="5"/>
  <c r="AF276" i="3"/>
  <c r="I319" i="2"/>
  <c r="G404" i="2"/>
  <c r="P156" i="2"/>
  <c r="D360" i="5"/>
  <c r="A142" i="3"/>
  <c r="J301" i="5"/>
  <c r="S38" i="2"/>
  <c r="X232" i="2"/>
  <c r="T117" i="2"/>
  <c r="F139" i="5"/>
  <c r="O55" i="2"/>
  <c r="M140" i="2"/>
  <c r="E156" i="2"/>
  <c r="J16" i="2"/>
  <c r="J27" i="5"/>
  <c r="U272" i="2"/>
  <c r="Y356" i="2"/>
  <c r="M232" i="2"/>
  <c r="D104" i="2"/>
  <c r="E168" i="5"/>
  <c r="H43" i="22"/>
  <c r="A305" i="3"/>
  <c r="E210" i="5"/>
  <c r="M171" i="5"/>
  <c r="Y70" i="2"/>
  <c r="B155" i="2"/>
  <c r="Z292" i="2"/>
  <c r="K68" i="5"/>
  <c r="G120" i="2"/>
  <c r="C133" i="22"/>
  <c r="D276" i="3"/>
  <c r="K122" i="5"/>
  <c r="D344" i="5"/>
  <c r="B394" i="3"/>
  <c r="D277" i="3"/>
  <c r="K124" i="5"/>
  <c r="B347" i="5"/>
  <c r="S188" i="2"/>
  <c r="S260" i="2"/>
  <c r="S145" i="2"/>
  <c r="AJ150" i="3"/>
  <c r="AH387" i="3"/>
  <c r="O23" i="22"/>
  <c r="R262" i="5"/>
  <c r="J136" i="5"/>
  <c r="D110" i="3"/>
  <c r="D179" i="24"/>
  <c r="S263" i="5"/>
  <c r="K137" i="5"/>
  <c r="D112" i="3"/>
  <c r="AE109" i="3"/>
  <c r="K36" i="2"/>
  <c r="X67" i="2"/>
  <c r="G11" i="2"/>
  <c r="H304" i="5"/>
  <c r="Q135" i="2"/>
  <c r="S198" i="2"/>
  <c r="F144" i="2"/>
  <c r="AH260" i="3"/>
  <c r="S317" i="2"/>
  <c r="Q402" i="2"/>
  <c r="H153" i="2"/>
  <c r="C60" i="2"/>
  <c r="O268" i="2"/>
  <c r="S312" i="2"/>
  <c r="AE34" i="3"/>
  <c r="A173" i="3"/>
  <c r="I41" i="2"/>
  <c r="B81" i="2"/>
  <c r="T63" i="2"/>
  <c r="H251" i="7"/>
  <c r="O140" i="2"/>
  <c r="Q203" i="2"/>
  <c r="J157" i="2"/>
  <c r="F324" i="3"/>
  <c r="G324" i="2"/>
  <c r="E409" i="2"/>
  <c r="L166" i="2"/>
  <c r="W74" i="2"/>
  <c r="Z307" i="2"/>
  <c r="W325" i="2"/>
  <c r="F66" i="3"/>
  <c r="B249" i="3"/>
  <c r="G46" i="2"/>
  <c r="E94" i="2"/>
  <c r="S109" i="2"/>
  <c r="E226" i="3"/>
  <c r="M145" i="2"/>
  <c r="O208" i="2"/>
  <c r="M170" i="2"/>
  <c r="D387" i="3"/>
  <c r="V330" i="2"/>
  <c r="T415" i="2"/>
  <c r="O179" i="2"/>
  <c r="Q89" i="2"/>
  <c r="J347" i="2"/>
  <c r="Z338" i="2"/>
  <c r="B98" i="3"/>
  <c r="AJ357" i="3"/>
  <c r="E51" i="2"/>
  <c r="H107" i="2"/>
  <c r="F162" i="2"/>
  <c r="G322" i="3"/>
  <c r="K150" i="2"/>
  <c r="M213" i="2"/>
  <c r="P183" i="2"/>
  <c r="D32" i="5"/>
  <c r="K337" i="2"/>
  <c r="E26" i="3"/>
  <c r="R192" i="2"/>
  <c r="I109" i="2"/>
  <c r="T386" i="2"/>
  <c r="C352" i="2"/>
  <c r="AF129" i="3"/>
  <c r="M48" i="5"/>
  <c r="C56" i="2"/>
  <c r="L120" i="2"/>
  <c r="T214" i="2"/>
  <c r="J313" i="2"/>
  <c r="I155" i="2"/>
  <c r="K218" i="2"/>
  <c r="T196" i="2"/>
  <c r="D94" i="5"/>
  <c r="Y343" i="2"/>
  <c r="B58" i="3"/>
  <c r="V205" i="2"/>
  <c r="C124" i="2"/>
  <c r="H31" i="3"/>
  <c r="G365" i="2"/>
  <c r="H161" i="3"/>
  <c r="F168" i="5"/>
  <c r="A61" i="2"/>
  <c r="O133" i="2"/>
  <c r="I14" i="3"/>
  <c r="G30" i="3"/>
  <c r="D2" i="21"/>
  <c r="H199" i="3"/>
  <c r="G207" i="3"/>
  <c r="E223" i="3"/>
  <c r="D34" i="8"/>
  <c r="G2" i="10"/>
  <c r="B382" i="2"/>
  <c r="C64" i="22"/>
  <c r="T414" i="5"/>
  <c r="F16" i="3"/>
  <c r="AI237" i="3"/>
  <c r="C331" i="3"/>
  <c r="AE334" i="3"/>
  <c r="T157" i="2"/>
  <c r="G7" i="5"/>
  <c r="I8" i="5"/>
  <c r="J253" i="5"/>
  <c r="AH178" i="3"/>
  <c r="C158" i="3"/>
  <c r="C159" i="3"/>
  <c r="H249" i="2"/>
  <c r="A56" i="11"/>
  <c r="N301" i="5"/>
  <c r="S183" i="2"/>
  <c r="R140" i="5"/>
  <c r="S249" i="5"/>
  <c r="M255" i="5"/>
  <c r="C306" i="2"/>
  <c r="G396" i="5"/>
  <c r="H397" i="5"/>
  <c r="I53" i="5"/>
  <c r="B92" i="2"/>
  <c r="Z293" i="2"/>
  <c r="C245" i="2"/>
  <c r="S113" i="5"/>
  <c r="Q98" i="2"/>
  <c r="Y34" i="2"/>
  <c r="R251" i="2"/>
  <c r="N174" i="5"/>
  <c r="F105" i="2"/>
  <c r="B48" i="2"/>
  <c r="F258" i="2"/>
  <c r="G330" i="5"/>
  <c r="T111" i="2"/>
  <c r="F61" i="2"/>
  <c r="U264" i="2"/>
  <c r="D27" i="11"/>
  <c r="I118" i="2"/>
  <c r="I74" i="2"/>
  <c r="J271" i="2"/>
  <c r="AG24" i="3"/>
  <c r="X124" i="2"/>
  <c r="L87" i="2"/>
  <c r="X277" i="2"/>
  <c r="J56" i="3"/>
  <c r="L131" i="2"/>
  <c r="Z41" i="2"/>
  <c r="X126" i="2"/>
  <c r="X25" i="2"/>
  <c r="AI118" i="3"/>
  <c r="A35" i="5"/>
  <c r="I107" i="2"/>
  <c r="K170" i="2"/>
  <c r="M72" i="5"/>
  <c r="M348" i="2"/>
  <c r="Z44" i="2"/>
  <c r="X80" i="2"/>
  <c r="AE74" i="3"/>
  <c r="AD373" i="3"/>
  <c r="C8" i="8"/>
  <c r="H121" i="2"/>
  <c r="T370" i="5"/>
  <c r="N48" i="2"/>
  <c r="L133" i="2"/>
  <c r="M48" i="2"/>
  <c r="I318" i="3"/>
  <c r="I46" i="5"/>
  <c r="G112" i="2"/>
  <c r="I175" i="2"/>
  <c r="N25" i="5"/>
  <c r="S268" i="5"/>
  <c r="G332" i="2"/>
  <c r="J416" i="2"/>
  <c r="L288" i="2"/>
  <c r="H82" i="5"/>
  <c r="P393" i="5"/>
  <c r="I49" i="2"/>
  <c r="J102" i="2"/>
  <c r="M25" i="5"/>
  <c r="X399" i="2"/>
  <c r="D351" i="3"/>
  <c r="Z15" i="2"/>
  <c r="B100" i="2"/>
  <c r="Z182" i="2"/>
  <c r="A259" i="7"/>
  <c r="P233" i="2"/>
  <c r="O318" i="2"/>
  <c r="E145" i="5"/>
  <c r="Q156" i="2"/>
  <c r="E215" i="12"/>
  <c r="S68" i="2"/>
  <c r="K132" i="2"/>
  <c r="Y323" i="2"/>
  <c r="W10" i="2"/>
  <c r="E274" i="3"/>
  <c r="Q231" i="2"/>
  <c r="Q262" i="2"/>
  <c r="G400" i="2"/>
  <c r="D95" i="2"/>
  <c r="E128" i="5"/>
  <c r="Y396" i="2"/>
  <c r="L69" i="2"/>
  <c r="O323" i="2"/>
  <c r="F180" i="3"/>
  <c r="AE368" i="3"/>
  <c r="T201" i="2"/>
  <c r="W285" i="2"/>
  <c r="W399" i="2"/>
  <c r="I291" i="2"/>
  <c r="M273" i="2"/>
  <c r="J314" i="2"/>
  <c r="AE38" i="3"/>
  <c r="W153" i="2"/>
  <c r="M90" i="2"/>
  <c r="AG107" i="3"/>
  <c r="G177" i="3"/>
  <c r="D22" i="2"/>
  <c r="C27" i="2"/>
  <c r="F350" i="5"/>
  <c r="N200" i="5"/>
  <c r="O312" i="2"/>
  <c r="R396" i="2"/>
  <c r="K247" i="2"/>
  <c r="E401" i="3"/>
  <c r="E257" i="5"/>
  <c r="O34" i="2"/>
  <c r="Z62" i="2"/>
  <c r="AH206" i="3"/>
  <c r="H328" i="3"/>
  <c r="E167" i="2"/>
  <c r="W230" i="2"/>
  <c r="H88" i="2"/>
  <c r="E286" i="3"/>
  <c r="P396" i="2"/>
  <c r="K355" i="2"/>
  <c r="AF137" i="3"/>
  <c r="W217" i="2"/>
  <c r="C54" i="2"/>
  <c r="AF339" i="3"/>
  <c r="V115" i="2"/>
  <c r="T200" i="2"/>
  <c r="E166" i="2"/>
  <c r="N64" i="2"/>
  <c r="Q271" i="5"/>
  <c r="C333" i="2"/>
  <c r="E417" i="2"/>
  <c r="B290" i="2"/>
  <c r="M369" i="5"/>
  <c r="I208" i="5"/>
  <c r="M35" i="5"/>
  <c r="F381" i="2"/>
  <c r="B374" i="5"/>
  <c r="I59" i="3"/>
  <c r="F377" i="5"/>
  <c r="M336" i="2"/>
  <c r="D255" i="5"/>
  <c r="F175" i="12"/>
  <c r="M362" i="22"/>
  <c r="A19" i="18"/>
  <c r="D219" i="3"/>
  <c r="AE359" i="3"/>
  <c r="J321" i="3"/>
  <c r="B26" i="18"/>
  <c r="I220" i="3"/>
  <c r="G361" i="3"/>
  <c r="AE348" i="3"/>
  <c r="K70" i="2"/>
  <c r="M133" i="2"/>
  <c r="A158" i="3"/>
  <c r="D10" i="7"/>
  <c r="L53" i="2"/>
  <c r="G315" i="5"/>
  <c r="Q57" i="5"/>
  <c r="G357" i="3"/>
  <c r="L295" i="5"/>
  <c r="F185" i="5"/>
  <c r="R58" i="5"/>
  <c r="AH360" i="3"/>
  <c r="D301" i="5"/>
  <c r="F399" i="3"/>
  <c r="D205" i="3"/>
  <c r="U373" i="2"/>
  <c r="E415" i="5"/>
  <c r="Q17" i="2"/>
  <c r="I81" i="2"/>
  <c r="S187" i="2"/>
  <c r="R189" i="2"/>
  <c r="C279" i="3"/>
  <c r="X159" i="2"/>
  <c r="A244" i="2"/>
  <c r="E316" i="2"/>
  <c r="F37" i="2"/>
  <c r="C196" i="2"/>
  <c r="M275" i="2"/>
  <c r="K165" i="2"/>
  <c r="J229" i="5"/>
  <c r="J247" i="3"/>
  <c r="Y386" i="2"/>
  <c r="C104" i="7"/>
  <c r="O22" i="2"/>
  <c r="G86" i="2"/>
  <c r="V200" i="2"/>
  <c r="T248" i="2"/>
  <c r="E293" i="3"/>
  <c r="M166" i="2"/>
  <c r="P250" i="2"/>
  <c r="H329" i="2"/>
  <c r="P76" i="2"/>
  <c r="A201" i="2"/>
  <c r="I285" i="2"/>
  <c r="N178" i="2"/>
  <c r="H7" i="3"/>
  <c r="C300" i="3"/>
  <c r="B400" i="2"/>
  <c r="C232" i="7"/>
  <c r="M27" i="2"/>
  <c r="E91" i="2"/>
  <c r="Z213" i="2"/>
  <c r="H301" i="2"/>
  <c r="G307" i="3"/>
  <c r="B173" i="2"/>
  <c r="D257" i="2"/>
  <c r="K342" i="2"/>
  <c r="C129" i="2"/>
  <c r="Y205" i="2"/>
  <c r="F295" i="2"/>
  <c r="R191" i="2"/>
  <c r="A71" i="3"/>
  <c r="A356" i="3"/>
  <c r="E413" i="2"/>
  <c r="D40" i="11"/>
  <c r="K32" i="2"/>
  <c r="C96" i="2"/>
  <c r="C227" i="2"/>
  <c r="U353" i="2"/>
  <c r="H321" i="3"/>
  <c r="P179" i="2"/>
  <c r="S263" i="2"/>
  <c r="O355" i="2"/>
  <c r="T194" i="2"/>
  <c r="W210" i="2"/>
  <c r="P36" i="2"/>
  <c r="U204" i="2"/>
  <c r="G134" i="3"/>
  <c r="B412" i="3"/>
  <c r="AF83" i="3"/>
  <c r="F173" i="12"/>
  <c r="I37" i="2"/>
  <c r="A101" i="2"/>
  <c r="F240" i="2"/>
  <c r="T399" i="2"/>
  <c r="G335" i="3"/>
  <c r="E186" i="2"/>
  <c r="H270" i="2"/>
  <c r="R368" i="2"/>
  <c r="G247" i="2"/>
  <c r="U215" i="2"/>
  <c r="S49" i="2"/>
  <c r="X217" i="2"/>
  <c r="I197" i="3"/>
  <c r="R45" i="5"/>
  <c r="G214" i="3"/>
  <c r="L190" i="22"/>
  <c r="G42" i="2"/>
  <c r="Y105" i="2"/>
  <c r="J253" i="2"/>
  <c r="AI170" i="3"/>
  <c r="E349" i="3"/>
  <c r="T192" i="2"/>
  <c r="V276" i="2"/>
  <c r="U381" i="2"/>
  <c r="Q286" i="2"/>
  <c r="S220" i="2"/>
  <c r="V62" i="2"/>
  <c r="B231" i="2"/>
  <c r="AH289" i="3"/>
  <c r="R103" i="5"/>
  <c r="B10" i="5"/>
  <c r="C35" i="12"/>
  <c r="E47" i="2"/>
  <c r="W110" i="2"/>
  <c r="M266" i="2"/>
  <c r="N162" i="5"/>
  <c r="F363" i="3"/>
  <c r="H199" i="2"/>
  <c r="K283" i="2"/>
  <c r="Y394" i="2"/>
  <c r="E339" i="2"/>
  <c r="Q225" i="2"/>
  <c r="Z75" i="2"/>
  <c r="E244" i="2"/>
  <c r="AI401" i="3"/>
  <c r="K164" i="5"/>
  <c r="R338" i="5"/>
  <c r="B16" i="8"/>
  <c r="C52" i="2"/>
  <c r="U115" i="2"/>
  <c r="P279" i="2"/>
  <c r="H101" i="7"/>
  <c r="E377" i="3"/>
  <c r="W205" i="2"/>
  <c r="Z289" i="2"/>
  <c r="B408" i="2"/>
  <c r="S391" i="2"/>
  <c r="O230" i="2"/>
  <c r="C89" i="2"/>
  <c r="H257" i="2"/>
  <c r="F181" i="7"/>
  <c r="B33" i="5"/>
  <c r="C58" i="22"/>
  <c r="J317" i="3"/>
  <c r="P212" i="2"/>
  <c r="J26" i="5"/>
  <c r="Q103" i="2"/>
  <c r="S166" i="2"/>
  <c r="X58" i="2"/>
  <c r="Z308" i="2"/>
  <c r="S264" i="5"/>
  <c r="S173" i="2"/>
  <c r="Q258" i="2"/>
  <c r="N392" i="2"/>
  <c r="K155" i="2"/>
  <c r="F36" i="3"/>
  <c r="Z390" i="2"/>
  <c r="R62" i="2"/>
  <c r="A70" i="11"/>
  <c r="M290" i="2"/>
  <c r="R306" i="5"/>
  <c r="S186" i="2"/>
  <c r="M255" i="2"/>
  <c r="L280" i="2"/>
  <c r="D323" i="2"/>
  <c r="V321" i="2"/>
  <c r="M407" i="2"/>
  <c r="AH286" i="3"/>
  <c r="B195" i="12"/>
  <c r="P124" i="2"/>
  <c r="B245" i="3"/>
  <c r="W141" i="2"/>
  <c r="Z225" i="2"/>
  <c r="A280" i="2"/>
  <c r="N128" i="5"/>
  <c r="O359" i="2"/>
  <c r="E133" i="3"/>
  <c r="Z236" i="2"/>
  <c r="K104" i="2"/>
  <c r="E124" i="2"/>
  <c r="X404" i="2"/>
  <c r="A95" i="5"/>
  <c r="D348" i="3"/>
  <c r="K87" i="2"/>
  <c r="A243" i="3"/>
  <c r="T95" i="2"/>
  <c r="R180" i="2"/>
  <c r="P236" i="2"/>
  <c r="P17" i="2"/>
  <c r="B35" i="11"/>
  <c r="E284" i="3"/>
  <c r="E48" i="7"/>
  <c r="I105" i="5"/>
  <c r="G168" i="2"/>
  <c r="F401" i="3"/>
  <c r="W88" i="2"/>
  <c r="Y151" i="2"/>
  <c r="N19" i="2"/>
  <c r="K356" i="2"/>
  <c r="B67" i="5"/>
  <c r="O235" i="2"/>
  <c r="L405" i="2"/>
  <c r="U30" i="2"/>
  <c r="A317" i="2"/>
  <c r="J12" i="3"/>
  <c r="E226" i="7"/>
  <c r="Q104" i="5"/>
  <c r="T149" i="2"/>
  <c r="E387" i="2"/>
  <c r="R101" i="5"/>
  <c r="D273" i="2"/>
  <c r="H357" i="2"/>
  <c r="O45" i="2"/>
  <c r="F197" i="7"/>
  <c r="O38" i="5"/>
  <c r="L218" i="22"/>
  <c r="H345" i="3"/>
  <c r="H396" i="2"/>
  <c r="L206" i="22"/>
  <c r="D71" i="7"/>
  <c r="B312" i="5"/>
  <c r="H411" i="3"/>
  <c r="B121" i="7"/>
  <c r="Y288" i="2"/>
  <c r="X373" i="2"/>
  <c r="W95" i="2"/>
  <c r="V89" i="2"/>
  <c r="C311" i="5"/>
  <c r="G5" i="10"/>
  <c r="B186" i="5"/>
  <c r="N59" i="5"/>
  <c r="E202" i="7"/>
  <c r="A11" i="14"/>
  <c r="C187" i="5"/>
  <c r="O60" i="5"/>
  <c r="H223" i="7"/>
  <c r="H124" i="7"/>
  <c r="T182" i="2"/>
  <c r="R267" i="2"/>
  <c r="O410" i="2"/>
  <c r="A82" i="2"/>
  <c r="C204" i="2"/>
  <c r="H294" i="3"/>
  <c r="F68" i="7"/>
  <c r="E223" i="7"/>
  <c r="C55" i="3"/>
  <c r="C19" i="8"/>
  <c r="F70" i="7"/>
  <c r="H233" i="7"/>
  <c r="C56" i="3"/>
  <c r="Z20" i="2"/>
  <c r="G76" i="5"/>
  <c r="S298" i="2"/>
  <c r="X90" i="2"/>
  <c r="H127" i="7"/>
  <c r="Z111" i="2"/>
  <c r="B196" i="2"/>
  <c r="A375" i="2"/>
  <c r="B41" i="5"/>
  <c r="H232" i="2"/>
  <c r="E402" i="2"/>
  <c r="W25" i="2"/>
  <c r="G108" i="2"/>
  <c r="E200" i="7"/>
  <c r="Y349" i="2"/>
  <c r="R21" i="2"/>
  <c r="P31" i="2"/>
  <c r="B137" i="5"/>
  <c r="W311" i="2"/>
  <c r="K143" i="2"/>
  <c r="G7" i="8"/>
  <c r="N118" i="2"/>
  <c r="Q202" i="2"/>
  <c r="E388" i="2"/>
  <c r="C158" i="5"/>
  <c r="K245" i="2"/>
  <c r="H415" i="2"/>
  <c r="F47" i="2"/>
  <c r="Q147" i="2"/>
  <c r="F56" i="11"/>
  <c r="N356" i="2"/>
  <c r="F28" i="2"/>
  <c r="O269" i="2"/>
  <c r="S217" i="5"/>
  <c r="Z324" i="2"/>
  <c r="U182" i="2"/>
  <c r="G101" i="12"/>
  <c r="C125" i="2"/>
  <c r="F209" i="2"/>
  <c r="H401" i="2"/>
  <c r="P330" i="5"/>
  <c r="N258" i="2"/>
  <c r="H104" i="3"/>
  <c r="X66" i="2"/>
  <c r="C182" i="2"/>
  <c r="H20" i="17"/>
  <c r="C363" i="2"/>
  <c r="U34" i="2"/>
  <c r="G376" i="2"/>
  <c r="C400" i="5"/>
  <c r="C338" i="2"/>
  <c r="E222" i="2"/>
  <c r="A8" i="3"/>
  <c r="R131" i="2"/>
  <c r="T215" i="2"/>
  <c r="K414" i="2"/>
  <c r="A22" i="11"/>
  <c r="R271" i="2"/>
  <c r="D242" i="3"/>
  <c r="P86" i="2"/>
  <c r="M221" i="2"/>
  <c r="H10" i="3"/>
  <c r="Q369" i="2"/>
  <c r="J41" i="2"/>
  <c r="C17" i="2"/>
  <c r="E254" i="24"/>
  <c r="G351" i="2"/>
  <c r="R274" i="2"/>
  <c r="AJ23" i="3"/>
  <c r="F138" i="2"/>
  <c r="I222" i="2"/>
  <c r="AE95" i="3"/>
  <c r="H235" i="3"/>
  <c r="U284" i="2"/>
  <c r="M45" i="5"/>
  <c r="X107" i="2"/>
  <c r="U267" i="2"/>
  <c r="H18" i="3"/>
  <c r="F376" i="2"/>
  <c r="X47" i="2"/>
  <c r="D122" i="2"/>
  <c r="M12" i="2"/>
  <c r="J364" i="2"/>
  <c r="L402" i="5"/>
  <c r="B82" i="5"/>
  <c r="D355" i="5"/>
  <c r="G205" i="5"/>
  <c r="B242" i="7"/>
  <c r="H17" i="22"/>
  <c r="S190" i="5"/>
  <c r="P98" i="2"/>
  <c r="J18" i="3"/>
  <c r="B75" i="3"/>
  <c r="B77" i="3"/>
  <c r="V29" i="2"/>
  <c r="F298" i="3"/>
  <c r="F299" i="3"/>
  <c r="M129" i="2"/>
  <c r="F132" i="2"/>
  <c r="A12" i="5"/>
  <c r="I13" i="5"/>
  <c r="L30" i="2"/>
  <c r="J100" i="5"/>
  <c r="K101" i="5"/>
  <c r="X116" i="2"/>
  <c r="S154" i="2"/>
  <c r="H26" i="8"/>
  <c r="R317" i="2"/>
  <c r="A258" i="5"/>
  <c r="D368" i="22"/>
  <c r="E38" i="24"/>
  <c r="C16" i="2"/>
  <c r="F13" i="12"/>
  <c r="I382" i="5"/>
  <c r="W232" i="2"/>
  <c r="C19" i="3"/>
  <c r="T315" i="5"/>
  <c r="A357" i="2"/>
  <c r="C201" i="2"/>
  <c r="B27" i="3"/>
  <c r="F384" i="5"/>
  <c r="A49" i="3"/>
  <c r="E306" i="2"/>
  <c r="A35" i="3"/>
  <c r="A124" i="7"/>
  <c r="AG16" i="3"/>
  <c r="E411" i="2"/>
  <c r="AJ42" i="3"/>
  <c r="F66" i="11"/>
  <c r="F175" i="3"/>
  <c r="AI115" i="3"/>
  <c r="AI50" i="3"/>
  <c r="H301" i="22"/>
  <c r="J6" i="5"/>
  <c r="S58" i="5"/>
  <c r="AH58" i="3"/>
  <c r="I234" i="5"/>
  <c r="N324" i="5"/>
  <c r="AH122" i="3"/>
  <c r="AF66" i="3"/>
  <c r="O302" i="5"/>
  <c r="B244" i="2"/>
  <c r="F328" i="2"/>
  <c r="B175" i="2"/>
  <c r="A15" i="12"/>
  <c r="R139" i="5"/>
  <c r="Q13" i="2"/>
  <c r="F7" i="2"/>
  <c r="I51" i="2"/>
  <c r="J137" i="2"/>
  <c r="U102" i="2"/>
  <c r="E7" i="8"/>
  <c r="X270" i="2"/>
  <c r="W355" i="2"/>
  <c r="T59" i="2"/>
  <c r="AH171" i="3"/>
  <c r="D350" i="3"/>
  <c r="Q250" i="2"/>
  <c r="U334" i="2"/>
  <c r="E188" i="2"/>
  <c r="G94" i="15"/>
  <c r="J226" i="5"/>
  <c r="O18" i="2"/>
  <c r="I20" i="2"/>
  <c r="AG402" i="3"/>
  <c r="J122" i="2"/>
  <c r="H207" i="2"/>
  <c r="X203" i="2"/>
  <c r="F84" i="2"/>
  <c r="L294" i="5"/>
  <c r="Q339" i="2"/>
  <c r="D33" i="3"/>
  <c r="G303" i="2"/>
  <c r="C362" i="2"/>
  <c r="AH29" i="3"/>
  <c r="AD40" i="3"/>
  <c r="Q267" i="5"/>
  <c r="L121" i="2"/>
  <c r="M361" i="2"/>
  <c r="AG382" i="3"/>
  <c r="J23" i="2"/>
  <c r="L107" i="2"/>
  <c r="T197" i="2"/>
  <c r="H226" i="2"/>
  <c r="A38" i="3"/>
  <c r="AJ161" i="3"/>
  <c r="B287" i="5"/>
  <c r="P60" i="2"/>
  <c r="G11" i="18"/>
  <c r="G74" i="2"/>
  <c r="Y137" i="2"/>
  <c r="S338" i="2"/>
  <c r="P354" i="5"/>
  <c r="W225" i="2"/>
  <c r="AJ140" i="3"/>
  <c r="Q186" i="2"/>
  <c r="T270" i="2"/>
  <c r="E60" i="2"/>
  <c r="A205" i="5"/>
  <c r="I404" i="2"/>
  <c r="V76" i="2"/>
  <c r="I338" i="2"/>
  <c r="O212" i="2"/>
  <c r="P235" i="2"/>
  <c r="I157" i="2"/>
  <c r="A221" i="2"/>
  <c r="A62" i="2"/>
  <c r="AG187" i="3"/>
  <c r="V317" i="2"/>
  <c r="D329" i="2"/>
  <c r="E74" i="3"/>
  <c r="F175" i="2"/>
  <c r="K389" i="5"/>
  <c r="H40" i="22"/>
  <c r="R102" i="2"/>
  <c r="P187" i="2"/>
  <c r="B89" i="2"/>
  <c r="A12" i="2"/>
  <c r="F226" i="5"/>
  <c r="Y319" i="2"/>
  <c r="B404" i="2"/>
  <c r="E262" i="2"/>
  <c r="D123" i="2"/>
  <c r="E196" i="3"/>
  <c r="M9" i="2"/>
  <c r="O72" i="2"/>
  <c r="E323" i="2"/>
  <c r="M409" i="2"/>
  <c r="S172" i="2"/>
  <c r="K236" i="2"/>
  <c r="B103" i="2"/>
  <c r="N50" i="5"/>
  <c r="I122" i="2"/>
  <c r="G252" i="5"/>
  <c r="Y317" i="2"/>
  <c r="B402" i="2"/>
  <c r="U322" i="2"/>
  <c r="J410" i="3"/>
  <c r="F123" i="2"/>
  <c r="D208" i="2"/>
  <c r="F207" i="2"/>
  <c r="J96" i="2"/>
  <c r="T194" i="5"/>
  <c r="T38" i="5"/>
  <c r="AI209" i="3"/>
  <c r="AE340" i="3"/>
  <c r="U273" i="2"/>
  <c r="L279" i="2"/>
  <c r="A342" i="3"/>
  <c r="F278" i="5"/>
  <c r="H371" i="5"/>
  <c r="U361" i="2"/>
  <c r="N341" i="5"/>
  <c r="E84" i="11"/>
  <c r="E124" i="7"/>
  <c r="G41" i="7"/>
  <c r="B55" i="7"/>
  <c r="H89" i="11"/>
  <c r="E135" i="7"/>
  <c r="F335" i="5"/>
  <c r="AI174" i="3"/>
  <c r="G311" i="5"/>
  <c r="AI61" i="3"/>
  <c r="N304" i="2"/>
  <c r="G371" i="3"/>
  <c r="F15" i="12"/>
  <c r="G128" i="5"/>
  <c r="D390" i="3"/>
  <c r="B351" i="2"/>
  <c r="E331" i="5"/>
  <c r="O129" i="5"/>
  <c r="I391" i="3"/>
  <c r="R351" i="2"/>
  <c r="AH207" i="3"/>
  <c r="Z249" i="2"/>
  <c r="G312" i="2"/>
  <c r="D281" i="2"/>
  <c r="E87" i="7"/>
  <c r="I382" i="2"/>
  <c r="AI252" i="3"/>
  <c r="O388" i="2"/>
  <c r="B108" i="5"/>
  <c r="M362" i="2"/>
  <c r="Z34" i="2"/>
  <c r="P254" i="2"/>
  <c r="I163" i="2"/>
  <c r="AH257" i="3"/>
  <c r="K38" i="2"/>
  <c r="M101" i="2"/>
  <c r="R311" i="5"/>
  <c r="N256" i="2"/>
  <c r="K325" i="2"/>
  <c r="A314" i="2"/>
  <c r="E172" i="7"/>
  <c r="W388" i="2"/>
  <c r="C307" i="3"/>
  <c r="S401" i="2"/>
  <c r="A210" i="5"/>
  <c r="A369" i="2"/>
  <c r="O41" i="2"/>
  <c r="S267" i="2"/>
  <c r="A183" i="2"/>
  <c r="I271" i="3"/>
  <c r="I43" i="2"/>
  <c r="K106" i="2"/>
  <c r="E288" i="7"/>
  <c r="C263" i="2"/>
  <c r="O160" i="5"/>
  <c r="A347" i="2"/>
  <c r="I192" i="3"/>
  <c r="T269" i="2"/>
  <c r="A229" i="5"/>
  <c r="C406" i="2"/>
  <c r="AF392" i="3"/>
  <c r="X282" i="2"/>
  <c r="G297" i="5"/>
  <c r="I202" i="3"/>
  <c r="I236" i="5"/>
  <c r="B296" i="2"/>
  <c r="L365" i="5"/>
  <c r="C289" i="5"/>
  <c r="AG74" i="3"/>
  <c r="E309" i="2"/>
  <c r="A54" i="7"/>
  <c r="E96" i="7"/>
  <c r="H202" i="3"/>
  <c r="I322" i="2"/>
  <c r="A23" i="8"/>
  <c r="K30" i="2"/>
  <c r="H408" i="3"/>
  <c r="L335" i="2"/>
  <c r="V77" i="2"/>
  <c r="E9" i="2"/>
  <c r="G360" i="3"/>
  <c r="A127" i="3"/>
  <c r="N27" i="2"/>
  <c r="S375" i="2"/>
  <c r="O155" i="2"/>
  <c r="F344" i="2"/>
  <c r="L149" i="2"/>
  <c r="S115" i="2"/>
  <c r="T322" i="2"/>
  <c r="Q280" i="2"/>
  <c r="E345" i="2"/>
  <c r="AE345" i="3"/>
  <c r="F91" i="5"/>
  <c r="G103" i="2"/>
  <c r="H60" i="7"/>
  <c r="F147" i="2"/>
  <c r="S365" i="2"/>
  <c r="H285" i="22"/>
  <c r="X78" i="2"/>
  <c r="J407" i="2"/>
  <c r="I27" i="3"/>
  <c r="I29" i="3"/>
  <c r="J38" i="5"/>
  <c r="S385" i="5"/>
  <c r="T386" i="5"/>
  <c r="A412" i="2"/>
  <c r="M97" i="22"/>
  <c r="K126" i="2"/>
  <c r="AJ27" i="3"/>
  <c r="AG72" i="3"/>
  <c r="AF34" i="3"/>
  <c r="I131" i="2"/>
  <c r="AH43" i="3"/>
  <c r="AH199" i="3"/>
  <c r="G66" i="3"/>
  <c r="G136" i="2"/>
  <c r="AE59" i="3"/>
  <c r="C405" i="3"/>
  <c r="C98" i="3"/>
  <c r="E141" i="2"/>
  <c r="I75" i="3"/>
  <c r="B299" i="5"/>
  <c r="AI302" i="3"/>
  <c r="C91" i="7"/>
  <c r="F403" i="5"/>
  <c r="F28" i="22"/>
  <c r="AI414" i="3"/>
  <c r="C219" i="7"/>
  <c r="J413" i="5"/>
  <c r="L195" i="22"/>
  <c r="F255" i="5"/>
  <c r="A139" i="12"/>
  <c r="D35" i="7"/>
  <c r="G33" i="15"/>
  <c r="L336" i="5"/>
  <c r="N33" i="5"/>
  <c r="B6" i="18"/>
  <c r="D167" i="7"/>
  <c r="N337" i="5"/>
  <c r="C35" i="5"/>
  <c r="E218" i="12"/>
  <c r="R308" i="2"/>
  <c r="P393" i="2"/>
  <c r="G135" i="2"/>
  <c r="J247" i="2"/>
  <c r="E106" i="7"/>
  <c r="C112" i="11"/>
  <c r="N211" i="5"/>
  <c r="F85" i="5"/>
  <c r="A15" i="3"/>
  <c r="I24" i="18"/>
  <c r="O212" i="5"/>
  <c r="G86" i="5"/>
  <c r="A17" i="3"/>
  <c r="E164" i="5"/>
  <c r="L202" i="2"/>
  <c r="J287" i="2"/>
  <c r="AG378" i="3"/>
  <c r="H213" i="2"/>
  <c r="W218" i="2"/>
  <c r="R330" i="5"/>
  <c r="L154" i="5"/>
  <c r="A213" i="12"/>
  <c r="B278" i="3"/>
  <c r="L145" i="5"/>
  <c r="D156" i="5"/>
  <c r="D14" i="13"/>
  <c r="AG280" i="3"/>
  <c r="M112" i="5"/>
  <c r="M240" i="2"/>
  <c r="J410" i="2"/>
  <c r="Z38" i="2"/>
  <c r="L70" i="5"/>
  <c r="I342" i="2"/>
  <c r="AE12" i="3"/>
  <c r="F4" i="7"/>
  <c r="R387" i="5"/>
  <c r="G23" i="3"/>
  <c r="F243" i="7"/>
  <c r="F6" i="7"/>
  <c r="L390" i="5"/>
  <c r="F24" i="3"/>
  <c r="C17" i="3"/>
  <c r="AH78" i="3"/>
  <c r="E157" i="7"/>
  <c r="D26" i="2"/>
  <c r="D33" i="11"/>
  <c r="B236" i="2"/>
  <c r="J242" i="3"/>
  <c r="L373" i="5"/>
  <c r="H391" i="3"/>
  <c r="K350" i="5"/>
  <c r="G17" i="8"/>
  <c r="N374" i="5"/>
  <c r="AJ394" i="3"/>
  <c r="C356" i="5"/>
  <c r="R314" i="5"/>
  <c r="Z326" i="2"/>
  <c r="C411" i="2"/>
  <c r="V340" i="2"/>
  <c r="U253" i="2"/>
  <c r="U307" i="2"/>
  <c r="E231" i="3"/>
  <c r="C24" i="5"/>
  <c r="P302" i="2"/>
  <c r="L356" i="2"/>
  <c r="B185" i="28"/>
  <c r="J344" i="5"/>
  <c r="B16" i="3"/>
  <c r="G189" i="3"/>
  <c r="C175" i="3"/>
  <c r="AF379" i="3"/>
  <c r="A50" i="2"/>
  <c r="X82" i="2"/>
  <c r="D266" i="3"/>
  <c r="M41" i="2"/>
  <c r="A356" i="5"/>
  <c r="G87" i="12"/>
  <c r="I316" i="3"/>
  <c r="I115" i="30"/>
  <c r="AG267" i="3"/>
  <c r="B93" i="12"/>
  <c r="D318" i="3"/>
  <c r="B6" i="15"/>
  <c r="Y109" i="2"/>
  <c r="Q173" i="2"/>
  <c r="K21" i="2"/>
  <c r="B53" i="5"/>
  <c r="AG189" i="3"/>
  <c r="G111" i="11"/>
  <c r="G126" i="5"/>
  <c r="E28" i="12"/>
  <c r="E162" i="5"/>
  <c r="E106" i="11"/>
  <c r="I127" i="5"/>
  <c r="E44" i="12"/>
  <c r="S165" i="5"/>
  <c r="A233" i="2"/>
  <c r="S328" i="5"/>
  <c r="G373" i="2"/>
  <c r="A43" i="5"/>
  <c r="G310" i="3"/>
  <c r="W56" i="2"/>
  <c r="Y119" i="2"/>
  <c r="AH371" i="3"/>
  <c r="F316" i="5"/>
  <c r="Q212" i="2"/>
  <c r="P297" i="2"/>
  <c r="L407" i="2"/>
  <c r="J209" i="2"/>
  <c r="G358" i="3"/>
  <c r="I235" i="2"/>
  <c r="M272" i="2"/>
  <c r="G244" i="2"/>
  <c r="F48" i="11"/>
  <c r="J386" i="2"/>
  <c r="N352" i="5"/>
  <c r="H324" i="3"/>
  <c r="U61" i="2"/>
  <c r="W124" i="2"/>
  <c r="F183" i="5"/>
  <c r="K384" i="5"/>
  <c r="F219" i="2"/>
  <c r="E304" i="2"/>
  <c r="D28" i="3"/>
  <c r="E242" i="2"/>
  <c r="A49" i="5"/>
  <c r="G240" i="2"/>
  <c r="P285" i="2"/>
  <c r="Q283" i="2"/>
  <c r="S225" i="5"/>
  <c r="M399" i="2"/>
  <c r="O20" i="2"/>
  <c r="F338" i="3"/>
  <c r="S66" i="2"/>
  <c r="U129" i="2"/>
  <c r="AH62" i="3"/>
  <c r="A125" i="7"/>
  <c r="T225" i="2"/>
  <c r="S310" i="2"/>
  <c r="B155" i="3"/>
  <c r="L268" i="2"/>
  <c r="N168" i="5"/>
  <c r="G246" i="2"/>
  <c r="U298" i="2"/>
  <c r="B323" i="2"/>
  <c r="K271" i="5"/>
  <c r="Q412" i="2"/>
  <c r="Y59" i="2"/>
  <c r="D352" i="3"/>
  <c r="Q71" i="2"/>
  <c r="S134" i="2"/>
  <c r="J189" i="3"/>
  <c r="A68" i="11"/>
  <c r="I232" i="2"/>
  <c r="H317" i="2"/>
  <c r="H326" i="3"/>
  <c r="S294" i="2"/>
  <c r="K346" i="5"/>
  <c r="C256" i="2"/>
  <c r="X311" i="2"/>
  <c r="L362" i="2"/>
  <c r="T316" i="5"/>
  <c r="AG77" i="3"/>
  <c r="I99" i="2"/>
  <c r="F366" i="3"/>
  <c r="O76" i="2"/>
  <c r="Q139" i="2"/>
  <c r="I387" i="3"/>
  <c r="M306" i="22"/>
  <c r="X238" i="2"/>
  <c r="W323" i="2"/>
  <c r="A132" i="5"/>
  <c r="Z320" i="2"/>
  <c r="A111" i="11"/>
  <c r="Y265" i="2"/>
  <c r="A325" i="2"/>
  <c r="V401" i="2"/>
  <c r="K362" i="5"/>
  <c r="H206" i="3"/>
  <c r="S138" i="2"/>
  <c r="D380" i="3"/>
  <c r="M81" i="2"/>
  <c r="O144" i="2"/>
  <c r="G219" i="5"/>
  <c r="N234" i="5"/>
  <c r="L245" i="2"/>
  <c r="K330" i="2"/>
  <c r="X8" i="2"/>
  <c r="G347" i="2"/>
  <c r="C49" i="3"/>
  <c r="U275" i="2"/>
  <c r="E338" i="2"/>
  <c r="B80" i="3"/>
  <c r="C408" i="5"/>
  <c r="AF413" i="3"/>
  <c r="C178" i="2"/>
  <c r="E394" i="3"/>
  <c r="K86" i="2"/>
  <c r="M149" i="2"/>
  <c r="Y12" i="2"/>
  <c r="T302" i="5"/>
  <c r="A173" i="12"/>
  <c r="J121" i="3"/>
  <c r="G76" i="15"/>
  <c r="B169" i="28"/>
  <c r="F320" i="3"/>
  <c r="T28" i="5"/>
  <c r="T128" i="5"/>
  <c r="L130" i="5"/>
  <c r="F214" i="2"/>
  <c r="E329" i="2"/>
  <c r="G7" i="3"/>
  <c r="G8" i="3"/>
  <c r="Q247" i="5"/>
  <c r="K356" i="5"/>
  <c r="L357" i="5"/>
  <c r="W313" i="2"/>
  <c r="N281" i="2"/>
  <c r="P346" i="2"/>
  <c r="F347" i="2"/>
  <c r="G120" i="7"/>
  <c r="B40" i="7"/>
  <c r="B42" i="7"/>
  <c r="Q45" i="2"/>
  <c r="M347" i="2"/>
  <c r="G4" i="13"/>
  <c r="E20" i="18"/>
  <c r="Y49" i="2"/>
  <c r="D380" i="5"/>
  <c r="G382" i="5"/>
  <c r="Q162" i="2"/>
  <c r="C193" i="5"/>
  <c r="F51" i="7"/>
  <c r="O403" i="2"/>
  <c r="AI312" i="3"/>
  <c r="R87" i="5"/>
  <c r="M331" i="2"/>
  <c r="N162" i="2"/>
  <c r="AH340" i="3"/>
  <c r="G407" i="5"/>
  <c r="L377" i="2"/>
  <c r="T140" i="2"/>
  <c r="AH368" i="3"/>
  <c r="J38" i="3"/>
  <c r="O17" i="2"/>
  <c r="P47" i="2"/>
  <c r="AI396" i="3"/>
  <c r="AI101" i="3"/>
  <c r="Q76" i="2"/>
  <c r="Q152" i="2"/>
  <c r="I11" i="5"/>
  <c r="F165" i="3"/>
  <c r="D129" i="2"/>
  <c r="R257" i="2"/>
  <c r="C34" i="5"/>
  <c r="AH238" i="3"/>
  <c r="R181" i="2"/>
  <c r="S362" i="2"/>
  <c r="R57" i="5"/>
  <c r="H344" i="3"/>
  <c r="A34" i="2"/>
  <c r="D118" i="2"/>
  <c r="C219" i="2"/>
  <c r="B185" i="7"/>
  <c r="G292" i="2"/>
  <c r="E377" i="2"/>
  <c r="L102" i="2"/>
  <c r="O255" i="2"/>
  <c r="S339" i="2"/>
  <c r="A198" i="2"/>
  <c r="C6" i="8"/>
  <c r="V60" i="2"/>
  <c r="T145" i="2"/>
  <c r="S97" i="2"/>
  <c r="Z128" i="2"/>
  <c r="A37" i="5"/>
  <c r="P40" i="2"/>
  <c r="R124" i="2"/>
  <c r="F232" i="2"/>
  <c r="E26" i="8"/>
  <c r="V298" i="2"/>
  <c r="T383" i="2"/>
  <c r="O115" i="2"/>
  <c r="D286" i="3"/>
  <c r="S324" i="2"/>
  <c r="Q409" i="2"/>
  <c r="C179" i="2"/>
  <c r="K226" i="2"/>
  <c r="D225" i="3"/>
  <c r="O129" i="2"/>
  <c r="R213" i="2"/>
  <c r="K255" i="2"/>
  <c r="H234" i="2"/>
  <c r="AG117" i="3"/>
  <c r="E221" i="2"/>
  <c r="T234" i="2"/>
  <c r="J372" i="2"/>
  <c r="F72" i="2"/>
  <c r="H356" i="2"/>
  <c r="E75" i="3"/>
  <c r="E98" i="7"/>
  <c r="N271" i="5"/>
  <c r="O321" i="2"/>
  <c r="A33" i="5"/>
  <c r="I240" i="2"/>
  <c r="M324" i="2"/>
  <c r="J99" i="2"/>
  <c r="J386" i="5"/>
  <c r="J198" i="3"/>
  <c r="J345" i="5"/>
  <c r="A157" i="3"/>
  <c r="L322" i="2"/>
  <c r="D321" i="2"/>
  <c r="I201" i="3"/>
  <c r="I49" i="5"/>
  <c r="R60" i="2"/>
  <c r="F104" i="2"/>
  <c r="R78" i="5"/>
  <c r="F194" i="2"/>
  <c r="D279" i="2"/>
  <c r="B153" i="3"/>
  <c r="M411" i="2"/>
  <c r="L229" i="5"/>
  <c r="F97" i="11"/>
  <c r="M63" i="2"/>
  <c r="D140" i="2"/>
  <c r="R260" i="2"/>
  <c r="L372" i="2"/>
  <c r="S162" i="2"/>
  <c r="U225" i="2"/>
  <c r="L216" i="2"/>
  <c r="H235" i="2"/>
  <c r="B24" i="11"/>
  <c r="A305" i="2"/>
  <c r="Y389" i="2"/>
  <c r="S139" i="2"/>
  <c r="O152" i="2"/>
  <c r="AE194" i="3"/>
  <c r="W109" i="2"/>
  <c r="Z193" i="2"/>
  <c r="A216" i="2"/>
  <c r="T68" i="2"/>
  <c r="K405" i="5"/>
  <c r="Q371" i="2"/>
  <c r="AE187" i="3"/>
  <c r="G367" i="2"/>
  <c r="M389" i="5"/>
  <c r="E15" i="2"/>
  <c r="W78" i="2"/>
  <c r="D181" i="2"/>
  <c r="AG49" i="3"/>
  <c r="I68" i="2"/>
  <c r="E21" i="7"/>
  <c r="W107" i="2"/>
  <c r="Z191" i="2"/>
  <c r="V366" i="2"/>
  <c r="C294" i="3"/>
  <c r="O325" i="2"/>
  <c r="M410" i="2"/>
  <c r="T180" i="2"/>
  <c r="H293" i="2"/>
  <c r="F323" i="3"/>
  <c r="F38" i="18"/>
  <c r="C416" i="3"/>
  <c r="R153" i="5"/>
  <c r="K144" i="2"/>
  <c r="C208" i="2"/>
  <c r="Z196" i="2"/>
  <c r="J24" i="5"/>
  <c r="H261" i="3"/>
  <c r="S151" i="2"/>
  <c r="P167" i="5"/>
  <c r="E251" i="5"/>
  <c r="AH311" i="3"/>
  <c r="A314" i="5"/>
  <c r="O378" i="5"/>
  <c r="F252" i="5"/>
  <c r="J313" i="3"/>
  <c r="B209" i="5"/>
  <c r="Z242" i="2"/>
  <c r="Y327" i="2"/>
  <c r="E130" i="7"/>
  <c r="M343" i="2"/>
  <c r="C54" i="5"/>
  <c r="N404" i="5"/>
  <c r="D116" i="5"/>
  <c r="E249" i="7"/>
  <c r="G249" i="3"/>
  <c r="H126" i="5"/>
  <c r="P117" i="5"/>
  <c r="H259" i="7"/>
  <c r="F250" i="3"/>
  <c r="S356" i="5"/>
  <c r="X39" i="2"/>
  <c r="L264" i="2"/>
  <c r="B207" i="3"/>
  <c r="AE305" i="3"/>
  <c r="F172" i="2"/>
  <c r="I256" i="2"/>
  <c r="U340" i="2"/>
  <c r="AI371" i="3"/>
  <c r="J152" i="2"/>
  <c r="H237" i="2"/>
  <c r="W349" i="2"/>
  <c r="K352" i="2"/>
  <c r="E66" i="12"/>
  <c r="F410" i="2"/>
  <c r="S65" i="5"/>
  <c r="A21" i="2"/>
  <c r="M46" i="2"/>
  <c r="O277" i="2"/>
  <c r="C49" i="5"/>
  <c r="AE319" i="3"/>
  <c r="U178" i="2"/>
  <c r="X262" i="2"/>
  <c r="X353" i="2"/>
  <c r="N36" i="5"/>
  <c r="Y158" i="2"/>
  <c r="W243" i="2"/>
  <c r="Z362" i="2"/>
  <c r="R378" i="2"/>
  <c r="F60" i="15"/>
  <c r="U416" i="2"/>
  <c r="N126" i="5"/>
  <c r="K60" i="2"/>
  <c r="B53" i="2"/>
  <c r="S290" i="2"/>
  <c r="E290" i="7"/>
  <c r="AE333" i="3"/>
  <c r="J185" i="2"/>
  <c r="L269" i="2"/>
  <c r="A367" i="2"/>
  <c r="S121" i="5"/>
  <c r="N165" i="2"/>
  <c r="L250" i="2"/>
  <c r="C376" i="2"/>
  <c r="Y404" i="2"/>
  <c r="D119" i="24"/>
  <c r="D31" i="3"/>
  <c r="G192" i="5"/>
  <c r="U99" i="2"/>
  <c r="P59" i="2"/>
  <c r="W303" i="2"/>
  <c r="AF148" i="3"/>
  <c r="AD347" i="3"/>
  <c r="X191" i="2"/>
  <c r="A276" i="2"/>
  <c r="E380" i="2"/>
  <c r="Q230" i="5"/>
  <c r="B172" i="2"/>
  <c r="Z256" i="2"/>
  <c r="G389" i="2"/>
  <c r="U18" i="2"/>
  <c r="C13" i="3"/>
  <c r="AI62" i="3"/>
  <c r="O368" i="5"/>
  <c r="E139" i="2"/>
  <c r="E66" i="2"/>
  <c r="Z316" i="2"/>
  <c r="A315" i="3"/>
  <c r="H361" i="3"/>
  <c r="M198" i="2"/>
  <c r="P282" i="2"/>
  <c r="H393" i="2"/>
  <c r="H367" i="5"/>
  <c r="Q178" i="2"/>
  <c r="O263" i="2"/>
  <c r="J402" i="2"/>
  <c r="B45" i="2"/>
  <c r="C21" i="3"/>
  <c r="AF94" i="3"/>
  <c r="H10" i="13"/>
  <c r="O178" i="2"/>
  <c r="T72" i="2"/>
  <c r="C330" i="2"/>
  <c r="E185" i="5"/>
  <c r="J375" i="3"/>
  <c r="B205" i="2"/>
  <c r="D289" i="2"/>
  <c r="K406" i="2"/>
  <c r="H30" i="8"/>
  <c r="F185" i="2"/>
  <c r="D270" i="2"/>
  <c r="M415" i="2"/>
  <c r="H71" i="2"/>
  <c r="B29" i="3"/>
  <c r="F126" i="3"/>
  <c r="R235" i="5"/>
  <c r="Y217" i="2"/>
  <c r="H79" i="2"/>
  <c r="G343" i="2"/>
  <c r="K17" i="2"/>
  <c r="J389" i="3"/>
  <c r="P211" i="2"/>
  <c r="T295" i="2"/>
  <c r="B7" i="2"/>
  <c r="A157" i="28"/>
  <c r="T191" i="2"/>
  <c r="R276" i="2"/>
  <c r="H105" i="3"/>
  <c r="O97" i="2"/>
  <c r="A37" i="3"/>
  <c r="B158" i="3"/>
  <c r="I281" i="5"/>
  <c r="O270" i="2"/>
  <c r="W85" i="2"/>
  <c r="J356" i="2"/>
  <c r="F50" i="2"/>
  <c r="AE403" i="3"/>
  <c r="E218" i="2"/>
  <c r="I302" i="2"/>
  <c r="E20" i="2"/>
  <c r="K121" i="5"/>
  <c r="I198" i="2"/>
  <c r="G283" i="2"/>
  <c r="I243" i="3"/>
  <c r="V123" i="2"/>
  <c r="AI44" i="3"/>
  <c r="AE189" i="3"/>
  <c r="B327" i="5"/>
  <c r="C284" i="3"/>
  <c r="F146" i="3"/>
  <c r="R69" i="2"/>
  <c r="T153" i="2"/>
  <c r="P135" i="2"/>
  <c r="B89" i="7"/>
  <c r="H287" i="2"/>
  <c r="G372" i="2"/>
  <c r="P92" i="2"/>
  <c r="F12" i="3"/>
  <c r="Y338" i="2"/>
  <c r="J311" i="2"/>
  <c r="P379" i="2"/>
  <c r="A192" i="3"/>
  <c r="B302" i="3"/>
  <c r="H392" i="3"/>
  <c r="A11" i="5"/>
  <c r="Z55" i="2"/>
  <c r="F403" i="3"/>
  <c r="M207" i="2"/>
  <c r="G186" i="5"/>
  <c r="C398" i="2"/>
  <c r="AI392" i="3"/>
  <c r="E314" i="2"/>
  <c r="S215" i="2"/>
  <c r="AJ249" i="3"/>
  <c r="S34" i="2"/>
  <c r="U97" i="2"/>
  <c r="M390" i="2"/>
  <c r="L159" i="2"/>
  <c r="A228" i="3"/>
  <c r="I134" i="2"/>
  <c r="G219" i="2"/>
  <c r="T313" i="2"/>
  <c r="D397" i="2"/>
  <c r="E243" i="7"/>
  <c r="P351" i="2"/>
  <c r="H23" i="2"/>
  <c r="B390" i="2"/>
  <c r="R106" i="2"/>
  <c r="S60" i="5"/>
  <c r="U117" i="2"/>
  <c r="W180" i="2"/>
  <c r="Q96" i="2"/>
  <c r="AG178" i="3"/>
  <c r="W252" i="2"/>
  <c r="R223" i="2"/>
  <c r="X391" i="2"/>
  <c r="F174" i="5"/>
  <c r="Z404" i="2"/>
  <c r="I122" i="3"/>
  <c r="Z49" i="2"/>
  <c r="B134" i="2"/>
  <c r="F96" i="2"/>
  <c r="D171" i="7"/>
  <c r="P267" i="2"/>
  <c r="O352" i="2"/>
  <c r="F53" i="2"/>
  <c r="R340" i="2"/>
  <c r="F393" i="3"/>
  <c r="K251" i="5"/>
  <c r="Y33" i="2"/>
  <c r="J61" i="2"/>
  <c r="C262" i="3"/>
  <c r="I213" i="5"/>
  <c r="E133" i="2"/>
  <c r="G196" i="2"/>
  <c r="R137" i="2"/>
  <c r="A278" i="2"/>
  <c r="J398" i="5"/>
  <c r="P265" i="2"/>
  <c r="O350" i="2"/>
  <c r="Y60" i="2"/>
  <c r="A109" i="11"/>
  <c r="F147" i="3"/>
  <c r="M70" i="2"/>
  <c r="P154" i="2"/>
  <c r="G137" i="2"/>
  <c r="N176" i="2"/>
  <c r="A82" i="7"/>
  <c r="S314" i="5"/>
  <c r="H213" i="3"/>
  <c r="B84" i="5"/>
  <c r="M56" i="5"/>
  <c r="Z280" i="2"/>
  <c r="D365" i="2"/>
  <c r="X248" i="2"/>
  <c r="E321" i="3"/>
  <c r="W215" i="2"/>
  <c r="O119" i="5"/>
  <c r="T118" i="5"/>
  <c r="F297" i="3"/>
  <c r="Z321" i="2"/>
  <c r="K104" i="5"/>
  <c r="L120" i="5"/>
  <c r="AJ299" i="3"/>
  <c r="P322" i="2"/>
  <c r="D318" i="2"/>
  <c r="Q397" i="2"/>
  <c r="D248" i="3"/>
  <c r="T339" i="5"/>
  <c r="H172" i="22"/>
  <c r="F19" i="3"/>
  <c r="C369" i="5"/>
  <c r="C410" i="5"/>
  <c r="AI27" i="3"/>
  <c r="E364" i="5"/>
  <c r="H54" i="12"/>
  <c r="O411" i="5"/>
  <c r="AI28" i="3"/>
  <c r="B277" i="5"/>
  <c r="Y193" i="2"/>
  <c r="N121" i="2"/>
  <c r="F384" i="3"/>
  <c r="S307" i="5"/>
  <c r="X256" i="2"/>
  <c r="AF88" i="3"/>
  <c r="P63" i="2"/>
  <c r="J377" i="3"/>
  <c r="C240" i="5"/>
  <c r="S32" i="2"/>
  <c r="B58" i="2"/>
  <c r="G48" i="5"/>
  <c r="AE302" i="3"/>
  <c r="AG138" i="3"/>
  <c r="Y14" i="2"/>
  <c r="H369" i="2"/>
  <c r="W198" i="2"/>
  <c r="T147" i="2"/>
  <c r="Q35" i="5"/>
  <c r="E265" i="7"/>
  <c r="A270" i="2"/>
  <c r="A221" i="3"/>
  <c r="H83" i="2"/>
  <c r="H24" i="5"/>
  <c r="N285" i="5"/>
  <c r="Q37" i="2"/>
  <c r="F71" i="2"/>
  <c r="E107" i="5"/>
  <c r="T308" i="2"/>
  <c r="G170" i="3"/>
  <c r="N21" i="2"/>
  <c r="K382" i="2"/>
  <c r="U203" i="2"/>
  <c r="A174" i="2"/>
  <c r="J90" i="5"/>
  <c r="I227" i="3"/>
  <c r="D283" i="2"/>
  <c r="R22" i="5"/>
  <c r="Q104" i="2"/>
  <c r="L78" i="5"/>
  <c r="G331" i="5"/>
  <c r="O42" i="2"/>
  <c r="I84" i="2"/>
  <c r="N208" i="5"/>
  <c r="D348" i="2"/>
  <c r="D203" i="3"/>
  <c r="B28" i="2"/>
  <c r="O395" i="2"/>
  <c r="S208" i="2"/>
  <c r="H200" i="2"/>
  <c r="M183" i="5"/>
  <c r="AF325" i="3"/>
  <c r="I296" i="2"/>
  <c r="B390" i="5"/>
  <c r="I124" i="2"/>
  <c r="T180" i="5"/>
  <c r="O376" i="5"/>
  <c r="M47" i="2"/>
  <c r="L97" i="2"/>
  <c r="F345" i="5"/>
  <c r="N387" i="2"/>
  <c r="J245" i="3"/>
  <c r="Q34" i="2"/>
  <c r="R408" i="2"/>
  <c r="Q213" i="2"/>
  <c r="I42" i="2"/>
  <c r="R251" i="5"/>
  <c r="S258" i="2"/>
  <c r="L309" i="2"/>
  <c r="AF26" i="3"/>
  <c r="R145" i="2"/>
  <c r="H114" i="5"/>
  <c r="E16" i="7"/>
  <c r="K52" i="2"/>
  <c r="P110" i="2"/>
  <c r="H63" i="7"/>
  <c r="AJ33" i="3"/>
  <c r="I297" i="3"/>
  <c r="F41" i="2"/>
  <c r="C40" i="3"/>
  <c r="O218" i="2"/>
  <c r="L55" i="2"/>
  <c r="AJ172" i="3"/>
  <c r="AH180" i="3"/>
  <c r="AF122" i="3"/>
  <c r="AE130" i="3"/>
  <c r="AE138" i="3"/>
  <c r="I154" i="3"/>
  <c r="G100" i="3"/>
  <c r="G101" i="3"/>
  <c r="M182" i="2"/>
  <c r="J35" i="3"/>
  <c r="Q65" i="5"/>
  <c r="AI251" i="3"/>
  <c r="AE322" i="3"/>
  <c r="H372" i="3"/>
  <c r="D374" i="3"/>
  <c r="F118" i="2"/>
  <c r="L30" i="5"/>
  <c r="C353" i="5"/>
  <c r="H223" i="2"/>
  <c r="E393" i="3"/>
  <c r="E71" i="5"/>
  <c r="S74" i="5"/>
  <c r="G279" i="2"/>
  <c r="H30" i="5"/>
  <c r="AI357" i="3"/>
  <c r="Y384" i="2"/>
  <c r="N414" i="2"/>
  <c r="J110" i="3"/>
  <c r="J111" i="3"/>
  <c r="N170" i="2"/>
  <c r="R239" i="5"/>
  <c r="A242" i="5"/>
  <c r="M301" i="2"/>
  <c r="E80" i="12"/>
  <c r="U414" i="2"/>
  <c r="Y77" i="2"/>
  <c r="B308" i="2"/>
  <c r="M231" i="5"/>
  <c r="Y8" i="2"/>
  <c r="W82" i="2"/>
  <c r="Q314" i="2"/>
  <c r="C277" i="5"/>
  <c r="N15" i="2"/>
  <c r="U87" i="2"/>
  <c r="E321" i="2"/>
  <c r="P322" i="5"/>
  <c r="B22" i="2"/>
  <c r="S92" i="2"/>
  <c r="T327" i="2"/>
  <c r="D368" i="5"/>
  <c r="Q28" i="2"/>
  <c r="Q97" i="2"/>
  <c r="I334" i="2"/>
  <c r="G416" i="5"/>
  <c r="F35" i="2"/>
  <c r="O102" i="2"/>
  <c r="W340" i="2"/>
  <c r="E155" i="7"/>
  <c r="A252" i="2"/>
  <c r="Z336" i="2"/>
  <c r="A22" i="2"/>
  <c r="B380" i="2"/>
  <c r="J112" i="3"/>
  <c r="Q285" i="2"/>
  <c r="H351" i="2"/>
  <c r="I209" i="3"/>
  <c r="H133" i="7"/>
  <c r="O304" i="5"/>
  <c r="M217" i="2"/>
  <c r="E408" i="3"/>
  <c r="I91" i="2"/>
  <c r="K154" i="2"/>
  <c r="B26" i="2"/>
  <c r="F371" i="5"/>
  <c r="P258" i="2"/>
  <c r="O343" i="2"/>
  <c r="D35" i="2"/>
  <c r="W412" i="2"/>
  <c r="AJ175" i="3"/>
  <c r="N295" i="2"/>
  <c r="K364" i="2"/>
  <c r="C410" i="2"/>
  <c r="A149" i="3"/>
  <c r="D341" i="5"/>
  <c r="A43" i="2"/>
  <c r="J244" i="2"/>
  <c r="C235" i="2"/>
  <c r="E143" i="2"/>
  <c r="W206" i="2"/>
  <c r="L190" i="2"/>
  <c r="AI158" i="3"/>
  <c r="R304" i="2"/>
  <c r="I248" i="3"/>
  <c r="A226" i="2"/>
  <c r="E310" i="2"/>
  <c r="Y138" i="2"/>
  <c r="O191" i="5"/>
  <c r="H31" i="2"/>
  <c r="F116" i="2"/>
  <c r="C417" i="2"/>
  <c r="H383" i="2"/>
  <c r="F213" i="7"/>
  <c r="G226" i="2"/>
  <c r="P77" i="2"/>
  <c r="V245" i="2"/>
  <c r="A143" i="3"/>
  <c r="J164" i="3"/>
  <c r="AJ107" i="3"/>
  <c r="AH17" i="3"/>
  <c r="J149" i="2"/>
  <c r="V10" i="2"/>
  <c r="J128" i="5"/>
  <c r="P194" i="2"/>
  <c r="N279" i="2"/>
  <c r="I371" i="2"/>
  <c r="M412" i="2"/>
  <c r="C122" i="12"/>
  <c r="W411" i="2"/>
  <c r="C81" i="5"/>
  <c r="E340" i="3"/>
  <c r="D90" i="2"/>
  <c r="AF323" i="3"/>
  <c r="AF142" i="3"/>
  <c r="T15" i="2"/>
  <c r="Y370" i="2"/>
  <c r="Z300" i="2"/>
  <c r="AG47" i="3"/>
  <c r="B148" i="2"/>
  <c r="E232" i="2"/>
  <c r="F333" i="3"/>
  <c r="S370" i="2"/>
  <c r="C125" i="3"/>
  <c r="M204" i="5"/>
  <c r="G28" i="2"/>
  <c r="Z204" i="2"/>
  <c r="D475" i="30"/>
  <c r="K128" i="2"/>
  <c r="C192" i="2"/>
  <c r="R111" i="2"/>
  <c r="C16" i="3"/>
  <c r="O299" i="2"/>
  <c r="P296" i="2"/>
  <c r="F340" i="2"/>
  <c r="C97" i="3"/>
  <c r="I87" i="5"/>
  <c r="J397" i="2"/>
  <c r="C256" i="3"/>
  <c r="H36" i="2"/>
  <c r="Y411" i="2"/>
  <c r="K148" i="2"/>
  <c r="AJ339" i="3"/>
  <c r="X325" i="2"/>
  <c r="V410" i="2"/>
  <c r="S169" i="2"/>
  <c r="L50" i="2"/>
  <c r="A150" i="3"/>
  <c r="R346" i="5"/>
  <c r="Q43" i="2"/>
  <c r="A246" i="2"/>
  <c r="A59" i="11"/>
  <c r="G110" i="5"/>
  <c r="C20" i="8"/>
  <c r="G105" i="5"/>
  <c r="O377" i="5"/>
  <c r="R123" i="2"/>
  <c r="P208" i="2"/>
  <c r="K292" i="2"/>
  <c r="Q301" i="2"/>
  <c r="U159" i="2"/>
  <c r="L411" i="5"/>
  <c r="P36" i="5"/>
  <c r="R280" i="5"/>
  <c r="A115" i="11"/>
  <c r="D192" i="5"/>
  <c r="L37" i="5"/>
  <c r="Q283" i="5"/>
  <c r="H17" i="12"/>
  <c r="A207" i="3"/>
  <c r="Y227" i="2"/>
  <c r="U252" i="2"/>
  <c r="K390" i="2"/>
  <c r="D11" i="7"/>
  <c r="N263" i="2"/>
  <c r="Z379" i="2"/>
  <c r="S330" i="5"/>
  <c r="C253" i="3"/>
  <c r="S140" i="5"/>
  <c r="A146" i="7"/>
  <c r="T331" i="5"/>
  <c r="AF255" i="3"/>
  <c r="Q144" i="5"/>
  <c r="G364" i="5"/>
  <c r="A75" i="2"/>
  <c r="T329" i="2"/>
  <c r="I50" i="2"/>
  <c r="E175" i="2"/>
  <c r="W238" i="2"/>
  <c r="P109" i="2"/>
  <c r="E55" i="7"/>
  <c r="R399" i="5"/>
  <c r="A370" i="2"/>
  <c r="AH179" i="3"/>
  <c r="Y363" i="2"/>
  <c r="M326" i="2"/>
  <c r="N325" i="2"/>
  <c r="I417" i="2"/>
  <c r="A329" i="3"/>
  <c r="G56" i="15"/>
  <c r="Y79" i="2"/>
  <c r="W342" i="2"/>
  <c r="V102" i="2"/>
  <c r="C180" i="2"/>
  <c r="U243" i="2"/>
  <c r="T122" i="2"/>
  <c r="H23" i="22"/>
  <c r="E12" i="7"/>
  <c r="O376" i="2"/>
  <c r="AG215" i="3"/>
  <c r="C377" i="2"/>
  <c r="Z378" i="2"/>
  <c r="L330" i="2"/>
  <c r="E124" i="3"/>
  <c r="AH384" i="3"/>
  <c r="G176" i="5"/>
  <c r="W84" i="2"/>
  <c r="A356" i="2"/>
  <c r="P181" i="2"/>
  <c r="A185" i="2"/>
  <c r="I253" i="2"/>
  <c r="W135" i="2"/>
  <c r="A40" i="3"/>
  <c r="H97" i="7"/>
  <c r="D383" i="2"/>
  <c r="B258" i="3"/>
  <c r="F390" i="2"/>
  <c r="D133" i="3"/>
  <c r="J335" i="2"/>
  <c r="AE271" i="3"/>
  <c r="A25" i="5"/>
  <c r="D367" i="5"/>
  <c r="U89" i="2"/>
  <c r="D369" i="2"/>
  <c r="D234" i="2"/>
  <c r="Y189" i="2"/>
  <c r="E263" i="2"/>
  <c r="Z148" i="2"/>
  <c r="J87" i="3"/>
  <c r="E183" i="7"/>
  <c r="S389" i="2"/>
  <c r="D314" i="3"/>
  <c r="I403" i="2"/>
  <c r="I303" i="3"/>
  <c r="H340" i="2"/>
  <c r="Q80" i="5"/>
  <c r="A76" i="5"/>
  <c r="D266" i="7"/>
  <c r="S94" i="2"/>
  <c r="G382" i="2"/>
  <c r="U299" i="2"/>
  <c r="W194" i="2"/>
  <c r="A273" i="2"/>
  <c r="D162" i="2"/>
  <c r="B135" i="3"/>
  <c r="E268" i="7"/>
  <c r="G396" i="2"/>
  <c r="C370" i="3"/>
  <c r="M416" i="2"/>
  <c r="H34" i="2"/>
  <c r="F345" i="2"/>
  <c r="D16" i="18"/>
  <c r="N136" i="5"/>
  <c r="E308" i="3"/>
  <c r="Q99" i="2"/>
  <c r="K395" i="2"/>
  <c r="I352" i="2"/>
  <c r="U199" i="2"/>
  <c r="W282" i="2"/>
  <c r="G175" i="2"/>
  <c r="I182" i="3"/>
  <c r="A30" i="11"/>
  <c r="V402" i="2"/>
  <c r="O11" i="5"/>
  <c r="G115" i="3"/>
  <c r="U86" i="2"/>
  <c r="D350" i="2"/>
  <c r="AE35" i="3"/>
  <c r="M216" i="5"/>
  <c r="N176" i="5"/>
  <c r="O104" i="2"/>
  <c r="N408" i="2"/>
  <c r="D129" i="3"/>
  <c r="S204" i="2"/>
  <c r="T292" i="2"/>
  <c r="J188" i="2"/>
  <c r="AF240" i="3"/>
  <c r="H45" i="12"/>
  <c r="K409" i="2"/>
  <c r="I58" i="5"/>
  <c r="AF256" i="3"/>
  <c r="H139" i="2"/>
  <c r="B355" i="2"/>
  <c r="F67" i="3"/>
  <c r="L398" i="5"/>
  <c r="J367" i="5"/>
  <c r="M109" i="2"/>
  <c r="C38" i="3"/>
  <c r="I296" i="3"/>
  <c r="Q209" i="2"/>
  <c r="H33" i="2"/>
  <c r="N201" i="2"/>
  <c r="B333" i="3"/>
  <c r="A29" i="14"/>
  <c r="Y415" i="2"/>
  <c r="A119" i="5"/>
  <c r="B56" i="5"/>
  <c r="R178" i="2"/>
  <c r="Z359" i="2"/>
  <c r="A99" i="3"/>
  <c r="E126" i="24"/>
  <c r="A131" i="22"/>
  <c r="G98" i="2"/>
  <c r="Y161" i="2"/>
  <c r="S402" i="2"/>
  <c r="O248" i="2"/>
  <c r="AJ64" i="3"/>
  <c r="G278" i="2"/>
  <c r="L341" i="2"/>
  <c r="L103" i="2"/>
  <c r="E351" i="2"/>
  <c r="B49" i="11"/>
  <c r="U383" i="2"/>
  <c r="I56" i="2"/>
  <c r="H297" i="2"/>
  <c r="F108" i="5"/>
  <c r="J340" i="3"/>
  <c r="Q188" i="2"/>
  <c r="T272" i="2"/>
  <c r="P373" i="2"/>
  <c r="K199" i="2"/>
  <c r="AJ359" i="3"/>
  <c r="D393" i="2"/>
  <c r="AI238" i="3"/>
  <c r="O29" i="2"/>
  <c r="Y339" i="2"/>
  <c r="D204" i="3"/>
  <c r="K55" i="5"/>
  <c r="N61" i="2"/>
  <c r="W105" i="2"/>
  <c r="J29" i="2"/>
  <c r="F337" i="5"/>
  <c r="Y351" i="2"/>
  <c r="AF92" i="3"/>
  <c r="W327" i="2"/>
  <c r="T235" i="5"/>
  <c r="H21" i="12"/>
  <c r="C64" i="2"/>
  <c r="T141" i="2"/>
  <c r="R299" i="5"/>
  <c r="Y28" i="2"/>
  <c r="G288" i="5"/>
  <c r="E88" i="2"/>
  <c r="H172" i="2"/>
  <c r="L327" i="2"/>
  <c r="E45" i="11"/>
  <c r="W305" i="2"/>
  <c r="U390" i="2"/>
  <c r="J141" i="2"/>
  <c r="AI169" i="3"/>
  <c r="M371" i="5"/>
  <c r="M83" i="2"/>
  <c r="E147" i="2"/>
  <c r="I363" i="2"/>
  <c r="W138" i="2"/>
  <c r="S209" i="5"/>
  <c r="S248" i="2"/>
  <c r="B302" i="2"/>
  <c r="D27" i="2"/>
  <c r="W219" i="2"/>
  <c r="AJ333" i="3"/>
  <c r="B279" i="5"/>
  <c r="A48" i="5"/>
  <c r="E292" i="2"/>
  <c r="G25" i="2"/>
  <c r="E42" i="7"/>
  <c r="R108" i="2"/>
  <c r="U192" i="2"/>
  <c r="M368" i="2"/>
  <c r="Y291" i="2"/>
  <c r="AE77" i="3"/>
  <c r="AE394" i="3"/>
  <c r="A46" i="11"/>
  <c r="F126" i="2"/>
  <c r="B4" i="25"/>
  <c r="W98" i="2"/>
  <c r="O162" i="2"/>
  <c r="J404" i="2"/>
  <c r="AE100" i="3"/>
  <c r="B24" i="2"/>
  <c r="B167" i="7"/>
  <c r="M217" i="22"/>
  <c r="AE15" i="3"/>
  <c r="H36" i="11"/>
  <c r="M109" i="5"/>
  <c r="E11" i="2"/>
  <c r="R264" i="5"/>
  <c r="N37" i="2"/>
  <c r="G151" i="5"/>
  <c r="B623" i="30"/>
  <c r="B264" i="22"/>
  <c r="P332" i="5"/>
  <c r="N300" i="5"/>
  <c r="B13" i="28"/>
  <c r="A153" i="7"/>
  <c r="R333" i="5"/>
  <c r="G306" i="5"/>
  <c r="K85" i="5"/>
  <c r="V392" i="2"/>
  <c r="J65" i="2"/>
  <c r="I315" i="2"/>
  <c r="AI348" i="3"/>
  <c r="N333" i="2"/>
  <c r="A165" i="5"/>
  <c r="H24" i="22"/>
  <c r="AH229" i="3"/>
  <c r="AF373" i="3"/>
  <c r="H329" i="3"/>
  <c r="H32" i="22"/>
  <c r="C231" i="3"/>
  <c r="I375" i="3"/>
  <c r="K123" i="2"/>
  <c r="S189" i="2"/>
  <c r="Q254" i="2"/>
  <c r="C292" i="2"/>
  <c r="N280" i="5"/>
  <c r="B322" i="2"/>
  <c r="E406" i="2"/>
  <c r="Z330" i="2"/>
  <c r="AJ305" i="3"/>
  <c r="N233" i="5"/>
  <c r="M36" i="5"/>
  <c r="V288" i="2"/>
  <c r="G30" i="2"/>
  <c r="F254" i="3"/>
  <c r="P147" i="2"/>
  <c r="S231" i="2"/>
  <c r="X175" i="2"/>
  <c r="H196" i="2"/>
  <c r="T267" i="2"/>
  <c r="J318" i="2"/>
  <c r="F326" i="5"/>
  <c r="Q328" i="2"/>
  <c r="S412" i="2"/>
  <c r="C344" i="2"/>
  <c r="AI417" i="3"/>
  <c r="A7" i="6"/>
  <c r="K91" i="5"/>
  <c r="A302" i="2"/>
  <c r="W54" i="2"/>
  <c r="AF266" i="3"/>
  <c r="E154" i="2"/>
  <c r="H238" i="2"/>
  <c r="L228" i="2"/>
  <c r="V202" i="2"/>
  <c r="X280" i="2"/>
  <c r="T357" i="2"/>
  <c r="R371" i="5"/>
  <c r="E335" i="2"/>
  <c r="X6" i="2"/>
  <c r="G357" i="2"/>
  <c r="E111" i="5"/>
  <c r="AH7" i="3"/>
  <c r="F152" i="5"/>
  <c r="D315" i="2"/>
  <c r="O74" i="2"/>
  <c r="AI280" i="3"/>
  <c r="T160" i="2"/>
  <c r="V244" i="2"/>
  <c r="Y280" i="2"/>
  <c r="K209" i="2"/>
  <c r="B294" i="2"/>
  <c r="A384" i="2"/>
  <c r="F7" i="6"/>
  <c r="T341" i="2"/>
  <c r="L13" i="2"/>
  <c r="J370" i="2"/>
  <c r="G260" i="5"/>
  <c r="AF39" i="3"/>
  <c r="K263" i="5"/>
  <c r="G328" i="2"/>
  <c r="E99" i="2"/>
  <c r="B295" i="3"/>
  <c r="H167" i="2"/>
  <c r="K251" i="2"/>
  <c r="M333" i="2"/>
  <c r="Z215" i="2"/>
  <c r="E307" i="2"/>
  <c r="V416" i="2"/>
  <c r="H157" i="7"/>
  <c r="I348" i="2"/>
  <c r="A20" i="2"/>
  <c r="M383" i="2"/>
  <c r="E86" i="7"/>
  <c r="G71" i="3"/>
  <c r="H103" i="7"/>
  <c r="K341" i="2"/>
  <c r="U123" i="2"/>
  <c r="C309" i="3"/>
  <c r="W173" i="2"/>
  <c r="Z257" i="2"/>
  <c r="A386" i="2"/>
  <c r="N222" i="2"/>
  <c r="I320" i="2"/>
  <c r="S243" i="5"/>
  <c r="J252" i="5"/>
  <c r="P49" i="5"/>
  <c r="D56" i="5"/>
  <c r="L62" i="5"/>
  <c r="D78" i="5"/>
  <c r="A256" i="3"/>
  <c r="A257" i="3"/>
  <c r="H49" i="12"/>
  <c r="D233" i="7"/>
  <c r="D237" i="7"/>
  <c r="J166" i="5"/>
  <c r="A169" i="28"/>
  <c r="C15" i="15"/>
  <c r="E26" i="14"/>
  <c r="E235" i="7"/>
  <c r="AE405" i="3"/>
  <c r="D408" i="3"/>
  <c r="Q115" i="5"/>
  <c r="E266" i="3"/>
  <c r="H3" i="14"/>
  <c r="AJ151" i="3"/>
  <c r="P83" i="5"/>
  <c r="D13" i="3"/>
  <c r="F206" i="3"/>
  <c r="V267" i="2"/>
  <c r="N269" i="5"/>
  <c r="O176" i="5"/>
  <c r="J214" i="5"/>
  <c r="O83" i="5"/>
  <c r="C133" i="5"/>
  <c r="A135" i="5"/>
  <c r="A396" i="5"/>
  <c r="J59" i="2"/>
  <c r="A190" i="2"/>
  <c r="B330" i="2"/>
  <c r="D109" i="11"/>
  <c r="M72" i="2"/>
  <c r="D203" i="2"/>
  <c r="Q336" i="2"/>
  <c r="D79" i="22"/>
  <c r="P85" i="2"/>
  <c r="H216" i="2"/>
  <c r="E343" i="2"/>
  <c r="C107" i="12"/>
  <c r="T98" i="2"/>
  <c r="K229" i="2"/>
  <c r="T349" i="2"/>
  <c r="L64" i="2"/>
  <c r="W111" i="2"/>
  <c r="N242" i="2"/>
  <c r="I356" i="2"/>
  <c r="F184" i="2"/>
  <c r="Z124" i="2"/>
  <c r="R255" i="2"/>
  <c r="W362" i="2"/>
  <c r="B50" i="2"/>
  <c r="D138" i="2"/>
  <c r="S234" i="2"/>
  <c r="V270" i="2"/>
  <c r="M408" i="2"/>
  <c r="E234" i="2"/>
  <c r="O71" i="5"/>
  <c r="H284" i="2"/>
  <c r="K368" i="2"/>
  <c r="E45" i="7"/>
  <c r="D93" i="3"/>
  <c r="N180" i="2"/>
  <c r="Z172" i="2"/>
  <c r="F88" i="5"/>
  <c r="X52" i="2"/>
  <c r="Z136" i="2"/>
  <c r="V256" i="2"/>
  <c r="M37" i="5"/>
  <c r="Q239" i="2"/>
  <c r="Z283" i="2"/>
  <c r="C9" i="2"/>
  <c r="R286" i="2"/>
  <c r="C102" i="5"/>
  <c r="W290" i="2"/>
  <c r="Z374" i="2"/>
  <c r="R176" i="2"/>
  <c r="I26" i="3"/>
  <c r="AH14" i="3"/>
  <c r="S157" i="5"/>
  <c r="V167" i="2"/>
  <c r="C332" i="5"/>
  <c r="A122" i="2"/>
  <c r="Y206" i="2"/>
  <c r="C289" i="2"/>
  <c r="Q122" i="2"/>
  <c r="G241" i="5"/>
  <c r="E131" i="3"/>
  <c r="N248" i="5"/>
  <c r="B406" i="2"/>
  <c r="S10" i="2"/>
  <c r="E345" i="3"/>
  <c r="E69" i="2"/>
  <c r="G132" i="2"/>
  <c r="E126" i="3"/>
  <c r="Z142" i="2"/>
  <c r="A227" i="7"/>
  <c r="U232" i="2"/>
  <c r="T317" i="2"/>
  <c r="S114" i="5"/>
  <c r="E6" i="3"/>
  <c r="AE107" i="3"/>
  <c r="R37" i="2"/>
  <c r="T121" i="2"/>
  <c r="P71" i="2"/>
  <c r="Q303" i="2"/>
  <c r="G36" i="3"/>
  <c r="Q191" i="2"/>
  <c r="I265" i="2"/>
  <c r="P293" i="2"/>
  <c r="Q375" i="2"/>
  <c r="T326" i="2"/>
  <c r="D29" i="3"/>
  <c r="AG342" i="3"/>
  <c r="B282" i="5"/>
  <c r="S137" i="2"/>
  <c r="AE255" i="3"/>
  <c r="L148" i="2"/>
  <c r="N232" i="2"/>
  <c r="E293" i="2"/>
  <c r="S240" i="5"/>
  <c r="C366" i="2"/>
  <c r="AJ164" i="3"/>
  <c r="D250" i="2"/>
  <c r="E119" i="2"/>
  <c r="H137" i="2"/>
  <c r="V409" i="2"/>
  <c r="M155" i="5"/>
  <c r="F404" i="3"/>
  <c r="T108" i="2"/>
  <c r="AJ349" i="3"/>
  <c r="I102" i="2"/>
  <c r="G187" i="2"/>
  <c r="S249" i="2"/>
  <c r="W43" i="2"/>
  <c r="Q130" i="5"/>
  <c r="C364" i="2"/>
  <c r="Q36" i="2"/>
  <c r="W257" i="2"/>
  <c r="C164" i="5"/>
  <c r="I298" i="3"/>
  <c r="Y168" i="2"/>
  <c r="B253" i="2"/>
  <c r="F334" i="2"/>
  <c r="Z54" i="2"/>
  <c r="E194" i="5"/>
  <c r="R248" i="2"/>
  <c r="E9" i="3"/>
  <c r="D52" i="2"/>
  <c r="O369" i="2"/>
  <c r="I28" i="3"/>
  <c r="AH18" i="3"/>
  <c r="J165" i="5"/>
  <c r="L169" i="2"/>
  <c r="F19" i="7"/>
  <c r="G9" i="9"/>
  <c r="B107" i="5"/>
  <c r="S320" i="5"/>
  <c r="H300" i="5"/>
  <c r="H341" i="2"/>
  <c r="C41" i="3"/>
  <c r="N306" i="2"/>
  <c r="AI410" i="3"/>
  <c r="E144" i="2"/>
  <c r="AF296" i="3"/>
  <c r="B254" i="5"/>
  <c r="AI96" i="3"/>
  <c r="AF305" i="3"/>
  <c r="L381" i="5"/>
  <c r="C255" i="5"/>
  <c r="AG98" i="3"/>
  <c r="F309" i="3"/>
  <c r="AE283" i="3"/>
  <c r="B235" i="2"/>
  <c r="E319" i="2"/>
  <c r="Z156" i="2"/>
  <c r="E123" i="5"/>
  <c r="I243" i="2"/>
  <c r="F17" i="7"/>
  <c r="T408" i="5"/>
  <c r="I30" i="3"/>
  <c r="G102" i="30"/>
  <c r="B199" i="7"/>
  <c r="P409" i="5"/>
  <c r="I31" i="3"/>
  <c r="C179" i="22"/>
  <c r="G228" i="3"/>
  <c r="D31" i="2"/>
  <c r="D45" i="2"/>
  <c r="K110" i="5"/>
  <c r="R164" i="2"/>
  <c r="P249" i="2"/>
  <c r="M374" i="2"/>
  <c r="J41" i="3"/>
  <c r="J295" i="2"/>
  <c r="Y336" i="2"/>
  <c r="D89" i="3"/>
  <c r="A253" i="7"/>
  <c r="S187" i="5"/>
  <c r="R402" i="2"/>
  <c r="F75" i="2"/>
  <c r="A335" i="2"/>
  <c r="I274" i="3"/>
  <c r="S37" i="2"/>
  <c r="H58" i="2"/>
  <c r="O213" i="5"/>
  <c r="G171" i="2"/>
  <c r="E256" i="2"/>
  <c r="P387" i="2"/>
  <c r="AH242" i="3"/>
  <c r="H300" i="2"/>
  <c r="B350" i="2"/>
  <c r="AH120" i="3"/>
  <c r="H405" i="5"/>
  <c r="E256" i="5"/>
  <c r="G409" i="2"/>
  <c r="T81" i="2"/>
  <c r="E348" i="2"/>
  <c r="AH330" i="3"/>
  <c r="H44" i="2"/>
  <c r="K71" i="2"/>
  <c r="G350" i="5"/>
  <c r="V177" i="2"/>
  <c r="T262" i="2"/>
  <c r="S400" i="2"/>
  <c r="J159" i="5"/>
  <c r="F305" i="2"/>
  <c r="E363" i="2"/>
  <c r="J152" i="3"/>
  <c r="B233" i="7"/>
  <c r="K324" i="5"/>
  <c r="U415" i="2"/>
  <c r="I88" i="2"/>
  <c r="H361" i="2"/>
  <c r="AG386" i="3"/>
  <c r="V50" i="2"/>
  <c r="N84" i="2"/>
  <c r="H252" i="7"/>
  <c r="J184" i="2"/>
  <c r="H269" i="2"/>
  <c r="W413" i="2"/>
  <c r="AF143" i="3"/>
  <c r="D310" i="2"/>
  <c r="I376" i="2"/>
  <c r="C184" i="3"/>
  <c r="J355" i="3"/>
  <c r="P392" i="5"/>
  <c r="Z9" i="2"/>
  <c r="X94" i="2"/>
  <c r="K374" i="2"/>
  <c r="N26" i="5"/>
  <c r="K57" i="2"/>
  <c r="R97" i="2"/>
  <c r="M145" i="22"/>
  <c r="Y190" i="2"/>
  <c r="W275" i="2"/>
  <c r="AF89" i="3"/>
  <c r="F52" i="5"/>
  <c r="B315" i="2"/>
  <c r="L389" i="2"/>
  <c r="AF221" i="3"/>
  <c r="B140" i="5"/>
  <c r="A156" i="7"/>
  <c r="N16" i="2"/>
  <c r="L101" i="2"/>
  <c r="O387" i="2"/>
  <c r="F78" i="5"/>
  <c r="Z63" i="2"/>
  <c r="U110" i="2"/>
  <c r="A113" i="5"/>
  <c r="N197" i="2"/>
  <c r="L282" i="2"/>
  <c r="G222" i="3"/>
  <c r="Y22" i="2"/>
  <c r="Z319" i="2"/>
  <c r="O402" i="2"/>
  <c r="J265" i="3"/>
  <c r="C135" i="5"/>
  <c r="A118" i="11"/>
  <c r="C23" i="2"/>
  <c r="A108" i="2"/>
  <c r="R400" i="2"/>
  <c r="S138" i="5"/>
  <c r="N70" i="2"/>
  <c r="X123" i="2"/>
  <c r="F181" i="5"/>
  <c r="B204" i="2"/>
  <c r="Z288" i="2"/>
  <c r="M18" i="5"/>
  <c r="X68" i="2"/>
  <c r="X324" i="2"/>
  <c r="S415" i="2"/>
  <c r="AJ321" i="3"/>
  <c r="A214" i="7"/>
  <c r="E2" i="25"/>
  <c r="R29" i="2"/>
  <c r="P114" i="2"/>
  <c r="U413" i="2"/>
  <c r="M223" i="5"/>
  <c r="C77" i="2"/>
  <c r="B137" i="2"/>
  <c r="K249" i="5"/>
  <c r="Q210" i="2"/>
  <c r="P295" i="2"/>
  <c r="T372" i="5"/>
  <c r="V114" i="2"/>
  <c r="V329" i="2"/>
  <c r="H108" i="3"/>
  <c r="AI377" i="3"/>
  <c r="T394" i="5"/>
  <c r="S242" i="5"/>
  <c r="F36" i="2"/>
  <c r="D121" i="2"/>
  <c r="L14" i="2"/>
  <c r="K302" i="5"/>
  <c r="D62" i="2"/>
  <c r="B147" i="2"/>
  <c r="H169" i="2"/>
  <c r="Q42" i="2"/>
  <c r="E50" i="5"/>
  <c r="J279" i="2"/>
  <c r="M363" i="2"/>
  <c r="P245" i="2"/>
  <c r="E6" i="2"/>
  <c r="H227" i="3"/>
  <c r="G24" i="2"/>
  <c r="I87" i="2"/>
  <c r="O362" i="2"/>
  <c r="J155" i="2"/>
  <c r="M187" i="2"/>
  <c r="G258" i="2"/>
  <c r="L142" i="2"/>
  <c r="B128" i="3"/>
  <c r="X258" i="2"/>
  <c r="F35" i="3"/>
  <c r="E390" i="2"/>
  <c r="W61" i="2"/>
  <c r="E2" i="7"/>
  <c r="A137" i="5"/>
  <c r="K195" i="2"/>
  <c r="I280" i="2"/>
  <c r="Z372" i="2"/>
  <c r="G45" i="2"/>
  <c r="D260" i="2"/>
  <c r="U281" i="2"/>
  <c r="V300" i="2"/>
  <c r="B123" i="12"/>
  <c r="N169" i="5"/>
  <c r="I344" i="3"/>
  <c r="AF146" i="3"/>
  <c r="P16" i="2"/>
  <c r="O372" i="2"/>
  <c r="I89" i="2"/>
  <c r="E90" i="12"/>
  <c r="F306" i="2"/>
  <c r="D391" i="2"/>
  <c r="I130" i="2"/>
  <c r="AH22" i="3"/>
  <c r="C126" i="3"/>
  <c r="F210" i="5"/>
  <c r="W28" i="2"/>
  <c r="Q206" i="2"/>
  <c r="Z132" i="2"/>
  <c r="I331" i="3"/>
  <c r="L42" i="2"/>
  <c r="J127" i="2"/>
  <c r="X129" i="2"/>
  <c r="F306" i="3"/>
  <c r="AG388" i="3"/>
  <c r="R259" i="2"/>
  <c r="U343" i="2"/>
  <c r="F206" i="2"/>
  <c r="Y58" i="2"/>
  <c r="AF193" i="3"/>
  <c r="B109" i="2"/>
  <c r="D193" i="2"/>
  <c r="J214" i="2"/>
  <c r="AG347" i="3"/>
  <c r="S326" i="2"/>
  <c r="Q411" i="2"/>
  <c r="J171" i="2"/>
  <c r="B9" i="35"/>
  <c r="N58" i="2"/>
  <c r="H380" i="2"/>
  <c r="E240" i="3"/>
  <c r="AG135" i="3"/>
  <c r="D52" i="12"/>
  <c r="D325" i="5"/>
  <c r="Y62" i="2"/>
  <c r="W147" i="2"/>
  <c r="Y170" i="2"/>
  <c r="M50" i="5"/>
  <c r="I318" i="5"/>
  <c r="A107" i="5"/>
  <c r="J370" i="3"/>
  <c r="V341" i="2"/>
  <c r="A165" i="12"/>
  <c r="C369" i="3"/>
  <c r="AG221" i="3"/>
  <c r="K231" i="2"/>
  <c r="AH298" i="3"/>
  <c r="A113" i="11"/>
  <c r="L338" i="5"/>
  <c r="A45" i="12"/>
  <c r="AF150" i="3"/>
  <c r="E250" i="3"/>
  <c r="F159" i="30"/>
  <c r="A49" i="12"/>
  <c r="AF151" i="3"/>
  <c r="AE251" i="3"/>
  <c r="A242" i="3"/>
  <c r="A31" i="2"/>
  <c r="C94" i="2"/>
  <c r="Q380" i="2"/>
  <c r="S298" i="5"/>
  <c r="I413" i="2"/>
  <c r="AH234" i="3"/>
  <c r="H27" i="11"/>
  <c r="AE172" i="3"/>
  <c r="J23" i="5"/>
  <c r="A117" i="5"/>
  <c r="E38" i="11"/>
  <c r="AE174" i="3"/>
  <c r="G26" i="5"/>
  <c r="V377" i="2"/>
  <c r="N406" i="2"/>
  <c r="C267" i="2"/>
  <c r="D69" i="5"/>
  <c r="K325" i="5"/>
  <c r="Y41" i="2"/>
  <c r="R82" i="2"/>
  <c r="X181" i="2"/>
  <c r="AF191" i="3"/>
  <c r="K107" i="2"/>
  <c r="N191" i="2"/>
  <c r="C211" i="2"/>
  <c r="Q120" i="2"/>
  <c r="S156" i="2"/>
  <c r="K220" i="2"/>
  <c r="J60" i="2"/>
  <c r="F417" i="2"/>
  <c r="C413" i="2"/>
  <c r="W281" i="2"/>
  <c r="D168" i="5"/>
  <c r="B371" i="5"/>
  <c r="W46" i="2"/>
  <c r="V95" i="2"/>
  <c r="L234" i="2"/>
  <c r="B200" i="3"/>
  <c r="Z113" i="2"/>
  <c r="B198" i="2"/>
  <c r="F224" i="2"/>
  <c r="H186" i="2"/>
  <c r="Q161" i="2"/>
  <c r="I225" i="2"/>
  <c r="N73" i="2"/>
  <c r="I129" i="3"/>
  <c r="F13" i="3"/>
  <c r="A295" i="2"/>
  <c r="T107" i="5"/>
  <c r="F10" i="6"/>
  <c r="U51" i="2"/>
  <c r="Y108" i="2"/>
  <c r="Y286" i="2"/>
  <c r="AF210" i="3"/>
  <c r="N120" i="2"/>
  <c r="Q204" i="2"/>
  <c r="J237" i="2"/>
  <c r="R225" i="2"/>
  <c r="O166" i="2"/>
  <c r="G230" i="2"/>
  <c r="Q86" i="2"/>
  <c r="C281" i="3"/>
  <c r="B45" i="3"/>
  <c r="E308" i="2"/>
  <c r="D159" i="5"/>
  <c r="H165" i="7"/>
  <c r="S56" i="2"/>
  <c r="B122" i="2"/>
  <c r="M339" i="2"/>
  <c r="E221" i="3"/>
  <c r="C127" i="2"/>
  <c r="F211" i="2"/>
  <c r="M250" i="2"/>
  <c r="B265" i="2"/>
  <c r="M171" i="2"/>
  <c r="E235" i="2"/>
  <c r="T99" i="2"/>
  <c r="I84" i="5"/>
  <c r="AH76" i="3"/>
  <c r="H321" i="2"/>
  <c r="H210" i="5"/>
  <c r="E10" i="11"/>
  <c r="Q61" i="2"/>
  <c r="F135" i="2"/>
  <c r="A392" i="2"/>
  <c r="AH231" i="3"/>
  <c r="R133" i="2"/>
  <c r="T217" i="2"/>
  <c r="P263" i="2"/>
  <c r="P317" i="2"/>
  <c r="K176" i="2"/>
  <c r="C240" i="2"/>
  <c r="X112" i="2"/>
  <c r="F402" i="5"/>
  <c r="I108" i="3"/>
  <c r="S107" i="5"/>
  <c r="E176" i="5"/>
  <c r="H410" i="2"/>
  <c r="B12" i="3"/>
  <c r="E107" i="3"/>
  <c r="AJ245" i="3"/>
  <c r="A251" i="7"/>
  <c r="A255" i="7"/>
  <c r="N183" i="2"/>
  <c r="B14" i="12"/>
  <c r="C54" i="7"/>
  <c r="C164" i="3"/>
  <c r="N47" i="22"/>
  <c r="J374" i="3"/>
  <c r="F376" i="3"/>
  <c r="O192" i="2"/>
  <c r="B163" i="7"/>
  <c r="D224" i="7"/>
  <c r="B414" i="3"/>
  <c r="D126" i="3"/>
  <c r="R75" i="5"/>
  <c r="O79" i="5"/>
  <c r="Z200" i="2"/>
  <c r="A108" i="22"/>
  <c r="C93" i="5"/>
  <c r="F313" i="2"/>
  <c r="F207" i="12"/>
  <c r="AE22" i="3"/>
  <c r="AD23" i="3"/>
  <c r="T13" i="2"/>
  <c r="I240" i="5"/>
  <c r="K242" i="5"/>
  <c r="N302" i="2"/>
  <c r="AG86" i="3"/>
  <c r="Z414" i="2"/>
  <c r="AH369" i="3"/>
  <c r="C309" i="2"/>
  <c r="G118" i="3"/>
  <c r="D9" i="2"/>
  <c r="AG383" i="3"/>
  <c r="Q315" i="2"/>
  <c r="D150" i="3"/>
  <c r="S15" i="2"/>
  <c r="AI397" i="3"/>
  <c r="F322" i="2"/>
  <c r="AF181" i="3"/>
  <c r="H22" i="2"/>
  <c r="AF411" i="3"/>
  <c r="U328" i="2"/>
  <c r="H218" i="3"/>
  <c r="V28" i="2"/>
  <c r="F12" i="5"/>
  <c r="I335" i="2"/>
  <c r="E261" i="3"/>
  <c r="K35" i="2"/>
  <c r="N23" i="5"/>
  <c r="X341" i="2"/>
  <c r="AE317" i="3"/>
  <c r="I77" i="2"/>
  <c r="A141" i="2"/>
  <c r="Y346" i="2"/>
  <c r="AH92" i="3"/>
  <c r="AH25" i="3"/>
  <c r="L74" i="2"/>
  <c r="J159" i="2"/>
  <c r="X193" i="2"/>
  <c r="O123" i="2"/>
  <c r="U291" i="2"/>
  <c r="G48" i="3"/>
  <c r="J91" i="5"/>
  <c r="AE225" i="3"/>
  <c r="AG128" i="3"/>
  <c r="H195" i="2"/>
  <c r="D269" i="5"/>
  <c r="G82" i="2"/>
  <c r="Y145" i="2"/>
  <c r="B360" i="2"/>
  <c r="J116" i="3"/>
  <c r="F89" i="3"/>
  <c r="Z80" i="2"/>
  <c r="X165" i="2"/>
  <c r="B207" i="2"/>
  <c r="D376" i="5"/>
  <c r="V261" i="2"/>
  <c r="D136" i="3"/>
  <c r="V71" i="2"/>
  <c r="B42" i="3"/>
  <c r="G44" i="3"/>
  <c r="J50" i="3"/>
  <c r="G303" i="5"/>
  <c r="D189" i="2"/>
  <c r="K308" i="2"/>
  <c r="M21" i="5"/>
  <c r="T233" i="2"/>
  <c r="X317" i="2"/>
  <c r="C73" i="2"/>
  <c r="D318" i="5"/>
  <c r="AJ166" i="3"/>
  <c r="S299" i="5"/>
  <c r="C30" i="3"/>
  <c r="R307" i="2"/>
  <c r="A413" i="2"/>
  <c r="E379" i="3"/>
  <c r="N22" i="2"/>
  <c r="Q106" i="2"/>
  <c r="D196" i="2"/>
  <c r="G3" i="14"/>
  <c r="E240" i="2"/>
  <c r="D325" i="2"/>
  <c r="B10" i="2"/>
  <c r="X182" i="2"/>
  <c r="E110" i="11"/>
  <c r="G34" i="2"/>
  <c r="Y97" i="2"/>
  <c r="A232" i="2"/>
  <c r="X215" i="2"/>
  <c r="A179" i="3"/>
  <c r="E197" i="2"/>
  <c r="K276" i="2"/>
  <c r="J308" i="2"/>
  <c r="E354" i="2"/>
  <c r="T134" i="5"/>
  <c r="Z350" i="2"/>
  <c r="N23" i="2"/>
  <c r="P231" i="2"/>
  <c r="C343" i="2"/>
  <c r="F270" i="3"/>
  <c r="V155" i="2"/>
  <c r="X239" i="2"/>
  <c r="Y307" i="2"/>
  <c r="T172" i="2"/>
  <c r="D377" i="3"/>
  <c r="L222" i="2"/>
  <c r="I392" i="2"/>
  <c r="V7" i="2"/>
  <c r="M264" i="2"/>
  <c r="J415" i="2"/>
  <c r="D296" i="5"/>
  <c r="M46" i="5"/>
  <c r="B130" i="2"/>
  <c r="F160" i="2"/>
  <c r="AE61" i="3"/>
  <c r="V153" i="2"/>
  <c r="X237" i="2"/>
  <c r="E109" i="5"/>
  <c r="E261" i="5"/>
  <c r="M371" i="2"/>
  <c r="A44" i="2"/>
  <c r="Q272" i="2"/>
  <c r="C114" i="2"/>
  <c r="X401" i="2"/>
  <c r="S132" i="2"/>
  <c r="K196" i="2"/>
  <c r="Q134" i="2"/>
  <c r="D45" i="3"/>
  <c r="B399" i="5"/>
  <c r="L263" i="2"/>
  <c r="B152" i="3"/>
  <c r="L73" i="2"/>
  <c r="B100" i="15"/>
  <c r="M233" i="5"/>
  <c r="H2" i="12"/>
  <c r="AI139" i="3"/>
  <c r="T63" i="5"/>
  <c r="K131" i="2"/>
  <c r="I216" i="2"/>
  <c r="H243" i="2"/>
  <c r="I294" i="2"/>
  <c r="AI97" i="3"/>
  <c r="A9" i="11"/>
  <c r="H288" i="7"/>
  <c r="M243" i="5"/>
  <c r="G154" i="3"/>
  <c r="C134" i="7"/>
  <c r="C4" i="8"/>
  <c r="O245" i="5"/>
  <c r="G156" i="3"/>
  <c r="E118" i="3"/>
  <c r="F25" i="2"/>
  <c r="D110" i="2"/>
  <c r="L95" i="2"/>
  <c r="F65" i="11"/>
  <c r="Y85" i="2"/>
  <c r="C242" i="7"/>
  <c r="D130" i="7"/>
  <c r="B24" i="5"/>
  <c r="J181" i="5"/>
  <c r="H148" i="22"/>
  <c r="D134" i="7"/>
  <c r="K25" i="5"/>
  <c r="G184" i="5"/>
  <c r="Q78" i="2"/>
  <c r="AH117" i="3"/>
  <c r="C203" i="2"/>
  <c r="A248" i="2"/>
  <c r="H147" i="3"/>
  <c r="J281" i="3"/>
  <c r="N38" i="2"/>
  <c r="X59" i="2"/>
  <c r="B397" i="2"/>
  <c r="U165" i="2"/>
  <c r="W228" i="2"/>
  <c r="Q224" i="2"/>
  <c r="C362" i="3"/>
  <c r="AH154" i="3"/>
  <c r="J192" i="2"/>
  <c r="M276" i="2"/>
  <c r="R183" i="2"/>
  <c r="AE149" i="3"/>
  <c r="B226" i="2"/>
  <c r="K287" i="2"/>
  <c r="D163" i="3"/>
  <c r="AH337" i="3"/>
  <c r="C45" i="2"/>
  <c r="B73" i="2"/>
  <c r="AE64" i="3"/>
  <c r="S170" i="2"/>
  <c r="U233" i="2"/>
  <c r="T237" i="2"/>
  <c r="V9" i="2"/>
  <c r="J170" i="3"/>
  <c r="Y198" i="2"/>
  <c r="B283" i="2"/>
  <c r="R288" i="2"/>
  <c r="D181" i="3"/>
  <c r="Q395" i="2"/>
  <c r="H17" i="3"/>
  <c r="C67" i="12"/>
  <c r="N7" i="2"/>
  <c r="F402" i="2"/>
  <c r="G25" i="3"/>
  <c r="F110" i="12"/>
  <c r="A60" i="2"/>
  <c r="U408" i="2"/>
  <c r="F33" i="3"/>
  <c r="F9" i="30"/>
  <c r="N112" i="2"/>
  <c r="I415" i="2"/>
  <c r="E41" i="3"/>
  <c r="I319" i="5"/>
  <c r="B165" i="2"/>
  <c r="E24" i="3"/>
  <c r="D49" i="3"/>
  <c r="G51" i="12"/>
  <c r="O217" i="2"/>
  <c r="B56" i="3"/>
  <c r="D57" i="3"/>
  <c r="A226" i="22"/>
  <c r="E6" i="24"/>
  <c r="V277" i="2"/>
  <c r="D154" i="2"/>
  <c r="P48" i="2"/>
  <c r="X180" i="2"/>
  <c r="B238" i="3"/>
  <c r="Z220" i="2"/>
  <c r="B68" i="3"/>
  <c r="X15" i="2"/>
  <c r="J234" i="2"/>
  <c r="I247" i="2"/>
  <c r="F241" i="3"/>
  <c r="J243" i="3"/>
  <c r="L38" i="2"/>
  <c r="H213" i="7"/>
  <c r="Q127" i="2"/>
  <c r="S262" i="2"/>
  <c r="D131" i="3"/>
  <c r="M122" i="2"/>
  <c r="L79" i="2"/>
  <c r="A159" i="7"/>
  <c r="V163" i="2"/>
  <c r="A33" i="11"/>
  <c r="C6" i="7"/>
  <c r="M30" i="5"/>
  <c r="C19" i="12"/>
  <c r="B328" i="3"/>
  <c r="AG329" i="3"/>
  <c r="H42" i="2"/>
  <c r="E135" i="5"/>
  <c r="M189" i="2"/>
  <c r="W139" i="2"/>
  <c r="Z61" i="2"/>
  <c r="G212" i="5"/>
  <c r="K194" i="2"/>
  <c r="L146" i="2"/>
  <c r="R81" i="2"/>
  <c r="X320" i="2"/>
  <c r="A292" i="5"/>
  <c r="C126" i="28"/>
  <c r="D21" i="5"/>
  <c r="V325" i="2"/>
  <c r="I298" i="5"/>
  <c r="G27" i="30"/>
  <c r="L174" i="5"/>
  <c r="R335" i="2"/>
  <c r="E311" i="5"/>
  <c r="F41" i="11"/>
  <c r="O139" i="5"/>
  <c r="AF400" i="3"/>
  <c r="Z355" i="2"/>
  <c r="M337" i="5"/>
  <c r="C141" i="5"/>
  <c r="B402" i="3"/>
  <c r="P356" i="2"/>
  <c r="A183" i="3"/>
  <c r="M119" i="5"/>
  <c r="AJ377" i="3"/>
  <c r="U270" i="2"/>
  <c r="P62" i="5"/>
  <c r="R319" i="5"/>
  <c r="G221" i="22"/>
  <c r="G163" i="12"/>
  <c r="H174" i="3"/>
  <c r="AE289" i="3"/>
  <c r="AJ281" i="3"/>
  <c r="B169" i="12"/>
  <c r="H175" i="3"/>
  <c r="I291" i="3"/>
  <c r="J278" i="3"/>
  <c r="U45" i="2"/>
  <c r="W108" i="2"/>
  <c r="E22" i="3"/>
  <c r="A31" i="8"/>
  <c r="Q20" i="2"/>
  <c r="D101" i="7"/>
  <c r="N206" i="5"/>
  <c r="F116" i="3"/>
  <c r="F204" i="3"/>
  <c r="D334" i="5"/>
  <c r="O207" i="5"/>
  <c r="F117" i="3"/>
  <c r="AF205" i="3"/>
  <c r="J196" i="3"/>
  <c r="N111" i="2"/>
  <c r="P195" i="2"/>
  <c r="H219" i="2"/>
  <c r="S396" i="5"/>
  <c r="G63" i="3"/>
  <c r="AJ98" i="3"/>
  <c r="H94" i="7"/>
  <c r="E109" i="3"/>
  <c r="AH327" i="3"/>
  <c r="R82" i="5"/>
  <c r="H102" i="7"/>
  <c r="E111" i="3"/>
  <c r="F331" i="3"/>
  <c r="AH305" i="3"/>
  <c r="C12" i="17"/>
  <c r="K89" i="2"/>
  <c r="R161" i="2"/>
  <c r="H350" i="3"/>
  <c r="A71" i="2"/>
  <c r="C212" i="7"/>
  <c r="G104" i="15"/>
  <c r="H400" i="3"/>
  <c r="Q136" i="5"/>
  <c r="G315" i="3"/>
  <c r="C5" i="17"/>
  <c r="D402" i="3"/>
  <c r="O138" i="5"/>
  <c r="M139" i="2"/>
  <c r="E203" i="2"/>
  <c r="T170" i="2"/>
  <c r="D356" i="3"/>
  <c r="G250" i="3"/>
  <c r="D145" i="2"/>
  <c r="T90" i="5"/>
  <c r="N242" i="5"/>
  <c r="AF297" i="3"/>
  <c r="C7" i="13"/>
  <c r="H33" i="22"/>
  <c r="D109" i="7"/>
  <c r="J250" i="5"/>
  <c r="N143" i="5"/>
  <c r="A394" i="2"/>
  <c r="AF357" i="3"/>
  <c r="Y305" i="2"/>
  <c r="H199" i="7"/>
  <c r="AE164" i="3"/>
  <c r="E331" i="22"/>
  <c r="N322" i="5"/>
  <c r="E196" i="5"/>
  <c r="AE228" i="3"/>
  <c r="C65" i="12"/>
  <c r="O323" i="5"/>
  <c r="F197" i="5"/>
  <c r="F231" i="3"/>
  <c r="B12" i="7"/>
  <c r="T287" i="2"/>
  <c r="S372" i="2"/>
  <c r="G105" i="2"/>
  <c r="B372" i="2"/>
  <c r="S254" i="2"/>
  <c r="H12" i="18"/>
  <c r="D7" i="9"/>
  <c r="E95" i="3"/>
  <c r="AG181" i="3"/>
  <c r="E15" i="18"/>
  <c r="B10" i="9"/>
  <c r="E96" i="3"/>
  <c r="AG182" i="3"/>
  <c r="W263" i="2"/>
  <c r="R84" i="2"/>
  <c r="P44" i="2"/>
  <c r="C148" i="3"/>
  <c r="G219" i="3"/>
  <c r="Z216" i="2"/>
  <c r="D301" i="2"/>
  <c r="X120" i="2"/>
  <c r="AG212" i="3"/>
  <c r="AG252" i="3"/>
  <c r="I26" i="5"/>
  <c r="U78" i="2"/>
  <c r="M378" i="2"/>
  <c r="AE113" i="3"/>
  <c r="P42" i="2"/>
  <c r="R126" i="2"/>
  <c r="Y368" i="2"/>
  <c r="G91" i="2"/>
  <c r="S57" i="2"/>
  <c r="AJ104" i="3"/>
  <c r="J240" i="3"/>
  <c r="O223" i="2"/>
  <c r="S307" i="2"/>
  <c r="A134" i="2"/>
  <c r="A9" i="5"/>
  <c r="A58" i="5"/>
  <c r="S77" i="5"/>
  <c r="X91" i="2"/>
  <c r="V44" i="2"/>
  <c r="I121" i="3"/>
  <c r="D49" i="2"/>
  <c r="G133" i="2"/>
  <c r="AG13" i="3"/>
  <c r="V97" i="2"/>
  <c r="V70" i="2"/>
  <c r="AH293" i="3"/>
  <c r="H262" i="3"/>
  <c r="D230" i="2"/>
  <c r="G314" i="2"/>
  <c r="D147" i="2"/>
  <c r="J266" i="5"/>
  <c r="A42" i="11"/>
  <c r="K138" i="5"/>
  <c r="B105" i="2"/>
  <c r="B117" i="2"/>
  <c r="G129" i="3"/>
  <c r="S55" i="2"/>
  <c r="V139" i="2"/>
  <c r="AI300" i="3"/>
  <c r="J104" i="2"/>
  <c r="Z83" i="2"/>
  <c r="O98" i="5"/>
  <c r="AH290" i="3"/>
  <c r="R236" i="2"/>
  <c r="V320" i="2"/>
  <c r="H160" i="2"/>
  <c r="AJ13" i="3"/>
  <c r="AE32" i="3"/>
  <c r="E222" i="5"/>
  <c r="E118" i="2"/>
  <c r="R182" i="2"/>
  <c r="G137" i="3"/>
  <c r="H62" i="2"/>
  <c r="J146" i="2"/>
  <c r="AH20" i="3"/>
  <c r="Y110" i="2"/>
  <c r="C97" i="2"/>
  <c r="AH16" i="3"/>
  <c r="AI318" i="3"/>
  <c r="G243" i="2"/>
  <c r="K327" i="2"/>
  <c r="K173" i="2"/>
  <c r="H77" i="3"/>
  <c r="F64" i="3"/>
  <c r="H404" i="5"/>
  <c r="H131" i="2"/>
  <c r="F235" i="2"/>
  <c r="F145" i="3"/>
  <c r="V68" i="2"/>
  <c r="Y152" i="2"/>
  <c r="F313" i="3"/>
  <c r="N117" i="2"/>
  <c r="F110" i="2"/>
  <c r="G175" i="3"/>
  <c r="AG346" i="3"/>
  <c r="V249" i="2"/>
  <c r="Y333" i="2"/>
  <c r="N186" i="2"/>
  <c r="AI140" i="3"/>
  <c r="C96" i="3"/>
  <c r="D112" i="30"/>
  <c r="L144" i="2"/>
  <c r="P274" i="2"/>
  <c r="E153" i="3"/>
  <c r="K75" i="2"/>
  <c r="N159" i="2"/>
  <c r="Q10" i="2"/>
  <c r="B124" i="2"/>
  <c r="J123" i="2"/>
  <c r="O6" i="5"/>
  <c r="AH374" i="3"/>
  <c r="J256" i="2"/>
  <c r="N340" i="2"/>
  <c r="R199" i="2"/>
  <c r="A206" i="3"/>
  <c r="H355" i="3"/>
  <c r="AD411" i="3"/>
  <c r="C82" i="22"/>
  <c r="AE200" i="3"/>
  <c r="AE208" i="3"/>
  <c r="I224" i="3"/>
  <c r="G1" i="11"/>
  <c r="D15" i="11"/>
  <c r="C384" i="2"/>
  <c r="H73" i="3"/>
  <c r="F211" i="7"/>
  <c r="H87" i="22"/>
  <c r="L377" i="5"/>
  <c r="I335" i="3"/>
  <c r="AI338" i="3"/>
  <c r="Y397" i="2"/>
  <c r="A13" i="8"/>
  <c r="I161" i="5"/>
  <c r="T342" i="2"/>
  <c r="AJ41" i="3"/>
  <c r="D70" i="3"/>
  <c r="D71" i="3"/>
  <c r="N92" i="2"/>
  <c r="S317" i="5"/>
  <c r="S301" i="5"/>
  <c r="X183" i="2"/>
  <c r="F233" i="3"/>
  <c r="D325" i="3"/>
  <c r="AE328" i="3"/>
  <c r="M200" i="2"/>
  <c r="B75" i="11"/>
  <c r="E80" i="11"/>
  <c r="O62" i="5"/>
  <c r="Y6" i="2"/>
  <c r="E205" i="2"/>
  <c r="AJ325" i="3"/>
  <c r="J123" i="5"/>
  <c r="N13" i="2"/>
  <c r="C210" i="2"/>
  <c r="AF353" i="3"/>
  <c r="K187" i="5"/>
  <c r="B20" i="2"/>
  <c r="A215" i="2"/>
  <c r="AG381" i="3"/>
  <c r="P358" i="5"/>
  <c r="Q26" i="2"/>
  <c r="Y219" i="2"/>
  <c r="AG409" i="3"/>
  <c r="E46" i="12"/>
  <c r="F33" i="2"/>
  <c r="W224" i="2"/>
  <c r="Q21" i="5"/>
  <c r="AF29" i="3"/>
  <c r="T39" i="2"/>
  <c r="U229" i="2"/>
  <c r="K44" i="5"/>
  <c r="H61" i="3"/>
  <c r="I46" i="2"/>
  <c r="B225" i="3"/>
  <c r="T373" i="5"/>
  <c r="AH248" i="3"/>
  <c r="J391" i="2"/>
  <c r="J24" i="3"/>
  <c r="D397" i="3"/>
  <c r="AJ242" i="3"/>
  <c r="O309" i="5"/>
  <c r="Q149" i="2"/>
  <c r="X369" i="2"/>
  <c r="Y197" i="2"/>
  <c r="T300" i="5"/>
  <c r="Q253" i="2"/>
  <c r="Q308" i="2"/>
  <c r="V37" i="2"/>
  <c r="D292" i="7"/>
  <c r="B270" i="3"/>
  <c r="H5" i="7"/>
  <c r="A47" i="5"/>
  <c r="D406" i="2"/>
  <c r="B88" i="3"/>
  <c r="S34" i="5"/>
  <c r="AJ293" i="3"/>
  <c r="F159" i="2"/>
  <c r="N372" i="5"/>
  <c r="M137" i="2"/>
  <c r="O200" i="2"/>
  <c r="D149" i="2"/>
  <c r="K221" i="2"/>
  <c r="O272" i="2"/>
  <c r="E276" i="2"/>
  <c r="AI285" i="3"/>
  <c r="F347" i="5"/>
  <c r="M352" i="2"/>
  <c r="AH90" i="3"/>
  <c r="S23" i="2"/>
  <c r="V107" i="2"/>
  <c r="S43" i="2"/>
  <c r="A192" i="5"/>
  <c r="J241" i="2"/>
  <c r="I326" i="2"/>
  <c r="J293" i="5"/>
  <c r="B229" i="2"/>
  <c r="Q78" i="5"/>
  <c r="R355" i="2"/>
  <c r="F71" i="3"/>
  <c r="E13" i="7"/>
  <c r="L6" i="5"/>
  <c r="AH165" i="3"/>
  <c r="D30" i="2"/>
  <c r="B115" i="2"/>
  <c r="H105" i="2"/>
  <c r="Q356" i="2"/>
  <c r="M254" i="5"/>
  <c r="R404" i="2"/>
  <c r="E30" i="5"/>
  <c r="H327" i="2"/>
  <c r="F268" i="2"/>
  <c r="AJ260" i="3"/>
  <c r="Q39" i="2"/>
  <c r="S102" i="2"/>
  <c r="P403" i="2"/>
  <c r="F238" i="2"/>
  <c r="AJ326" i="3"/>
  <c r="X140" i="2"/>
  <c r="V225" i="2"/>
  <c r="W326" i="2"/>
  <c r="Z10" i="2"/>
  <c r="H5" i="12"/>
  <c r="E358" i="2"/>
  <c r="W29" i="2"/>
  <c r="E403" i="2"/>
  <c r="V119" i="2"/>
  <c r="C76" i="5"/>
  <c r="S122" i="2"/>
  <c r="U185" i="2"/>
  <c r="T109" i="2"/>
  <c r="M24" i="2"/>
  <c r="U257" i="2"/>
  <c r="U236" i="2"/>
  <c r="A405" i="2"/>
  <c r="AI329" i="3"/>
  <c r="L255" i="2"/>
  <c r="AE121" i="3"/>
  <c r="D207" i="3"/>
  <c r="W27" i="2"/>
  <c r="P38" i="2"/>
  <c r="B65" i="5"/>
  <c r="K161" i="2"/>
  <c r="I246" i="2"/>
  <c r="X367" i="2"/>
  <c r="E280" i="2"/>
  <c r="D37" i="5"/>
  <c r="D297" i="5"/>
  <c r="W38" i="2"/>
  <c r="M74" i="2"/>
  <c r="G165" i="12"/>
  <c r="H395" i="5"/>
  <c r="C138" i="2"/>
  <c r="E201" i="2"/>
  <c r="U150" i="2"/>
  <c r="C79" i="11"/>
  <c r="J383" i="5"/>
  <c r="A257" i="5"/>
  <c r="C6" i="5"/>
  <c r="AJ372" i="3"/>
  <c r="T333" i="2"/>
  <c r="H6" i="2"/>
  <c r="D197" i="2"/>
  <c r="K98" i="2"/>
  <c r="E289" i="2"/>
  <c r="T409" i="5"/>
  <c r="S32" i="5"/>
  <c r="AF295" i="3"/>
  <c r="T306" i="2"/>
  <c r="L273" i="5"/>
  <c r="A34" i="5"/>
  <c r="A297" i="3"/>
  <c r="J307" i="2"/>
  <c r="B117" i="3"/>
  <c r="D84" i="3"/>
  <c r="H55" i="11"/>
  <c r="N139" i="2"/>
  <c r="E164" i="12"/>
  <c r="H312" i="3"/>
  <c r="T360" i="5"/>
  <c r="B181" i="5"/>
  <c r="J92" i="3"/>
  <c r="D179" i="3"/>
  <c r="L308" i="5"/>
  <c r="C182" i="5"/>
  <c r="J93" i="3"/>
  <c r="D180" i="3"/>
  <c r="K396" i="2"/>
  <c r="O232" i="2"/>
  <c r="M234" i="2"/>
  <c r="L152" i="2"/>
  <c r="P304" i="2"/>
  <c r="O361" i="2"/>
  <c r="AE148" i="3"/>
  <c r="Q278" i="5"/>
  <c r="G194" i="3"/>
  <c r="G8" i="2"/>
  <c r="I71" i="2"/>
  <c r="X319" i="2"/>
  <c r="V24" i="2"/>
  <c r="C220" i="3"/>
  <c r="B101" i="5"/>
  <c r="L66" i="2"/>
  <c r="Z135" i="2"/>
  <c r="M237" i="2"/>
  <c r="P247" i="2"/>
  <c r="B218" i="2"/>
  <c r="N309" i="2"/>
  <c r="R374" i="2"/>
  <c r="E180" i="3"/>
  <c r="B15" i="6"/>
  <c r="J203" i="3"/>
  <c r="E13" i="2"/>
  <c r="G76" i="2"/>
  <c r="A333" i="2"/>
  <c r="P103" i="2"/>
  <c r="E241" i="3"/>
  <c r="N161" i="5"/>
  <c r="Z72" i="2"/>
  <c r="S143" i="2"/>
  <c r="K242" i="2"/>
  <c r="T260" i="2"/>
  <c r="S283" i="2"/>
  <c r="L314" i="2"/>
  <c r="U387" i="2"/>
  <c r="G216" i="3"/>
  <c r="G97" i="12"/>
  <c r="D214" i="3"/>
  <c r="C18" i="2"/>
  <c r="E81" i="2"/>
  <c r="E346" i="2"/>
  <c r="J182" i="2"/>
  <c r="H263" i="3"/>
  <c r="S291" i="5"/>
  <c r="O79" i="2"/>
  <c r="E272" i="7"/>
  <c r="O250" i="2"/>
  <c r="W273" i="2"/>
  <c r="G336" i="2"/>
  <c r="J319" i="2"/>
  <c r="Y400" i="2"/>
  <c r="AE258" i="3"/>
  <c r="AE292" i="3"/>
  <c r="AH224" i="3"/>
  <c r="A23" i="2"/>
  <c r="C86" i="2"/>
  <c r="H359" i="2"/>
  <c r="H274" i="2"/>
  <c r="AG291" i="3"/>
  <c r="E210" i="7"/>
  <c r="D86" i="2"/>
  <c r="J327" i="2"/>
  <c r="K260" i="2"/>
  <c r="Z286" i="2"/>
  <c r="U388" i="2"/>
  <c r="H324" i="2"/>
  <c r="B414" i="2"/>
  <c r="AJ314" i="3"/>
  <c r="L394" i="5"/>
  <c r="G235" i="3"/>
  <c r="Y27" i="2"/>
  <c r="A91" i="2"/>
  <c r="K372" i="2"/>
  <c r="C353" i="2"/>
  <c r="AI319" i="3"/>
  <c r="P8" i="2"/>
  <c r="R92" i="2"/>
  <c r="H93" i="7"/>
  <c r="G270" i="2"/>
  <c r="E300" i="2"/>
  <c r="M80" i="2"/>
  <c r="F329" i="2"/>
  <c r="AE92" i="3"/>
  <c r="AJ370" i="3"/>
  <c r="F408" i="5"/>
  <c r="A246" i="3"/>
  <c r="W32" i="2"/>
  <c r="Y95" i="2"/>
  <c r="O385" i="2"/>
  <c r="J19" i="2"/>
  <c r="AF347" i="3"/>
  <c r="D15" i="2"/>
  <c r="G99" i="2"/>
  <c r="F166" i="5"/>
  <c r="C280" i="2"/>
  <c r="H313" i="2"/>
  <c r="N185" i="2"/>
  <c r="D334" i="2"/>
  <c r="F226" i="3"/>
  <c r="M13" i="5"/>
  <c r="D164" i="7"/>
  <c r="J256" i="3"/>
  <c r="U37" i="2"/>
  <c r="W100" i="2"/>
  <c r="R398" i="2"/>
  <c r="Q166" i="2"/>
  <c r="AH375" i="3"/>
  <c r="S21" i="2"/>
  <c r="V105" i="2"/>
  <c r="H190" i="3"/>
  <c r="Y289" i="2"/>
  <c r="K326" i="2"/>
  <c r="T76" i="2"/>
  <c r="B339" i="2"/>
  <c r="K28" i="5"/>
  <c r="R60" i="5"/>
  <c r="M93" i="22"/>
  <c r="AF269" i="3"/>
  <c r="S42" i="2"/>
  <c r="U105" i="2"/>
  <c r="U411" i="2"/>
  <c r="Q136" i="2"/>
  <c r="AI403" i="3"/>
  <c r="H28" i="2"/>
  <c r="J112" i="2"/>
  <c r="L81" i="22"/>
  <c r="M267" i="2"/>
  <c r="J156" i="2"/>
  <c r="Q324" i="2"/>
  <c r="T416" i="2"/>
  <c r="G31" i="8"/>
  <c r="A355" i="3"/>
  <c r="D211" i="3"/>
  <c r="D228" i="2"/>
  <c r="S31" i="2"/>
  <c r="H51" i="11"/>
  <c r="L181" i="2"/>
  <c r="J266" i="2"/>
  <c r="C345" i="2"/>
  <c r="S333" i="2"/>
  <c r="D10" i="8"/>
  <c r="S398" i="2"/>
  <c r="B391" i="3"/>
  <c r="C36" i="3"/>
  <c r="F368" i="3"/>
  <c r="G364" i="3"/>
  <c r="I416" i="3"/>
  <c r="D55" i="2"/>
  <c r="E375" i="3"/>
  <c r="O91" i="2"/>
  <c r="AI142" i="3"/>
  <c r="L187" i="2"/>
  <c r="O271" i="2"/>
  <c r="V61" i="2"/>
  <c r="J44" i="2"/>
  <c r="AF172" i="3"/>
  <c r="E224" i="7"/>
  <c r="U57" i="2"/>
  <c r="T283" i="2"/>
  <c r="N212" i="2"/>
  <c r="Y157" i="2"/>
  <c r="Q221" i="2"/>
  <c r="R63" i="2"/>
  <c r="AF262" i="3"/>
  <c r="O43" i="2"/>
  <c r="F136" i="5"/>
  <c r="G298" i="2"/>
  <c r="J382" i="2"/>
  <c r="J283" i="2"/>
  <c r="M109" i="22"/>
  <c r="N103" i="2"/>
  <c r="L188" i="2"/>
  <c r="I92" i="2"/>
  <c r="L83" i="2"/>
  <c r="A32" i="18"/>
  <c r="A241" i="2"/>
  <c r="Z116" i="2"/>
  <c r="F285" i="2"/>
  <c r="A291" i="3"/>
  <c r="K36" i="5"/>
  <c r="H204" i="3"/>
  <c r="A113" i="3"/>
  <c r="T188" i="2"/>
  <c r="T207" i="2"/>
  <c r="C336" i="3"/>
  <c r="N101" i="2"/>
  <c r="L186" i="2"/>
  <c r="B248" i="2"/>
  <c r="O239" i="2"/>
  <c r="S257" i="5"/>
  <c r="U318" i="2"/>
  <c r="W402" i="2"/>
  <c r="K324" i="2"/>
  <c r="B41" i="2"/>
  <c r="J413" i="3"/>
  <c r="E93" i="2"/>
  <c r="G156" i="2"/>
  <c r="Z30" i="2"/>
  <c r="E132" i="2"/>
  <c r="S268" i="2"/>
  <c r="A158" i="2"/>
  <c r="G326" i="2"/>
  <c r="X362" i="2"/>
  <c r="K175" i="5"/>
  <c r="AH259" i="3"/>
  <c r="A56" i="12"/>
  <c r="D304" i="3"/>
  <c r="D37" i="18"/>
  <c r="A105" i="2"/>
  <c r="S168" i="2"/>
  <c r="H8" i="2"/>
  <c r="H211" i="3"/>
  <c r="AH181" i="3"/>
  <c r="F99" i="2"/>
  <c r="I306" i="3"/>
  <c r="S182" i="5"/>
  <c r="AJ213" i="3"/>
  <c r="E88" i="15"/>
  <c r="J310" i="5"/>
  <c r="A184" i="5"/>
  <c r="E215" i="3"/>
  <c r="Q85" i="5"/>
  <c r="M190" i="2"/>
  <c r="K275" i="2"/>
  <c r="D363" i="2"/>
  <c r="K84" i="2"/>
  <c r="H254" i="3"/>
  <c r="I413" i="3"/>
  <c r="D43" i="5"/>
  <c r="N303" i="5"/>
  <c r="G197" i="12"/>
  <c r="D75" i="5"/>
  <c r="T43" i="5"/>
  <c r="K306" i="5"/>
  <c r="C226" i="12"/>
  <c r="L124" i="2"/>
  <c r="U399" i="2"/>
  <c r="K159" i="2"/>
  <c r="Q211" i="2"/>
  <c r="F209" i="3"/>
  <c r="S119" i="2"/>
  <c r="V203" i="2"/>
  <c r="S235" i="2"/>
  <c r="C308" i="3"/>
  <c r="W99" i="2"/>
  <c r="U184" i="2"/>
  <c r="U244" i="2"/>
  <c r="T135" i="2"/>
  <c r="D357" i="5"/>
  <c r="S357" i="2"/>
  <c r="G120" i="3"/>
  <c r="Y176" i="2"/>
  <c r="J406" i="2"/>
  <c r="N172" i="2"/>
  <c r="E241" i="2"/>
  <c r="AJ219" i="3"/>
  <c r="H126" i="2"/>
  <c r="J210" i="2"/>
  <c r="V248" i="2"/>
  <c r="N7" i="5"/>
  <c r="L106" i="2"/>
  <c r="J191" i="2"/>
  <c r="X257" i="2"/>
  <c r="A162" i="2"/>
  <c r="S379" i="5"/>
  <c r="G364" i="2"/>
  <c r="C152" i="3"/>
  <c r="L229" i="2"/>
  <c r="Y412" i="2"/>
  <c r="R185" i="2"/>
  <c r="Q277" i="2"/>
  <c r="J230" i="3"/>
  <c r="V132" i="2"/>
  <c r="Y216" i="2"/>
  <c r="Z261" i="2"/>
  <c r="M113" i="5"/>
  <c r="Z112" i="2"/>
  <c r="X197" i="2"/>
  <c r="B271" i="2"/>
  <c r="H188" i="2"/>
  <c r="P402" i="5"/>
  <c r="V370" i="2"/>
  <c r="AF183" i="3"/>
  <c r="Z281" i="2"/>
  <c r="C7" i="2"/>
  <c r="U198" i="2"/>
  <c r="A238" i="2"/>
  <c r="B241" i="3"/>
  <c r="K139" i="2"/>
  <c r="N223" i="2"/>
  <c r="C275" i="2"/>
  <c r="Q263" i="5"/>
  <c r="O119" i="2"/>
  <c r="M204" i="2"/>
  <c r="E284" i="2"/>
  <c r="N214" i="2"/>
  <c r="E23" i="7"/>
  <c r="K377" i="2"/>
  <c r="C221" i="3"/>
  <c r="N334" i="2"/>
  <c r="R13" i="2"/>
  <c r="X211" i="2"/>
  <c r="V316" i="2"/>
  <c r="AF251" i="3"/>
  <c r="Z145" i="2"/>
  <c r="B230" i="2"/>
  <c r="F288" i="2"/>
  <c r="H99" i="7"/>
  <c r="D126" i="2"/>
  <c r="B211" i="2"/>
  <c r="I297" i="2"/>
  <c r="U240" i="2"/>
  <c r="E108" i="7"/>
  <c r="Y383" i="2"/>
  <c r="AF264" i="3"/>
  <c r="A387" i="2"/>
  <c r="F20" i="2"/>
  <c r="B225" i="2"/>
  <c r="G78" i="15"/>
  <c r="D8" i="18"/>
  <c r="O247" i="5"/>
  <c r="F256" i="5"/>
  <c r="Q264" i="5"/>
  <c r="R281" i="5"/>
  <c r="B187" i="3"/>
  <c r="A188" i="3"/>
  <c r="B193" i="2"/>
  <c r="N411" i="5"/>
  <c r="R414" i="5"/>
  <c r="R200" i="5"/>
  <c r="E61" i="2"/>
  <c r="J106" i="5"/>
  <c r="G108" i="5"/>
  <c r="J226" i="3"/>
  <c r="M225" i="5"/>
  <c r="N226" i="5"/>
  <c r="G308" i="2"/>
  <c r="B212" i="22"/>
  <c r="F37" i="11"/>
  <c r="K195" i="5"/>
  <c r="S209" i="2"/>
  <c r="E258" i="5"/>
  <c r="B282" i="3"/>
  <c r="H212" i="3"/>
  <c r="F116" i="5"/>
  <c r="A11" i="12"/>
  <c r="F104" i="3"/>
  <c r="B118" i="11"/>
  <c r="F391" i="2"/>
  <c r="V391" i="2"/>
  <c r="N18" i="2"/>
  <c r="A388" i="2"/>
  <c r="M86" i="2"/>
  <c r="Q141" i="2"/>
  <c r="S33" i="2"/>
  <c r="D401" i="2"/>
  <c r="B93" i="2"/>
  <c r="O146" i="2"/>
  <c r="Z59" i="2"/>
  <c r="G414" i="2"/>
  <c r="P99" i="2"/>
  <c r="M151" i="2"/>
  <c r="F86" i="2"/>
  <c r="AE93" i="3"/>
  <c r="E106" i="2"/>
  <c r="K156" i="2"/>
  <c r="M112" i="2"/>
  <c r="AE227" i="3"/>
  <c r="T112" i="2"/>
  <c r="I161" i="2"/>
  <c r="T138" i="2"/>
  <c r="F24" i="5"/>
  <c r="H119" i="2"/>
  <c r="G166" i="2"/>
  <c r="Z164" i="2"/>
  <c r="R395" i="5"/>
  <c r="AG127" i="3"/>
  <c r="AF37" i="3"/>
  <c r="O157" i="2"/>
  <c r="L307" i="2"/>
  <c r="C161" i="3"/>
  <c r="Z81" i="2"/>
  <c r="B166" i="2"/>
  <c r="D63" i="2"/>
  <c r="Q130" i="2"/>
  <c r="M136" i="2"/>
  <c r="A6" i="11"/>
  <c r="AI402" i="3"/>
  <c r="Y262" i="2"/>
  <c r="C347" i="2"/>
  <c r="U212" i="2"/>
  <c r="D301" i="3"/>
  <c r="I159" i="3"/>
  <c r="G69" i="3"/>
  <c r="R170" i="2"/>
  <c r="G340" i="2"/>
  <c r="A169" i="3"/>
  <c r="N88" i="2"/>
  <c r="Q172" i="2"/>
  <c r="L81" i="2"/>
  <c r="H191" i="7"/>
  <c r="L114" i="2"/>
  <c r="N198" i="2"/>
  <c r="Y379" i="2"/>
  <c r="B357" i="3"/>
  <c r="C332" i="2"/>
  <c r="A417" i="2"/>
  <c r="W193" i="2"/>
  <c r="E267" i="7"/>
  <c r="M370" i="5"/>
  <c r="U63" i="2"/>
  <c r="M127" i="2"/>
  <c r="V310" i="2"/>
  <c r="A263" i="5"/>
  <c r="A189" i="3"/>
  <c r="S226" i="2"/>
  <c r="N249" i="2"/>
  <c r="D387" i="2"/>
  <c r="F49" i="2"/>
  <c r="E183" i="5"/>
  <c r="M30" i="2"/>
  <c r="K115" i="2"/>
  <c r="L415" i="2"/>
  <c r="O135" i="2"/>
  <c r="Q45" i="5"/>
  <c r="S247" i="2"/>
  <c r="W331" i="2"/>
  <c r="X128" i="2"/>
  <c r="M168" i="2"/>
  <c r="O169" i="5"/>
  <c r="G406" i="2"/>
  <c r="J288" i="3"/>
  <c r="R42" i="2"/>
  <c r="M392" i="2"/>
  <c r="G225" i="3"/>
  <c r="C116" i="5"/>
  <c r="B68" i="2"/>
  <c r="Z118" i="2"/>
  <c r="M42" i="2"/>
  <c r="C360" i="5"/>
  <c r="N358" i="2"/>
  <c r="F124" i="3"/>
  <c r="Z340" i="2"/>
  <c r="D287" i="5"/>
  <c r="B304" i="22"/>
  <c r="A69" i="2"/>
  <c r="X154" i="2"/>
  <c r="P390" i="5"/>
  <c r="B42" i="2"/>
  <c r="T333" i="5"/>
  <c r="T94" i="2"/>
  <c r="V178" i="2"/>
  <c r="O340" i="2"/>
  <c r="G183" i="12"/>
  <c r="K312" i="2"/>
  <c r="I397" i="2"/>
  <c r="M154" i="2"/>
  <c r="I352" i="3"/>
  <c r="E131" i="5"/>
  <c r="T161" i="2"/>
  <c r="R246" i="2"/>
  <c r="S305" i="2"/>
  <c r="T241" i="2"/>
  <c r="E44" i="7"/>
  <c r="A379" i="2"/>
  <c r="AE231" i="3"/>
  <c r="A382" i="2"/>
  <c r="P278" i="2"/>
  <c r="M28" i="5"/>
  <c r="E162" i="7"/>
  <c r="O106" i="5"/>
  <c r="H305" i="2"/>
  <c r="Q64" i="2"/>
  <c r="E213" i="7"/>
  <c r="G115" i="2"/>
  <c r="J199" i="2"/>
  <c r="P381" i="2"/>
  <c r="G22" i="15"/>
  <c r="F1" i="8"/>
  <c r="G80" i="3"/>
  <c r="A167" i="3"/>
  <c r="AH159" i="3"/>
  <c r="R403" i="5"/>
  <c r="U49" i="2"/>
  <c r="L262" i="2"/>
  <c r="D186" i="5"/>
  <c r="G354" i="2"/>
  <c r="A79" i="3"/>
  <c r="A102" i="11"/>
  <c r="D21" i="3"/>
  <c r="AI107" i="3"/>
  <c r="O231" i="5"/>
  <c r="A110" i="11"/>
  <c r="D22" i="3"/>
  <c r="AI108" i="3"/>
  <c r="AE101" i="3"/>
  <c r="T32" i="2"/>
  <c r="V116" i="2"/>
  <c r="T61" i="2"/>
  <c r="C385" i="3"/>
  <c r="C183" i="3"/>
  <c r="Q368" i="5"/>
  <c r="E130" i="12"/>
  <c r="I330" i="3"/>
  <c r="H269" i="30"/>
  <c r="AF275" i="3"/>
  <c r="G135" i="12"/>
  <c r="E332" i="3"/>
  <c r="H186" i="12"/>
  <c r="C157" i="2"/>
  <c r="F241" i="2"/>
  <c r="C316" i="5"/>
  <c r="K329" i="5"/>
  <c r="U374" i="2"/>
  <c r="H47" i="2"/>
  <c r="F279" i="2"/>
  <c r="G172" i="2"/>
  <c r="AE117" i="3"/>
  <c r="AI196" i="3"/>
  <c r="F26" i="2"/>
  <c r="H35" i="2"/>
  <c r="E188" i="5"/>
  <c r="I200" i="2"/>
  <c r="G285" i="2"/>
  <c r="V382" i="2"/>
  <c r="R163" i="2"/>
  <c r="T247" i="2"/>
  <c r="F14" i="2"/>
  <c r="H174" i="7"/>
  <c r="I381" i="2"/>
  <c r="W53" i="2"/>
  <c r="J292" i="2"/>
  <c r="S206" i="2"/>
  <c r="I133" i="3"/>
  <c r="A239" i="3"/>
  <c r="U32" i="2"/>
  <c r="L48" i="2"/>
  <c r="J256" i="5"/>
  <c r="X206" i="2"/>
  <c r="W291" i="2"/>
  <c r="Y395" i="2"/>
  <c r="F170" i="2"/>
  <c r="I254" i="2"/>
  <c r="J27" i="2"/>
  <c r="F16" i="15"/>
  <c r="X387" i="2"/>
  <c r="L60" i="2"/>
  <c r="M305" i="2"/>
  <c r="G236" i="2"/>
  <c r="H149" i="3"/>
  <c r="AE288" i="3"/>
  <c r="J39" i="2"/>
  <c r="O61" i="2"/>
  <c r="P324" i="5"/>
  <c r="L213" i="2"/>
  <c r="K298" i="2"/>
  <c r="C409" i="2"/>
  <c r="U176" i="2"/>
  <c r="X260" i="2"/>
  <c r="M40" i="2"/>
  <c r="M102" i="5"/>
  <c r="M394" i="2"/>
  <c r="Z66" i="2"/>
  <c r="Q318" i="2"/>
  <c r="M287" i="2"/>
  <c r="D165" i="3"/>
  <c r="AF344" i="3"/>
  <c r="X45" i="2"/>
  <c r="R74" i="2"/>
  <c r="B393" i="5"/>
  <c r="A220" i="2"/>
  <c r="Z304" i="2"/>
  <c r="B44" i="3"/>
  <c r="J183" i="2"/>
  <c r="L267" i="2"/>
  <c r="P53" i="2"/>
  <c r="R170" i="5"/>
  <c r="A401" i="2"/>
  <c r="O73" i="2"/>
  <c r="T331" i="2"/>
  <c r="H264" i="2"/>
  <c r="A181" i="3"/>
  <c r="AH400" i="3"/>
  <c r="M52" i="2"/>
  <c r="V87" i="2"/>
  <c r="A157" i="7"/>
  <c r="P226" i="2"/>
  <c r="O311" i="2"/>
  <c r="AH170" i="3"/>
  <c r="X189" i="2"/>
  <c r="A274" i="2"/>
  <c r="T66" i="2"/>
  <c r="C239" i="5"/>
  <c r="P407" i="2"/>
  <c r="D80" i="2"/>
  <c r="W344" i="2"/>
  <c r="Y329" i="2"/>
  <c r="AE196" i="3"/>
  <c r="B38" i="5"/>
  <c r="B59" i="2"/>
  <c r="Y100" i="2"/>
  <c r="A120" i="11"/>
  <c r="D233" i="2"/>
  <c r="C318" i="2"/>
  <c r="C354" i="3"/>
  <c r="M196" i="2"/>
  <c r="P280" i="2"/>
  <c r="W79" i="2"/>
  <c r="J307" i="5"/>
  <c r="E414" i="2"/>
  <c r="R86" i="2"/>
  <c r="A358" i="2"/>
  <c r="S408" i="2"/>
  <c r="H217" i="3"/>
  <c r="I93" i="5"/>
  <c r="P65" i="2"/>
  <c r="B114" i="2"/>
  <c r="B52" i="27"/>
  <c r="S239" i="2"/>
  <c r="R324" i="2"/>
  <c r="F162" i="5"/>
  <c r="B203" i="2"/>
  <c r="D287" i="2"/>
  <c r="Z92" i="2"/>
  <c r="O375" i="5"/>
  <c r="I8" i="2"/>
  <c r="G93" i="2"/>
  <c r="D371" i="2"/>
  <c r="I46" i="3"/>
  <c r="AE238" i="3"/>
  <c r="C154" i="5"/>
  <c r="E72" i="2"/>
  <c r="F127" i="2"/>
  <c r="E243" i="5"/>
  <c r="H246" i="2"/>
  <c r="G331" i="2"/>
  <c r="N10" i="2"/>
  <c r="D177" i="7"/>
  <c r="E272" i="2"/>
  <c r="D357" i="2"/>
  <c r="B74" i="2"/>
  <c r="O24" i="2"/>
  <c r="E155" i="3"/>
  <c r="B77" i="2"/>
  <c r="D161" i="2"/>
  <c r="J150" i="2"/>
  <c r="J277" i="2"/>
  <c r="C29" i="5"/>
  <c r="U181" i="2"/>
  <c r="Q245" i="2"/>
  <c r="H267" i="2"/>
  <c r="L257" i="2"/>
  <c r="X316" i="2"/>
  <c r="J394" i="2"/>
  <c r="J237" i="3"/>
  <c r="G401" i="3"/>
  <c r="M216" i="2"/>
  <c r="AH338" i="3"/>
  <c r="V187" i="2"/>
  <c r="X271" i="2"/>
  <c r="Y371" i="2"/>
  <c r="C263" i="5"/>
  <c r="M405" i="2"/>
  <c r="S35" i="5"/>
  <c r="Y328" i="2"/>
  <c r="O222" i="2"/>
  <c r="B216" i="2"/>
  <c r="B74" i="3"/>
  <c r="A110" i="3"/>
  <c r="E8" i="2"/>
  <c r="N228" i="2"/>
  <c r="AH347" i="3"/>
  <c r="S141" i="2"/>
  <c r="Q226" i="2"/>
  <c r="N328" i="2"/>
  <c r="K201" i="2"/>
  <c r="A267" i="3"/>
  <c r="E50" i="7"/>
  <c r="C24" i="2"/>
  <c r="C35" i="2"/>
  <c r="B362" i="3"/>
  <c r="A78" i="5"/>
  <c r="I123" i="2"/>
  <c r="K186" i="2"/>
  <c r="K111" i="2"/>
  <c r="P133" i="2"/>
  <c r="R261" i="5"/>
  <c r="M252" i="2"/>
  <c r="L337" i="2"/>
  <c r="R34" i="2"/>
  <c r="A255" i="5"/>
  <c r="G131" i="3"/>
  <c r="J57" i="2"/>
  <c r="L141" i="2"/>
  <c r="Z110" i="2"/>
  <c r="AE94" i="3"/>
  <c r="K223" i="5"/>
  <c r="D319" i="2"/>
  <c r="G403" i="2"/>
  <c r="N260" i="2"/>
  <c r="L43" i="5"/>
  <c r="P302" i="5"/>
  <c r="M39" i="2"/>
  <c r="D76" i="2"/>
  <c r="A274" i="3"/>
  <c r="AE90" i="3"/>
  <c r="M99" i="5"/>
  <c r="J55" i="2"/>
  <c r="L139" i="2"/>
  <c r="T261" i="2"/>
  <c r="D209" i="7"/>
  <c r="Z272" i="2"/>
  <c r="Y357" i="2"/>
  <c r="S75" i="2"/>
  <c r="F314" i="2"/>
  <c r="C246" i="7"/>
  <c r="H51" i="22"/>
  <c r="F365" i="5"/>
  <c r="I300" i="3"/>
  <c r="F199" i="12"/>
  <c r="D71" i="2"/>
  <c r="B156" i="2"/>
  <c r="J187" i="2"/>
  <c r="G290" i="22"/>
  <c r="K120" i="2"/>
  <c r="AE404" i="3"/>
  <c r="AH392" i="3"/>
  <c r="S124" i="5"/>
  <c r="R347" i="5"/>
  <c r="P89" i="5"/>
  <c r="AH393" i="3"/>
  <c r="Q126" i="5"/>
  <c r="L350" i="5"/>
  <c r="E90" i="7"/>
  <c r="O188" i="2"/>
  <c r="E259" i="2"/>
  <c r="J285" i="2"/>
  <c r="D299" i="5"/>
  <c r="Z210" i="2"/>
  <c r="AE338" i="3"/>
  <c r="M262" i="5"/>
  <c r="AF112" i="3"/>
  <c r="AF333" i="3"/>
  <c r="C390" i="5"/>
  <c r="N263" i="5"/>
  <c r="AE114" i="3"/>
  <c r="D337" i="3"/>
  <c r="F76" i="5"/>
  <c r="Q35" i="2"/>
  <c r="R224" i="2"/>
  <c r="L192" i="2"/>
  <c r="U135" i="2"/>
  <c r="M199" i="2"/>
  <c r="B151" i="2"/>
  <c r="F205" i="3"/>
  <c r="O217" i="5"/>
  <c r="M317" i="2"/>
  <c r="P401" i="2"/>
  <c r="G257" i="2"/>
  <c r="K357" i="2"/>
  <c r="C286" i="2"/>
  <c r="I312" i="2"/>
  <c r="AE29" i="3"/>
  <c r="AJ389" i="3"/>
  <c r="O40" i="2"/>
  <c r="V237" i="2"/>
  <c r="W41" i="2"/>
  <c r="S140" i="2"/>
  <c r="K204" i="2"/>
  <c r="H177" i="2"/>
  <c r="AG247" i="3"/>
  <c r="M240" i="5"/>
  <c r="B324" i="2"/>
  <c r="E408" i="2"/>
  <c r="J270" i="2"/>
  <c r="X409" i="2"/>
  <c r="B291" i="2"/>
  <c r="L325" i="2"/>
  <c r="G61" i="3"/>
  <c r="T372" i="2"/>
  <c r="M45" i="2"/>
  <c r="Y250" i="2"/>
  <c r="N107" i="2"/>
  <c r="Q145" i="2"/>
  <c r="I209" i="2"/>
  <c r="V30" i="2"/>
  <c r="G300" i="3"/>
  <c r="F263" i="5"/>
  <c r="Q330" i="2"/>
  <c r="S414" i="2"/>
  <c r="D285" i="2"/>
  <c r="N177" i="5"/>
  <c r="Z295" i="2"/>
  <c r="O338" i="2"/>
  <c r="C93" i="3"/>
  <c r="H370" i="3"/>
  <c r="K50" i="2"/>
  <c r="B264" i="2"/>
  <c r="D173" i="2"/>
  <c r="O150" i="2"/>
  <c r="G214" i="2"/>
  <c r="Z43" i="2"/>
  <c r="G398" i="3"/>
  <c r="A286" i="5"/>
  <c r="E337" i="2"/>
  <c r="F21" i="3"/>
  <c r="I298" i="2"/>
  <c r="W63" i="2"/>
  <c r="X300" i="2"/>
  <c r="S351" i="2"/>
  <c r="AG124" i="3"/>
  <c r="N78" i="5"/>
  <c r="I55" i="2"/>
  <c r="F277" i="2"/>
  <c r="U238" i="2"/>
  <c r="M155" i="2"/>
  <c r="E219" i="2"/>
  <c r="C57" i="2"/>
  <c r="E47" i="5"/>
  <c r="S308" i="5"/>
  <c r="T343" i="2"/>
  <c r="B53" i="3"/>
  <c r="L311" i="2"/>
  <c r="J116" i="2"/>
  <c r="V305" i="2"/>
  <c r="V364" i="2"/>
  <c r="J156" i="3"/>
  <c r="B392" i="3"/>
  <c r="G60" i="2"/>
  <c r="I290" i="2"/>
  <c r="E49" i="24"/>
  <c r="S79" i="5"/>
  <c r="B353" i="5"/>
  <c r="E203" i="5"/>
  <c r="B238" i="7"/>
  <c r="E11" i="24"/>
  <c r="T130" i="5"/>
  <c r="E249" i="2"/>
  <c r="N257" i="5"/>
  <c r="P338" i="5"/>
  <c r="K341" i="5"/>
  <c r="M358" i="2"/>
  <c r="P356" i="5"/>
  <c r="R357" i="5"/>
  <c r="B314" i="2"/>
  <c r="K274" i="2"/>
  <c r="Z291" i="2"/>
  <c r="P292" i="2"/>
  <c r="D100" i="2"/>
  <c r="F276" i="7"/>
  <c r="F278" i="7"/>
  <c r="F358" i="5"/>
  <c r="S347" i="2"/>
  <c r="AI99" i="3"/>
  <c r="AF342" i="3"/>
  <c r="T363" i="2"/>
  <c r="D327" i="22"/>
  <c r="D7" i="24"/>
  <c r="N77" i="2"/>
  <c r="E125" i="2"/>
  <c r="D6" i="15"/>
  <c r="I60" i="5"/>
  <c r="B228" i="5"/>
  <c r="U158" i="2"/>
  <c r="C357" i="3"/>
  <c r="X19" i="2"/>
  <c r="D7" i="3"/>
  <c r="Z150" i="2"/>
  <c r="AH111" i="3"/>
  <c r="B33" i="2"/>
  <c r="AG70" i="3"/>
  <c r="V334" i="2"/>
  <c r="I51" i="5"/>
  <c r="E46" i="2"/>
  <c r="C134" i="3"/>
  <c r="H41" i="2"/>
  <c r="J365" i="3"/>
  <c r="H59" i="2"/>
  <c r="E197" i="3"/>
  <c r="Z211" i="2"/>
  <c r="I211" i="3"/>
  <c r="L72" i="2"/>
  <c r="F289" i="3"/>
  <c r="R382" i="2"/>
  <c r="G148" i="3"/>
  <c r="O85" i="2"/>
  <c r="H401" i="3"/>
  <c r="C51" i="2"/>
  <c r="T41" i="2"/>
  <c r="W125" i="2"/>
  <c r="V79" i="2"/>
  <c r="M211" i="22"/>
  <c r="M107" i="2"/>
  <c r="E171" i="2"/>
  <c r="V14" i="2"/>
  <c r="M51" i="2"/>
  <c r="L347" i="2"/>
  <c r="G191" i="2"/>
  <c r="F5" i="7"/>
  <c r="F375" i="3"/>
  <c r="E5" i="10"/>
  <c r="H102" i="3"/>
  <c r="E370" i="2"/>
  <c r="I120" i="3"/>
  <c r="I48" i="2"/>
  <c r="L132" i="2"/>
  <c r="Y92" i="2"/>
  <c r="D16" i="22"/>
  <c r="K112" i="2"/>
  <c r="C176" i="2"/>
  <c r="Z27" i="2"/>
  <c r="A403" i="3"/>
  <c r="M332" i="2"/>
  <c r="K417" i="2"/>
  <c r="V182" i="2"/>
  <c r="Y102" i="2"/>
  <c r="AI157" i="3"/>
  <c r="H392" i="5"/>
  <c r="O48" i="2"/>
  <c r="D259" i="2"/>
  <c r="V32" i="2"/>
  <c r="B31" i="3"/>
  <c r="E16" i="2"/>
  <c r="C101" i="2"/>
  <c r="K77" i="2"/>
  <c r="AF136" i="3"/>
  <c r="J276" i="3"/>
  <c r="K233" i="2"/>
  <c r="O317" i="2"/>
  <c r="S153" i="2"/>
  <c r="Z189" i="2"/>
  <c r="H343" i="3"/>
  <c r="O68" i="2"/>
  <c r="Q131" i="2"/>
  <c r="H110" i="3"/>
  <c r="R217" i="2"/>
  <c r="U231" i="2"/>
  <c r="J92" i="2"/>
  <c r="P260" i="2"/>
  <c r="C310" i="3"/>
  <c r="R273" i="2"/>
  <c r="E43" i="3"/>
  <c r="S396" i="2"/>
  <c r="L68" i="2"/>
  <c r="H106" i="3"/>
  <c r="F205" i="5"/>
  <c r="Z201" i="2"/>
  <c r="X286" i="2"/>
  <c r="C386" i="2"/>
  <c r="N71" i="2"/>
  <c r="G273" i="2"/>
  <c r="S286" i="2"/>
  <c r="Y313" i="2"/>
  <c r="AE33" i="3"/>
  <c r="C53" i="5"/>
  <c r="P318" i="2"/>
  <c r="F178" i="3"/>
  <c r="D23" i="2"/>
  <c r="S385" i="2"/>
  <c r="A109" i="2"/>
  <c r="H42" i="22"/>
  <c r="U312" i="2"/>
  <c r="S397" i="2"/>
  <c r="L143" i="2"/>
  <c r="G260" i="3"/>
  <c r="B134" i="3"/>
  <c r="Q255" i="5"/>
  <c r="U33" i="2"/>
  <c r="T219" i="2"/>
  <c r="Z237" i="2"/>
  <c r="X406" i="2"/>
  <c r="A167" i="2"/>
  <c r="C230" i="2"/>
  <c r="X227" i="2"/>
  <c r="K47" i="2"/>
  <c r="D302" i="2"/>
  <c r="Z354" i="2"/>
  <c r="AF132" i="3"/>
  <c r="C405" i="5"/>
  <c r="B72" i="2"/>
  <c r="AF202" i="3"/>
  <c r="P115" i="2"/>
  <c r="S199" i="2"/>
  <c r="N227" i="2"/>
  <c r="AH410" i="3"/>
  <c r="H333" i="2"/>
  <c r="J6" i="3"/>
  <c r="M184" i="2"/>
  <c r="U168" i="2"/>
  <c r="H154" i="7"/>
  <c r="R207" i="5"/>
  <c r="Z381" i="2"/>
  <c r="AE62" i="3"/>
  <c r="F48" i="3"/>
  <c r="J58" i="3"/>
  <c r="S348" i="5"/>
  <c r="B194" i="2"/>
  <c r="I184" i="3"/>
  <c r="E160" i="12"/>
  <c r="D151" i="5"/>
  <c r="C2" i="10"/>
  <c r="I217" i="3"/>
  <c r="K198" i="22"/>
  <c r="I27" i="18"/>
  <c r="A5" i="10"/>
  <c r="AI218" i="3"/>
  <c r="G27" i="11"/>
  <c r="O70" i="2"/>
  <c r="G134" i="2"/>
  <c r="W328" i="2"/>
  <c r="A283" i="2"/>
  <c r="H126" i="3"/>
  <c r="G113" i="11"/>
  <c r="B58" i="5"/>
  <c r="F397" i="5"/>
  <c r="AJ352" i="3"/>
  <c r="C278" i="7"/>
  <c r="C59" i="5"/>
  <c r="H399" i="5"/>
  <c r="H356" i="3"/>
  <c r="D209" i="3"/>
  <c r="AH211" i="3"/>
  <c r="E268" i="2"/>
  <c r="T64" i="2"/>
  <c r="AJ212" i="3"/>
  <c r="M17" i="2"/>
  <c r="O80" i="2"/>
  <c r="N344" i="2"/>
  <c r="I108" i="5"/>
  <c r="D160" i="2"/>
  <c r="B245" i="2"/>
  <c r="K302" i="2"/>
  <c r="S411" i="2"/>
  <c r="G147" i="3"/>
  <c r="Y195" i="2"/>
  <c r="Y273" i="2"/>
  <c r="K317" i="5"/>
  <c r="C254" i="3"/>
  <c r="H281" i="2"/>
  <c r="G117" i="2"/>
  <c r="H223" i="3"/>
  <c r="K22" i="2"/>
  <c r="M85" i="2"/>
  <c r="Q357" i="2"/>
  <c r="K210" i="5"/>
  <c r="R166" i="2"/>
  <c r="P251" i="2"/>
  <c r="O315" i="2"/>
  <c r="O25" i="2"/>
  <c r="AG312" i="3"/>
  <c r="W200" i="2"/>
  <c r="U283" i="2"/>
  <c r="H293" i="7"/>
  <c r="AJ308" i="3"/>
  <c r="M294" i="2"/>
  <c r="T169" i="2"/>
  <c r="B234" i="3"/>
  <c r="I27" i="2"/>
  <c r="K90" i="2"/>
  <c r="U370" i="2"/>
  <c r="C347" i="5"/>
  <c r="G173" i="2"/>
  <c r="E258" i="2"/>
  <c r="R328" i="2"/>
  <c r="V51" i="2"/>
  <c r="E118" i="5"/>
  <c r="U205" i="2"/>
  <c r="R293" i="2"/>
  <c r="C36" i="2"/>
  <c r="AH364" i="3"/>
  <c r="P307" i="2"/>
  <c r="H222" i="2"/>
  <c r="AF244" i="3"/>
  <c r="G32" i="2"/>
  <c r="I95" i="2"/>
  <c r="X383" i="2"/>
  <c r="H240" i="7"/>
  <c r="V179" i="2"/>
  <c r="T264" i="2"/>
  <c r="U341" i="2"/>
  <c r="B78" i="2"/>
  <c r="E120" i="7"/>
  <c r="S210" i="2"/>
  <c r="V206" i="2"/>
  <c r="M75" i="2"/>
  <c r="J7" i="5"/>
  <c r="S320" i="2"/>
  <c r="U274" i="2"/>
  <c r="D255" i="3"/>
  <c r="E37" i="2"/>
  <c r="G100" i="2"/>
  <c r="A397" i="2"/>
  <c r="H83" i="22"/>
  <c r="J186" i="2"/>
  <c r="H271" i="2"/>
  <c r="Y354" i="2"/>
  <c r="I104" i="2"/>
  <c r="H46" i="3"/>
  <c r="Q215" i="2"/>
  <c r="Z219" i="2"/>
  <c r="W114" i="2"/>
  <c r="A53" i="5"/>
  <c r="W333" i="2"/>
  <c r="X333" i="2"/>
  <c r="AJ267" i="3"/>
  <c r="C42" i="2"/>
  <c r="E105" i="2"/>
  <c r="E410" i="2"/>
  <c r="I111" i="5"/>
  <c r="Y192" i="2"/>
  <c r="W277" i="2"/>
  <c r="B368" i="2"/>
  <c r="P130" i="2"/>
  <c r="AI109" i="3"/>
  <c r="O220" i="2"/>
  <c r="C233" i="2"/>
  <c r="G154" i="2"/>
  <c r="G113" i="5"/>
  <c r="Z346" i="2"/>
  <c r="K386" i="2"/>
  <c r="C282" i="3"/>
  <c r="A47" i="2"/>
  <c r="C110" i="2"/>
  <c r="A54" i="3"/>
  <c r="N179" i="5"/>
  <c r="N199" i="2"/>
  <c r="L284" i="2"/>
  <c r="E381" i="2"/>
  <c r="V156" i="2"/>
  <c r="E173" i="3"/>
  <c r="M225" i="2"/>
  <c r="F246" i="2"/>
  <c r="Q193" i="2"/>
  <c r="A174" i="5"/>
  <c r="C360" i="2"/>
  <c r="I106" i="3"/>
  <c r="E296" i="3"/>
  <c r="Y51" i="2"/>
  <c r="A115" i="2"/>
  <c r="AF180" i="3"/>
  <c r="S247" i="5"/>
  <c r="B206" i="2"/>
  <c r="A291" i="2"/>
  <c r="I394" i="2"/>
  <c r="C183" i="2"/>
  <c r="H249" i="3"/>
  <c r="K230" i="2"/>
  <c r="J259" i="2"/>
  <c r="C305" i="2"/>
  <c r="J85" i="3"/>
  <c r="N31" i="5"/>
  <c r="F100" i="15"/>
  <c r="J139" i="2"/>
  <c r="G26" i="8"/>
  <c r="U103" i="2"/>
  <c r="M167" i="2"/>
  <c r="M417" i="2"/>
  <c r="H124" i="3"/>
  <c r="P199" i="2"/>
  <c r="D109" i="3"/>
  <c r="N173" i="2"/>
  <c r="P257" i="2"/>
  <c r="X33" i="2"/>
  <c r="J68" i="5"/>
  <c r="E391" i="2"/>
  <c r="S63" i="2"/>
  <c r="B312" i="2"/>
  <c r="E173" i="2"/>
  <c r="A95" i="11"/>
  <c r="W186" i="2"/>
  <c r="A257" i="2"/>
  <c r="U140" i="2"/>
  <c r="A136" i="5"/>
  <c r="K211" i="5"/>
  <c r="X407" i="2"/>
  <c r="J295" i="3"/>
  <c r="I44" i="2"/>
  <c r="W196" i="2"/>
  <c r="F296" i="3"/>
  <c r="B142" i="2"/>
  <c r="Z226" i="2"/>
  <c r="Q264" i="2"/>
  <c r="Z162" i="2"/>
  <c r="R362" i="5"/>
  <c r="I359" i="2"/>
  <c r="F128" i="3"/>
  <c r="Q342" i="2"/>
  <c r="R184" i="2"/>
  <c r="G159" i="3"/>
  <c r="R96" i="5"/>
  <c r="AI356" i="3"/>
  <c r="W265" i="2"/>
  <c r="A46" i="3"/>
  <c r="L339" i="5"/>
  <c r="O95" i="2"/>
  <c r="R179" i="2"/>
  <c r="F342" i="2"/>
  <c r="R265" i="2"/>
  <c r="AG61" i="3"/>
  <c r="I282" i="3"/>
  <c r="H21" i="7"/>
  <c r="Z99" i="2"/>
  <c r="F34" i="18"/>
  <c r="A89" i="2"/>
  <c r="S152" i="2"/>
  <c r="C378" i="2"/>
  <c r="D53" i="3"/>
  <c r="J181" i="2"/>
  <c r="E257" i="2"/>
  <c r="D235" i="2"/>
  <c r="K403" i="2"/>
  <c r="H248" i="3"/>
  <c r="A40" i="5"/>
  <c r="H247" i="7"/>
  <c r="F114" i="5"/>
  <c r="Y306" i="2"/>
  <c r="B260" i="5"/>
  <c r="B87" i="11"/>
  <c r="J273" i="2"/>
  <c r="I358" i="2"/>
  <c r="R64" i="2"/>
  <c r="U172" i="2"/>
  <c r="J86" i="3"/>
  <c r="G37" i="5"/>
  <c r="C26" i="22"/>
  <c r="Z140" i="2"/>
  <c r="Y204" i="2"/>
  <c r="G75" i="15"/>
  <c r="D70" i="7"/>
  <c r="AE413" i="3"/>
  <c r="M151" i="5"/>
  <c r="R137" i="5"/>
  <c r="T288" i="2"/>
  <c r="W372" i="2"/>
  <c r="E134" i="2"/>
  <c r="C192" i="3"/>
  <c r="R91" i="2"/>
  <c r="C122" i="5"/>
  <c r="Q185" i="5"/>
  <c r="E229" i="7"/>
  <c r="G143" i="3"/>
  <c r="G313" i="5"/>
  <c r="R186" i="5"/>
  <c r="E250" i="7"/>
  <c r="G145" i="3"/>
  <c r="AJ130" i="3"/>
  <c r="N182" i="2"/>
  <c r="Q266" i="2"/>
  <c r="Z51" i="2"/>
  <c r="R33" i="5"/>
  <c r="Y203" i="2"/>
  <c r="O358" i="5"/>
  <c r="E23" i="12"/>
  <c r="H209" i="7"/>
  <c r="G169" i="7"/>
  <c r="B71" i="7"/>
  <c r="E31" i="12"/>
  <c r="E220" i="7"/>
  <c r="K403" i="5"/>
  <c r="J364" i="5"/>
  <c r="S66" i="5"/>
  <c r="H138" i="2"/>
  <c r="I98" i="5"/>
  <c r="E112" i="2"/>
  <c r="C197" i="2"/>
  <c r="K269" i="2"/>
  <c r="L248" i="2"/>
  <c r="Y255" i="2"/>
  <c r="W231" i="2"/>
  <c r="C400" i="2"/>
  <c r="B1" i="6"/>
  <c r="D122" i="5"/>
  <c r="E350" i="2"/>
  <c r="R22" i="2"/>
  <c r="Z229" i="2"/>
  <c r="F95" i="12"/>
  <c r="K127" i="5"/>
  <c r="Z157" i="2"/>
  <c r="C241" i="5"/>
  <c r="T118" i="2"/>
  <c r="R203" i="2"/>
  <c r="N282" i="2"/>
  <c r="M353" i="2"/>
  <c r="W260" i="2"/>
  <c r="Z244" i="2"/>
  <c r="G413" i="2"/>
  <c r="C350" i="5"/>
  <c r="Q34" i="5"/>
  <c r="S356" i="2"/>
  <c r="G29" i="2"/>
  <c r="C243" i="2"/>
  <c r="AF30" i="3"/>
  <c r="O193" i="5"/>
  <c r="R177" i="2"/>
  <c r="E14" i="7"/>
  <c r="H125" i="2"/>
  <c r="F210" i="2"/>
  <c r="S295" i="2"/>
  <c r="L62" i="2"/>
  <c r="U265" i="2"/>
  <c r="D258" i="2"/>
  <c r="AF84" i="3"/>
  <c r="R336" i="5"/>
  <c r="J119" i="5"/>
  <c r="H363" i="2"/>
  <c r="V35" i="2"/>
  <c r="F256" i="2"/>
  <c r="H62" i="3"/>
  <c r="L371" i="5"/>
  <c r="J197" i="2"/>
  <c r="C204" i="3"/>
  <c r="W131" i="2"/>
  <c r="U216" i="2"/>
  <c r="V308" i="2"/>
  <c r="E52" i="2"/>
  <c r="S270" i="2"/>
  <c r="G271" i="2"/>
  <c r="AF215" i="3"/>
  <c r="F104" i="7"/>
  <c r="B227" i="5"/>
  <c r="W369" i="2"/>
  <c r="J42" i="2"/>
  <c r="J269" i="2"/>
  <c r="D94" i="3"/>
  <c r="F223" i="12"/>
  <c r="R218" i="2"/>
  <c r="H270" i="3"/>
  <c r="L138" i="2"/>
  <c r="J223" i="2"/>
  <c r="Y321" i="2"/>
  <c r="B144" i="2"/>
  <c r="Q275" i="2"/>
  <c r="J284" i="2"/>
  <c r="C17" i="5"/>
  <c r="E174" i="12"/>
  <c r="N363" i="5"/>
  <c r="K376" i="2"/>
  <c r="Y48" i="2"/>
  <c r="M282" i="2"/>
  <c r="AH125" i="3"/>
  <c r="L11" i="2"/>
  <c r="A41" i="18"/>
  <c r="C120" i="22"/>
  <c r="A409" i="5"/>
  <c r="G88" i="7"/>
  <c r="G216" i="7"/>
  <c r="C132" i="12"/>
  <c r="D99" i="3"/>
  <c r="C100" i="3"/>
  <c r="B66" i="2"/>
  <c r="J412" i="5"/>
  <c r="N415" i="5"/>
  <c r="K206" i="5"/>
  <c r="I61" i="2"/>
  <c r="R108" i="5"/>
  <c r="O110" i="5"/>
  <c r="V127" i="2"/>
  <c r="P351" i="5"/>
  <c r="R352" i="5"/>
  <c r="C223" i="2"/>
  <c r="A26" i="2"/>
  <c r="E66" i="11"/>
  <c r="A97" i="11"/>
  <c r="W384" i="2"/>
  <c r="AE331" i="3"/>
  <c r="P107" i="5"/>
  <c r="N384" i="2"/>
  <c r="I414" i="2"/>
  <c r="C169" i="22"/>
  <c r="E166" i="12"/>
  <c r="A90" i="2"/>
  <c r="M51" i="5"/>
  <c r="N52" i="5"/>
  <c r="H417" i="2"/>
  <c r="F20" i="11"/>
  <c r="N87" i="2"/>
  <c r="U77" i="2"/>
  <c r="E123" i="3"/>
  <c r="M224" i="5"/>
  <c r="B94" i="2"/>
  <c r="S82" i="2"/>
  <c r="AJ269" i="3"/>
  <c r="A270" i="5"/>
  <c r="Q100" i="2"/>
  <c r="Q87" i="2"/>
  <c r="F71" i="5"/>
  <c r="L315" i="5"/>
  <c r="F107" i="2"/>
  <c r="O92" i="2"/>
  <c r="H31" i="22"/>
  <c r="D361" i="5"/>
  <c r="T113" i="2"/>
  <c r="M97" i="2"/>
  <c r="T18" i="2"/>
  <c r="L406" i="5"/>
  <c r="I120" i="2"/>
  <c r="K102" i="2"/>
  <c r="W31" i="2"/>
  <c r="E128" i="7"/>
  <c r="H244" i="2"/>
  <c r="G329" i="2"/>
  <c r="H18" i="2"/>
  <c r="Q307" i="2"/>
  <c r="F100" i="3"/>
  <c r="A138" i="5"/>
  <c r="W12" i="2"/>
  <c r="N70" i="5"/>
  <c r="J138" i="2"/>
  <c r="E68" i="2"/>
  <c r="V266" i="2"/>
  <c r="C96" i="5"/>
  <c r="R270" i="2"/>
  <c r="V354" i="2"/>
  <c r="L32" i="2"/>
  <c r="Q244" i="5"/>
  <c r="V250" i="2"/>
  <c r="U335" i="2"/>
  <c r="K31" i="2"/>
  <c r="I327" i="2"/>
  <c r="F108" i="3"/>
  <c r="R220" i="5"/>
  <c r="U17" i="2"/>
  <c r="F85" i="2"/>
  <c r="F213" i="3"/>
  <c r="E122" i="2"/>
  <c r="H206" i="2"/>
  <c r="Q240" i="2"/>
  <c r="H51" i="5"/>
  <c r="W339" i="2"/>
  <c r="D38" i="3"/>
  <c r="P197" i="2"/>
  <c r="I45" i="2"/>
  <c r="A277" i="3"/>
  <c r="T350" i="2"/>
  <c r="AE39" i="3"/>
  <c r="F239" i="5"/>
  <c r="B105" i="7"/>
  <c r="G102" i="3"/>
  <c r="O23" i="2"/>
  <c r="M108" i="2"/>
  <c r="E92" i="2"/>
  <c r="C304" i="2"/>
  <c r="N309" i="5"/>
  <c r="AJ162" i="3"/>
  <c r="F294" i="5"/>
  <c r="E14" i="3"/>
  <c r="C50" i="2"/>
  <c r="C359" i="3"/>
  <c r="C74" i="2"/>
  <c r="E137" i="2"/>
  <c r="E275" i="3"/>
  <c r="T221" i="2"/>
  <c r="E60" i="12"/>
  <c r="V186" i="2"/>
  <c r="T271" i="2"/>
  <c r="E10" i="3"/>
  <c r="M214" i="2"/>
  <c r="D52" i="3"/>
  <c r="C404" i="2"/>
  <c r="V75" i="2"/>
  <c r="D268" i="3"/>
  <c r="S211" i="2"/>
  <c r="D328" i="2"/>
  <c r="E157" i="2"/>
  <c r="G220" i="2"/>
  <c r="R201" i="2"/>
  <c r="AE287" i="3"/>
  <c r="H292" i="2"/>
  <c r="S328" i="2"/>
  <c r="F69" i="3"/>
  <c r="F145" i="5"/>
  <c r="V45" i="2"/>
  <c r="AH185" i="3"/>
  <c r="M102" i="2"/>
  <c r="P186" i="2"/>
  <c r="G201" i="2"/>
  <c r="AF284" i="3"/>
  <c r="E320" i="2"/>
  <c r="C405" i="2"/>
  <c r="F158" i="2"/>
  <c r="L399" i="5"/>
  <c r="A332" i="5"/>
  <c r="Q9" i="2"/>
  <c r="I73" i="2"/>
  <c r="J166" i="2"/>
  <c r="T365" i="2"/>
  <c r="E112" i="3"/>
  <c r="O172" i="2"/>
  <c r="Q235" i="2"/>
  <c r="R242" i="2"/>
  <c r="A406" i="2"/>
  <c r="H128" i="22"/>
  <c r="E318" i="2"/>
  <c r="C403" i="2"/>
  <c r="Z165" i="2"/>
  <c r="U201" i="2"/>
  <c r="AE214" i="3"/>
  <c r="Z122" i="2"/>
  <c r="C207" i="2"/>
  <c r="H242" i="2"/>
  <c r="P164" i="5"/>
  <c r="L194" i="5"/>
  <c r="C211" i="3"/>
  <c r="AI343" i="3"/>
  <c r="AE211" i="3"/>
  <c r="W279" i="2"/>
  <c r="AJ376" i="3"/>
  <c r="S99" i="2"/>
  <c r="Q162" i="5"/>
  <c r="A362" i="2"/>
  <c r="B10" i="3"/>
  <c r="F52" i="7"/>
  <c r="H137" i="7"/>
  <c r="C47" i="3"/>
  <c r="F291" i="7"/>
  <c r="F54" i="7"/>
  <c r="E148" i="7"/>
  <c r="C48" i="3"/>
  <c r="AJ40" i="3"/>
  <c r="AI173" i="3"/>
  <c r="D304" i="5"/>
  <c r="N65" i="2"/>
  <c r="B296" i="5"/>
  <c r="T255" i="2"/>
  <c r="AG58" i="3"/>
  <c r="A128" i="5"/>
  <c r="V351" i="2"/>
  <c r="R405" i="2"/>
  <c r="G358" i="5"/>
  <c r="I129" i="5"/>
  <c r="L352" i="2"/>
  <c r="H406" i="2"/>
  <c r="I262" i="2"/>
  <c r="Y248" i="2"/>
  <c r="A326" i="2"/>
  <c r="A192" i="22"/>
  <c r="N382" i="2"/>
  <c r="I259" i="3"/>
  <c r="Y282" i="2"/>
  <c r="Z241" i="2"/>
  <c r="G23" i="14"/>
  <c r="G362" i="2"/>
  <c r="Z33" i="2"/>
  <c r="K411" i="2"/>
  <c r="D16" i="14"/>
  <c r="O38" i="2"/>
  <c r="G102" i="2"/>
  <c r="N243" i="2"/>
  <c r="W314" i="2"/>
  <c r="N255" i="2"/>
  <c r="D339" i="2"/>
  <c r="J92" i="5"/>
  <c r="C389" i="2"/>
  <c r="AJ315" i="3"/>
  <c r="C296" i="2"/>
  <c r="N294" i="2"/>
  <c r="H9" i="3"/>
  <c r="V368" i="2"/>
  <c r="N40" i="2"/>
  <c r="AH65" i="3"/>
  <c r="H361" i="22"/>
  <c r="M43" i="2"/>
  <c r="E107" i="2"/>
  <c r="Q256" i="2"/>
  <c r="K367" i="2"/>
  <c r="B262" i="2"/>
  <c r="AJ371" i="3"/>
  <c r="K375" i="2"/>
  <c r="K48" i="2"/>
  <c r="Q268" i="2"/>
  <c r="C13" i="5"/>
  <c r="Y381" i="2"/>
  <c r="I53" i="2"/>
  <c r="F275" i="2"/>
  <c r="F60" i="5"/>
  <c r="N388" i="2"/>
  <c r="G58" i="2"/>
  <c r="T281" i="2"/>
  <c r="S120" i="5"/>
  <c r="C395" i="2"/>
  <c r="E63" i="2"/>
  <c r="I288" i="2"/>
  <c r="Q183" i="5"/>
  <c r="Q401" i="2"/>
  <c r="C68" i="2"/>
  <c r="Y294" i="2"/>
  <c r="N351" i="5"/>
  <c r="F408" i="2"/>
  <c r="A73" i="2"/>
  <c r="X279" i="2"/>
  <c r="I94" i="3"/>
  <c r="I244" i="2"/>
  <c r="AE182" i="3"/>
  <c r="Z264" i="2"/>
  <c r="E29" i="2"/>
  <c r="K192" i="2"/>
  <c r="Q40" i="2"/>
  <c r="H375" i="2"/>
  <c r="B281" i="2"/>
  <c r="X208" i="2"/>
  <c r="C165" i="5"/>
  <c r="G388" i="5"/>
  <c r="Q249" i="2"/>
  <c r="T114" i="2"/>
  <c r="S190" i="2"/>
  <c r="X249" i="2"/>
  <c r="G138" i="3"/>
  <c r="H409" i="5"/>
  <c r="E393" i="2"/>
  <c r="H76" i="3"/>
  <c r="X169" i="2"/>
  <c r="S359" i="5"/>
  <c r="B362" i="5"/>
  <c r="I22" i="5"/>
  <c r="O46" i="2"/>
  <c r="O58" i="5"/>
  <c r="M60" i="5"/>
  <c r="Y408" i="2"/>
  <c r="P159" i="2"/>
  <c r="P119" i="2"/>
  <c r="Z223" i="2"/>
  <c r="J350" i="3"/>
  <c r="H179" i="2"/>
  <c r="T132" i="2"/>
  <c r="N230" i="2"/>
  <c r="E87" i="5"/>
  <c r="F118" i="11"/>
  <c r="D217" i="22"/>
  <c r="B413" i="3"/>
  <c r="F102" i="5"/>
  <c r="E61" i="12"/>
  <c r="C229" i="24"/>
  <c r="I252" i="5"/>
  <c r="N132" i="5"/>
  <c r="E228" i="12"/>
  <c r="N272" i="22"/>
  <c r="D162" i="7"/>
  <c r="J35" i="5"/>
  <c r="G204" i="5"/>
  <c r="D319" i="22"/>
  <c r="D166" i="7"/>
  <c r="R36" i="5"/>
  <c r="B207" i="5"/>
  <c r="J186" i="5"/>
  <c r="M308" i="2"/>
  <c r="O392" i="2"/>
  <c r="O237" i="2"/>
  <c r="F83" i="5"/>
  <c r="J111" i="2"/>
  <c r="F322" i="5"/>
  <c r="I211" i="5"/>
  <c r="I17" i="3"/>
  <c r="AG190" i="3"/>
  <c r="S338" i="5"/>
  <c r="J212" i="5"/>
  <c r="I19" i="3"/>
  <c r="AG192" i="3"/>
  <c r="I178" i="3"/>
  <c r="F202" i="2"/>
  <c r="I286" i="2"/>
  <c r="J91" i="2"/>
  <c r="C86" i="3"/>
  <c r="S218" i="2"/>
  <c r="H281" i="5"/>
  <c r="T18" i="5"/>
  <c r="E176" i="12"/>
  <c r="B276" i="3"/>
  <c r="L156" i="5"/>
  <c r="P19" i="5"/>
  <c r="A205" i="12"/>
  <c r="G277" i="3"/>
  <c r="A259" i="2"/>
  <c r="B240" i="2"/>
  <c r="I408" i="2"/>
  <c r="F292" i="5"/>
  <c r="C303" i="5"/>
  <c r="C342" i="2"/>
  <c r="C222" i="5"/>
  <c r="H4" i="8"/>
  <c r="D384" i="5"/>
  <c r="P287" i="5"/>
  <c r="B7" i="7"/>
  <c r="C10" i="8"/>
  <c r="B387" i="5"/>
  <c r="F211" i="12"/>
  <c r="AH79" i="3"/>
  <c r="H263" i="7"/>
  <c r="S384" i="2"/>
  <c r="U197" i="2"/>
  <c r="E287" i="3"/>
  <c r="A137" i="28"/>
  <c r="R373" i="5"/>
  <c r="I247" i="5"/>
  <c r="B387" i="3"/>
  <c r="F372" i="30"/>
  <c r="S374" i="5"/>
  <c r="J248" i="5"/>
  <c r="J390" i="3"/>
  <c r="A310" i="3"/>
  <c r="E327" i="2"/>
  <c r="C412" i="2"/>
  <c r="A184" i="2"/>
  <c r="Y63" i="2"/>
  <c r="G284" i="2"/>
  <c r="C295" i="3"/>
  <c r="I24" i="5"/>
  <c r="B285" i="3"/>
  <c r="V301" i="2"/>
  <c r="D8" i="6"/>
  <c r="T344" i="5"/>
  <c r="K120" i="5"/>
  <c r="J13" i="3"/>
  <c r="AE232" i="3"/>
  <c r="H381" i="3"/>
  <c r="B51" i="2"/>
  <c r="AH240" i="3"/>
  <c r="G105" i="22"/>
  <c r="Q41" i="2"/>
  <c r="D2" i="6"/>
  <c r="I266" i="3"/>
  <c r="AE318" i="3"/>
  <c r="M49" i="5"/>
  <c r="H384" i="3"/>
  <c r="I267" i="3"/>
  <c r="H320" i="3"/>
  <c r="A51" i="5"/>
  <c r="O40" i="5"/>
  <c r="U109" i="2"/>
  <c r="W172" i="2"/>
  <c r="H75" i="2"/>
  <c r="D366" i="22"/>
  <c r="Z105" i="2"/>
  <c r="A165" i="3"/>
  <c r="B126" i="5"/>
  <c r="S166" i="5"/>
  <c r="G32" i="3"/>
  <c r="K253" i="5"/>
  <c r="C127" i="5"/>
  <c r="O170" i="5"/>
  <c r="G34" i="3"/>
  <c r="F94" i="5"/>
  <c r="J300" i="5"/>
  <c r="Q14" i="2"/>
  <c r="C166" i="22"/>
  <c r="A57" i="2"/>
  <c r="S120" i="2"/>
  <c r="U292" i="2"/>
  <c r="O30" i="2"/>
  <c r="F391" i="3"/>
  <c r="L212" i="2"/>
  <c r="O296" i="2"/>
  <c r="R8" i="2"/>
  <c r="J280" i="3"/>
  <c r="M235" i="2"/>
  <c r="F102" i="2"/>
  <c r="L270" i="2"/>
  <c r="Q234" i="5"/>
  <c r="E242" i="7"/>
  <c r="T27" i="2"/>
  <c r="T216" i="5"/>
  <c r="Y61" i="2"/>
  <c r="Q125" i="2"/>
  <c r="X305" i="2"/>
  <c r="Y69" i="2"/>
  <c r="H405" i="3"/>
  <c r="Z218" i="2"/>
  <c r="D303" i="2"/>
  <c r="V21" i="2"/>
  <c r="D138" i="3"/>
  <c r="K240" i="2"/>
  <c r="J115" i="2"/>
  <c r="O283" i="2"/>
  <c r="A9" i="6"/>
  <c r="Q218" i="5"/>
  <c r="X40" i="2"/>
  <c r="F217" i="12"/>
  <c r="W66" i="2"/>
  <c r="O130" i="2"/>
  <c r="A319" i="2"/>
  <c r="G114" i="2"/>
  <c r="I7" i="5"/>
  <c r="O225" i="2"/>
  <c r="S309" i="2"/>
  <c r="H40" i="2"/>
  <c r="P7" i="2"/>
  <c r="O246" i="2"/>
  <c r="M128" i="2"/>
  <c r="S296" i="2"/>
  <c r="C10" i="3"/>
  <c r="G264" i="5"/>
  <c r="A54" i="2"/>
  <c r="C191" i="12"/>
  <c r="U71" i="2"/>
  <c r="M135" i="2"/>
  <c r="E332" i="2"/>
  <c r="O158" i="2"/>
  <c r="O18" i="5"/>
  <c r="D232" i="2"/>
  <c r="G316" i="2"/>
  <c r="N66" i="2"/>
  <c r="D60" i="2"/>
  <c r="K256" i="2"/>
  <c r="P141" i="2"/>
  <c r="W309" i="2"/>
  <c r="AE73" i="3"/>
  <c r="T309" i="5"/>
  <c r="D67" i="2"/>
  <c r="H121" i="12"/>
  <c r="S76" i="2"/>
  <c r="K140" i="2"/>
  <c r="H345" i="2"/>
  <c r="W202" i="2"/>
  <c r="C30" i="5"/>
  <c r="R238" i="2"/>
  <c r="V322" i="2"/>
  <c r="U92" i="2"/>
  <c r="Q112" i="2"/>
  <c r="G266" i="2"/>
  <c r="T154" i="2"/>
  <c r="Z322" i="2"/>
  <c r="B137" i="3"/>
  <c r="H355" i="5"/>
  <c r="H80" i="2"/>
  <c r="T217" i="5"/>
  <c r="Q81" i="2"/>
  <c r="I145" i="2"/>
  <c r="K358" i="2"/>
  <c r="G242" i="2"/>
  <c r="K41" i="5"/>
  <c r="G245" i="2"/>
  <c r="K329" i="2"/>
  <c r="B119" i="2"/>
  <c r="A152" i="2"/>
  <c r="C276" i="2"/>
  <c r="W167" i="2"/>
  <c r="C336" i="2"/>
  <c r="AJ200" i="3"/>
  <c r="S400" i="5"/>
  <c r="K93" i="2"/>
  <c r="C224" i="12"/>
  <c r="O86" i="2"/>
  <c r="G150" i="2"/>
  <c r="O371" i="2"/>
  <c r="I263" i="2"/>
  <c r="R52" i="5"/>
  <c r="F77" i="11"/>
  <c r="E102" i="11"/>
  <c r="P80" i="5"/>
  <c r="D87" i="5"/>
  <c r="L93" i="5"/>
  <c r="H106" i="5"/>
  <c r="E257" i="3"/>
  <c r="D258" i="3"/>
  <c r="U188" i="2"/>
  <c r="T413" i="5"/>
  <c r="P414" i="5"/>
  <c r="F15" i="3"/>
  <c r="Y222" i="2"/>
  <c r="G259" i="5"/>
  <c r="C265" i="5"/>
  <c r="O314" i="2"/>
  <c r="T182" i="5"/>
  <c r="L184" i="5"/>
  <c r="O230" i="5"/>
  <c r="AH177" i="3"/>
  <c r="M356" i="22"/>
  <c r="L142" i="5"/>
  <c r="O398" i="2"/>
  <c r="K392" i="5"/>
  <c r="A61" i="28"/>
  <c r="V268" i="2"/>
  <c r="D6" i="11"/>
  <c r="C262" i="7"/>
  <c r="AE57" i="3"/>
  <c r="G96" i="24"/>
  <c r="K135" i="5"/>
  <c r="I137" i="5"/>
  <c r="Q88" i="2"/>
  <c r="B91" i="2"/>
  <c r="L292" i="2"/>
  <c r="X244" i="2"/>
  <c r="T101" i="2"/>
  <c r="P97" i="2"/>
  <c r="F205" i="2"/>
  <c r="L251" i="2"/>
  <c r="X114" i="2"/>
  <c r="E104" i="2"/>
  <c r="I218" i="2"/>
  <c r="A258" i="2"/>
  <c r="A128" i="2"/>
  <c r="T110" i="2"/>
  <c r="L231" i="2"/>
  <c r="P264" i="2"/>
  <c r="D141" i="2"/>
  <c r="H117" i="2"/>
  <c r="P244" i="2"/>
  <c r="D271" i="2"/>
  <c r="H154" i="2"/>
  <c r="W123" i="2"/>
  <c r="S257" i="2"/>
  <c r="S277" i="2"/>
  <c r="K167" i="2"/>
  <c r="L130" i="2"/>
  <c r="F34" i="2"/>
  <c r="D119" i="2"/>
  <c r="N113" i="2"/>
  <c r="F360" i="3"/>
  <c r="J145" i="5"/>
  <c r="B292" i="2"/>
  <c r="E376" i="2"/>
  <c r="E64" i="2"/>
  <c r="S340" i="2"/>
  <c r="G41" i="2"/>
  <c r="E64" i="7"/>
  <c r="G135" i="3"/>
  <c r="Q60" i="2"/>
  <c r="T144" i="2"/>
  <c r="O117" i="2"/>
  <c r="H303" i="3"/>
  <c r="U40" i="2"/>
  <c r="S125" i="2"/>
  <c r="Q126" i="2"/>
  <c r="B319" i="5"/>
  <c r="M160" i="5"/>
  <c r="Q298" i="2"/>
  <c r="S382" i="2"/>
  <c r="P148" i="2"/>
  <c r="P297" i="5"/>
  <c r="N324" i="2"/>
  <c r="Q408" i="2"/>
  <c r="X335" i="2"/>
  <c r="D51" i="5"/>
  <c r="T129" i="2"/>
  <c r="R214" i="2"/>
  <c r="J238" i="2"/>
  <c r="B195" i="2"/>
  <c r="C126" i="12"/>
  <c r="I221" i="2"/>
  <c r="M64" i="2"/>
  <c r="R232" i="2"/>
  <c r="F103" i="3"/>
  <c r="C101" i="3"/>
  <c r="E76" i="3"/>
  <c r="E205" i="7"/>
  <c r="F136" i="2"/>
  <c r="AG258" i="3"/>
  <c r="J183" i="5"/>
  <c r="N240" i="2"/>
  <c r="M325" i="2"/>
  <c r="F202" i="5"/>
  <c r="Q133" i="2"/>
  <c r="AI46" i="3"/>
  <c r="G197" i="3"/>
  <c r="G338" i="5"/>
  <c r="J75" i="2"/>
  <c r="E15" i="3"/>
  <c r="J174" i="5"/>
  <c r="R50" i="5"/>
  <c r="S61" i="2"/>
  <c r="S188" i="5"/>
  <c r="Y130" i="2"/>
  <c r="AG158" i="3"/>
  <c r="A194" i="2"/>
  <c r="D278" i="2"/>
  <c r="Y74" i="2"/>
  <c r="Q70" i="2"/>
  <c r="AD180" i="3"/>
  <c r="F88" i="11"/>
  <c r="S62" i="2"/>
  <c r="Y296" i="2"/>
  <c r="E278" i="2"/>
  <c r="W162" i="2"/>
  <c r="O226" i="2"/>
  <c r="U76" i="2"/>
  <c r="C319" i="3"/>
  <c r="V69" i="2"/>
  <c r="K166" i="5"/>
  <c r="V304" i="2"/>
  <c r="Y388" i="2"/>
  <c r="N296" i="2"/>
  <c r="H284" i="3"/>
  <c r="B110" i="2"/>
  <c r="Z194" i="2"/>
  <c r="S131" i="2"/>
  <c r="H116" i="2"/>
  <c r="J360" i="5"/>
  <c r="W371" i="2"/>
  <c r="J192" i="3"/>
  <c r="P261" i="2"/>
  <c r="A6" i="3"/>
  <c r="J207" i="3"/>
  <c r="A15" i="2"/>
  <c r="C78" i="2"/>
  <c r="Y337" i="2"/>
  <c r="I387" i="2"/>
  <c r="I30" i="5"/>
  <c r="B108" i="2"/>
  <c r="Z192" i="2"/>
  <c r="F261" i="2"/>
  <c r="J272" i="2"/>
  <c r="L303" i="5"/>
  <c r="I325" i="2"/>
  <c r="L409" i="2"/>
  <c r="O337" i="2"/>
  <c r="L23" i="5"/>
  <c r="B323" i="3"/>
  <c r="E6" i="5"/>
  <c r="F156" i="5"/>
  <c r="G210" i="3"/>
  <c r="G144" i="2"/>
  <c r="I207" i="2"/>
  <c r="F167" i="2"/>
  <c r="J9" i="5"/>
  <c r="X151" i="2"/>
  <c r="E110" i="24"/>
  <c r="H377" i="5"/>
  <c r="AJ313" i="3"/>
  <c r="C46" i="5"/>
  <c r="E1" i="9"/>
  <c r="J378" i="5"/>
  <c r="AF315" i="3"/>
  <c r="K47" i="5"/>
  <c r="F37" i="5"/>
  <c r="U242" i="2"/>
  <c r="Y326" i="2"/>
  <c r="F109" i="2"/>
  <c r="G387" i="3"/>
  <c r="S45" i="2"/>
  <c r="B73" i="15"/>
  <c r="F410" i="3"/>
  <c r="H235" i="7"/>
  <c r="C248" i="3"/>
  <c r="D118" i="5"/>
  <c r="F411" i="3"/>
  <c r="E246" i="7"/>
  <c r="C249" i="3"/>
  <c r="I112" i="2"/>
  <c r="X38" i="2"/>
  <c r="C34" i="3"/>
  <c r="B330" i="5"/>
  <c r="L172" i="2"/>
  <c r="J257" i="2"/>
  <c r="A327" i="2"/>
  <c r="F386" i="2"/>
  <c r="AG57" i="3"/>
  <c r="E152" i="2"/>
  <c r="H236" i="2"/>
  <c r="R49" i="5"/>
  <c r="H314" i="5"/>
  <c r="K410" i="2"/>
  <c r="J75" i="5"/>
  <c r="U338" i="2"/>
  <c r="H158" i="2"/>
  <c r="L45" i="2"/>
  <c r="AJ160" i="3"/>
  <c r="H176" i="7"/>
  <c r="Z178" i="2"/>
  <c r="X263" i="2"/>
  <c r="E340" i="2"/>
  <c r="AH73" i="3"/>
  <c r="I73" i="3"/>
  <c r="T158" i="2"/>
  <c r="V242" i="2"/>
  <c r="H215" i="7"/>
  <c r="N382" i="5"/>
  <c r="Z416" i="2"/>
  <c r="B136" i="5"/>
  <c r="X351" i="2"/>
  <c r="V164" i="2"/>
  <c r="A52" i="2"/>
  <c r="AH336" i="3"/>
  <c r="F24" i="15"/>
  <c r="O185" i="2"/>
  <c r="M270" i="2"/>
  <c r="H353" i="2"/>
  <c r="AG350" i="3"/>
  <c r="H89" i="3"/>
  <c r="H165" i="2"/>
  <c r="K249" i="2"/>
  <c r="N17" i="2"/>
  <c r="A118" i="7"/>
  <c r="D32" i="3"/>
  <c r="B215" i="5"/>
  <c r="A365" i="2"/>
  <c r="U210" i="2"/>
  <c r="P58" i="2"/>
  <c r="G143" i="5"/>
  <c r="R102" i="5"/>
  <c r="D192" i="2"/>
  <c r="B277" i="2"/>
  <c r="K366" i="2"/>
  <c r="K214" i="5"/>
  <c r="D105" i="3"/>
  <c r="W171" i="2"/>
  <c r="Z255" i="2"/>
  <c r="Q30" i="2"/>
  <c r="F58" i="11"/>
  <c r="AI63" i="3"/>
  <c r="D397" i="5"/>
  <c r="E378" i="2"/>
  <c r="J217" i="2"/>
  <c r="D65" i="2"/>
  <c r="B43" i="3"/>
  <c r="C171" i="5"/>
  <c r="R198" i="2"/>
  <c r="P283" i="2"/>
  <c r="O379" i="2"/>
  <c r="E42" i="12"/>
  <c r="B121" i="3"/>
  <c r="L178" i="2"/>
  <c r="N262" i="2"/>
  <c r="T43" i="2"/>
  <c r="H269" i="22"/>
  <c r="AF95" i="3"/>
  <c r="C112" i="27"/>
  <c r="H391" i="2"/>
  <c r="H263" i="2"/>
  <c r="S71" i="2"/>
  <c r="AH169" i="3"/>
  <c r="I239" i="5"/>
  <c r="G205" i="2"/>
  <c r="E290" i="2"/>
  <c r="R392" i="2"/>
  <c r="C40" i="2"/>
  <c r="AJ136" i="3"/>
  <c r="Z184" i="2"/>
  <c r="C269" i="2"/>
  <c r="X56" i="2"/>
  <c r="Q232" i="5"/>
  <c r="F127" i="3"/>
  <c r="A243" i="5"/>
  <c r="K404" i="2"/>
  <c r="W269" i="2"/>
  <c r="H78" i="2"/>
  <c r="H352" i="3"/>
  <c r="O307" i="5"/>
  <c r="V211" i="2"/>
  <c r="U296" i="2"/>
  <c r="U405" i="2"/>
  <c r="M79" i="2"/>
  <c r="AH152" i="3"/>
  <c r="O191" i="2"/>
  <c r="R275" i="2"/>
  <c r="A70" i="2"/>
  <c r="C301" i="5"/>
  <c r="B159" i="3"/>
  <c r="M288" i="5"/>
  <c r="O417" i="2"/>
  <c r="W315" i="2"/>
  <c r="V84" i="2"/>
  <c r="I160" i="5"/>
  <c r="T375" i="5"/>
  <c r="J218" i="2"/>
  <c r="I303" i="2"/>
  <c r="E12" i="3"/>
  <c r="Y113" i="2"/>
  <c r="AD168" i="3"/>
  <c r="D198" i="2"/>
  <c r="F282" i="2"/>
  <c r="D83" i="2"/>
  <c r="H369" i="5"/>
  <c r="AD190" i="3"/>
  <c r="B334" i="5"/>
  <c r="E125" i="3"/>
  <c r="F5" i="23"/>
  <c r="W69" i="2"/>
  <c r="U154" i="2"/>
  <c r="V133" i="2"/>
  <c r="S299" i="2"/>
  <c r="C134" i="5"/>
  <c r="C287" i="2"/>
  <c r="G371" i="2"/>
  <c r="Z125" i="2"/>
  <c r="N82" i="5"/>
  <c r="C174" i="3"/>
  <c r="A380" i="2"/>
  <c r="AH196" i="3"/>
  <c r="L16" i="2"/>
  <c r="O300" i="2"/>
  <c r="AJ186" i="3"/>
  <c r="M9" i="5"/>
  <c r="Y54" i="2"/>
  <c r="T92" i="2"/>
  <c r="G121" i="2"/>
  <c r="H289" i="7"/>
  <c r="X397" i="2"/>
  <c r="B384" i="3"/>
  <c r="E20" i="3"/>
  <c r="D20" i="12"/>
  <c r="W34" i="2"/>
  <c r="O98" i="2"/>
  <c r="R233" i="2"/>
  <c r="J176" i="3"/>
  <c r="V120" i="2"/>
  <c r="A14" i="3"/>
  <c r="D134" i="2"/>
  <c r="F218" i="2"/>
  <c r="E16" i="3"/>
  <c r="P147" i="5"/>
  <c r="U351" i="2"/>
  <c r="I24" i="2"/>
  <c r="G233" i="2"/>
  <c r="A55" i="2"/>
  <c r="D49" i="18"/>
  <c r="Y117" i="2"/>
  <c r="Q181" i="2"/>
  <c r="W55" i="2"/>
  <c r="E254" i="5"/>
  <c r="E391" i="3"/>
  <c r="B224" i="2"/>
  <c r="Y393" i="2"/>
  <c r="C11" i="2"/>
  <c r="V148" i="2"/>
  <c r="B388" i="5"/>
  <c r="E50" i="2"/>
  <c r="C135" i="2"/>
  <c r="B55" i="2"/>
  <c r="X220" i="2"/>
  <c r="M88" i="5"/>
  <c r="K267" i="2"/>
  <c r="O351" i="2"/>
  <c r="A16" i="2"/>
  <c r="W383" i="2"/>
  <c r="B133" i="3"/>
  <c r="E250" i="5"/>
  <c r="E33" i="2"/>
  <c r="D218" i="2"/>
  <c r="Z29" i="2"/>
  <c r="I133" i="2"/>
  <c r="A197" i="2"/>
  <c r="X137" i="2"/>
  <c r="AE71" i="3"/>
  <c r="L383" i="2"/>
  <c r="F413" i="3"/>
  <c r="K265" i="2"/>
  <c r="O349" i="2"/>
  <c r="S217" i="2"/>
  <c r="D409" i="5"/>
  <c r="R70" i="2"/>
  <c r="P155" i="2"/>
  <c r="C137" i="2"/>
  <c r="D182" i="3"/>
  <c r="C49" i="12"/>
  <c r="D315" i="5"/>
  <c r="O188" i="5"/>
  <c r="B210" i="3"/>
  <c r="G15" i="15"/>
  <c r="F281" i="2"/>
  <c r="E366" i="2"/>
  <c r="D92" i="2"/>
  <c r="O319" i="2"/>
  <c r="U249" i="2"/>
  <c r="M193" i="22"/>
  <c r="D367" i="3"/>
  <c r="AE300" i="3"/>
  <c r="I267" i="2"/>
  <c r="H222" i="5"/>
  <c r="J368" i="3"/>
  <c r="E303" i="3"/>
  <c r="Y267" i="2"/>
  <c r="A27" i="5"/>
  <c r="B398" i="2"/>
  <c r="AF254" i="3"/>
  <c r="M34" i="2"/>
  <c r="A22" i="7"/>
  <c r="F20" i="3"/>
  <c r="B208" i="3"/>
  <c r="H44" i="12"/>
  <c r="C29" i="3"/>
  <c r="AH115" i="3"/>
  <c r="F240" i="5"/>
  <c r="H52" i="12"/>
  <c r="B30" i="3"/>
  <c r="AH116" i="3"/>
  <c r="R148" i="2"/>
  <c r="E193" i="2"/>
  <c r="L129" i="2"/>
  <c r="D195" i="2"/>
  <c r="E265" i="2"/>
  <c r="M256" i="2"/>
  <c r="AH68" i="3"/>
  <c r="S223" i="5"/>
  <c r="B131" i="3"/>
  <c r="O238" i="5"/>
  <c r="Y31" i="2"/>
  <c r="V214" i="2"/>
  <c r="O15" i="5"/>
  <c r="A88" i="3"/>
  <c r="AG137" i="3"/>
  <c r="X13" i="2"/>
  <c r="C71" i="2"/>
  <c r="C198" i="2"/>
  <c r="P142" i="2"/>
  <c r="R247" i="2"/>
  <c r="C270" i="2"/>
  <c r="P269" i="2"/>
  <c r="H195" i="3"/>
  <c r="S278" i="5"/>
  <c r="B139" i="3"/>
  <c r="G284" i="5"/>
  <c r="W36" i="2"/>
  <c r="Z227" i="2"/>
  <c r="O67" i="2"/>
  <c r="AG103" i="3"/>
  <c r="G169" i="3"/>
  <c r="M20" i="2"/>
  <c r="Y359" i="2"/>
  <c r="A203" i="2"/>
  <c r="S155" i="2"/>
  <c r="I313" i="2"/>
  <c r="A275" i="2"/>
  <c r="T282" i="2"/>
  <c r="A398" i="3"/>
  <c r="B124" i="7"/>
  <c r="A147" i="3"/>
  <c r="P329" i="5"/>
  <c r="U41" i="2"/>
  <c r="C241" i="2"/>
  <c r="F133" i="2"/>
  <c r="AE119" i="3"/>
  <c r="AH201" i="3"/>
  <c r="B27" i="2"/>
  <c r="W118" i="2"/>
  <c r="Y207" i="2"/>
  <c r="V168" i="2"/>
  <c r="W365" i="2"/>
  <c r="Y279" i="2"/>
  <c r="X295" i="2"/>
  <c r="G276" i="5"/>
  <c r="D14" i="5"/>
  <c r="AJ154" i="3"/>
  <c r="G375" i="5"/>
  <c r="S46" i="2"/>
  <c r="F254" i="2"/>
  <c r="V198" i="2"/>
  <c r="I135" i="3"/>
  <c r="E244" i="3"/>
  <c r="P33" i="2"/>
  <c r="AI355" i="3"/>
  <c r="W212" i="2"/>
  <c r="Z181" i="2"/>
  <c r="D6" i="3"/>
  <c r="W284" i="2"/>
  <c r="A309" i="2"/>
  <c r="AG21" i="3"/>
  <c r="A77" i="5"/>
  <c r="AG162" i="3"/>
  <c r="E11" i="7"/>
  <c r="Q51" i="2"/>
  <c r="J267" i="2"/>
  <c r="P277" i="2"/>
  <c r="G151" i="3"/>
  <c r="AG295" i="3"/>
  <c r="E40" i="2"/>
  <c r="V194" i="2"/>
  <c r="U217" i="2"/>
  <c r="C195" i="2"/>
  <c r="N358" i="22"/>
  <c r="F29" i="18"/>
  <c r="F114" i="22"/>
  <c r="J341" i="22"/>
  <c r="B170" i="28"/>
  <c r="D323" i="5"/>
  <c r="C317" i="5"/>
  <c r="AI180" i="3"/>
  <c r="R80" i="5"/>
  <c r="J77" i="3"/>
  <c r="J79" i="3"/>
  <c r="H76" i="2"/>
  <c r="C84" i="7"/>
  <c r="J299" i="3"/>
  <c r="Q129" i="2"/>
  <c r="D229" i="3"/>
  <c r="G269" i="3"/>
  <c r="C271" i="3"/>
  <c r="H107" i="3"/>
  <c r="O100" i="5"/>
  <c r="Q101" i="5"/>
  <c r="C117" i="2"/>
  <c r="W154" i="2"/>
  <c r="H9" i="9"/>
  <c r="A263" i="2"/>
  <c r="J21" i="2"/>
  <c r="F180" i="7"/>
  <c r="F182" i="7"/>
  <c r="G168" i="5"/>
  <c r="I308" i="2"/>
  <c r="H92" i="3"/>
  <c r="H94" i="3"/>
  <c r="C25" i="18"/>
  <c r="U69" i="2"/>
  <c r="M287" i="5"/>
  <c r="O348" i="2"/>
  <c r="O215" i="5"/>
  <c r="E109" i="2"/>
  <c r="E14" i="2"/>
  <c r="S361" i="2"/>
  <c r="A284" i="5"/>
  <c r="O148" i="2"/>
  <c r="H27" i="2"/>
  <c r="V374" i="2"/>
  <c r="G352" i="5"/>
  <c r="Y187" i="2"/>
  <c r="L40" i="2"/>
  <c r="Y387" i="2"/>
  <c r="D4" i="7"/>
  <c r="I227" i="2"/>
  <c r="O53" i="2"/>
  <c r="C401" i="2"/>
  <c r="D260" i="7"/>
  <c r="M279" i="2"/>
  <c r="R66" i="2"/>
  <c r="F414" i="2"/>
  <c r="C7" i="14"/>
  <c r="C265" i="2"/>
  <c r="V251" i="2"/>
  <c r="Y335" i="2"/>
  <c r="H145" i="2"/>
  <c r="N204" i="2"/>
  <c r="Y285" i="2"/>
  <c r="Z180" i="2"/>
  <c r="G349" i="2"/>
  <c r="I294" i="3"/>
  <c r="E107" i="7"/>
  <c r="N106" i="2"/>
  <c r="F194" i="12"/>
  <c r="M91" i="2"/>
  <c r="E155" i="2"/>
  <c r="R384" i="2"/>
  <c r="T302" i="2"/>
  <c r="O67" i="5"/>
  <c r="J258" i="2"/>
  <c r="N342" i="2"/>
  <c r="O171" i="2"/>
  <c r="B257" i="2"/>
  <c r="V295" i="2"/>
  <c r="D194" i="2"/>
  <c r="J362" i="2"/>
  <c r="D104" i="5"/>
  <c r="L342" i="5"/>
  <c r="U43" i="2"/>
  <c r="P87" i="2"/>
  <c r="F57" i="2"/>
  <c r="G229" i="22"/>
  <c r="A143" i="2"/>
  <c r="C206" i="2"/>
  <c r="X163" i="2"/>
  <c r="AH172" i="3"/>
  <c r="G413" i="5"/>
  <c r="F226" i="2"/>
  <c r="E311" i="2"/>
  <c r="AE310" i="3"/>
  <c r="E385" i="2"/>
  <c r="AE99" i="3"/>
  <c r="C31" i="2"/>
  <c r="F115" i="2"/>
  <c r="M58" i="2"/>
  <c r="P15" i="2"/>
  <c r="C181" i="3"/>
  <c r="C226" i="2"/>
  <c r="W247" i="2"/>
  <c r="M385" i="2"/>
  <c r="W137" i="2"/>
  <c r="F361" i="2"/>
  <c r="AJ106" i="3"/>
  <c r="AH12" i="3"/>
  <c r="I258" i="5"/>
  <c r="P229" i="2"/>
  <c r="AG352" i="3"/>
  <c r="J194" i="2"/>
  <c r="M278" i="2"/>
  <c r="C385" i="2"/>
  <c r="J331" i="5"/>
  <c r="B412" i="2"/>
  <c r="K90" i="5"/>
  <c r="B342" i="2"/>
  <c r="I237" i="2"/>
  <c r="F229" i="2"/>
  <c r="A90" i="3"/>
  <c r="AF141" i="3"/>
  <c r="T14" i="2"/>
  <c r="I12" i="2"/>
  <c r="G319" i="3"/>
  <c r="H148" i="2"/>
  <c r="F233" i="2"/>
  <c r="Q341" i="2"/>
  <c r="R227" i="2"/>
  <c r="H330" i="3"/>
  <c r="A206" i="5"/>
  <c r="A29" i="2"/>
  <c r="F48" i="2"/>
  <c r="AG23" i="3"/>
  <c r="E93" i="5"/>
  <c r="G128" i="2"/>
  <c r="I191" i="2"/>
  <c r="N124" i="2"/>
  <c r="G199" i="2"/>
  <c r="H352" i="2"/>
  <c r="Q340" i="2"/>
  <c r="AJ101" i="3"/>
  <c r="G193" i="2"/>
  <c r="G169" i="2"/>
  <c r="I139" i="3"/>
  <c r="AH254" i="3"/>
  <c r="G35" i="2"/>
  <c r="J53" i="2"/>
  <c r="AJ228" i="3"/>
  <c r="E246" i="5"/>
  <c r="S325" i="2"/>
  <c r="U409" i="2"/>
  <c r="H275" i="2"/>
  <c r="T116" i="5"/>
  <c r="H348" i="5"/>
  <c r="K44" i="2"/>
  <c r="G89" i="2"/>
  <c r="Q25" i="2"/>
  <c r="J236" i="5"/>
  <c r="B110" i="5"/>
  <c r="A110" i="5"/>
  <c r="C119" i="22"/>
  <c r="H9" i="12"/>
  <c r="L123" i="2"/>
  <c r="O207" i="2"/>
  <c r="A398" i="2"/>
  <c r="V347" i="2"/>
  <c r="Q159" i="2"/>
  <c r="G1" i="12"/>
  <c r="H339" i="3"/>
  <c r="I277" i="5"/>
  <c r="A90" i="11"/>
  <c r="P37" i="5"/>
  <c r="H340" i="3"/>
  <c r="C280" i="5"/>
  <c r="F109" i="11"/>
  <c r="C228" i="2"/>
  <c r="N82" i="2"/>
  <c r="T250" i="2"/>
  <c r="AI72" i="3"/>
  <c r="B79" i="5"/>
  <c r="O21" i="22"/>
  <c r="D331" i="5"/>
  <c r="O204" i="5"/>
  <c r="AG249" i="3"/>
  <c r="B84" i="12"/>
  <c r="F332" i="5"/>
  <c r="Q205" i="5"/>
  <c r="H252" i="3"/>
  <c r="AI48" i="3"/>
  <c r="U75" i="2"/>
  <c r="Y172" i="2"/>
  <c r="L12" i="2"/>
  <c r="AE175" i="3"/>
  <c r="A175" i="2"/>
  <c r="C238" i="2"/>
  <c r="G249" i="2"/>
  <c r="G326" i="5"/>
  <c r="F370" i="2"/>
  <c r="AF184" i="3"/>
  <c r="I258" i="2"/>
  <c r="A193" i="2"/>
  <c r="E245" i="7"/>
  <c r="T417" i="2"/>
  <c r="AE337" i="3"/>
  <c r="F112" i="3"/>
  <c r="S80" i="2"/>
  <c r="B186" i="2"/>
  <c r="Y64" i="2"/>
  <c r="AE362" i="3"/>
  <c r="Y179" i="2"/>
  <c r="A243" i="2"/>
  <c r="J262" i="2"/>
  <c r="H162" i="7"/>
  <c r="U376" i="2"/>
  <c r="H222" i="3"/>
  <c r="L271" i="2"/>
  <c r="S212" i="2"/>
  <c r="F98" i="3"/>
  <c r="E128" i="3"/>
  <c r="AE393" i="3"/>
  <c r="AF175" i="3"/>
  <c r="Q85" i="2"/>
  <c r="F199" i="2"/>
  <c r="L117" i="2"/>
  <c r="M172" i="5"/>
  <c r="W184" i="2"/>
  <c r="U251" i="2"/>
  <c r="N275" i="2"/>
  <c r="D10" i="14"/>
  <c r="I383" i="2"/>
  <c r="J266" i="3"/>
  <c r="P284" i="2"/>
  <c r="K232" i="2"/>
  <c r="AI233" i="3"/>
  <c r="AH278" i="3"/>
  <c r="B32" i="5"/>
  <c r="AE252" i="3"/>
  <c r="O90" i="2"/>
  <c r="I212" i="2"/>
  <c r="Z169" i="2"/>
  <c r="H19" i="12"/>
  <c r="U189" i="2"/>
  <c r="Q261" i="2"/>
  <c r="Q288" i="2"/>
  <c r="A101" i="5"/>
  <c r="X389" i="2"/>
  <c r="AJ322" i="3"/>
  <c r="T297" i="2"/>
  <c r="C260" i="2"/>
  <c r="O31" i="5"/>
  <c r="G88" i="5"/>
  <c r="J85" i="5"/>
  <c r="AF362" i="3"/>
  <c r="M95" i="2"/>
  <c r="L225" i="2"/>
  <c r="M222" i="2"/>
  <c r="AE115" i="3"/>
  <c r="S194" i="2"/>
  <c r="M271" i="2"/>
  <c r="U301" i="2"/>
  <c r="F169" i="5"/>
  <c r="M396" i="2"/>
  <c r="AI378" i="3"/>
  <c r="W310" i="2"/>
  <c r="Q289" i="2"/>
  <c r="C312" i="5"/>
  <c r="C183" i="22"/>
  <c r="E146" i="5"/>
  <c r="B52" i="5"/>
  <c r="K100" i="2"/>
  <c r="P238" i="2"/>
  <c r="O281" i="2"/>
  <c r="B257" i="3"/>
  <c r="Q199" i="2"/>
  <c r="I281" i="2"/>
  <c r="Y314" i="2"/>
  <c r="K237" i="5"/>
  <c r="A403" i="2"/>
  <c r="R18" i="5"/>
  <c r="A324" i="2"/>
  <c r="M253" i="2"/>
  <c r="AJ21" i="3"/>
  <c r="AE36" i="3"/>
  <c r="S244" i="5"/>
  <c r="N303" i="2"/>
  <c r="I105" i="2"/>
  <c r="S251" i="2"/>
  <c r="C334" i="2"/>
  <c r="J57" i="5"/>
  <c r="O204" i="2"/>
  <c r="F291" i="2"/>
  <c r="B328" i="2"/>
  <c r="R305" i="5"/>
  <c r="P409" i="2"/>
  <c r="Q67" i="5"/>
  <c r="D337" i="2"/>
  <c r="G268" i="2"/>
  <c r="G85" i="3"/>
  <c r="F68" i="3"/>
  <c r="E34" i="7"/>
  <c r="AJ83" i="3"/>
  <c r="G110" i="2"/>
  <c r="V264" i="2"/>
  <c r="Q386" i="2"/>
  <c r="P361" i="5"/>
  <c r="M209" i="2"/>
  <c r="O203" i="2"/>
  <c r="E341" i="2"/>
  <c r="C374" i="5"/>
  <c r="E416" i="2"/>
  <c r="K128" i="5"/>
  <c r="G350" i="2"/>
  <c r="Y287" i="2"/>
  <c r="AH148" i="3"/>
  <c r="AJ99" i="3"/>
  <c r="AH9" i="3"/>
  <c r="E54" i="2"/>
  <c r="N13" i="5"/>
  <c r="C98" i="2"/>
  <c r="E161" i="2"/>
  <c r="D44" i="2"/>
  <c r="D93" i="2"/>
  <c r="O278" i="2"/>
  <c r="D171" i="2"/>
  <c r="K339" i="2"/>
  <c r="C264" i="5"/>
  <c r="T245" i="2"/>
  <c r="G27" i="3"/>
  <c r="P383" i="2"/>
  <c r="H55" i="2"/>
  <c r="S29" i="5"/>
  <c r="O68" i="5"/>
  <c r="V188" i="2"/>
  <c r="T273" i="2"/>
  <c r="W359" i="2"/>
  <c r="Z18" i="2"/>
  <c r="B352" i="2"/>
  <c r="H316" i="2"/>
  <c r="S392" i="2"/>
  <c r="E232" i="3"/>
  <c r="M153" i="5"/>
  <c r="O218" i="5"/>
  <c r="I57" i="5"/>
  <c r="N62" i="2"/>
  <c r="K270" i="5"/>
  <c r="C232" i="2"/>
  <c r="E33" i="5"/>
  <c r="E352" i="2"/>
  <c r="AE97" i="3"/>
  <c r="F222" i="2"/>
  <c r="M260" i="2"/>
  <c r="J181" i="3"/>
  <c r="E10" i="12"/>
  <c r="I63" i="2"/>
  <c r="O298" i="2"/>
  <c r="Q216" i="2"/>
  <c r="J160" i="3"/>
  <c r="J88" i="2"/>
  <c r="H173" i="2"/>
  <c r="V221" i="2"/>
  <c r="J167" i="2"/>
  <c r="I170" i="5"/>
  <c r="Q305" i="2"/>
  <c r="T389" i="2"/>
  <c r="E298" i="2"/>
  <c r="U14" i="2"/>
  <c r="I385" i="3"/>
  <c r="I83" i="2"/>
  <c r="K146" i="2"/>
  <c r="H279" i="7"/>
  <c r="J388" i="2"/>
  <c r="A249" i="2"/>
  <c r="T131" i="2"/>
  <c r="A300" i="2"/>
  <c r="AJ251" i="3"/>
  <c r="L150" i="2"/>
  <c r="T414" i="2"/>
  <c r="I273" i="5"/>
  <c r="R40" i="5"/>
  <c r="L128" i="2"/>
  <c r="Q41" i="5"/>
  <c r="X108" i="2"/>
  <c r="V193" i="2"/>
  <c r="V262" i="2"/>
  <c r="D70" i="2"/>
  <c r="F53" i="7"/>
  <c r="G396" i="3"/>
  <c r="A82" i="11"/>
  <c r="C150" i="3"/>
  <c r="C242" i="2"/>
  <c r="C15" i="5"/>
  <c r="S98" i="2"/>
  <c r="U161" i="2"/>
  <c r="T45" i="2"/>
  <c r="D212" i="2"/>
  <c r="B101" i="11"/>
  <c r="F166" i="7"/>
  <c r="AI16" i="3"/>
  <c r="J103" i="3"/>
  <c r="I96" i="3"/>
  <c r="M107" i="5"/>
  <c r="K10" i="2"/>
  <c r="K157" i="2"/>
  <c r="B284" i="7"/>
  <c r="T301" i="2"/>
  <c r="J205" i="3"/>
  <c r="A148" i="7"/>
  <c r="R307" i="5"/>
  <c r="I44" i="3"/>
  <c r="A248" i="22"/>
  <c r="A152" i="7"/>
  <c r="J313" i="5"/>
  <c r="H45" i="3"/>
  <c r="F38" i="3"/>
  <c r="Q392" i="2"/>
  <c r="I64" i="2"/>
  <c r="D27" i="3"/>
  <c r="J177" i="3"/>
  <c r="H210" i="3"/>
  <c r="T163" i="5"/>
  <c r="H18" i="11"/>
  <c r="C228" i="3"/>
  <c r="H22" i="24"/>
  <c r="H34" i="22"/>
  <c r="E21" i="11"/>
  <c r="H229" i="3"/>
  <c r="M246" i="22"/>
  <c r="P104" i="2"/>
  <c r="R188" i="2"/>
  <c r="G360" i="2"/>
  <c r="F262" i="3"/>
  <c r="G322" i="2"/>
  <c r="E407" i="2"/>
  <c r="E174" i="2"/>
  <c r="I100" i="3"/>
  <c r="N413" i="2"/>
  <c r="R227" i="5"/>
  <c r="K29" i="5"/>
  <c r="N123" i="2"/>
  <c r="AI369" i="3"/>
  <c r="V147" i="2"/>
  <c r="T232" i="2"/>
  <c r="T277" i="2"/>
  <c r="D111" i="2"/>
  <c r="G195" i="2"/>
  <c r="K373" i="2"/>
  <c r="AH325" i="3"/>
  <c r="V328" i="2"/>
  <c r="T413" i="2"/>
  <c r="H187" i="2"/>
  <c r="D398" i="3"/>
  <c r="AD6" i="3"/>
  <c r="O410" i="5"/>
  <c r="A82" i="5"/>
  <c r="F143" i="2"/>
  <c r="B35" i="5"/>
  <c r="J154" i="2"/>
  <c r="H239" i="2"/>
  <c r="Y290" i="2"/>
  <c r="S117" i="2"/>
  <c r="V201" i="2"/>
  <c r="N386" i="2"/>
  <c r="AE388" i="3"/>
  <c r="K335" i="2"/>
  <c r="X7" i="2"/>
  <c r="L200" i="2"/>
  <c r="S252" i="5"/>
  <c r="J22" i="3"/>
  <c r="AH6" i="3"/>
  <c r="O142" i="5"/>
  <c r="X162" i="2"/>
  <c r="Q119" i="5"/>
  <c r="Y160" i="2"/>
  <c r="W245" i="2"/>
  <c r="B304" i="2"/>
  <c r="H124" i="2"/>
  <c r="J208" i="2"/>
  <c r="Q399" i="2"/>
  <c r="H33" i="5"/>
  <c r="Y341" i="2"/>
  <c r="M14" i="2"/>
  <c r="O213" i="2"/>
  <c r="A176" i="22"/>
  <c r="H38" i="3"/>
  <c r="AF38" i="3"/>
  <c r="A235" i="5"/>
  <c r="P182" i="2"/>
  <c r="M227" i="5"/>
  <c r="N167" i="2"/>
  <c r="L252" i="2"/>
  <c r="E317" i="2"/>
  <c r="V130" i="2"/>
  <c r="Y214" i="2"/>
  <c r="U412" i="2"/>
  <c r="L96" i="5"/>
  <c r="N348" i="2"/>
  <c r="B21" i="2"/>
  <c r="R226" i="2"/>
  <c r="I39" i="2"/>
  <c r="F54" i="3"/>
  <c r="G70" i="3"/>
  <c r="F12" i="6"/>
  <c r="H202" i="2"/>
  <c r="D364" i="5"/>
  <c r="B174" i="2"/>
  <c r="Z258" i="2"/>
  <c r="I330" i="2"/>
  <c r="K137" i="2"/>
  <c r="N221" i="2"/>
  <c r="G229" i="12"/>
  <c r="I123" i="3"/>
  <c r="G84" i="15"/>
  <c r="D74" i="30"/>
  <c r="F321" i="3"/>
  <c r="P29" i="5"/>
  <c r="D6" i="5"/>
  <c r="T6" i="5"/>
  <c r="V213" i="2"/>
  <c r="Z328" i="2"/>
  <c r="E118" i="22"/>
  <c r="B8" i="6"/>
  <c r="A119" i="2"/>
  <c r="G230" i="5"/>
  <c r="I231" i="5"/>
  <c r="Z398" i="2"/>
  <c r="S160" i="5"/>
  <c r="H254" i="5"/>
  <c r="N145" i="5"/>
  <c r="P343" i="5"/>
  <c r="H71" i="3"/>
  <c r="G72" i="3"/>
  <c r="W44" i="2"/>
  <c r="AI297" i="3"/>
  <c r="D32" i="7"/>
  <c r="C330" i="3"/>
  <c r="E53" i="3"/>
  <c r="I329" i="3"/>
  <c r="A333" i="3"/>
  <c r="P161" i="2"/>
  <c r="I235" i="5"/>
  <c r="H81" i="11"/>
  <c r="AJ411" i="3"/>
  <c r="D7" i="2"/>
  <c r="I205" i="2"/>
  <c r="B185" i="5"/>
  <c r="P321" i="5"/>
  <c r="S13" i="2"/>
  <c r="G210" i="2"/>
  <c r="G253" i="5"/>
  <c r="AF23" i="3"/>
  <c r="H20" i="2"/>
  <c r="E215" i="2"/>
  <c r="N321" i="5"/>
  <c r="I55" i="3"/>
  <c r="V26" i="2"/>
  <c r="C220" i="2"/>
  <c r="S389" i="5"/>
  <c r="D87" i="3"/>
  <c r="K33" i="2"/>
  <c r="A225" i="2"/>
  <c r="D145" i="7"/>
  <c r="AH118" i="3"/>
  <c r="Z39" i="2"/>
  <c r="Y229" i="2"/>
  <c r="F96" i="11"/>
  <c r="AD150" i="3"/>
  <c r="N46" i="2"/>
  <c r="W234" i="2"/>
  <c r="P100" i="2"/>
  <c r="U268" i="2"/>
  <c r="G110" i="3"/>
  <c r="E102" i="24"/>
  <c r="M284" i="2"/>
  <c r="L369" i="2"/>
  <c r="R98" i="2"/>
  <c r="C182" i="3"/>
  <c r="E88" i="3"/>
  <c r="F168" i="2"/>
  <c r="O93" i="5"/>
  <c r="C53" i="2"/>
  <c r="A138" i="2"/>
  <c r="G151" i="2"/>
  <c r="X234" i="2"/>
  <c r="U239" i="2"/>
  <c r="S113" i="2"/>
  <c r="X281" i="2"/>
  <c r="F121" i="11"/>
  <c r="B76" i="7"/>
  <c r="C291" i="2"/>
  <c r="A376" i="2"/>
  <c r="V111" i="2"/>
  <c r="M141" i="5"/>
  <c r="AH15" i="3"/>
  <c r="G167" i="5"/>
  <c r="K318" i="2"/>
  <c r="D117" i="2"/>
  <c r="D59" i="11"/>
  <c r="V121" i="2"/>
  <c r="X205" i="2"/>
  <c r="S394" i="2"/>
  <c r="D213" i="2"/>
  <c r="A30" i="3"/>
  <c r="E130" i="3"/>
  <c r="N241" i="5"/>
  <c r="L47" i="2"/>
  <c r="B30" i="18"/>
  <c r="I69" i="2"/>
  <c r="A133" i="2"/>
  <c r="P325" i="2"/>
  <c r="M263" i="5"/>
  <c r="U317" i="2"/>
  <c r="A273" i="3"/>
  <c r="P232" i="2"/>
  <c r="S316" i="2"/>
  <c r="B152" i="2"/>
  <c r="A260" i="5"/>
  <c r="W37" i="2"/>
  <c r="U122" i="2"/>
  <c r="S17" i="2"/>
  <c r="AJ362" i="3"/>
  <c r="S347" i="5"/>
  <c r="U191" i="2"/>
  <c r="W266" i="2"/>
  <c r="X153" i="2"/>
  <c r="C229" i="5"/>
  <c r="M161" i="22"/>
  <c r="C33" i="3"/>
  <c r="I351" i="3"/>
  <c r="L57" i="2"/>
  <c r="I231" i="2"/>
  <c r="F380" i="3"/>
  <c r="Q148" i="2"/>
  <c r="O233" i="2"/>
  <c r="K279" i="2"/>
  <c r="V195" i="2"/>
  <c r="O385" i="5"/>
  <c r="X365" i="2"/>
  <c r="A160" i="3"/>
  <c r="T355" i="2"/>
  <c r="X130" i="2"/>
  <c r="AH230" i="3"/>
  <c r="M157" i="5"/>
  <c r="AJ412" i="3"/>
  <c r="Z278" i="2"/>
  <c r="A55" i="3"/>
  <c r="D385" i="5"/>
  <c r="D102" i="2"/>
  <c r="F186" i="2"/>
  <c r="I355" i="2"/>
  <c r="F152" i="2"/>
  <c r="C42" i="22"/>
  <c r="X363" i="2"/>
  <c r="P35" i="2"/>
  <c r="R414" i="2"/>
  <c r="O261" i="5"/>
  <c r="D169" i="2"/>
  <c r="B254" i="2"/>
  <c r="M320" i="2"/>
  <c r="Q352" i="2"/>
  <c r="M194" i="2"/>
  <c r="C262" i="2"/>
  <c r="H248" i="2"/>
  <c r="N416" i="2"/>
  <c r="D175" i="3"/>
  <c r="N156" i="5"/>
  <c r="AH19" i="3"/>
  <c r="A175" i="5"/>
  <c r="B320" i="2"/>
  <c r="B105" i="15"/>
  <c r="B1" i="10"/>
  <c r="G380" i="5"/>
  <c r="N104" i="5"/>
  <c r="D64" i="5"/>
  <c r="M341" i="2"/>
  <c r="B46" i="3"/>
  <c r="X200" i="2"/>
  <c r="Z90" i="2"/>
  <c r="AI37" i="3"/>
  <c r="E333" i="22"/>
  <c r="G254" i="5"/>
  <c r="S127" i="5"/>
  <c r="G94" i="3"/>
  <c r="M350" i="22"/>
  <c r="I255" i="5"/>
  <c r="A129" i="5"/>
  <c r="G96" i="3"/>
  <c r="F6" i="9"/>
  <c r="G235" i="2"/>
  <c r="F320" i="2"/>
  <c r="E242" i="5"/>
  <c r="D24" i="2"/>
  <c r="M243" i="2"/>
  <c r="R358" i="5"/>
  <c r="F196" i="7"/>
  <c r="AG31" i="3"/>
  <c r="H118" i="3"/>
  <c r="A43" i="12"/>
  <c r="F198" i="7"/>
  <c r="AG32" i="3"/>
  <c r="H119" i="3"/>
  <c r="J188" i="3"/>
  <c r="E32" i="2"/>
  <c r="T403" i="2"/>
  <c r="R88" i="2"/>
  <c r="H87" i="3"/>
  <c r="M164" i="2"/>
  <c r="P248" i="2"/>
  <c r="W15" i="2"/>
  <c r="L342" i="2"/>
  <c r="I337" i="2"/>
  <c r="C94" i="3"/>
  <c r="I188" i="2"/>
  <c r="H358" i="3"/>
  <c r="D50" i="3"/>
  <c r="M402" i="2"/>
  <c r="E74" i="2"/>
  <c r="X26" i="2"/>
  <c r="T38" i="2"/>
  <c r="W416" i="2"/>
  <c r="L167" i="2"/>
  <c r="D103" i="3"/>
  <c r="B171" i="2"/>
  <c r="D255" i="2"/>
  <c r="Z28" i="2"/>
  <c r="V381" i="2"/>
  <c r="M350" i="2"/>
  <c r="AG125" i="3"/>
  <c r="R209" i="2"/>
  <c r="E85" i="3"/>
  <c r="D58" i="3"/>
  <c r="A409" i="2"/>
  <c r="T80" i="2"/>
  <c r="X131" i="2"/>
  <c r="H45" i="2"/>
  <c r="F119" i="3"/>
  <c r="H65" i="2"/>
  <c r="B119" i="3"/>
  <c r="P177" i="2"/>
  <c r="S261" i="2"/>
  <c r="D42" i="2"/>
  <c r="J15" i="3"/>
  <c r="P363" i="2"/>
  <c r="I157" i="3"/>
  <c r="Q232" i="2"/>
  <c r="E61" i="5"/>
  <c r="A66" i="3"/>
  <c r="P415" i="2"/>
  <c r="H87" i="2"/>
  <c r="Y236" i="2"/>
  <c r="W51" i="2"/>
  <c r="AJ262" i="3"/>
  <c r="V117" i="2"/>
  <c r="AJ134" i="3"/>
  <c r="E184" i="2"/>
  <c r="H268" i="2"/>
  <c r="G55" i="2"/>
  <c r="H142" i="3"/>
  <c r="S376" i="2"/>
  <c r="B189" i="3"/>
  <c r="D13" i="2"/>
  <c r="C37" i="2"/>
  <c r="AJ73" i="3"/>
  <c r="T9" i="2"/>
  <c r="W93" i="2"/>
  <c r="A342" i="2"/>
  <c r="L58" i="2"/>
  <c r="O63" i="5"/>
  <c r="I170" i="2"/>
  <c r="AH150" i="3"/>
  <c r="T190" i="2"/>
  <c r="V274" i="2"/>
  <c r="J68" i="2"/>
  <c r="C304" i="3"/>
  <c r="W389" i="2"/>
  <c r="F228" i="3"/>
  <c r="H26" i="2"/>
  <c r="T102" i="2"/>
  <c r="AI81" i="3"/>
  <c r="I16" i="2"/>
  <c r="L100" i="2"/>
  <c r="L39" i="2"/>
  <c r="Z64" i="2"/>
  <c r="H67" i="12"/>
  <c r="C249" i="2"/>
  <c r="AE166" i="3"/>
  <c r="H197" i="2"/>
  <c r="K281" i="2"/>
  <c r="N81" i="2"/>
  <c r="B109" i="5"/>
  <c r="Z402" i="2"/>
  <c r="F274" i="3"/>
  <c r="K39" i="2"/>
  <c r="J168" i="2"/>
  <c r="AI89" i="3"/>
  <c r="X22" i="2"/>
  <c r="Z106" i="2"/>
  <c r="V53" i="2"/>
  <c r="O71" i="2"/>
  <c r="I18" i="2"/>
  <c r="U314" i="2"/>
  <c r="G182" i="3"/>
  <c r="W203" i="2"/>
  <c r="Z287" i="2"/>
  <c r="Q94" i="2"/>
  <c r="E74" i="7"/>
  <c r="C416" i="2"/>
  <c r="AG330" i="3"/>
  <c r="N52" i="2"/>
  <c r="P240" i="2"/>
  <c r="AG97" i="3"/>
  <c r="L29" i="2"/>
  <c r="O113" i="2"/>
  <c r="V158" i="2"/>
  <c r="D78" i="2"/>
  <c r="L31" i="2"/>
  <c r="H367" i="2"/>
  <c r="C198" i="3"/>
  <c r="L210" i="2"/>
  <c r="O294" i="2"/>
  <c r="T107" i="2"/>
  <c r="H82" i="3"/>
  <c r="H112" i="3"/>
  <c r="AE386" i="3"/>
  <c r="R65" i="2"/>
  <c r="V312" i="2"/>
  <c r="AE105" i="3"/>
  <c r="A36" i="2"/>
  <c r="D120" i="2"/>
  <c r="AE223" i="3"/>
  <c r="S129" i="5"/>
  <c r="X61" i="2"/>
  <c r="A146" i="2"/>
  <c r="X274" i="2"/>
  <c r="G113" i="12"/>
  <c r="O279" i="2"/>
  <c r="N364" i="2"/>
  <c r="V88" i="2"/>
  <c r="M340" i="2"/>
  <c r="C152" i="7"/>
  <c r="K24" i="2"/>
  <c r="C88" i="2"/>
  <c r="T205" i="2"/>
  <c r="X110" i="2"/>
  <c r="H352" i="5"/>
  <c r="I187" i="2"/>
  <c r="S256" i="2"/>
  <c r="B282" i="2"/>
  <c r="F157" i="2"/>
  <c r="S59" i="5"/>
  <c r="J390" i="2"/>
  <c r="X62" i="2"/>
  <c r="K310" i="2"/>
  <c r="J53" i="3"/>
  <c r="H354" i="3"/>
  <c r="F195" i="2"/>
  <c r="H279" i="2"/>
  <c r="S386" i="2"/>
  <c r="X251" i="2"/>
  <c r="J388" i="3"/>
  <c r="G301" i="2"/>
  <c r="AG6" i="3"/>
  <c r="N132" i="2"/>
  <c r="Z37" i="2"/>
  <c r="AJ91" i="3"/>
  <c r="AF145" i="3"/>
  <c r="O15" i="2"/>
  <c r="Z13" i="2"/>
  <c r="R12" i="5"/>
  <c r="S177" i="5"/>
  <c r="A306" i="2"/>
  <c r="C390" i="2"/>
  <c r="S227" i="2"/>
  <c r="E338" i="3"/>
  <c r="Q211" i="5"/>
  <c r="Q29" i="2"/>
  <c r="W49" i="2"/>
  <c r="F157" i="3"/>
  <c r="E7" i="5"/>
  <c r="N42" i="5"/>
  <c r="F42" i="2"/>
  <c r="I126" i="2"/>
  <c r="N235" i="2"/>
  <c r="O338" i="5"/>
  <c r="W259" i="2"/>
  <c r="V344" i="2"/>
  <c r="L49" i="2"/>
  <c r="R261" i="2"/>
  <c r="H276" i="3"/>
  <c r="G109" i="2"/>
  <c r="E194" i="2"/>
  <c r="U126" i="2"/>
  <c r="H38" i="2"/>
  <c r="C249" i="5"/>
  <c r="N326" i="2"/>
  <c r="Q410" i="2"/>
  <c r="Y276" i="2"/>
  <c r="X243" i="2"/>
  <c r="S136" i="5"/>
  <c r="I241" i="3"/>
  <c r="AG140" i="3"/>
  <c r="F200" i="2"/>
  <c r="J212" i="2"/>
  <c r="O133" i="5"/>
  <c r="T62" i="2"/>
  <c r="V146" i="2"/>
  <c r="N276" i="2"/>
  <c r="B199" i="2"/>
  <c r="D324" i="5"/>
  <c r="N106" i="5"/>
  <c r="P342" i="2"/>
  <c r="L396" i="2"/>
  <c r="Z391" i="2"/>
  <c r="G367" i="3"/>
  <c r="C215" i="3"/>
  <c r="G33" i="2"/>
  <c r="D121" i="3"/>
  <c r="B77" i="11"/>
  <c r="T9" i="5"/>
  <c r="B200" i="7"/>
  <c r="I149" i="3"/>
  <c r="F29" i="22"/>
  <c r="A50" i="12"/>
  <c r="B202" i="7"/>
  <c r="I150" i="3"/>
  <c r="E2" i="10"/>
  <c r="E31" i="2"/>
  <c r="W94" i="2"/>
  <c r="V223" i="2"/>
  <c r="P294" i="5"/>
  <c r="A63" i="3"/>
  <c r="G115" i="11"/>
  <c r="E30" i="11"/>
  <c r="N260" i="5"/>
  <c r="C170" i="3"/>
  <c r="C150" i="7"/>
  <c r="B41" i="11"/>
  <c r="Q262" i="5"/>
  <c r="C172" i="3"/>
  <c r="N39" i="2"/>
  <c r="O407" i="2"/>
  <c r="D163" i="2"/>
  <c r="O63" i="2"/>
  <c r="A146" i="3"/>
  <c r="C324" i="5"/>
  <c r="E41" i="2"/>
  <c r="L239" i="2"/>
  <c r="J260" i="3"/>
  <c r="P107" i="2"/>
  <c r="N192" i="2"/>
  <c r="Y116" i="2"/>
  <c r="P201" i="2"/>
  <c r="F323" i="2"/>
  <c r="O156" i="2"/>
  <c r="Q219" i="2"/>
  <c r="A92" i="2"/>
  <c r="C414" i="2"/>
  <c r="H176" i="2"/>
  <c r="B116" i="2"/>
  <c r="AJ153" i="3"/>
  <c r="O369" i="5"/>
  <c r="C46" i="2"/>
  <c r="P252" i="2"/>
  <c r="B324" i="3"/>
  <c r="E114" i="2"/>
  <c r="C199" i="2"/>
  <c r="I156" i="2"/>
  <c r="W227" i="2"/>
  <c r="P362" i="2"/>
  <c r="M161" i="2"/>
  <c r="O224" i="2"/>
  <c r="N144" i="2"/>
  <c r="F18" i="3"/>
  <c r="K189" i="2"/>
  <c r="P168" i="2"/>
  <c r="AG161" i="3"/>
  <c r="A5" i="6"/>
  <c r="A51" i="2"/>
  <c r="S265" i="2"/>
  <c r="AJ386" i="3"/>
  <c r="T120" i="2"/>
  <c r="R205" i="2"/>
  <c r="S195" i="2"/>
  <c r="D254" i="2"/>
  <c r="Z401" i="2"/>
  <c r="K166" i="2"/>
  <c r="M229" i="2"/>
  <c r="B197" i="2"/>
  <c r="B50" i="3"/>
  <c r="N202" i="2"/>
  <c r="C221" i="2"/>
  <c r="AF169" i="3"/>
  <c r="E160" i="7"/>
  <c r="Y55" i="2"/>
  <c r="V278" i="2"/>
  <c r="T31" i="5"/>
  <c r="H127" i="2"/>
  <c r="F212" i="2"/>
  <c r="E230" i="2"/>
  <c r="J280" i="2"/>
  <c r="J80" i="3"/>
  <c r="I171" i="2"/>
  <c r="K234" i="2"/>
  <c r="O249" i="2"/>
  <c r="AG81" i="3"/>
  <c r="R215" i="2"/>
  <c r="P273" i="2"/>
  <c r="AE177" i="3"/>
  <c r="D3" i="11"/>
  <c r="W60" i="2"/>
  <c r="A292" i="2"/>
  <c r="P93" i="5"/>
  <c r="W133" i="2"/>
  <c r="U218" i="2"/>
  <c r="F248" i="2"/>
  <c r="R306" i="2"/>
  <c r="D210" i="3"/>
  <c r="G176" i="2"/>
  <c r="I239" i="2"/>
  <c r="C302" i="2"/>
  <c r="I113" i="3"/>
  <c r="U228" i="2"/>
  <c r="C21" i="8"/>
  <c r="B8" i="9"/>
  <c r="F123" i="12"/>
  <c r="A209" i="12"/>
  <c r="F30" i="15"/>
  <c r="G93" i="22"/>
  <c r="G27" i="17"/>
  <c r="B217" i="12"/>
  <c r="X103" i="2"/>
  <c r="M164" i="5"/>
  <c r="A166" i="5"/>
  <c r="H77" i="2"/>
  <c r="D188" i="12"/>
  <c r="AJ415" i="3"/>
  <c r="F110" i="5"/>
  <c r="H70" i="5"/>
  <c r="J271" i="3"/>
  <c r="F273" i="3"/>
  <c r="G307" i="2"/>
  <c r="AH85" i="3"/>
  <c r="S227" i="5"/>
  <c r="H255" i="7"/>
  <c r="L308" i="2"/>
  <c r="K254" i="5"/>
  <c r="AG278" i="3"/>
  <c r="AG205" i="3"/>
  <c r="G3" i="6"/>
  <c r="B183" i="7"/>
  <c r="E170" i="5"/>
  <c r="B184" i="5"/>
  <c r="L390" i="2"/>
  <c r="B391" i="2"/>
  <c r="E35" i="2"/>
  <c r="K29" i="2"/>
  <c r="Q359" i="2"/>
  <c r="W140" i="2"/>
  <c r="Q69" i="2"/>
  <c r="N42" i="2"/>
  <c r="U372" i="2"/>
  <c r="U145" i="2"/>
  <c r="C104" i="2"/>
  <c r="R55" i="2"/>
  <c r="X385" i="2"/>
  <c r="S150" i="2"/>
  <c r="O138" i="2"/>
  <c r="U68" i="2"/>
  <c r="A399" i="2"/>
  <c r="Q155" i="2"/>
  <c r="Y177" i="2"/>
  <c r="X81" i="2"/>
  <c r="E412" i="2"/>
  <c r="O160" i="2"/>
  <c r="I217" i="2"/>
  <c r="B95" i="2"/>
  <c r="U12" i="2"/>
  <c r="M165" i="2"/>
  <c r="M259" i="2"/>
  <c r="E108" i="2"/>
  <c r="E77" i="2"/>
  <c r="G140" i="2"/>
  <c r="J415" i="3"/>
  <c r="Q238" i="2"/>
  <c r="M191" i="5"/>
  <c r="F74" i="2"/>
  <c r="I158" i="2"/>
  <c r="D109" i="2"/>
  <c r="W293" i="2"/>
  <c r="Y18" i="2"/>
  <c r="P413" i="2"/>
  <c r="L378" i="2"/>
  <c r="F224" i="3"/>
  <c r="AH123" i="3"/>
  <c r="X226" i="2"/>
  <c r="A382" i="3"/>
  <c r="C82" i="2"/>
  <c r="E145" i="2"/>
  <c r="K310" i="5"/>
  <c r="I304" i="2"/>
  <c r="C237" i="5"/>
  <c r="U80" i="2"/>
  <c r="X164" i="2"/>
  <c r="T220" i="2"/>
  <c r="A267" i="2"/>
  <c r="K261" i="2"/>
  <c r="G116" i="3"/>
  <c r="AE242" i="3"/>
  <c r="N328" i="5"/>
  <c r="J51" i="3"/>
  <c r="R331" i="5"/>
  <c r="E333" i="2"/>
  <c r="K20" i="2"/>
  <c r="H62" i="12"/>
  <c r="Z233" i="2"/>
  <c r="Y318" i="2"/>
  <c r="C382" i="3"/>
  <c r="G94" i="2"/>
  <c r="A39" i="3"/>
  <c r="AJ165" i="3"/>
  <c r="S292" i="5"/>
  <c r="F62" i="2"/>
  <c r="G405" i="2"/>
  <c r="J94" i="3"/>
  <c r="T22" i="2"/>
  <c r="R107" i="2"/>
  <c r="N90" i="2"/>
  <c r="AG349" i="3"/>
  <c r="AI304" i="3"/>
  <c r="Z239" i="2"/>
  <c r="C324" i="2"/>
  <c r="V166" i="2"/>
  <c r="V48" i="2"/>
  <c r="AF248" i="3"/>
  <c r="C34" i="2"/>
  <c r="E97" i="2"/>
  <c r="V388" i="2"/>
  <c r="N273" i="2"/>
  <c r="I197" i="2"/>
  <c r="Y277" i="2"/>
  <c r="R168" i="2"/>
  <c r="AF6" i="3"/>
  <c r="A80" i="2"/>
  <c r="H221" i="7"/>
  <c r="U350" i="2"/>
  <c r="M22" i="2"/>
  <c r="K388" i="2"/>
  <c r="C52" i="5"/>
  <c r="A156" i="2"/>
  <c r="Y240" i="2"/>
  <c r="F294" i="2"/>
  <c r="C300" i="2"/>
  <c r="V128" i="2"/>
  <c r="G252" i="2"/>
  <c r="A222" i="2"/>
  <c r="G390" i="2"/>
  <c r="AI145" i="3"/>
  <c r="AI347" i="3"/>
  <c r="T301" i="5"/>
  <c r="N53" i="5"/>
  <c r="U293" i="2"/>
  <c r="E98" i="5"/>
  <c r="AG392" i="3"/>
  <c r="A154" i="2"/>
  <c r="Y238" i="2"/>
  <c r="D353" i="2"/>
  <c r="N63" i="2"/>
  <c r="H12" i="3"/>
  <c r="H371" i="2"/>
  <c r="Z42" i="2"/>
  <c r="H113" i="3"/>
  <c r="B146" i="2"/>
  <c r="K190" i="5"/>
  <c r="O132" i="2"/>
  <c r="Q195" i="2"/>
  <c r="A136" i="2"/>
  <c r="X168" i="2"/>
  <c r="Q267" i="2"/>
  <c r="B263" i="2"/>
  <c r="D132" i="3"/>
  <c r="K360" i="5"/>
  <c r="P359" i="5"/>
  <c r="G233" i="5"/>
  <c r="C141" i="3"/>
  <c r="I237" i="3"/>
  <c r="AI227" i="3"/>
  <c r="F131" i="2"/>
  <c r="H215" i="2"/>
  <c r="R258" i="2"/>
  <c r="J407" i="3"/>
  <c r="J158" i="3"/>
  <c r="AE213" i="3"/>
  <c r="H286" i="7"/>
  <c r="AH156" i="3"/>
  <c r="AE411" i="3"/>
  <c r="J108" i="5"/>
  <c r="H1" i="8"/>
  <c r="AH158" i="3"/>
  <c r="D415" i="3"/>
  <c r="AG389" i="3"/>
  <c r="Z24" i="2"/>
  <c r="C109" i="2"/>
  <c r="B201" i="2"/>
  <c r="J392" i="3"/>
  <c r="U85" i="2"/>
  <c r="H146" i="7"/>
  <c r="B328" i="5"/>
  <c r="G22" i="5"/>
  <c r="E197" i="12"/>
  <c r="D135" i="7"/>
  <c r="C329" i="5"/>
  <c r="O23" i="5"/>
  <c r="H62" i="11"/>
  <c r="U346" i="2"/>
  <c r="AJ112" i="3"/>
  <c r="Q213" i="5"/>
  <c r="B417" i="2"/>
  <c r="F283" i="3"/>
  <c r="O39" i="2"/>
  <c r="E8" i="3"/>
  <c r="L158" i="2"/>
  <c r="Y165" i="2"/>
  <c r="Q229" i="2"/>
  <c r="Z84" i="2"/>
  <c r="AE133" i="3"/>
  <c r="Q61" i="5"/>
  <c r="P192" i="2"/>
  <c r="N277" i="2"/>
  <c r="F121" i="3"/>
  <c r="X359" i="2"/>
  <c r="AE144" i="3"/>
  <c r="Q268" i="5"/>
  <c r="A129" i="3"/>
  <c r="I339" i="3"/>
  <c r="D46" i="2"/>
  <c r="D135" i="3"/>
  <c r="D331" i="2"/>
  <c r="W170" i="2"/>
  <c r="O234" i="2"/>
  <c r="D98" i="2"/>
  <c r="N232" i="5"/>
  <c r="B130" i="5"/>
  <c r="D199" i="2"/>
  <c r="B284" i="2"/>
  <c r="G266" i="3"/>
  <c r="A373" i="2"/>
  <c r="G352" i="2"/>
  <c r="G309" i="2"/>
  <c r="C47" i="2"/>
  <c r="C112" i="2"/>
  <c r="K365" i="2"/>
  <c r="J322" i="2"/>
  <c r="R53" i="2"/>
  <c r="A117" i="2"/>
  <c r="N378" i="2"/>
  <c r="M335" i="2"/>
  <c r="F60" i="2"/>
  <c r="Y121" i="2"/>
  <c r="Q391" i="2"/>
  <c r="Q348" i="2"/>
  <c r="U66" i="2"/>
  <c r="W126" i="2"/>
  <c r="U404" i="2"/>
  <c r="T361" i="2"/>
  <c r="J73" i="2"/>
  <c r="U131" i="2"/>
  <c r="X417" i="2"/>
  <c r="W374" i="2"/>
  <c r="X79" i="2"/>
  <c r="S136" i="2"/>
  <c r="W364" i="2"/>
  <c r="K92" i="5"/>
  <c r="AE176" i="3"/>
  <c r="B39" i="2"/>
  <c r="R48" i="2"/>
  <c r="G92" i="2"/>
  <c r="C268" i="2"/>
  <c r="E51" i="7"/>
  <c r="AH390" i="3"/>
  <c r="V273" i="2"/>
  <c r="D377" i="2"/>
  <c r="E8" i="5"/>
  <c r="F260" i="2"/>
  <c r="AF70" i="3"/>
  <c r="Y132" i="2"/>
  <c r="X122" i="2"/>
  <c r="I6" i="3"/>
  <c r="C63" i="2"/>
  <c r="T280" i="2"/>
  <c r="G193" i="22"/>
  <c r="F120" i="7"/>
  <c r="E398" i="2"/>
  <c r="J130" i="5"/>
  <c r="R131" i="5"/>
  <c r="P57" i="2"/>
  <c r="B166" i="5"/>
  <c r="H29" i="11"/>
  <c r="X74" i="2"/>
  <c r="J20" i="3"/>
  <c r="K87" i="5"/>
  <c r="S193" i="2"/>
  <c r="X179" i="2"/>
  <c r="H36" i="3"/>
  <c r="Q155" i="5"/>
  <c r="R104" i="2"/>
  <c r="Y284" i="2"/>
  <c r="F52" i="3"/>
  <c r="C327" i="5"/>
  <c r="L183" i="2"/>
  <c r="A390" i="2"/>
  <c r="C68" i="3"/>
  <c r="F4" i="11"/>
  <c r="M288" i="2"/>
  <c r="L135" i="2"/>
  <c r="AG177" i="3"/>
  <c r="W145" i="2"/>
  <c r="S11" i="2"/>
  <c r="Z158" i="2"/>
  <c r="J77" i="2"/>
  <c r="K7" i="2"/>
  <c r="D172" i="2"/>
  <c r="F250" i="2"/>
  <c r="AG79" i="3"/>
  <c r="O17" i="5"/>
  <c r="C355" i="2"/>
  <c r="P27" i="2"/>
  <c r="V239" i="2"/>
  <c r="U73" i="2"/>
  <c r="C70" i="3"/>
  <c r="A102" i="3"/>
  <c r="N6" i="2"/>
  <c r="P223" i="2"/>
  <c r="H14" i="8"/>
  <c r="Q180" i="2"/>
  <c r="O265" i="2"/>
  <c r="L343" i="2"/>
  <c r="Z143" i="2"/>
  <c r="B228" i="2"/>
  <c r="B209" i="3"/>
  <c r="N96" i="5"/>
  <c r="Q361" i="2"/>
  <c r="E34" i="2"/>
  <c r="Y252" i="2"/>
  <c r="I103" i="2"/>
  <c r="A86" i="3"/>
  <c r="AG133" i="3"/>
  <c r="C13" i="2"/>
  <c r="B9" i="2"/>
  <c r="D167" i="24"/>
  <c r="F187" i="2"/>
  <c r="D272" i="2"/>
  <c r="O356" i="2"/>
  <c r="N150" i="2"/>
  <c r="Q234" i="2"/>
  <c r="E417" i="3"/>
  <c r="S192" i="5"/>
  <c r="F368" i="2"/>
  <c r="T40" i="2"/>
  <c r="B266" i="2"/>
  <c r="W132" i="2"/>
  <c r="AG101" i="3"/>
  <c r="H165" i="3"/>
  <c r="R19" i="2"/>
  <c r="E22" i="2"/>
  <c r="S119" i="5"/>
  <c r="T193" i="2"/>
  <c r="R278" i="2"/>
  <c r="S369" i="2"/>
  <c r="J343" i="5"/>
  <c r="R219" i="2"/>
  <c r="Q304" i="2"/>
  <c r="C146" i="3"/>
  <c r="M365" i="2"/>
  <c r="AH91" i="3"/>
  <c r="N24" i="2"/>
  <c r="Q108" i="2"/>
  <c r="J45" i="2"/>
  <c r="I172" i="2"/>
  <c r="B219" i="12"/>
  <c r="K142" i="2"/>
  <c r="M205" i="2"/>
  <c r="H162" i="2"/>
  <c r="B287" i="2"/>
  <c r="M277" i="2"/>
  <c r="H289" i="2"/>
  <c r="R95" i="5"/>
  <c r="B252" i="7"/>
  <c r="L111" i="2"/>
  <c r="I234" i="3"/>
  <c r="H135" i="2"/>
  <c r="K219" i="2"/>
  <c r="X266" i="2"/>
  <c r="O41" i="5"/>
  <c r="Z352" i="2"/>
  <c r="I101" i="3"/>
  <c r="W223" i="2"/>
  <c r="S84" i="2"/>
  <c r="B111" i="2"/>
  <c r="Z399" i="2"/>
  <c r="E39" i="5"/>
  <c r="D292" i="3"/>
  <c r="S67" i="2"/>
  <c r="I168" i="3"/>
  <c r="F89" i="2"/>
  <c r="D174" i="2"/>
  <c r="L223" i="2"/>
  <c r="B188" i="5"/>
  <c r="D100" i="7"/>
  <c r="AE235" i="3"/>
  <c r="F385" i="5"/>
  <c r="AG301" i="3"/>
  <c r="W128" i="2"/>
  <c r="F387" i="3"/>
  <c r="Y83" i="2"/>
  <c r="A147" i="2"/>
  <c r="J6" i="2"/>
  <c r="I379" i="2"/>
  <c r="M138" i="5"/>
  <c r="Z199" i="2"/>
  <c r="X284" i="2"/>
  <c r="AG294" i="3"/>
  <c r="O273" i="2"/>
  <c r="A68" i="3"/>
  <c r="G417" i="2"/>
  <c r="Y88" i="2"/>
  <c r="C19" i="14"/>
  <c r="B374" i="2"/>
  <c r="N86" i="5"/>
  <c r="P266" i="2"/>
  <c r="S350" i="2"/>
  <c r="T12" i="2"/>
  <c r="F69" i="7"/>
  <c r="H403" i="3"/>
  <c r="A119" i="11"/>
  <c r="AI165" i="3"/>
  <c r="N381" i="2"/>
  <c r="Q373" i="2"/>
  <c r="E295" i="3"/>
  <c r="G3" i="8"/>
  <c r="Y86" i="2"/>
  <c r="T156" i="2"/>
  <c r="T351" i="5"/>
  <c r="M220" i="2"/>
  <c r="L305" i="2"/>
  <c r="AI161" i="3"/>
  <c r="F300" i="2"/>
  <c r="B39" i="7"/>
  <c r="B47" i="11"/>
  <c r="H49" i="7"/>
  <c r="S266" i="5"/>
  <c r="D143" i="3"/>
  <c r="O265" i="5"/>
  <c r="Z410" i="2"/>
  <c r="F299" i="2"/>
  <c r="E343" i="3"/>
  <c r="A273" i="30"/>
  <c r="J399" i="5"/>
  <c r="J264" i="5"/>
  <c r="B26" i="5"/>
  <c r="C89" i="12"/>
  <c r="T391" i="5"/>
  <c r="K265" i="5"/>
  <c r="R28" i="5"/>
  <c r="L20" i="5"/>
  <c r="I340" i="2"/>
  <c r="V12" i="2"/>
  <c r="H210" i="2"/>
  <c r="Y127" i="2"/>
  <c r="D294" i="2"/>
  <c r="I19" i="18"/>
  <c r="E78" i="12"/>
  <c r="AE158" i="3"/>
  <c r="G261" i="3"/>
  <c r="A266" i="3"/>
  <c r="G83" i="12"/>
  <c r="AD159" i="3"/>
  <c r="C263" i="3"/>
  <c r="R115" i="2"/>
  <c r="F137" i="2"/>
  <c r="P149" i="2"/>
  <c r="N29" i="2"/>
  <c r="B16" i="5"/>
  <c r="N269" i="2"/>
  <c r="Q353" i="2"/>
  <c r="X225" i="2"/>
  <c r="D413" i="3"/>
  <c r="A191" i="3"/>
  <c r="A101" i="3"/>
  <c r="V183" i="2"/>
  <c r="N366" i="2"/>
  <c r="A177" i="3"/>
  <c r="C95" i="2"/>
  <c r="F179" i="2"/>
  <c r="E168" i="2"/>
  <c r="T143" i="2"/>
  <c r="T162" i="2"/>
  <c r="I62" i="2"/>
  <c r="R38" i="5"/>
  <c r="B276" i="2"/>
  <c r="F360" i="2"/>
  <c r="B239" i="2"/>
  <c r="K106" i="5"/>
  <c r="AJ230" i="3"/>
  <c r="AG132" i="3"/>
  <c r="Y196" i="2"/>
  <c r="U392" i="2"/>
  <c r="AH184" i="3"/>
  <c r="R101" i="2"/>
  <c r="T185" i="2"/>
  <c r="R220" i="2"/>
  <c r="I150" i="2"/>
  <c r="W175" i="2"/>
  <c r="P88" i="2"/>
  <c r="C64" i="5"/>
  <c r="Q282" i="2"/>
  <c r="U366" i="2"/>
  <c r="E252" i="2"/>
  <c r="I253" i="5"/>
  <c r="AI277" i="3"/>
  <c r="H164" i="3"/>
  <c r="B210" i="2"/>
  <c r="F10" i="3"/>
  <c r="AF192" i="3"/>
  <c r="F108" i="2"/>
  <c r="I192" i="2"/>
  <c r="F273" i="2"/>
  <c r="X156" i="2"/>
  <c r="Z188" i="2"/>
  <c r="K121" i="2"/>
  <c r="J94" i="5"/>
  <c r="F289" i="2"/>
  <c r="I373" i="2"/>
  <c r="H265" i="2"/>
  <c r="E60" i="7"/>
  <c r="D334" i="3"/>
  <c r="AJ195" i="3"/>
  <c r="F223" i="2"/>
  <c r="AI168" i="3"/>
  <c r="F201" i="3"/>
  <c r="U114" i="2"/>
  <c r="X198" i="2"/>
  <c r="T325" i="2"/>
  <c r="L163" i="2"/>
  <c r="D202" i="2"/>
  <c r="F154" i="2"/>
  <c r="R124" i="5"/>
  <c r="U295" i="2"/>
  <c r="X379" i="2"/>
  <c r="L278" i="2"/>
  <c r="AE16" i="3"/>
  <c r="B390" i="3"/>
  <c r="AE237" i="3"/>
  <c r="I236" i="2"/>
  <c r="AH406" i="3"/>
  <c r="A212" i="3"/>
  <c r="J121" i="2"/>
  <c r="L205" i="2"/>
  <c r="G378" i="2"/>
  <c r="A170" i="2"/>
  <c r="G215" i="2"/>
  <c r="P193" i="2"/>
  <c r="E155" i="5"/>
  <c r="J302" i="2"/>
  <c r="M386" i="2"/>
  <c r="P291" i="2"/>
  <c r="C80" i="3"/>
  <c r="F29" i="5"/>
  <c r="AI286" i="3"/>
  <c r="L249" i="2"/>
  <c r="G283" i="5"/>
  <c r="AD222" i="3"/>
  <c r="X127" i="2"/>
  <c r="A212" i="2"/>
  <c r="J18" i="2"/>
  <c r="P176" i="2"/>
  <c r="J228" i="2"/>
  <c r="Z232" i="2"/>
  <c r="N189" i="5"/>
  <c r="Y308" i="2"/>
  <c r="A393" i="2"/>
  <c r="S304" i="2"/>
  <c r="I143" i="3"/>
  <c r="N81" i="5"/>
  <c r="AJ342" i="3"/>
  <c r="P262" i="2"/>
  <c r="C351" i="5"/>
  <c r="C233" i="3"/>
  <c r="M134" i="2"/>
  <c r="P218" i="2"/>
  <c r="X70" i="2"/>
  <c r="D183" i="2"/>
  <c r="N241" i="2"/>
  <c r="V265" i="2"/>
  <c r="F235" i="5"/>
  <c r="M315" i="2"/>
  <c r="P399" i="2"/>
  <c r="W317" i="2"/>
  <c r="J209" i="3"/>
  <c r="I142" i="5"/>
  <c r="AJ398" i="3"/>
  <c r="S275" i="2"/>
  <c r="D87" i="24"/>
  <c r="AG243" i="3"/>
  <c r="B141" i="2"/>
  <c r="D225" i="2"/>
  <c r="M186" i="2"/>
  <c r="G93" i="3"/>
  <c r="Y166" i="2"/>
  <c r="B251" i="2"/>
  <c r="U20" i="2"/>
  <c r="E32" i="12"/>
  <c r="Q384" i="2"/>
  <c r="D57" i="2"/>
  <c r="Y298" i="2"/>
  <c r="M153" i="2"/>
  <c r="G185" i="7"/>
  <c r="E103" i="2"/>
  <c r="W166" i="2"/>
  <c r="W415" i="2"/>
  <c r="P312" i="2"/>
  <c r="G128" i="3"/>
  <c r="C288" i="2"/>
  <c r="O354" i="2"/>
  <c r="S129" i="2"/>
  <c r="S403" i="2"/>
  <c r="F200" i="7"/>
  <c r="Z82" i="2"/>
  <c r="X167" i="2"/>
  <c r="I186" i="2"/>
  <c r="F352" i="2"/>
  <c r="I164" i="5"/>
  <c r="G300" i="2"/>
  <c r="J384" i="2"/>
  <c r="L201" i="2"/>
  <c r="W33" i="2"/>
  <c r="AF156" i="3"/>
  <c r="AJ103" i="3"/>
  <c r="AH13" i="3"/>
  <c r="S147" i="2"/>
  <c r="I21" i="5"/>
  <c r="O22" i="5"/>
  <c r="M36" i="2"/>
  <c r="P120" i="2"/>
  <c r="A224" i="2"/>
  <c r="N147" i="2"/>
  <c r="A93" i="12"/>
  <c r="A411" i="2"/>
  <c r="J73" i="5"/>
  <c r="G312" i="3"/>
  <c r="D93" i="11"/>
  <c r="S44" i="2"/>
  <c r="K108" i="2"/>
  <c r="X259" i="2"/>
  <c r="G308" i="3"/>
  <c r="C147" i="2"/>
  <c r="AG45" i="3"/>
  <c r="G147" i="2"/>
  <c r="J231" i="2"/>
  <c r="G305" i="3"/>
  <c r="E142" i="5"/>
  <c r="Y364" i="2"/>
  <c r="L37" i="2"/>
  <c r="N259" i="2"/>
  <c r="K94" i="2"/>
  <c r="G333" i="5"/>
  <c r="H214" i="2"/>
  <c r="G299" i="2"/>
  <c r="S410" i="2"/>
  <c r="N396" i="5"/>
  <c r="C15" i="3"/>
  <c r="AI70" i="3"/>
  <c r="C417" i="5"/>
  <c r="V22" i="2"/>
  <c r="N234" i="2"/>
  <c r="L392" i="2"/>
  <c r="AI250" i="3"/>
  <c r="L35" i="2"/>
  <c r="I410" i="2"/>
  <c r="T19" i="2"/>
  <c r="G95" i="3"/>
  <c r="T167" i="2"/>
  <c r="W251" i="2"/>
  <c r="L22" i="2"/>
  <c r="F176" i="3"/>
  <c r="R52" i="2"/>
  <c r="M239" i="2"/>
  <c r="S205" i="2"/>
  <c r="B211" i="3"/>
  <c r="G59" i="2"/>
  <c r="S244" i="2"/>
  <c r="H212" i="2"/>
  <c r="H253" i="3"/>
  <c r="V65" i="2"/>
  <c r="O254" i="2"/>
  <c r="V218" i="2"/>
  <c r="AJ307" i="3"/>
  <c r="J72" i="2"/>
  <c r="K264" i="2"/>
  <c r="K225" i="2"/>
  <c r="AH363" i="3"/>
  <c r="Y78" i="2"/>
  <c r="G274" i="2"/>
  <c r="Z231" i="2"/>
  <c r="S7" i="5"/>
  <c r="N85" i="2"/>
  <c r="C284" i="2"/>
  <c r="N238" i="2"/>
  <c r="B292" i="3"/>
  <c r="B164" i="5"/>
  <c r="D108" i="2"/>
  <c r="Q406" i="2"/>
  <c r="N220" i="2"/>
  <c r="B180" i="2"/>
  <c r="T397" i="2"/>
  <c r="S366" i="2"/>
  <c r="E156" i="3"/>
  <c r="N155" i="2"/>
  <c r="B181" i="2"/>
  <c r="K313" i="2"/>
  <c r="F329" i="3"/>
  <c r="J107" i="2"/>
  <c r="H250" i="2"/>
  <c r="M395" i="2"/>
  <c r="O201" i="2"/>
  <c r="Q257" i="2"/>
  <c r="O321" i="5"/>
  <c r="U358" i="2"/>
  <c r="H234" i="3"/>
  <c r="A110" i="2"/>
  <c r="C159" i="22"/>
  <c r="H180" i="22"/>
  <c r="J400" i="2"/>
  <c r="G203" i="2"/>
  <c r="H366" i="2"/>
  <c r="X366" i="2"/>
  <c r="F379" i="3"/>
  <c r="F234" i="2"/>
  <c r="J306" i="2"/>
  <c r="M138" i="2"/>
  <c r="P25" i="5"/>
  <c r="T286" i="2"/>
  <c r="M319" i="2"/>
  <c r="P151" i="2"/>
  <c r="H81" i="5"/>
  <c r="H339" i="2"/>
  <c r="Q332" i="2"/>
  <c r="T164" i="2"/>
  <c r="P183" i="5"/>
  <c r="U391" i="2"/>
  <c r="T345" i="2"/>
  <c r="W177" i="2"/>
  <c r="E83" i="5"/>
  <c r="X31" i="2"/>
  <c r="W358" i="2"/>
  <c r="Z190" i="2"/>
  <c r="M274" i="2"/>
  <c r="E17" i="5"/>
  <c r="Z144" i="2"/>
  <c r="X229" i="2"/>
  <c r="C335" i="2"/>
  <c r="Z235" i="2"/>
  <c r="O280" i="2"/>
  <c r="O297" i="2"/>
  <c r="G367" i="5"/>
  <c r="T144" i="5"/>
  <c r="C12" i="8"/>
  <c r="Z382" i="2"/>
  <c r="N55" i="2"/>
  <c r="Q295" i="2"/>
  <c r="J157" i="3"/>
  <c r="A18" i="2"/>
  <c r="X18" i="2"/>
  <c r="D361" i="3"/>
  <c r="O151" i="2"/>
  <c r="M236" i="2"/>
  <c r="F348" i="2"/>
  <c r="X327" i="2"/>
  <c r="M285" i="2"/>
  <c r="R310" i="2"/>
  <c r="AF25" i="3"/>
  <c r="A2" i="6"/>
  <c r="D135" i="24"/>
  <c r="O389" i="2"/>
  <c r="B62" i="2"/>
  <c r="U308" i="2"/>
  <c r="C189" i="3"/>
  <c r="P24" i="2"/>
  <c r="A32" i="2"/>
  <c r="C28" i="5"/>
  <c r="D158" i="2"/>
  <c r="B243" i="2"/>
  <c r="I361" i="2"/>
  <c r="E21" i="3"/>
  <c r="K290" i="2"/>
  <c r="U323" i="2"/>
  <c r="I57" i="3"/>
  <c r="K145" i="5"/>
  <c r="N119" i="5"/>
  <c r="C396" i="2"/>
  <c r="Q68" i="2"/>
  <c r="X321" i="2"/>
  <c r="N364" i="5"/>
  <c r="P9" i="2"/>
  <c r="N94" i="2"/>
  <c r="H64" i="2"/>
  <c r="AG9" i="3"/>
  <c r="C251" i="3"/>
  <c r="V226" i="2"/>
  <c r="Z310" i="2"/>
  <c r="P140" i="2"/>
  <c r="T10" i="2"/>
  <c r="AI156" i="3"/>
  <c r="P386" i="5"/>
  <c r="Y47" i="2"/>
  <c r="N257" i="2"/>
  <c r="D68" i="2"/>
  <c r="C148" i="2"/>
  <c r="U211" i="2"/>
  <c r="K37" i="2"/>
  <c r="F198" i="3"/>
  <c r="L9" i="2"/>
  <c r="S388" i="5"/>
  <c r="Q337" i="2"/>
  <c r="J9" i="2"/>
  <c r="E362" i="2"/>
  <c r="AI306" i="3"/>
  <c r="X142" i="2"/>
  <c r="V227" i="2"/>
  <c r="H266" i="2"/>
  <c r="O247" i="2"/>
  <c r="F63" i="2"/>
  <c r="B297" i="2"/>
  <c r="T195" i="2"/>
  <c r="A364" i="2"/>
  <c r="F405" i="3"/>
  <c r="E167" i="3"/>
  <c r="I104" i="5"/>
  <c r="AJ363" i="3"/>
  <c r="N267" i="2"/>
  <c r="I105" i="3"/>
  <c r="B320" i="5"/>
  <c r="R253" i="2"/>
  <c r="Q338" i="2"/>
  <c r="H25" i="2"/>
  <c r="K212" i="2"/>
  <c r="AF62" i="3"/>
  <c r="J289" i="3"/>
  <c r="E43" i="7"/>
  <c r="P101" i="2"/>
  <c r="N60" i="2"/>
  <c r="AE116" i="3"/>
  <c r="E171" i="5"/>
  <c r="V74" i="2"/>
  <c r="X24" i="2"/>
  <c r="J275" i="2"/>
  <c r="F190" i="3"/>
  <c r="D207" i="2"/>
  <c r="H291" i="2"/>
  <c r="F101" i="2"/>
  <c r="H6" i="3"/>
  <c r="G130" i="3"/>
  <c r="N56" i="2"/>
  <c r="Q140" i="2"/>
  <c r="J109" i="2"/>
  <c r="E27" i="12"/>
  <c r="E274" i="2"/>
  <c r="D359" i="2"/>
  <c r="I66" i="2"/>
  <c r="Y366" i="2"/>
  <c r="S417" i="2"/>
  <c r="X340" i="2"/>
  <c r="B111" i="5"/>
  <c r="M83" i="5"/>
  <c r="F77" i="5"/>
  <c r="C411" i="5"/>
  <c r="L10" i="2"/>
  <c r="J95" i="2"/>
  <c r="X65" i="2"/>
  <c r="P262" i="5"/>
  <c r="D370" i="5"/>
  <c r="O243" i="5"/>
  <c r="H299" i="3"/>
  <c r="F62" i="15"/>
  <c r="L236" i="2"/>
  <c r="K321" i="2"/>
  <c r="E44" i="5"/>
  <c r="L238" i="2"/>
  <c r="F31" i="5"/>
  <c r="F3" i="11"/>
  <c r="Q117" i="5"/>
  <c r="E46" i="11"/>
  <c r="Q131" i="5"/>
  <c r="D80" i="11"/>
  <c r="R118" i="5"/>
  <c r="B57" i="11"/>
  <c r="M135" i="5"/>
  <c r="G5" i="15"/>
  <c r="F130" i="2"/>
  <c r="D215" i="2"/>
  <c r="O305" i="2"/>
  <c r="K380" i="2"/>
  <c r="S164" i="2"/>
  <c r="A290" i="3"/>
  <c r="N329" i="22"/>
  <c r="O296" i="5"/>
  <c r="E128" i="12"/>
  <c r="F179" i="7"/>
  <c r="D351" i="22"/>
  <c r="L299" i="5"/>
  <c r="A157" i="12"/>
  <c r="P108" i="2"/>
  <c r="AH124" i="3"/>
  <c r="R193" i="2"/>
  <c r="N225" i="2"/>
  <c r="K118" i="5"/>
  <c r="L59" i="2"/>
  <c r="O143" i="2"/>
  <c r="Z269" i="2"/>
  <c r="J153" i="5"/>
  <c r="A245" i="2"/>
  <c r="D297" i="2"/>
  <c r="F22" i="2"/>
  <c r="G339" i="2"/>
  <c r="I132" i="5"/>
  <c r="L297" i="2"/>
  <c r="O381" i="2"/>
  <c r="P213" i="2"/>
  <c r="AD156" i="3"/>
  <c r="U206" i="2"/>
  <c r="X264" i="2"/>
  <c r="R148" i="5"/>
  <c r="A66" i="2"/>
  <c r="D150" i="2"/>
  <c r="C283" i="2"/>
  <c r="R323" i="5"/>
  <c r="W254" i="2"/>
  <c r="G310" i="2"/>
  <c r="C41" i="2"/>
  <c r="I398" i="2"/>
  <c r="O162" i="5"/>
  <c r="A304" i="2"/>
  <c r="C388" i="2"/>
  <c r="R318" i="2"/>
  <c r="C188" i="3"/>
  <c r="X219" i="2"/>
  <c r="L317" i="2"/>
  <c r="G180" i="5"/>
  <c r="P72" i="2"/>
  <c r="R156" i="2"/>
  <c r="G296" i="2"/>
  <c r="C7" i="9"/>
  <c r="S264" i="2"/>
  <c r="K323" i="2"/>
  <c r="J67" i="2"/>
  <c r="AJ163" i="3"/>
  <c r="C201" i="5"/>
  <c r="O310" i="2"/>
  <c r="R394" i="2"/>
  <c r="A58" i="3"/>
  <c r="B227" i="3"/>
  <c r="B233" i="2"/>
  <c r="Y369" i="2"/>
  <c r="O225" i="5"/>
  <c r="D79" i="2"/>
  <c r="G163" i="2"/>
  <c r="K309" i="2"/>
  <c r="D41" i="3"/>
  <c r="O274" i="2"/>
  <c r="N336" i="2"/>
  <c r="P93" i="2"/>
  <c r="N88" i="5"/>
  <c r="K246" i="5"/>
  <c r="D317" i="2"/>
  <c r="G401" i="2"/>
  <c r="J13" i="2"/>
  <c r="AE272" i="3"/>
  <c r="E246" i="2"/>
  <c r="I409" i="2"/>
  <c r="F271" i="5"/>
  <c r="S85" i="2"/>
  <c r="V169" i="2"/>
  <c r="N322" i="2"/>
  <c r="J104" i="3"/>
  <c r="K284" i="2"/>
  <c r="Q349" i="2"/>
  <c r="W119" i="2"/>
  <c r="C344" i="5"/>
  <c r="C292" i="5"/>
  <c r="S323" i="2"/>
  <c r="U407" i="2"/>
  <c r="J118" i="2"/>
  <c r="B329" i="3"/>
  <c r="H259" i="2"/>
  <c r="C166" i="5"/>
  <c r="S316" i="5"/>
  <c r="H92" i="2"/>
  <c r="J176" i="2"/>
  <c r="Q335" i="2"/>
  <c r="A168" i="3"/>
  <c r="H294" i="2"/>
  <c r="U362" i="2"/>
  <c r="D146" i="2"/>
  <c r="S14" i="2"/>
  <c r="O337" i="5"/>
  <c r="G330" i="2"/>
  <c r="J414" i="2"/>
  <c r="K223" i="2"/>
  <c r="A385" i="3"/>
  <c r="L272" i="2"/>
  <c r="D12" i="2"/>
  <c r="G362" i="5"/>
  <c r="V98" i="2"/>
  <c r="Y182" i="2"/>
  <c r="U348" i="2"/>
  <c r="F242" i="3"/>
  <c r="A206" i="2"/>
  <c r="X375" i="2"/>
  <c r="J172" i="2"/>
  <c r="E49" i="2"/>
  <c r="C383" i="5"/>
  <c r="V336" i="2"/>
  <c r="N8" i="2"/>
  <c r="M328" i="2"/>
  <c r="F25" i="5"/>
  <c r="O285" i="2"/>
  <c r="N51" i="2"/>
  <c r="R407" i="5"/>
  <c r="K105" i="2"/>
  <c r="N189" i="2"/>
  <c r="X361" i="2"/>
  <c r="C349" i="3"/>
  <c r="D219" i="2"/>
  <c r="A389" i="2"/>
  <c r="Q198" i="2"/>
  <c r="S78" i="2"/>
  <c r="H29" i="7"/>
  <c r="K343" i="2"/>
  <c r="C15" i="2"/>
  <c r="S281" i="2"/>
  <c r="G153" i="3"/>
  <c r="AG302" i="3"/>
  <c r="Z40" i="2"/>
  <c r="V64" i="2"/>
  <c r="A282" i="5"/>
  <c r="N174" i="2"/>
  <c r="L259" i="2"/>
  <c r="E394" i="2"/>
  <c r="S332" i="2"/>
  <c r="H21" i="8"/>
  <c r="Q86" i="5"/>
  <c r="I9" i="2"/>
  <c r="J122" i="5"/>
  <c r="Q317" i="2"/>
  <c r="R37" i="5"/>
  <c r="O108" i="2"/>
  <c r="Q171" i="2"/>
  <c r="A72" i="2"/>
  <c r="Q374" i="2"/>
  <c r="L410" i="5"/>
  <c r="H285" i="2"/>
  <c r="G370" i="2"/>
  <c r="I100" i="2"/>
  <c r="W68" i="2"/>
  <c r="A171" i="3"/>
  <c r="E90" i="2"/>
  <c r="H174" i="2"/>
  <c r="Q176" i="2"/>
  <c r="K191" i="2"/>
  <c r="C260" i="3"/>
  <c r="A231" i="2"/>
  <c r="Z260" i="2"/>
  <c r="Q398" i="2"/>
  <c r="N203" i="2"/>
  <c r="D366" i="2"/>
  <c r="AF138" i="3"/>
  <c r="AD44" i="3"/>
  <c r="F85" i="7"/>
  <c r="T242" i="2"/>
  <c r="AH366" i="3"/>
  <c r="Y200" i="2"/>
  <c r="B285" i="2"/>
  <c r="F398" i="2"/>
  <c r="O399" i="5"/>
  <c r="F8" i="3"/>
  <c r="F151" i="5"/>
  <c r="E355" i="2"/>
  <c r="Y269" i="2"/>
  <c r="I242" i="2"/>
  <c r="AG105" i="3"/>
  <c r="G173" i="3"/>
  <c r="H21" i="2"/>
  <c r="L25" i="2"/>
  <c r="G403" i="3"/>
  <c r="V154" i="2"/>
  <c r="T239" i="2"/>
  <c r="U354" i="2"/>
  <c r="X253" i="2"/>
  <c r="B333" i="5"/>
  <c r="Q416" i="2"/>
  <c r="D89" i="2"/>
  <c r="Y362" i="2"/>
  <c r="N30" i="2"/>
  <c r="AE410" i="3"/>
  <c r="L221" i="2"/>
  <c r="P305" i="2"/>
  <c r="T26" i="2"/>
  <c r="C361" i="3"/>
  <c r="R391" i="2"/>
  <c r="T353" i="2"/>
  <c r="AF133" i="3"/>
  <c r="P214" i="2"/>
  <c r="Q208" i="2"/>
  <c r="G155" i="3"/>
  <c r="AH309" i="3"/>
  <c r="V41" i="2"/>
  <c r="M66" i="2"/>
  <c r="E91" i="7"/>
  <c r="L395" i="2"/>
  <c r="P375" i="2"/>
  <c r="AE285" i="3"/>
  <c r="R269" i="2"/>
  <c r="A402" i="2"/>
  <c r="E382" i="2"/>
  <c r="AG299" i="3"/>
  <c r="F276" i="2"/>
  <c r="O408" i="2"/>
  <c r="S388" i="2"/>
  <c r="AH313" i="3"/>
  <c r="U282" i="2"/>
  <c r="D415" i="2"/>
  <c r="H395" i="2"/>
  <c r="AI327" i="3"/>
  <c r="J289" i="2"/>
  <c r="F23" i="3"/>
  <c r="W401" i="2"/>
  <c r="AG341" i="3"/>
  <c r="Y295" i="2"/>
  <c r="B55" i="3"/>
  <c r="K408" i="2"/>
  <c r="AF355" i="3"/>
  <c r="B117" i="5"/>
  <c r="G8" i="9"/>
  <c r="B411" i="2"/>
  <c r="O47" i="2"/>
  <c r="A266" i="2"/>
  <c r="I29" i="2"/>
  <c r="E52" i="3"/>
  <c r="F262" i="2"/>
  <c r="M218" i="2"/>
  <c r="J233" i="2"/>
  <c r="H209" i="2"/>
  <c r="L410" i="2"/>
  <c r="Y360" i="2"/>
  <c r="D178" i="2"/>
  <c r="C39" i="3"/>
  <c r="M191" i="2"/>
  <c r="I250" i="2"/>
  <c r="H85" i="11"/>
  <c r="K273" i="2"/>
  <c r="F88" i="2"/>
  <c r="AF77" i="3"/>
  <c r="U162" i="2"/>
  <c r="G299" i="5"/>
  <c r="H57" i="18"/>
  <c r="AH190" i="3"/>
  <c r="F280" i="3"/>
  <c r="AI325" i="3"/>
  <c r="J327" i="3"/>
  <c r="E3" i="6"/>
  <c r="M313" i="2"/>
  <c r="V101" i="2"/>
  <c r="Z224" i="2"/>
  <c r="H66" i="11"/>
  <c r="Q326" i="2"/>
  <c r="B128" i="2"/>
  <c r="O231" i="2"/>
  <c r="H65" i="5"/>
  <c r="T339" i="2"/>
  <c r="I154" i="2"/>
  <c r="D238" i="2"/>
  <c r="G189" i="12"/>
  <c r="W352" i="2"/>
  <c r="P180" i="2"/>
  <c r="R244" i="2"/>
  <c r="B14" i="6"/>
  <c r="A366" i="2"/>
  <c r="M32" i="2"/>
  <c r="G251" i="2"/>
  <c r="P286" i="2"/>
  <c r="E174" i="5"/>
  <c r="V362" i="2"/>
  <c r="D149" i="3"/>
  <c r="O243" i="2"/>
  <c r="L84" i="2"/>
  <c r="E8" i="7"/>
  <c r="O342" i="2"/>
  <c r="H14" i="2"/>
  <c r="A372" i="2"/>
  <c r="C136" i="7"/>
  <c r="U23" i="2"/>
  <c r="M87" i="2"/>
  <c r="D204" i="2"/>
  <c r="H157" i="2"/>
  <c r="V235" i="2"/>
  <c r="T299" i="2"/>
  <c r="F309" i="5"/>
  <c r="K369" i="2"/>
  <c r="AG180" i="3"/>
  <c r="R256" i="2"/>
  <c r="Y136" i="2"/>
  <c r="E179" i="7"/>
  <c r="D349" i="2"/>
  <c r="V20" i="2"/>
  <c r="D385" i="2"/>
  <c r="C264" i="7"/>
  <c r="S28" i="2"/>
  <c r="K92" i="2"/>
  <c r="G217" i="2"/>
  <c r="V209" i="2"/>
  <c r="J242" i="2"/>
  <c r="W312" i="2"/>
  <c r="H98" i="7"/>
  <c r="Y375" i="2"/>
  <c r="C217" i="3"/>
  <c r="V269" i="2"/>
  <c r="L189" i="2"/>
  <c r="F28" i="11"/>
  <c r="S355" i="2"/>
  <c r="K27" i="2"/>
  <c r="G398" i="2"/>
  <c r="A83" i="11"/>
  <c r="Q33" i="2"/>
  <c r="I97" i="2"/>
  <c r="J230" i="2"/>
  <c r="A189" i="7"/>
  <c r="K227" i="2"/>
  <c r="J312" i="2"/>
  <c r="AE186" i="3"/>
  <c r="U59" i="2"/>
  <c r="A31" i="3"/>
  <c r="E134" i="3"/>
  <c r="F247" i="5"/>
  <c r="C49" i="2"/>
  <c r="S352" i="2"/>
  <c r="P305" i="5"/>
  <c r="J47" i="3"/>
  <c r="T308" i="5"/>
  <c r="O331" i="2"/>
  <c r="R169" i="2"/>
  <c r="C28" i="17"/>
  <c r="J128" i="2"/>
  <c r="M212" i="2"/>
  <c r="W407" i="2"/>
  <c r="W23" i="2"/>
  <c r="AG164" i="3"/>
  <c r="H53" i="7"/>
  <c r="W52" i="2"/>
  <c r="Q270" i="2"/>
  <c r="T133" i="2"/>
  <c r="A153" i="2"/>
  <c r="S216" i="2"/>
  <c r="N50" i="2"/>
  <c r="C230" i="3"/>
  <c r="L23" i="2"/>
  <c r="R105" i="5"/>
  <c r="S291" i="2"/>
  <c r="U375" i="2"/>
  <c r="F270" i="2"/>
  <c r="G131" i="12"/>
  <c r="Y96" i="2"/>
  <c r="W181" i="2"/>
  <c r="F56" i="2"/>
  <c r="Q50" i="2"/>
  <c r="Q344" i="5"/>
  <c r="C236" i="2"/>
  <c r="W103" i="2"/>
  <c r="B272" i="2"/>
  <c r="I219" i="3"/>
  <c r="C343" i="3"/>
  <c r="F171" i="3"/>
  <c r="E81" i="3"/>
  <c r="P175" i="2"/>
  <c r="D142" i="2"/>
  <c r="A265" i="5"/>
  <c r="S207" i="2"/>
  <c r="R292" i="2"/>
  <c r="P397" i="2"/>
  <c r="Q158" i="5"/>
  <c r="C7" i="3"/>
  <c r="D39" i="3"/>
  <c r="C232" i="5"/>
  <c r="S9" i="2"/>
  <c r="X27" i="2"/>
  <c r="J399" i="3"/>
  <c r="G88" i="2"/>
  <c r="I151" i="2"/>
  <c r="W17" i="2"/>
  <c r="J28" i="2"/>
  <c r="W258" i="2"/>
  <c r="X144" i="2"/>
  <c r="D313" i="2"/>
  <c r="E22" i="12"/>
  <c r="F326" i="2"/>
  <c r="AJ74" i="3"/>
  <c r="P10" i="2"/>
  <c r="R94" i="2"/>
  <c r="L17" i="2"/>
  <c r="A221" i="7"/>
  <c r="F228" i="2"/>
  <c r="E313" i="2"/>
  <c r="AG203" i="3"/>
  <c r="F278" i="2"/>
  <c r="H31" i="5"/>
  <c r="AE332" i="3"/>
  <c r="I257" i="5"/>
  <c r="D6" i="9"/>
  <c r="E223" i="2"/>
  <c r="K69" i="2"/>
  <c r="P237" i="2"/>
  <c r="AG196" i="3"/>
  <c r="R63" i="5"/>
  <c r="T256" i="2"/>
  <c r="G218" i="5"/>
  <c r="P387" i="5"/>
  <c r="S117" i="5"/>
  <c r="A190" i="22"/>
  <c r="B39" i="11"/>
  <c r="R388" i="5"/>
  <c r="R119" i="5"/>
  <c r="D158" i="5"/>
  <c r="B348" i="2"/>
  <c r="AH77" i="3"/>
  <c r="A214" i="2"/>
  <c r="N143" i="2"/>
  <c r="AG53" i="3"/>
  <c r="P401" i="5"/>
  <c r="AF377" i="3"/>
  <c r="AF321" i="3"/>
  <c r="G272" i="2"/>
  <c r="P228" i="5"/>
  <c r="A379" i="3"/>
  <c r="G324" i="3"/>
  <c r="W272" i="2"/>
  <c r="O31" i="2"/>
  <c r="Y144" i="2"/>
  <c r="L94" i="2"/>
  <c r="D293" i="2"/>
  <c r="G111" i="5"/>
  <c r="G277" i="2"/>
  <c r="K361" i="2"/>
  <c r="E70" i="2"/>
  <c r="C313" i="5"/>
  <c r="K257" i="2"/>
  <c r="J342" i="2"/>
  <c r="N44" i="2"/>
  <c r="E360" i="2"/>
  <c r="E116" i="3"/>
  <c r="R402" i="5"/>
  <c r="S22" i="2"/>
  <c r="B84" i="2"/>
  <c r="N151" i="2"/>
  <c r="R120" i="2"/>
  <c r="K319" i="2"/>
  <c r="J126" i="5"/>
  <c r="V283" i="2"/>
  <c r="Y367" i="2"/>
  <c r="H106" i="2"/>
  <c r="H381" i="5"/>
  <c r="Z263" i="2"/>
  <c r="Y348" i="2"/>
  <c r="R57" i="2"/>
  <c r="Z392" i="2"/>
  <c r="C124" i="3"/>
  <c r="A199" i="5"/>
  <c r="Q27" i="2"/>
  <c r="P136" i="2"/>
  <c r="B158" i="2"/>
  <c r="Y146" i="2"/>
  <c r="C339" i="2"/>
  <c r="N141" i="5"/>
  <c r="J290" i="2"/>
  <c r="N374" i="2"/>
  <c r="J142" i="2"/>
  <c r="D113" i="7"/>
  <c r="N270" i="2"/>
  <c r="M355" i="2"/>
  <c r="U70" i="2"/>
  <c r="F11" i="3"/>
  <c r="B132" i="3"/>
  <c r="I244" i="5"/>
  <c r="O32" i="2"/>
  <c r="C189" i="2"/>
  <c r="Q164" i="2"/>
  <c r="F173" i="2"/>
  <c r="I365" i="2"/>
  <c r="R156" i="5"/>
  <c r="Z296" i="2"/>
  <c r="C381" i="2"/>
  <c r="T181" i="2"/>
  <c r="E52" i="11"/>
  <c r="C277" i="2"/>
  <c r="B362" i="2"/>
  <c r="X83" i="2"/>
  <c r="E138" i="3"/>
  <c r="B140" i="3"/>
  <c r="S289" i="5"/>
  <c r="M37" i="2"/>
  <c r="P241" i="2"/>
  <c r="F171" i="2"/>
  <c r="L199" i="2"/>
  <c r="P391" i="2"/>
  <c r="A172" i="5"/>
  <c r="O303" i="2"/>
  <c r="Q387" i="2"/>
  <c r="F216" i="2"/>
  <c r="C239" i="22"/>
  <c r="R283" i="2"/>
  <c r="Q368" i="2"/>
  <c r="B97" i="2"/>
  <c r="J296" i="3"/>
  <c r="A148" i="3"/>
  <c r="L335" i="5"/>
  <c r="K42" i="2"/>
  <c r="E294" i="2"/>
  <c r="T177" i="2"/>
  <c r="X34" i="2"/>
  <c r="H411" i="2"/>
  <c r="C192" i="5"/>
  <c r="C310" i="2"/>
  <c r="F394" i="2"/>
  <c r="V240" i="2"/>
  <c r="B60" i="7"/>
  <c r="F290" i="2"/>
  <c r="E375" i="2"/>
  <c r="E110" i="2"/>
  <c r="B100" i="5"/>
  <c r="AJ155" i="3"/>
  <c r="T380" i="5"/>
  <c r="I47" i="2"/>
  <c r="R346" i="2"/>
  <c r="I184" i="2"/>
  <c r="Z70" i="2"/>
  <c r="D25" i="2"/>
  <c r="A215" i="5"/>
  <c r="R316" i="2"/>
  <c r="U400" i="2"/>
  <c r="P255" i="2"/>
  <c r="B188" i="7"/>
  <c r="V296" i="2"/>
  <c r="T381" i="2"/>
  <c r="H123" i="2"/>
  <c r="B216" i="5"/>
  <c r="AG163" i="3"/>
  <c r="E32" i="7"/>
  <c r="G52" i="2"/>
  <c r="E399" i="2"/>
  <c r="X190" i="2"/>
  <c r="L105" i="2"/>
  <c r="Z57" i="2"/>
  <c r="N237" i="5"/>
  <c r="G323" i="2"/>
  <c r="I407" i="2"/>
  <c r="T268" i="2"/>
  <c r="E30" i="8"/>
  <c r="K303" i="2"/>
  <c r="I388" i="2"/>
  <c r="L136" i="2"/>
  <c r="B398" i="5"/>
  <c r="AF171" i="3"/>
  <c r="E203" i="7"/>
  <c r="E57" i="2"/>
  <c r="F190" i="2"/>
  <c r="AJ310" i="3"/>
  <c r="R174" i="2"/>
  <c r="U258" i="2"/>
  <c r="S345" i="2"/>
  <c r="M126" i="5"/>
  <c r="J392" i="2"/>
  <c r="AG343" i="3"/>
  <c r="R302" i="2"/>
  <c r="C188" i="2"/>
  <c r="U84" i="2"/>
  <c r="D390" i="2"/>
  <c r="G346" i="3"/>
  <c r="E199" i="3"/>
  <c r="B25" i="2"/>
  <c r="AF41" i="3"/>
  <c r="B76" i="2"/>
  <c r="Z160" i="2"/>
  <c r="F197" i="2"/>
  <c r="AF149" i="3"/>
  <c r="A47" i="12"/>
  <c r="J147" i="5"/>
  <c r="G14" i="2"/>
  <c r="V8" i="2"/>
  <c r="O409" i="2"/>
  <c r="F49" i="5"/>
  <c r="M113" i="2"/>
  <c r="O176" i="2"/>
  <c r="D85" i="2"/>
  <c r="AJ224" i="3"/>
  <c r="A161" i="12"/>
  <c r="J239" i="2"/>
  <c r="I324" i="2"/>
  <c r="L8" i="2"/>
  <c r="E132" i="3"/>
  <c r="J115" i="3"/>
  <c r="F44" i="2"/>
  <c r="I128" i="2"/>
  <c r="T84" i="2"/>
  <c r="U316" i="2"/>
  <c r="C163" i="3"/>
  <c r="O196" i="2"/>
  <c r="E275" i="2"/>
  <c r="S306" i="2"/>
  <c r="F54" i="2"/>
  <c r="R331" i="2"/>
  <c r="B156" i="3"/>
  <c r="AI398" i="3"/>
  <c r="K200" i="5"/>
  <c r="V150" i="2"/>
  <c r="J268" i="3"/>
  <c r="Z154" i="2"/>
  <c r="C239" i="2"/>
  <c r="I306" i="2"/>
  <c r="K377" i="5"/>
  <c r="R372" i="2"/>
  <c r="H196" i="3"/>
  <c r="G263" i="2"/>
  <c r="Y133" i="2"/>
  <c r="G86" i="12"/>
  <c r="A49" i="2"/>
  <c r="S112" i="2"/>
  <c r="K271" i="2"/>
  <c r="M373" i="2"/>
  <c r="F111" i="12"/>
  <c r="Y211" i="2"/>
  <c r="D210" i="2"/>
  <c r="T347" i="2"/>
  <c r="R284" i="5"/>
  <c r="C244" i="5"/>
  <c r="R370" i="2"/>
  <c r="F43" i="2"/>
  <c r="Z270" i="2"/>
  <c r="AJ109" i="3"/>
  <c r="AE312" i="3"/>
  <c r="N175" i="2"/>
  <c r="P259" i="2"/>
  <c r="I347" i="2"/>
  <c r="J94" i="2"/>
  <c r="V326" i="2"/>
  <c r="E86" i="2"/>
  <c r="X250" i="2"/>
  <c r="P289" i="2"/>
  <c r="F366" i="2"/>
  <c r="H99" i="2"/>
  <c r="A264" i="2"/>
  <c r="F296" i="2"/>
  <c r="F6" i="2"/>
  <c r="L112" i="2"/>
  <c r="D277" i="2"/>
  <c r="U302" i="2"/>
  <c r="D114" i="2"/>
  <c r="O125" i="2"/>
  <c r="H290" i="2"/>
  <c r="I309" i="2"/>
  <c r="I28" i="2"/>
  <c r="R138" i="2"/>
  <c r="L303" i="2"/>
  <c r="X315" i="2"/>
  <c r="A176" i="2"/>
  <c r="V151" i="2"/>
  <c r="O316" i="2"/>
  <c r="M322" i="2"/>
  <c r="H167" i="3"/>
  <c r="L154" i="2"/>
  <c r="O391" i="2"/>
  <c r="G239" i="3"/>
  <c r="V93" i="2"/>
  <c r="Q405" i="2"/>
  <c r="G69" i="2"/>
  <c r="G152" i="2"/>
  <c r="I287" i="2"/>
  <c r="R32" i="2"/>
  <c r="D188" i="2"/>
  <c r="C145" i="2"/>
  <c r="G166" i="3"/>
  <c r="V49" i="2"/>
  <c r="B141" i="12"/>
  <c r="E177" i="2"/>
  <c r="D229" i="2"/>
  <c r="O313" i="2"/>
  <c r="H297" i="3"/>
  <c r="L92" i="5"/>
  <c r="A281" i="2"/>
  <c r="I189" i="5"/>
  <c r="J270" i="5"/>
  <c r="E273" i="5"/>
  <c r="C319" i="2"/>
  <c r="J41" i="5"/>
  <c r="K42" i="5"/>
  <c r="L197" i="2"/>
  <c r="U329" i="2"/>
  <c r="Y309" i="2"/>
  <c r="AE179" i="3"/>
  <c r="A204" i="2"/>
  <c r="J336" i="2"/>
  <c r="N316" i="2"/>
  <c r="I187" i="3"/>
  <c r="P210" i="2"/>
  <c r="Y342" i="2"/>
  <c r="C323" i="2"/>
  <c r="F195" i="3"/>
  <c r="D217" i="2"/>
  <c r="M349" i="2"/>
  <c r="Q329" i="2"/>
  <c r="AJ204" i="3"/>
  <c r="S223" i="2"/>
  <c r="B356" i="2"/>
  <c r="F336" i="2"/>
  <c r="I215" i="3"/>
  <c r="H230" i="2"/>
  <c r="M382" i="2"/>
  <c r="E263" i="3"/>
  <c r="N152" i="2"/>
  <c r="Q236" i="2"/>
  <c r="K301" i="2"/>
  <c r="C212" i="3"/>
  <c r="R132" i="2"/>
  <c r="P217" i="2"/>
  <c r="M310" i="2"/>
  <c r="B267" i="2"/>
  <c r="H193" i="7"/>
  <c r="N390" i="2"/>
  <c r="D321" i="3"/>
  <c r="I109" i="3"/>
  <c r="U26" i="2"/>
  <c r="E238" i="2"/>
  <c r="AI167" i="3"/>
  <c r="F277" i="3"/>
  <c r="C159" i="2"/>
  <c r="F243" i="2"/>
  <c r="N314" i="2"/>
  <c r="AG284" i="3"/>
  <c r="G139" i="2"/>
  <c r="E224" i="2"/>
  <c r="P323" i="2"/>
  <c r="X299" i="2"/>
  <c r="E279" i="7"/>
  <c r="C397" i="2"/>
  <c r="C377" i="3"/>
  <c r="F47" i="5"/>
  <c r="J33" i="2"/>
  <c r="H251" i="2"/>
  <c r="E78" i="3"/>
  <c r="J291" i="3"/>
  <c r="R165" i="2"/>
  <c r="T249" i="2"/>
  <c r="Q327" i="2"/>
  <c r="AG287" i="3"/>
  <c r="V145" i="2"/>
  <c r="T230" i="2"/>
  <c r="S336" i="2"/>
  <c r="E326" i="2"/>
  <c r="F44" i="11"/>
  <c r="Q403" i="2"/>
  <c r="I17" i="5"/>
  <c r="I339" i="2"/>
  <c r="AI82" i="3"/>
  <c r="D17" i="2"/>
  <c r="G101" i="2"/>
  <c r="P30" i="2"/>
  <c r="A145" i="12"/>
  <c r="U234" i="2"/>
  <c r="T319" i="2"/>
  <c r="E410" i="3"/>
  <c r="U202" i="2"/>
  <c r="W233" i="2"/>
  <c r="Y271" i="2"/>
  <c r="N274" i="2"/>
  <c r="A258" i="3"/>
  <c r="Q7" i="5"/>
  <c r="D11" i="11"/>
  <c r="E83" i="3"/>
  <c r="E34" i="11"/>
  <c r="I346" i="2"/>
  <c r="A45" i="2"/>
  <c r="P119" i="5"/>
  <c r="P345" i="2"/>
  <c r="AI65" i="3"/>
  <c r="C209" i="2"/>
  <c r="Z207" i="2"/>
  <c r="AF173" i="3"/>
  <c r="H245" i="7"/>
  <c r="K58" i="2"/>
  <c r="K285" i="2"/>
  <c r="D164" i="2"/>
  <c r="E97" i="3"/>
  <c r="V81" i="2"/>
  <c r="T166" i="2"/>
  <c r="R208" i="2"/>
  <c r="N134" i="2"/>
  <c r="A140" i="5"/>
  <c r="C299" i="2"/>
  <c r="E383" i="2"/>
  <c r="Z284" i="2"/>
  <c r="X235" i="2"/>
  <c r="AE371" i="3"/>
  <c r="K78" i="2"/>
  <c r="M141" i="2"/>
  <c r="J48" i="5"/>
  <c r="W335" i="2"/>
  <c r="Q241" i="2"/>
  <c r="Q118" i="2"/>
  <c r="V286" i="2"/>
  <c r="F167" i="5"/>
  <c r="Y299" i="2"/>
  <c r="C59" i="3"/>
  <c r="W409" i="2"/>
  <c r="O81" i="2"/>
  <c r="O42" i="5"/>
  <c r="R341" i="5"/>
  <c r="C215" i="2"/>
  <c r="B300" i="2"/>
  <c r="J412" i="2"/>
  <c r="A124" i="2"/>
  <c r="M169" i="22"/>
  <c r="G340" i="3"/>
  <c r="E219" i="7"/>
  <c r="E23" i="3"/>
  <c r="Q207" i="2"/>
  <c r="F415" i="3"/>
  <c r="U93" i="2"/>
  <c r="W156" i="2"/>
  <c r="Q32" i="2"/>
  <c r="X192" i="2"/>
  <c r="C275" i="5"/>
  <c r="C213" i="2"/>
  <c r="B298" i="2"/>
  <c r="E19" i="3"/>
  <c r="R332" i="2"/>
  <c r="AI83" i="3"/>
  <c r="Z17" i="2"/>
  <c r="B102" i="2"/>
  <c r="F32" i="2"/>
  <c r="AE313" i="3"/>
  <c r="G98" i="15"/>
  <c r="AJ209" i="3"/>
  <c r="H347" i="3"/>
  <c r="AI334" i="3"/>
  <c r="M65" i="2"/>
  <c r="O128" i="2"/>
  <c r="C31" i="3"/>
  <c r="S353" i="5"/>
  <c r="X46" i="2"/>
  <c r="D340" i="5"/>
  <c r="Q240" i="5"/>
  <c r="B148" i="3"/>
  <c r="AG246" i="3"/>
  <c r="G368" i="5"/>
  <c r="R241" i="5"/>
  <c r="B149" i="3"/>
  <c r="B248" i="3"/>
  <c r="I238" i="3"/>
  <c r="T137" i="2"/>
  <c r="W221" i="2"/>
  <c r="V271" i="2"/>
  <c r="J333" i="2"/>
  <c r="C190" i="3"/>
  <c r="C63" i="11"/>
  <c r="D284" i="3"/>
  <c r="O137" i="5"/>
  <c r="B367" i="5"/>
  <c r="A402" i="3"/>
  <c r="D285" i="3"/>
  <c r="M139" i="5"/>
  <c r="P369" i="5"/>
  <c r="D262" i="2"/>
  <c r="G346" i="2"/>
  <c r="D211" i="2"/>
  <c r="H6" i="17"/>
  <c r="K67" i="2"/>
  <c r="I152" i="2"/>
  <c r="Z123" i="2"/>
  <c r="Y174" i="2"/>
  <c r="N61" i="5"/>
  <c r="D47" i="2"/>
  <c r="G131" i="2"/>
  <c r="J245" i="2"/>
  <c r="A54" i="12"/>
  <c r="K305" i="2"/>
  <c r="I390" i="2"/>
  <c r="R128" i="2"/>
  <c r="R268" i="2"/>
  <c r="V352" i="2"/>
  <c r="H224" i="2"/>
  <c r="F24" i="7"/>
  <c r="Z73" i="2"/>
  <c r="X158" i="2"/>
  <c r="F150" i="2"/>
  <c r="I214" i="2"/>
  <c r="A92" i="5"/>
  <c r="S53" i="2"/>
  <c r="V137" i="2"/>
  <c r="M258" i="2"/>
  <c r="A35" i="18"/>
  <c r="Y311" i="2"/>
  <c r="W396" i="2"/>
  <c r="V141" i="2"/>
  <c r="G275" i="2"/>
  <c r="K359" i="2"/>
  <c r="K237" i="2"/>
  <c r="F152" i="7"/>
  <c r="N80" i="2"/>
  <c r="L165" i="2"/>
  <c r="M176" i="2"/>
  <c r="S253" i="2"/>
  <c r="I122" i="5"/>
  <c r="H60" i="2"/>
  <c r="J144" i="2"/>
  <c r="P271" i="2"/>
  <c r="AG268" i="3"/>
  <c r="N318" i="2"/>
  <c r="L403" i="2"/>
  <c r="Y154" i="2"/>
  <c r="V281" i="2"/>
  <c r="Y365" i="2"/>
  <c r="N250" i="2"/>
  <c r="F280" i="7"/>
  <c r="C87" i="2"/>
  <c r="A172" i="2"/>
  <c r="Q8" i="2"/>
  <c r="N286" i="2"/>
  <c r="N152" i="5"/>
  <c r="V66" i="2"/>
  <c r="Y150" i="2"/>
  <c r="T284" i="2"/>
  <c r="C332" i="3"/>
  <c r="C325" i="2"/>
  <c r="A410" i="2"/>
  <c r="B168" i="2"/>
  <c r="J288" i="2"/>
  <c r="N372" i="2"/>
  <c r="R263" i="2"/>
  <c r="B111" i="11"/>
  <c r="R93" i="2"/>
  <c r="P178" i="2"/>
  <c r="E38" i="2"/>
  <c r="N332" i="2"/>
  <c r="S185" i="5"/>
  <c r="K73" i="2"/>
  <c r="N157" i="2"/>
  <c r="X297" i="2"/>
  <c r="B395" i="3"/>
  <c r="Q331" i="2"/>
  <c r="O416" i="2"/>
  <c r="F181" i="2"/>
  <c r="Z294" i="2"/>
  <c r="C379" i="2"/>
  <c r="U276" i="2"/>
  <c r="G42" i="15"/>
  <c r="F100" i="2"/>
  <c r="D185" i="2"/>
  <c r="X75" i="2"/>
  <c r="X371" i="2"/>
  <c r="K231" i="5"/>
  <c r="Z79" i="2"/>
  <c r="B164" i="2"/>
  <c r="A311" i="2"/>
  <c r="L38" i="5"/>
  <c r="F338" i="2"/>
  <c r="D30" i="3"/>
  <c r="I194" i="2"/>
  <c r="O301" i="2"/>
  <c r="Q385" i="2"/>
  <c r="X289" i="2"/>
  <c r="E234" i="24"/>
  <c r="U106" i="2"/>
  <c r="S191" i="2"/>
  <c r="A112" i="2"/>
  <c r="W417" i="2"/>
  <c r="S276" i="5"/>
  <c r="N86" i="2"/>
  <c r="Q170" i="2"/>
  <c r="E324" i="2"/>
  <c r="T106" i="5"/>
  <c r="U344" i="2"/>
  <c r="AJ61" i="3"/>
  <c r="L207" i="2"/>
  <c r="C308" i="2"/>
  <c r="F392" i="2"/>
  <c r="C303" i="2"/>
  <c r="C316" i="3"/>
  <c r="J113" i="2"/>
  <c r="H198" i="2"/>
  <c r="K151" i="2"/>
  <c r="K51" i="2"/>
  <c r="K322" i="5"/>
  <c r="C93" i="2"/>
  <c r="F177" i="2"/>
  <c r="H337" i="2"/>
  <c r="N24" i="5"/>
  <c r="I351" i="2"/>
  <c r="AF93" i="3"/>
  <c r="P220" i="2"/>
  <c r="O380" i="5"/>
  <c r="G377" i="2"/>
  <c r="T49" i="2"/>
  <c r="D284" i="2"/>
  <c r="AF302" i="3"/>
  <c r="AF326" i="3"/>
  <c r="B182" i="2"/>
  <c r="E266" i="2"/>
  <c r="M360" i="2"/>
  <c r="X146" i="2"/>
  <c r="C57" i="3"/>
  <c r="A277" i="2"/>
  <c r="U339" i="2"/>
  <c r="E100" i="2"/>
  <c r="R80" i="2"/>
  <c r="R395" i="2"/>
  <c r="G409" i="3"/>
  <c r="AJ246" i="3"/>
  <c r="R49" i="2"/>
  <c r="AF85" i="3"/>
  <c r="G147" i="5"/>
  <c r="W292" i="2"/>
  <c r="Z376" i="2"/>
  <c r="D157" i="2"/>
  <c r="H28" i="22"/>
  <c r="B272" i="5"/>
  <c r="U19" i="2"/>
  <c r="P23" i="2"/>
  <c r="B78" i="3"/>
  <c r="AF81" i="3"/>
  <c r="F407" i="3"/>
  <c r="C29" i="2"/>
  <c r="F113" i="2"/>
  <c r="G209" i="2"/>
  <c r="C202" i="5"/>
  <c r="T246" i="2"/>
  <c r="S331" i="2"/>
  <c r="F23" i="2"/>
  <c r="D209" i="2"/>
  <c r="F43" i="15"/>
  <c r="E39" i="2"/>
  <c r="W102" i="2"/>
  <c r="D245" i="2"/>
  <c r="Z274" i="2"/>
  <c r="AF368" i="3"/>
  <c r="C202" i="2"/>
  <c r="G286" i="2"/>
  <c r="M321" i="2"/>
  <c r="A314" i="3"/>
  <c r="G43" i="5"/>
  <c r="O357" i="2"/>
  <c r="B30" i="2"/>
  <c r="T244" i="2"/>
  <c r="P395" i="2"/>
  <c r="I284" i="3"/>
  <c r="J162" i="2"/>
  <c r="M246" i="2"/>
  <c r="C321" i="2"/>
  <c r="T173" i="2"/>
  <c r="A93" i="28"/>
  <c r="D35" i="3"/>
  <c r="I209" i="5"/>
  <c r="B8" i="2"/>
  <c r="K70" i="22"/>
  <c r="O54" i="2"/>
  <c r="G118" i="2"/>
  <c r="E286" i="2"/>
  <c r="K7" i="5"/>
  <c r="J173" i="2"/>
  <c r="I77" i="3"/>
  <c r="J160" i="2"/>
  <c r="M244" i="2"/>
  <c r="R7" i="2"/>
  <c r="P397" i="5"/>
  <c r="B378" i="2"/>
  <c r="P50" i="2"/>
  <c r="T285" i="2"/>
  <c r="U133" i="2"/>
  <c r="B113" i="2"/>
  <c r="J153" i="2"/>
  <c r="K278" i="5"/>
  <c r="C156" i="3"/>
  <c r="H193" i="2"/>
  <c r="B149" i="5"/>
  <c r="B41" i="3"/>
  <c r="V318" i="2"/>
  <c r="G344" i="2"/>
  <c r="K222" i="2"/>
  <c r="H75" i="22"/>
  <c r="C111" i="5"/>
  <c r="I179" i="5"/>
  <c r="N247" i="5"/>
  <c r="Q152" i="5"/>
  <c r="K163" i="2"/>
  <c r="AI264" i="3"/>
  <c r="J110" i="2"/>
  <c r="U127" i="2"/>
  <c r="R364" i="2"/>
  <c r="B280" i="22"/>
  <c r="O259" i="5"/>
  <c r="G190" i="2"/>
  <c r="N240" i="5"/>
  <c r="F153" i="2"/>
  <c r="Q191" i="5"/>
  <c r="AG17" i="3"/>
  <c r="V18" i="2"/>
  <c r="A151" i="2"/>
  <c r="D107" i="3"/>
  <c r="AF115" i="3"/>
  <c r="Y155" i="2"/>
  <c r="A123" i="3"/>
  <c r="K183" i="2"/>
  <c r="W160" i="2"/>
  <c r="X269" i="2"/>
  <c r="F144" i="5"/>
  <c r="B79" i="2"/>
  <c r="L155" i="2"/>
  <c r="M53" i="2"/>
  <c r="T127" i="2"/>
  <c r="E72" i="7"/>
  <c r="O93" i="2"/>
  <c r="N83" i="2"/>
  <c r="N210" i="2"/>
  <c r="W391" i="2"/>
  <c r="N127" i="2"/>
  <c r="R396" i="5"/>
  <c r="A346" i="2"/>
  <c r="L391" i="2"/>
  <c r="D140" i="3"/>
  <c r="C343" i="5"/>
  <c r="R39" i="2"/>
  <c r="A344" i="2"/>
  <c r="G139" i="3"/>
  <c r="E356" i="2"/>
  <c r="L137" i="2"/>
  <c r="P57" i="5"/>
  <c r="AH93" i="3"/>
  <c r="J151" i="3"/>
  <c r="H386" i="2"/>
  <c r="S224" i="5"/>
  <c r="E90" i="3"/>
  <c r="A7" i="2"/>
  <c r="J191" i="5"/>
  <c r="K192" i="5"/>
  <c r="Y304" i="2"/>
  <c r="I160" i="3"/>
  <c r="B292" i="22"/>
  <c r="AF152" i="3"/>
  <c r="V149" i="2"/>
  <c r="D327" i="3"/>
  <c r="U155" i="2"/>
  <c r="A172" i="3"/>
  <c r="Y162" i="2"/>
  <c r="B383" i="3"/>
  <c r="R234" i="2"/>
  <c r="L399" i="2"/>
  <c r="P185" i="2"/>
  <c r="N49" i="5"/>
  <c r="V247" i="2"/>
  <c r="O412" i="2"/>
  <c r="E192" i="2"/>
  <c r="AD253" i="3"/>
  <c r="Y260" i="2"/>
  <c r="O170" i="2"/>
  <c r="Q128" i="5"/>
  <c r="I202" i="2"/>
  <c r="A392" i="3"/>
  <c r="M175" i="2"/>
  <c r="H205" i="2"/>
  <c r="S383" i="2"/>
  <c r="AH291" i="3"/>
  <c r="F287" i="2"/>
  <c r="S116" i="2"/>
  <c r="H49" i="2"/>
  <c r="E185" i="7"/>
  <c r="Z298" i="2"/>
  <c r="V396" i="2"/>
  <c r="AJ403" i="3"/>
  <c r="A84" i="5"/>
  <c r="Q121" i="2"/>
  <c r="AE79" i="3"/>
  <c r="N133" i="2"/>
  <c r="C312" i="2"/>
  <c r="G165" i="3"/>
  <c r="D261" i="2"/>
  <c r="AF365" i="3"/>
  <c r="L413" i="2"/>
  <c r="H286" i="2"/>
  <c r="B121" i="2"/>
  <c r="W14" i="2"/>
  <c r="H30" i="3"/>
  <c r="B75" i="2"/>
  <c r="B108" i="7"/>
  <c r="C115" i="2"/>
  <c r="I137" i="2"/>
  <c r="I386" i="3"/>
  <c r="T275" i="2"/>
  <c r="M403" i="2"/>
  <c r="I382" i="3"/>
  <c r="X312" i="2"/>
  <c r="O173" i="2"/>
  <c r="I212" i="3"/>
  <c r="G265" i="2"/>
  <c r="O99" i="2"/>
  <c r="S377" i="2"/>
  <c r="U235" i="2"/>
  <c r="N368" i="2"/>
  <c r="W9" i="2"/>
  <c r="S238" i="2"/>
  <c r="Q243" i="2"/>
  <c r="A253" i="2"/>
  <c r="W262" i="2"/>
  <c r="S272" i="2"/>
  <c r="N75" i="2"/>
  <c r="N69" i="2"/>
  <c r="F163" i="2"/>
  <c r="O397" i="2"/>
  <c r="C392" i="2"/>
  <c r="L370" i="2"/>
  <c r="N200" i="2"/>
  <c r="D233" i="3"/>
  <c r="AI413" i="3"/>
  <c r="T279" i="5"/>
  <c r="D215" i="24"/>
  <c r="M25" i="2"/>
  <c r="E270" i="3"/>
  <c r="AD333" i="3"/>
  <c r="J396" i="3"/>
  <c r="D298" i="2"/>
  <c r="L165" i="5"/>
  <c r="S123" i="2"/>
  <c r="C8" i="3"/>
  <c r="H54" i="3"/>
  <c r="E8" i="12"/>
  <c r="L132" i="5"/>
  <c r="Y202" i="2"/>
  <c r="AJ235" i="3"/>
  <c r="F22" i="18"/>
  <c r="Q62" i="5"/>
  <c r="Z67" i="2"/>
  <c r="O21" i="2"/>
  <c r="U50" i="2"/>
  <c r="AG340" i="3"/>
  <c r="G159" i="2"/>
  <c r="E69" i="5"/>
  <c r="L266" i="2"/>
  <c r="Y53" i="2"/>
  <c r="W216" i="2"/>
  <c r="H265" i="22"/>
  <c r="R228" i="2"/>
  <c r="O238" i="2"/>
  <c r="D362" i="3"/>
  <c r="AI364" i="3"/>
  <c r="K119" i="2"/>
  <c r="A180" i="7"/>
  <c r="A184" i="7"/>
  <c r="B36" i="12"/>
  <c r="U263" i="2"/>
  <c r="AF67" i="3"/>
  <c r="S19" i="2"/>
  <c r="J85" i="2"/>
  <c r="Q273" i="2"/>
  <c r="J380" i="3"/>
  <c r="B148" i="5"/>
  <c r="R50" i="2"/>
  <c r="Y345" i="2"/>
  <c r="A189" i="12"/>
  <c r="O250" i="5"/>
  <c r="V63" i="2"/>
  <c r="C359" i="2"/>
  <c r="I7" i="2"/>
  <c r="H55" i="7"/>
  <c r="Z203" i="2"/>
  <c r="I130" i="5"/>
  <c r="I24" i="3"/>
  <c r="K178" i="2"/>
  <c r="C217" i="2"/>
  <c r="A198" i="5"/>
  <c r="O257" i="5"/>
  <c r="F230" i="2"/>
  <c r="C22" i="2"/>
  <c r="E82" i="7"/>
  <c r="G260" i="2"/>
  <c r="C123" i="3"/>
  <c r="S201" i="2"/>
  <c r="J7" i="2"/>
  <c r="N114" i="2"/>
  <c r="AG201" i="3"/>
  <c r="L76" i="2"/>
  <c r="B160" i="2"/>
  <c r="U377" i="2"/>
  <c r="D404" i="3"/>
  <c r="L82" i="2"/>
  <c r="K239" i="2"/>
  <c r="S73" i="2"/>
  <c r="E79" i="2"/>
  <c r="Z238" i="2"/>
  <c r="H73" i="2"/>
  <c r="K83" i="2"/>
  <c r="G162" i="2"/>
  <c r="C237" i="3"/>
  <c r="X194" i="2"/>
  <c r="H320" i="5"/>
  <c r="AG208" i="3"/>
  <c r="K149" i="2"/>
  <c r="I336" i="2"/>
  <c r="E116" i="2"/>
  <c r="G394" i="5"/>
  <c r="Z152" i="2"/>
  <c r="D311" i="22"/>
  <c r="O159" i="2"/>
  <c r="A84" i="3"/>
  <c r="D234" i="3"/>
  <c r="O393" i="2"/>
  <c r="A208" i="2"/>
  <c r="G267" i="2"/>
  <c r="T352" i="2"/>
  <c r="G160" i="2"/>
  <c r="I223" i="2"/>
  <c r="W209" i="2"/>
  <c r="L196" i="5"/>
  <c r="N350" i="2"/>
  <c r="AG89" i="3"/>
  <c r="Y218" i="2"/>
  <c r="U143" i="2"/>
  <c r="F158" i="3"/>
  <c r="J378" i="2"/>
  <c r="A193" i="3"/>
  <c r="P345" i="5"/>
  <c r="Y65" i="2"/>
  <c r="R146" i="2"/>
  <c r="U319" i="2"/>
  <c r="D392" i="2"/>
  <c r="E165" i="2"/>
  <c r="G228" i="2"/>
  <c r="Z222" i="2"/>
  <c r="K94" i="5"/>
  <c r="C357" i="2"/>
  <c r="G121" i="3"/>
  <c r="B232" i="2"/>
  <c r="M163" i="2"/>
  <c r="B332" i="3"/>
  <c r="M391" i="2"/>
  <c r="J233" i="3"/>
  <c r="F105" i="11"/>
  <c r="W70" i="2"/>
  <c r="V159" i="2"/>
  <c r="I372" i="2"/>
  <c r="AH48" i="3"/>
  <c r="C170" i="2"/>
  <c r="E233" i="2"/>
  <c r="D236" i="2"/>
  <c r="O189" i="5"/>
  <c r="Q363" i="2"/>
  <c r="C153" i="3"/>
  <c r="F245" i="2"/>
  <c r="G178" i="2"/>
  <c r="J139" i="5"/>
  <c r="Q404" i="2"/>
  <c r="I281" i="3"/>
  <c r="P150" i="2"/>
  <c r="J315" i="3"/>
  <c r="S58" i="2"/>
  <c r="U121" i="2"/>
  <c r="N35" i="5"/>
  <c r="N99" i="2"/>
  <c r="Y221" i="2"/>
  <c r="D66" i="2"/>
  <c r="I234" i="2"/>
  <c r="D362" i="2"/>
  <c r="V174" i="2"/>
  <c r="G343" i="5"/>
  <c r="C331" i="2"/>
  <c r="E415" i="2"/>
  <c r="A349" i="2"/>
  <c r="D132" i="5"/>
  <c r="I136" i="2"/>
  <c r="G221" i="2"/>
  <c r="D253" i="2"/>
  <c r="H221" i="2"/>
  <c r="Z246" i="2"/>
  <c r="W276" i="2"/>
  <c r="R287" i="2"/>
  <c r="M65" i="5"/>
  <c r="AJ46" i="3"/>
  <c r="AF234" i="3"/>
  <c r="AJ114" i="3"/>
  <c r="A10" i="2"/>
  <c r="L359" i="2"/>
  <c r="S64" i="2"/>
  <c r="F3" i="10"/>
  <c r="Q299" i="2"/>
  <c r="O384" i="2"/>
  <c r="F117" i="2"/>
  <c r="H304" i="3"/>
  <c r="D118" i="3"/>
  <c r="E114" i="7"/>
  <c r="Y23" i="2"/>
  <c r="N193" i="2"/>
  <c r="U28" i="2"/>
  <c r="AI228" i="3"/>
  <c r="W35" i="2"/>
  <c r="U120" i="2"/>
  <c r="U116" i="2"/>
  <c r="A112" i="3"/>
  <c r="AF360" i="3"/>
  <c r="C253" i="2"/>
  <c r="G337" i="2"/>
  <c r="C193" i="2"/>
  <c r="W89" i="2"/>
  <c r="E273" i="3"/>
  <c r="Y43" i="2"/>
  <c r="A107" i="2"/>
  <c r="C415" i="2"/>
  <c r="V404" i="2"/>
  <c r="E207" i="2"/>
  <c r="R297" i="2"/>
  <c r="Y194" i="2"/>
  <c r="F136" i="3"/>
  <c r="K45" i="2"/>
  <c r="J375" i="2"/>
  <c r="AH197" i="3"/>
  <c r="A104" i="3"/>
  <c r="B409" i="3"/>
  <c r="J154" i="5"/>
  <c r="J56" i="2"/>
  <c r="H141" i="2"/>
  <c r="V157" i="2"/>
  <c r="AG250" i="3"/>
  <c r="A106" i="11"/>
  <c r="AI67" i="3"/>
  <c r="H7" i="7"/>
  <c r="U379" i="2"/>
  <c r="AE408" i="3"/>
  <c r="F317" i="3"/>
  <c r="I59" i="2"/>
  <c r="K122" i="2"/>
  <c r="R59" i="5"/>
  <c r="C118" i="7"/>
  <c r="H232" i="7"/>
  <c r="N228" i="5"/>
  <c r="I140" i="3"/>
  <c r="AJ54" i="3"/>
  <c r="Q18" i="2"/>
  <c r="O103" i="2"/>
  <c r="I82" i="2"/>
  <c r="P166" i="5"/>
  <c r="A81" i="2"/>
  <c r="I181" i="3"/>
  <c r="AJ329" i="3"/>
  <c r="E16" i="5"/>
  <c r="J169" i="5"/>
  <c r="T29" i="5"/>
  <c r="AJ330" i="3"/>
  <c r="M17" i="5"/>
  <c r="J171" i="5"/>
  <c r="B280" i="3"/>
  <c r="E149" i="2"/>
  <c r="G212" i="2"/>
  <c r="I180" i="2"/>
  <c r="N85" i="5"/>
  <c r="M158" i="2"/>
  <c r="I152" i="5"/>
  <c r="G194" i="5"/>
  <c r="F80" i="11"/>
  <c r="E159" i="3"/>
  <c r="R321" i="5"/>
  <c r="I195" i="5"/>
  <c r="F117" i="11"/>
  <c r="D161" i="3"/>
  <c r="J406" i="3"/>
  <c r="H277" i="7"/>
  <c r="R119" i="2"/>
  <c r="D124" i="12"/>
  <c r="K96" i="2"/>
  <c r="C160" i="2"/>
  <c r="U397" i="2"/>
  <c r="Z351" i="2"/>
  <c r="S82" i="5"/>
  <c r="Y264" i="2"/>
  <c r="C349" i="2"/>
  <c r="V197" i="2"/>
  <c r="S322" i="2"/>
  <c r="S246" i="2"/>
  <c r="G207" i="2"/>
  <c r="M375" i="2"/>
  <c r="I125" i="5"/>
  <c r="B75" i="12"/>
  <c r="U132" i="2"/>
  <c r="I345" i="5"/>
  <c r="I101" i="2"/>
  <c r="A165" i="2"/>
  <c r="Y410" i="2"/>
  <c r="F401" i="2"/>
  <c r="A98" i="5"/>
  <c r="N271" i="2"/>
  <c r="Q355" i="2"/>
  <c r="S35" i="2"/>
  <c r="G375" i="2"/>
  <c r="Q251" i="2"/>
  <c r="J220" i="2"/>
  <c r="Q388" i="2"/>
  <c r="AJ32" i="3"/>
  <c r="C6" i="2"/>
  <c r="X145" i="2"/>
  <c r="E131" i="12"/>
  <c r="G106" i="2"/>
  <c r="Y169" i="2"/>
  <c r="O11" i="2"/>
  <c r="I141" i="3"/>
  <c r="E113" i="5"/>
  <c r="B278" i="2"/>
  <c r="F362" i="2"/>
  <c r="C75" i="2"/>
  <c r="G15" i="2"/>
  <c r="O256" i="2"/>
  <c r="N233" i="2"/>
  <c r="T401" i="2"/>
  <c r="H316" i="5"/>
  <c r="A11" i="2"/>
  <c r="B159" i="2"/>
  <c r="E76" i="24"/>
  <c r="E111" i="2"/>
  <c r="W174" i="2"/>
  <c r="R24" i="2"/>
  <c r="F414" i="3"/>
  <c r="I128" i="5"/>
  <c r="Q284" i="2"/>
  <c r="U368" i="2"/>
  <c r="F111" i="2"/>
  <c r="X105" i="2"/>
  <c r="M261" i="2"/>
  <c r="Q246" i="2"/>
  <c r="W414" i="2"/>
  <c r="E278" i="5"/>
  <c r="Y15" i="2"/>
  <c r="E172" i="2"/>
  <c r="A46" i="18"/>
  <c r="C116" i="2"/>
  <c r="U179" i="2"/>
  <c r="A46" i="2"/>
  <c r="E234" i="7"/>
  <c r="K143" i="5"/>
  <c r="G291" i="2"/>
  <c r="I375" i="2"/>
  <c r="H147" i="2"/>
  <c r="K55" i="2"/>
  <c r="K266" i="2"/>
  <c r="T259" i="2"/>
  <c r="H100" i="3"/>
  <c r="Q127" i="5"/>
  <c r="W20" i="2"/>
  <c r="H185" i="2"/>
  <c r="I159" i="22"/>
  <c r="A121" i="2"/>
  <c r="S184" i="2"/>
  <c r="H72" i="2"/>
  <c r="H47" i="12"/>
  <c r="O158" i="5"/>
  <c r="U297" i="2"/>
  <c r="X381" i="2"/>
  <c r="R186" i="2"/>
  <c r="Z166" i="2"/>
  <c r="I271" i="2"/>
  <c r="X272" i="2"/>
  <c r="AI236" i="3"/>
  <c r="Z371" i="2"/>
  <c r="U25" i="2"/>
  <c r="L198" i="2"/>
  <c r="E38" i="29"/>
  <c r="Y125" i="2"/>
  <c r="Q189" i="2"/>
  <c r="N98" i="2"/>
  <c r="B164" i="3"/>
  <c r="S173" i="5"/>
  <c r="J304" i="2"/>
  <c r="M388" i="2"/>
  <c r="N219" i="2"/>
  <c r="V263" i="2"/>
  <c r="G276" i="2"/>
  <c r="A286" i="2"/>
  <c r="S39" i="5"/>
  <c r="B366" i="3"/>
  <c r="S30" i="2"/>
  <c r="O211" i="2"/>
  <c r="Q72" i="2"/>
  <c r="W130" i="2"/>
  <c r="O194" i="2"/>
  <c r="U124" i="2"/>
  <c r="AJ179" i="3"/>
  <c r="A195" i="5"/>
  <c r="Y310" i="2"/>
  <c r="A395" i="2"/>
  <c r="D244" i="2"/>
  <c r="W304" i="2"/>
  <c r="E281" i="2"/>
  <c r="E299" i="2"/>
  <c r="H151" i="7"/>
  <c r="C24" i="7"/>
  <c r="M19" i="2"/>
  <c r="E83" i="2"/>
  <c r="Q192" i="2"/>
  <c r="J58" i="2"/>
  <c r="S51" i="5"/>
  <c r="K182" i="2"/>
  <c r="W246" i="2"/>
  <c r="Y268" i="2"/>
  <c r="L78" i="2"/>
  <c r="E39" i="12"/>
  <c r="T278" i="2"/>
  <c r="S363" i="2"/>
  <c r="F87" i="2"/>
  <c r="G44" i="2"/>
  <c r="B163" i="3"/>
  <c r="P83" i="2"/>
  <c r="S167" i="2"/>
  <c r="N163" i="2"/>
  <c r="J37" i="2"/>
  <c r="H120" i="3"/>
  <c r="W286" i="2"/>
  <c r="Y352" i="2"/>
  <c r="L126" i="2"/>
  <c r="B120" i="2"/>
  <c r="P400" i="2"/>
  <c r="R44" i="5"/>
  <c r="D299" i="3"/>
  <c r="J69" i="2"/>
  <c r="R334" i="2"/>
  <c r="G44" i="5"/>
  <c r="X246" i="2"/>
  <c r="A331" i="2"/>
  <c r="P125" i="2"/>
  <c r="D132" i="7"/>
  <c r="AJ240" i="3"/>
  <c r="B391" i="5"/>
  <c r="AH329" i="3"/>
  <c r="F337" i="2"/>
  <c r="G334" i="2"/>
  <c r="AF222" i="3"/>
  <c r="M108" i="5"/>
  <c r="G67" i="2"/>
  <c r="J117" i="2"/>
  <c r="C147" i="5"/>
  <c r="U200" i="2"/>
  <c r="S285" i="2"/>
  <c r="AI322" i="3"/>
  <c r="J25" i="2"/>
  <c r="P280" i="5"/>
  <c r="G133" i="22"/>
  <c r="K68" i="2"/>
  <c r="G153" i="2"/>
  <c r="G313" i="2"/>
  <c r="V411" i="2"/>
  <c r="Q167" i="2"/>
  <c r="S230" i="2"/>
  <c r="O229" i="2"/>
  <c r="C314" i="2"/>
  <c r="B255" i="3"/>
  <c r="B307" i="3"/>
  <c r="Q37" i="5"/>
  <c r="B82" i="2"/>
  <c r="D61" i="2"/>
  <c r="AG298" i="3"/>
  <c r="D63" i="11"/>
  <c r="T87" i="2"/>
  <c r="J158" i="2"/>
  <c r="W81" i="2"/>
  <c r="H33" i="7"/>
  <c r="F378" i="2"/>
  <c r="G226" i="3"/>
  <c r="J380" i="2"/>
  <c r="C40" i="7"/>
  <c r="C20" i="2"/>
  <c r="U83" i="2"/>
  <c r="H194" i="2"/>
  <c r="H81" i="3"/>
  <c r="E41" i="11"/>
  <c r="E291" i="3"/>
  <c r="G111" i="2"/>
  <c r="R290" i="2"/>
  <c r="H145" i="5"/>
  <c r="A94" i="5"/>
  <c r="J124" i="2"/>
  <c r="G297" i="2"/>
  <c r="I203" i="5"/>
  <c r="V6" i="2"/>
  <c r="N137" i="2"/>
  <c r="U303" i="2"/>
  <c r="O326" i="5"/>
  <c r="Z19" i="2"/>
  <c r="Q150" i="2"/>
  <c r="J310" i="2"/>
  <c r="G123" i="12"/>
  <c r="C33" i="2"/>
  <c r="T163" i="2"/>
  <c r="Y316" i="2"/>
  <c r="P88" i="5"/>
  <c r="F46" i="2"/>
  <c r="X176" i="2"/>
  <c r="M323" i="2"/>
  <c r="G172" i="3"/>
  <c r="H69" i="2"/>
  <c r="E204" i="7"/>
  <c r="D3" i="8"/>
  <c r="AI144" i="3"/>
  <c r="E264" i="2"/>
  <c r="H70" i="2"/>
  <c r="K152" i="2"/>
  <c r="K278" i="2"/>
  <c r="I149" i="5"/>
  <c r="H51" i="2"/>
  <c r="M397" i="2"/>
  <c r="G167" i="3"/>
  <c r="B73" i="5"/>
  <c r="B96" i="2"/>
  <c r="Q309" i="2"/>
  <c r="C171" i="2"/>
  <c r="G143" i="2"/>
  <c r="C299" i="3"/>
  <c r="L113" i="5"/>
  <c r="AH80" i="3"/>
  <c r="E18" i="14"/>
  <c r="S273" i="5"/>
  <c r="R276" i="5"/>
  <c r="D405" i="3"/>
  <c r="H335" i="3"/>
  <c r="O221" i="5"/>
  <c r="G220" i="3"/>
  <c r="A330" i="2"/>
  <c r="G195" i="5"/>
  <c r="D223" i="5"/>
  <c r="F370" i="5"/>
  <c r="O336" i="2"/>
  <c r="R240" i="5"/>
  <c r="H274" i="5"/>
  <c r="AF229" i="3"/>
  <c r="D343" i="2"/>
  <c r="J286" i="5"/>
  <c r="M325" i="5"/>
  <c r="R412" i="5"/>
  <c r="S349" i="2"/>
  <c r="S331" i="5"/>
  <c r="Q376" i="5"/>
  <c r="H52" i="2"/>
  <c r="G356" i="2"/>
  <c r="J377" i="5"/>
  <c r="C8" i="7"/>
  <c r="U104" i="2"/>
  <c r="P319" i="2"/>
  <c r="I185" i="3"/>
  <c r="C218" i="12"/>
  <c r="U65" i="2"/>
  <c r="D305" i="2"/>
  <c r="D196" i="5"/>
  <c r="L140" i="2"/>
  <c r="J225" i="2"/>
  <c r="J261" i="2"/>
  <c r="Y332" i="2"/>
  <c r="I6" i="5"/>
  <c r="E181" i="2"/>
  <c r="K244" i="2"/>
  <c r="Q354" i="2"/>
  <c r="D145" i="3"/>
  <c r="X241" i="2"/>
  <c r="C372" i="2"/>
  <c r="G193" i="3"/>
  <c r="Q7" i="2"/>
  <c r="S70" i="2"/>
  <c r="G318" i="2"/>
  <c r="D359" i="3"/>
  <c r="Z146" i="2"/>
  <c r="X231" i="2"/>
  <c r="D276" i="2"/>
  <c r="E359" i="2"/>
  <c r="I261" i="5"/>
  <c r="C186" i="2"/>
  <c r="G254" i="2"/>
  <c r="D407" i="2"/>
  <c r="AI176" i="3"/>
  <c r="B255" i="2"/>
  <c r="F12" i="2"/>
  <c r="E202" i="3"/>
  <c r="O12" i="2"/>
  <c r="Q75" i="2"/>
  <c r="K331" i="2"/>
  <c r="K26" i="5"/>
  <c r="O153" i="2"/>
  <c r="M238" i="2"/>
  <c r="G289" i="2"/>
  <c r="L385" i="2"/>
  <c r="I20" i="3"/>
  <c r="A191" i="2"/>
  <c r="C264" i="2"/>
  <c r="A200" i="2"/>
  <c r="C22" i="3"/>
  <c r="AD98" i="3"/>
  <c r="M225" i="22"/>
  <c r="I34" i="2"/>
  <c r="H10" i="6"/>
  <c r="K64" i="2"/>
  <c r="C128" i="2"/>
  <c r="M312" i="2"/>
  <c r="C174" i="5"/>
  <c r="P94" i="2"/>
  <c r="D31" i="11"/>
  <c r="Z120" i="2"/>
  <c r="C205" i="2"/>
  <c r="C393" i="2"/>
  <c r="P7" i="5"/>
  <c r="R338" i="2"/>
  <c r="F11" i="2"/>
  <c r="Z206" i="2"/>
  <c r="Q15" i="2"/>
  <c r="O10" i="2"/>
  <c r="M147" i="2"/>
  <c r="E211" i="2"/>
  <c r="T35" i="2"/>
  <c r="G132" i="3"/>
  <c r="I409" i="3"/>
  <c r="W302" i="2"/>
  <c r="AG10" i="3"/>
  <c r="V135" i="2"/>
  <c r="I195" i="3"/>
  <c r="A3" i="10"/>
  <c r="O89" i="2"/>
  <c r="M174" i="2"/>
  <c r="D20" i="2"/>
  <c r="A385" i="2"/>
  <c r="R180" i="5"/>
  <c r="V306" i="2"/>
  <c r="Y390" i="2"/>
  <c r="Z230" i="2"/>
  <c r="J86" i="2"/>
  <c r="D227" i="3"/>
  <c r="AF135" i="3"/>
  <c r="J45" i="3"/>
  <c r="V160" i="2"/>
  <c r="V54" i="2"/>
  <c r="K45" i="5"/>
  <c r="B43" i="2"/>
  <c r="D127" i="2"/>
  <c r="D237" i="2"/>
  <c r="Q160" i="2"/>
  <c r="D1" i="17"/>
  <c r="P417" i="2"/>
  <c r="E134" i="5"/>
  <c r="Q116" i="5"/>
  <c r="B108" i="12"/>
  <c r="Q49" i="2"/>
  <c r="I113" i="2"/>
  <c r="B273" i="2"/>
  <c r="F364" i="3"/>
  <c r="D17" i="24"/>
  <c r="U247" i="2"/>
  <c r="D130" i="2"/>
  <c r="J298" i="2"/>
  <c r="A417" i="3"/>
  <c r="B152" i="5"/>
  <c r="AH246" i="3"/>
  <c r="AF144" i="3"/>
  <c r="W201" i="2"/>
  <c r="Z279" i="2"/>
  <c r="L401" i="5"/>
  <c r="V220" i="2"/>
  <c r="U305" i="2"/>
  <c r="AI59" i="3"/>
  <c r="I25" i="2"/>
  <c r="C23" i="3"/>
  <c r="I102" i="3"/>
  <c r="O201" i="5"/>
  <c r="Z35" i="2"/>
  <c r="D267" i="5"/>
  <c r="J25" i="5"/>
  <c r="G286" i="3"/>
  <c r="L302" i="2"/>
  <c r="AF53" i="3"/>
  <c r="I52" i="3"/>
  <c r="C336" i="5"/>
  <c r="J126" i="2"/>
  <c r="D228" i="7"/>
  <c r="AH256" i="3"/>
  <c r="B338" i="5"/>
  <c r="E20" i="8"/>
  <c r="F87" i="3"/>
  <c r="AJ173" i="3"/>
  <c r="G86" i="15"/>
  <c r="C23" i="8"/>
  <c r="F88" i="3"/>
  <c r="AJ174" i="3"/>
  <c r="AG167" i="3"/>
  <c r="H117" i="7"/>
  <c r="S54" i="2"/>
  <c r="O275" i="2"/>
  <c r="G85" i="5"/>
  <c r="V360" i="2"/>
  <c r="F390" i="5"/>
  <c r="J376" i="5"/>
  <c r="AH45" i="3"/>
  <c r="B226" i="3"/>
  <c r="N305" i="22"/>
  <c r="L378" i="5"/>
  <c r="AH47" i="3"/>
  <c r="AF228" i="3"/>
  <c r="W90" i="2"/>
  <c r="A354" i="2"/>
  <c r="D29" i="2"/>
  <c r="F133" i="7"/>
  <c r="A16" i="5"/>
  <c r="B203" i="12"/>
  <c r="J239" i="3"/>
  <c r="I180" i="5"/>
  <c r="H128" i="3"/>
  <c r="X54" i="2"/>
  <c r="Z138" i="2"/>
  <c r="B106" i="2"/>
  <c r="F45" i="22"/>
  <c r="I117" i="2"/>
  <c r="A181" i="2"/>
  <c r="P52" i="2"/>
  <c r="G130" i="2"/>
  <c r="O360" i="2"/>
  <c r="G65" i="2"/>
  <c r="F261" i="7"/>
  <c r="B64" i="5"/>
  <c r="M7" i="2"/>
  <c r="B37" i="5"/>
  <c r="AG209" i="3"/>
  <c r="G136" i="3"/>
  <c r="L61" i="2"/>
  <c r="O145" i="2"/>
  <c r="F119" i="2"/>
  <c r="F303" i="22"/>
  <c r="G122" i="2"/>
  <c r="Y185" i="2"/>
  <c r="V78" i="2"/>
  <c r="Q169" i="2"/>
  <c r="D367" i="2"/>
  <c r="J101" i="2"/>
  <c r="E79" i="11"/>
  <c r="N124" i="5"/>
  <c r="K12" i="2"/>
  <c r="E109" i="7"/>
  <c r="N172" i="5"/>
  <c r="F144" i="3"/>
  <c r="A68" i="2"/>
  <c r="D152" i="2"/>
  <c r="I132" i="2"/>
  <c r="E74" i="29"/>
  <c r="E127" i="2"/>
  <c r="W190" i="2"/>
  <c r="C105" i="2"/>
  <c r="A209" i="2"/>
  <c r="S373" i="2"/>
  <c r="C139" i="2"/>
  <c r="C9" i="14"/>
  <c r="J189" i="5"/>
  <c r="I17" i="2"/>
  <c r="B17" i="2"/>
  <c r="AE150" i="3"/>
  <c r="E152" i="3"/>
  <c r="P74" i="2"/>
  <c r="R158" i="2"/>
  <c r="L145" i="2"/>
  <c r="Y52" i="2"/>
  <c r="C132" i="2"/>
  <c r="U195" i="2"/>
  <c r="J131" i="2"/>
  <c r="S252" i="2"/>
  <c r="G380" i="2"/>
  <c r="V176" i="2"/>
  <c r="N349" i="22"/>
  <c r="B363" i="5"/>
  <c r="G22" i="2"/>
  <c r="E30" i="2"/>
  <c r="S64" i="5"/>
  <c r="C160" i="3"/>
  <c r="D81" i="2"/>
  <c r="G165" i="2"/>
  <c r="P158" i="2"/>
  <c r="R113" i="2"/>
  <c r="A137" i="2"/>
  <c r="S200" i="2"/>
  <c r="P157" i="2"/>
  <c r="Q259" i="2"/>
  <c r="V386" i="2"/>
  <c r="Y212" i="2"/>
  <c r="AG306" i="3"/>
  <c r="C194" i="12"/>
  <c r="E27" i="2"/>
  <c r="H43" i="2"/>
  <c r="Y30" i="2"/>
  <c r="B168" i="3"/>
  <c r="S87" i="2"/>
  <c r="V171" i="2"/>
  <c r="S171" i="2"/>
  <c r="T213" i="2"/>
  <c r="Y141" i="2"/>
  <c r="Q205" i="2"/>
  <c r="W183" i="2"/>
  <c r="B299" i="2"/>
  <c r="K393" i="2"/>
  <c r="F239" i="2"/>
  <c r="AG369" i="3"/>
  <c r="J234" i="5"/>
  <c r="C32" i="2"/>
  <c r="L56" i="2"/>
  <c r="X76" i="2"/>
  <c r="A176" i="3"/>
  <c r="H94" i="2"/>
  <c r="J178" i="2"/>
  <c r="V184" i="2"/>
  <c r="T28" i="2"/>
  <c r="W146" i="2"/>
  <c r="O210" i="2"/>
  <c r="D34" i="2"/>
  <c r="L338" i="2"/>
  <c r="Y399" i="2"/>
  <c r="Z253" i="2"/>
  <c r="T17" i="5"/>
  <c r="B280" i="5"/>
  <c r="A37" i="2"/>
  <c r="O69" i="2"/>
  <c r="K129" i="2"/>
  <c r="AH183" i="3"/>
  <c r="V100" i="2"/>
  <c r="Y184" i="2"/>
  <c r="Z197" i="2"/>
  <c r="G81" i="2"/>
  <c r="U151" i="2"/>
  <c r="M215" i="2"/>
  <c r="G47" i="2"/>
  <c r="I348" i="22"/>
  <c r="Z384" i="2"/>
  <c r="AE280" i="3"/>
  <c r="W287" i="2"/>
  <c r="R110" i="2"/>
  <c r="AH228" i="3"/>
  <c r="W24" i="2"/>
  <c r="Y87" i="2"/>
  <c r="F364" i="2"/>
  <c r="E28" i="2"/>
  <c r="E244" i="7"/>
  <c r="R68" i="2"/>
  <c r="P153" i="2"/>
  <c r="L182" i="2"/>
  <c r="L75" i="2"/>
  <c r="G79" i="5"/>
  <c r="X285" i="2"/>
  <c r="B370" i="2"/>
  <c r="T258" i="2"/>
  <c r="L80" i="2"/>
  <c r="J36" i="5"/>
  <c r="Y107" i="2"/>
  <c r="A171" i="2"/>
  <c r="J70" i="2"/>
  <c r="A318" i="2"/>
  <c r="H298" i="2"/>
  <c r="K197" i="2"/>
  <c r="Q365" i="2"/>
  <c r="A250" i="3"/>
  <c r="S378" i="2"/>
  <c r="AE106" i="3"/>
  <c r="V36" i="2"/>
  <c r="Y120" i="2"/>
  <c r="Z69" i="2"/>
  <c r="L328" i="5"/>
  <c r="M254" i="2"/>
  <c r="L339" i="2"/>
  <c r="Y26" i="2"/>
  <c r="D288" i="2"/>
  <c r="I378" i="2"/>
  <c r="D326" i="2"/>
  <c r="E13" i="3"/>
  <c r="AI335" i="3"/>
  <c r="K268" i="5"/>
  <c r="H132" i="3"/>
  <c r="K179" i="5"/>
  <c r="R75" i="2"/>
  <c r="N26" i="2"/>
  <c r="N41" i="2"/>
  <c r="R223" i="5"/>
  <c r="H365" i="2"/>
  <c r="A161" i="3"/>
  <c r="M248" i="2"/>
  <c r="O365" i="2"/>
  <c r="D197" i="3"/>
  <c r="C10" i="2"/>
  <c r="E73" i="2"/>
  <c r="V324" i="2"/>
  <c r="A343" i="2"/>
  <c r="K148" i="5"/>
  <c r="K206" i="2"/>
  <c r="X294" i="2"/>
  <c r="Z332" i="2"/>
  <c r="B57" i="2"/>
  <c r="N341" i="2"/>
  <c r="I141" i="5"/>
  <c r="E91" i="5"/>
  <c r="G175" i="12"/>
  <c r="C177" i="2"/>
  <c r="AH296" i="3"/>
  <c r="D168" i="2"/>
  <c r="F252" i="2"/>
  <c r="O332" i="2"/>
  <c r="G58" i="5"/>
  <c r="U385" i="2"/>
  <c r="AH287" i="3"/>
  <c r="N289" i="2"/>
  <c r="K168" i="2"/>
  <c r="N338" i="2"/>
  <c r="B363" i="3"/>
  <c r="D48" i="2"/>
  <c r="G48" i="2"/>
  <c r="Q351" i="2"/>
  <c r="B6" i="5"/>
  <c r="R54" i="2"/>
  <c r="E53" i="2"/>
  <c r="U364" i="2"/>
  <c r="K51" i="5"/>
  <c r="G61" i="2"/>
  <c r="C58" i="2"/>
  <c r="X377" i="2"/>
  <c r="J111" i="5"/>
  <c r="V67" i="2"/>
  <c r="A63" i="2"/>
  <c r="A391" i="2"/>
  <c r="C172" i="5"/>
  <c r="J74" i="2"/>
  <c r="Y67" i="2"/>
  <c r="E404" i="2"/>
  <c r="G323" i="5"/>
  <c r="Y80" i="2"/>
  <c r="W72" i="2"/>
  <c r="S279" i="2"/>
  <c r="I94" i="5"/>
  <c r="W294" i="2"/>
  <c r="Z77" i="2"/>
  <c r="H407" i="2"/>
  <c r="A93" i="2"/>
  <c r="G192" i="2"/>
  <c r="L52" i="5"/>
  <c r="K277" i="2"/>
  <c r="V294" i="2"/>
  <c r="E379" i="2"/>
  <c r="F163" i="5"/>
  <c r="K71" i="5"/>
  <c r="I340" i="22"/>
  <c r="T366" i="2"/>
  <c r="J108" i="2"/>
  <c r="D25" i="3"/>
  <c r="H63" i="2"/>
  <c r="S118" i="5"/>
  <c r="Y417" i="2"/>
  <c r="F164" i="3"/>
  <c r="R153" i="2"/>
  <c r="H359" i="5"/>
  <c r="K361" i="5"/>
  <c r="A21" i="5"/>
  <c r="K46" i="2"/>
  <c r="E365" i="5"/>
  <c r="G277" i="5"/>
  <c r="B96" i="5"/>
  <c r="B248" i="30"/>
  <c r="C305" i="3"/>
  <c r="G325" i="2"/>
  <c r="J237" i="5"/>
  <c r="B153" i="2"/>
  <c r="A375" i="3"/>
  <c r="J338" i="2"/>
  <c r="A1" i="7"/>
  <c r="A160" i="2"/>
  <c r="K16" i="5"/>
  <c r="M351" i="2"/>
  <c r="AI202" i="3"/>
  <c r="G383" i="2"/>
  <c r="Q64" i="5"/>
  <c r="Q364" i="2"/>
  <c r="AH268" i="3"/>
  <c r="F142" i="2"/>
  <c r="F13" i="6"/>
  <c r="T377" i="2"/>
  <c r="D202" i="7"/>
  <c r="K14" i="5"/>
  <c r="H162" i="3"/>
  <c r="W19" i="2"/>
  <c r="D379" i="2"/>
  <c r="O378" i="2"/>
  <c r="E151" i="2"/>
  <c r="W214" i="2"/>
  <c r="P45" i="2"/>
  <c r="Z337" i="2"/>
  <c r="R247" i="5"/>
  <c r="X172" i="2"/>
  <c r="V257" i="2"/>
  <c r="W390" i="2"/>
  <c r="N320" i="2"/>
  <c r="I49" i="3"/>
  <c r="C195" i="22"/>
  <c r="H338" i="2"/>
  <c r="B194" i="3"/>
  <c r="L26" i="2"/>
  <c r="G392" i="2"/>
  <c r="G73" i="2"/>
  <c r="C156" i="2"/>
  <c r="U219" i="2"/>
  <c r="T58" i="2"/>
  <c r="I278" i="3"/>
  <c r="J384" i="5"/>
  <c r="L179" i="2"/>
  <c r="J264" i="2"/>
  <c r="A404" i="2"/>
  <c r="Q333" i="2"/>
  <c r="D81" i="3"/>
  <c r="S62" i="5"/>
  <c r="R377" i="2"/>
  <c r="A235" i="3"/>
  <c r="Z32" i="2"/>
  <c r="K405" i="2"/>
  <c r="M296" i="2"/>
  <c r="A161" i="2"/>
  <c r="S224" i="2"/>
  <c r="W71" i="2"/>
  <c r="AF396" i="3"/>
  <c r="H67" i="11"/>
  <c r="A186" i="2"/>
  <c r="Y270" i="2"/>
  <c r="D417" i="2"/>
  <c r="K357" i="5"/>
  <c r="AG8" i="3"/>
  <c r="O153" i="5"/>
  <c r="I108" i="2"/>
  <c r="W295" i="2"/>
  <c r="AF354" i="3"/>
  <c r="U16" i="2"/>
  <c r="X100" i="2"/>
  <c r="Q184" i="2"/>
  <c r="J401" i="5"/>
  <c r="R291" i="5"/>
  <c r="V338" i="2"/>
  <c r="E29" i="3"/>
  <c r="P301" i="2"/>
  <c r="L133" i="5"/>
  <c r="E80" i="7"/>
  <c r="G54" i="2"/>
  <c r="N115" i="2"/>
  <c r="R76" i="5"/>
  <c r="S107" i="2"/>
  <c r="H29" i="14"/>
  <c r="O127" i="2"/>
  <c r="R211" i="2"/>
  <c r="F406" i="2"/>
  <c r="T58" i="5"/>
  <c r="G345" i="2"/>
  <c r="T17" i="2"/>
  <c r="D220" i="2"/>
  <c r="I35" i="2"/>
  <c r="M162" i="22"/>
  <c r="A113" i="2"/>
  <c r="S176" i="2"/>
  <c r="P29" i="2"/>
  <c r="C173" i="3"/>
  <c r="A279" i="3"/>
  <c r="Y210" i="2"/>
  <c r="V380" i="2"/>
  <c r="F182" i="2"/>
  <c r="X102" i="2"/>
  <c r="P319" i="5"/>
  <c r="P43" i="2"/>
  <c r="N128" i="2"/>
  <c r="F29" i="2"/>
  <c r="Q194" i="2"/>
  <c r="I73" i="5"/>
  <c r="V260" i="2"/>
  <c r="Z344" i="2"/>
  <c r="K181" i="2"/>
  <c r="J260" i="2"/>
  <c r="D114" i="3"/>
  <c r="C144" i="3"/>
  <c r="AE400" i="3"/>
  <c r="Y68" i="2"/>
  <c r="J140" i="2"/>
  <c r="J270" i="3"/>
  <c r="J337" i="5"/>
  <c r="F81" i="2"/>
  <c r="G145" i="2"/>
  <c r="I370" i="2"/>
  <c r="F385" i="3"/>
  <c r="V258" i="2"/>
  <c r="Z342" i="2"/>
  <c r="P204" i="2"/>
  <c r="E25" i="12"/>
  <c r="D64" i="2"/>
  <c r="B149" i="2"/>
  <c r="V110" i="2"/>
  <c r="J55" i="3"/>
  <c r="C337" i="5"/>
  <c r="M211" i="2"/>
  <c r="F38" i="2"/>
  <c r="L206" i="2"/>
  <c r="B24" i="3"/>
  <c r="B403" i="5"/>
  <c r="AG12" i="3"/>
  <c r="G161" i="5"/>
  <c r="Z109" i="2"/>
  <c r="P261" i="5"/>
  <c r="F62" i="11"/>
  <c r="L393" i="5"/>
  <c r="AJ12" i="3"/>
  <c r="F58" i="15"/>
  <c r="J26" i="2"/>
  <c r="H111" i="2"/>
  <c r="G407" i="2"/>
  <c r="J63" i="2"/>
  <c r="Z367" i="2"/>
  <c r="F35" i="11"/>
  <c r="G223" i="5"/>
  <c r="B43" i="5"/>
  <c r="N385" i="2"/>
  <c r="A376" i="5"/>
  <c r="J225" i="5"/>
  <c r="C44" i="5"/>
  <c r="D386" i="2"/>
  <c r="B8" i="13"/>
  <c r="D91" i="3"/>
  <c r="G77" i="15"/>
  <c r="P349" i="2"/>
  <c r="I306" i="5"/>
  <c r="E7" i="2"/>
  <c r="D48" i="18"/>
  <c r="N317" i="5"/>
  <c r="D226" i="3"/>
  <c r="B369" i="3"/>
  <c r="D96" i="7"/>
  <c r="O318" i="5"/>
  <c r="J227" i="3"/>
  <c r="AH370" i="3"/>
  <c r="E214" i="2"/>
  <c r="Z306" i="2"/>
  <c r="N34" i="2"/>
  <c r="O361" i="5"/>
  <c r="J383" i="2"/>
  <c r="B269" i="3"/>
  <c r="AE155" i="3"/>
  <c r="Y36" i="2"/>
  <c r="A396" i="3"/>
  <c r="A87" i="2"/>
  <c r="C150" i="2"/>
  <c r="P14" i="2"/>
  <c r="C383" i="2"/>
  <c r="O282" i="5"/>
  <c r="J87" i="2"/>
  <c r="L171" i="2"/>
  <c r="G319" i="2"/>
  <c r="C320" i="2"/>
  <c r="U60" i="2"/>
  <c r="L54" i="2"/>
  <c r="H388" i="2"/>
  <c r="I325" i="3"/>
  <c r="D187" i="3"/>
  <c r="L89" i="2"/>
  <c r="A410" i="3"/>
  <c r="Y91" i="2"/>
  <c r="A155" i="2"/>
  <c r="S27" i="2"/>
  <c r="AE357" i="3"/>
  <c r="D328" i="5"/>
  <c r="X93" i="2"/>
  <c r="A178" i="2"/>
  <c r="AH63" i="3"/>
  <c r="G333" i="2"/>
  <c r="B87" i="2"/>
  <c r="Y106" i="2"/>
  <c r="F393" i="2"/>
  <c r="G381" i="3"/>
  <c r="AF225" i="3"/>
  <c r="C155" i="2"/>
  <c r="R10" i="5"/>
  <c r="W96" i="2"/>
  <c r="Y159" i="2"/>
  <c r="V40" i="2"/>
  <c r="J38" i="2"/>
  <c r="O373" i="5"/>
  <c r="M100" i="2"/>
  <c r="P184" i="2"/>
  <c r="C65" i="2"/>
  <c r="J346" i="2"/>
  <c r="H113" i="2"/>
  <c r="I146" i="2"/>
  <c r="D398" i="2"/>
  <c r="C22" i="5"/>
  <c r="AI270" i="3"/>
  <c r="V39" i="2"/>
  <c r="E22" i="5"/>
  <c r="U101" i="2"/>
  <c r="W164" i="2"/>
  <c r="Z53" i="2"/>
  <c r="A104" i="2"/>
  <c r="A15" i="6"/>
  <c r="B107" i="2"/>
  <c r="D191" i="2"/>
  <c r="D170" i="2"/>
  <c r="M359" i="2"/>
  <c r="O139" i="2"/>
  <c r="S185" i="2"/>
  <c r="B403" i="2"/>
  <c r="F72" i="5"/>
  <c r="G327" i="3"/>
  <c r="N59" i="2"/>
  <c r="M33" i="5"/>
  <c r="S106" i="2"/>
  <c r="U169" i="2"/>
  <c r="C67" i="2"/>
  <c r="X195" i="2"/>
  <c r="E170" i="7"/>
  <c r="P113" i="2"/>
  <c r="S197" i="2"/>
  <c r="D275" i="2"/>
  <c r="Q372" i="2"/>
  <c r="V165" i="2"/>
  <c r="J251" i="2"/>
  <c r="Z407" i="2"/>
  <c r="R132" i="5"/>
  <c r="C383" i="3"/>
  <c r="N100" i="2"/>
  <c r="A45" i="5"/>
  <c r="Q111" i="2"/>
  <c r="S174" i="2"/>
  <c r="F80" i="2"/>
  <c r="V287" i="2"/>
  <c r="E2" i="11"/>
  <c r="E120" i="2"/>
  <c r="H204" i="2"/>
  <c r="F380" i="2"/>
  <c r="T385" i="2"/>
  <c r="B192" i="2"/>
  <c r="X303" i="2"/>
  <c r="X412" i="2"/>
  <c r="C205" i="5"/>
  <c r="Q23" i="5"/>
  <c r="F120" i="2"/>
  <c r="C57" i="5"/>
  <c r="O116" i="2"/>
  <c r="Q179" i="2"/>
  <c r="J93" i="2"/>
  <c r="Q366" i="2"/>
  <c r="F215" i="12"/>
  <c r="T126" i="2"/>
  <c r="V210" i="2"/>
  <c r="B154" i="3"/>
  <c r="W398" i="2"/>
  <c r="H19" i="2"/>
  <c r="H343" i="2"/>
  <c r="V417" i="2"/>
  <c r="G387" i="5"/>
  <c r="J74" i="5"/>
  <c r="O141" i="2"/>
  <c r="G72" i="5"/>
  <c r="M121" i="2"/>
  <c r="O184" i="2"/>
  <c r="M106" i="2"/>
  <c r="E36" i="2"/>
  <c r="A12" i="3"/>
  <c r="H133" i="2"/>
  <c r="K217" i="2"/>
  <c r="U325" i="2"/>
  <c r="L306" i="2"/>
  <c r="M366" i="2"/>
  <c r="H160" i="3"/>
  <c r="C14" i="6"/>
  <c r="F192" i="3"/>
  <c r="H367" i="3"/>
  <c r="K49" i="2"/>
  <c r="I198" i="3"/>
  <c r="U187" i="2"/>
  <c r="B73" i="7"/>
  <c r="M286" i="2"/>
  <c r="L371" i="2"/>
  <c r="Y90" i="2"/>
  <c r="W382" i="2"/>
  <c r="F102" i="3"/>
  <c r="C153" i="5"/>
  <c r="C14" i="2"/>
  <c r="G167" i="2"/>
  <c r="A310" i="2"/>
  <c r="AG33" i="3"/>
  <c r="G75" i="2"/>
  <c r="E160" i="2"/>
  <c r="O195" i="2"/>
  <c r="H108" i="2"/>
  <c r="N109" i="5"/>
  <c r="N292" i="2"/>
  <c r="Q376" i="2"/>
  <c r="W271" i="2"/>
  <c r="H211" i="2"/>
  <c r="H357" i="3"/>
  <c r="M73" i="2"/>
  <c r="O136" i="2"/>
  <c r="C250" i="3"/>
  <c r="E270" i="2"/>
  <c r="S236" i="2"/>
  <c r="N105" i="2"/>
  <c r="S273" i="2"/>
  <c r="I172" i="3"/>
  <c r="U286" i="2"/>
  <c r="D51" i="3"/>
  <c r="H403" i="2"/>
  <c r="Z74" i="2"/>
  <c r="AH244" i="3"/>
  <c r="K273" i="5"/>
  <c r="N208" i="2"/>
  <c r="M293" i="2"/>
  <c r="G399" i="2"/>
  <c r="T97" i="2"/>
  <c r="J286" i="2"/>
  <c r="R291" i="2"/>
  <c r="C327" i="2"/>
  <c r="F65" i="3"/>
  <c r="AH413" i="3"/>
  <c r="Z357" i="2"/>
  <c r="AG213" i="3"/>
  <c r="S29" i="2"/>
  <c r="V398" i="2"/>
  <c r="S128" i="2"/>
  <c r="R206" i="5"/>
  <c r="N206" i="2"/>
  <c r="M291" i="2"/>
  <c r="R97" i="5"/>
  <c r="K306" i="2"/>
  <c r="AJ75" i="3"/>
  <c r="K11" i="2"/>
  <c r="N95" i="2"/>
  <c r="C19" i="2"/>
  <c r="C251" i="2"/>
  <c r="H96" i="3"/>
  <c r="Y171" i="2"/>
  <c r="A235" i="2"/>
  <c r="B241" i="2"/>
  <c r="E126" i="2"/>
  <c r="B307" i="2"/>
  <c r="C368" i="2"/>
  <c r="G164" i="3"/>
  <c r="F232" i="7"/>
  <c r="V356" i="2"/>
  <c r="B179" i="3"/>
  <c r="F191" i="3"/>
  <c r="T55" i="2"/>
  <c r="T393" i="2"/>
  <c r="AG194" i="3"/>
  <c r="AF390" i="3"/>
  <c r="S101" i="2"/>
  <c r="AD331" i="3"/>
  <c r="AG214" i="3"/>
  <c r="Q215" i="5"/>
  <c r="R147" i="2"/>
  <c r="L88" i="2"/>
  <c r="A236" i="3"/>
  <c r="N289" i="22"/>
  <c r="B187" i="2"/>
  <c r="L193" i="2"/>
  <c r="C257" i="3"/>
  <c r="H131" i="3"/>
  <c r="L226" i="2"/>
  <c r="N298" i="2"/>
  <c r="AE284" i="3"/>
  <c r="J284" i="3"/>
  <c r="Y278" i="2"/>
  <c r="R71" i="2"/>
  <c r="D116" i="45"/>
  <c r="B184" i="2"/>
  <c r="AI336" i="3"/>
  <c r="U29" i="2"/>
  <c r="K401" i="5"/>
  <c r="F188" i="2"/>
  <c r="F122" i="3"/>
  <c r="I215" i="2"/>
  <c r="P315" i="2"/>
  <c r="AJ177" i="3"/>
  <c r="H112" i="22"/>
  <c r="I217" i="5"/>
  <c r="F72" i="3"/>
  <c r="T134" i="2"/>
  <c r="P311" i="2"/>
  <c r="A204" i="3"/>
  <c r="Y312" i="2"/>
  <c r="R47" i="2"/>
  <c r="G171" i="3"/>
  <c r="J395" i="3"/>
  <c r="L174" i="2"/>
  <c r="H309" i="2"/>
  <c r="A91" i="15"/>
  <c r="S211" i="5"/>
  <c r="H53" i="12"/>
  <c r="D306" i="3"/>
  <c r="J307" i="3"/>
  <c r="V144" i="2"/>
  <c r="X413" i="2"/>
  <c r="W394" i="2"/>
  <c r="F60" i="11"/>
  <c r="W185" i="2"/>
  <c r="F17" i="3"/>
  <c r="L401" i="2"/>
  <c r="H9" i="18"/>
  <c r="I220" i="2"/>
  <c r="B49" i="3"/>
  <c r="A408" i="2"/>
  <c r="W8" i="2"/>
  <c r="Y244" i="2"/>
  <c r="AG80" i="3"/>
  <c r="O414" i="2"/>
  <c r="U13" i="2"/>
  <c r="B258" i="2"/>
  <c r="I112" i="3"/>
  <c r="T8" i="2"/>
  <c r="S18" i="2"/>
  <c r="F271" i="2"/>
  <c r="C142" i="3"/>
  <c r="U289" i="2"/>
  <c r="E322" i="2"/>
  <c r="I53" i="3"/>
  <c r="F200" i="5"/>
  <c r="AF170" i="3"/>
  <c r="H181" i="7"/>
  <c r="O56" i="2"/>
  <c r="M280" i="2"/>
  <c r="E330" i="2"/>
  <c r="D167" i="3"/>
  <c r="J351" i="3"/>
  <c r="T46" i="2"/>
  <c r="A196" i="2"/>
  <c r="S222" i="2"/>
  <c r="F208" i="2"/>
  <c r="D21" i="2"/>
  <c r="T294" i="2"/>
  <c r="H335" i="2"/>
  <c r="D85" i="3"/>
  <c r="L415" i="5"/>
  <c r="AE178" i="3"/>
  <c r="H31" i="11"/>
  <c r="M61" i="2"/>
  <c r="Q293" i="2"/>
  <c r="U395" i="2"/>
  <c r="AJ182" i="3"/>
  <c r="AF407" i="3"/>
  <c r="H53" i="2"/>
  <c r="G40" i="2"/>
  <c r="Q227" i="2"/>
  <c r="J221" i="2"/>
  <c r="R73" i="2"/>
  <c r="R299" i="2"/>
  <c r="K348" i="2"/>
  <c r="AI116" i="3"/>
  <c r="F355" i="3"/>
  <c r="I186" i="3"/>
  <c r="F36" i="15"/>
  <c r="K66" i="2"/>
  <c r="U306" i="2"/>
  <c r="A51" i="3"/>
  <c r="AI198" i="3"/>
  <c r="O43" i="5"/>
  <c r="W59" i="2"/>
  <c r="F50" i="5"/>
  <c r="K216" i="2"/>
  <c r="J51" i="2"/>
  <c r="O219" i="2"/>
  <c r="AI55" i="3"/>
  <c r="AH37" i="3"/>
  <c r="J44" i="3"/>
  <c r="J290" i="5"/>
  <c r="C123" i="2"/>
  <c r="F313" i="5"/>
  <c r="P44" i="5"/>
  <c r="Y128" i="2"/>
  <c r="W213" i="2"/>
  <c r="T236" i="2"/>
  <c r="M110" i="2"/>
  <c r="J317" i="5"/>
  <c r="F346" i="2"/>
  <c r="AI64" i="3"/>
  <c r="J316" i="2"/>
  <c r="Q414" i="2"/>
  <c r="E257" i="7"/>
  <c r="F79" i="3"/>
  <c r="E274" i="7"/>
  <c r="R344" i="2"/>
  <c r="B209" i="2"/>
  <c r="A16" i="3"/>
  <c r="Y134" i="2"/>
  <c r="B219" i="2"/>
  <c r="C32" i="3"/>
  <c r="M344" i="2"/>
  <c r="F109" i="3"/>
  <c r="K243" i="5"/>
  <c r="K18" i="2"/>
  <c r="T178" i="2"/>
  <c r="L131" i="22"/>
  <c r="O118" i="2"/>
  <c r="G182" i="2"/>
  <c r="D59" i="2"/>
  <c r="F342" i="3"/>
  <c r="B344" i="2"/>
  <c r="G329" i="3"/>
  <c r="S245" i="2"/>
  <c r="W329" i="2"/>
  <c r="I178" i="2"/>
  <c r="L396" i="5"/>
  <c r="Z50" i="2"/>
  <c r="X135" i="2"/>
  <c r="I58" i="2"/>
  <c r="C252" i="3"/>
  <c r="K213" i="5"/>
  <c r="Q201" i="2"/>
  <c r="O286" i="2"/>
  <c r="E180" i="2"/>
  <c r="J388" i="5"/>
  <c r="AI281" i="3"/>
  <c r="A335" i="3"/>
  <c r="J43" i="5"/>
  <c r="S83" i="2"/>
  <c r="S303" i="2"/>
  <c r="S26" i="5"/>
  <c r="Z48" i="2"/>
  <c r="X133" i="2"/>
  <c r="B143" i="2"/>
  <c r="I112" i="5"/>
  <c r="AH416" i="3"/>
  <c r="F266" i="2"/>
  <c r="J350" i="2"/>
  <c r="J219" i="2"/>
  <c r="G129" i="2"/>
  <c r="I301" i="3"/>
  <c r="U53" i="2"/>
  <c r="W116" i="2"/>
  <c r="E238" i="3"/>
  <c r="T20" i="2"/>
  <c r="A217" i="2"/>
  <c r="Z52" i="2"/>
  <c r="F221" i="2"/>
  <c r="AH269" i="3"/>
  <c r="B373" i="5"/>
  <c r="M246" i="5"/>
  <c r="AJ82" i="3"/>
  <c r="A281" i="3"/>
  <c r="G256" i="3"/>
  <c r="M228" i="2"/>
  <c r="Q312" i="2"/>
  <c r="W143" i="2"/>
  <c r="R14" i="5"/>
  <c r="K238" i="2"/>
  <c r="C1" i="20"/>
  <c r="L44" i="5"/>
  <c r="AH216" i="3"/>
  <c r="AI358" i="3"/>
  <c r="M23" i="5"/>
  <c r="H45" i="5"/>
  <c r="AH217" i="3"/>
  <c r="J361" i="3"/>
  <c r="S278" i="2"/>
  <c r="Q292" i="2"/>
  <c r="M156" i="5"/>
  <c r="A252" i="7"/>
  <c r="F394" i="5"/>
  <c r="C188" i="45"/>
  <c r="G181" i="5"/>
  <c r="G341" i="5"/>
  <c r="F346" i="5"/>
  <c r="D173" i="12"/>
  <c r="A185" i="7"/>
  <c r="H342" i="5"/>
  <c r="R351" i="5"/>
  <c r="AD181" i="3"/>
  <c r="O154" i="2"/>
  <c r="A383" i="2"/>
  <c r="G250" i="2"/>
  <c r="E239" i="7"/>
  <c r="M263" i="2"/>
  <c r="T321" i="2"/>
  <c r="B64" i="2"/>
  <c r="G91" i="15"/>
  <c r="I326" i="3"/>
  <c r="E176" i="7"/>
  <c r="E258" i="7"/>
  <c r="J14" i="3"/>
  <c r="H151" i="3"/>
  <c r="G89" i="5"/>
  <c r="AH349" i="3"/>
  <c r="AJ120" i="3"/>
  <c r="M159" i="2"/>
  <c r="E396" i="2"/>
  <c r="C278" i="2"/>
  <c r="E33" i="3"/>
  <c r="I273" i="2"/>
  <c r="W334" i="2"/>
  <c r="I90" i="2"/>
  <c r="F21" i="7"/>
  <c r="F382" i="3"/>
  <c r="F24" i="11"/>
  <c r="F118" i="3"/>
  <c r="D62" i="3"/>
  <c r="D220" i="3"/>
  <c r="S149" i="5"/>
  <c r="B406" i="3"/>
  <c r="AH251" i="3"/>
  <c r="K164" i="2"/>
  <c r="H409" i="2"/>
  <c r="D342" i="2"/>
  <c r="AG96" i="3"/>
  <c r="E283" i="2"/>
  <c r="A348" i="2"/>
  <c r="P116" i="2"/>
  <c r="F149" i="7"/>
  <c r="N21" i="5"/>
  <c r="F4" i="15"/>
  <c r="C261" i="3"/>
  <c r="AJ93" i="3"/>
  <c r="AJ319" i="3"/>
  <c r="G256" i="5"/>
  <c r="G42" i="5"/>
  <c r="M330" i="22"/>
  <c r="I169" i="2"/>
  <c r="X9" i="2"/>
  <c r="Z415" i="2"/>
  <c r="B160" i="3"/>
  <c r="B293" i="2"/>
  <c r="D361" i="2"/>
  <c r="V142" i="2"/>
  <c r="F277" i="7"/>
  <c r="M71" i="5"/>
  <c r="C8" i="2"/>
  <c r="O61" i="5"/>
  <c r="J125" i="3"/>
  <c r="F17" i="5"/>
  <c r="E77" i="7"/>
  <c r="B99" i="5"/>
  <c r="C20" i="22"/>
  <c r="G174" i="2"/>
  <c r="B23" i="2"/>
  <c r="G330" i="3"/>
  <c r="AG231" i="3"/>
  <c r="J204" i="2"/>
  <c r="G374" i="2"/>
  <c r="C169" i="2"/>
  <c r="B105" i="11"/>
  <c r="G132" i="5"/>
  <c r="A13" i="2"/>
  <c r="H25" i="12"/>
  <c r="AI188" i="3"/>
  <c r="I126" i="5"/>
  <c r="AH11" i="3"/>
  <c r="Q159" i="5"/>
  <c r="B140" i="7"/>
  <c r="E179" i="2"/>
  <c r="T42" i="2"/>
  <c r="H79" i="22"/>
  <c r="E335" i="3"/>
  <c r="N217" i="2"/>
  <c r="K387" i="2"/>
  <c r="J195" i="2"/>
  <c r="G30" i="15"/>
  <c r="Q203" i="5"/>
  <c r="Y17" i="2"/>
  <c r="R18" i="2"/>
  <c r="B228" i="3"/>
  <c r="A283" i="5"/>
  <c r="AE43" i="3"/>
  <c r="E286" i="5"/>
  <c r="P71" i="5"/>
  <c r="C184" i="2"/>
  <c r="Z68" i="2"/>
  <c r="B83" i="5"/>
  <c r="N29" i="5"/>
  <c r="Q230" i="2"/>
  <c r="N400" i="2"/>
  <c r="P22" i="2"/>
  <c r="E186" i="24"/>
  <c r="P385" i="5"/>
  <c r="W22" i="2"/>
  <c r="V31" i="2"/>
  <c r="G302" i="3"/>
  <c r="H171" i="7"/>
  <c r="F75" i="3"/>
  <c r="E189" i="7"/>
  <c r="Q153" i="5"/>
  <c r="A189" i="2"/>
  <c r="G95" i="2"/>
  <c r="F314" i="3"/>
  <c r="A143" i="5"/>
  <c r="T243" i="2"/>
  <c r="Q413" i="2"/>
  <c r="X43" i="2"/>
  <c r="AE314" i="3"/>
  <c r="H63" i="22"/>
  <c r="U27" i="2"/>
  <c r="Y44" i="2"/>
  <c r="F386" i="3"/>
  <c r="AH218" i="3"/>
  <c r="A107" i="3"/>
  <c r="J8" i="2"/>
  <c r="F264" i="2"/>
  <c r="G231" i="3"/>
  <c r="W176" i="2"/>
  <c r="Y239" i="2"/>
  <c r="E254" i="2"/>
  <c r="V191" i="2"/>
  <c r="Z311" i="2"/>
  <c r="G381" i="2"/>
  <c r="AI195" i="3"/>
  <c r="H6" i="5"/>
  <c r="J86" i="5"/>
  <c r="E154" i="3"/>
  <c r="F76" i="2"/>
  <c r="I160" i="2"/>
  <c r="T148" i="2"/>
  <c r="B217" i="7"/>
  <c r="X293" i="2"/>
  <c r="V378" i="2"/>
  <c r="S105" i="2"/>
  <c r="E139" i="3"/>
  <c r="X97" i="2"/>
  <c r="B395" i="2"/>
  <c r="H402" i="3"/>
  <c r="J241" i="3"/>
  <c r="A48" i="2"/>
  <c r="B105" i="3"/>
  <c r="Q82" i="2"/>
  <c r="O167" i="2"/>
  <c r="I210" i="2"/>
  <c r="AG372" i="3"/>
  <c r="S377" i="5"/>
  <c r="J194" i="3"/>
  <c r="R339" i="5"/>
  <c r="D141" i="3"/>
  <c r="M89" i="2"/>
  <c r="F373" i="3"/>
  <c r="A79" i="2"/>
  <c r="C142" i="2"/>
  <c r="S76" i="5"/>
  <c r="S313" i="2"/>
  <c r="G70" i="5"/>
  <c r="K193" i="2"/>
  <c r="I278" i="2"/>
  <c r="D137" i="3"/>
  <c r="W253" i="2"/>
  <c r="B60" i="3"/>
  <c r="R410" i="2"/>
  <c r="J82" i="2"/>
  <c r="I69" i="5"/>
  <c r="V224" i="2"/>
  <c r="N367" i="2"/>
  <c r="C162" i="2"/>
  <c r="E225" i="2"/>
  <c r="U214" i="2"/>
  <c r="F107" i="5"/>
  <c r="F297" i="2"/>
  <c r="W341" i="2"/>
  <c r="AJ100" i="3"/>
  <c r="F227" i="12"/>
  <c r="N360" i="2"/>
  <c r="AJ266" i="3"/>
  <c r="P314" i="5"/>
  <c r="J80" i="2"/>
  <c r="P143" i="2"/>
  <c r="N283" i="5"/>
  <c r="X213" i="2"/>
  <c r="W298" i="2"/>
  <c r="C35" i="3"/>
  <c r="W77" i="2"/>
  <c r="E383" i="5"/>
  <c r="O14" i="2"/>
  <c r="G78" i="2"/>
  <c r="N179" i="2"/>
  <c r="F6" i="3"/>
  <c r="I252" i="3"/>
  <c r="M177" i="2"/>
  <c r="O240" i="2"/>
  <c r="V255" i="2"/>
  <c r="F141" i="2"/>
  <c r="S20" i="2"/>
  <c r="S101" i="5"/>
  <c r="K300" i="2"/>
  <c r="AG139" i="3"/>
  <c r="AG408" i="3"/>
  <c r="C25" i="2"/>
  <c r="R208" i="5"/>
  <c r="E273" i="2"/>
  <c r="F303" i="2"/>
  <c r="P352" i="2"/>
  <c r="D84" i="2"/>
  <c r="H255" i="3"/>
  <c r="B86" i="3"/>
  <c r="E57" i="18"/>
  <c r="B87" i="3"/>
  <c r="E123" i="7"/>
  <c r="F91" i="2"/>
  <c r="F11" i="12"/>
  <c r="R141" i="5"/>
  <c r="C379" i="5"/>
  <c r="F143" i="5"/>
  <c r="A355" i="2"/>
  <c r="X185" i="2"/>
  <c r="A133" i="12"/>
  <c r="D74" i="7"/>
  <c r="T74" i="2"/>
  <c r="B59" i="5"/>
  <c r="P361" i="2"/>
  <c r="Z290" i="2"/>
  <c r="S6" i="2"/>
  <c r="C5" i="10"/>
  <c r="Z100" i="2"/>
  <c r="V17" i="2"/>
  <c r="C122" i="2"/>
  <c r="U136" i="2"/>
  <c r="J84" i="2"/>
  <c r="A396" i="2"/>
  <c r="Q122" i="5"/>
  <c r="R160" i="2"/>
  <c r="D153" i="2"/>
  <c r="I89" i="5"/>
  <c r="C190" i="2"/>
  <c r="S374" i="2"/>
  <c r="M21" i="2"/>
  <c r="H166" i="2"/>
  <c r="T179" i="2"/>
  <c r="W136" i="2"/>
  <c r="J294" i="2"/>
  <c r="J54" i="3"/>
  <c r="K26" i="2"/>
  <c r="V172" i="2"/>
  <c r="H11" i="12"/>
  <c r="W204" i="2"/>
  <c r="AH316" i="3"/>
  <c r="F213" i="2"/>
  <c r="M94" i="2"/>
  <c r="C43" i="2"/>
  <c r="S146" i="2"/>
  <c r="K399" i="2"/>
  <c r="B11" i="2"/>
  <c r="I226" i="2"/>
  <c r="V80" i="2"/>
  <c r="Z94" i="2"/>
  <c r="U384" i="2"/>
  <c r="C168" i="7"/>
  <c r="A25" i="2"/>
  <c r="D113" i="3"/>
  <c r="M68" i="2"/>
  <c r="T416" i="5"/>
  <c r="C108" i="2"/>
  <c r="AE191" i="3"/>
  <c r="J50" i="2"/>
  <c r="B37" i="2"/>
  <c r="B16" i="2"/>
  <c r="E58" i="5"/>
  <c r="K338" i="2"/>
  <c r="D155" i="2"/>
  <c r="E17" i="3"/>
  <c r="V55" i="2"/>
  <c r="J246" i="3"/>
  <c r="Q74" i="2"/>
  <c r="P55" i="2"/>
  <c r="P382" i="5"/>
  <c r="C354" i="2"/>
  <c r="Y73" i="2"/>
  <c r="L57" i="5"/>
  <c r="O206" i="2"/>
  <c r="B85" i="5"/>
  <c r="I168" i="2"/>
  <c r="H129" i="7"/>
  <c r="D395" i="2"/>
  <c r="L346" i="5"/>
  <c r="H15" i="11"/>
  <c r="H23" i="12"/>
  <c r="H2" i="13"/>
  <c r="N257" i="22"/>
  <c r="C11" i="3"/>
  <c r="Y84" i="2"/>
  <c r="C181" i="2"/>
  <c r="Y16" i="2"/>
  <c r="E344" i="2"/>
  <c r="H247" i="2"/>
  <c r="AH204" i="3"/>
  <c r="A96" i="2"/>
  <c r="M144" i="5"/>
  <c r="E195" i="2"/>
  <c r="C200" i="2"/>
  <c r="A205" i="2"/>
  <c r="AG99" i="3"/>
  <c r="D343" i="3"/>
  <c r="E73" i="3"/>
  <c r="U332" i="2"/>
  <c r="D156" i="2"/>
  <c r="R33" i="2"/>
  <c r="H318" i="2"/>
  <c r="J198" i="2"/>
  <c r="G179" i="2"/>
  <c r="I194" i="3"/>
  <c r="I131" i="3"/>
  <c r="U46" i="2"/>
  <c r="F80" i="3"/>
  <c r="V345" i="2"/>
  <c r="C1" i="13"/>
  <c r="X101" i="2"/>
  <c r="A339" i="2"/>
  <c r="AG165" i="3"/>
  <c r="M98" i="2"/>
  <c r="R212" i="2"/>
  <c r="A345" i="2"/>
  <c r="Y175" i="2"/>
  <c r="Y247" i="2"/>
  <c r="AD114" i="3"/>
  <c r="K314" i="2"/>
  <c r="H40" i="11"/>
  <c r="D330" i="5"/>
  <c r="K298" i="5"/>
  <c r="D124" i="2"/>
  <c r="M208" i="2"/>
  <c r="AG11" i="3"/>
  <c r="E223" i="5"/>
  <c r="AI100" i="3"/>
  <c r="Q48" i="2"/>
  <c r="Q222" i="5"/>
  <c r="J78" i="3"/>
  <c r="K215" i="2"/>
  <c r="J224" i="3"/>
  <c r="AI225" i="3"/>
  <c r="G351" i="5"/>
  <c r="E87" i="2"/>
  <c r="M172" i="2"/>
  <c r="I81" i="3"/>
  <c r="B192" i="3"/>
  <c r="C92" i="2"/>
  <c r="D94" i="2"/>
  <c r="AE8" i="3"/>
  <c r="A97" i="2"/>
  <c r="R100" i="2"/>
  <c r="I344" i="2"/>
  <c r="AH279" i="3"/>
  <c r="Q165" i="2"/>
  <c r="G107" i="2"/>
  <c r="F189" i="2"/>
  <c r="C74" i="5"/>
  <c r="W106" i="2"/>
  <c r="V113" i="2"/>
  <c r="O370" i="2"/>
  <c r="Q134" i="5"/>
  <c r="H84" i="15"/>
  <c r="B343" i="5"/>
  <c r="C85" i="36"/>
  <c r="F47" i="3"/>
  <c r="J48" i="2"/>
  <c r="B81" i="12"/>
  <c r="I197" i="5"/>
  <c r="E301" i="2"/>
  <c r="O399" i="2"/>
  <c r="C337" i="2"/>
  <c r="C141" i="2"/>
  <c r="R336" i="2"/>
  <c r="M292" i="2"/>
  <c r="M327" i="2"/>
  <c r="J123" i="3"/>
  <c r="F188" i="3"/>
  <c r="P11" i="2"/>
  <c r="C172" i="2"/>
  <c r="C63" i="3"/>
  <c r="Q83" i="2"/>
  <c r="Z22" i="2"/>
  <c r="U64" i="2"/>
  <c r="J71" i="2"/>
  <c r="J62" i="2"/>
  <c r="O282" i="2"/>
  <c r="I377" i="2"/>
  <c r="A180" i="2"/>
  <c r="AJ110" i="3"/>
  <c r="V385" i="2"/>
  <c r="D137" i="7"/>
  <c r="H39" i="2"/>
  <c r="F283" i="5"/>
  <c r="E45" i="2"/>
  <c r="W64" i="2"/>
  <c r="O84" i="2"/>
  <c r="O322" i="2"/>
  <c r="E187" i="7"/>
  <c r="AG160" i="3"/>
  <c r="T47" i="2"/>
  <c r="M223" i="2"/>
  <c r="E140" i="7"/>
  <c r="S335" i="2"/>
  <c r="B185" i="2"/>
  <c r="D39" i="11"/>
  <c r="V136" i="2"/>
  <c r="H336" i="3"/>
  <c r="I54" i="2"/>
  <c r="E347" i="3"/>
  <c r="X376" i="2"/>
  <c r="AH121" i="3"/>
  <c r="F68" i="15"/>
  <c r="Z149" i="2"/>
  <c r="C144" i="5"/>
  <c r="O154" i="5"/>
  <c r="P221" i="2"/>
  <c r="P6" i="2"/>
  <c r="J43" i="3"/>
  <c r="AI223" i="3"/>
  <c r="T253" i="2"/>
  <c r="AI69" i="3"/>
  <c r="F58" i="3"/>
  <c r="V208" i="2"/>
  <c r="B220" i="2"/>
  <c r="E249" i="5"/>
  <c r="E80" i="3"/>
  <c r="M181" i="2"/>
  <c r="X245" i="2"/>
  <c r="H123" i="3"/>
  <c r="W97" i="2"/>
  <c r="A285" i="2"/>
  <c r="C328" i="3"/>
  <c r="L327" i="5"/>
  <c r="X132" i="2"/>
  <c r="K351" i="2"/>
  <c r="B11" i="15"/>
  <c r="N284" i="2"/>
  <c r="G223" i="2"/>
  <c r="R246" i="5"/>
  <c r="A67" i="7"/>
  <c r="O390" i="2"/>
  <c r="B218" i="3"/>
  <c r="B219" i="3"/>
  <c r="B208" i="5"/>
  <c r="AF300" i="3"/>
  <c r="D143" i="24"/>
  <c r="U153" i="2"/>
  <c r="L151" i="2"/>
  <c r="AG324" i="3"/>
  <c r="H404" i="2"/>
  <c r="S158" i="2"/>
  <c r="P164" i="2"/>
  <c r="AH361" i="3"/>
  <c r="Y122" i="2"/>
  <c r="C59" i="2"/>
  <c r="F126" i="5"/>
  <c r="M283" i="2"/>
  <c r="J83" i="3"/>
  <c r="P111" i="2"/>
  <c r="Z127" i="2"/>
  <c r="V190" i="2"/>
  <c r="O69" i="5"/>
  <c r="J8" i="3"/>
  <c r="M173" i="2"/>
  <c r="A52" i="3"/>
  <c r="G99" i="3"/>
  <c r="T229" i="2"/>
  <c r="D37" i="3"/>
  <c r="K250" i="2"/>
  <c r="F107" i="3"/>
  <c r="H282" i="2"/>
  <c r="M157" i="2"/>
  <c r="F103" i="2"/>
  <c r="M398" i="2"/>
  <c r="C380" i="5"/>
  <c r="Y347" i="2"/>
  <c r="AE141" i="3"/>
  <c r="G188" i="2"/>
  <c r="P411" i="2"/>
  <c r="A27" i="2"/>
  <c r="A106" i="3"/>
  <c r="S240" i="2"/>
  <c r="Q381" i="2"/>
  <c r="F72" i="7"/>
  <c r="J161" i="2"/>
  <c r="S293" i="2"/>
  <c r="I32" i="3"/>
  <c r="O330" i="2"/>
  <c r="Y315" i="2"/>
  <c r="N332" i="5"/>
  <c r="W351" i="2"/>
  <c r="F193" i="2"/>
  <c r="L351" i="2"/>
  <c r="Y225" i="2"/>
  <c r="G342" i="2"/>
  <c r="F258" i="3"/>
  <c r="A341" i="2"/>
  <c r="I114" i="2"/>
  <c r="M77" i="2"/>
  <c r="I241" i="2"/>
  <c r="Z198" i="2"/>
  <c r="C237" i="2"/>
  <c r="Z221" i="2"/>
  <c r="R243" i="2"/>
  <c r="AG129" i="3"/>
  <c r="C146" i="2"/>
  <c r="G91" i="3"/>
  <c r="AG22" i="3"/>
  <c r="R30" i="2"/>
  <c r="A2" i="10"/>
  <c r="W354" i="2"/>
  <c r="P26" i="2"/>
  <c r="Q396" i="2"/>
  <c r="AI210" i="3"/>
  <c r="A103" i="3"/>
  <c r="O7" i="2"/>
  <c r="N354" i="2"/>
  <c r="M143" i="2"/>
  <c r="D323" i="3"/>
  <c r="L180" i="2"/>
  <c r="N264" i="2"/>
  <c r="I104" i="3"/>
  <c r="C229" i="2"/>
  <c r="L333" i="2"/>
  <c r="Y56" i="2"/>
  <c r="C210" i="12"/>
  <c r="L361" i="2"/>
  <c r="D33" i="2"/>
  <c r="T409" i="2"/>
  <c r="G281" i="3"/>
  <c r="AG134" i="3"/>
  <c r="D14" i="2"/>
  <c r="Q367" i="2"/>
  <c r="E163" i="2"/>
  <c r="C337" i="3"/>
  <c r="Z186" i="2"/>
  <c r="C271" i="2"/>
  <c r="E40" i="5"/>
  <c r="R235" i="2"/>
  <c r="O346" i="2"/>
  <c r="F83" i="2"/>
  <c r="H8" i="3"/>
  <c r="A368" i="2"/>
  <c r="S39" i="2"/>
  <c r="A50" i="3"/>
  <c r="V303" i="2"/>
  <c r="H166" i="3"/>
  <c r="R20" i="2"/>
  <c r="U380" i="2"/>
  <c r="W182" i="2"/>
  <c r="AJ350" i="3"/>
  <c r="O193" i="2"/>
  <c r="R277" i="2"/>
  <c r="O291" i="2"/>
  <c r="F227" i="3"/>
  <c r="L219" i="2"/>
  <c r="P303" i="2"/>
  <c r="V125" i="2"/>
  <c r="C142" i="12"/>
  <c r="T24" i="2"/>
  <c r="R109" i="2"/>
  <c r="Y403" i="2"/>
  <c r="U330" i="2"/>
  <c r="S142" i="2"/>
  <c r="O142" i="2"/>
  <c r="G206" i="2"/>
  <c r="D187" i="2"/>
  <c r="AE108" i="3"/>
  <c r="E259" i="3"/>
  <c r="S289" i="2"/>
  <c r="R133" i="5"/>
  <c r="M114" i="2"/>
  <c r="W404" i="2"/>
  <c r="H119" i="5"/>
  <c r="N135" i="2"/>
  <c r="L220" i="2"/>
  <c r="N251" i="2"/>
  <c r="T136" i="2"/>
  <c r="C340" i="5"/>
  <c r="U352" i="2"/>
  <c r="AF96" i="3"/>
  <c r="M329" i="2"/>
  <c r="R79" i="2"/>
  <c r="A96" i="3"/>
  <c r="M40" i="5"/>
  <c r="A301" i="3"/>
  <c r="T252" i="2"/>
  <c r="F396" i="2"/>
  <c r="B294" i="5"/>
  <c r="Z88" i="2"/>
  <c r="C173" i="2"/>
  <c r="C329" i="2"/>
  <c r="N252" i="2"/>
  <c r="AI53" i="3"/>
  <c r="F234" i="3"/>
  <c r="F378" i="5"/>
  <c r="V86" i="2"/>
  <c r="D13" i="6"/>
  <c r="C84" i="2"/>
  <c r="U147" i="2"/>
  <c r="Z364" i="2"/>
  <c r="H21" i="3"/>
  <c r="D252" i="2"/>
  <c r="J172" i="3"/>
  <c r="T199" i="2"/>
  <c r="W283" i="2"/>
  <c r="L86" i="2"/>
  <c r="L341" i="5"/>
  <c r="L417" i="2"/>
  <c r="Z89" i="2"/>
  <c r="O364" i="2"/>
  <c r="Q269" i="2"/>
  <c r="D139" i="7"/>
  <c r="U266" i="2"/>
  <c r="T351" i="2"/>
  <c r="O51" i="2"/>
  <c r="T67" i="2"/>
  <c r="AE78" i="3"/>
  <c r="AE401" i="3"/>
  <c r="E74" i="11"/>
  <c r="W127" i="2"/>
  <c r="O165" i="2"/>
  <c r="J59" i="5"/>
  <c r="C32" i="8"/>
  <c r="Z87" i="2"/>
  <c r="D51" i="2"/>
  <c r="R406" i="2"/>
  <c r="AJ229" i="3"/>
  <c r="H220" i="2"/>
  <c r="K304" i="2"/>
  <c r="L127" i="2"/>
  <c r="F275" i="7"/>
  <c r="F38" i="7"/>
  <c r="E63" i="7"/>
  <c r="E40" i="3"/>
  <c r="A33" i="3"/>
  <c r="D142" i="3"/>
  <c r="O258" i="5"/>
  <c r="J52" i="2"/>
  <c r="O227" i="5"/>
  <c r="F249" i="2"/>
  <c r="I76" i="3"/>
  <c r="N390" i="5"/>
  <c r="M29" i="5"/>
  <c r="H77" i="7"/>
  <c r="D53" i="11"/>
  <c r="O391" i="5"/>
  <c r="J32" i="5"/>
  <c r="E99" i="7"/>
  <c r="T405" i="5"/>
  <c r="C340" i="2"/>
  <c r="V11" i="2"/>
  <c r="C367" i="2"/>
  <c r="P332" i="2"/>
  <c r="B334" i="2"/>
  <c r="P22" i="5"/>
  <c r="B216" i="7"/>
  <c r="G157" i="3"/>
  <c r="I34" i="18"/>
  <c r="B85" i="12"/>
  <c r="B218" i="7"/>
  <c r="G158" i="3"/>
  <c r="C88" i="12"/>
  <c r="B52" i="2"/>
  <c r="E136" i="2"/>
  <c r="F255" i="2"/>
  <c r="D81" i="7"/>
  <c r="S269" i="2"/>
  <c r="R354" i="2"/>
  <c r="D69" i="2"/>
  <c r="T89" i="2"/>
  <c r="D374" i="2"/>
  <c r="B190" i="3"/>
  <c r="D96" i="3"/>
  <c r="T44" i="2"/>
  <c r="A53" i="12"/>
  <c r="H95" i="2"/>
  <c r="F180" i="2"/>
  <c r="J46" i="2"/>
  <c r="Q58" i="2"/>
  <c r="T142" i="2"/>
  <c r="I268" i="2"/>
  <c r="H9" i="11"/>
  <c r="H276" i="2"/>
  <c r="G361" i="2"/>
  <c r="H82" i="2"/>
  <c r="S135" i="2"/>
  <c r="B379" i="2"/>
  <c r="AE229" i="3"/>
  <c r="AH127" i="3"/>
  <c r="R10" i="2"/>
  <c r="C33" i="18"/>
  <c r="W101" i="2"/>
  <c r="U186" i="2"/>
  <c r="T85" i="2"/>
  <c r="F65" i="2"/>
  <c r="H149" i="2"/>
  <c r="L281" i="2"/>
  <c r="H73" i="22"/>
  <c r="V282" i="2"/>
  <c r="U367" i="2"/>
  <c r="K95" i="2"/>
  <c r="C175" i="2"/>
  <c r="Z383" i="2"/>
  <c r="C276" i="3"/>
  <c r="J159" i="3"/>
  <c r="P207" i="2"/>
  <c r="I268" i="3"/>
  <c r="L108" i="2"/>
  <c r="J193" i="2"/>
  <c r="W121" i="2"/>
  <c r="T71" i="2"/>
  <c r="W155" i="2"/>
  <c r="Q294" i="2"/>
  <c r="B44" i="7"/>
  <c r="K289" i="2"/>
  <c r="J374" i="2"/>
  <c r="N108" i="2"/>
  <c r="B221" i="2"/>
  <c r="X388" i="2"/>
  <c r="H332" i="3"/>
  <c r="B191" i="3"/>
  <c r="M18" i="2"/>
  <c r="AI331" i="3"/>
  <c r="Z114" i="2"/>
  <c r="X199" i="2"/>
  <c r="G161" i="2"/>
  <c r="I78" i="2"/>
  <c r="L162" i="2"/>
  <c r="T307" i="2"/>
  <c r="B172" i="7"/>
  <c r="A296" i="2"/>
  <c r="Y380" i="2"/>
  <c r="R121" i="2"/>
  <c r="Z266" i="2"/>
  <c r="V393" i="2"/>
  <c r="G388" i="3"/>
  <c r="B231" i="3"/>
  <c r="L41" i="2"/>
  <c r="AH394" i="3"/>
  <c r="O121" i="2"/>
  <c r="M206" i="2"/>
  <c r="Q200" i="2"/>
  <c r="X84" i="2"/>
  <c r="Z168" i="2"/>
  <c r="W320" i="2"/>
  <c r="C9" i="8"/>
  <c r="O302" i="2"/>
  <c r="M387" i="2"/>
  <c r="U134" i="2"/>
  <c r="Z312" i="2"/>
  <c r="T398" i="2"/>
  <c r="Q27" i="5"/>
  <c r="A278" i="3"/>
  <c r="U62" i="2"/>
  <c r="H38" i="5"/>
  <c r="D128" i="2"/>
  <c r="B213" i="2"/>
  <c r="L233" i="2"/>
  <c r="L91" i="2"/>
  <c r="O175" i="2"/>
  <c r="A334" i="2"/>
  <c r="A28" i="12"/>
  <c r="D309" i="2"/>
  <c r="B394" i="2"/>
  <c r="X147" i="2"/>
  <c r="U345" i="2"/>
  <c r="R403" i="2"/>
  <c r="Q79" i="5"/>
  <c r="E334" i="3"/>
  <c r="M82" i="2"/>
  <c r="L106" i="5"/>
  <c r="R134" i="2"/>
  <c r="P219" i="2"/>
  <c r="W249" i="2"/>
  <c r="A98" i="2"/>
  <c r="D182" i="2"/>
  <c r="D347" i="2"/>
  <c r="C13" i="17"/>
  <c r="S315" i="2"/>
  <c r="Q400" i="2"/>
  <c r="B161" i="2"/>
  <c r="T391" i="2"/>
  <c r="P408" i="2"/>
  <c r="K140" i="5"/>
  <c r="E390" i="3"/>
  <c r="V103" i="2"/>
  <c r="AG285" i="3"/>
  <c r="G141" i="2"/>
  <c r="E226" i="2"/>
  <c r="Z262" i="2"/>
  <c r="N144" i="5"/>
  <c r="D167" i="2"/>
  <c r="B252" i="2"/>
  <c r="K379" i="2"/>
  <c r="P122" i="2"/>
  <c r="G28" i="3"/>
  <c r="K384" i="2"/>
  <c r="D56" i="2"/>
  <c r="O52" i="5"/>
  <c r="H67" i="2"/>
  <c r="B25" i="5"/>
  <c r="A103" i="2"/>
  <c r="C166" i="2"/>
  <c r="G57" i="2"/>
  <c r="R250" i="2"/>
  <c r="K288" i="2"/>
  <c r="H184" i="2"/>
  <c r="N352" i="2"/>
  <c r="E131" i="7"/>
  <c r="L6" i="2"/>
  <c r="B162" i="3"/>
  <c r="U82" i="2"/>
  <c r="X166" i="2"/>
  <c r="W161" i="2"/>
  <c r="B20" i="11"/>
  <c r="M300" i="2"/>
  <c r="K385" i="2"/>
  <c r="V118" i="2"/>
  <c r="G298" i="3"/>
  <c r="A6" i="2"/>
  <c r="P360" i="2"/>
  <c r="AJ102" i="3"/>
  <c r="AH8" i="3"/>
  <c r="R66" i="5"/>
  <c r="I239" i="3"/>
  <c r="R36" i="2"/>
  <c r="P121" i="2"/>
  <c r="L118" i="2"/>
  <c r="D409" i="2"/>
  <c r="S322" i="5"/>
  <c r="G411" i="2"/>
  <c r="A83" i="5"/>
  <c r="K340" i="2"/>
  <c r="U320" i="2"/>
  <c r="A275" i="3"/>
  <c r="O44" i="2"/>
  <c r="Q107" i="2"/>
  <c r="S416" i="2"/>
  <c r="U290" i="2"/>
  <c r="AI308" i="3"/>
  <c r="L147" i="2"/>
  <c r="J232" i="2"/>
  <c r="A340" i="2"/>
  <c r="G37" i="2"/>
  <c r="G197" i="22"/>
  <c r="S364" i="2"/>
  <c r="L36" i="2"/>
  <c r="I416" i="2"/>
  <c r="Z268" i="2"/>
  <c r="AI394" i="3"/>
  <c r="B214" i="2"/>
  <c r="F298" i="2"/>
  <c r="Z11" i="2"/>
  <c r="H48" i="12"/>
  <c r="AH71" i="3"/>
  <c r="E93" i="7"/>
  <c r="L381" i="2"/>
  <c r="K258" i="2"/>
  <c r="P268" i="2"/>
  <c r="I137" i="3"/>
  <c r="J249" i="3"/>
  <c r="L34" i="2"/>
  <c r="S51" i="2"/>
  <c r="B156" i="5"/>
  <c r="Z167" i="2"/>
  <c r="X252" i="2"/>
  <c r="A381" i="2"/>
  <c r="M306" i="2"/>
  <c r="E280" i="3"/>
  <c r="T50" i="2"/>
  <c r="A200" i="3"/>
  <c r="J67" i="5"/>
  <c r="J83" i="5"/>
  <c r="U260" i="2"/>
  <c r="M239" i="5"/>
  <c r="N353" i="22"/>
  <c r="O400" i="5"/>
  <c r="E90" i="5"/>
  <c r="C16" i="5"/>
  <c r="D130" i="3"/>
  <c r="B69" i="3"/>
  <c r="X99" i="2"/>
  <c r="N401" i="2"/>
  <c r="F282" i="3"/>
  <c r="AE195" i="3"/>
  <c r="P270" i="2"/>
  <c r="A19" i="3"/>
  <c r="K84" i="5"/>
  <c r="I398" i="3"/>
  <c r="A415" i="2"/>
  <c r="E104" i="7"/>
  <c r="U6" i="2"/>
  <c r="J213" i="2"/>
  <c r="K153" i="2"/>
  <c r="I391" i="2"/>
  <c r="Y29" i="2"/>
  <c r="T212" i="2"/>
  <c r="B47" i="2"/>
  <c r="E325" i="2"/>
  <c r="C216" i="2"/>
  <c r="A316" i="2"/>
  <c r="B89" i="12"/>
  <c r="S404" i="2"/>
  <c r="B249" i="2"/>
  <c r="F77" i="3"/>
  <c r="P49" i="2"/>
  <c r="O206" i="5"/>
  <c r="J347" i="3"/>
  <c r="N142" i="2"/>
  <c r="M311" i="2"/>
  <c r="G176" i="3"/>
  <c r="D92" i="5"/>
  <c r="S280" i="2"/>
  <c r="M309" i="2"/>
  <c r="F76" i="11"/>
  <c r="E90" i="11"/>
  <c r="AH67" i="3"/>
  <c r="E41" i="5"/>
  <c r="F42" i="5"/>
  <c r="L196" i="2"/>
  <c r="Y414" i="2"/>
  <c r="T309" i="2"/>
  <c r="D67" i="11"/>
  <c r="Z202" i="2"/>
  <c r="F22" i="3"/>
  <c r="I316" i="2"/>
  <c r="C38" i="18"/>
  <c r="O209" i="2"/>
  <c r="B54" i="3"/>
  <c r="W322" i="2"/>
  <c r="A9" i="2"/>
  <c r="D216" i="2"/>
  <c r="AG85" i="3"/>
  <c r="L329" i="2"/>
  <c r="Y13" i="2"/>
  <c r="R222" i="2"/>
  <c r="H117" i="3"/>
  <c r="A336" i="2"/>
  <c r="W18" i="2"/>
  <c r="G229" i="2"/>
  <c r="G327" i="2"/>
  <c r="AI39" i="3"/>
  <c r="U144" i="2"/>
  <c r="X228" i="2"/>
  <c r="F230" i="3"/>
  <c r="I346" i="3"/>
  <c r="Y297" i="2"/>
  <c r="E237" i="7"/>
  <c r="P127" i="2"/>
  <c r="D251" i="2"/>
  <c r="G26" i="3"/>
  <c r="U382" i="2"/>
  <c r="M54" i="2"/>
  <c r="D227" i="2"/>
  <c r="B19" i="2"/>
  <c r="M377" i="2"/>
  <c r="T379" i="2"/>
  <c r="AG55" i="3"/>
  <c r="J151" i="2"/>
  <c r="L235" i="2"/>
  <c r="C27" i="5"/>
  <c r="Q263" i="2"/>
  <c r="C311" i="2"/>
  <c r="AE30" i="3"/>
  <c r="Y148" i="2"/>
  <c r="F356" i="2"/>
  <c r="F34" i="3"/>
  <c r="I389" i="2"/>
  <c r="B61" i="2"/>
  <c r="F332" i="2"/>
  <c r="P25" i="2"/>
  <c r="Q390" i="2"/>
  <c r="Q6" i="2"/>
  <c r="J71" i="3"/>
  <c r="X157" i="2"/>
  <c r="A242" i="2"/>
  <c r="C407" i="5"/>
  <c r="B303" i="2"/>
  <c r="F324" i="2"/>
  <c r="G62" i="3"/>
  <c r="Q168" i="2"/>
  <c r="AG14" i="3"/>
  <c r="E42" i="3"/>
  <c r="X395" i="2"/>
  <c r="P67" i="2"/>
  <c r="U386" i="2"/>
  <c r="H323" i="3"/>
  <c r="K9" i="2"/>
  <c r="N93" i="2"/>
  <c r="W169" i="2"/>
  <c r="A3" i="7"/>
  <c r="B227" i="2"/>
  <c r="A312" i="2"/>
  <c r="J338" i="3"/>
  <c r="J130" i="2"/>
  <c r="T75" i="5"/>
  <c r="C388" i="5"/>
  <c r="S48" i="2"/>
  <c r="T100" i="2"/>
  <c r="D103" i="2"/>
  <c r="AJ257" i="3"/>
  <c r="Y147" i="2"/>
  <c r="A211" i="2"/>
  <c r="B177" i="2"/>
  <c r="E186" i="5"/>
  <c r="E412" i="3"/>
  <c r="W337" i="2"/>
  <c r="J10" i="2"/>
  <c r="J205" i="2"/>
  <c r="T211" i="2"/>
  <c r="H246" i="3"/>
  <c r="R142" i="2"/>
  <c r="U226" i="2"/>
  <c r="R281" i="2"/>
  <c r="Z6" i="2"/>
  <c r="AG183" i="3"/>
  <c r="T296" i="2"/>
  <c r="B366" i="2"/>
  <c r="R152" i="2"/>
  <c r="P172" i="2"/>
  <c r="N405" i="2"/>
  <c r="K102" i="5"/>
  <c r="C355" i="3"/>
  <c r="R90" i="2"/>
  <c r="U347" i="2"/>
  <c r="G56" i="5"/>
  <c r="L253" i="2"/>
  <c r="P337" i="2"/>
  <c r="W151" i="2"/>
  <c r="H77" i="11"/>
  <c r="F291" i="3"/>
  <c r="H69" i="7"/>
  <c r="O135" i="5"/>
  <c r="X356" i="2"/>
  <c r="K347" i="2"/>
  <c r="AJ243" i="3"/>
  <c r="G169" i="5"/>
  <c r="V73" i="2"/>
  <c r="M130" i="2"/>
  <c r="I215" i="5"/>
  <c r="J207" i="2"/>
  <c r="I292" i="2"/>
  <c r="C128" i="5"/>
  <c r="P51" i="2"/>
  <c r="D138" i="7"/>
  <c r="T56" i="2"/>
  <c r="R141" i="2"/>
  <c r="H81" i="2"/>
  <c r="D247" i="2"/>
  <c r="O103" i="5"/>
  <c r="Z273" i="2"/>
  <c r="C358" i="2"/>
  <c r="M50" i="2"/>
  <c r="L365" i="2"/>
  <c r="N54" i="5"/>
  <c r="N118" i="5"/>
  <c r="B93" i="5"/>
  <c r="F95" i="2"/>
  <c r="A240" i="2"/>
  <c r="AI326" i="3"/>
  <c r="F10" i="2"/>
  <c r="I94" i="2"/>
  <c r="N171" i="2"/>
  <c r="D288" i="7"/>
  <c r="S369" i="5"/>
  <c r="AF301" i="3"/>
  <c r="E36" i="5"/>
  <c r="R25" i="5"/>
  <c r="F236" i="2"/>
  <c r="J320" i="2"/>
  <c r="Y82" i="2"/>
  <c r="C275" i="3"/>
  <c r="D39" i="2"/>
  <c r="E149" i="3"/>
  <c r="K117" i="5"/>
  <c r="M136" i="5"/>
  <c r="I16" i="3"/>
  <c r="A245" i="5"/>
  <c r="M118" i="5"/>
  <c r="G140" i="5"/>
  <c r="I18" i="3"/>
  <c r="C247" i="22"/>
  <c r="A130" i="2"/>
  <c r="D214" i="2"/>
  <c r="D411" i="2"/>
  <c r="F387" i="2"/>
  <c r="O164" i="2"/>
  <c r="D5" i="11"/>
  <c r="D169" i="7"/>
  <c r="D293" i="5"/>
  <c r="G88" i="22"/>
  <c r="I356" i="22"/>
  <c r="D173" i="7"/>
  <c r="C296" i="5"/>
  <c r="E280" i="5"/>
  <c r="A219" i="3"/>
  <c r="AI119" i="3"/>
  <c r="F15" i="2"/>
  <c r="E234" i="5"/>
  <c r="R59" i="2"/>
  <c r="P144" i="2"/>
  <c r="J164" i="2"/>
  <c r="P405" i="2"/>
  <c r="I245" i="2"/>
  <c r="V126" i="2"/>
  <c r="C295" i="2"/>
  <c r="B364" i="3"/>
  <c r="B204" i="7"/>
  <c r="Q297" i="2"/>
  <c r="O382" i="2"/>
  <c r="Y124" i="2"/>
  <c r="A262" i="3"/>
  <c r="AE151" i="3"/>
  <c r="F79" i="2"/>
  <c r="F6" i="6"/>
  <c r="F66" i="2"/>
  <c r="D151" i="2"/>
  <c r="N177" i="2"/>
  <c r="G97" i="2"/>
  <c r="E255" i="2"/>
  <c r="Z139" i="2"/>
  <c r="F308" i="2"/>
  <c r="AI243" i="3"/>
  <c r="H2" i="11"/>
  <c r="F304" i="2"/>
  <c r="D389" i="2"/>
  <c r="B138" i="2"/>
  <c r="H318" i="3"/>
  <c r="D183" i="3"/>
  <c r="X11" i="2"/>
  <c r="AI9" i="3"/>
  <c r="U72" i="2"/>
  <c r="S157" i="2"/>
  <c r="Q190" i="2"/>
  <c r="J348" i="2"/>
  <c r="A265" i="2"/>
  <c r="C153" i="2"/>
  <c r="I321" i="2"/>
  <c r="J167" i="5"/>
  <c r="E98" i="12"/>
  <c r="U310" i="2"/>
  <c r="S395" i="2"/>
  <c r="F151" i="2"/>
  <c r="F374" i="3"/>
  <c r="H220" i="3"/>
  <c r="N36" i="2"/>
  <c r="G73" i="3"/>
  <c r="J79" i="2"/>
  <c r="H164" i="2"/>
  <c r="T203" i="2"/>
  <c r="S41" i="2"/>
  <c r="W274" i="2"/>
  <c r="F166" i="2"/>
  <c r="M334" i="2"/>
  <c r="N155" i="5"/>
  <c r="H54" i="22"/>
  <c r="I317" i="2"/>
  <c r="G402" i="2"/>
  <c r="I164" i="2"/>
  <c r="J16" i="5"/>
  <c r="AJ263" i="3"/>
  <c r="W57" i="2"/>
  <c r="AH136" i="3"/>
  <c r="X85" i="2"/>
  <c r="V170" i="2"/>
  <c r="X216" i="2"/>
  <c r="D186" i="2"/>
  <c r="S284" i="2"/>
  <c r="J179" i="2"/>
  <c r="P347" i="2"/>
  <c r="F86" i="15"/>
  <c r="D278" i="3"/>
  <c r="X323" i="2"/>
  <c r="V408" i="2"/>
  <c r="L177" i="2"/>
  <c r="M64" i="5"/>
  <c r="E320" i="3"/>
  <c r="O77" i="2"/>
  <c r="AD200" i="3"/>
  <c r="M92" i="2"/>
  <c r="K177" i="2"/>
  <c r="A230" i="2"/>
  <c r="S343" i="2"/>
  <c r="P294" i="2"/>
  <c r="M192" i="2"/>
  <c r="S360" i="2"/>
  <c r="B199" i="12"/>
  <c r="H341" i="3"/>
  <c r="M330" i="2"/>
  <c r="K415" i="2"/>
  <c r="P190" i="2"/>
  <c r="G125" i="5"/>
  <c r="E376" i="3"/>
  <c r="X98" i="2"/>
  <c r="B294" i="3"/>
  <c r="B99" i="2"/>
  <c r="Z183" i="2"/>
  <c r="D243" i="2"/>
  <c r="AE181" i="3"/>
  <c r="C246" i="2"/>
  <c r="P205" i="2"/>
  <c r="W373" i="2"/>
  <c r="E226" i="12"/>
  <c r="I404" i="3"/>
  <c r="A337" i="2"/>
  <c r="O9" i="2"/>
  <c r="S203" i="2"/>
  <c r="J190" i="5"/>
  <c r="C18" i="5"/>
  <c r="P118" i="2"/>
  <c r="C406" i="3"/>
  <c r="P105" i="2"/>
  <c r="N190" i="2"/>
  <c r="H256" i="2"/>
  <c r="H130" i="2"/>
  <c r="A251" i="2"/>
  <c r="T218" i="2"/>
  <c r="Z386" i="2"/>
  <c r="L160" i="5"/>
  <c r="D46" i="5"/>
  <c r="P343" i="2"/>
  <c r="D16" i="2"/>
  <c r="V216" i="2"/>
  <c r="AH49" i="3"/>
  <c r="I304" i="3"/>
  <c r="A42" i="2"/>
  <c r="A56" i="3"/>
  <c r="Y114" i="2"/>
  <c r="D111" i="3"/>
  <c r="I174" i="2"/>
  <c r="L258" i="2"/>
  <c r="O35" i="2"/>
  <c r="F318" i="2"/>
  <c r="I93" i="3"/>
  <c r="R84" i="5"/>
  <c r="O8" i="2"/>
  <c r="M152" i="2"/>
  <c r="G92" i="11"/>
  <c r="S108" i="2"/>
  <c r="K172" i="2"/>
  <c r="D18" i="2"/>
  <c r="F148" i="3"/>
  <c r="I10" i="2"/>
  <c r="K75" i="5"/>
  <c r="C285" i="2"/>
  <c r="G369" i="2"/>
  <c r="C257" i="2"/>
  <c r="E19" i="11"/>
  <c r="J90" i="2"/>
  <c r="H175" i="2"/>
  <c r="K23" i="2"/>
  <c r="J24" i="2"/>
  <c r="T49" i="5"/>
  <c r="E231" i="2"/>
  <c r="T90" i="2"/>
  <c r="Y258" i="2"/>
  <c r="AF174" i="3"/>
  <c r="AH237" i="3"/>
  <c r="AF139" i="3"/>
  <c r="J49" i="3"/>
  <c r="M162" i="2"/>
  <c r="M76" i="2"/>
  <c r="O196" i="5"/>
  <c r="D201" i="2"/>
  <c r="B286" i="2"/>
  <c r="M384" i="2"/>
  <c r="D201" i="3"/>
  <c r="E23" i="18"/>
  <c r="F7" i="3"/>
  <c r="O141" i="5"/>
  <c r="B147" i="5"/>
  <c r="N129" i="2"/>
  <c r="R313" i="2"/>
  <c r="G174" i="3"/>
  <c r="I22" i="2"/>
  <c r="B384" i="2"/>
  <c r="J340" i="2"/>
  <c r="J63" i="3"/>
  <c r="Q154" i="2"/>
  <c r="T238" i="2"/>
  <c r="K139" i="5"/>
  <c r="C313" i="2"/>
  <c r="A67" i="3"/>
  <c r="K416" i="2"/>
  <c r="D88" i="2"/>
  <c r="E194" i="7"/>
  <c r="S410" i="5"/>
  <c r="R221" i="2"/>
  <c r="Q306" i="2"/>
  <c r="AG75" i="3"/>
  <c r="H150" i="2"/>
  <c r="R312" i="2"/>
  <c r="N301" i="2"/>
  <c r="I353" i="2"/>
  <c r="AF128" i="3"/>
  <c r="A291" i="7"/>
  <c r="AE65" i="3"/>
  <c r="AE311" i="3"/>
  <c r="V42" i="2"/>
  <c r="AG71" i="3"/>
  <c r="C168" i="2"/>
  <c r="V346" i="2"/>
  <c r="V414" i="2"/>
  <c r="V280" i="2"/>
  <c r="I111" i="2"/>
  <c r="Q379" i="2"/>
  <c r="I99" i="3"/>
  <c r="A294" i="2"/>
  <c r="G116" i="2"/>
  <c r="C42" i="3"/>
  <c r="J235" i="3"/>
  <c r="D307" i="2"/>
  <c r="E121" i="2"/>
  <c r="AH294" i="3"/>
  <c r="Q32" i="5"/>
  <c r="G320" i="2"/>
  <c r="C126" i="2"/>
  <c r="E178" i="7"/>
  <c r="F17" i="6"/>
  <c r="K333" i="2"/>
  <c r="A131" i="2"/>
  <c r="H261" i="7"/>
  <c r="H16" i="2"/>
  <c r="N346" i="2"/>
  <c r="Y135" i="2"/>
  <c r="W363" i="2"/>
  <c r="Y9" i="2"/>
  <c r="C169" i="3"/>
  <c r="A14" i="6"/>
  <c r="Z358" i="2"/>
  <c r="X218" i="2"/>
  <c r="O266" i="2"/>
  <c r="K344" i="2"/>
  <c r="AJ256" i="3"/>
  <c r="S321" i="2"/>
  <c r="Y178" i="2"/>
  <c r="E411" i="3"/>
  <c r="A260" i="2"/>
  <c r="G347" i="3"/>
  <c r="F73" i="28"/>
  <c r="I369" i="22"/>
  <c r="T53" i="2"/>
  <c r="F148" i="2"/>
  <c r="N280" i="2"/>
  <c r="J291" i="5"/>
  <c r="D157" i="3"/>
  <c r="AI190" i="3"/>
  <c r="AJ29" i="3"/>
  <c r="AJ31" i="3"/>
  <c r="P56" i="2"/>
  <c r="H193" i="5"/>
  <c r="F387" i="5"/>
  <c r="S241" i="2"/>
  <c r="I268" i="22"/>
  <c r="O126" i="2"/>
  <c r="AI305" i="3"/>
  <c r="V254" i="2"/>
  <c r="AF35" i="3"/>
  <c r="M131" i="2"/>
  <c r="E298" i="3"/>
  <c r="Z267" i="2"/>
  <c r="G67" i="3"/>
  <c r="K136" i="2"/>
  <c r="E382" i="3"/>
  <c r="C281" i="2"/>
  <c r="B99" i="3"/>
  <c r="I141" i="2"/>
  <c r="E45" i="5"/>
  <c r="G294" i="2"/>
  <c r="AG130" i="3"/>
  <c r="G146" i="2"/>
  <c r="G133" i="5"/>
  <c r="K307" i="2"/>
  <c r="J202" i="2"/>
  <c r="F374" i="5"/>
  <c r="Q362" i="2"/>
  <c r="D144" i="3"/>
  <c r="E349" i="2"/>
  <c r="P39" i="5"/>
  <c r="U342" i="2"/>
  <c r="H15" i="2"/>
  <c r="F215" i="2"/>
  <c r="G104" i="2"/>
  <c r="C226" i="3"/>
  <c r="Q23" i="2"/>
  <c r="S86" i="2"/>
  <c r="K354" i="2"/>
  <c r="V236" i="2"/>
  <c r="Z285" i="2"/>
  <c r="Q228" i="2"/>
  <c r="T396" i="5"/>
  <c r="E369" i="2"/>
  <c r="AI175" i="3"/>
  <c r="I362" i="2"/>
  <c r="H109" i="5"/>
  <c r="I349" i="2"/>
  <c r="W21" i="2"/>
  <c r="I228" i="2"/>
  <c r="Y123" i="2"/>
  <c r="AG236" i="3"/>
  <c r="O28" i="2"/>
  <c r="Q91" i="2"/>
  <c r="Y406" i="2"/>
  <c r="K243" i="2"/>
  <c r="D299" i="2"/>
  <c r="I248" i="2"/>
  <c r="F1" i="7"/>
  <c r="T375" i="2"/>
  <c r="I210" i="3"/>
  <c r="L375" i="2"/>
  <c r="F26" i="5"/>
  <c r="X355" i="2"/>
  <c r="L28" i="2"/>
  <c r="L241" i="2"/>
  <c r="Q143" i="2"/>
  <c r="F247" i="3"/>
  <c r="M33" i="2"/>
  <c r="O96" i="2"/>
  <c r="H295" i="2"/>
  <c r="E10" i="5"/>
  <c r="F227" i="2"/>
  <c r="I311" i="2"/>
  <c r="V46" i="2"/>
  <c r="R249" i="5"/>
  <c r="E135" i="3"/>
  <c r="J254" i="5"/>
  <c r="S407" i="2"/>
  <c r="X292" i="2"/>
  <c r="V189" i="2"/>
  <c r="G42" i="3"/>
  <c r="J46" i="3"/>
  <c r="M280" i="5"/>
  <c r="N187" i="2"/>
  <c r="B29" i="11"/>
  <c r="P128" i="2"/>
  <c r="N213" i="2"/>
  <c r="G302" i="2"/>
  <c r="X148" i="2"/>
  <c r="D127" i="5"/>
  <c r="E59" i="7"/>
  <c r="Q53" i="2"/>
  <c r="W113" i="2"/>
  <c r="R155" i="2"/>
  <c r="F406" i="3"/>
  <c r="W152" i="2"/>
  <c r="Y215" i="2"/>
  <c r="E190" i="2"/>
  <c r="T77" i="2"/>
  <c r="B92" i="7"/>
  <c r="X291" i="2"/>
  <c r="V376" i="2"/>
  <c r="L113" i="2"/>
  <c r="M93" i="2"/>
  <c r="AJ178" i="3"/>
  <c r="T96" i="2"/>
  <c r="V180" i="2"/>
  <c r="T189" i="2"/>
  <c r="J396" i="2"/>
  <c r="AD372" i="3"/>
  <c r="Y235" i="2"/>
  <c r="D274" i="2"/>
  <c r="T411" i="2"/>
  <c r="A256" i="2"/>
  <c r="B371" i="2"/>
  <c r="F170" i="3"/>
  <c r="F76" i="3"/>
  <c r="B346" i="3"/>
  <c r="W255" i="2"/>
  <c r="AH380" i="3"/>
  <c r="N207" i="2"/>
  <c r="Q291" i="2"/>
  <c r="I411" i="2"/>
  <c r="A182" i="7"/>
  <c r="D40" i="3"/>
  <c r="M260" i="5"/>
  <c r="I368" i="2"/>
  <c r="N299" i="2"/>
  <c r="G218" i="12"/>
  <c r="K88" i="2"/>
  <c r="C152" i="2"/>
  <c r="M376" i="2"/>
  <c r="E183" i="2"/>
  <c r="C392" i="5"/>
  <c r="O258" i="2"/>
  <c r="E315" i="2"/>
  <c r="Y50" i="2"/>
  <c r="G259" i="2"/>
  <c r="G401" i="5"/>
  <c r="U10" i="2"/>
  <c r="S95" i="2"/>
  <c r="B376" i="2"/>
  <c r="U56" i="2"/>
  <c r="N11" i="5"/>
  <c r="A228" i="2"/>
  <c r="E312" i="2"/>
  <c r="D50" i="2"/>
  <c r="H179" i="5"/>
  <c r="D31" i="5"/>
  <c r="S260" i="5"/>
  <c r="H7" i="11"/>
  <c r="AD141" i="3"/>
  <c r="A223" i="2"/>
  <c r="R239" i="2"/>
  <c r="H377" i="2"/>
  <c r="D354" i="5"/>
  <c r="Y256" i="2"/>
  <c r="H183" i="3"/>
  <c r="E32" i="11"/>
  <c r="G120" i="5"/>
  <c r="S340" i="5"/>
  <c r="F35" i="7"/>
  <c r="H37" i="11"/>
  <c r="E122" i="5"/>
  <c r="N343" i="5"/>
  <c r="B323" i="5"/>
  <c r="W347" i="2"/>
  <c r="AH72" i="3"/>
  <c r="Q319" i="2"/>
  <c r="AF350" i="3"/>
  <c r="T150" i="2"/>
  <c r="C150" i="5"/>
  <c r="P131" i="5"/>
  <c r="G318" i="3"/>
  <c r="X326" i="2"/>
  <c r="R115" i="5"/>
  <c r="H133" i="5"/>
  <c r="A321" i="3"/>
  <c r="N327" i="2"/>
  <c r="S90" i="2"/>
  <c r="X143" i="2"/>
  <c r="X115" i="2"/>
  <c r="H10" i="17"/>
  <c r="L277" i="2"/>
  <c r="K362" i="2"/>
  <c r="X72" i="2"/>
  <c r="AE142" i="3"/>
  <c r="E378" i="3"/>
  <c r="F257" i="2"/>
  <c r="I341" i="2"/>
  <c r="H201" i="2"/>
  <c r="C259" i="3"/>
  <c r="O408" i="5"/>
  <c r="M23" i="2"/>
  <c r="L33" i="2"/>
  <c r="C130" i="2"/>
  <c r="M150" i="2"/>
  <c r="B129" i="2"/>
  <c r="B25" i="7"/>
  <c r="A284" i="2"/>
  <c r="Z368" i="2"/>
  <c r="A86" i="2"/>
  <c r="C110" i="5"/>
  <c r="G406" i="3"/>
  <c r="T263" i="2"/>
  <c r="X347" i="2"/>
  <c r="L214" i="2"/>
  <c r="J322" i="3"/>
  <c r="G200" i="5"/>
  <c r="K28" i="2"/>
  <c r="P46" i="2"/>
  <c r="M169" i="2"/>
  <c r="B157" i="2"/>
  <c r="E142" i="2"/>
  <c r="B153" i="7"/>
  <c r="Q290" i="2"/>
  <c r="O375" i="2"/>
  <c r="D99" i="2"/>
  <c r="AI117" i="3"/>
  <c r="S18" i="5"/>
  <c r="I270" i="2"/>
  <c r="M354" i="2"/>
  <c r="O227" i="2"/>
  <c r="H385" i="3"/>
  <c r="S245" i="5"/>
  <c r="I33" i="2"/>
  <c r="S59" i="2"/>
  <c r="W208" i="2"/>
  <c r="P163" i="2"/>
  <c r="H155" i="2"/>
  <c r="B281" i="7"/>
  <c r="E297" i="2"/>
  <c r="C382" i="2"/>
  <c r="H112" i="2"/>
  <c r="B63" i="5"/>
  <c r="N41" i="5"/>
  <c r="X276" i="2"/>
  <c r="A361" i="2"/>
  <c r="R240" i="2"/>
  <c r="P30" i="5"/>
  <c r="G291" i="5"/>
  <c r="G38" i="2"/>
  <c r="V72" i="2"/>
  <c r="K252" i="2"/>
  <c r="E170" i="2"/>
  <c r="L168" i="2"/>
  <c r="B112" i="11"/>
  <c r="T303" i="2"/>
  <c r="R388" i="2"/>
  <c r="K125" i="2"/>
  <c r="E24" i="2"/>
  <c r="A68" i="5"/>
  <c r="L283" i="2"/>
  <c r="P367" i="2"/>
  <c r="V253" i="2"/>
  <c r="H91" i="5"/>
  <c r="S336" i="5"/>
  <c r="E43" i="2"/>
  <c r="Z85" i="2"/>
  <c r="D242" i="2"/>
  <c r="T176" i="2"/>
  <c r="O181" i="2"/>
  <c r="G44" i="15"/>
  <c r="I310" i="2"/>
  <c r="G395" i="2"/>
  <c r="N138" i="2"/>
  <c r="R76" i="2"/>
  <c r="F98" i="5"/>
  <c r="A290" i="2"/>
  <c r="E374" i="2"/>
  <c r="Y266" i="2"/>
  <c r="P193" i="5"/>
  <c r="K382" i="5"/>
  <c r="C48" i="2"/>
  <c r="C99" i="2"/>
  <c r="E347" i="2"/>
  <c r="H183" i="2"/>
  <c r="R194" i="2"/>
  <c r="E242" i="24"/>
  <c r="W316" i="2"/>
  <c r="U401" i="2"/>
  <c r="R151" i="2"/>
  <c r="F129" i="2"/>
  <c r="M128" i="5"/>
  <c r="Q296" i="2"/>
  <c r="S380" i="2"/>
  <c r="B280" i="2"/>
  <c r="P120" i="5"/>
  <c r="H37" i="7"/>
  <c r="A53" i="2"/>
  <c r="F112" i="2"/>
  <c r="J11" i="5"/>
  <c r="W189" i="2"/>
  <c r="V207" i="2"/>
  <c r="G316" i="3"/>
  <c r="L323" i="2"/>
  <c r="J408" i="2"/>
  <c r="U164" i="2"/>
  <c r="S181" i="2"/>
  <c r="A159" i="5"/>
  <c r="E303" i="2"/>
  <c r="H387" i="2"/>
  <c r="G293" i="2"/>
  <c r="T171" i="5"/>
  <c r="E208" i="7"/>
  <c r="Y57" i="2"/>
  <c r="J125" i="2"/>
  <c r="F381" i="5"/>
  <c r="X174" i="2"/>
  <c r="V259" i="2"/>
  <c r="Y331" i="2"/>
  <c r="W300" i="2"/>
  <c r="E215" i="7"/>
  <c r="E392" i="2"/>
  <c r="D335" i="3"/>
  <c r="G408" i="2"/>
  <c r="U396" i="2"/>
  <c r="E231" i="7"/>
  <c r="B348" i="3"/>
  <c r="AH205" i="3"/>
  <c r="M226" i="2"/>
  <c r="E291" i="2"/>
  <c r="A203" i="5"/>
  <c r="W75" i="2"/>
  <c r="Z159" i="2"/>
  <c r="V302" i="2"/>
  <c r="I331" i="2"/>
  <c r="F101" i="3"/>
  <c r="M145" i="5"/>
  <c r="M13" i="2"/>
  <c r="P165" i="2"/>
  <c r="I333" i="22"/>
  <c r="Q113" i="2"/>
  <c r="I177" i="2"/>
  <c r="X32" i="2"/>
  <c r="AJ215" i="3"/>
  <c r="Y330" i="2"/>
  <c r="G301" i="3"/>
  <c r="D239" i="2"/>
  <c r="H323" i="2"/>
  <c r="F165" i="2"/>
  <c r="G328" i="5"/>
  <c r="L44" i="2"/>
  <c r="J129" i="2"/>
  <c r="B32" i="2"/>
  <c r="AJ111" i="3"/>
  <c r="N210" i="5"/>
  <c r="S196" i="2"/>
  <c r="S276" i="2"/>
  <c r="B167" i="2"/>
  <c r="J297" i="5"/>
  <c r="AJ129" i="3"/>
  <c r="AJ159" i="3"/>
  <c r="AE407" i="3"/>
  <c r="P70" i="2"/>
  <c r="J297" i="2"/>
  <c r="M43" i="5"/>
  <c r="F155" i="2"/>
  <c r="D240" i="2"/>
  <c r="O292" i="2"/>
  <c r="Y208" i="2"/>
  <c r="H408" i="5"/>
  <c r="M372" i="2"/>
  <c r="J191" i="3"/>
  <c r="W368" i="2"/>
  <c r="O109" i="2"/>
  <c r="I287" i="3"/>
  <c r="W48" i="2"/>
  <c r="Y111" i="2"/>
  <c r="H101" i="3"/>
  <c r="E11" i="3"/>
  <c r="C212" i="2"/>
  <c r="W39" i="2"/>
  <c r="B208" i="2"/>
  <c r="J97" i="5"/>
  <c r="P191" i="2"/>
  <c r="H11" i="3"/>
  <c r="M370" i="2"/>
  <c r="E42" i="2"/>
  <c r="AD97" i="3"/>
  <c r="G398" i="5"/>
  <c r="S175" i="2"/>
  <c r="Q260" i="2"/>
  <c r="P333" i="2"/>
  <c r="W378" i="2"/>
  <c r="J261" i="5"/>
  <c r="AF393" i="3"/>
  <c r="Q175" i="2"/>
  <c r="G186" i="3"/>
  <c r="AF217" i="3"/>
  <c r="G32" i="5"/>
  <c r="O180" i="2"/>
  <c r="H203" i="3"/>
  <c r="E260" i="3"/>
  <c r="R85" i="5"/>
  <c r="M185" i="2"/>
  <c r="AE224" i="3"/>
  <c r="AF316" i="3"/>
  <c r="K146" i="5"/>
  <c r="K190" i="2"/>
  <c r="AH245" i="3"/>
  <c r="AE372" i="3"/>
  <c r="J246" i="5"/>
  <c r="I195" i="2"/>
  <c r="J269" i="3"/>
  <c r="A15" i="5"/>
  <c r="H39" i="7"/>
  <c r="G200" i="2"/>
  <c r="AG297" i="3"/>
  <c r="F385" i="2"/>
  <c r="B4" i="10"/>
  <c r="A25" i="8"/>
  <c r="A301" i="2"/>
  <c r="W92" i="2"/>
  <c r="H180" i="2"/>
  <c r="E44" i="3"/>
  <c r="P198" i="2"/>
  <c r="N188" i="2"/>
  <c r="AE37" i="3"/>
  <c r="X95" i="2"/>
  <c r="P313" i="2"/>
  <c r="H32" i="2"/>
  <c r="E36" i="30"/>
  <c r="R144" i="2"/>
  <c r="N396" i="2"/>
  <c r="L116" i="2"/>
  <c r="F369" i="5"/>
  <c r="AF87" i="3"/>
  <c r="F643" i="30"/>
  <c r="H75" i="7"/>
  <c r="R342" i="2"/>
  <c r="A270" i="7"/>
  <c r="M185" i="22"/>
  <c r="O400" i="2"/>
  <c r="I180" i="3"/>
  <c r="R311" i="2"/>
  <c r="H312" i="2"/>
  <c r="R77" i="2"/>
  <c r="N283" i="2"/>
  <c r="O149" i="2"/>
  <c r="C62" i="2"/>
  <c r="J97" i="2"/>
  <c r="R296" i="2"/>
  <c r="R162" i="2"/>
  <c r="A67" i="2"/>
  <c r="P123" i="2"/>
  <c r="U309" i="2"/>
  <c r="V175" i="2"/>
  <c r="Y71" i="2"/>
  <c r="W149" i="2"/>
  <c r="Y322" i="2"/>
  <c r="Y188" i="2"/>
  <c r="W76" i="2"/>
  <c r="D176" i="2"/>
  <c r="B336" i="2"/>
  <c r="B202" i="2"/>
  <c r="U81" i="2"/>
  <c r="W381" i="2"/>
  <c r="A18" i="5"/>
  <c r="T152" i="2"/>
  <c r="R237" i="2"/>
  <c r="P287" i="2"/>
  <c r="S287" i="2"/>
  <c r="A10" i="3"/>
  <c r="M132" i="2"/>
  <c r="P216" i="2"/>
  <c r="B416" i="2"/>
  <c r="K109" i="5"/>
  <c r="S390" i="2"/>
  <c r="A330" i="3"/>
  <c r="K299" i="2"/>
  <c r="V59" i="2"/>
  <c r="T25" i="2"/>
  <c r="Z394" i="2"/>
  <c r="B97" i="5"/>
  <c r="H159" i="2"/>
  <c r="F244" i="2"/>
  <c r="U300" i="2"/>
  <c r="O320" i="2"/>
  <c r="AJ25" i="3"/>
  <c r="B139" i="2"/>
  <c r="D223" i="2"/>
  <c r="H111" i="3"/>
  <c r="Q177" i="5"/>
  <c r="H397" i="2"/>
  <c r="AH385" i="3"/>
  <c r="N312" i="2"/>
  <c r="T105" i="2"/>
  <c r="I32" i="2"/>
  <c r="C408" i="2"/>
  <c r="J193" i="5"/>
  <c r="W165" i="2"/>
  <c r="U250" i="2"/>
  <c r="X313" i="2"/>
  <c r="K353" i="2"/>
  <c r="AH41" i="3"/>
  <c r="P145" i="2"/>
  <c r="S229" i="2"/>
  <c r="H251" i="3"/>
  <c r="B246" i="5"/>
  <c r="W403" i="2"/>
  <c r="K24" i="5"/>
  <c r="Q325" i="2"/>
  <c r="A188" i="7"/>
  <c r="J17" i="2"/>
  <c r="H102" i="2"/>
  <c r="E389" i="2"/>
  <c r="P89" i="2"/>
  <c r="A23" i="5"/>
  <c r="P234" i="2"/>
  <c r="S318" i="2"/>
  <c r="J76" i="2"/>
  <c r="L63" i="2"/>
  <c r="H13" i="14"/>
  <c r="Y274" i="2"/>
  <c r="AJ292" i="3"/>
  <c r="N91" i="2"/>
  <c r="J158" i="5"/>
  <c r="D60" i="3"/>
  <c r="E82" i="3"/>
  <c r="E253" i="7"/>
  <c r="M210" i="2"/>
  <c r="F16" i="2"/>
  <c r="K314" i="5"/>
  <c r="K345" i="2"/>
  <c r="AJ60" i="3"/>
  <c r="S314" i="2"/>
  <c r="P184" i="5"/>
  <c r="E251" i="7"/>
  <c r="E59" i="2"/>
  <c r="Q128" i="2"/>
  <c r="J137" i="5"/>
  <c r="V15" i="2"/>
  <c r="Q242" i="5"/>
  <c r="P81" i="2"/>
  <c r="S165" i="2"/>
  <c r="I314" i="2"/>
  <c r="B236" i="7"/>
  <c r="H299" i="2"/>
  <c r="F384" i="2"/>
  <c r="F128" i="2"/>
  <c r="C43" i="3"/>
  <c r="G124" i="22"/>
  <c r="O78" i="2"/>
  <c r="G142" i="2"/>
  <c r="F350" i="2"/>
  <c r="O94" i="2"/>
  <c r="N77" i="5"/>
  <c r="M241" i="2"/>
  <c r="X288" i="2"/>
  <c r="A14" i="2"/>
  <c r="M180" i="2"/>
  <c r="O264" i="5"/>
  <c r="B410" i="2"/>
  <c r="P82" i="2"/>
  <c r="U349" i="2"/>
  <c r="K354" i="5"/>
  <c r="AE396" i="3"/>
  <c r="X214" i="2"/>
  <c r="A299" i="2"/>
  <c r="P13" i="2"/>
  <c r="U278" i="2"/>
  <c r="AF69" i="3"/>
  <c r="AD338" i="3"/>
  <c r="E192" i="7"/>
  <c r="C113" i="2"/>
  <c r="I13" i="18"/>
  <c r="Y93" i="2"/>
  <c r="Q157" i="2"/>
  <c r="G391" i="2"/>
  <c r="A69" i="3"/>
  <c r="J278" i="2"/>
  <c r="B206" i="3"/>
  <c r="X212" i="2"/>
  <c r="A297" i="2"/>
  <c r="R112" i="2"/>
  <c r="A220" i="7"/>
  <c r="E18" i="2"/>
  <c r="C103" i="2"/>
  <c r="V390" i="2"/>
  <c r="F173" i="3"/>
  <c r="G100" i="15"/>
  <c r="H27" i="8"/>
  <c r="E208" i="3"/>
  <c r="G248" i="7"/>
  <c r="Q65" i="2"/>
  <c r="I129" i="2"/>
  <c r="T315" i="2"/>
  <c r="U279" i="2"/>
  <c r="I118" i="3"/>
  <c r="R46" i="2"/>
  <c r="B261" i="7"/>
  <c r="H58" i="12"/>
  <c r="AH146" i="3"/>
  <c r="G183" i="22"/>
  <c r="C242" i="5"/>
  <c r="H66" i="12"/>
  <c r="AH147" i="3"/>
  <c r="P157" i="5"/>
  <c r="Z137" i="2"/>
  <c r="X222" i="2"/>
  <c r="L256" i="2"/>
  <c r="D327" i="2"/>
  <c r="AG113" i="3"/>
  <c r="AI135" i="3"/>
  <c r="AG400" i="3"/>
  <c r="C140" i="5"/>
  <c r="K370" i="5"/>
  <c r="L102" i="5"/>
  <c r="AG401" i="3"/>
  <c r="A142" i="5"/>
  <c r="J373" i="5"/>
  <c r="R116" i="2"/>
  <c r="H347" i="2"/>
  <c r="J54" i="2"/>
  <c r="U9" i="2"/>
  <c r="F143" i="3"/>
  <c r="F67" i="2"/>
  <c r="H151" i="2"/>
  <c r="R130" i="2"/>
  <c r="G415" i="3"/>
  <c r="J47" i="2"/>
  <c r="H132" i="2"/>
  <c r="T139" i="2"/>
  <c r="E86" i="3"/>
  <c r="Q175" i="5"/>
  <c r="E305" i="2"/>
  <c r="H389" i="2"/>
  <c r="F169" i="2"/>
  <c r="W353" i="2"/>
  <c r="N67" i="2"/>
  <c r="K34" i="2"/>
  <c r="E151" i="3"/>
  <c r="T73" i="2"/>
  <c r="W157" i="2"/>
  <c r="V143" i="2"/>
  <c r="S108" i="5"/>
  <c r="X53" i="2"/>
  <c r="V138" i="2"/>
  <c r="X152" i="2"/>
  <c r="AG217" i="3"/>
  <c r="S197" i="5"/>
  <c r="T311" i="2"/>
  <c r="W395" i="2"/>
  <c r="S221" i="2"/>
  <c r="K360" i="2"/>
  <c r="Q80" i="2"/>
  <c r="A59" i="2"/>
  <c r="D159" i="3"/>
  <c r="I80" i="2"/>
  <c r="L164" i="2"/>
  <c r="Y156" i="2"/>
  <c r="R256" i="5"/>
  <c r="M60" i="2"/>
  <c r="K145" i="2"/>
  <c r="A166" i="2"/>
  <c r="F15" i="5"/>
  <c r="M220" i="5"/>
  <c r="I318" i="2"/>
  <c r="K402" i="2"/>
  <c r="F274" i="2"/>
  <c r="Z366" i="2"/>
  <c r="T93" i="2"/>
  <c r="O88" i="2"/>
  <c r="B167" i="3"/>
  <c r="X86" i="2"/>
  <c r="Z170" i="2"/>
  <c r="B170" i="2"/>
  <c r="H73" i="7"/>
  <c r="B67" i="2"/>
  <c r="Z151" i="2"/>
  <c r="D179" i="2"/>
  <c r="A109" i="12"/>
  <c r="G243" i="5"/>
  <c r="W324" i="2"/>
  <c r="Z408" i="2"/>
  <c r="U326" i="2"/>
  <c r="O373" i="2"/>
  <c r="X106" i="2"/>
  <c r="E113" i="2"/>
  <c r="A175" i="3"/>
  <c r="L93" i="2"/>
  <c r="O177" i="2"/>
  <c r="F183" i="2"/>
  <c r="AI17" i="3"/>
  <c r="P73" i="2"/>
  <c r="N158" i="2"/>
  <c r="H192" i="2"/>
  <c r="T30" i="2"/>
  <c r="E266" i="5"/>
  <c r="L331" i="2"/>
  <c r="O415" i="2"/>
  <c r="H379" i="2"/>
  <c r="C380" i="2"/>
  <c r="A120" i="2"/>
  <c r="U137" i="2"/>
  <c r="AH182" i="3"/>
  <c r="A100" i="2"/>
  <c r="D184" i="2"/>
  <c r="I196" i="2"/>
  <c r="F81" i="3"/>
  <c r="E80" i="2"/>
  <c r="C165" i="2"/>
  <c r="K205" i="2"/>
  <c r="Z56" i="2"/>
  <c r="R288" i="5"/>
  <c r="A338" i="2"/>
  <c r="E25" i="3"/>
  <c r="K19" i="2"/>
  <c r="R386" i="2"/>
  <c r="D133" i="2"/>
  <c r="I167" i="2"/>
  <c r="AF190" i="3"/>
  <c r="P106" i="2"/>
  <c r="R190" i="2"/>
  <c r="L209" i="2"/>
  <c r="AG144" i="3"/>
  <c r="T86" i="2"/>
  <c r="R171" i="2"/>
  <c r="N218" i="2"/>
  <c r="G83" i="2"/>
  <c r="N311" i="5"/>
  <c r="O344" i="2"/>
  <c r="B57" i="3"/>
  <c r="X71" i="2"/>
  <c r="G393" i="2"/>
  <c r="H146" i="2"/>
  <c r="Y191" i="2"/>
  <c r="AG198" i="3"/>
  <c r="D113" i="2"/>
  <c r="G197" i="2"/>
  <c r="P222" i="2"/>
  <c r="E211" i="3"/>
  <c r="H93" i="2"/>
  <c r="F178" i="2"/>
  <c r="R231" i="2"/>
  <c r="N109" i="2"/>
  <c r="K334" i="5"/>
  <c r="D351" i="2"/>
  <c r="AG88" i="3"/>
  <c r="L224" i="2"/>
  <c r="H19" i="3"/>
  <c r="A377" i="2"/>
  <c r="T48" i="2"/>
  <c r="AI232" i="3"/>
  <c r="E36" i="12"/>
  <c r="H182" i="2"/>
  <c r="F267" i="2"/>
  <c r="S346" i="2"/>
  <c r="D405" i="2"/>
  <c r="E182" i="22"/>
  <c r="I277" i="2"/>
  <c r="N169" i="2"/>
  <c r="T337" i="2"/>
  <c r="E225" i="5"/>
  <c r="I40" i="3"/>
  <c r="C411" i="3"/>
  <c r="I253" i="3"/>
  <c r="G241" i="2"/>
  <c r="L156" i="2"/>
  <c r="B201" i="7"/>
  <c r="C293" i="2"/>
  <c r="A378" i="2"/>
  <c r="B104" i="2"/>
  <c r="I47" i="3"/>
  <c r="F110" i="3"/>
  <c r="F266" i="5"/>
  <c r="A19" i="2"/>
  <c r="J180" i="2"/>
  <c r="N362" i="2"/>
  <c r="AJ157" i="3"/>
  <c r="H29" i="2"/>
  <c r="F114" i="2"/>
  <c r="R103" i="2"/>
  <c r="H183" i="7"/>
  <c r="AJ332" i="3"/>
  <c r="N246" i="2"/>
  <c r="R330" i="2"/>
  <c r="Z179" i="2"/>
  <c r="N68" i="2"/>
  <c r="D259" i="3"/>
  <c r="A39" i="2"/>
  <c r="C102" i="2"/>
  <c r="Y401" i="2"/>
  <c r="B326" i="2"/>
  <c r="G202" i="2"/>
  <c r="U287" i="2"/>
  <c r="V181" i="2"/>
  <c r="R92" i="5"/>
  <c r="D116" i="2"/>
  <c r="B85" i="11"/>
  <c r="I357" i="2"/>
  <c r="B29" i="2"/>
  <c r="O401" i="2"/>
  <c r="K142" i="5"/>
  <c r="P162" i="2"/>
  <c r="N247" i="2"/>
  <c r="I307" i="2"/>
  <c r="J326" i="2"/>
  <c r="A150" i="7"/>
  <c r="D36" i="3"/>
  <c r="S237" i="5"/>
  <c r="R366" i="2"/>
  <c r="AH74" i="3"/>
  <c r="G303" i="3"/>
  <c r="K54" i="2"/>
  <c r="M117" i="2"/>
  <c r="H259" i="3"/>
  <c r="AH168" i="3"/>
  <c r="O53" i="5"/>
  <c r="P160" i="2"/>
  <c r="N245" i="2"/>
  <c r="G366" i="2"/>
  <c r="I96" i="2"/>
  <c r="H20" i="3"/>
  <c r="W377" i="2"/>
  <c r="O49" i="2"/>
  <c r="B254" i="3"/>
  <c r="C358" i="3"/>
  <c r="B127" i="2"/>
  <c r="D19" i="2"/>
  <c r="M247" i="2"/>
  <c r="I245" i="3"/>
  <c r="D282" i="2"/>
  <c r="U304" i="2"/>
  <c r="M181" i="5"/>
  <c r="O394" i="2"/>
  <c r="M187" i="5"/>
  <c r="B357" i="2"/>
  <c r="L307" i="5"/>
  <c r="AI57" i="3"/>
  <c r="B72" i="7"/>
  <c r="H23" i="8"/>
  <c r="H146" i="5"/>
  <c r="M55" i="2"/>
  <c r="C154" i="12"/>
  <c r="T376" i="5"/>
  <c r="C22" i="7"/>
  <c r="F45" i="3"/>
  <c r="D58" i="2"/>
  <c r="J82" i="3"/>
  <c r="L134" i="2"/>
  <c r="C55" i="2"/>
  <c r="A191" i="5"/>
  <c r="E117" i="2"/>
  <c r="H84" i="2"/>
  <c r="G71" i="2"/>
  <c r="C62" i="5"/>
  <c r="O147" i="2"/>
  <c r="P146" i="2"/>
  <c r="G127" i="2"/>
  <c r="H189" i="2"/>
  <c r="E79" i="3"/>
  <c r="F106" i="3"/>
  <c r="O16" i="2"/>
  <c r="U74" i="2"/>
  <c r="S159" i="2"/>
  <c r="I70" i="2"/>
  <c r="Y131" i="2"/>
  <c r="V241" i="2"/>
  <c r="J357" i="5"/>
  <c r="Y186" i="2"/>
  <c r="F168" i="7"/>
  <c r="P96" i="2"/>
  <c r="Y199" i="2"/>
  <c r="T123" i="2"/>
  <c r="C138" i="12"/>
  <c r="B200" i="2"/>
  <c r="X87" i="2"/>
  <c r="O13" i="2"/>
  <c r="U141" i="2"/>
  <c r="W346" i="2"/>
  <c r="K394" i="2"/>
  <c r="B130" i="3"/>
  <c r="I31" i="2"/>
  <c r="K179" i="2"/>
  <c r="C242" i="3"/>
  <c r="Z400" i="2"/>
  <c r="B138" i="3"/>
  <c r="B101" i="2"/>
  <c r="D364" i="3"/>
  <c r="AH271" i="3"/>
  <c r="K207" i="2"/>
  <c r="F160" i="5"/>
  <c r="P152" i="2"/>
  <c r="A288" i="2"/>
  <c r="C371" i="2"/>
  <c r="Z101" i="2"/>
  <c r="F13" i="8"/>
  <c r="U171" i="2"/>
  <c r="L386" i="2"/>
  <c r="Z297" i="2"/>
  <c r="S367" i="2"/>
  <c r="J251" i="5"/>
  <c r="Z121" i="2"/>
  <c r="V161" i="2"/>
  <c r="H254" i="2"/>
  <c r="W207" i="2"/>
  <c r="A107" i="11"/>
  <c r="AE344" i="3"/>
  <c r="J35" i="2"/>
  <c r="R176" i="5"/>
  <c r="D132" i="2"/>
  <c r="C365" i="2"/>
  <c r="G10" i="2"/>
  <c r="A168" i="2"/>
  <c r="H87" i="11"/>
  <c r="H225" i="7"/>
  <c r="V96" i="2"/>
  <c r="G253" i="2"/>
  <c r="AI278" i="3"/>
  <c r="H257" i="7"/>
  <c r="S202" i="2"/>
  <c r="Y35" i="2"/>
  <c r="I75" i="2"/>
  <c r="S114" i="2"/>
  <c r="C154" i="2"/>
  <c r="M193" i="2"/>
  <c r="I400" i="2"/>
  <c r="C280" i="7"/>
  <c r="C225" i="2"/>
  <c r="R216" i="5"/>
  <c r="E127" i="5"/>
  <c r="I207" i="3"/>
  <c r="Y409" i="2"/>
  <c r="A53" i="3"/>
  <c r="AG179" i="3"/>
  <c r="B370" i="3"/>
  <c r="T159" i="2"/>
  <c r="H13" i="2"/>
  <c r="Y209" i="2"/>
  <c r="T116" i="2"/>
  <c r="N20" i="2"/>
  <c r="C214" i="2"/>
  <c r="U256" i="2"/>
  <c r="S163" i="2"/>
  <c r="K25" i="2"/>
  <c r="A219" i="2"/>
  <c r="J263" i="2"/>
  <c r="N195" i="2"/>
  <c r="AE233" i="3"/>
  <c r="R357" i="2"/>
  <c r="N211" i="2"/>
  <c r="V185" i="2"/>
  <c r="AG7" i="3"/>
  <c r="B39" i="3"/>
  <c r="O251" i="2"/>
  <c r="Z195" i="2"/>
  <c r="H272" i="2"/>
  <c r="Q300" i="2"/>
  <c r="T16" i="2"/>
  <c r="W112" i="2"/>
  <c r="Q383" i="2"/>
  <c r="AE49" i="3"/>
  <c r="B40" i="2"/>
  <c r="AJ391" i="3"/>
  <c r="F82" i="2"/>
  <c r="A94" i="2"/>
  <c r="V47" i="2"/>
  <c r="A148" i="2"/>
  <c r="E291" i="7"/>
  <c r="C346" i="2"/>
  <c r="R151" i="5"/>
  <c r="D14" i="3"/>
  <c r="E26" i="2"/>
  <c r="AI272" i="3"/>
  <c r="H218" i="7"/>
  <c r="C64" i="3"/>
  <c r="F322" i="3"/>
  <c r="T318" i="5"/>
  <c r="B154" i="5"/>
  <c r="K230" i="5"/>
  <c r="W150" i="2"/>
  <c r="G140" i="3"/>
  <c r="E220" i="2"/>
  <c r="O414" i="5"/>
  <c r="D28" i="17"/>
  <c r="B179" i="2"/>
  <c r="B120" i="5"/>
  <c r="B9" i="14"/>
  <c r="D322" i="3"/>
  <c r="B176" i="2"/>
  <c r="K23" i="5"/>
  <c r="Y101" i="2"/>
  <c r="A19" i="5"/>
  <c r="L357" i="2"/>
  <c r="AJ335" i="3"/>
  <c r="F13" i="2"/>
  <c r="T198" i="2"/>
  <c r="AI368" i="3"/>
  <c r="B274" i="2"/>
  <c r="I26" i="2"/>
  <c r="K286" i="5"/>
  <c r="L215" i="2"/>
  <c r="Q210" i="5"/>
  <c r="K180" i="2"/>
  <c r="W211" i="2"/>
  <c r="S392" i="5"/>
  <c r="O75" i="2"/>
  <c r="M10" i="2"/>
  <c r="S292" i="2"/>
  <c r="H19" i="15"/>
  <c r="O236" i="2"/>
  <c r="J196" i="5"/>
  <c r="R13" i="5"/>
  <c r="Z412" i="2"/>
  <c r="F70" i="3"/>
  <c r="R28" i="2"/>
  <c r="L290" i="2"/>
  <c r="N96" i="2"/>
  <c r="D87" i="11"/>
  <c r="G370" i="3"/>
  <c r="A272" i="2"/>
  <c r="N205" i="2"/>
  <c r="B212" i="2"/>
  <c r="G49" i="2"/>
  <c r="X77" i="2"/>
  <c r="I238" i="2"/>
  <c r="F265" i="2"/>
  <c r="N398" i="2"/>
  <c r="V152" i="2"/>
  <c r="AH209" i="3"/>
  <c r="D141" i="7"/>
  <c r="I260" i="5"/>
  <c r="G45" i="18"/>
  <c r="V196" i="2"/>
  <c r="J249" i="2"/>
  <c r="X301" i="2"/>
  <c r="I58" i="3"/>
  <c r="I57" i="2"/>
  <c r="A18" i="3"/>
  <c r="H353" i="3"/>
  <c r="AI166" i="3"/>
  <c r="P68" i="2"/>
  <c r="N337" i="2"/>
  <c r="D90" i="3"/>
  <c r="P216" i="5"/>
  <c r="G62" i="2"/>
  <c r="J65" i="3"/>
  <c r="H409" i="3"/>
  <c r="K228" i="2"/>
  <c r="V348" i="2"/>
  <c r="J206" i="2"/>
  <c r="T267" i="5"/>
  <c r="E67" i="2"/>
  <c r="G97" i="3"/>
  <c r="C45" i="5"/>
  <c r="G216" i="2"/>
  <c r="G359" i="2"/>
  <c r="J351" i="2"/>
  <c r="I98" i="2"/>
  <c r="T128" i="2"/>
  <c r="K346" i="2"/>
  <c r="A65" i="2"/>
  <c r="F78" i="3"/>
  <c r="D135" i="2"/>
  <c r="D175" i="2"/>
  <c r="E19" i="2"/>
  <c r="K118" i="2"/>
  <c r="M193" i="5"/>
  <c r="B342" i="3"/>
  <c r="X329" i="2"/>
  <c r="W319" i="2"/>
  <c r="G36" i="5"/>
  <c r="U48" i="2"/>
  <c r="Q248" i="2"/>
  <c r="P62" i="2"/>
  <c r="Q117" i="2"/>
  <c r="F62" i="3"/>
  <c r="W360" i="2"/>
  <c r="I80" i="3"/>
  <c r="I394" i="3"/>
  <c r="B283" i="3"/>
  <c r="G284" i="3"/>
  <c r="A293" i="2"/>
  <c r="O368" i="2"/>
  <c r="H52" i="3"/>
  <c r="H53" i="3"/>
  <c r="Y20" i="2"/>
  <c r="S47" i="5"/>
  <c r="V109" i="2"/>
  <c r="G87" i="5"/>
  <c r="O37" i="2"/>
  <c r="V332" i="2"/>
  <c r="H5" i="9"/>
  <c r="F409" i="2"/>
  <c r="Q163" i="2"/>
  <c r="S177" i="2"/>
  <c r="F20" i="5"/>
  <c r="D414" i="2"/>
  <c r="O168" i="2"/>
  <c r="J293" i="2"/>
  <c r="I91" i="3"/>
  <c r="F149" i="2"/>
  <c r="N89" i="5"/>
  <c r="M245" i="2"/>
  <c r="AG173" i="3"/>
  <c r="I162" i="2"/>
  <c r="F150" i="5"/>
  <c r="J11" i="2"/>
  <c r="B113" i="3"/>
  <c r="L175" i="2"/>
  <c r="H40" i="3"/>
  <c r="I183" i="2"/>
  <c r="Z76" i="2"/>
  <c r="R354" i="5"/>
  <c r="P188" i="2"/>
  <c r="F74" i="3"/>
  <c r="I116" i="2"/>
  <c r="J243" i="2"/>
  <c r="H44" i="18"/>
  <c r="B72" i="3"/>
  <c r="A177" i="2"/>
  <c r="AI189" i="3"/>
  <c r="C118" i="2"/>
  <c r="E149" i="5"/>
  <c r="O99" i="5"/>
  <c r="P239" i="2"/>
  <c r="N166" i="2"/>
  <c r="J193" i="3"/>
  <c r="W142" i="2"/>
  <c r="AG156" i="3"/>
  <c r="F273" i="5"/>
  <c r="F37" i="3"/>
  <c r="F357" i="2"/>
  <c r="Q19" i="2"/>
  <c r="A38" i="2"/>
  <c r="W297" i="2"/>
  <c r="K14" i="2"/>
  <c r="Q177" i="2"/>
  <c r="D221" i="2"/>
  <c r="I199" i="2"/>
  <c r="Z102" i="2"/>
  <c r="G204" i="2"/>
  <c r="R122" i="2"/>
  <c r="H12" i="2"/>
  <c r="E209" i="2"/>
  <c r="D166" i="2"/>
  <c r="A144" i="2"/>
  <c r="M304" i="2"/>
  <c r="K160" i="2"/>
  <c r="C224" i="2"/>
  <c r="F70" i="2"/>
  <c r="Q120" i="5"/>
  <c r="L331" i="5"/>
  <c r="I350" i="2"/>
  <c r="AG84" i="3"/>
  <c r="O324" i="2"/>
  <c r="T155" i="2"/>
  <c r="T310" i="2"/>
  <c r="Y377" i="2"/>
  <c r="B188" i="3"/>
  <c r="M19" i="5"/>
  <c r="E65" i="2"/>
  <c r="M303" i="2"/>
  <c r="Z356" i="2"/>
  <c r="I165" i="2"/>
  <c r="A229" i="2"/>
  <c r="J83" i="2"/>
  <c r="J206" i="5"/>
  <c r="G354" i="5"/>
  <c r="W356" i="2"/>
  <c r="H116" i="3"/>
  <c r="S337" i="2"/>
  <c r="H208" i="2"/>
  <c r="R315" i="2"/>
  <c r="C391" i="2"/>
  <c r="AJ226" i="3"/>
  <c r="A241" i="5"/>
  <c r="C70" i="2"/>
  <c r="Q316" i="2"/>
  <c r="AH174" i="3"/>
  <c r="G170" i="2"/>
  <c r="Y233" i="2"/>
  <c r="M96" i="2"/>
  <c r="D320" i="5"/>
  <c r="D377" i="5"/>
  <c r="L363" i="2"/>
  <c r="D148" i="3"/>
  <c r="V350" i="2"/>
  <c r="X273" i="2"/>
  <c r="P320" i="2"/>
  <c r="F404" i="2"/>
  <c r="J272" i="3"/>
  <c r="D189" i="12"/>
  <c r="W58" i="2"/>
  <c r="O122" i="2"/>
  <c r="S297" i="2"/>
  <c r="D354" i="3"/>
  <c r="AF125" i="3"/>
  <c r="U221" i="2"/>
  <c r="J236" i="2"/>
  <c r="A374" i="2"/>
  <c r="B326" i="5"/>
  <c r="D349" i="3"/>
  <c r="H331" i="2"/>
  <c r="F416" i="2"/>
  <c r="F192" i="2"/>
  <c r="Y257" i="2"/>
  <c r="AH235" i="3"/>
  <c r="D136" i="2"/>
  <c r="F220" i="2"/>
  <c r="N268" i="2"/>
  <c r="Z93" i="2"/>
  <c r="F251" i="3"/>
  <c r="B288" i="2"/>
  <c r="K103" i="5"/>
  <c r="V112" i="2"/>
  <c r="H366" i="3"/>
  <c r="B76" i="3"/>
  <c r="A114" i="3"/>
  <c r="Z8" i="2"/>
  <c r="V231" i="2"/>
  <c r="A217" i="3"/>
  <c r="K162" i="5"/>
  <c r="L299" i="2"/>
  <c r="O383" i="2"/>
  <c r="N196" i="2"/>
  <c r="AJ274" i="3"/>
  <c r="H135" i="7"/>
  <c r="S24" i="2"/>
  <c r="T36" i="2"/>
  <c r="AG109" i="3"/>
  <c r="AG211" i="3"/>
  <c r="S19" i="5"/>
  <c r="R35" i="2"/>
  <c r="T119" i="2"/>
  <c r="J222" i="2"/>
  <c r="I270" i="5"/>
  <c r="H253" i="2"/>
  <c r="G338" i="2"/>
  <c r="I36" i="2"/>
  <c r="K235" i="2"/>
  <c r="D211" i="24"/>
  <c r="C44" i="2"/>
  <c r="U107" i="2"/>
  <c r="H258" i="2"/>
  <c r="O327" i="2"/>
  <c r="Q179" i="5"/>
  <c r="A207" i="2"/>
  <c r="D296" i="2"/>
  <c r="Q334" i="2"/>
  <c r="I200" i="3"/>
  <c r="C25" i="5"/>
  <c r="C199" i="3"/>
  <c r="A109" i="3"/>
  <c r="C187" i="2"/>
  <c r="W159" i="2"/>
  <c r="G103" i="5"/>
  <c r="E56" i="2"/>
  <c r="H140" i="2"/>
  <c r="K263" i="2"/>
  <c r="X186" i="2"/>
  <c r="C14" i="3"/>
  <c r="AI66" i="3"/>
  <c r="L391" i="5"/>
  <c r="F21" i="2"/>
  <c r="A44" i="15"/>
  <c r="M59" i="2"/>
  <c r="E123" i="2"/>
  <c r="I299" i="2"/>
  <c r="J113" i="5"/>
  <c r="S99" i="5"/>
  <c r="H230" i="7"/>
  <c r="AJ142" i="3"/>
  <c r="C387" i="3"/>
  <c r="AF361" i="3"/>
  <c r="L18" i="2"/>
  <c r="N102" i="2"/>
  <c r="X187" i="2"/>
  <c r="I378" i="3"/>
  <c r="W80" i="2"/>
  <c r="F13" i="11"/>
  <c r="H38" i="22"/>
  <c r="I14" i="5"/>
  <c r="E167" i="5"/>
  <c r="D331" i="3"/>
  <c r="H46" i="22"/>
  <c r="Q15" i="5"/>
  <c r="B169" i="5"/>
  <c r="I149" i="2"/>
  <c r="A213" i="2"/>
  <c r="R40" i="2"/>
  <c r="F75" i="5"/>
  <c r="J275" i="3"/>
  <c r="G109" i="11"/>
  <c r="M194" i="5"/>
  <c r="E68" i="5"/>
  <c r="B45" i="11"/>
  <c r="F35" i="15"/>
  <c r="N195" i="5"/>
  <c r="F69" i="5"/>
  <c r="A74" i="11"/>
  <c r="AH417" i="3"/>
  <c r="G15" i="8"/>
  <c r="AF86" i="3"/>
  <c r="U259" i="2"/>
  <c r="I9" i="5"/>
  <c r="G96" i="2"/>
  <c r="I159" i="2"/>
  <c r="F39" i="2"/>
  <c r="D75" i="7"/>
  <c r="D265" i="2"/>
  <c r="C350" i="2"/>
  <c r="H48" i="2"/>
  <c r="I107" i="3"/>
  <c r="AJ252" i="3"/>
  <c r="R207" i="2"/>
  <c r="O377" i="2"/>
  <c r="R259" i="5"/>
  <c r="C146" i="12"/>
  <c r="G218" i="3"/>
  <c r="Z251" i="2"/>
  <c r="Q20" i="5"/>
  <c r="E101" i="2"/>
  <c r="G164" i="2"/>
  <c r="I52" i="2"/>
  <c r="F1" i="11"/>
  <c r="S271" i="2"/>
  <c r="R356" i="2"/>
  <c r="K61" i="2"/>
  <c r="E246" i="3"/>
  <c r="C363" i="3"/>
  <c r="U220" i="2"/>
  <c r="R390" i="2"/>
  <c r="A20" i="3"/>
  <c r="W6" i="2"/>
  <c r="G14" i="5"/>
  <c r="X343" i="2"/>
  <c r="E32" i="5"/>
  <c r="C106" i="2"/>
  <c r="E169" i="2"/>
  <c r="L65" i="2"/>
  <c r="H49" i="22"/>
  <c r="H278" i="2"/>
  <c r="G363" i="2"/>
  <c r="N74" i="2"/>
  <c r="J44" i="5"/>
  <c r="J52" i="5"/>
  <c r="X233" i="2"/>
  <c r="U403" i="2"/>
  <c r="AI146" i="3"/>
  <c r="U11" i="2"/>
  <c r="S355" i="5"/>
  <c r="AH175" i="3"/>
  <c r="K43" i="5"/>
  <c r="A111" i="2"/>
  <c r="C174" i="2"/>
  <c r="P78" i="2"/>
  <c r="B41" i="7"/>
  <c r="V284" i="2"/>
  <c r="U369" i="2"/>
  <c r="R87" i="2"/>
  <c r="E221" i="7"/>
  <c r="G173" i="5"/>
  <c r="B247" i="2"/>
  <c r="Y416" i="2"/>
  <c r="AJ311" i="3"/>
  <c r="S16" i="2"/>
  <c r="K15" i="2"/>
  <c r="AE143" i="3"/>
  <c r="F55" i="5"/>
  <c r="Y115" i="2"/>
  <c r="A179" i="2"/>
  <c r="S91" i="2"/>
  <c r="B169" i="7"/>
  <c r="L291" i="2"/>
  <c r="J376" i="2"/>
  <c r="U100" i="2"/>
  <c r="T353" i="5"/>
  <c r="J353" i="5"/>
  <c r="E260" i="2"/>
  <c r="F120" i="3"/>
  <c r="E117" i="5"/>
  <c r="Q21" i="2"/>
  <c r="N28" i="2"/>
  <c r="A52" i="5"/>
  <c r="J70" i="5"/>
  <c r="W120" i="2"/>
  <c r="Y183" i="2"/>
  <c r="V104" i="2"/>
  <c r="C5" i="8"/>
  <c r="A298" i="2"/>
  <c r="Y382" i="2"/>
  <c r="X113" i="2"/>
  <c r="H63" i="12"/>
  <c r="E38" i="12"/>
  <c r="H273" i="2"/>
  <c r="AE264" i="3"/>
  <c r="E115" i="7"/>
  <c r="O26" i="2"/>
  <c r="R41" i="2"/>
  <c r="E87" i="3"/>
  <c r="M85" i="5"/>
  <c r="U125" i="2"/>
  <c r="W188" i="2"/>
  <c r="Z117" i="2"/>
  <c r="A22" i="12"/>
  <c r="O304" i="2"/>
  <c r="M389" i="2"/>
  <c r="G243" i="3"/>
  <c r="L286" i="2"/>
  <c r="C73" i="5"/>
  <c r="D46" i="3"/>
  <c r="M31" i="2"/>
  <c r="U54" i="2"/>
  <c r="I374" i="3"/>
  <c r="M140" i="5"/>
  <c r="S130" i="2"/>
  <c r="U193" i="2"/>
  <c r="C131" i="2"/>
  <c r="G108" i="15"/>
  <c r="D311" i="2"/>
  <c r="B396" i="2"/>
  <c r="E140" i="2"/>
  <c r="K40" i="2"/>
  <c r="J367" i="3"/>
  <c r="P299" i="2"/>
  <c r="G109" i="15"/>
  <c r="R175" i="2"/>
  <c r="AI216" i="3"/>
  <c r="I19" i="2"/>
  <c r="K82" i="2"/>
  <c r="L349" i="2"/>
  <c r="S89" i="2"/>
  <c r="O182" i="2"/>
  <c r="K248" i="2"/>
  <c r="H129" i="2"/>
  <c r="J13" i="5"/>
  <c r="S409" i="2"/>
  <c r="I47" i="5"/>
  <c r="N278" i="2"/>
  <c r="R362" i="2"/>
  <c r="Z243" i="2"/>
  <c r="F216" i="7"/>
  <c r="V83" i="2"/>
  <c r="T168" i="2"/>
  <c r="P189" i="2"/>
  <c r="T365" i="5"/>
  <c r="M146" i="2"/>
  <c r="E287" i="2"/>
  <c r="Q182" i="2"/>
  <c r="W350" i="2"/>
  <c r="J400" i="3"/>
  <c r="AH103" i="3"/>
  <c r="G46" i="5"/>
  <c r="B308" i="3"/>
  <c r="J254" i="2"/>
  <c r="X405" i="2"/>
  <c r="O251" i="5"/>
  <c r="C247" i="2"/>
  <c r="B332" i="2"/>
  <c r="E12" i="2"/>
  <c r="A173" i="2"/>
  <c r="AI54" i="3"/>
  <c r="AE239" i="3"/>
  <c r="R383" i="5"/>
  <c r="M88" i="2"/>
  <c r="A8" i="2"/>
  <c r="H41" i="12"/>
  <c r="J110" i="5"/>
  <c r="H68" i="2"/>
  <c r="T11" i="2"/>
  <c r="P196" i="2"/>
  <c r="J174" i="3"/>
  <c r="P200" i="2"/>
  <c r="R284" i="2"/>
  <c r="B88" i="2"/>
  <c r="X96" i="2"/>
  <c r="H188" i="3"/>
  <c r="L90" i="22"/>
  <c r="Q67" i="2"/>
  <c r="B310" i="2"/>
  <c r="W343" i="2"/>
  <c r="U167" i="2"/>
  <c r="M231" i="2"/>
  <c r="X89" i="2"/>
  <c r="C403" i="3"/>
  <c r="O404" i="2"/>
  <c r="Z335" i="2"/>
  <c r="A300" i="3"/>
  <c r="N30" i="5"/>
  <c r="H317" i="3"/>
  <c r="O89" i="5"/>
  <c r="D91" i="11"/>
  <c r="U88" i="2"/>
  <c r="U52" i="2"/>
  <c r="N146" i="2"/>
  <c r="H290" i="7"/>
  <c r="K378" i="2"/>
  <c r="A233" i="3"/>
  <c r="T274" i="2"/>
  <c r="E58" i="2"/>
  <c r="D218" i="3"/>
  <c r="Y19" i="2"/>
  <c r="A83" i="2"/>
  <c r="C351" i="2"/>
  <c r="AF219" i="3"/>
  <c r="I395" i="3"/>
  <c r="U175" i="2"/>
  <c r="G198" i="5"/>
  <c r="E386" i="2"/>
  <c r="Q33" i="5"/>
  <c r="S180" i="2"/>
  <c r="M266" i="5"/>
  <c r="H399" i="2"/>
  <c r="O87" i="5"/>
  <c r="Q185" i="2"/>
  <c r="S334" i="5"/>
  <c r="K412" i="2"/>
  <c r="I148" i="5"/>
  <c r="O190" i="2"/>
  <c r="D403" i="5"/>
  <c r="AG76" i="3"/>
  <c r="B252" i="5"/>
  <c r="M195" i="2"/>
  <c r="A195" i="7"/>
  <c r="B205" i="3"/>
  <c r="E61" i="7"/>
  <c r="K200" i="2"/>
  <c r="F75" i="12"/>
  <c r="R298" i="5"/>
  <c r="T251" i="2"/>
  <c r="R289" i="2"/>
  <c r="D328" i="3"/>
  <c r="Q93" i="2"/>
  <c r="A125" i="3"/>
  <c r="O136" i="5"/>
  <c r="W192" i="2"/>
  <c r="X48" i="2"/>
  <c r="J42" i="3"/>
  <c r="D96" i="2"/>
  <c r="K203" i="5"/>
  <c r="X138" i="2"/>
  <c r="Z173" i="2"/>
  <c r="S133" i="2"/>
  <c r="K311" i="2"/>
  <c r="Q116" i="2"/>
  <c r="C123" i="7"/>
  <c r="B95" i="5"/>
  <c r="Z214" i="2"/>
  <c r="E89" i="7"/>
  <c r="S344" i="2"/>
  <c r="J7" i="3"/>
  <c r="F163" i="7"/>
  <c r="G3" i="9"/>
  <c r="O172" i="5"/>
  <c r="L312" i="2"/>
  <c r="B313" i="2"/>
  <c r="Y220" i="2"/>
  <c r="X177" i="2"/>
  <c r="W393" i="2"/>
  <c r="W62" i="2"/>
  <c r="B234" i="2"/>
  <c r="B191" i="2"/>
  <c r="K400" i="2"/>
  <c r="U67" i="2"/>
  <c r="F247" i="2"/>
  <c r="E204" i="2"/>
  <c r="Z406" i="2"/>
  <c r="S72" i="2"/>
  <c r="I260" i="2"/>
  <c r="H217" i="2"/>
  <c r="O413" i="2"/>
  <c r="Q77" i="2"/>
  <c r="L273" i="2"/>
  <c r="L230" i="2"/>
  <c r="S7" i="2"/>
  <c r="O82" i="2"/>
  <c r="K334" i="2"/>
  <c r="L261" i="5"/>
  <c r="E5" i="13"/>
  <c r="O66" i="2"/>
  <c r="I148" i="2"/>
  <c r="D32" i="2"/>
  <c r="H242" i="3"/>
  <c r="F140" i="2"/>
  <c r="I224" i="2"/>
  <c r="T276" i="2"/>
  <c r="C370" i="2"/>
  <c r="I181" i="2"/>
  <c r="Y245" i="2"/>
  <c r="A126" i="2"/>
  <c r="J69" i="3"/>
  <c r="E140" i="3"/>
  <c r="O347" i="2"/>
  <c r="Q312" i="5"/>
  <c r="U7" i="2"/>
  <c r="M71" i="2"/>
  <c r="L161" i="2"/>
  <c r="Q84" i="2"/>
  <c r="A253" i="3"/>
  <c r="U146" i="2"/>
  <c r="X230" i="2"/>
  <c r="W289" i="2"/>
  <c r="A48" i="3"/>
  <c r="G186" i="2"/>
  <c r="U255" i="2"/>
  <c r="D139" i="2"/>
  <c r="C196" i="3"/>
  <c r="AI171" i="3"/>
  <c r="R360" i="2"/>
  <c r="A364" i="5"/>
  <c r="S12" i="2"/>
  <c r="K76" i="2"/>
  <c r="P174" i="2"/>
  <c r="D137" i="2"/>
  <c r="AJ264" i="3"/>
  <c r="L237" i="2"/>
  <c r="A303" i="2"/>
  <c r="R169" i="5"/>
  <c r="E191" i="2"/>
  <c r="Q265" i="2"/>
  <c r="H152" i="2"/>
  <c r="D207" i="24"/>
  <c r="J99" i="3"/>
  <c r="F203" i="5"/>
  <c r="Y392" i="2"/>
  <c r="B307" i="5"/>
  <c r="G331" i="3"/>
  <c r="G64" i="2"/>
  <c r="I127" i="2"/>
  <c r="A181" i="12"/>
  <c r="F64" i="2"/>
  <c r="J309" i="5"/>
  <c r="F121" i="2"/>
  <c r="D206" i="2"/>
  <c r="L287" i="2"/>
  <c r="B338" i="2"/>
  <c r="K394" i="5"/>
  <c r="M338" i="2"/>
  <c r="E10" i="2"/>
  <c r="U363" i="2"/>
  <c r="L185" i="2"/>
  <c r="B250" i="3"/>
  <c r="I147" i="2"/>
  <c r="K210" i="2"/>
  <c r="K175" i="2"/>
  <c r="P339" i="2"/>
  <c r="K282" i="2"/>
  <c r="M302" i="2"/>
  <c r="F13" i="23"/>
  <c r="A365" i="3"/>
  <c r="O19" i="2"/>
  <c r="A170" i="3"/>
  <c r="J89" i="2"/>
  <c r="L173" i="2"/>
  <c r="Z174" i="2"/>
  <c r="B133" i="12"/>
  <c r="A307" i="2"/>
  <c r="Y391" i="2"/>
  <c r="Z131" i="2"/>
  <c r="N365" i="2"/>
  <c r="AF134" i="3"/>
  <c r="AE40" i="3"/>
  <c r="C190" i="5"/>
  <c r="G345" i="3"/>
  <c r="G43" i="2"/>
  <c r="E128" i="2"/>
  <c r="O131" i="2"/>
  <c r="Q171" i="5"/>
  <c r="D391" i="5"/>
  <c r="U417" i="2"/>
  <c r="O143" i="5"/>
  <c r="O353" i="2"/>
  <c r="W379" i="2"/>
  <c r="E289" i="3"/>
  <c r="M49" i="2"/>
  <c r="O112" i="2"/>
  <c r="G117" i="3"/>
  <c r="A182" i="2"/>
  <c r="F187" i="5"/>
  <c r="N25" i="2"/>
  <c r="F374" i="2"/>
  <c r="X380" i="2"/>
  <c r="G134" i="12"/>
  <c r="Q220" i="2"/>
  <c r="I103" i="3"/>
  <c r="E25" i="5"/>
  <c r="I51" i="3"/>
  <c r="E198" i="12"/>
  <c r="B74" i="7"/>
  <c r="U118" i="2"/>
  <c r="G43" i="3"/>
  <c r="T31" i="2"/>
  <c r="M14" i="5"/>
  <c r="A140" i="2"/>
  <c r="G180" i="2"/>
  <c r="J90" i="3"/>
  <c r="R61" i="2"/>
  <c r="E74" i="5"/>
  <c r="E185" i="2"/>
  <c r="E368" i="2"/>
  <c r="H98" i="3"/>
  <c r="Q11" i="2"/>
  <c r="H45" i="22"/>
  <c r="F68" i="2"/>
  <c r="B44" i="2"/>
  <c r="A127" i="2"/>
  <c r="N97" i="2"/>
  <c r="O186" i="5"/>
  <c r="V173" i="2"/>
  <c r="F40" i="7"/>
  <c r="N153" i="2"/>
  <c r="S170" i="5"/>
  <c r="A195" i="2"/>
  <c r="H381" i="2"/>
  <c r="Q110" i="2"/>
  <c r="F416" i="3"/>
  <c r="F114" i="3"/>
  <c r="J81" i="2"/>
  <c r="T349" i="5"/>
  <c r="W387" i="2"/>
  <c r="D122" i="3"/>
  <c r="E4" i="8"/>
  <c r="V122" i="2"/>
  <c r="X136" i="2"/>
  <c r="C233" i="5"/>
  <c r="A21" i="12"/>
  <c r="C149" i="2"/>
  <c r="U209" i="2"/>
  <c r="A150" i="2"/>
  <c r="G36" i="2"/>
  <c r="G106" i="15"/>
  <c r="Z185" i="2"/>
  <c r="J175" i="2"/>
  <c r="Q151" i="2"/>
  <c r="S214" i="2"/>
  <c r="E119" i="7"/>
  <c r="M393" i="2"/>
  <c r="S88" i="2"/>
  <c r="A20" i="5"/>
  <c r="D286" i="2"/>
  <c r="H373" i="2"/>
  <c r="M16" i="2"/>
  <c r="Z155" i="2"/>
  <c r="I338" i="5"/>
  <c r="L296" i="2"/>
  <c r="N100" i="5"/>
  <c r="N244" i="5"/>
  <c r="A268" i="2"/>
  <c r="P385" i="2"/>
  <c r="H238" i="7"/>
  <c r="Y249" i="2"/>
  <c r="I289" i="2"/>
  <c r="V238" i="2"/>
  <c r="K291" i="2"/>
  <c r="AE358" i="3"/>
  <c r="G295" i="2"/>
  <c r="G149" i="2"/>
  <c r="E240" i="7"/>
  <c r="O107" i="2"/>
  <c r="R78" i="2"/>
  <c r="Q260" i="5"/>
  <c r="B140" i="2"/>
  <c r="Q146" i="2"/>
  <c r="E18" i="7"/>
  <c r="T6" i="2"/>
  <c r="I166" i="2"/>
  <c r="I161" i="3"/>
  <c r="G185" i="2"/>
  <c r="R172" i="2"/>
  <c r="I54" i="3"/>
  <c r="B193" i="3"/>
  <c r="AI405" i="3"/>
  <c r="D86" i="3"/>
  <c r="Z31" i="2"/>
  <c r="Y223" i="2"/>
  <c r="AJ138" i="3"/>
  <c r="E127" i="3"/>
  <c r="Z16" i="2"/>
  <c r="T44" i="5"/>
  <c r="D34" i="3"/>
  <c r="E75" i="7"/>
  <c r="E270" i="7"/>
  <c r="I364" i="2"/>
  <c r="Y376" i="2"/>
  <c r="Q47" i="5"/>
  <c r="U378" i="2"/>
  <c r="K43" i="2"/>
  <c r="C83" i="2"/>
  <c r="B261" i="2"/>
  <c r="B331" i="2"/>
  <c r="F286" i="3"/>
  <c r="B259" i="2"/>
  <c r="X63" i="2"/>
  <c r="I211" i="2"/>
  <c r="L346" i="2"/>
  <c r="D61" i="11"/>
  <c r="H110" i="2"/>
  <c r="E197" i="7"/>
  <c r="J76" i="3"/>
  <c r="X386" i="2"/>
  <c r="E14" i="12"/>
  <c r="G192" i="3"/>
  <c r="G83" i="22"/>
  <c r="R136" i="2"/>
  <c r="AH270" i="3"/>
  <c r="L208" i="2"/>
  <c r="E373" i="2"/>
  <c r="O87" i="2"/>
  <c r="B318" i="2"/>
  <c r="O221" i="2"/>
  <c r="I386" i="2"/>
  <c r="AI221" i="3"/>
  <c r="H233" i="2"/>
  <c r="E331" i="2"/>
  <c r="F232" i="3"/>
  <c r="S160" i="2"/>
  <c r="E258" i="3"/>
  <c r="L246" i="2"/>
  <c r="C72" i="3"/>
  <c r="M396" i="5"/>
  <c r="F412" i="3"/>
  <c r="O259" i="2"/>
  <c r="J135" i="3"/>
  <c r="C42" i="15"/>
  <c r="E151" i="5"/>
  <c r="R272" i="2"/>
  <c r="A199" i="3"/>
  <c r="U111" i="2"/>
  <c r="J120" i="2"/>
  <c r="V285" i="2"/>
  <c r="C14" i="22"/>
  <c r="S30" i="5"/>
  <c r="M297" i="22"/>
  <c r="C24" i="8"/>
  <c r="Y126" i="2"/>
  <c r="P228" i="2"/>
  <c r="A35" i="7"/>
  <c r="J300" i="2"/>
  <c r="I185" i="2"/>
  <c r="B220" i="3"/>
  <c r="L218" i="2"/>
  <c r="W366" i="2"/>
  <c r="M242" i="2"/>
  <c r="C171" i="3"/>
  <c r="P79" i="2"/>
  <c r="C132" i="5"/>
  <c r="K370" i="2"/>
  <c r="B155" i="5"/>
  <c r="P378" i="5"/>
  <c r="D159" i="2"/>
  <c r="Q377" i="2"/>
  <c r="Q73" i="2"/>
  <c r="G50" i="2"/>
  <c r="K413" i="2"/>
  <c r="A76" i="2"/>
  <c r="I208" i="2"/>
  <c r="S330" i="2"/>
  <c r="W129" i="2"/>
  <c r="F40" i="2"/>
  <c r="I206" i="2"/>
  <c r="K410" i="5"/>
  <c r="S225" i="2"/>
  <c r="K101" i="2"/>
  <c r="F169" i="3"/>
  <c r="R51" i="2"/>
  <c r="F58" i="2"/>
  <c r="D36" i="2"/>
  <c r="Q218" i="2"/>
  <c r="F225" i="2"/>
  <c r="T231" i="2"/>
  <c r="M84" i="2"/>
  <c r="F290" i="3"/>
  <c r="B118" i="5"/>
  <c r="E385" i="3"/>
  <c r="K62" i="5"/>
  <c r="G38" i="5"/>
  <c r="I257" i="2"/>
  <c r="I314" i="3"/>
  <c r="J411" i="3"/>
  <c r="A60" i="12"/>
  <c r="V91" i="2"/>
  <c r="I144" i="2"/>
  <c r="T305" i="5"/>
  <c r="O328" i="5"/>
  <c r="L351" i="5"/>
  <c r="O365" i="5"/>
  <c r="J165" i="2"/>
  <c r="S81" i="2"/>
  <c r="X60" i="2"/>
  <c r="A262" i="5"/>
  <c r="V212" i="2"/>
  <c r="T210" i="2"/>
  <c r="H167" i="7"/>
  <c r="K315" i="2"/>
  <c r="Z21" i="2"/>
  <c r="H98" i="2"/>
  <c r="W330" i="2"/>
  <c r="X134" i="2"/>
  <c r="M201" i="2"/>
  <c r="P336" i="2"/>
  <c r="P415" i="5"/>
  <c r="T406" i="5"/>
  <c r="X287" i="2"/>
  <c r="C44" i="3"/>
  <c r="J120" i="5"/>
  <c r="Q313" i="2"/>
  <c r="P410" i="5"/>
  <c r="D171" i="5"/>
  <c r="G283" i="3"/>
  <c r="D292" i="5"/>
  <c r="F353" i="5"/>
  <c r="B359" i="5"/>
  <c r="L24" i="2"/>
  <c r="S319" i="2"/>
  <c r="H149" i="7"/>
  <c r="E341" i="3"/>
  <c r="T204" i="2"/>
  <c r="AE75" i="3"/>
  <c r="E397" i="3"/>
  <c r="T291" i="2"/>
  <c r="N323" i="2"/>
  <c r="B136" i="2"/>
  <c r="E35" i="5"/>
  <c r="N370" i="2"/>
  <c r="I21" i="3"/>
  <c r="G177" i="2"/>
  <c r="B70" i="2"/>
  <c r="Y76" i="2"/>
  <c r="F372" i="2"/>
  <c r="G12" i="2"/>
  <c r="AH10" i="3"/>
  <c r="B90" i="2"/>
  <c r="I385" i="2"/>
  <c r="E17" i="2"/>
  <c r="AE42" i="3"/>
  <c r="I255" i="2"/>
  <c r="E115" i="3"/>
  <c r="F56" i="3"/>
  <c r="Q142" i="2"/>
  <c r="I76" i="5"/>
  <c r="M400" i="2"/>
  <c r="AJ360" i="3"/>
  <c r="B13" i="5"/>
  <c r="B18" i="2"/>
  <c r="Y325" i="2"/>
  <c r="B162" i="2"/>
  <c r="E248" i="3"/>
  <c r="M248" i="5"/>
  <c r="AI45" i="3"/>
  <c r="D276" i="24"/>
  <c r="E264" i="7"/>
  <c r="H277" i="2"/>
  <c r="W410" i="2"/>
  <c r="G232" i="2"/>
  <c r="D75" i="2"/>
  <c r="AJ105" i="3"/>
  <c r="K81" i="2"/>
  <c r="S213" i="2"/>
  <c r="E206" i="3"/>
  <c r="Y10" i="2"/>
  <c r="B236" i="5"/>
  <c r="Y56" i="3" l="1"/>
  <c r="Z56" i="3"/>
  <c r="Z290" i="3"/>
  <c r="Y290" i="3"/>
  <c r="Y169" i="3"/>
  <c r="Z169" i="3"/>
  <c r="K199" i="3"/>
  <c r="P199" i="3"/>
  <c r="R199" i="3"/>
  <c r="X199" i="3"/>
  <c r="T199" i="3"/>
  <c r="S199" i="3"/>
  <c r="U199" i="3"/>
  <c r="M199" i="3"/>
  <c r="O199" i="3"/>
  <c r="Q199" i="3"/>
  <c r="L199" i="3"/>
  <c r="V199" i="3"/>
  <c r="W199" i="3"/>
  <c r="N199" i="3"/>
  <c r="Y412" i="3"/>
  <c r="Z412" i="3"/>
  <c r="Y232" i="3"/>
  <c r="Z232" i="3"/>
  <c r="Y286" i="3"/>
  <c r="Z286" i="3"/>
  <c r="Y114" i="3"/>
  <c r="Z114" i="3"/>
  <c r="Y416" i="3"/>
  <c r="Z416" i="3"/>
  <c r="P45" i="22"/>
  <c r="M170" i="3"/>
  <c r="Q170" i="3"/>
  <c r="X170" i="3"/>
  <c r="P170" i="3"/>
  <c r="O170" i="3"/>
  <c r="U170" i="3"/>
  <c r="R170" i="3"/>
  <c r="T170" i="3"/>
  <c r="K170" i="3"/>
  <c r="S170" i="3"/>
  <c r="W170" i="3"/>
  <c r="N170" i="3"/>
  <c r="V170" i="3"/>
  <c r="L170" i="3"/>
  <c r="X365" i="3"/>
  <c r="R365" i="3"/>
  <c r="M365" i="3"/>
  <c r="P365" i="3"/>
  <c r="O365" i="3"/>
  <c r="S365" i="3"/>
  <c r="V365" i="3"/>
  <c r="K365" i="3"/>
  <c r="T365" i="3"/>
  <c r="Q365" i="3"/>
  <c r="U365" i="3"/>
  <c r="L365" i="3"/>
  <c r="N365" i="3"/>
  <c r="W365" i="3"/>
  <c r="M48" i="3"/>
  <c r="X48" i="3"/>
  <c r="O48" i="3"/>
  <c r="T48" i="3"/>
  <c r="P48" i="3"/>
  <c r="S48" i="3"/>
  <c r="Q48" i="3"/>
  <c r="U48" i="3"/>
  <c r="K48" i="3"/>
  <c r="R48" i="3"/>
  <c r="N48" i="3"/>
  <c r="L48" i="3"/>
  <c r="V48" i="3"/>
  <c r="W48" i="3"/>
  <c r="U253" i="3"/>
  <c r="R253" i="3"/>
  <c r="X253" i="3"/>
  <c r="T253" i="3"/>
  <c r="M253" i="3"/>
  <c r="Q253" i="3"/>
  <c r="P253" i="3"/>
  <c r="O253" i="3"/>
  <c r="S253" i="3"/>
  <c r="K253" i="3"/>
  <c r="V253" i="3"/>
  <c r="N253" i="3"/>
  <c r="W253" i="3"/>
  <c r="L253" i="3"/>
  <c r="T125" i="3"/>
  <c r="K125" i="3"/>
  <c r="O125" i="3"/>
  <c r="Q125" i="3"/>
  <c r="X125" i="3"/>
  <c r="M125" i="3"/>
  <c r="S125" i="3"/>
  <c r="P125" i="3"/>
  <c r="U125" i="3"/>
  <c r="R125" i="3"/>
  <c r="W125" i="3"/>
  <c r="L125" i="3"/>
  <c r="N125" i="3"/>
  <c r="V125" i="3"/>
  <c r="X233" i="3"/>
  <c r="K233" i="3"/>
  <c r="O233" i="3"/>
  <c r="T233" i="3"/>
  <c r="S233" i="3"/>
  <c r="M233" i="3"/>
  <c r="P233" i="3"/>
  <c r="Q233" i="3"/>
  <c r="U233" i="3"/>
  <c r="R233" i="3"/>
  <c r="W233" i="3"/>
  <c r="N233" i="3"/>
  <c r="V233" i="3"/>
  <c r="L233" i="3"/>
  <c r="P300" i="3"/>
  <c r="S300" i="3"/>
  <c r="X300" i="3"/>
  <c r="U300" i="3"/>
  <c r="V300" i="3"/>
  <c r="M300" i="3"/>
  <c r="O300" i="3"/>
  <c r="T300" i="3"/>
  <c r="K300" i="3"/>
  <c r="Q300" i="3"/>
  <c r="R300" i="3"/>
  <c r="L300" i="3"/>
  <c r="W300" i="3"/>
  <c r="N300" i="3"/>
  <c r="Z120" i="3"/>
  <c r="Y120" i="3"/>
  <c r="K3" i="2"/>
  <c r="P49" i="22"/>
  <c r="T20" i="3"/>
  <c r="O20" i="3"/>
  <c r="S20" i="3"/>
  <c r="R20" i="3"/>
  <c r="U20" i="3"/>
  <c r="X20" i="3"/>
  <c r="K20" i="3"/>
  <c r="M20" i="3"/>
  <c r="P20" i="3"/>
  <c r="Q20" i="3"/>
  <c r="V20" i="3"/>
  <c r="L20" i="3"/>
  <c r="N20" i="3"/>
  <c r="W20" i="3"/>
  <c r="P46" i="22"/>
  <c r="P38" i="22"/>
  <c r="P109" i="3"/>
  <c r="S109" i="3"/>
  <c r="U109" i="3"/>
  <c r="T109" i="3"/>
  <c r="K109" i="3"/>
  <c r="M109" i="3"/>
  <c r="Q109" i="3"/>
  <c r="R109" i="3"/>
  <c r="X109" i="3"/>
  <c r="O109" i="3"/>
  <c r="L109" i="3"/>
  <c r="W109" i="3"/>
  <c r="V109" i="3"/>
  <c r="N109" i="3"/>
  <c r="K217" i="3"/>
  <c r="M217" i="3"/>
  <c r="S217" i="3"/>
  <c r="R217" i="3"/>
  <c r="V217" i="3"/>
  <c r="O217" i="3"/>
  <c r="U217" i="3"/>
  <c r="X217" i="3"/>
  <c r="T217" i="3"/>
  <c r="Q217" i="3"/>
  <c r="P217" i="3"/>
  <c r="N217" i="3"/>
  <c r="W217" i="3"/>
  <c r="L217" i="3"/>
  <c r="T114" i="3"/>
  <c r="Q114" i="3"/>
  <c r="K114" i="3"/>
  <c r="R114" i="3"/>
  <c r="X114" i="3"/>
  <c r="O114" i="3"/>
  <c r="S114" i="3"/>
  <c r="M114" i="3"/>
  <c r="P114" i="3"/>
  <c r="U114" i="3"/>
  <c r="V114" i="3"/>
  <c r="L114" i="3"/>
  <c r="N114" i="3"/>
  <c r="W114" i="3"/>
  <c r="Y251" i="3"/>
  <c r="Z251" i="3"/>
  <c r="Y37" i="3"/>
  <c r="Z37" i="3"/>
  <c r="Y74" i="3"/>
  <c r="Z74" i="3"/>
  <c r="Y62" i="3"/>
  <c r="Z62" i="3"/>
  <c r="Z78" i="3"/>
  <c r="Y78" i="3"/>
  <c r="X18" i="3"/>
  <c r="O18" i="3"/>
  <c r="K18" i="3"/>
  <c r="R18" i="3"/>
  <c r="T18" i="3"/>
  <c r="M18" i="3"/>
  <c r="P18" i="3"/>
  <c r="U18" i="3"/>
  <c r="S18" i="3"/>
  <c r="Q18" i="3"/>
  <c r="W18" i="3"/>
  <c r="N18" i="3"/>
  <c r="L18" i="3"/>
  <c r="V18" i="3"/>
  <c r="Y70" i="3"/>
  <c r="Z70" i="3"/>
  <c r="Y322" i="3"/>
  <c r="Z322" i="3"/>
  <c r="M53" i="3"/>
  <c r="P53" i="3"/>
  <c r="U53" i="3"/>
  <c r="T53" i="3"/>
  <c r="S53" i="3"/>
  <c r="Q53" i="3"/>
  <c r="X53" i="3"/>
  <c r="K53" i="3"/>
  <c r="O53" i="3"/>
  <c r="R53" i="3"/>
  <c r="V53" i="3"/>
  <c r="W53" i="3"/>
  <c r="L53" i="3"/>
  <c r="N53" i="3"/>
  <c r="Z106" i="3"/>
  <c r="Y106" i="3"/>
  <c r="Y45" i="3"/>
  <c r="Z45" i="3"/>
  <c r="Z110" i="3"/>
  <c r="Y110" i="3"/>
  <c r="Y81" i="3"/>
  <c r="Z81" i="3"/>
  <c r="M175" i="3"/>
  <c r="U175" i="3"/>
  <c r="X175" i="3"/>
  <c r="P175" i="3"/>
  <c r="S175" i="3"/>
  <c r="T175" i="3"/>
  <c r="K175" i="3"/>
  <c r="Q175" i="3"/>
  <c r="O175" i="3"/>
  <c r="R175" i="3"/>
  <c r="V175" i="3"/>
  <c r="L175" i="3"/>
  <c r="W175" i="3"/>
  <c r="N175" i="3"/>
  <c r="Y143" i="3"/>
  <c r="Z143" i="3"/>
  <c r="Z173" i="3"/>
  <c r="Y173" i="3"/>
  <c r="K69" i="3"/>
  <c r="M69" i="3"/>
  <c r="Q69" i="3"/>
  <c r="R69" i="3"/>
  <c r="X69" i="3"/>
  <c r="O69" i="3"/>
  <c r="S69" i="3"/>
  <c r="T69" i="3"/>
  <c r="P69" i="3"/>
  <c r="U69" i="3"/>
  <c r="V69" i="3"/>
  <c r="N69" i="3"/>
  <c r="L69" i="3"/>
  <c r="W69" i="3"/>
  <c r="V3" i="2"/>
  <c r="X330" i="3"/>
  <c r="P330" i="3"/>
  <c r="R330" i="3"/>
  <c r="K330" i="3"/>
  <c r="M330" i="3"/>
  <c r="O330" i="3"/>
  <c r="S330" i="3"/>
  <c r="Q330" i="3"/>
  <c r="U330" i="3"/>
  <c r="T330" i="3"/>
  <c r="N330" i="3"/>
  <c r="V330" i="3"/>
  <c r="L330" i="3"/>
  <c r="W330" i="3"/>
  <c r="K10" i="3"/>
  <c r="U10" i="3"/>
  <c r="M10" i="3"/>
  <c r="S10" i="3"/>
  <c r="R10" i="3"/>
  <c r="X10" i="3"/>
  <c r="T10" i="3"/>
  <c r="P10" i="3"/>
  <c r="O10" i="3"/>
  <c r="Q10" i="3"/>
  <c r="V10" i="3"/>
  <c r="W10" i="3"/>
  <c r="L10" i="3"/>
  <c r="N10" i="3"/>
  <c r="Z101" i="3"/>
  <c r="Y101" i="3"/>
  <c r="K321" i="3"/>
  <c r="P321" i="3"/>
  <c r="S321" i="3"/>
  <c r="T321" i="3"/>
  <c r="M321" i="3"/>
  <c r="O321" i="3"/>
  <c r="Q321" i="3"/>
  <c r="U321" i="3"/>
  <c r="R321" i="3"/>
  <c r="X321" i="3"/>
  <c r="V321" i="3"/>
  <c r="W321" i="3"/>
  <c r="L321" i="3"/>
  <c r="N321" i="3"/>
  <c r="Y76" i="3"/>
  <c r="Z76" i="3"/>
  <c r="Z170" i="3"/>
  <c r="Y170" i="3"/>
  <c r="Z406" i="3"/>
  <c r="Y406" i="3"/>
  <c r="Y247" i="3"/>
  <c r="Z247" i="3"/>
  <c r="H3" i="2"/>
  <c r="X67" i="3"/>
  <c r="P67" i="3"/>
  <c r="S67" i="3"/>
  <c r="U67" i="3"/>
  <c r="R67" i="3"/>
  <c r="T67" i="3"/>
  <c r="K67" i="3"/>
  <c r="M67" i="3"/>
  <c r="O67" i="3"/>
  <c r="Q67" i="3"/>
  <c r="W67" i="3"/>
  <c r="N67" i="3"/>
  <c r="L67" i="3"/>
  <c r="V67" i="3"/>
  <c r="Z7" i="3"/>
  <c r="Y7" i="3"/>
  <c r="Y148" i="3"/>
  <c r="Z148" i="3"/>
  <c r="X56" i="3"/>
  <c r="P56" i="3"/>
  <c r="K56" i="3"/>
  <c r="T56" i="3"/>
  <c r="S56" i="3"/>
  <c r="U56" i="3"/>
  <c r="R56" i="3"/>
  <c r="M56" i="3"/>
  <c r="O56" i="3"/>
  <c r="Q56" i="3"/>
  <c r="W56" i="3"/>
  <c r="V56" i="3"/>
  <c r="L56" i="3"/>
  <c r="N56" i="3"/>
  <c r="P54" i="22"/>
  <c r="Y374" i="3"/>
  <c r="Z374" i="3"/>
  <c r="T262" i="3"/>
  <c r="M262" i="3"/>
  <c r="S262" i="3"/>
  <c r="K262" i="3"/>
  <c r="X262" i="3"/>
  <c r="P262" i="3"/>
  <c r="O262" i="3"/>
  <c r="Q262" i="3"/>
  <c r="U262" i="3"/>
  <c r="R262" i="3"/>
  <c r="N262" i="3"/>
  <c r="V262" i="3"/>
  <c r="W262" i="3"/>
  <c r="L262" i="3"/>
  <c r="T219" i="3"/>
  <c r="P219" i="3"/>
  <c r="O219" i="3"/>
  <c r="Q219" i="3"/>
  <c r="X219" i="3"/>
  <c r="K219" i="3"/>
  <c r="M219" i="3"/>
  <c r="U219" i="3"/>
  <c r="S219" i="3"/>
  <c r="R219" i="3"/>
  <c r="W219" i="3"/>
  <c r="V219" i="3"/>
  <c r="N219" i="3"/>
  <c r="L219" i="3"/>
  <c r="Y291" i="3"/>
  <c r="Z291" i="3"/>
  <c r="Y34" i="3"/>
  <c r="Z34" i="3"/>
  <c r="Z230" i="3"/>
  <c r="Y230" i="3"/>
  <c r="Z22" i="3"/>
  <c r="Y22" i="3"/>
  <c r="Z77" i="3"/>
  <c r="Y77" i="3"/>
  <c r="P19" i="3"/>
  <c r="K19" i="3"/>
  <c r="M19" i="3"/>
  <c r="R19" i="3"/>
  <c r="X19" i="3"/>
  <c r="Q19" i="3"/>
  <c r="T19" i="3"/>
  <c r="O19" i="3"/>
  <c r="S19" i="3"/>
  <c r="U19" i="3"/>
  <c r="V19" i="3"/>
  <c r="N19" i="3"/>
  <c r="W19" i="3"/>
  <c r="L19" i="3"/>
  <c r="Y282" i="3"/>
  <c r="Z282" i="3"/>
  <c r="M200" i="3"/>
  <c r="O200" i="3"/>
  <c r="R200" i="3"/>
  <c r="X200" i="3"/>
  <c r="K200" i="3"/>
  <c r="P200" i="3"/>
  <c r="T200" i="3"/>
  <c r="S200" i="3"/>
  <c r="Q200" i="3"/>
  <c r="U200" i="3"/>
  <c r="N200" i="3"/>
  <c r="V200" i="3"/>
  <c r="W200" i="3"/>
  <c r="L200" i="3"/>
  <c r="T275" i="3"/>
  <c r="K275" i="3"/>
  <c r="P275" i="3"/>
  <c r="U275" i="3"/>
  <c r="R275" i="3"/>
  <c r="X275" i="3"/>
  <c r="M275" i="3"/>
  <c r="O275" i="3"/>
  <c r="Q275" i="3"/>
  <c r="S275" i="3"/>
  <c r="L275" i="3"/>
  <c r="N275" i="3"/>
  <c r="V275" i="3"/>
  <c r="W275" i="3"/>
  <c r="S278" i="3"/>
  <c r="Q278" i="3"/>
  <c r="R278" i="3"/>
  <c r="X278" i="3"/>
  <c r="K278" i="3"/>
  <c r="O278" i="3"/>
  <c r="T278" i="3"/>
  <c r="M278" i="3"/>
  <c r="P278" i="3"/>
  <c r="U278" i="3"/>
  <c r="W278" i="3"/>
  <c r="N278" i="3"/>
  <c r="V278" i="3"/>
  <c r="L278" i="3"/>
  <c r="P73" i="22"/>
  <c r="K33" i="3"/>
  <c r="P33" i="3"/>
  <c r="O33" i="3"/>
  <c r="U33" i="3"/>
  <c r="Q33" i="3"/>
  <c r="R33" i="3"/>
  <c r="X33" i="3"/>
  <c r="T33" i="3"/>
  <c r="M33" i="3"/>
  <c r="S33" i="3"/>
  <c r="V33" i="3"/>
  <c r="W33" i="3"/>
  <c r="L33" i="3"/>
  <c r="N33" i="3"/>
  <c r="Z234" i="3"/>
  <c r="Y234" i="3"/>
  <c r="K301" i="3"/>
  <c r="O301" i="3"/>
  <c r="S301" i="3"/>
  <c r="R301" i="3"/>
  <c r="X301" i="3"/>
  <c r="T301" i="3"/>
  <c r="M301" i="3"/>
  <c r="P301" i="3"/>
  <c r="Q301" i="3"/>
  <c r="U301" i="3"/>
  <c r="L301" i="3"/>
  <c r="V301" i="3"/>
  <c r="W301" i="3"/>
  <c r="N301" i="3"/>
  <c r="T96" i="3"/>
  <c r="K96" i="3"/>
  <c r="M96" i="3"/>
  <c r="O96" i="3"/>
  <c r="Q96" i="3"/>
  <c r="X96" i="3"/>
  <c r="P96" i="3"/>
  <c r="S96" i="3"/>
  <c r="U96" i="3"/>
  <c r="R96" i="3"/>
  <c r="L96" i="3"/>
  <c r="N96" i="3"/>
  <c r="W96" i="3"/>
  <c r="V96" i="3"/>
  <c r="Z227" i="3"/>
  <c r="Y227" i="3"/>
  <c r="O50" i="3"/>
  <c r="M50" i="3"/>
  <c r="P50" i="3"/>
  <c r="U50" i="3"/>
  <c r="X50" i="3"/>
  <c r="T50" i="3"/>
  <c r="K50" i="3"/>
  <c r="S50" i="3"/>
  <c r="Q50" i="3"/>
  <c r="R50" i="3"/>
  <c r="V50" i="3"/>
  <c r="L50" i="3"/>
  <c r="N50" i="3"/>
  <c r="W50" i="3"/>
  <c r="T103" i="3"/>
  <c r="S103" i="3"/>
  <c r="X103" i="3"/>
  <c r="P103" i="3"/>
  <c r="O103" i="3"/>
  <c r="Q103" i="3"/>
  <c r="U103" i="3"/>
  <c r="R103" i="3"/>
  <c r="K103" i="3"/>
  <c r="M103" i="3"/>
  <c r="V103" i="3"/>
  <c r="W103" i="3"/>
  <c r="L103" i="3"/>
  <c r="N103" i="3"/>
  <c r="Z258" i="3"/>
  <c r="Y258" i="3"/>
  <c r="S106" i="3"/>
  <c r="O106" i="3"/>
  <c r="Q106" i="3"/>
  <c r="T106" i="3"/>
  <c r="M106" i="3"/>
  <c r="P106" i="3"/>
  <c r="X106" i="3"/>
  <c r="K106" i="3"/>
  <c r="U106" i="3"/>
  <c r="R106" i="3"/>
  <c r="W106" i="3"/>
  <c r="N106" i="3"/>
  <c r="V106" i="3"/>
  <c r="L106" i="3"/>
  <c r="Y107" i="3"/>
  <c r="Z107" i="3"/>
  <c r="X52" i="3"/>
  <c r="M52" i="3"/>
  <c r="K52" i="3"/>
  <c r="P52" i="3"/>
  <c r="S52" i="3"/>
  <c r="U52" i="3"/>
  <c r="T52" i="3"/>
  <c r="O52" i="3"/>
  <c r="Q52" i="3"/>
  <c r="R52" i="3"/>
  <c r="V52" i="3"/>
  <c r="W52" i="3"/>
  <c r="L52" i="3"/>
  <c r="N52" i="3"/>
  <c r="Y58" i="3"/>
  <c r="Z58" i="3"/>
  <c r="Z188" i="3"/>
  <c r="Y188" i="3"/>
  <c r="Y47" i="3"/>
  <c r="Z47" i="3"/>
  <c r="Y80" i="3"/>
  <c r="Z80" i="3"/>
  <c r="Z6" i="3"/>
  <c r="Y6" i="3"/>
  <c r="Y4" i="3" s="1"/>
  <c r="Y373" i="3"/>
  <c r="Z373" i="3"/>
  <c r="X107" i="3"/>
  <c r="K107" i="3"/>
  <c r="U107" i="3"/>
  <c r="R107" i="3"/>
  <c r="S107" i="3"/>
  <c r="Q107" i="3"/>
  <c r="O107" i="3"/>
  <c r="T107" i="3"/>
  <c r="M107" i="3"/>
  <c r="P107" i="3"/>
  <c r="V107" i="3"/>
  <c r="L107" i="3"/>
  <c r="W107" i="3"/>
  <c r="N107" i="3"/>
  <c r="Z386" i="3"/>
  <c r="Y386" i="3"/>
  <c r="P63" i="22"/>
  <c r="Y314" i="3"/>
  <c r="Z314" i="3"/>
  <c r="Y75" i="3"/>
  <c r="Z75" i="3"/>
  <c r="P79" i="22"/>
  <c r="Y118" i="3"/>
  <c r="Z118" i="3"/>
  <c r="Y382" i="3"/>
  <c r="Z382" i="3"/>
  <c r="S281" i="3"/>
  <c r="X281" i="3"/>
  <c r="T281" i="3"/>
  <c r="K281" i="3"/>
  <c r="P281" i="3"/>
  <c r="Q281" i="3"/>
  <c r="R281" i="3"/>
  <c r="U281" i="3"/>
  <c r="M281" i="3"/>
  <c r="O281" i="3"/>
  <c r="N281" i="3"/>
  <c r="V281" i="3"/>
  <c r="W281" i="3"/>
  <c r="L281" i="3"/>
  <c r="K335" i="3"/>
  <c r="O335" i="3"/>
  <c r="U335" i="3"/>
  <c r="R335" i="3"/>
  <c r="X335" i="3"/>
  <c r="T335" i="3"/>
  <c r="S335" i="3"/>
  <c r="Q335" i="3"/>
  <c r="M335" i="3"/>
  <c r="P335" i="3"/>
  <c r="W335" i="3"/>
  <c r="N335" i="3"/>
  <c r="V335" i="3"/>
  <c r="L335" i="3"/>
  <c r="Y342" i="3"/>
  <c r="Z342" i="3"/>
  <c r="Y109" i="3"/>
  <c r="Z109" i="3"/>
  <c r="T16" i="3"/>
  <c r="M16" i="3"/>
  <c r="P16" i="3"/>
  <c r="U16" i="3"/>
  <c r="S16" i="3"/>
  <c r="Q16" i="3"/>
  <c r="K16" i="3"/>
  <c r="R16" i="3"/>
  <c r="X16" i="3"/>
  <c r="O16" i="3"/>
  <c r="L16" i="3"/>
  <c r="V16" i="3"/>
  <c r="W16" i="3"/>
  <c r="N16" i="3"/>
  <c r="Y79" i="3"/>
  <c r="Z79" i="3"/>
  <c r="T51" i="3"/>
  <c r="P51" i="3"/>
  <c r="Q51" i="3"/>
  <c r="U51" i="3"/>
  <c r="R51" i="3"/>
  <c r="M51" i="3"/>
  <c r="X51" i="3"/>
  <c r="K51" i="3"/>
  <c r="O51" i="3"/>
  <c r="S51" i="3"/>
  <c r="W51" i="3"/>
  <c r="N51" i="3"/>
  <c r="V51" i="3"/>
  <c r="L51" i="3"/>
  <c r="Y355" i="3"/>
  <c r="Z355" i="3"/>
  <c r="Z17" i="3"/>
  <c r="Y17" i="3"/>
  <c r="X204" i="3"/>
  <c r="O204" i="3"/>
  <c r="Q204" i="3"/>
  <c r="R204" i="3"/>
  <c r="T204" i="3"/>
  <c r="S204" i="3"/>
  <c r="K204" i="3"/>
  <c r="M204" i="3"/>
  <c r="P204" i="3"/>
  <c r="U204" i="3"/>
  <c r="L204" i="3"/>
  <c r="V204" i="3"/>
  <c r="W204" i="3"/>
  <c r="N204" i="3"/>
  <c r="Y72" i="3"/>
  <c r="Z72" i="3"/>
  <c r="P112" i="22"/>
  <c r="Z122" i="3"/>
  <c r="Y122" i="3"/>
  <c r="P236" i="3"/>
  <c r="T236" i="3"/>
  <c r="S236" i="3"/>
  <c r="U236" i="3"/>
  <c r="X236" i="3"/>
  <c r="M236" i="3"/>
  <c r="Q236" i="3"/>
  <c r="R236" i="3"/>
  <c r="K236" i="3"/>
  <c r="O236" i="3"/>
  <c r="W236" i="3"/>
  <c r="N236" i="3"/>
  <c r="V236" i="3"/>
  <c r="L236" i="3"/>
  <c r="Z191" i="3"/>
  <c r="Y191" i="3"/>
  <c r="Z65" i="3"/>
  <c r="Y65" i="3"/>
  <c r="Y102" i="3"/>
  <c r="Z102" i="3"/>
  <c r="Z192" i="3"/>
  <c r="Y192" i="3"/>
  <c r="X12" i="3"/>
  <c r="T12" i="3"/>
  <c r="M12" i="3"/>
  <c r="S12" i="3"/>
  <c r="U12" i="3"/>
  <c r="R12" i="3"/>
  <c r="P12" i="3"/>
  <c r="Q12" i="3"/>
  <c r="K12" i="3"/>
  <c r="O12" i="3"/>
  <c r="V12" i="3"/>
  <c r="L12" i="3"/>
  <c r="W12" i="3"/>
  <c r="N12" i="3"/>
  <c r="P410" i="3"/>
  <c r="K410" i="3"/>
  <c r="Q410" i="3"/>
  <c r="R410" i="3"/>
  <c r="X410" i="3"/>
  <c r="O410" i="3"/>
  <c r="U410" i="3"/>
  <c r="T410" i="3"/>
  <c r="M410" i="3"/>
  <c r="S410" i="3"/>
  <c r="V410" i="3"/>
  <c r="W410" i="3"/>
  <c r="L410" i="3"/>
  <c r="N410" i="3"/>
  <c r="X396" i="3"/>
  <c r="M396" i="3"/>
  <c r="O396" i="3"/>
  <c r="S396" i="3"/>
  <c r="R396" i="3"/>
  <c r="K396" i="3"/>
  <c r="Q396" i="3"/>
  <c r="T396" i="3"/>
  <c r="U396" i="3"/>
  <c r="P396" i="3"/>
  <c r="V396" i="3"/>
  <c r="W396" i="3"/>
  <c r="L396" i="3"/>
  <c r="N396" i="3"/>
  <c r="Y385" i="3"/>
  <c r="Z385" i="3"/>
  <c r="M279" i="3"/>
  <c r="U279" i="3"/>
  <c r="V279" i="3"/>
  <c r="X279" i="3"/>
  <c r="T279" i="3"/>
  <c r="R279" i="3"/>
  <c r="S279" i="3"/>
  <c r="Q279" i="3"/>
  <c r="K279" i="3"/>
  <c r="P279" i="3"/>
  <c r="O279" i="3"/>
  <c r="W279" i="3"/>
  <c r="L279" i="3"/>
  <c r="N279" i="3"/>
  <c r="T235" i="3"/>
  <c r="K235" i="3"/>
  <c r="X235" i="3"/>
  <c r="O235" i="3"/>
  <c r="U235" i="3"/>
  <c r="R235" i="3"/>
  <c r="M235" i="3"/>
  <c r="P235" i="3"/>
  <c r="Q235" i="3"/>
  <c r="S235" i="3"/>
  <c r="N235" i="3"/>
  <c r="W235" i="3"/>
  <c r="V235" i="3"/>
  <c r="L235" i="3"/>
  <c r="X375" i="3"/>
  <c r="M375" i="3"/>
  <c r="O375" i="3"/>
  <c r="T375" i="3"/>
  <c r="P375" i="3"/>
  <c r="Q375" i="3"/>
  <c r="R375" i="3"/>
  <c r="K375" i="3"/>
  <c r="S375" i="3"/>
  <c r="U375" i="3"/>
  <c r="L375" i="3"/>
  <c r="N375" i="3"/>
  <c r="V375" i="3"/>
  <c r="W375" i="3"/>
  <c r="Y164" i="3"/>
  <c r="Z164" i="3"/>
  <c r="S161" i="3"/>
  <c r="Q161" i="3"/>
  <c r="T161" i="3"/>
  <c r="K161" i="3"/>
  <c r="P161" i="3"/>
  <c r="O161" i="3"/>
  <c r="U161" i="3"/>
  <c r="X161" i="3"/>
  <c r="M161" i="3"/>
  <c r="R161" i="3"/>
  <c r="N161" i="3"/>
  <c r="L161" i="3"/>
  <c r="W161" i="3"/>
  <c r="V161" i="3"/>
  <c r="P250" i="3"/>
  <c r="K250" i="3"/>
  <c r="M250" i="3"/>
  <c r="T250" i="3"/>
  <c r="O250" i="3"/>
  <c r="U250" i="3"/>
  <c r="X250" i="3"/>
  <c r="S250" i="3"/>
  <c r="Q250" i="3"/>
  <c r="R250" i="3"/>
  <c r="V250" i="3"/>
  <c r="L250" i="3"/>
  <c r="N250" i="3"/>
  <c r="W250" i="3"/>
  <c r="T176" i="3"/>
  <c r="U176" i="3"/>
  <c r="S176" i="3"/>
  <c r="M176" i="3"/>
  <c r="R176" i="3"/>
  <c r="X176" i="3"/>
  <c r="K176" i="3"/>
  <c r="P176" i="3"/>
  <c r="O176" i="3"/>
  <c r="Q176" i="3"/>
  <c r="W176" i="3"/>
  <c r="V176" i="3"/>
  <c r="L176" i="3"/>
  <c r="N176" i="3"/>
  <c r="Z144" i="3"/>
  <c r="Y144" i="3"/>
  <c r="Z88" i="3"/>
  <c r="Y88" i="3"/>
  <c r="Y87" i="3"/>
  <c r="Z87" i="3"/>
  <c r="R417" i="3"/>
  <c r="X417" i="3"/>
  <c r="T417" i="3"/>
  <c r="K417" i="3"/>
  <c r="M417" i="3"/>
  <c r="P417" i="3"/>
  <c r="Q417" i="3"/>
  <c r="O417" i="3"/>
  <c r="U417" i="3"/>
  <c r="S417" i="3"/>
  <c r="V417" i="3"/>
  <c r="W417" i="3"/>
  <c r="N417" i="3"/>
  <c r="L417" i="3"/>
  <c r="Z364" i="3"/>
  <c r="Y364" i="3"/>
  <c r="Q3" i="2"/>
  <c r="P3" i="5"/>
  <c r="Y3" i="2"/>
  <c r="Y414" i="3"/>
  <c r="Z414" i="3"/>
  <c r="Y317" i="3"/>
  <c r="Z317" i="3"/>
  <c r="X104" i="3"/>
  <c r="Q104" i="3"/>
  <c r="U104" i="3"/>
  <c r="M104" i="3"/>
  <c r="P104" i="3"/>
  <c r="S104" i="3"/>
  <c r="R104" i="3"/>
  <c r="K104" i="3"/>
  <c r="T104" i="3"/>
  <c r="O104" i="3"/>
  <c r="L104" i="3"/>
  <c r="V104" i="3"/>
  <c r="W104" i="3"/>
  <c r="N104" i="3"/>
  <c r="Y136" i="3"/>
  <c r="Z136" i="3"/>
  <c r="O112" i="3"/>
  <c r="S112" i="3"/>
  <c r="Q112" i="3"/>
  <c r="U112" i="3"/>
  <c r="R112" i="3"/>
  <c r="P112" i="3"/>
  <c r="X112" i="3"/>
  <c r="T112" i="3"/>
  <c r="K112" i="3"/>
  <c r="M112" i="3"/>
  <c r="V112" i="3"/>
  <c r="W112" i="3"/>
  <c r="L112" i="3"/>
  <c r="N112" i="3"/>
  <c r="X193" i="3"/>
  <c r="M193" i="3"/>
  <c r="O193" i="3"/>
  <c r="S193" i="3"/>
  <c r="V193" i="3"/>
  <c r="T193" i="3"/>
  <c r="K193" i="3"/>
  <c r="P193" i="3"/>
  <c r="Q193" i="3"/>
  <c r="U193" i="3"/>
  <c r="R193" i="3"/>
  <c r="W193" i="3"/>
  <c r="L193" i="3"/>
  <c r="N193" i="3"/>
  <c r="Y158" i="3"/>
  <c r="Z158" i="3"/>
  <c r="X84" i="3"/>
  <c r="P84" i="3"/>
  <c r="T84" i="3"/>
  <c r="K84" i="3"/>
  <c r="M84" i="3"/>
  <c r="O84" i="3"/>
  <c r="Q84" i="3"/>
  <c r="R84" i="3"/>
  <c r="S84" i="3"/>
  <c r="U84" i="3"/>
  <c r="N84" i="3"/>
  <c r="V84" i="3"/>
  <c r="L84" i="3"/>
  <c r="W84" i="3"/>
  <c r="P265" i="22"/>
  <c r="M392" i="3"/>
  <c r="P392" i="3"/>
  <c r="S392" i="3"/>
  <c r="U392" i="3"/>
  <c r="X392" i="3"/>
  <c r="Q392" i="3"/>
  <c r="R392" i="3"/>
  <c r="K392" i="3"/>
  <c r="O392" i="3"/>
  <c r="T392" i="3"/>
  <c r="V392" i="3"/>
  <c r="N392" i="3"/>
  <c r="W392" i="3"/>
  <c r="L392" i="3"/>
  <c r="S172" i="3"/>
  <c r="U172" i="3"/>
  <c r="P172" i="3"/>
  <c r="K172" i="3"/>
  <c r="O172" i="3"/>
  <c r="R172" i="3"/>
  <c r="X172" i="3"/>
  <c r="T172" i="3"/>
  <c r="M172" i="3"/>
  <c r="Q172" i="3"/>
  <c r="V172" i="3"/>
  <c r="W172" i="3"/>
  <c r="N172" i="3"/>
  <c r="L172" i="3"/>
  <c r="K123" i="3"/>
  <c r="M123" i="3"/>
  <c r="S123" i="3"/>
  <c r="R123" i="3"/>
  <c r="T123" i="3"/>
  <c r="Q123" i="3"/>
  <c r="U123" i="3"/>
  <c r="X123" i="3"/>
  <c r="P123" i="3"/>
  <c r="O123" i="3"/>
  <c r="V123" i="3"/>
  <c r="W123" i="3"/>
  <c r="N123" i="3"/>
  <c r="L123" i="3"/>
  <c r="P75" i="22"/>
  <c r="K3" i="5"/>
  <c r="X314" i="3"/>
  <c r="R314" i="3"/>
  <c r="M314" i="3"/>
  <c r="S314" i="3"/>
  <c r="Q314" i="3"/>
  <c r="T314" i="3"/>
  <c r="K314" i="3"/>
  <c r="P314" i="3"/>
  <c r="O314" i="3"/>
  <c r="U314" i="3"/>
  <c r="V314" i="3"/>
  <c r="L314" i="3"/>
  <c r="N314" i="3"/>
  <c r="W314" i="3"/>
  <c r="Y407" i="3"/>
  <c r="Z407" i="3"/>
  <c r="P28" i="22"/>
  <c r="M402" i="3"/>
  <c r="R402" i="3"/>
  <c r="X402" i="3"/>
  <c r="K402" i="3"/>
  <c r="P402" i="3"/>
  <c r="O402" i="3"/>
  <c r="Q402" i="3"/>
  <c r="T402" i="3"/>
  <c r="S402" i="3"/>
  <c r="U402" i="3"/>
  <c r="N402" i="3"/>
  <c r="L402" i="3"/>
  <c r="V402" i="3"/>
  <c r="W402" i="3"/>
  <c r="Y415" i="3"/>
  <c r="Z415" i="3"/>
  <c r="Q3" i="5"/>
  <c r="X258" i="3"/>
  <c r="K258" i="3"/>
  <c r="P258" i="3"/>
  <c r="U258" i="3"/>
  <c r="T258" i="3"/>
  <c r="O258" i="3"/>
  <c r="S258" i="3"/>
  <c r="Q258" i="3"/>
  <c r="R258" i="3"/>
  <c r="M258" i="3"/>
  <c r="V258" i="3"/>
  <c r="L258" i="3"/>
  <c r="N258" i="3"/>
  <c r="W258" i="3"/>
  <c r="Y277" i="3"/>
  <c r="Z277" i="3"/>
  <c r="Z195" i="3"/>
  <c r="Y195" i="3"/>
  <c r="T148" i="3"/>
  <c r="M148" i="3"/>
  <c r="S148" i="3"/>
  <c r="Q148" i="3"/>
  <c r="K148" i="3"/>
  <c r="O148" i="3"/>
  <c r="U148" i="3"/>
  <c r="X148" i="3"/>
  <c r="P148" i="3"/>
  <c r="R148" i="3"/>
  <c r="V148" i="3"/>
  <c r="W148" i="3"/>
  <c r="L148" i="3"/>
  <c r="N148" i="3"/>
  <c r="Y11" i="3"/>
  <c r="Z11" i="3"/>
  <c r="T379" i="3"/>
  <c r="K379" i="3"/>
  <c r="O379" i="3"/>
  <c r="Q379" i="3"/>
  <c r="R379" i="3"/>
  <c r="M379" i="3"/>
  <c r="S379" i="3"/>
  <c r="P379" i="3"/>
  <c r="X379" i="3"/>
  <c r="U379" i="3"/>
  <c r="N379" i="3"/>
  <c r="V379" i="3"/>
  <c r="W379" i="3"/>
  <c r="L379" i="3"/>
  <c r="Y171" i="3"/>
  <c r="Z171" i="3"/>
  <c r="K31" i="3"/>
  <c r="O31" i="3"/>
  <c r="S31" i="3"/>
  <c r="U31" i="3"/>
  <c r="R31" i="3"/>
  <c r="X31" i="3"/>
  <c r="T31" i="3"/>
  <c r="M31" i="3"/>
  <c r="Q31" i="3"/>
  <c r="P31" i="3"/>
  <c r="V31" i="3"/>
  <c r="L31" i="3"/>
  <c r="W31" i="3"/>
  <c r="N31" i="3"/>
  <c r="Z280" i="3"/>
  <c r="Y280" i="3"/>
  <c r="Y23" i="3"/>
  <c r="Z23" i="3"/>
  <c r="Y8" i="3"/>
  <c r="Z8" i="3"/>
  <c r="X171" i="3"/>
  <c r="K171" i="3"/>
  <c r="P171" i="3"/>
  <c r="O171" i="3"/>
  <c r="U171" i="3"/>
  <c r="T171" i="3"/>
  <c r="Q171" i="3"/>
  <c r="M171" i="3"/>
  <c r="S171" i="3"/>
  <c r="R171" i="3"/>
  <c r="V171" i="3"/>
  <c r="W171" i="3"/>
  <c r="N171" i="3"/>
  <c r="L171" i="3"/>
  <c r="Y242" i="3"/>
  <c r="Z242" i="3"/>
  <c r="K385" i="3"/>
  <c r="M385" i="3"/>
  <c r="P385" i="3"/>
  <c r="O385" i="3"/>
  <c r="Q385" i="3"/>
  <c r="U385" i="3"/>
  <c r="X385" i="3"/>
  <c r="T385" i="3"/>
  <c r="R385" i="3"/>
  <c r="S385" i="3"/>
  <c r="V385" i="3"/>
  <c r="L385" i="3"/>
  <c r="W385" i="3"/>
  <c r="N385" i="3"/>
  <c r="T168" i="3"/>
  <c r="Q168" i="3"/>
  <c r="X168" i="3"/>
  <c r="M168" i="3"/>
  <c r="K168" i="3"/>
  <c r="O168" i="3"/>
  <c r="P168" i="3"/>
  <c r="S168" i="3"/>
  <c r="U168" i="3"/>
  <c r="R168" i="3"/>
  <c r="N168" i="3"/>
  <c r="V168" i="3"/>
  <c r="L168" i="3"/>
  <c r="W168" i="3"/>
  <c r="X58" i="3"/>
  <c r="T58" i="3"/>
  <c r="O58" i="3"/>
  <c r="R58" i="3"/>
  <c r="M58" i="3"/>
  <c r="P58" i="3"/>
  <c r="S58" i="3"/>
  <c r="Q58" i="3"/>
  <c r="U58" i="3"/>
  <c r="K58" i="3"/>
  <c r="W58" i="3"/>
  <c r="L58" i="3"/>
  <c r="V58" i="3"/>
  <c r="N58" i="3"/>
  <c r="P290" i="3"/>
  <c r="S290" i="3"/>
  <c r="U290" i="3"/>
  <c r="X290" i="3"/>
  <c r="K290" i="3"/>
  <c r="M290" i="3"/>
  <c r="R290" i="3"/>
  <c r="T290" i="3"/>
  <c r="O290" i="3"/>
  <c r="Q290" i="3"/>
  <c r="V290" i="3"/>
  <c r="N290" i="3"/>
  <c r="W290" i="3"/>
  <c r="L290" i="3"/>
  <c r="Z190" i="3"/>
  <c r="Y190" i="3"/>
  <c r="Y405" i="3"/>
  <c r="Z405" i="3"/>
  <c r="Y198" i="3"/>
  <c r="Z198" i="3"/>
  <c r="Z379" i="3"/>
  <c r="Y379" i="3"/>
  <c r="P180" i="22"/>
  <c r="Z329" i="3"/>
  <c r="Y329" i="3"/>
  <c r="S3" i="5"/>
  <c r="Y176" i="3"/>
  <c r="Z176" i="3"/>
  <c r="K212" i="3"/>
  <c r="O212" i="3"/>
  <c r="U212" i="3"/>
  <c r="Q212" i="3"/>
  <c r="P212" i="3"/>
  <c r="X212" i="3"/>
  <c r="T212" i="3"/>
  <c r="M212" i="3"/>
  <c r="S212" i="3"/>
  <c r="R212" i="3"/>
  <c r="V212" i="3"/>
  <c r="L212" i="3"/>
  <c r="N212" i="3"/>
  <c r="W212" i="3"/>
  <c r="Y201" i="3"/>
  <c r="Z201" i="3"/>
  <c r="Z10" i="3"/>
  <c r="Y10" i="3"/>
  <c r="X177" i="3"/>
  <c r="K177" i="3"/>
  <c r="M177" i="3"/>
  <c r="R177" i="3"/>
  <c r="T177" i="3"/>
  <c r="P177" i="3"/>
  <c r="O177" i="3"/>
  <c r="S177" i="3"/>
  <c r="U177" i="3"/>
  <c r="Q177" i="3"/>
  <c r="L177" i="3"/>
  <c r="N177" i="3"/>
  <c r="V177" i="3"/>
  <c r="W177" i="3"/>
  <c r="K101" i="3"/>
  <c r="U101" i="3"/>
  <c r="P101" i="3"/>
  <c r="O101" i="3"/>
  <c r="X101" i="3"/>
  <c r="T101" i="3"/>
  <c r="M101" i="3"/>
  <c r="Q101" i="3"/>
  <c r="R101" i="3"/>
  <c r="S101" i="3"/>
  <c r="V101" i="3"/>
  <c r="L101" i="3"/>
  <c r="N101" i="3"/>
  <c r="W101" i="3"/>
  <c r="P191" i="3"/>
  <c r="K191" i="3"/>
  <c r="U191" i="3"/>
  <c r="O191" i="3"/>
  <c r="R191" i="3"/>
  <c r="X191" i="3"/>
  <c r="T191" i="3"/>
  <c r="M191" i="3"/>
  <c r="S191" i="3"/>
  <c r="Q191" i="3"/>
  <c r="V191" i="3"/>
  <c r="W191" i="3"/>
  <c r="L191" i="3"/>
  <c r="N191" i="3"/>
  <c r="X266" i="3"/>
  <c r="R266" i="3"/>
  <c r="K266" i="3"/>
  <c r="O266" i="3"/>
  <c r="Q266" i="3"/>
  <c r="T266" i="3"/>
  <c r="S266" i="3"/>
  <c r="M266" i="3"/>
  <c r="P266" i="3"/>
  <c r="U266" i="3"/>
  <c r="V266" i="3"/>
  <c r="N266" i="3"/>
  <c r="W266" i="3"/>
  <c r="L266" i="3"/>
  <c r="K68" i="3"/>
  <c r="M68" i="3"/>
  <c r="S68" i="3"/>
  <c r="T68" i="3"/>
  <c r="R68" i="3"/>
  <c r="Q68" i="3"/>
  <c r="X68" i="3"/>
  <c r="P68" i="3"/>
  <c r="O68" i="3"/>
  <c r="U68" i="3"/>
  <c r="L68" i="3"/>
  <c r="W68" i="3"/>
  <c r="V68" i="3"/>
  <c r="N68" i="3"/>
  <c r="Z387" i="3"/>
  <c r="Y387" i="3"/>
  <c r="S86" i="3"/>
  <c r="P86" i="3"/>
  <c r="O86" i="3"/>
  <c r="R86" i="3"/>
  <c r="T86" i="3"/>
  <c r="K86" i="3"/>
  <c r="M86" i="3"/>
  <c r="X86" i="3"/>
  <c r="Q86" i="3"/>
  <c r="U86" i="3"/>
  <c r="W86" i="3"/>
  <c r="L86" i="3"/>
  <c r="N86" i="3"/>
  <c r="V86" i="3"/>
  <c r="T102" i="3"/>
  <c r="S102" i="3"/>
  <c r="Q102" i="3"/>
  <c r="U102" i="3"/>
  <c r="R102" i="3"/>
  <c r="X102" i="3"/>
  <c r="P102" i="3"/>
  <c r="O102" i="3"/>
  <c r="K102" i="3"/>
  <c r="M102" i="3"/>
  <c r="W102" i="3"/>
  <c r="N102" i="3"/>
  <c r="V102" i="3"/>
  <c r="L102" i="3"/>
  <c r="Y52" i="3"/>
  <c r="Z52" i="3"/>
  <c r="U129" i="3"/>
  <c r="M129" i="3"/>
  <c r="P129" i="3"/>
  <c r="S129" i="3"/>
  <c r="K129" i="3"/>
  <c r="Q129" i="3"/>
  <c r="R129" i="3"/>
  <c r="X129" i="3"/>
  <c r="T129" i="3"/>
  <c r="O129" i="3"/>
  <c r="V129" i="3"/>
  <c r="W129" i="3"/>
  <c r="L129" i="3"/>
  <c r="N129" i="3"/>
  <c r="Y121" i="3"/>
  <c r="Z121" i="3"/>
  <c r="Y283" i="3"/>
  <c r="Z283" i="3"/>
  <c r="X39" i="3"/>
  <c r="O39" i="3"/>
  <c r="S39" i="3"/>
  <c r="U39" i="3"/>
  <c r="R39" i="3"/>
  <c r="T39" i="3"/>
  <c r="K39" i="3"/>
  <c r="Q39" i="3"/>
  <c r="P39" i="3"/>
  <c r="M39" i="3"/>
  <c r="L39" i="3"/>
  <c r="V39" i="3"/>
  <c r="W39" i="3"/>
  <c r="N39" i="3"/>
  <c r="X382" i="3"/>
  <c r="R382" i="3"/>
  <c r="U382" i="3"/>
  <c r="K382" i="3"/>
  <c r="O382" i="3"/>
  <c r="S382" i="3"/>
  <c r="Q382" i="3"/>
  <c r="T382" i="3"/>
  <c r="M382" i="3"/>
  <c r="P382" i="3"/>
  <c r="W382" i="3"/>
  <c r="N382" i="3"/>
  <c r="V382" i="3"/>
  <c r="L382" i="3"/>
  <c r="Z224" i="3"/>
  <c r="Y224" i="3"/>
  <c r="Y273" i="3"/>
  <c r="Z273" i="3"/>
  <c r="Y18" i="3"/>
  <c r="Z18" i="3"/>
  <c r="Q146" i="3"/>
  <c r="V146" i="3"/>
  <c r="X146" i="3"/>
  <c r="K146" i="3"/>
  <c r="M146" i="3"/>
  <c r="P146" i="3"/>
  <c r="O146" i="3"/>
  <c r="S146" i="3"/>
  <c r="U146" i="3"/>
  <c r="R146" i="3"/>
  <c r="T146" i="3"/>
  <c r="W146" i="3"/>
  <c r="L146" i="3"/>
  <c r="N146" i="3"/>
  <c r="T63" i="3"/>
  <c r="M63" i="3"/>
  <c r="O63" i="3"/>
  <c r="U63" i="3"/>
  <c r="P63" i="3"/>
  <c r="S63" i="3"/>
  <c r="Q63" i="3"/>
  <c r="R63" i="3"/>
  <c r="X63" i="3"/>
  <c r="K63" i="3"/>
  <c r="V63" i="3"/>
  <c r="W63" i="3"/>
  <c r="N63" i="3"/>
  <c r="L63" i="3"/>
  <c r="Y157" i="3"/>
  <c r="Z157" i="3"/>
  <c r="O3" i="2"/>
  <c r="Y274" i="3"/>
  <c r="Z274" i="3"/>
  <c r="Z228" i="3"/>
  <c r="Y228" i="3"/>
  <c r="Q66" i="3"/>
  <c r="U66" i="3"/>
  <c r="R66" i="3"/>
  <c r="X66" i="3"/>
  <c r="K66" i="3"/>
  <c r="P66" i="3"/>
  <c r="S66" i="3"/>
  <c r="T66" i="3"/>
  <c r="M66" i="3"/>
  <c r="O66" i="3"/>
  <c r="L66" i="3"/>
  <c r="N66" i="3"/>
  <c r="V66" i="3"/>
  <c r="W66" i="3"/>
  <c r="Y119" i="3"/>
  <c r="Z119" i="3"/>
  <c r="W3" i="2"/>
  <c r="X55" i="3"/>
  <c r="P55" i="3"/>
  <c r="O55" i="3"/>
  <c r="K55" i="3"/>
  <c r="M55" i="3"/>
  <c r="U55" i="3"/>
  <c r="R55" i="3"/>
  <c r="T55" i="3"/>
  <c r="S55" i="3"/>
  <c r="Q55" i="3"/>
  <c r="V55" i="3"/>
  <c r="N55" i="3"/>
  <c r="W55" i="3"/>
  <c r="L55" i="3"/>
  <c r="M160" i="3"/>
  <c r="Q160" i="3"/>
  <c r="U160" i="3"/>
  <c r="X160" i="3"/>
  <c r="R160" i="3"/>
  <c r="V160" i="3"/>
  <c r="S160" i="3"/>
  <c r="T160" i="3"/>
  <c r="K160" i="3"/>
  <c r="P160" i="3"/>
  <c r="O160" i="3"/>
  <c r="N160" i="3"/>
  <c r="W160" i="3"/>
  <c r="L160" i="3"/>
  <c r="Z380" i="3"/>
  <c r="Y380" i="3"/>
  <c r="P273" i="3"/>
  <c r="O273" i="3"/>
  <c r="S273" i="3"/>
  <c r="R273" i="3"/>
  <c r="X273" i="3"/>
  <c r="T273" i="3"/>
  <c r="U273" i="3"/>
  <c r="K273" i="3"/>
  <c r="M273" i="3"/>
  <c r="Q273" i="3"/>
  <c r="V273" i="3"/>
  <c r="W273" i="3"/>
  <c r="L273" i="3"/>
  <c r="N273" i="3"/>
  <c r="T30" i="3"/>
  <c r="S30" i="3"/>
  <c r="Q30" i="3"/>
  <c r="R30" i="3"/>
  <c r="V30" i="3"/>
  <c r="M30" i="3"/>
  <c r="P30" i="3"/>
  <c r="U30" i="3"/>
  <c r="X30" i="3"/>
  <c r="K30" i="3"/>
  <c r="O30" i="3"/>
  <c r="W30" i="3"/>
  <c r="N30" i="3"/>
  <c r="L30" i="3"/>
  <c r="T333" i="3"/>
  <c r="K333" i="3"/>
  <c r="O333" i="3"/>
  <c r="R333" i="3"/>
  <c r="X333" i="3"/>
  <c r="M333" i="3"/>
  <c r="Q333" i="3"/>
  <c r="P333" i="3"/>
  <c r="S333" i="3"/>
  <c r="U333" i="3"/>
  <c r="W333" i="3"/>
  <c r="N333" i="3"/>
  <c r="V333" i="3"/>
  <c r="L333" i="3"/>
  <c r="Y321" i="3"/>
  <c r="Z321" i="3"/>
  <c r="Z54" i="3"/>
  <c r="Y54" i="3"/>
  <c r="Z262" i="3"/>
  <c r="Y262" i="3"/>
  <c r="P34" i="22"/>
  <c r="Y38" i="3"/>
  <c r="Z38" i="3"/>
  <c r="Y68" i="3"/>
  <c r="Z68" i="3"/>
  <c r="Y98" i="3"/>
  <c r="Z98" i="3"/>
  <c r="Z112" i="3"/>
  <c r="Y112" i="3"/>
  <c r="M90" i="3"/>
  <c r="T90" i="3"/>
  <c r="K90" i="3"/>
  <c r="O90" i="3"/>
  <c r="Q90" i="3"/>
  <c r="P90" i="3"/>
  <c r="U90" i="3"/>
  <c r="X90" i="3"/>
  <c r="S90" i="3"/>
  <c r="R90" i="3"/>
  <c r="V90" i="3"/>
  <c r="N90" i="3"/>
  <c r="W90" i="3"/>
  <c r="L90" i="3"/>
  <c r="P3" i="2"/>
  <c r="T147" i="3"/>
  <c r="M147" i="3"/>
  <c r="P147" i="3"/>
  <c r="R147" i="3"/>
  <c r="O147" i="3"/>
  <c r="X147" i="3"/>
  <c r="K147" i="3"/>
  <c r="S147" i="3"/>
  <c r="Q147" i="3"/>
  <c r="U147" i="3"/>
  <c r="W147" i="3"/>
  <c r="L147" i="3"/>
  <c r="N147" i="3"/>
  <c r="V147" i="3"/>
  <c r="X398" i="3"/>
  <c r="M398" i="3"/>
  <c r="S398" i="3"/>
  <c r="U398" i="3"/>
  <c r="T398" i="3"/>
  <c r="P398" i="3"/>
  <c r="Q398" i="3"/>
  <c r="K398" i="3"/>
  <c r="O398" i="3"/>
  <c r="R398" i="3"/>
  <c r="L398" i="3"/>
  <c r="N398" i="3"/>
  <c r="V398" i="3"/>
  <c r="W398" i="3"/>
  <c r="P88" i="3"/>
  <c r="O88" i="3"/>
  <c r="U88" i="3"/>
  <c r="X88" i="3"/>
  <c r="T88" i="3"/>
  <c r="Q88" i="3"/>
  <c r="R88" i="3"/>
  <c r="S88" i="3"/>
  <c r="K88" i="3"/>
  <c r="M88" i="3"/>
  <c r="V88" i="3"/>
  <c r="L88" i="3"/>
  <c r="N88" i="3"/>
  <c r="W88" i="3"/>
  <c r="Y20" i="3"/>
  <c r="Z20" i="3"/>
  <c r="Z413" i="3"/>
  <c r="Y413" i="3"/>
  <c r="X14" i="3"/>
  <c r="M14" i="3"/>
  <c r="P14" i="3"/>
  <c r="O14" i="3"/>
  <c r="U14" i="3"/>
  <c r="K14" i="3"/>
  <c r="S14" i="3"/>
  <c r="R14" i="3"/>
  <c r="T14" i="3"/>
  <c r="Q14" i="3"/>
  <c r="V14" i="3"/>
  <c r="L14" i="3"/>
  <c r="W14" i="3"/>
  <c r="N14" i="3"/>
  <c r="Y127" i="3"/>
  <c r="Z127" i="3"/>
  <c r="P269" i="22"/>
  <c r="Y411" i="3"/>
  <c r="Z411" i="3"/>
  <c r="Z410" i="3"/>
  <c r="Y410" i="3"/>
  <c r="T6" i="3"/>
  <c r="T4" i="3" s="1"/>
  <c r="P6" i="3"/>
  <c r="P4" i="3" s="1"/>
  <c r="S6" i="3"/>
  <c r="S4" i="3" s="1"/>
  <c r="U6" i="3"/>
  <c r="U4" i="3" s="1"/>
  <c r="K6" i="3"/>
  <c r="M6" i="3"/>
  <c r="O6" i="3"/>
  <c r="O4" i="3" s="1"/>
  <c r="R6" i="3"/>
  <c r="R4" i="3" s="1"/>
  <c r="Q6" i="3"/>
  <c r="Q4" i="3" s="1"/>
  <c r="W6" i="3"/>
  <c r="W4" i="3" s="1"/>
  <c r="V6" i="3"/>
  <c r="V4" i="3" s="1"/>
  <c r="N6" i="3"/>
  <c r="N4" i="3" s="1"/>
  <c r="L6" i="3"/>
  <c r="L4" i="3" s="1"/>
  <c r="Y103" i="3"/>
  <c r="Z103" i="3"/>
  <c r="Z360" i="3"/>
  <c r="Y360" i="3"/>
  <c r="Z15" i="3"/>
  <c r="Z4" i="3" s="1"/>
  <c r="Y15" i="3"/>
  <c r="I3" i="5"/>
  <c r="Y391" i="3"/>
  <c r="Z391" i="3"/>
  <c r="X165" i="3"/>
  <c r="T165" i="3"/>
  <c r="P165" i="3"/>
  <c r="U165" i="3"/>
  <c r="R165" i="3"/>
  <c r="K165" i="3"/>
  <c r="O165" i="3"/>
  <c r="Q165" i="3"/>
  <c r="M165" i="3"/>
  <c r="S165" i="3"/>
  <c r="W165" i="3"/>
  <c r="L165" i="3"/>
  <c r="V165" i="3"/>
  <c r="N165" i="3"/>
  <c r="X310" i="3"/>
  <c r="P310" i="3"/>
  <c r="S310" i="3"/>
  <c r="U310" i="3"/>
  <c r="T310" i="3"/>
  <c r="K310" i="3"/>
  <c r="M310" i="3"/>
  <c r="O310" i="3"/>
  <c r="Q310" i="3"/>
  <c r="R310" i="3"/>
  <c r="W310" i="3"/>
  <c r="V310" i="3"/>
  <c r="N310" i="3"/>
  <c r="L310" i="3"/>
  <c r="P361" i="22"/>
  <c r="P128" i="22"/>
  <c r="Z69" i="3"/>
  <c r="Y69" i="3"/>
  <c r="X277" i="3"/>
  <c r="O277" i="3"/>
  <c r="T277" i="3"/>
  <c r="S277" i="3"/>
  <c r="U277" i="3"/>
  <c r="R277" i="3"/>
  <c r="M277" i="3"/>
  <c r="P277" i="3"/>
  <c r="Q277" i="3"/>
  <c r="K277" i="3"/>
  <c r="V277" i="3"/>
  <c r="L277" i="3"/>
  <c r="W277" i="3"/>
  <c r="N277" i="3"/>
  <c r="Z213" i="3"/>
  <c r="Y213" i="3"/>
  <c r="Z108" i="3"/>
  <c r="Y108" i="3"/>
  <c r="Y100" i="3"/>
  <c r="Z100" i="3"/>
  <c r="P31" i="22"/>
  <c r="T46" i="3"/>
  <c r="K46" i="3"/>
  <c r="M46" i="3"/>
  <c r="P46" i="3"/>
  <c r="U46" i="3"/>
  <c r="O46" i="3"/>
  <c r="S46" i="3"/>
  <c r="R46" i="3"/>
  <c r="X46" i="3"/>
  <c r="Q46" i="3"/>
  <c r="N46" i="3"/>
  <c r="W46" i="3"/>
  <c r="V46" i="3"/>
  <c r="L46" i="3"/>
  <c r="Y128" i="3"/>
  <c r="Z128" i="3"/>
  <c r="Z296" i="3"/>
  <c r="Y296" i="3"/>
  <c r="T54" i="3"/>
  <c r="K54" i="3"/>
  <c r="O54" i="3"/>
  <c r="P54" i="3"/>
  <c r="U54" i="3"/>
  <c r="R54" i="3"/>
  <c r="X54" i="3"/>
  <c r="M54" i="3"/>
  <c r="S54" i="3"/>
  <c r="Q54" i="3"/>
  <c r="V54" i="3"/>
  <c r="L54" i="3"/>
  <c r="N54" i="3"/>
  <c r="W54" i="3"/>
  <c r="P83" i="22"/>
  <c r="J3" i="5"/>
  <c r="Y48" i="3"/>
  <c r="Z48" i="3"/>
  <c r="P42" i="22"/>
  <c r="Z178" i="3"/>
  <c r="Y178" i="3"/>
  <c r="T403" i="3"/>
  <c r="Q403" i="3"/>
  <c r="V403" i="3"/>
  <c r="M403" i="3"/>
  <c r="P403" i="3"/>
  <c r="O403" i="3"/>
  <c r="X403" i="3"/>
  <c r="K403" i="3"/>
  <c r="S403" i="3"/>
  <c r="U403" i="3"/>
  <c r="R403" i="3"/>
  <c r="W403" i="3"/>
  <c r="N403" i="3"/>
  <c r="L403" i="3"/>
  <c r="Y375" i="3"/>
  <c r="Z375" i="3"/>
  <c r="Y289" i="3"/>
  <c r="Z289" i="3"/>
  <c r="Y21" i="3"/>
  <c r="Z21" i="3"/>
  <c r="Z205" i="3"/>
  <c r="Y205" i="3"/>
  <c r="P51" i="22"/>
  <c r="T274" i="3"/>
  <c r="V274" i="3"/>
  <c r="X274" i="3"/>
  <c r="M274" i="3"/>
  <c r="O274" i="3"/>
  <c r="S274" i="3"/>
  <c r="Q274" i="3"/>
  <c r="R274" i="3"/>
  <c r="P274" i="3"/>
  <c r="U274" i="3"/>
  <c r="K274" i="3"/>
  <c r="N274" i="3"/>
  <c r="L274" i="3"/>
  <c r="W274" i="3"/>
  <c r="X267" i="3"/>
  <c r="T267" i="3"/>
  <c r="S267" i="3"/>
  <c r="R267" i="3"/>
  <c r="M267" i="3"/>
  <c r="K267" i="3"/>
  <c r="P267" i="3"/>
  <c r="Q267" i="3"/>
  <c r="U267" i="3"/>
  <c r="O267" i="3"/>
  <c r="N267" i="3"/>
  <c r="V267" i="3"/>
  <c r="W267" i="3"/>
  <c r="L267" i="3"/>
  <c r="U110" i="3"/>
  <c r="T110" i="3"/>
  <c r="K110" i="3"/>
  <c r="S110" i="3"/>
  <c r="Q110" i="3"/>
  <c r="R110" i="3"/>
  <c r="X110" i="3"/>
  <c r="M110" i="3"/>
  <c r="P110" i="3"/>
  <c r="O110" i="3"/>
  <c r="V110" i="3"/>
  <c r="W110" i="3"/>
  <c r="L110" i="3"/>
  <c r="N110" i="3"/>
  <c r="X181" i="3"/>
  <c r="T181" i="3"/>
  <c r="K181" i="3"/>
  <c r="P181" i="3"/>
  <c r="R181" i="3"/>
  <c r="O181" i="3"/>
  <c r="U181" i="3"/>
  <c r="M181" i="3"/>
  <c r="S181" i="3"/>
  <c r="Q181" i="3"/>
  <c r="N181" i="3"/>
  <c r="W181" i="3"/>
  <c r="L181" i="3"/>
  <c r="V181" i="3"/>
  <c r="T239" i="3"/>
  <c r="K239" i="3"/>
  <c r="M239" i="3"/>
  <c r="S239" i="3"/>
  <c r="R239" i="3"/>
  <c r="X239" i="3"/>
  <c r="O239" i="3"/>
  <c r="P239" i="3"/>
  <c r="Q239" i="3"/>
  <c r="U239" i="3"/>
  <c r="V239" i="3"/>
  <c r="L239" i="3"/>
  <c r="N239" i="3"/>
  <c r="W239" i="3"/>
  <c r="Q79" i="3"/>
  <c r="U79" i="3"/>
  <c r="R79" i="3"/>
  <c r="X79" i="3"/>
  <c r="T79" i="3"/>
  <c r="M79" i="3"/>
  <c r="P79" i="3"/>
  <c r="O79" i="3"/>
  <c r="S79" i="3"/>
  <c r="K79" i="3"/>
  <c r="L79" i="3"/>
  <c r="V79" i="3"/>
  <c r="W79" i="3"/>
  <c r="N79" i="3"/>
  <c r="X167" i="3"/>
  <c r="M167" i="3"/>
  <c r="K167" i="3"/>
  <c r="P167" i="3"/>
  <c r="S167" i="3"/>
  <c r="T167" i="3"/>
  <c r="U167" i="3"/>
  <c r="O167" i="3"/>
  <c r="Q167" i="3"/>
  <c r="R167" i="3"/>
  <c r="L167" i="3"/>
  <c r="V167" i="3"/>
  <c r="W167" i="3"/>
  <c r="N167" i="3"/>
  <c r="Z124" i="3"/>
  <c r="Y124" i="3"/>
  <c r="M189" i="3"/>
  <c r="Q189" i="3"/>
  <c r="X189" i="3"/>
  <c r="P189" i="3"/>
  <c r="O189" i="3"/>
  <c r="S189" i="3"/>
  <c r="R189" i="3"/>
  <c r="T189" i="3"/>
  <c r="K189" i="3"/>
  <c r="U189" i="3"/>
  <c r="L189" i="3"/>
  <c r="V189" i="3"/>
  <c r="W189" i="3"/>
  <c r="N189" i="3"/>
  <c r="M169" i="3"/>
  <c r="O169" i="3"/>
  <c r="U169" i="3"/>
  <c r="X169" i="3"/>
  <c r="K169" i="3"/>
  <c r="S169" i="3"/>
  <c r="R169" i="3"/>
  <c r="T169" i="3"/>
  <c r="P169" i="3"/>
  <c r="Q169" i="3"/>
  <c r="N169" i="3"/>
  <c r="V169" i="3"/>
  <c r="L169" i="3"/>
  <c r="W169" i="3"/>
  <c r="Y104" i="3"/>
  <c r="Z104" i="3"/>
  <c r="T188" i="3"/>
  <c r="U188" i="3"/>
  <c r="M188" i="3"/>
  <c r="P188" i="3"/>
  <c r="Q188" i="3"/>
  <c r="K188" i="3"/>
  <c r="X188" i="3"/>
  <c r="O188" i="3"/>
  <c r="S188" i="3"/>
  <c r="R188" i="3"/>
  <c r="L188" i="3"/>
  <c r="N188" i="3"/>
  <c r="V188" i="3"/>
  <c r="W188" i="3"/>
  <c r="N3" i="5"/>
  <c r="Y209" i="3"/>
  <c r="Z209" i="3"/>
  <c r="M113" i="3"/>
  <c r="O113" i="3"/>
  <c r="X113" i="3"/>
  <c r="T113" i="3"/>
  <c r="Q113" i="3"/>
  <c r="P113" i="3"/>
  <c r="U113" i="3"/>
  <c r="K113" i="3"/>
  <c r="S113" i="3"/>
  <c r="R113" i="3"/>
  <c r="V113" i="3"/>
  <c r="W113" i="3"/>
  <c r="N113" i="3"/>
  <c r="L113" i="3"/>
  <c r="T291" i="3"/>
  <c r="P291" i="3"/>
  <c r="R291" i="3"/>
  <c r="V291" i="3"/>
  <c r="X291" i="3"/>
  <c r="O291" i="3"/>
  <c r="S291" i="3"/>
  <c r="K291" i="3"/>
  <c r="M291" i="3"/>
  <c r="Q291" i="3"/>
  <c r="U291" i="3"/>
  <c r="L291" i="3"/>
  <c r="W291" i="3"/>
  <c r="N291" i="3"/>
  <c r="Y368" i="3"/>
  <c r="Z368" i="3"/>
  <c r="K355" i="3"/>
  <c r="S355" i="3"/>
  <c r="X355" i="3"/>
  <c r="T355" i="3"/>
  <c r="M355" i="3"/>
  <c r="Q355" i="3"/>
  <c r="O355" i="3"/>
  <c r="R355" i="3"/>
  <c r="P355" i="3"/>
  <c r="U355" i="3"/>
  <c r="W355" i="3"/>
  <c r="V355" i="3"/>
  <c r="L355" i="3"/>
  <c r="N355" i="3"/>
  <c r="Y226" i="3"/>
  <c r="Z226" i="3"/>
  <c r="X246" i="3"/>
  <c r="M246" i="3"/>
  <c r="O246" i="3"/>
  <c r="K246" i="3"/>
  <c r="Q246" i="3"/>
  <c r="R246" i="3"/>
  <c r="T246" i="3"/>
  <c r="P246" i="3"/>
  <c r="S246" i="3"/>
  <c r="U246" i="3"/>
  <c r="L246" i="3"/>
  <c r="V246" i="3"/>
  <c r="W246" i="3"/>
  <c r="N246" i="3"/>
  <c r="P297" i="3"/>
  <c r="T297" i="3"/>
  <c r="K297" i="3"/>
  <c r="O297" i="3"/>
  <c r="S297" i="3"/>
  <c r="X297" i="3"/>
  <c r="M297" i="3"/>
  <c r="Q297" i="3"/>
  <c r="U297" i="3"/>
  <c r="R297" i="3"/>
  <c r="W297" i="3"/>
  <c r="V297" i="3"/>
  <c r="N297" i="3"/>
  <c r="L297" i="3"/>
  <c r="Z71" i="3"/>
  <c r="Y71" i="3"/>
  <c r="Z233" i="3"/>
  <c r="Y233" i="3"/>
  <c r="P87" i="22"/>
  <c r="X206" i="3"/>
  <c r="K206" i="3"/>
  <c r="P206" i="3"/>
  <c r="Q206" i="3"/>
  <c r="U206" i="3"/>
  <c r="S206" i="3"/>
  <c r="R206" i="3"/>
  <c r="T206" i="3"/>
  <c r="M206" i="3"/>
  <c r="O206" i="3"/>
  <c r="V206" i="3"/>
  <c r="W206" i="3"/>
  <c r="L206" i="3"/>
  <c r="N206" i="3"/>
  <c r="Y313" i="3"/>
  <c r="Z313" i="3"/>
  <c r="Z145" i="3"/>
  <c r="Y145" i="3"/>
  <c r="Y64" i="3"/>
  <c r="Z64" i="3"/>
  <c r="Z231" i="3"/>
  <c r="Y231" i="3"/>
  <c r="P33" i="22"/>
  <c r="Z331" i="3"/>
  <c r="Y331" i="3"/>
  <c r="Z117" i="3"/>
  <c r="Y117" i="3"/>
  <c r="Z204" i="3"/>
  <c r="Y204" i="3"/>
  <c r="Y116" i="3"/>
  <c r="Z116" i="3"/>
  <c r="X183" i="3"/>
  <c r="T183" i="3"/>
  <c r="P183" i="3"/>
  <c r="U183" i="3"/>
  <c r="S183" i="3"/>
  <c r="K183" i="3"/>
  <c r="M183" i="3"/>
  <c r="O183" i="3"/>
  <c r="R183" i="3"/>
  <c r="Q183" i="3"/>
  <c r="V183" i="3"/>
  <c r="W183" i="3"/>
  <c r="L183" i="3"/>
  <c r="N183" i="3"/>
  <c r="Y241" i="3"/>
  <c r="Z241" i="3"/>
  <c r="X3" i="2"/>
  <c r="Z33" i="3"/>
  <c r="Y33" i="3"/>
  <c r="P148" i="22"/>
  <c r="Z270" i="3"/>
  <c r="Y270" i="3"/>
  <c r="X179" i="3"/>
  <c r="T179" i="3"/>
  <c r="K179" i="3"/>
  <c r="O179" i="3"/>
  <c r="Q179" i="3"/>
  <c r="P179" i="3"/>
  <c r="R179" i="3"/>
  <c r="M179" i="3"/>
  <c r="S179" i="3"/>
  <c r="U179" i="3"/>
  <c r="W179" i="3"/>
  <c r="V179" i="3"/>
  <c r="L179" i="3"/>
  <c r="N179" i="3"/>
  <c r="Z89" i="3"/>
  <c r="Y89" i="3"/>
  <c r="S3" i="2"/>
  <c r="Y376" i="3"/>
  <c r="Z376" i="3"/>
  <c r="Y13" i="3"/>
  <c r="Z13" i="3"/>
  <c r="K242" i="3"/>
  <c r="S242" i="3"/>
  <c r="M242" i="3"/>
  <c r="T242" i="3"/>
  <c r="O242" i="3"/>
  <c r="U242" i="3"/>
  <c r="X242" i="3"/>
  <c r="P242" i="3"/>
  <c r="Q242" i="3"/>
  <c r="R242" i="3"/>
  <c r="L242" i="3"/>
  <c r="V242" i="3"/>
  <c r="W242" i="3"/>
  <c r="N242" i="3"/>
  <c r="Y306" i="3"/>
  <c r="Z306" i="3"/>
  <c r="Z35" i="3"/>
  <c r="Y35" i="3"/>
  <c r="Z309" i="3"/>
  <c r="Y309" i="3"/>
  <c r="Z404" i="3"/>
  <c r="Y404" i="3"/>
  <c r="Z206" i="3"/>
  <c r="Y206" i="3"/>
  <c r="K257" i="3"/>
  <c r="M257" i="3"/>
  <c r="Q257" i="3"/>
  <c r="P257" i="3"/>
  <c r="X257" i="3"/>
  <c r="O257" i="3"/>
  <c r="S257" i="3"/>
  <c r="R257" i="3"/>
  <c r="T257" i="3"/>
  <c r="U257" i="3"/>
  <c r="V257" i="3"/>
  <c r="W257" i="3"/>
  <c r="L257" i="3"/>
  <c r="N257" i="3"/>
  <c r="R256" i="3"/>
  <c r="X256" i="3"/>
  <c r="K256" i="3"/>
  <c r="S256" i="3"/>
  <c r="P256" i="3"/>
  <c r="Q256" i="3"/>
  <c r="T256" i="3"/>
  <c r="M256" i="3"/>
  <c r="O256" i="3"/>
  <c r="U256" i="3"/>
  <c r="N256" i="3"/>
  <c r="L256" i="3"/>
  <c r="V256" i="3"/>
  <c r="W256" i="3"/>
  <c r="Y254" i="3"/>
  <c r="Z254" i="3"/>
  <c r="P32" i="22"/>
  <c r="P24" i="22"/>
  <c r="Q99" i="3"/>
  <c r="T99" i="3"/>
  <c r="P99" i="3"/>
  <c r="K99" i="3"/>
  <c r="X99" i="3"/>
  <c r="M99" i="3"/>
  <c r="O99" i="3"/>
  <c r="S99" i="3"/>
  <c r="U99" i="3"/>
  <c r="R99" i="3"/>
  <c r="W99" i="3"/>
  <c r="L99" i="3"/>
  <c r="N99" i="3"/>
  <c r="V99" i="3"/>
  <c r="Y67" i="3"/>
  <c r="Z67" i="3"/>
  <c r="S40" i="3"/>
  <c r="U40" i="3"/>
  <c r="T40" i="3"/>
  <c r="P40" i="3"/>
  <c r="Q40" i="3"/>
  <c r="K40" i="3"/>
  <c r="O40" i="3"/>
  <c r="X40" i="3"/>
  <c r="M40" i="3"/>
  <c r="R40" i="3"/>
  <c r="V40" i="3"/>
  <c r="W40" i="3"/>
  <c r="L40" i="3"/>
  <c r="N40" i="3"/>
  <c r="P23" i="22"/>
  <c r="X329" i="3"/>
  <c r="T329" i="3"/>
  <c r="O329" i="3"/>
  <c r="Q329" i="3"/>
  <c r="R329" i="3"/>
  <c r="K329" i="3"/>
  <c r="M329" i="3"/>
  <c r="S329" i="3"/>
  <c r="P329" i="3"/>
  <c r="U329" i="3"/>
  <c r="W329" i="3"/>
  <c r="L329" i="3"/>
  <c r="N329" i="3"/>
  <c r="V329" i="3"/>
  <c r="X207" i="3"/>
  <c r="M207" i="3"/>
  <c r="Q207" i="3"/>
  <c r="K207" i="3"/>
  <c r="U207" i="3"/>
  <c r="P207" i="3"/>
  <c r="S207" i="3"/>
  <c r="R207" i="3"/>
  <c r="T207" i="3"/>
  <c r="O207" i="3"/>
  <c r="N207" i="3"/>
  <c r="V207" i="3"/>
  <c r="W207" i="3"/>
  <c r="L207" i="3"/>
  <c r="X150" i="3"/>
  <c r="M150" i="3"/>
  <c r="S150" i="3"/>
  <c r="Q150" i="3"/>
  <c r="P150" i="3"/>
  <c r="O150" i="3"/>
  <c r="U150" i="3"/>
  <c r="T150" i="3"/>
  <c r="K150" i="3"/>
  <c r="R150" i="3"/>
  <c r="V150" i="3"/>
  <c r="W150" i="3"/>
  <c r="L150" i="3"/>
  <c r="N150" i="3"/>
  <c r="Z333" i="3"/>
  <c r="Y333" i="3"/>
  <c r="T3" i="2"/>
  <c r="X143" i="3"/>
  <c r="O143" i="3"/>
  <c r="V143" i="3"/>
  <c r="K143" i="3"/>
  <c r="S143" i="3"/>
  <c r="U143" i="3"/>
  <c r="T143" i="3"/>
  <c r="M143" i="3"/>
  <c r="P143" i="3"/>
  <c r="Q143" i="3"/>
  <c r="R143" i="3"/>
  <c r="N143" i="3"/>
  <c r="L143" i="3"/>
  <c r="W143" i="3"/>
  <c r="M149" i="3"/>
  <c r="P149" i="3"/>
  <c r="O149" i="3"/>
  <c r="X149" i="3"/>
  <c r="K149" i="3"/>
  <c r="U149" i="3"/>
  <c r="T149" i="3"/>
  <c r="S149" i="3"/>
  <c r="Q149" i="3"/>
  <c r="R149" i="3"/>
  <c r="V149" i="3"/>
  <c r="N149" i="3"/>
  <c r="L149" i="3"/>
  <c r="W149" i="3"/>
  <c r="N3" i="2"/>
  <c r="K221" i="3"/>
  <c r="S221" i="3"/>
  <c r="Q221" i="3"/>
  <c r="T221" i="3"/>
  <c r="O221" i="3"/>
  <c r="U221" i="3"/>
  <c r="R221" i="3"/>
  <c r="X221" i="3"/>
  <c r="M221" i="3"/>
  <c r="P221" i="3"/>
  <c r="W221" i="3"/>
  <c r="N221" i="3"/>
  <c r="L221" i="3"/>
  <c r="V221" i="3"/>
  <c r="Y384" i="3"/>
  <c r="Z384" i="3"/>
  <c r="Z19" i="3"/>
  <c r="Y19" i="3"/>
  <c r="P172" i="22"/>
  <c r="Y297" i="3"/>
  <c r="Z297" i="3"/>
  <c r="Z147" i="3"/>
  <c r="Y147" i="3"/>
  <c r="Y393" i="3"/>
  <c r="Z393" i="3"/>
  <c r="K228" i="3"/>
  <c r="S228" i="3"/>
  <c r="Q228" i="3"/>
  <c r="T228" i="3"/>
  <c r="M228" i="3"/>
  <c r="P228" i="3"/>
  <c r="U228" i="3"/>
  <c r="X228" i="3"/>
  <c r="O228" i="3"/>
  <c r="R228" i="3"/>
  <c r="V228" i="3"/>
  <c r="W228" i="3"/>
  <c r="L228" i="3"/>
  <c r="N228" i="3"/>
  <c r="Z403" i="3"/>
  <c r="Y403" i="3"/>
  <c r="M192" i="3"/>
  <c r="U192" i="3"/>
  <c r="P192" i="3"/>
  <c r="X192" i="3"/>
  <c r="K192" i="3"/>
  <c r="O192" i="3"/>
  <c r="R192" i="3"/>
  <c r="T192" i="3"/>
  <c r="S192" i="3"/>
  <c r="Q192" i="3"/>
  <c r="V192" i="3"/>
  <c r="L192" i="3"/>
  <c r="N192" i="3"/>
  <c r="W192" i="3"/>
  <c r="Y12" i="3"/>
  <c r="Z12" i="3"/>
  <c r="Y146" i="3"/>
  <c r="Z146" i="3"/>
  <c r="X37" i="3"/>
  <c r="O37" i="3"/>
  <c r="T37" i="3"/>
  <c r="M37" i="3"/>
  <c r="P37" i="3"/>
  <c r="S37" i="3"/>
  <c r="Q37" i="3"/>
  <c r="K37" i="3"/>
  <c r="R37" i="3"/>
  <c r="U37" i="3"/>
  <c r="V37" i="3"/>
  <c r="W37" i="3"/>
  <c r="L37" i="3"/>
  <c r="N37" i="3"/>
  <c r="Y126" i="3"/>
  <c r="Z126" i="3"/>
  <c r="K315" i="3"/>
  <c r="O315" i="3"/>
  <c r="X315" i="3"/>
  <c r="T315" i="3"/>
  <c r="M315" i="3"/>
  <c r="R315" i="3"/>
  <c r="P315" i="3"/>
  <c r="S315" i="3"/>
  <c r="Q315" i="3"/>
  <c r="U315" i="3"/>
  <c r="L315" i="3"/>
  <c r="W315" i="3"/>
  <c r="N315" i="3"/>
  <c r="V315" i="3"/>
  <c r="Z250" i="3"/>
  <c r="Y250" i="3"/>
  <c r="Z323" i="3"/>
  <c r="Y323" i="3"/>
  <c r="S157" i="3"/>
  <c r="Q157" i="3"/>
  <c r="X157" i="3"/>
  <c r="R157" i="3"/>
  <c r="M157" i="3"/>
  <c r="P157" i="3"/>
  <c r="U157" i="3"/>
  <c r="T157" i="3"/>
  <c r="K157" i="3"/>
  <c r="O157" i="3"/>
  <c r="W157" i="3"/>
  <c r="V157" i="3"/>
  <c r="L157" i="3"/>
  <c r="N157" i="3"/>
  <c r="Y165" i="3"/>
  <c r="Z165" i="3"/>
  <c r="Y320" i="3"/>
  <c r="Z320" i="3"/>
  <c r="Y366" i="3"/>
  <c r="Z366" i="3"/>
  <c r="Z338" i="3"/>
  <c r="Y338" i="3"/>
  <c r="Y24" i="3"/>
  <c r="Z24" i="3"/>
  <c r="K17" i="3"/>
  <c r="Q17" i="3"/>
  <c r="R17" i="3"/>
  <c r="X17" i="3"/>
  <c r="S17" i="3"/>
  <c r="M17" i="3"/>
  <c r="P17" i="3"/>
  <c r="O17" i="3"/>
  <c r="U17" i="3"/>
  <c r="T17" i="3"/>
  <c r="V17" i="3"/>
  <c r="W17" i="3"/>
  <c r="L17" i="3"/>
  <c r="N17" i="3"/>
  <c r="K15" i="3"/>
  <c r="K4" i="3" s="1"/>
  <c r="R15" i="3"/>
  <c r="X15" i="3"/>
  <c r="X4" i="3" s="1"/>
  <c r="Q15" i="3"/>
  <c r="T15" i="3"/>
  <c r="S15" i="3"/>
  <c r="U15" i="3"/>
  <c r="M15" i="3"/>
  <c r="M4" i="3" s="1"/>
  <c r="P15" i="3"/>
  <c r="O15" i="3"/>
  <c r="N15" i="3"/>
  <c r="W15" i="3"/>
  <c r="V15" i="3"/>
  <c r="L15" i="3"/>
  <c r="P285" i="22"/>
  <c r="K127" i="3"/>
  <c r="P127" i="3"/>
  <c r="Q127" i="3"/>
  <c r="U127" i="3"/>
  <c r="O127" i="3"/>
  <c r="R127" i="3"/>
  <c r="T127" i="3"/>
  <c r="M127" i="3"/>
  <c r="X127" i="3"/>
  <c r="S127" i="3"/>
  <c r="V127" i="3"/>
  <c r="W127" i="3"/>
  <c r="N127" i="3"/>
  <c r="L127" i="3"/>
  <c r="T342" i="3"/>
  <c r="K342" i="3"/>
  <c r="Q342" i="3"/>
  <c r="R342" i="3"/>
  <c r="X342" i="3"/>
  <c r="M342" i="3"/>
  <c r="P342" i="3"/>
  <c r="O342" i="3"/>
  <c r="S342" i="3"/>
  <c r="U342" i="3"/>
  <c r="W342" i="3"/>
  <c r="V342" i="3"/>
  <c r="L342" i="3"/>
  <c r="N342" i="3"/>
  <c r="P40" i="22"/>
  <c r="M38" i="3"/>
  <c r="P38" i="3"/>
  <c r="S38" i="3"/>
  <c r="X38" i="3"/>
  <c r="O38" i="3"/>
  <c r="Q38" i="3"/>
  <c r="U38" i="3"/>
  <c r="T38" i="3"/>
  <c r="K38" i="3"/>
  <c r="R38" i="3"/>
  <c r="W38" i="3"/>
  <c r="L38" i="3"/>
  <c r="V38" i="3"/>
  <c r="N38" i="3"/>
  <c r="P301" i="22"/>
  <c r="Y175" i="3"/>
  <c r="Z175" i="3"/>
  <c r="K35" i="3"/>
  <c r="U35" i="3"/>
  <c r="X35" i="3"/>
  <c r="M35" i="3"/>
  <c r="S35" i="3"/>
  <c r="Q35" i="3"/>
  <c r="R35" i="3"/>
  <c r="T35" i="3"/>
  <c r="P35" i="3"/>
  <c r="O35" i="3"/>
  <c r="V35" i="3"/>
  <c r="W35" i="3"/>
  <c r="L35" i="3"/>
  <c r="N35" i="3"/>
  <c r="T49" i="3"/>
  <c r="P49" i="3"/>
  <c r="Q49" i="3"/>
  <c r="K49" i="3"/>
  <c r="O49" i="3"/>
  <c r="X49" i="3"/>
  <c r="U49" i="3"/>
  <c r="M49" i="3"/>
  <c r="S49" i="3"/>
  <c r="R49" i="3"/>
  <c r="V49" i="3"/>
  <c r="W49" i="3"/>
  <c r="N49" i="3"/>
  <c r="L49" i="3"/>
  <c r="Y299" i="3"/>
  <c r="Z299" i="3"/>
  <c r="Z298" i="3"/>
  <c r="Y298" i="3"/>
  <c r="P17" i="22"/>
  <c r="R8" i="3"/>
  <c r="X8" i="3"/>
  <c r="T8" i="3"/>
  <c r="K8" i="3"/>
  <c r="M8" i="3"/>
  <c r="P8" i="3"/>
  <c r="O8" i="3"/>
  <c r="S8" i="3"/>
  <c r="Q8" i="3"/>
  <c r="U8" i="3"/>
  <c r="V8" i="3"/>
  <c r="W8" i="3"/>
  <c r="L8" i="3"/>
  <c r="N8" i="3"/>
  <c r="Z401" i="3"/>
  <c r="Y401" i="3"/>
  <c r="T243" i="3"/>
  <c r="K243" i="3"/>
  <c r="Q243" i="3"/>
  <c r="P243" i="3"/>
  <c r="O243" i="3"/>
  <c r="U243" i="3"/>
  <c r="X243" i="3"/>
  <c r="S243" i="3"/>
  <c r="M243" i="3"/>
  <c r="R243" i="3"/>
  <c r="V243" i="3"/>
  <c r="W243" i="3"/>
  <c r="L243" i="3"/>
  <c r="N243" i="3"/>
  <c r="Z36" i="3"/>
  <c r="Y36" i="3"/>
  <c r="Y363" i="3"/>
  <c r="Z363" i="3"/>
  <c r="K356" i="3"/>
  <c r="M356" i="3"/>
  <c r="P356" i="3"/>
  <c r="Q356" i="3"/>
  <c r="V356" i="3"/>
  <c r="S356" i="3"/>
  <c r="O356" i="3"/>
  <c r="R356" i="3"/>
  <c r="X356" i="3"/>
  <c r="T356" i="3"/>
  <c r="U356" i="3"/>
  <c r="W356" i="3"/>
  <c r="L356" i="3"/>
  <c r="N356" i="3"/>
  <c r="X71" i="3"/>
  <c r="M71" i="3"/>
  <c r="U71" i="3"/>
  <c r="T71" i="3"/>
  <c r="Q71" i="3"/>
  <c r="K71" i="3"/>
  <c r="S71" i="3"/>
  <c r="P71" i="3"/>
  <c r="O71" i="3"/>
  <c r="R71" i="3"/>
  <c r="L71" i="3"/>
  <c r="W71" i="3"/>
  <c r="V71" i="3"/>
  <c r="N71" i="3"/>
  <c r="Y399" i="3"/>
  <c r="Z399" i="3"/>
  <c r="M158" i="3"/>
  <c r="T158" i="3"/>
  <c r="K158" i="3"/>
  <c r="S158" i="3"/>
  <c r="U158" i="3"/>
  <c r="X158" i="3"/>
  <c r="P158" i="3"/>
  <c r="O158" i="3"/>
  <c r="Q158" i="3"/>
  <c r="R158" i="3"/>
  <c r="V158" i="3"/>
  <c r="L158" i="3"/>
  <c r="N158" i="3"/>
  <c r="W158" i="3"/>
  <c r="Y180" i="3"/>
  <c r="Z180" i="3"/>
  <c r="Z3" i="2"/>
  <c r="Z16" i="3"/>
  <c r="Y16" i="3"/>
  <c r="Y66" i="3"/>
  <c r="Z66" i="3"/>
  <c r="Z324" i="3"/>
  <c r="Y324" i="3"/>
  <c r="Q173" i="3"/>
  <c r="R173" i="3"/>
  <c r="T173" i="3"/>
  <c r="M173" i="3"/>
  <c r="S173" i="3"/>
  <c r="U173" i="3"/>
  <c r="X173" i="3"/>
  <c r="K173" i="3"/>
  <c r="P173" i="3"/>
  <c r="O173" i="3"/>
  <c r="V173" i="3"/>
  <c r="L173" i="3"/>
  <c r="W173" i="3"/>
  <c r="N173" i="3"/>
  <c r="O305" i="3"/>
  <c r="T305" i="3"/>
  <c r="M305" i="3"/>
  <c r="Q305" i="3"/>
  <c r="S305" i="3"/>
  <c r="R305" i="3"/>
  <c r="X305" i="3"/>
  <c r="K305" i="3"/>
  <c r="P305" i="3"/>
  <c r="U305" i="3"/>
  <c r="N305" i="3"/>
  <c r="W305" i="3"/>
  <c r="L305" i="3"/>
  <c r="V305" i="3"/>
  <c r="P43" i="22"/>
  <c r="M142" i="3"/>
  <c r="U142" i="3"/>
  <c r="K142" i="3"/>
  <c r="O142" i="3"/>
  <c r="T142" i="3"/>
  <c r="Q142" i="3"/>
  <c r="X142" i="3"/>
  <c r="P142" i="3"/>
  <c r="S142" i="3"/>
  <c r="R142" i="3"/>
  <c r="V142" i="3"/>
  <c r="W142" i="3"/>
  <c r="N142" i="3"/>
  <c r="L142" i="3"/>
  <c r="S159" i="3"/>
  <c r="Q159" i="3"/>
  <c r="U159" i="3"/>
  <c r="R159" i="3"/>
  <c r="P159" i="3"/>
  <c r="O159" i="3"/>
  <c r="X159" i="3"/>
  <c r="T159" i="3"/>
  <c r="K159" i="3"/>
  <c r="M159" i="3"/>
  <c r="V159" i="3"/>
  <c r="L159" i="3"/>
  <c r="W159" i="3"/>
  <c r="N159" i="3"/>
  <c r="P111" i="3"/>
  <c r="X111" i="3"/>
  <c r="O111" i="3"/>
  <c r="U111" i="3"/>
  <c r="V111" i="3"/>
  <c r="T111" i="3"/>
  <c r="S111" i="3"/>
  <c r="Q111" i="3"/>
  <c r="R111" i="3"/>
  <c r="K111" i="3"/>
  <c r="M111" i="3"/>
  <c r="W111" i="3"/>
  <c r="L111" i="3"/>
  <c r="N111" i="3"/>
  <c r="Q64" i="3"/>
  <c r="X64" i="3"/>
  <c r="T64" i="3"/>
  <c r="K64" i="3"/>
  <c r="U64" i="3"/>
  <c r="P64" i="3"/>
  <c r="O64" i="3"/>
  <c r="S64" i="3"/>
  <c r="R64" i="3"/>
  <c r="M64" i="3"/>
  <c r="V64" i="3"/>
  <c r="N64" i="3"/>
  <c r="W64" i="3"/>
  <c r="L64" i="3"/>
  <c r="Z40" i="3"/>
  <c r="Y40" i="3"/>
  <c r="X393" i="3"/>
  <c r="K393" i="3"/>
  <c r="P393" i="3"/>
  <c r="O393" i="3"/>
  <c r="T393" i="3"/>
  <c r="M393" i="3"/>
  <c r="S393" i="3"/>
  <c r="Q393" i="3"/>
  <c r="U393" i="3"/>
  <c r="R393" i="3"/>
  <c r="V393" i="3"/>
  <c r="N393" i="3"/>
  <c r="W393" i="3"/>
  <c r="L393" i="3"/>
  <c r="Z32" i="3"/>
  <c r="Y32" i="3"/>
  <c r="Y240" i="3"/>
  <c r="Z240" i="3"/>
  <c r="Y238" i="3"/>
  <c r="Z238" i="3"/>
  <c r="P261" i="22"/>
  <c r="T416" i="3"/>
  <c r="R416" i="3"/>
  <c r="M416" i="3"/>
  <c r="K416" i="3"/>
  <c r="S416" i="3"/>
  <c r="U416" i="3"/>
  <c r="X416" i="3"/>
  <c r="P416" i="3"/>
  <c r="O416" i="3"/>
  <c r="Q416" i="3"/>
  <c r="N416" i="3"/>
  <c r="W416" i="3"/>
  <c r="L416" i="3"/>
  <c r="V416" i="3"/>
  <c r="M263" i="3"/>
  <c r="S263" i="3"/>
  <c r="Q263" i="3"/>
  <c r="R263" i="3"/>
  <c r="P263" i="3"/>
  <c r="X263" i="3"/>
  <c r="T263" i="3"/>
  <c r="K263" i="3"/>
  <c r="O263" i="3"/>
  <c r="U263" i="3"/>
  <c r="L263" i="3"/>
  <c r="N263" i="3"/>
  <c r="V263" i="3"/>
  <c r="W263" i="3"/>
  <c r="X65" i="3"/>
  <c r="T65" i="3"/>
  <c r="K65" i="3"/>
  <c r="M65" i="3"/>
  <c r="S65" i="3"/>
  <c r="Q65" i="3"/>
  <c r="U65" i="3"/>
  <c r="P65" i="3"/>
  <c r="O65" i="3"/>
  <c r="R65" i="3"/>
  <c r="L65" i="3"/>
  <c r="N65" i="3"/>
  <c r="W65" i="3"/>
  <c r="V65" i="3"/>
  <c r="I3" i="2"/>
  <c r="Y271" i="3"/>
  <c r="Z271" i="3"/>
  <c r="P27" i="22"/>
  <c r="Y125" i="3"/>
  <c r="Z125" i="3"/>
  <c r="Z347" i="3"/>
  <c r="Y347" i="3"/>
  <c r="M180" i="3"/>
  <c r="P180" i="3"/>
  <c r="T180" i="3"/>
  <c r="K180" i="3"/>
  <c r="S180" i="3"/>
  <c r="U180" i="3"/>
  <c r="X180" i="3"/>
  <c r="O180" i="3"/>
  <c r="Q180" i="3"/>
  <c r="R180" i="3"/>
  <c r="L180" i="3"/>
  <c r="N180" i="3"/>
  <c r="W180" i="3"/>
  <c r="V180" i="3"/>
  <c r="X344" i="3"/>
  <c r="T344" i="3"/>
  <c r="O344" i="3"/>
  <c r="U344" i="3"/>
  <c r="R344" i="3"/>
  <c r="P344" i="3"/>
  <c r="Q344" i="3"/>
  <c r="K344" i="3"/>
  <c r="M344" i="3"/>
  <c r="S344" i="3"/>
  <c r="V344" i="3"/>
  <c r="N344" i="3"/>
  <c r="W344" i="3"/>
  <c r="L344" i="3"/>
  <c r="P108" i="22"/>
  <c r="T108" i="3"/>
  <c r="O108" i="3"/>
  <c r="Q108" i="3"/>
  <c r="X108" i="3"/>
  <c r="K108" i="3"/>
  <c r="M108" i="3"/>
  <c r="P108" i="3"/>
  <c r="S108" i="3"/>
  <c r="U108" i="3"/>
  <c r="R108" i="3"/>
  <c r="V108" i="3"/>
  <c r="N108" i="3"/>
  <c r="L108" i="3"/>
  <c r="W108" i="3"/>
  <c r="T394" i="3"/>
  <c r="P394" i="3"/>
  <c r="S394" i="3"/>
  <c r="Q394" i="3"/>
  <c r="R394" i="3"/>
  <c r="K394" i="3"/>
  <c r="X394" i="3"/>
  <c r="O394" i="3"/>
  <c r="U394" i="3"/>
  <c r="M394" i="3"/>
  <c r="L394" i="3"/>
  <c r="W394" i="3"/>
  <c r="N394" i="3"/>
  <c r="V394" i="3"/>
  <c r="K389" i="3"/>
  <c r="T389" i="3"/>
  <c r="U389" i="3"/>
  <c r="X389" i="3"/>
  <c r="M389" i="3"/>
  <c r="P389" i="3"/>
  <c r="O389" i="3"/>
  <c r="S389" i="3"/>
  <c r="Q389" i="3"/>
  <c r="R389" i="3"/>
  <c r="W389" i="3"/>
  <c r="V389" i="3"/>
  <c r="L389" i="3"/>
  <c r="N389" i="3"/>
  <c r="J3" i="2"/>
  <c r="Z392" i="3"/>
  <c r="Y392" i="3"/>
  <c r="Y336" i="3"/>
  <c r="Z336" i="3"/>
  <c r="Z267" i="3"/>
  <c r="Y267" i="3"/>
  <c r="Z92" i="3"/>
  <c r="Y92" i="3"/>
  <c r="Z91" i="3"/>
  <c r="Y91" i="3"/>
  <c r="Y293" i="3"/>
  <c r="Z293" i="3"/>
  <c r="Y93" i="3"/>
  <c r="Z93" i="3"/>
  <c r="Z268" i="3"/>
  <c r="Y268" i="3"/>
  <c r="P218" i="22"/>
  <c r="Y236" i="3"/>
  <c r="Z236" i="3"/>
  <c r="Z307" i="3"/>
  <c r="Y307" i="3"/>
  <c r="Z63" i="3"/>
  <c r="Y63" i="3"/>
  <c r="X95" i="3"/>
  <c r="M95" i="3"/>
  <c r="O95" i="3"/>
  <c r="Q95" i="3"/>
  <c r="R95" i="3"/>
  <c r="T95" i="3"/>
  <c r="K95" i="3"/>
  <c r="P95" i="3"/>
  <c r="S95" i="3"/>
  <c r="U95" i="3"/>
  <c r="W95" i="3"/>
  <c r="L95" i="3"/>
  <c r="N95" i="3"/>
  <c r="V95" i="3"/>
  <c r="P141" i="22"/>
  <c r="U94" i="3"/>
  <c r="R94" i="3"/>
  <c r="M94" i="3"/>
  <c r="X94" i="3"/>
  <c r="K94" i="3"/>
  <c r="P94" i="3"/>
  <c r="O94" i="3"/>
  <c r="Q94" i="3"/>
  <c r="T94" i="3"/>
  <c r="S94" i="3"/>
  <c r="W94" i="3"/>
  <c r="N94" i="3"/>
  <c r="V94" i="3"/>
  <c r="L94" i="3"/>
  <c r="X349" i="3"/>
  <c r="S349" i="3"/>
  <c r="U349" i="3"/>
  <c r="Q349" i="3"/>
  <c r="R349" i="3"/>
  <c r="T349" i="3"/>
  <c r="M349" i="3"/>
  <c r="O349" i="3"/>
  <c r="K349" i="3"/>
  <c r="P349" i="3"/>
  <c r="N349" i="3"/>
  <c r="L349" i="3"/>
  <c r="V349" i="3"/>
  <c r="W349" i="3"/>
  <c r="P29" i="22"/>
  <c r="P140" i="22"/>
  <c r="Y50" i="3"/>
  <c r="Z50" i="3"/>
  <c r="Z300" i="3"/>
  <c r="Y300" i="3"/>
  <c r="Q145" i="3"/>
  <c r="K145" i="3"/>
  <c r="M145" i="3"/>
  <c r="O145" i="3"/>
  <c r="S145" i="3"/>
  <c r="R145" i="3"/>
  <c r="X145" i="3"/>
  <c r="P145" i="3"/>
  <c r="U145" i="3"/>
  <c r="T145" i="3"/>
  <c r="V145" i="3"/>
  <c r="L145" i="3"/>
  <c r="N145" i="3"/>
  <c r="W145" i="3"/>
  <c r="Y369" i="3"/>
  <c r="Z369" i="3"/>
  <c r="Z212" i="3"/>
  <c r="Y212" i="3"/>
  <c r="M211" i="3"/>
  <c r="O211" i="3"/>
  <c r="U211" i="3"/>
  <c r="T211" i="3"/>
  <c r="P211" i="3"/>
  <c r="K211" i="3"/>
  <c r="S211" i="3"/>
  <c r="Q211" i="3"/>
  <c r="X211" i="3"/>
  <c r="R211" i="3"/>
  <c r="N211" i="3"/>
  <c r="W211" i="3"/>
  <c r="L211" i="3"/>
  <c r="V211" i="3"/>
  <c r="Y115" i="3"/>
  <c r="Z115" i="3"/>
  <c r="Y168" i="3"/>
  <c r="Z168" i="3"/>
  <c r="H3" i="5"/>
  <c r="P196" i="22"/>
  <c r="Z172" i="3"/>
  <c r="Y172" i="3"/>
  <c r="X178" i="3"/>
  <c r="M178" i="3"/>
  <c r="P178" i="3"/>
  <c r="O178" i="3"/>
  <c r="T178" i="3"/>
  <c r="K178" i="3"/>
  <c r="S178" i="3"/>
  <c r="R178" i="3"/>
  <c r="Q178" i="3"/>
  <c r="U178" i="3"/>
  <c r="V178" i="3"/>
  <c r="W178" i="3"/>
  <c r="N178" i="3"/>
  <c r="L178" i="3"/>
  <c r="X288" i="3"/>
  <c r="T288" i="3"/>
  <c r="S288" i="3"/>
  <c r="R288" i="3"/>
  <c r="Q288" i="3"/>
  <c r="K288" i="3"/>
  <c r="M288" i="3"/>
  <c r="P288" i="3"/>
  <c r="O288" i="3"/>
  <c r="U288" i="3"/>
  <c r="L288" i="3"/>
  <c r="N288" i="3"/>
  <c r="V288" i="3"/>
  <c r="W288" i="3"/>
  <c r="X155" i="3"/>
  <c r="T155" i="3"/>
  <c r="P155" i="3"/>
  <c r="U155" i="3"/>
  <c r="S155" i="3"/>
  <c r="K155" i="3"/>
  <c r="M155" i="3"/>
  <c r="Q155" i="3"/>
  <c r="O155" i="3"/>
  <c r="R155" i="3"/>
  <c r="W155" i="3"/>
  <c r="N155" i="3"/>
  <c r="V155" i="3"/>
  <c r="L155" i="3"/>
  <c r="T154" i="3"/>
  <c r="P154" i="3"/>
  <c r="U154" i="3"/>
  <c r="K154" i="3"/>
  <c r="R154" i="3"/>
  <c r="X154" i="3"/>
  <c r="M154" i="3"/>
  <c r="S154" i="3"/>
  <c r="O154" i="3"/>
  <c r="Q154" i="3"/>
  <c r="N154" i="3"/>
  <c r="V154" i="3"/>
  <c r="W154" i="3"/>
  <c r="L154" i="3"/>
  <c r="Z215" i="3"/>
  <c r="Y215" i="3"/>
  <c r="P52" i="22"/>
  <c r="O285" i="3"/>
  <c r="U285" i="3"/>
  <c r="M285" i="3"/>
  <c r="S285" i="3"/>
  <c r="P285" i="3"/>
  <c r="Q285" i="3"/>
  <c r="R285" i="3"/>
  <c r="X285" i="3"/>
  <c r="T285" i="3"/>
  <c r="K285" i="3"/>
  <c r="L285" i="3"/>
  <c r="V285" i="3"/>
  <c r="W285" i="3"/>
  <c r="N285" i="3"/>
  <c r="Y123" i="3"/>
  <c r="Z123" i="3"/>
  <c r="U3" i="2"/>
  <c r="K105" i="3"/>
  <c r="P105" i="3"/>
  <c r="S105" i="3"/>
  <c r="Q105" i="3"/>
  <c r="X105" i="3"/>
  <c r="M105" i="3"/>
  <c r="U105" i="3"/>
  <c r="R105" i="3"/>
  <c r="T105" i="3"/>
  <c r="O105" i="3"/>
  <c r="N105" i="3"/>
  <c r="V105" i="3"/>
  <c r="W105" i="3"/>
  <c r="L105" i="3"/>
  <c r="Y73" i="3"/>
  <c r="Z73" i="3"/>
  <c r="Y359" i="3"/>
  <c r="Z359" i="3"/>
  <c r="K141" i="3"/>
  <c r="X141" i="3"/>
  <c r="U141" i="3"/>
  <c r="Q141" i="3"/>
  <c r="R141" i="3"/>
  <c r="T141" i="3"/>
  <c r="M141" i="3"/>
  <c r="P141" i="3"/>
  <c r="O141" i="3"/>
  <c r="S141" i="3"/>
  <c r="V141" i="3"/>
  <c r="N141" i="3"/>
  <c r="W141" i="3"/>
  <c r="L141" i="3"/>
  <c r="Z162" i="3"/>
  <c r="Y162" i="3"/>
  <c r="K9" i="3"/>
  <c r="P9" i="3"/>
  <c r="S9" i="3"/>
  <c r="R9" i="3"/>
  <c r="T9" i="3"/>
  <c r="Q9" i="3"/>
  <c r="X9" i="3"/>
  <c r="M9" i="3"/>
  <c r="O9" i="3"/>
  <c r="U9" i="3"/>
  <c r="N9" i="3"/>
  <c r="V9" i="3"/>
  <c r="W9" i="3"/>
  <c r="L9" i="3"/>
  <c r="M276" i="3"/>
  <c r="O276" i="3"/>
  <c r="K276" i="3"/>
  <c r="P276" i="3"/>
  <c r="S276" i="3"/>
  <c r="U276" i="3"/>
  <c r="T276" i="3"/>
  <c r="Q276" i="3"/>
  <c r="R276" i="3"/>
  <c r="X276" i="3"/>
  <c r="L276" i="3"/>
  <c r="N276" i="3"/>
  <c r="V276" i="3"/>
  <c r="W276" i="3"/>
  <c r="R3" i="5"/>
  <c r="T190" i="3"/>
  <c r="M190" i="3"/>
  <c r="U190" i="3"/>
  <c r="R190" i="3"/>
  <c r="X190" i="3"/>
  <c r="K190" i="3"/>
  <c r="O190" i="3"/>
  <c r="P190" i="3"/>
  <c r="S190" i="3"/>
  <c r="Q190" i="3"/>
  <c r="W190" i="3"/>
  <c r="V190" i="3"/>
  <c r="N190" i="3"/>
  <c r="L190" i="3"/>
  <c r="T377" i="3"/>
  <c r="P377" i="3"/>
  <c r="X377" i="3"/>
  <c r="K377" i="3"/>
  <c r="R377" i="3"/>
  <c r="M377" i="3"/>
  <c r="O377" i="3"/>
  <c r="U377" i="3"/>
  <c r="S377" i="3"/>
  <c r="Q377" i="3"/>
  <c r="N377" i="3"/>
  <c r="V377" i="3"/>
  <c r="L377" i="3"/>
  <c r="W377" i="3"/>
  <c r="X324" i="3"/>
  <c r="T324" i="3"/>
  <c r="Q324" i="3"/>
  <c r="M324" i="3"/>
  <c r="R324" i="3"/>
  <c r="K324" i="3"/>
  <c r="P324" i="3"/>
  <c r="O324" i="3"/>
  <c r="S324" i="3"/>
  <c r="U324" i="3"/>
  <c r="V324" i="3"/>
  <c r="L324" i="3"/>
  <c r="N324" i="3"/>
  <c r="W324" i="3"/>
  <c r="P283" i="22"/>
  <c r="Y292" i="3"/>
  <c r="Z292" i="3"/>
  <c r="Y389" i="3"/>
  <c r="Z389" i="3"/>
  <c r="P21" i="22"/>
  <c r="S222" i="3"/>
  <c r="Q222" i="3"/>
  <c r="V222" i="3"/>
  <c r="T222" i="3"/>
  <c r="M222" i="3"/>
  <c r="O222" i="3"/>
  <c r="X222" i="3"/>
  <c r="K222" i="3"/>
  <c r="U222" i="3"/>
  <c r="R222" i="3"/>
  <c r="P222" i="3"/>
  <c r="N222" i="3"/>
  <c r="W222" i="3"/>
  <c r="L222" i="3"/>
  <c r="P319" i="22"/>
  <c r="P351" i="22"/>
  <c r="P287" i="22"/>
  <c r="P67" i="22"/>
  <c r="Y46" i="3"/>
  <c r="Z46" i="3"/>
  <c r="P161" i="22"/>
  <c r="X98" i="3"/>
  <c r="T98" i="3"/>
  <c r="M98" i="3"/>
  <c r="U98" i="3"/>
  <c r="O98" i="3"/>
  <c r="S98" i="3"/>
  <c r="Q98" i="3"/>
  <c r="K98" i="3"/>
  <c r="P98" i="3"/>
  <c r="R98" i="3"/>
  <c r="W98" i="3"/>
  <c r="V98" i="3"/>
  <c r="L98" i="3"/>
  <c r="N98" i="3"/>
  <c r="P90" i="22"/>
  <c r="Z223" i="3"/>
  <c r="Y223" i="3"/>
  <c r="X376" i="3"/>
  <c r="O376" i="3"/>
  <c r="K376" i="3"/>
  <c r="M376" i="3"/>
  <c r="S376" i="3"/>
  <c r="Q376" i="3"/>
  <c r="P376" i="3"/>
  <c r="T376" i="3"/>
  <c r="U376" i="3"/>
  <c r="R376" i="3"/>
  <c r="N376" i="3"/>
  <c r="V376" i="3"/>
  <c r="W376" i="3"/>
  <c r="L376" i="3"/>
  <c r="Y25" i="3"/>
  <c r="Z25" i="3"/>
  <c r="Z285" i="3"/>
  <c r="Y285" i="3"/>
  <c r="T364" i="3"/>
  <c r="M364" i="3"/>
  <c r="K364" i="3"/>
  <c r="Q364" i="3"/>
  <c r="X364" i="3"/>
  <c r="P364" i="3"/>
  <c r="R364" i="3"/>
  <c r="O364" i="3"/>
  <c r="S364" i="3"/>
  <c r="U364" i="3"/>
  <c r="V364" i="3"/>
  <c r="L364" i="3"/>
  <c r="N364" i="3"/>
  <c r="W364" i="3"/>
  <c r="T363" i="3"/>
  <c r="M363" i="3"/>
  <c r="P363" i="3"/>
  <c r="R363" i="3"/>
  <c r="X363" i="3"/>
  <c r="U363" i="3"/>
  <c r="Q363" i="3"/>
  <c r="K363" i="3"/>
  <c r="O363" i="3"/>
  <c r="S363" i="3"/>
  <c r="W363" i="3"/>
  <c r="N363" i="3"/>
  <c r="V363" i="3"/>
  <c r="L363" i="3"/>
  <c r="Y367" i="3"/>
  <c r="Z367" i="3"/>
  <c r="Y202" i="3"/>
  <c r="Z202" i="3"/>
  <c r="P64" i="22"/>
  <c r="P56" i="22"/>
  <c r="P48" i="22"/>
  <c r="X182" i="3"/>
  <c r="K182" i="3"/>
  <c r="S182" i="3"/>
  <c r="U182" i="3"/>
  <c r="M182" i="3"/>
  <c r="P182" i="3"/>
  <c r="T182" i="3"/>
  <c r="O182" i="3"/>
  <c r="R182" i="3"/>
  <c r="Q182" i="3"/>
  <c r="V182" i="3"/>
  <c r="W182" i="3"/>
  <c r="N182" i="3"/>
  <c r="L182" i="3"/>
  <c r="Z61" i="3"/>
  <c r="Y61" i="3"/>
  <c r="Z60" i="3"/>
  <c r="Y60" i="3"/>
  <c r="P408" i="3"/>
  <c r="U408" i="3"/>
  <c r="X408" i="3"/>
  <c r="S408" i="3"/>
  <c r="R408" i="3"/>
  <c r="T408" i="3"/>
  <c r="K408" i="3"/>
  <c r="M408" i="3"/>
  <c r="O408" i="3"/>
  <c r="Q408" i="3"/>
  <c r="L408" i="3"/>
  <c r="W408" i="3"/>
  <c r="N408" i="3"/>
  <c r="V408" i="3"/>
  <c r="M284" i="3"/>
  <c r="U284" i="3"/>
  <c r="Q284" i="3"/>
  <c r="T284" i="3"/>
  <c r="K284" i="3"/>
  <c r="O284" i="3"/>
  <c r="X284" i="3"/>
  <c r="P284" i="3"/>
  <c r="S284" i="3"/>
  <c r="R284" i="3"/>
  <c r="W284" i="3"/>
  <c r="N284" i="3"/>
  <c r="V284" i="3"/>
  <c r="L284" i="3"/>
  <c r="T187" i="3"/>
  <c r="S187" i="3"/>
  <c r="K187" i="3"/>
  <c r="Q187" i="3"/>
  <c r="X187" i="3"/>
  <c r="P187" i="3"/>
  <c r="U187" i="3"/>
  <c r="R187" i="3"/>
  <c r="M187" i="3"/>
  <c r="O187" i="3"/>
  <c r="W187" i="3"/>
  <c r="N187" i="3"/>
  <c r="V187" i="3"/>
  <c r="L187" i="3"/>
  <c r="P292" i="22"/>
  <c r="Y253" i="3"/>
  <c r="Z253" i="3"/>
  <c r="Z252" i="3"/>
  <c r="Y252" i="3"/>
  <c r="T338" i="3"/>
  <c r="Q338" i="3"/>
  <c r="K338" i="3"/>
  <c r="P338" i="3"/>
  <c r="S338" i="3"/>
  <c r="M338" i="3"/>
  <c r="O338" i="3"/>
  <c r="R338" i="3"/>
  <c r="X338" i="3"/>
  <c r="U338" i="3"/>
  <c r="V338" i="3"/>
  <c r="W338" i="3"/>
  <c r="L338" i="3"/>
  <c r="N338" i="3"/>
  <c r="P271" i="22"/>
  <c r="X294" i="3"/>
  <c r="M294" i="3"/>
  <c r="O294" i="3"/>
  <c r="U294" i="3"/>
  <c r="R294" i="3"/>
  <c r="T294" i="3"/>
  <c r="K294" i="3"/>
  <c r="P294" i="3"/>
  <c r="S294" i="3"/>
  <c r="Q294" i="3"/>
  <c r="L294" i="3"/>
  <c r="V294" i="3"/>
  <c r="W294" i="3"/>
  <c r="N294" i="3"/>
  <c r="Q44" i="31"/>
  <c r="P202" i="22"/>
  <c r="P138" i="22"/>
  <c r="P234" i="3"/>
  <c r="O234" i="3"/>
  <c r="U234" i="3"/>
  <c r="R234" i="3"/>
  <c r="X234" i="3"/>
  <c r="T234" i="3"/>
  <c r="K234" i="3"/>
  <c r="S234" i="3"/>
  <c r="M234" i="3"/>
  <c r="Q234" i="3"/>
  <c r="V234" i="3"/>
  <c r="W234" i="3"/>
  <c r="L234" i="3"/>
  <c r="N234" i="3"/>
  <c r="Y279" i="3"/>
  <c r="Z279" i="3"/>
  <c r="P11" i="22"/>
  <c r="Z196" i="3"/>
  <c r="Y196" i="3"/>
  <c r="O299" i="3"/>
  <c r="Q299" i="3"/>
  <c r="U299" i="3"/>
  <c r="X299" i="3"/>
  <c r="K299" i="3"/>
  <c r="P299" i="3"/>
  <c r="T299" i="3"/>
  <c r="M299" i="3"/>
  <c r="S299" i="3"/>
  <c r="R299" i="3"/>
  <c r="V299" i="3"/>
  <c r="W299" i="3"/>
  <c r="N299" i="3"/>
  <c r="L299" i="3"/>
  <c r="P184" i="22"/>
  <c r="P35" i="22"/>
  <c r="P191" i="22"/>
  <c r="P15" i="22"/>
  <c r="P44" i="22"/>
  <c r="P94" i="22"/>
  <c r="Y400" i="3"/>
  <c r="Z400" i="3"/>
  <c r="Y316" i="3"/>
  <c r="Z316" i="3"/>
  <c r="T241" i="3"/>
  <c r="M241" i="3"/>
  <c r="Q241" i="3"/>
  <c r="R241" i="3"/>
  <c r="S241" i="3"/>
  <c r="X241" i="3"/>
  <c r="K241" i="3"/>
  <c r="P241" i="3"/>
  <c r="O241" i="3"/>
  <c r="U241" i="3"/>
  <c r="N241" i="3"/>
  <c r="W241" i="3"/>
  <c r="L241" i="3"/>
  <c r="V241" i="3"/>
  <c r="O323" i="3"/>
  <c r="S323" i="3"/>
  <c r="Q323" i="3"/>
  <c r="T323" i="3"/>
  <c r="K323" i="3"/>
  <c r="P323" i="3"/>
  <c r="R323" i="3"/>
  <c r="X323" i="3"/>
  <c r="M323" i="3"/>
  <c r="U323" i="3"/>
  <c r="N323" i="3"/>
  <c r="V323" i="3"/>
  <c r="W323" i="3"/>
  <c r="L323" i="3"/>
  <c r="X347" i="3"/>
  <c r="P347" i="3"/>
  <c r="O347" i="3"/>
  <c r="U347" i="3"/>
  <c r="T347" i="3"/>
  <c r="K347" i="3"/>
  <c r="S347" i="3"/>
  <c r="M347" i="3"/>
  <c r="Q347" i="3"/>
  <c r="R347" i="3"/>
  <c r="W347" i="3"/>
  <c r="V347" i="3"/>
  <c r="N347" i="3"/>
  <c r="L347" i="3"/>
  <c r="M388" i="3"/>
  <c r="P388" i="3"/>
  <c r="Q388" i="3"/>
  <c r="R388" i="3"/>
  <c r="K388" i="3"/>
  <c r="O388" i="3"/>
  <c r="S388" i="3"/>
  <c r="X388" i="3"/>
  <c r="T388" i="3"/>
  <c r="U388" i="3"/>
  <c r="V388" i="3"/>
  <c r="L388" i="3"/>
  <c r="W388" i="3"/>
  <c r="N388" i="3"/>
  <c r="K42" i="3"/>
  <c r="Q42" i="3"/>
  <c r="X42" i="3"/>
  <c r="T42" i="3"/>
  <c r="P42" i="3"/>
  <c r="R42" i="3"/>
  <c r="O42" i="3"/>
  <c r="U42" i="3"/>
  <c r="M42" i="3"/>
  <c r="S42" i="3"/>
  <c r="W42" i="3"/>
  <c r="L42" i="3"/>
  <c r="V42" i="3"/>
  <c r="N42" i="3"/>
  <c r="M41" i="3"/>
  <c r="U41" i="3"/>
  <c r="T41" i="3"/>
  <c r="S41" i="3"/>
  <c r="O41" i="3"/>
  <c r="Q41" i="3"/>
  <c r="X41" i="3"/>
  <c r="K41" i="3"/>
  <c r="P41" i="3"/>
  <c r="R41" i="3"/>
  <c r="V41" i="3"/>
  <c r="L41" i="3"/>
  <c r="W41" i="3"/>
  <c r="N41" i="3"/>
  <c r="O270" i="3"/>
  <c r="Q270" i="3"/>
  <c r="U270" i="3"/>
  <c r="X270" i="3"/>
  <c r="T270" i="3"/>
  <c r="S270" i="3"/>
  <c r="P270" i="3"/>
  <c r="R270" i="3"/>
  <c r="K270" i="3"/>
  <c r="M270" i="3"/>
  <c r="W270" i="3"/>
  <c r="V270" i="3"/>
  <c r="N270" i="3"/>
  <c r="L270" i="3"/>
  <c r="K269" i="3"/>
  <c r="M269" i="3"/>
  <c r="S269" i="3"/>
  <c r="U269" i="3"/>
  <c r="R269" i="3"/>
  <c r="X269" i="3"/>
  <c r="T269" i="3"/>
  <c r="O269" i="3"/>
  <c r="P269" i="3"/>
  <c r="Q269" i="3"/>
  <c r="V269" i="3"/>
  <c r="W269" i="3"/>
  <c r="N269" i="3"/>
  <c r="L269" i="3"/>
  <c r="S268" i="3"/>
  <c r="U268" i="3"/>
  <c r="K268" i="3"/>
  <c r="Q268" i="3"/>
  <c r="X268" i="3"/>
  <c r="T268" i="3"/>
  <c r="M268" i="3"/>
  <c r="P268" i="3"/>
  <c r="O268" i="3"/>
  <c r="R268" i="3"/>
  <c r="V268" i="3"/>
  <c r="L268" i="3"/>
  <c r="W268" i="3"/>
  <c r="N268" i="3"/>
  <c r="P132" i="22"/>
  <c r="P115" i="22"/>
  <c r="K298" i="3"/>
  <c r="R298" i="3"/>
  <c r="X298" i="3"/>
  <c r="O298" i="3"/>
  <c r="U298" i="3"/>
  <c r="T298" i="3"/>
  <c r="M298" i="3"/>
  <c r="P298" i="3"/>
  <c r="S298" i="3"/>
  <c r="Q298" i="3"/>
  <c r="N298" i="3"/>
  <c r="W298" i="3"/>
  <c r="L298" i="3"/>
  <c r="V298" i="3"/>
  <c r="Y257" i="3"/>
  <c r="Z257" i="3"/>
  <c r="T156" i="3"/>
  <c r="S156" i="3"/>
  <c r="Q156" i="3"/>
  <c r="O156" i="3"/>
  <c r="R156" i="3"/>
  <c r="M156" i="3"/>
  <c r="P156" i="3"/>
  <c r="X156" i="3"/>
  <c r="K156" i="3"/>
  <c r="U156" i="3"/>
  <c r="V156" i="3"/>
  <c r="W156" i="3"/>
  <c r="L156" i="3"/>
  <c r="N156" i="3"/>
  <c r="T22" i="3"/>
  <c r="S22" i="3"/>
  <c r="Q22" i="3"/>
  <c r="K22" i="3"/>
  <c r="P22" i="3"/>
  <c r="U22" i="3"/>
  <c r="R22" i="3"/>
  <c r="M22" i="3"/>
  <c r="X22" i="3"/>
  <c r="O22" i="3"/>
  <c r="V22" i="3"/>
  <c r="W22" i="3"/>
  <c r="L22" i="3"/>
  <c r="N22" i="3"/>
  <c r="Y14" i="3"/>
  <c r="Z14" i="3"/>
  <c r="Z218" i="3"/>
  <c r="Y218" i="3"/>
  <c r="O397" i="3"/>
  <c r="S397" i="3"/>
  <c r="U397" i="3"/>
  <c r="M397" i="3"/>
  <c r="K397" i="3"/>
  <c r="P397" i="3"/>
  <c r="Q397" i="3"/>
  <c r="X397" i="3"/>
  <c r="T397" i="3"/>
  <c r="R397" i="3"/>
  <c r="W397" i="3"/>
  <c r="N397" i="3"/>
  <c r="V397" i="3"/>
  <c r="L397" i="3"/>
  <c r="Y348" i="3"/>
  <c r="Z348" i="3"/>
  <c r="P251" i="22"/>
  <c r="X386" i="3"/>
  <c r="S386" i="3"/>
  <c r="Q386" i="3"/>
  <c r="R386" i="3"/>
  <c r="M386" i="3"/>
  <c r="T386" i="3"/>
  <c r="K386" i="3"/>
  <c r="P386" i="3"/>
  <c r="O386" i="3"/>
  <c r="U386" i="3"/>
  <c r="N386" i="3"/>
  <c r="W386" i="3"/>
  <c r="V386" i="3"/>
  <c r="L386" i="3"/>
  <c r="T3" i="5"/>
  <c r="Z105" i="3"/>
  <c r="Y105" i="3"/>
  <c r="Y249" i="3"/>
  <c r="Z249" i="3"/>
  <c r="P241" i="22"/>
  <c r="Z184" i="3"/>
  <c r="Y184" i="3"/>
  <c r="X166" i="3"/>
  <c r="U166" i="3"/>
  <c r="O166" i="3"/>
  <c r="T166" i="3"/>
  <c r="K166" i="3"/>
  <c r="M166" i="3"/>
  <c r="P166" i="3"/>
  <c r="S166" i="3"/>
  <c r="Q166" i="3"/>
  <c r="R166" i="3"/>
  <c r="V166" i="3"/>
  <c r="N166" i="3"/>
  <c r="L166" i="3"/>
  <c r="W166" i="3"/>
  <c r="P259" i="3"/>
  <c r="S259" i="3"/>
  <c r="U259" i="3"/>
  <c r="R259" i="3"/>
  <c r="X259" i="3"/>
  <c r="M259" i="3"/>
  <c r="Q259" i="3"/>
  <c r="T259" i="3"/>
  <c r="K259" i="3"/>
  <c r="O259" i="3"/>
  <c r="L259" i="3"/>
  <c r="V259" i="3"/>
  <c r="W259" i="3"/>
  <c r="N259" i="3"/>
  <c r="P109" i="22"/>
  <c r="T313" i="3"/>
  <c r="O313" i="3"/>
  <c r="R313" i="3"/>
  <c r="X313" i="3"/>
  <c r="K313" i="3"/>
  <c r="S313" i="3"/>
  <c r="Q313" i="3"/>
  <c r="U313" i="3"/>
  <c r="M313" i="3"/>
  <c r="P313" i="3"/>
  <c r="W313" i="3"/>
  <c r="L313" i="3"/>
  <c r="N313" i="3"/>
  <c r="V313" i="3"/>
  <c r="P117" i="22"/>
  <c r="P170" i="22"/>
  <c r="Y197" i="3"/>
  <c r="Z197" i="3"/>
  <c r="Y417" i="3"/>
  <c r="Z417" i="3"/>
  <c r="K351" i="3"/>
  <c r="M351" i="3"/>
  <c r="P351" i="3"/>
  <c r="S351" i="3"/>
  <c r="X351" i="3"/>
  <c r="T351" i="3"/>
  <c r="O351" i="3"/>
  <c r="U351" i="3"/>
  <c r="Q351" i="3"/>
  <c r="R351" i="3"/>
  <c r="L351" i="3"/>
  <c r="V351" i="3"/>
  <c r="N351" i="3"/>
  <c r="W351" i="3"/>
  <c r="S272" i="3"/>
  <c r="X272" i="3"/>
  <c r="K272" i="3"/>
  <c r="P272" i="3"/>
  <c r="O272" i="3"/>
  <c r="Q272" i="3"/>
  <c r="U272" i="3"/>
  <c r="T272" i="3"/>
  <c r="M272" i="3"/>
  <c r="R272" i="3"/>
  <c r="W272" i="3"/>
  <c r="V272" i="3"/>
  <c r="L272" i="3"/>
  <c r="N272" i="3"/>
  <c r="T140" i="3"/>
  <c r="O140" i="3"/>
  <c r="U140" i="3"/>
  <c r="X140" i="3"/>
  <c r="M140" i="3"/>
  <c r="Q140" i="3"/>
  <c r="K140" i="3"/>
  <c r="P140" i="3"/>
  <c r="S140" i="3"/>
  <c r="R140" i="3"/>
  <c r="V140" i="3"/>
  <c r="W140" i="3"/>
  <c r="L140" i="3"/>
  <c r="N140" i="3"/>
  <c r="P20" i="22"/>
  <c r="Y141" i="3"/>
  <c r="Z141" i="3"/>
  <c r="Y133" i="3"/>
  <c r="Z133" i="3"/>
  <c r="P143" i="22"/>
  <c r="T136" i="3"/>
  <c r="O136" i="3"/>
  <c r="U136" i="3"/>
  <c r="R136" i="3"/>
  <c r="K136" i="3"/>
  <c r="X136" i="3"/>
  <c r="M136" i="3"/>
  <c r="P136" i="3"/>
  <c r="S136" i="3"/>
  <c r="Q136" i="3"/>
  <c r="V136" i="3"/>
  <c r="W136" i="3"/>
  <c r="L136" i="3"/>
  <c r="N136" i="3"/>
  <c r="Q134" i="3"/>
  <c r="X134" i="3"/>
  <c r="S134" i="3"/>
  <c r="O134" i="3"/>
  <c r="R134" i="3"/>
  <c r="T134" i="3"/>
  <c r="K134" i="3"/>
  <c r="M134" i="3"/>
  <c r="P134" i="3"/>
  <c r="U134" i="3"/>
  <c r="V134" i="3"/>
  <c r="N134" i="3"/>
  <c r="W134" i="3"/>
  <c r="L134" i="3"/>
  <c r="P364" i="22"/>
  <c r="P316" i="22"/>
  <c r="P162" i="22"/>
  <c r="Y315" i="3"/>
  <c r="Z315" i="3"/>
  <c r="K296" i="3"/>
  <c r="U296" i="3"/>
  <c r="R296" i="3"/>
  <c r="X296" i="3"/>
  <c r="O296" i="3"/>
  <c r="Q296" i="3"/>
  <c r="P296" i="3"/>
  <c r="T296" i="3"/>
  <c r="M296" i="3"/>
  <c r="S296" i="3"/>
  <c r="L296" i="3"/>
  <c r="V296" i="3"/>
  <c r="W296" i="3"/>
  <c r="N296" i="3"/>
  <c r="X85" i="3"/>
  <c r="T85" i="3"/>
  <c r="O85" i="3"/>
  <c r="Q85" i="3"/>
  <c r="R85" i="3"/>
  <c r="M85" i="3"/>
  <c r="K85" i="3"/>
  <c r="P85" i="3"/>
  <c r="S85" i="3"/>
  <c r="U85" i="3"/>
  <c r="N85" i="3"/>
  <c r="W85" i="3"/>
  <c r="L85" i="3"/>
  <c r="V85" i="3"/>
  <c r="T72" i="3"/>
  <c r="P72" i="3"/>
  <c r="S72" i="3"/>
  <c r="K72" i="3"/>
  <c r="M72" i="3"/>
  <c r="Q72" i="3"/>
  <c r="U72" i="3"/>
  <c r="X72" i="3"/>
  <c r="R72" i="3"/>
  <c r="O72" i="3"/>
  <c r="N72" i="3"/>
  <c r="W72" i="3"/>
  <c r="V72" i="3"/>
  <c r="L72" i="3"/>
  <c r="Y225" i="3"/>
  <c r="Z225" i="3"/>
  <c r="Z155" i="3"/>
  <c r="Y155" i="3"/>
  <c r="Z153" i="3"/>
  <c r="Y153" i="3"/>
  <c r="Y95" i="3"/>
  <c r="Z95" i="3"/>
  <c r="Z94" i="3"/>
  <c r="Y94" i="3"/>
  <c r="X320" i="3"/>
  <c r="T320" i="3"/>
  <c r="O320" i="3"/>
  <c r="P320" i="3"/>
  <c r="S320" i="3"/>
  <c r="Q320" i="3"/>
  <c r="K320" i="3"/>
  <c r="M320" i="3"/>
  <c r="U320" i="3"/>
  <c r="R320" i="3"/>
  <c r="V320" i="3"/>
  <c r="L320" i="3"/>
  <c r="N320" i="3"/>
  <c r="W320" i="3"/>
  <c r="X121" i="3"/>
  <c r="K121" i="3"/>
  <c r="P121" i="3"/>
  <c r="S121" i="3"/>
  <c r="M121" i="3"/>
  <c r="O121" i="3"/>
  <c r="T121" i="3"/>
  <c r="Q121" i="3"/>
  <c r="U121" i="3"/>
  <c r="R121" i="3"/>
  <c r="N121" i="3"/>
  <c r="L121" i="3"/>
  <c r="V121" i="3"/>
  <c r="W121" i="3"/>
  <c r="Y97" i="3"/>
  <c r="Z97" i="3"/>
  <c r="P305" i="22"/>
  <c r="Y177" i="3"/>
  <c r="Z177" i="3"/>
  <c r="P36" i="22"/>
  <c r="T195" i="3"/>
  <c r="M195" i="3"/>
  <c r="P195" i="3"/>
  <c r="O195" i="3"/>
  <c r="K195" i="3"/>
  <c r="Q195" i="3"/>
  <c r="U195" i="3"/>
  <c r="X195" i="3"/>
  <c r="S195" i="3"/>
  <c r="R195" i="3"/>
  <c r="L195" i="3"/>
  <c r="N195" i="3"/>
  <c r="V195" i="3"/>
  <c r="W195" i="3"/>
  <c r="T36" i="3"/>
  <c r="Q36" i="3"/>
  <c r="O36" i="3"/>
  <c r="R36" i="3"/>
  <c r="X36" i="3"/>
  <c r="K36" i="3"/>
  <c r="M36" i="3"/>
  <c r="P36" i="3"/>
  <c r="S36" i="3"/>
  <c r="U36" i="3"/>
  <c r="V36" i="3"/>
  <c r="W36" i="3"/>
  <c r="N36" i="3"/>
  <c r="L36" i="3"/>
  <c r="R3" i="2"/>
  <c r="T47" i="3"/>
  <c r="O47" i="3"/>
  <c r="S47" i="3"/>
  <c r="Q47" i="3"/>
  <c r="U47" i="3"/>
  <c r="R47" i="3"/>
  <c r="X47" i="3"/>
  <c r="P47" i="3"/>
  <c r="K47" i="3"/>
  <c r="M47" i="3"/>
  <c r="W47" i="3"/>
  <c r="V47" i="3"/>
  <c r="L47" i="3"/>
  <c r="N47" i="3"/>
  <c r="R100" i="3"/>
  <c r="X100" i="3"/>
  <c r="T100" i="3"/>
  <c r="K100" i="3"/>
  <c r="M100" i="3"/>
  <c r="P100" i="3"/>
  <c r="O100" i="3"/>
  <c r="S100" i="3"/>
  <c r="Q100" i="3"/>
  <c r="U100" i="3"/>
  <c r="N100" i="3"/>
  <c r="V100" i="3"/>
  <c r="W100" i="3"/>
  <c r="L100" i="3"/>
  <c r="U194" i="3"/>
  <c r="K194" i="3"/>
  <c r="O194" i="3"/>
  <c r="S194" i="3"/>
  <c r="X194" i="3"/>
  <c r="T194" i="3"/>
  <c r="M194" i="3"/>
  <c r="Q194" i="3"/>
  <c r="R194" i="3"/>
  <c r="P194" i="3"/>
  <c r="N194" i="3"/>
  <c r="L194" i="3"/>
  <c r="V194" i="3"/>
  <c r="W194" i="3"/>
  <c r="X59" i="3"/>
  <c r="Q59" i="3"/>
  <c r="T59" i="3"/>
  <c r="M59" i="3"/>
  <c r="S59" i="3"/>
  <c r="O59" i="3"/>
  <c r="K59" i="3"/>
  <c r="P59" i="3"/>
  <c r="U59" i="3"/>
  <c r="R59" i="3"/>
  <c r="V59" i="3"/>
  <c r="W59" i="3"/>
  <c r="L59" i="3"/>
  <c r="N59" i="3"/>
  <c r="T82" i="3"/>
  <c r="K82" i="3"/>
  <c r="M82" i="3"/>
  <c r="P82" i="3"/>
  <c r="O82" i="3"/>
  <c r="S82" i="3"/>
  <c r="R82" i="3"/>
  <c r="X82" i="3"/>
  <c r="U82" i="3"/>
  <c r="Q82" i="3"/>
  <c r="V82" i="3"/>
  <c r="W82" i="3"/>
  <c r="L82" i="3"/>
  <c r="N82" i="3"/>
  <c r="Q62" i="3"/>
  <c r="K62" i="3"/>
  <c r="P62" i="3"/>
  <c r="S62" i="3"/>
  <c r="U62" i="3"/>
  <c r="X62" i="3"/>
  <c r="T62" i="3"/>
  <c r="M62" i="3"/>
  <c r="O62" i="3"/>
  <c r="R62" i="3"/>
  <c r="V62" i="3"/>
  <c r="L62" i="3"/>
  <c r="W62" i="3"/>
  <c r="N62" i="3"/>
  <c r="P97" i="22"/>
  <c r="X25" i="3"/>
  <c r="K25" i="3"/>
  <c r="M25" i="3"/>
  <c r="P25" i="3"/>
  <c r="O25" i="3"/>
  <c r="T25" i="3"/>
  <c r="R25" i="3"/>
  <c r="Q25" i="3"/>
  <c r="U25" i="3"/>
  <c r="S25" i="3"/>
  <c r="V25" i="3"/>
  <c r="W25" i="3"/>
  <c r="L25" i="3"/>
  <c r="N25" i="3"/>
  <c r="P333" i="22"/>
  <c r="Z217" i="3"/>
  <c r="Y217" i="3"/>
  <c r="T390" i="3"/>
  <c r="M390" i="3"/>
  <c r="O390" i="3"/>
  <c r="U390" i="3"/>
  <c r="R390" i="3"/>
  <c r="X390" i="3"/>
  <c r="K390" i="3"/>
  <c r="P390" i="3"/>
  <c r="Q390" i="3"/>
  <c r="S390" i="3"/>
  <c r="W390" i="3"/>
  <c r="L390" i="3"/>
  <c r="N390" i="3"/>
  <c r="V390" i="3"/>
  <c r="M3" i="5"/>
  <c r="P347" i="22"/>
  <c r="T378" i="3"/>
  <c r="K378" i="3"/>
  <c r="Q378" i="3"/>
  <c r="U378" i="3"/>
  <c r="X378" i="3"/>
  <c r="S378" i="3"/>
  <c r="R378" i="3"/>
  <c r="M378" i="3"/>
  <c r="O378" i="3"/>
  <c r="P378" i="3"/>
  <c r="L378" i="3"/>
  <c r="V378" i="3"/>
  <c r="W378" i="3"/>
  <c r="N378" i="3"/>
  <c r="T87" i="3"/>
  <c r="M87" i="3"/>
  <c r="O87" i="3"/>
  <c r="S87" i="3"/>
  <c r="R87" i="3"/>
  <c r="Q87" i="3"/>
  <c r="K87" i="3"/>
  <c r="U87" i="3"/>
  <c r="X87" i="3"/>
  <c r="P87" i="3"/>
  <c r="W87" i="3"/>
  <c r="L87" i="3"/>
  <c r="N87" i="3"/>
  <c r="V87" i="3"/>
  <c r="Y275" i="3"/>
  <c r="Z275" i="3"/>
  <c r="X227" i="3"/>
  <c r="U227" i="3"/>
  <c r="K227" i="3"/>
  <c r="P227" i="3"/>
  <c r="S227" i="3"/>
  <c r="T227" i="3"/>
  <c r="M227" i="3"/>
  <c r="O227" i="3"/>
  <c r="Q227" i="3"/>
  <c r="R227" i="3"/>
  <c r="V227" i="3"/>
  <c r="W227" i="3"/>
  <c r="L227" i="3"/>
  <c r="N227" i="3"/>
  <c r="P295" i="3"/>
  <c r="U295" i="3"/>
  <c r="X295" i="3"/>
  <c r="M295" i="3"/>
  <c r="S295" i="3"/>
  <c r="T295" i="3"/>
  <c r="K295" i="3"/>
  <c r="O295" i="3"/>
  <c r="Q295" i="3"/>
  <c r="R295" i="3"/>
  <c r="N295" i="3"/>
  <c r="V295" i="3"/>
  <c r="W295" i="3"/>
  <c r="L295" i="3"/>
  <c r="X226" i="3"/>
  <c r="T226" i="3"/>
  <c r="K226" i="3"/>
  <c r="O226" i="3"/>
  <c r="S226" i="3"/>
  <c r="U226" i="3"/>
  <c r="Q226" i="3"/>
  <c r="R226" i="3"/>
  <c r="M226" i="3"/>
  <c r="P226" i="3"/>
  <c r="W226" i="3"/>
  <c r="N226" i="3"/>
  <c r="V226" i="3"/>
  <c r="L226" i="3"/>
  <c r="Y111" i="3"/>
  <c r="Z111" i="3"/>
  <c r="O286" i="3"/>
  <c r="S286" i="3"/>
  <c r="K286" i="3"/>
  <c r="Q286" i="3"/>
  <c r="R286" i="3"/>
  <c r="T286" i="3"/>
  <c r="M286" i="3"/>
  <c r="X286" i="3"/>
  <c r="P286" i="3"/>
  <c r="U286" i="3"/>
  <c r="V286" i="3"/>
  <c r="L286" i="3"/>
  <c r="N286" i="3"/>
  <c r="W286" i="3"/>
  <c r="Y278" i="3"/>
  <c r="Z278" i="3"/>
  <c r="Y140" i="3"/>
  <c r="Z140" i="3"/>
  <c r="Z139" i="3"/>
  <c r="Y139" i="3"/>
  <c r="Z132" i="3"/>
  <c r="Y132" i="3"/>
  <c r="Y131" i="3"/>
  <c r="Z131" i="3"/>
  <c r="P335" i="22"/>
  <c r="K405" i="3"/>
  <c r="P405" i="3"/>
  <c r="O405" i="3"/>
  <c r="Q405" i="3"/>
  <c r="U405" i="3"/>
  <c r="R405" i="3"/>
  <c r="X405" i="3"/>
  <c r="T405" i="3"/>
  <c r="M405" i="3"/>
  <c r="S405" i="3"/>
  <c r="V405" i="3"/>
  <c r="W405" i="3"/>
  <c r="L405" i="3"/>
  <c r="N405" i="3"/>
  <c r="X404" i="3"/>
  <c r="T404" i="3"/>
  <c r="R404" i="3"/>
  <c r="K404" i="3"/>
  <c r="M404" i="3"/>
  <c r="Q404" i="3"/>
  <c r="O404" i="3"/>
  <c r="P404" i="3"/>
  <c r="S404" i="3"/>
  <c r="U404" i="3"/>
  <c r="N404" i="3"/>
  <c r="V404" i="3"/>
  <c r="W404" i="3"/>
  <c r="L404" i="3"/>
  <c r="P122" i="22"/>
  <c r="P227" i="22"/>
  <c r="P225" i="22"/>
  <c r="Y210" i="3"/>
  <c r="Z210" i="3"/>
  <c r="X332" i="3"/>
  <c r="U332" i="3"/>
  <c r="M332" i="3"/>
  <c r="P332" i="3"/>
  <c r="O332" i="3"/>
  <c r="R332" i="3"/>
  <c r="K332" i="3"/>
  <c r="S332" i="3"/>
  <c r="Q332" i="3"/>
  <c r="T332" i="3"/>
  <c r="V332" i="3"/>
  <c r="W332" i="3"/>
  <c r="L332" i="3"/>
  <c r="N332" i="3"/>
  <c r="T304" i="3"/>
  <c r="S304" i="3"/>
  <c r="M304" i="3"/>
  <c r="P304" i="3"/>
  <c r="Q304" i="3"/>
  <c r="X304" i="3"/>
  <c r="K304" i="3"/>
  <c r="R304" i="3"/>
  <c r="O304" i="3"/>
  <c r="U304" i="3"/>
  <c r="W304" i="3"/>
  <c r="L304" i="3"/>
  <c r="V304" i="3"/>
  <c r="N304" i="3"/>
  <c r="Y229" i="3"/>
  <c r="Z229" i="3"/>
  <c r="Z261" i="3"/>
  <c r="Y261" i="3"/>
  <c r="Y378" i="3"/>
  <c r="Z378" i="3"/>
  <c r="Z260" i="3"/>
  <c r="Y260" i="3"/>
  <c r="P299" i="22"/>
  <c r="P66" i="22"/>
  <c r="P58" i="22"/>
  <c r="P50" i="22"/>
  <c r="P93" i="22"/>
  <c r="P123" i="22"/>
  <c r="M353" i="3"/>
  <c r="S353" i="3"/>
  <c r="T353" i="3"/>
  <c r="K353" i="3"/>
  <c r="P353" i="3"/>
  <c r="O353" i="3"/>
  <c r="Q353" i="3"/>
  <c r="R353" i="3"/>
  <c r="X353" i="3"/>
  <c r="U353" i="3"/>
  <c r="W353" i="3"/>
  <c r="N353" i="3"/>
  <c r="V353" i="3"/>
  <c r="L353" i="3"/>
  <c r="X280" i="3"/>
  <c r="U280" i="3"/>
  <c r="T280" i="3"/>
  <c r="O280" i="3"/>
  <c r="S280" i="3"/>
  <c r="K280" i="3"/>
  <c r="M280" i="3"/>
  <c r="P280" i="3"/>
  <c r="Q280" i="3"/>
  <c r="R280" i="3"/>
  <c r="L280" i="3"/>
  <c r="N280" i="3"/>
  <c r="V280" i="3"/>
  <c r="W280" i="3"/>
  <c r="Y181" i="3"/>
  <c r="Z181" i="3"/>
  <c r="Y284" i="3"/>
  <c r="Z284" i="3"/>
  <c r="Y246" i="3"/>
  <c r="Z246" i="3"/>
  <c r="U254" i="3"/>
  <c r="R254" i="3"/>
  <c r="T254" i="3"/>
  <c r="M254" i="3"/>
  <c r="P254" i="3"/>
  <c r="O254" i="3"/>
  <c r="S254" i="3"/>
  <c r="Q254" i="3"/>
  <c r="X254" i="3"/>
  <c r="K254" i="3"/>
  <c r="L254" i="3"/>
  <c r="N254" i="3"/>
  <c r="W254" i="3"/>
  <c r="V254" i="3"/>
  <c r="T368" i="3"/>
  <c r="Q368" i="3"/>
  <c r="M368" i="3"/>
  <c r="S368" i="3"/>
  <c r="K368" i="3"/>
  <c r="P368" i="3"/>
  <c r="O368" i="3"/>
  <c r="U368" i="3"/>
  <c r="X368" i="3"/>
  <c r="R368" i="3"/>
  <c r="L368" i="3"/>
  <c r="N368" i="3"/>
  <c r="V368" i="3"/>
  <c r="W368" i="3"/>
  <c r="X367" i="3"/>
  <c r="K367" i="3"/>
  <c r="R367" i="3"/>
  <c r="T367" i="3"/>
  <c r="Q367" i="3"/>
  <c r="U367" i="3"/>
  <c r="M367" i="3"/>
  <c r="S367" i="3"/>
  <c r="P367" i="3"/>
  <c r="O367" i="3"/>
  <c r="L367" i="3"/>
  <c r="N367" i="3"/>
  <c r="V367" i="3"/>
  <c r="W367" i="3"/>
  <c r="X366" i="3"/>
  <c r="K366" i="3"/>
  <c r="U366" i="3"/>
  <c r="T366" i="3"/>
  <c r="M366" i="3"/>
  <c r="P366" i="3"/>
  <c r="S366" i="3"/>
  <c r="Q366" i="3"/>
  <c r="O366" i="3"/>
  <c r="R366" i="3"/>
  <c r="V366" i="3"/>
  <c r="W366" i="3"/>
  <c r="N366" i="3"/>
  <c r="L366" i="3"/>
  <c r="Y409" i="3"/>
  <c r="Z409" i="3"/>
  <c r="Y408" i="3"/>
  <c r="Z408" i="3"/>
  <c r="Q360" i="3"/>
  <c r="M360" i="3"/>
  <c r="O360" i="3"/>
  <c r="S360" i="3"/>
  <c r="K360" i="3"/>
  <c r="P360" i="3"/>
  <c r="U360" i="3"/>
  <c r="X360" i="3"/>
  <c r="T360" i="3"/>
  <c r="R360" i="3"/>
  <c r="V360" i="3"/>
  <c r="N360" i="3"/>
  <c r="L360" i="3"/>
  <c r="W360" i="3"/>
  <c r="X359" i="3"/>
  <c r="T359" i="3"/>
  <c r="K359" i="3"/>
  <c r="P359" i="3"/>
  <c r="S359" i="3"/>
  <c r="Q359" i="3"/>
  <c r="U359" i="3"/>
  <c r="M359" i="3"/>
  <c r="O359" i="3"/>
  <c r="R359" i="3"/>
  <c r="V359" i="3"/>
  <c r="W359" i="3"/>
  <c r="L359" i="3"/>
  <c r="N359" i="3"/>
  <c r="U358" i="3"/>
  <c r="T358" i="3"/>
  <c r="P358" i="3"/>
  <c r="O358" i="3"/>
  <c r="S358" i="3"/>
  <c r="R358" i="3"/>
  <c r="X358" i="3"/>
  <c r="K358" i="3"/>
  <c r="M358" i="3"/>
  <c r="Q358" i="3"/>
  <c r="L358" i="3"/>
  <c r="V358" i="3"/>
  <c r="W358" i="3"/>
  <c r="N358" i="3"/>
  <c r="P154" i="22"/>
  <c r="Y51" i="3"/>
  <c r="Z51" i="3"/>
  <c r="Y49" i="3"/>
  <c r="Z49" i="3"/>
  <c r="P19" i="22"/>
  <c r="P106" i="22"/>
  <c r="M3" i="2"/>
  <c r="P317" i="22"/>
  <c r="P223" i="22"/>
  <c r="Y281" i="3"/>
  <c r="Z281" i="3"/>
  <c r="P158" i="22"/>
  <c r="Z174" i="3"/>
  <c r="Y174" i="3"/>
  <c r="T237" i="3"/>
  <c r="P237" i="3"/>
  <c r="O237" i="3"/>
  <c r="S237" i="3"/>
  <c r="R237" i="3"/>
  <c r="X237" i="3"/>
  <c r="M237" i="3"/>
  <c r="Q237" i="3"/>
  <c r="U237" i="3"/>
  <c r="K237" i="3"/>
  <c r="N237" i="3"/>
  <c r="W237" i="3"/>
  <c r="V237" i="3"/>
  <c r="L237" i="3"/>
  <c r="S45" i="3"/>
  <c r="Q45" i="3"/>
  <c r="U45" i="3"/>
  <c r="K45" i="3"/>
  <c r="P45" i="3"/>
  <c r="R45" i="3"/>
  <c r="T45" i="3"/>
  <c r="O45" i="3"/>
  <c r="X45" i="3"/>
  <c r="M45" i="3"/>
  <c r="V45" i="3"/>
  <c r="N45" i="3"/>
  <c r="L45" i="3"/>
  <c r="W45" i="3"/>
  <c r="D5" i="3"/>
  <c r="O216" i="3"/>
  <c r="X216" i="3"/>
  <c r="T216" i="3"/>
  <c r="M216" i="3"/>
  <c r="P216" i="3"/>
  <c r="S216" i="3"/>
  <c r="R216" i="3"/>
  <c r="K216" i="3"/>
  <c r="Q216" i="3"/>
  <c r="U216" i="3"/>
  <c r="V216" i="3"/>
  <c r="L216" i="3"/>
  <c r="N216" i="3"/>
  <c r="W216" i="3"/>
  <c r="T214" i="3"/>
  <c r="P214" i="3"/>
  <c r="O214" i="3"/>
  <c r="S214" i="3"/>
  <c r="R214" i="3"/>
  <c r="Q214" i="3"/>
  <c r="M214" i="3"/>
  <c r="U214" i="3"/>
  <c r="X214" i="3"/>
  <c r="K214" i="3"/>
  <c r="L214" i="3"/>
  <c r="V214" i="3"/>
  <c r="N214" i="3"/>
  <c r="W214" i="3"/>
  <c r="Y245" i="3"/>
  <c r="Z245" i="3"/>
  <c r="P85" i="22"/>
  <c r="Z161" i="3"/>
  <c r="Y161" i="3"/>
  <c r="Y160" i="3"/>
  <c r="Z160" i="3"/>
  <c r="O3" i="22"/>
  <c r="Y159" i="3"/>
  <c r="Z159" i="3"/>
  <c r="X401" i="3"/>
  <c r="K401" i="3"/>
  <c r="O401" i="3"/>
  <c r="U401" i="3"/>
  <c r="T401" i="3"/>
  <c r="Q401" i="3"/>
  <c r="P401" i="3"/>
  <c r="R401" i="3"/>
  <c r="M401" i="3"/>
  <c r="S401" i="3"/>
  <c r="N401" i="3"/>
  <c r="W401" i="3"/>
  <c r="L401" i="3"/>
  <c r="V401" i="3"/>
  <c r="X225" i="3"/>
  <c r="P225" i="3"/>
  <c r="O225" i="3"/>
  <c r="Q225" i="3"/>
  <c r="U225" i="3"/>
  <c r="R225" i="3"/>
  <c r="T225" i="3"/>
  <c r="K225" i="3"/>
  <c r="M225" i="3"/>
  <c r="S225" i="3"/>
  <c r="V225" i="3"/>
  <c r="W225" i="3"/>
  <c r="L225" i="3"/>
  <c r="N225" i="3"/>
  <c r="M224" i="3"/>
  <c r="S224" i="3"/>
  <c r="K224" i="3"/>
  <c r="P224" i="3"/>
  <c r="Q224" i="3"/>
  <c r="T224" i="3"/>
  <c r="U224" i="3"/>
  <c r="R224" i="3"/>
  <c r="X224" i="3"/>
  <c r="O224" i="3"/>
  <c r="N224" i="3"/>
  <c r="V224" i="3"/>
  <c r="W224" i="3"/>
  <c r="L224" i="3"/>
  <c r="P91" i="22"/>
  <c r="Y390" i="3"/>
  <c r="Z390" i="3"/>
  <c r="Y138" i="3"/>
  <c r="Z138" i="3"/>
  <c r="P27" i="3"/>
  <c r="O27" i="3"/>
  <c r="R27" i="3"/>
  <c r="M27" i="3"/>
  <c r="X27" i="3"/>
  <c r="T27" i="3"/>
  <c r="K27" i="3"/>
  <c r="S27" i="3"/>
  <c r="Q27" i="3"/>
  <c r="U27" i="3"/>
  <c r="L27" i="3"/>
  <c r="V27" i="3"/>
  <c r="W27" i="3"/>
  <c r="N27" i="3"/>
  <c r="Y30" i="3"/>
  <c r="Z30" i="3"/>
  <c r="Z9" i="3"/>
  <c r="Y9" i="3"/>
  <c r="L3" i="2"/>
  <c r="Z337" i="3"/>
  <c r="Y337" i="3"/>
  <c r="K208" i="3"/>
  <c r="O208" i="3"/>
  <c r="S208" i="3"/>
  <c r="T208" i="3"/>
  <c r="M208" i="3"/>
  <c r="P208" i="3"/>
  <c r="R208" i="3"/>
  <c r="X208" i="3"/>
  <c r="Q208" i="3"/>
  <c r="U208" i="3"/>
  <c r="W208" i="3"/>
  <c r="N208" i="3"/>
  <c r="V208" i="3"/>
  <c r="L208" i="3"/>
  <c r="P176" i="22"/>
  <c r="K374" i="3"/>
  <c r="M374" i="3"/>
  <c r="P374" i="3"/>
  <c r="S374" i="3"/>
  <c r="X374" i="3"/>
  <c r="U374" i="3"/>
  <c r="R374" i="3"/>
  <c r="T374" i="3"/>
  <c r="O374" i="3"/>
  <c r="Q374" i="3"/>
  <c r="V374" i="3"/>
  <c r="L374" i="3"/>
  <c r="N374" i="3"/>
  <c r="W374" i="3"/>
  <c r="X346" i="3"/>
  <c r="O346" i="3"/>
  <c r="Q346" i="3"/>
  <c r="R346" i="3"/>
  <c r="T346" i="3"/>
  <c r="K346" i="3"/>
  <c r="M346" i="3"/>
  <c r="P346" i="3"/>
  <c r="S346" i="3"/>
  <c r="U346" i="3"/>
  <c r="W346" i="3"/>
  <c r="L346" i="3"/>
  <c r="N346" i="3"/>
  <c r="V346" i="3"/>
  <c r="P252" i="22"/>
  <c r="Y287" i="3"/>
  <c r="Z287" i="3"/>
  <c r="Z163" i="3"/>
  <c r="Y163" i="3"/>
  <c r="Y150" i="3"/>
  <c r="Z150" i="3"/>
  <c r="P209" i="22"/>
  <c r="O209" i="3"/>
  <c r="Q209" i="3"/>
  <c r="U209" i="3"/>
  <c r="X209" i="3"/>
  <c r="S209" i="3"/>
  <c r="R209" i="3"/>
  <c r="T209" i="3"/>
  <c r="K209" i="3"/>
  <c r="M209" i="3"/>
  <c r="P209" i="3"/>
  <c r="L209" i="3"/>
  <c r="N209" i="3"/>
  <c r="V209" i="3"/>
  <c r="W209" i="3"/>
  <c r="P204" i="22"/>
  <c r="P47" i="22"/>
  <c r="T78" i="3"/>
  <c r="O78" i="3"/>
  <c r="R78" i="3"/>
  <c r="K78" i="3"/>
  <c r="U78" i="3"/>
  <c r="X78" i="3"/>
  <c r="M78" i="3"/>
  <c r="P78" i="3"/>
  <c r="S78" i="3"/>
  <c r="Q78" i="3"/>
  <c r="V78" i="3"/>
  <c r="L78" i="3"/>
  <c r="W78" i="3"/>
  <c r="N78" i="3"/>
  <c r="Y305" i="3"/>
  <c r="Z305" i="3"/>
  <c r="Y304" i="3"/>
  <c r="Z304" i="3"/>
  <c r="M414" i="3"/>
  <c r="Q414" i="3"/>
  <c r="X414" i="3"/>
  <c r="O414" i="3"/>
  <c r="U414" i="3"/>
  <c r="T414" i="3"/>
  <c r="K414" i="3"/>
  <c r="P414" i="3"/>
  <c r="S414" i="3"/>
  <c r="R414" i="3"/>
  <c r="W414" i="3"/>
  <c r="V414" i="3"/>
  <c r="L414" i="3"/>
  <c r="N414" i="3"/>
  <c r="X413" i="3"/>
  <c r="O413" i="3"/>
  <c r="R413" i="3"/>
  <c r="K413" i="3"/>
  <c r="M413" i="3"/>
  <c r="P413" i="3"/>
  <c r="S413" i="3"/>
  <c r="Q413" i="3"/>
  <c r="U413" i="3"/>
  <c r="T413" i="3"/>
  <c r="W413" i="3"/>
  <c r="N413" i="3"/>
  <c r="L413" i="3"/>
  <c r="V413" i="3"/>
  <c r="S357" i="3"/>
  <c r="X357" i="3"/>
  <c r="T357" i="3"/>
  <c r="P357" i="3"/>
  <c r="Q357" i="3"/>
  <c r="U357" i="3"/>
  <c r="R357" i="3"/>
  <c r="K357" i="3"/>
  <c r="M357" i="3"/>
  <c r="O357" i="3"/>
  <c r="V357" i="3"/>
  <c r="N357" i="3"/>
  <c r="W357" i="3"/>
  <c r="L357" i="3"/>
  <c r="P166" i="22"/>
  <c r="Y398" i="3"/>
  <c r="Z398" i="3"/>
  <c r="O343" i="3"/>
  <c r="R343" i="3"/>
  <c r="X343" i="3"/>
  <c r="M343" i="3"/>
  <c r="P343" i="3"/>
  <c r="U343" i="3"/>
  <c r="T343" i="3"/>
  <c r="K343" i="3"/>
  <c r="S343" i="3"/>
  <c r="Q343" i="3"/>
  <c r="V343" i="3"/>
  <c r="W343" i="3"/>
  <c r="L343" i="3"/>
  <c r="N343" i="3"/>
  <c r="Y397" i="3"/>
  <c r="Z397" i="3"/>
  <c r="P331" i="3"/>
  <c r="Q331" i="3"/>
  <c r="R331" i="3"/>
  <c r="T331" i="3"/>
  <c r="K331" i="3"/>
  <c r="O331" i="3"/>
  <c r="X331" i="3"/>
  <c r="M331" i="3"/>
  <c r="S331" i="3"/>
  <c r="U331" i="3"/>
  <c r="L331" i="3"/>
  <c r="V331" i="3"/>
  <c r="W331" i="3"/>
  <c r="N331" i="3"/>
  <c r="P71" i="22"/>
  <c r="P331" i="22"/>
  <c r="P76" i="22"/>
  <c r="P12" i="22"/>
  <c r="Z276" i="3"/>
  <c r="Y276" i="3"/>
  <c r="Y402" i="3"/>
  <c r="Z402" i="3"/>
  <c r="P312" i="22"/>
  <c r="P359" i="22"/>
  <c r="P327" i="22"/>
  <c r="X57" i="3"/>
  <c r="M57" i="3"/>
  <c r="O57" i="3"/>
  <c r="R57" i="3"/>
  <c r="T57" i="3"/>
  <c r="K57" i="3"/>
  <c r="U57" i="3"/>
  <c r="P57" i="3"/>
  <c r="S57" i="3"/>
  <c r="Q57" i="3"/>
  <c r="V57" i="3"/>
  <c r="L57" i="3"/>
  <c r="N57" i="3"/>
  <c r="W57" i="3"/>
  <c r="P293" i="22"/>
  <c r="Y377" i="3"/>
  <c r="Z377" i="3"/>
  <c r="K13" i="3"/>
  <c r="M13" i="3"/>
  <c r="T13" i="3"/>
  <c r="P13" i="3"/>
  <c r="R13" i="3"/>
  <c r="X13" i="3"/>
  <c r="O13" i="3"/>
  <c r="S13" i="3"/>
  <c r="Q13" i="3"/>
  <c r="U13" i="3"/>
  <c r="V13" i="3"/>
  <c r="N13" i="3"/>
  <c r="W13" i="3"/>
  <c r="L13" i="3"/>
  <c r="S11" i="3"/>
  <c r="K11" i="3"/>
  <c r="O11" i="3"/>
  <c r="Q11" i="3"/>
  <c r="R11" i="3"/>
  <c r="X11" i="3"/>
  <c r="M11" i="3"/>
  <c r="T11" i="3"/>
  <c r="P11" i="3"/>
  <c r="U11" i="3"/>
  <c r="V11" i="3"/>
  <c r="N11" i="3"/>
  <c r="L11" i="3"/>
  <c r="W11" i="3"/>
  <c r="K395" i="3"/>
  <c r="O395" i="3"/>
  <c r="U395" i="3"/>
  <c r="T395" i="3"/>
  <c r="P395" i="3"/>
  <c r="S395" i="3"/>
  <c r="X395" i="3"/>
  <c r="M395" i="3"/>
  <c r="Q395" i="3"/>
  <c r="R395" i="3"/>
  <c r="W395" i="3"/>
  <c r="V395" i="3"/>
  <c r="N395" i="3"/>
  <c r="L395" i="3"/>
  <c r="X83" i="3"/>
  <c r="Q83" i="3"/>
  <c r="R83" i="3"/>
  <c r="T83" i="3"/>
  <c r="P83" i="3"/>
  <c r="K83" i="3"/>
  <c r="M83" i="3"/>
  <c r="O83" i="3"/>
  <c r="S83" i="3"/>
  <c r="U83" i="3"/>
  <c r="W83" i="3"/>
  <c r="L83" i="3"/>
  <c r="N83" i="3"/>
  <c r="V83" i="3"/>
  <c r="X81" i="3"/>
  <c r="T81" i="3"/>
  <c r="U81" i="3"/>
  <c r="K81" i="3"/>
  <c r="Q81" i="3"/>
  <c r="R81" i="3"/>
  <c r="O81" i="3"/>
  <c r="M81" i="3"/>
  <c r="P81" i="3"/>
  <c r="S81" i="3"/>
  <c r="V81" i="3"/>
  <c r="N81" i="3"/>
  <c r="L81" i="3"/>
  <c r="W81" i="3"/>
  <c r="P302" i="22"/>
  <c r="Z189" i="3"/>
  <c r="Y189" i="3"/>
  <c r="Z216" i="3"/>
  <c r="Y216" i="3"/>
  <c r="S80" i="3"/>
  <c r="Q80" i="3"/>
  <c r="X80" i="3"/>
  <c r="K80" i="3"/>
  <c r="P80" i="3"/>
  <c r="O80" i="3"/>
  <c r="U80" i="3"/>
  <c r="R80" i="3"/>
  <c r="T80" i="3"/>
  <c r="M80" i="3"/>
  <c r="V80" i="3"/>
  <c r="L80" i="3"/>
  <c r="N80" i="3"/>
  <c r="W80" i="3"/>
  <c r="O316" i="3"/>
  <c r="Q316" i="3"/>
  <c r="K316" i="3"/>
  <c r="P316" i="3"/>
  <c r="S316" i="3"/>
  <c r="U316" i="3"/>
  <c r="R316" i="3"/>
  <c r="M316" i="3"/>
  <c r="X316" i="3"/>
  <c r="T316" i="3"/>
  <c r="L316" i="3"/>
  <c r="V316" i="3"/>
  <c r="W316" i="3"/>
  <c r="N316" i="3"/>
  <c r="X415" i="3"/>
  <c r="T415" i="3"/>
  <c r="P415" i="3"/>
  <c r="O415" i="3"/>
  <c r="Q415" i="3"/>
  <c r="U415" i="3"/>
  <c r="K415" i="3"/>
  <c r="M415" i="3"/>
  <c r="S415" i="3"/>
  <c r="R415" i="3"/>
  <c r="V415" i="3"/>
  <c r="L415" i="3"/>
  <c r="N415" i="3"/>
  <c r="W415" i="3"/>
  <c r="K132" i="3"/>
  <c r="M132" i="3"/>
  <c r="Q132" i="3"/>
  <c r="X132" i="3"/>
  <c r="O132" i="3"/>
  <c r="R132" i="3"/>
  <c r="P132" i="3"/>
  <c r="U132" i="3"/>
  <c r="T132" i="3"/>
  <c r="S132" i="3"/>
  <c r="V132" i="3"/>
  <c r="W132" i="3"/>
  <c r="L132" i="3"/>
  <c r="N132" i="3"/>
  <c r="U130" i="3"/>
  <c r="R130" i="3"/>
  <c r="T130" i="3"/>
  <c r="Q130" i="3"/>
  <c r="K130" i="3"/>
  <c r="M130" i="3"/>
  <c r="O130" i="3"/>
  <c r="S130" i="3"/>
  <c r="X130" i="3"/>
  <c r="P130" i="3"/>
  <c r="W130" i="3"/>
  <c r="V130" i="3"/>
  <c r="N130" i="3"/>
  <c r="L130" i="3"/>
  <c r="P193" i="22"/>
  <c r="P367" i="22"/>
  <c r="K76" i="3"/>
  <c r="P76" i="3"/>
  <c r="S76" i="3"/>
  <c r="Q76" i="3"/>
  <c r="T76" i="3"/>
  <c r="U76" i="3"/>
  <c r="R76" i="3"/>
  <c r="X76" i="3"/>
  <c r="O76" i="3"/>
  <c r="M76" i="3"/>
  <c r="L76" i="3"/>
  <c r="V76" i="3"/>
  <c r="W76" i="3"/>
  <c r="N76" i="3"/>
  <c r="K74" i="3"/>
  <c r="X74" i="3"/>
  <c r="P74" i="3"/>
  <c r="O74" i="3"/>
  <c r="U74" i="3"/>
  <c r="R74" i="3"/>
  <c r="T74" i="3"/>
  <c r="M74" i="3"/>
  <c r="S74" i="3"/>
  <c r="Q74" i="3"/>
  <c r="V74" i="3"/>
  <c r="W74" i="3"/>
  <c r="N74" i="3"/>
  <c r="L74" i="3"/>
  <c r="Z44" i="3"/>
  <c r="Y44" i="3"/>
  <c r="Y42" i="3"/>
  <c r="Z42" i="3"/>
  <c r="P304" i="22"/>
  <c r="T29" i="3"/>
  <c r="Q29" i="3"/>
  <c r="X29" i="3"/>
  <c r="K29" i="3"/>
  <c r="M29" i="3"/>
  <c r="O29" i="3"/>
  <c r="U29" i="3"/>
  <c r="P29" i="3"/>
  <c r="S29" i="3"/>
  <c r="R29" i="3"/>
  <c r="W29" i="3"/>
  <c r="L29" i="3"/>
  <c r="V29" i="3"/>
  <c r="N29" i="3"/>
  <c r="T70" i="3"/>
  <c r="U70" i="3"/>
  <c r="X70" i="3"/>
  <c r="K70" i="3"/>
  <c r="S70" i="3"/>
  <c r="Q70" i="3"/>
  <c r="R70" i="3"/>
  <c r="M70" i="3"/>
  <c r="P70" i="3"/>
  <c r="O70" i="3"/>
  <c r="V70" i="3"/>
  <c r="L70" i="3"/>
  <c r="W70" i="3"/>
  <c r="N70" i="3"/>
  <c r="Y135" i="3"/>
  <c r="Z135" i="3"/>
  <c r="Y134" i="3"/>
  <c r="Z134" i="3"/>
  <c r="M163" i="3"/>
  <c r="T163" i="3"/>
  <c r="K163" i="3"/>
  <c r="P163" i="3"/>
  <c r="O163" i="3"/>
  <c r="S163" i="3"/>
  <c r="Q163" i="3"/>
  <c r="U163" i="3"/>
  <c r="X163" i="3"/>
  <c r="R163" i="3"/>
  <c r="V163" i="3"/>
  <c r="W163" i="3"/>
  <c r="L163" i="3"/>
  <c r="N163" i="3"/>
  <c r="P92" i="22"/>
  <c r="P59" i="22"/>
  <c r="U122" i="3"/>
  <c r="R122" i="3"/>
  <c r="K122" i="3"/>
  <c r="M122" i="3"/>
  <c r="P122" i="3"/>
  <c r="O122" i="3"/>
  <c r="X122" i="3"/>
  <c r="T122" i="3"/>
  <c r="S122" i="3"/>
  <c r="Q122" i="3"/>
  <c r="L122" i="3"/>
  <c r="V122" i="3"/>
  <c r="W122" i="3"/>
  <c r="N122" i="3"/>
  <c r="P339" i="22"/>
  <c r="Y259" i="3"/>
  <c r="Z259" i="3"/>
  <c r="T411" i="3"/>
  <c r="R411" i="3"/>
  <c r="O411" i="3"/>
  <c r="S411" i="3"/>
  <c r="U411" i="3"/>
  <c r="Q411" i="3"/>
  <c r="X411" i="3"/>
  <c r="K411" i="3"/>
  <c r="M411" i="3"/>
  <c r="P411" i="3"/>
  <c r="V411" i="3"/>
  <c r="W411" i="3"/>
  <c r="L411" i="3"/>
  <c r="N411" i="3"/>
  <c r="Z362" i="3"/>
  <c r="Y362" i="3"/>
  <c r="O3" i="5"/>
  <c r="Y255" i="3"/>
  <c r="Z255" i="3"/>
  <c r="X213" i="3"/>
  <c r="K213" i="3"/>
  <c r="P213" i="3"/>
  <c r="O213" i="3"/>
  <c r="R213" i="3"/>
  <c r="U213" i="3"/>
  <c r="M213" i="3"/>
  <c r="S213" i="3"/>
  <c r="Q213" i="3"/>
  <c r="T213" i="3"/>
  <c r="L213" i="3"/>
  <c r="V213" i="3"/>
  <c r="W213" i="3"/>
  <c r="N213" i="3"/>
  <c r="Y113" i="3"/>
  <c r="Z113" i="3"/>
  <c r="Y179" i="3"/>
  <c r="Z179" i="3"/>
  <c r="P344" i="22"/>
  <c r="Z396" i="3"/>
  <c r="Y396" i="3"/>
  <c r="Z395" i="3"/>
  <c r="Y395" i="3"/>
  <c r="Y394" i="3"/>
  <c r="Z394" i="3"/>
  <c r="P230" i="22"/>
  <c r="Z187" i="3"/>
  <c r="Y187" i="3"/>
  <c r="Z354" i="3"/>
  <c r="Y354" i="3"/>
  <c r="P261" i="3"/>
  <c r="X261" i="3"/>
  <c r="T261" i="3"/>
  <c r="U261" i="3"/>
  <c r="O261" i="3"/>
  <c r="S261" i="3"/>
  <c r="Q261" i="3"/>
  <c r="K261" i="3"/>
  <c r="M261" i="3"/>
  <c r="R261" i="3"/>
  <c r="V261" i="3"/>
  <c r="L261" i="3"/>
  <c r="N261" i="3"/>
  <c r="W261" i="3"/>
  <c r="U89" i="3"/>
  <c r="R89" i="3"/>
  <c r="X89" i="3"/>
  <c r="K89" i="3"/>
  <c r="P89" i="3"/>
  <c r="S89" i="3"/>
  <c r="T89" i="3"/>
  <c r="M89" i="3"/>
  <c r="Q89" i="3"/>
  <c r="O89" i="3"/>
  <c r="V89" i="3"/>
  <c r="W89" i="3"/>
  <c r="N89" i="3"/>
  <c r="L89" i="3"/>
  <c r="Z57" i="3"/>
  <c r="Y57" i="3"/>
  <c r="U354" i="3"/>
  <c r="T354" i="3"/>
  <c r="R354" i="3"/>
  <c r="S354" i="3"/>
  <c r="X354" i="3"/>
  <c r="K354" i="3"/>
  <c r="M354" i="3"/>
  <c r="P354" i="3"/>
  <c r="O354" i="3"/>
  <c r="Q354" i="3"/>
  <c r="V354" i="3"/>
  <c r="L354" i="3"/>
  <c r="N354" i="3"/>
  <c r="W354" i="3"/>
  <c r="Z312" i="3"/>
  <c r="Y312" i="3"/>
  <c r="P205" i="22"/>
  <c r="K97" i="3"/>
  <c r="M97" i="3"/>
  <c r="O97" i="3"/>
  <c r="Q97" i="3"/>
  <c r="P97" i="3"/>
  <c r="U97" i="3"/>
  <c r="S97" i="3"/>
  <c r="R97" i="3"/>
  <c r="X97" i="3"/>
  <c r="T97" i="3"/>
  <c r="L97" i="3"/>
  <c r="W97" i="3"/>
  <c r="V97" i="3"/>
  <c r="N97" i="3"/>
  <c r="Z361" i="3"/>
  <c r="Y361" i="3"/>
  <c r="M247" i="3"/>
  <c r="O247" i="3"/>
  <c r="S247" i="3"/>
  <c r="K247" i="3"/>
  <c r="P247" i="3"/>
  <c r="Q247" i="3"/>
  <c r="X247" i="3"/>
  <c r="T247" i="3"/>
  <c r="U247" i="3"/>
  <c r="R247" i="3"/>
  <c r="N247" i="3"/>
  <c r="V247" i="3"/>
  <c r="W247" i="3"/>
  <c r="L247" i="3"/>
  <c r="Y244" i="3"/>
  <c r="Z244" i="3"/>
  <c r="X260" i="3"/>
  <c r="K260" i="3"/>
  <c r="M260" i="3"/>
  <c r="T260" i="3"/>
  <c r="R260" i="3"/>
  <c r="O260" i="3"/>
  <c r="S260" i="3"/>
  <c r="U260" i="3"/>
  <c r="P260" i="3"/>
  <c r="Q260" i="3"/>
  <c r="N260" i="3"/>
  <c r="V260" i="3"/>
  <c r="W260" i="3"/>
  <c r="L260" i="3"/>
  <c r="P240" i="22"/>
  <c r="P294" i="22"/>
  <c r="P262" i="22"/>
  <c r="P248" i="3"/>
  <c r="U248" i="3"/>
  <c r="X248" i="3"/>
  <c r="K248" i="3"/>
  <c r="M248" i="3"/>
  <c r="T248" i="3"/>
  <c r="O248" i="3"/>
  <c r="S248" i="3"/>
  <c r="Q248" i="3"/>
  <c r="R248" i="3"/>
  <c r="L248" i="3"/>
  <c r="V248" i="3"/>
  <c r="N248" i="3"/>
  <c r="W248" i="3"/>
  <c r="P278" i="22"/>
  <c r="P82" i="22"/>
  <c r="P74" i="22"/>
  <c r="P18" i="22"/>
  <c r="P10" i="22"/>
  <c r="P348" i="22"/>
  <c r="I1" i="18"/>
  <c r="P228" i="22"/>
  <c r="P100" i="22"/>
  <c r="P81" i="22"/>
  <c r="P65" i="22"/>
  <c r="Z203" i="3"/>
  <c r="Y203" i="3"/>
  <c r="O174" i="3"/>
  <c r="Q174" i="3"/>
  <c r="T174" i="3"/>
  <c r="K174" i="3"/>
  <c r="M174" i="3"/>
  <c r="P174" i="3"/>
  <c r="S174" i="3"/>
  <c r="U174" i="3"/>
  <c r="X174" i="3"/>
  <c r="R174" i="3"/>
  <c r="N174" i="3"/>
  <c r="V174" i="3"/>
  <c r="W174" i="3"/>
  <c r="L174" i="3"/>
  <c r="Y288" i="3"/>
  <c r="Z288" i="3"/>
  <c r="Y243" i="3"/>
  <c r="Z243" i="3"/>
  <c r="P168" i="22"/>
  <c r="Y371" i="3"/>
  <c r="Z371" i="3"/>
  <c r="Y327" i="3"/>
  <c r="Z327" i="3"/>
  <c r="Y272" i="3"/>
  <c r="Z272" i="3"/>
  <c r="P164" i="22"/>
  <c r="P247" i="22"/>
  <c r="P215" i="22"/>
  <c r="P232" i="22"/>
  <c r="P117" i="3"/>
  <c r="U117" i="3"/>
  <c r="M117" i="3"/>
  <c r="S117" i="3"/>
  <c r="Q117" i="3"/>
  <c r="T117" i="3"/>
  <c r="R117" i="3"/>
  <c r="X117" i="3"/>
  <c r="K117" i="3"/>
  <c r="O117" i="3"/>
  <c r="N117" i="3"/>
  <c r="V117" i="3"/>
  <c r="W117" i="3"/>
  <c r="L117" i="3"/>
  <c r="P136" i="22"/>
  <c r="P68" i="22"/>
  <c r="P60" i="22"/>
  <c r="Z86" i="3"/>
  <c r="Y86" i="3"/>
  <c r="Y85" i="3"/>
  <c r="Z85" i="3"/>
  <c r="P157" i="22"/>
  <c r="P125" i="22"/>
  <c r="X409" i="3"/>
  <c r="Q409" i="3"/>
  <c r="T409" i="3"/>
  <c r="O409" i="3"/>
  <c r="S409" i="3"/>
  <c r="M409" i="3"/>
  <c r="U409" i="3"/>
  <c r="R409" i="3"/>
  <c r="K409" i="3"/>
  <c r="P409" i="3"/>
  <c r="W409" i="3"/>
  <c r="L409" i="3"/>
  <c r="V409" i="3"/>
  <c r="N409" i="3"/>
  <c r="P26" i="22"/>
  <c r="P116" i="3"/>
  <c r="U116" i="3"/>
  <c r="X116" i="3"/>
  <c r="T116" i="3"/>
  <c r="S116" i="3"/>
  <c r="Q116" i="3"/>
  <c r="M116" i="3"/>
  <c r="R116" i="3"/>
  <c r="K116" i="3"/>
  <c r="O116" i="3"/>
  <c r="V116" i="3"/>
  <c r="N116" i="3"/>
  <c r="L116" i="3"/>
  <c r="W116" i="3"/>
  <c r="O115" i="3"/>
  <c r="Q115" i="3"/>
  <c r="R115" i="3"/>
  <c r="P115" i="3"/>
  <c r="S115" i="3"/>
  <c r="U115" i="3"/>
  <c r="K115" i="3"/>
  <c r="M115" i="3"/>
  <c r="X115" i="3"/>
  <c r="T115" i="3"/>
  <c r="V115" i="3"/>
  <c r="L115" i="3"/>
  <c r="N115" i="3"/>
  <c r="W115" i="3"/>
  <c r="P206" i="22"/>
  <c r="P142" i="22"/>
  <c r="P315" i="22"/>
  <c r="Z193" i="3"/>
  <c r="Y193" i="3"/>
  <c r="Z149" i="3"/>
  <c r="Y149" i="3"/>
  <c r="P130" i="22"/>
  <c r="P328" i="3"/>
  <c r="X328" i="3"/>
  <c r="T328" i="3"/>
  <c r="M328" i="3"/>
  <c r="O328" i="3"/>
  <c r="Q328" i="3"/>
  <c r="U328" i="3"/>
  <c r="R328" i="3"/>
  <c r="K328" i="3"/>
  <c r="S328" i="3"/>
  <c r="W328" i="3"/>
  <c r="N328" i="3"/>
  <c r="V328" i="3"/>
  <c r="L328" i="3"/>
  <c r="Y344" i="3"/>
  <c r="Z344" i="3"/>
  <c r="P325" i="22"/>
  <c r="K139" i="3"/>
  <c r="M139" i="3"/>
  <c r="U139" i="3"/>
  <c r="R139" i="3"/>
  <c r="P139" i="3"/>
  <c r="O139" i="3"/>
  <c r="Q139" i="3"/>
  <c r="X139" i="3"/>
  <c r="T139" i="3"/>
  <c r="S139" i="3"/>
  <c r="V139" i="3"/>
  <c r="L139" i="3"/>
  <c r="N139" i="3"/>
  <c r="W139" i="3"/>
  <c r="X144" i="3"/>
  <c r="T144" i="3"/>
  <c r="O144" i="3"/>
  <c r="M144" i="3"/>
  <c r="S144" i="3"/>
  <c r="Q144" i="3"/>
  <c r="K144" i="3"/>
  <c r="P144" i="3"/>
  <c r="U144" i="3"/>
  <c r="R144" i="3"/>
  <c r="W144" i="3"/>
  <c r="L144" i="3"/>
  <c r="N144" i="3"/>
  <c r="V144" i="3"/>
  <c r="R391" i="3"/>
  <c r="Q391" i="3"/>
  <c r="T391" i="3"/>
  <c r="M391" i="3"/>
  <c r="P391" i="3"/>
  <c r="O391" i="3"/>
  <c r="S391" i="3"/>
  <c r="X391" i="3"/>
  <c r="K391" i="3"/>
  <c r="U391" i="3"/>
  <c r="L391" i="3"/>
  <c r="N391" i="3"/>
  <c r="V391" i="3"/>
  <c r="W391" i="3"/>
  <c r="P207" i="22"/>
  <c r="K7" i="3"/>
  <c r="O7" i="3"/>
  <c r="X7" i="3"/>
  <c r="T7" i="3"/>
  <c r="P7" i="3"/>
  <c r="S7" i="3"/>
  <c r="Q7" i="3"/>
  <c r="U7" i="3"/>
  <c r="M7" i="3"/>
  <c r="R7" i="3"/>
  <c r="V7" i="3"/>
  <c r="W7" i="3"/>
  <c r="L7" i="3"/>
  <c r="N7" i="3"/>
  <c r="Y350" i="3"/>
  <c r="Z350" i="3"/>
  <c r="Y53" i="3"/>
  <c r="Z53" i="3"/>
  <c r="M340" i="3"/>
  <c r="P340" i="3"/>
  <c r="Q340" i="3"/>
  <c r="T340" i="3"/>
  <c r="K340" i="3"/>
  <c r="O340" i="3"/>
  <c r="S340" i="3"/>
  <c r="U340" i="3"/>
  <c r="X340" i="3"/>
  <c r="R340" i="3"/>
  <c r="V340" i="3"/>
  <c r="L340" i="3"/>
  <c r="W340" i="3"/>
  <c r="N340" i="3"/>
  <c r="P163" i="22"/>
  <c r="P131" i="22"/>
  <c r="M319" i="3"/>
  <c r="K319" i="3"/>
  <c r="P319" i="3"/>
  <c r="O319" i="3"/>
  <c r="S319" i="3"/>
  <c r="Q319" i="3"/>
  <c r="U319" i="3"/>
  <c r="R319" i="3"/>
  <c r="X319" i="3"/>
  <c r="T319" i="3"/>
  <c r="V319" i="3"/>
  <c r="W319" i="3"/>
  <c r="L319" i="3"/>
  <c r="N319" i="3"/>
  <c r="Z295" i="3"/>
  <c r="Y295" i="3"/>
  <c r="Q282" i="3"/>
  <c r="R282" i="3"/>
  <c r="K282" i="3"/>
  <c r="M282" i="3"/>
  <c r="P282" i="3"/>
  <c r="O282" i="3"/>
  <c r="S282" i="3"/>
  <c r="X282" i="3"/>
  <c r="T282" i="3"/>
  <c r="U282" i="3"/>
  <c r="W282" i="3"/>
  <c r="L282" i="3"/>
  <c r="N282" i="3"/>
  <c r="V282" i="3"/>
  <c r="P257" i="22"/>
  <c r="Z239" i="3"/>
  <c r="Y239" i="3"/>
  <c r="P220" i="22"/>
  <c r="P365" i="22"/>
  <c r="X28" i="3"/>
  <c r="K28" i="3"/>
  <c r="M28" i="3"/>
  <c r="Q28" i="3"/>
  <c r="T28" i="3"/>
  <c r="P28" i="3"/>
  <c r="O28" i="3"/>
  <c r="S28" i="3"/>
  <c r="U28" i="3"/>
  <c r="R28" i="3"/>
  <c r="N28" i="3"/>
  <c r="L28" i="3"/>
  <c r="V28" i="3"/>
  <c r="W28" i="3"/>
  <c r="O26" i="3"/>
  <c r="S26" i="3"/>
  <c r="U26" i="3"/>
  <c r="K26" i="3"/>
  <c r="Q26" i="3"/>
  <c r="X26" i="3"/>
  <c r="T26" i="3"/>
  <c r="M26" i="3"/>
  <c r="P26" i="3"/>
  <c r="R26" i="3"/>
  <c r="V26" i="3"/>
  <c r="W26" i="3"/>
  <c r="L26" i="3"/>
  <c r="N26" i="3"/>
  <c r="P57" i="22"/>
  <c r="P41" i="22"/>
  <c r="X215" i="3"/>
  <c r="K215" i="3"/>
  <c r="U215" i="3"/>
  <c r="O215" i="3"/>
  <c r="Q215" i="3"/>
  <c r="R215" i="3"/>
  <c r="P215" i="3"/>
  <c r="T215" i="3"/>
  <c r="M215" i="3"/>
  <c r="S215" i="3"/>
  <c r="V215" i="3"/>
  <c r="L215" i="3"/>
  <c r="N215" i="3"/>
  <c r="W215" i="3"/>
  <c r="M339" i="3"/>
  <c r="P339" i="3"/>
  <c r="U339" i="3"/>
  <c r="T339" i="3"/>
  <c r="K339" i="3"/>
  <c r="O339" i="3"/>
  <c r="S339" i="3"/>
  <c r="X339" i="3"/>
  <c r="Q339" i="3"/>
  <c r="R339" i="3"/>
  <c r="W339" i="3"/>
  <c r="N339" i="3"/>
  <c r="V339" i="3"/>
  <c r="L339" i="3"/>
  <c r="P363" i="22"/>
  <c r="X326" i="3"/>
  <c r="K326" i="3"/>
  <c r="M326" i="3"/>
  <c r="O326" i="3"/>
  <c r="Q326" i="3"/>
  <c r="U326" i="3"/>
  <c r="T326" i="3"/>
  <c r="P326" i="3"/>
  <c r="S326" i="3"/>
  <c r="R326" i="3"/>
  <c r="V326" i="3"/>
  <c r="W326" i="3"/>
  <c r="L326" i="3"/>
  <c r="N326" i="3"/>
  <c r="Z372" i="3"/>
  <c r="Y372" i="3"/>
  <c r="Z294" i="3"/>
  <c r="Y294" i="3"/>
  <c r="T293" i="3"/>
  <c r="M293" i="3"/>
  <c r="P293" i="3"/>
  <c r="O293" i="3"/>
  <c r="U293" i="3"/>
  <c r="R293" i="3"/>
  <c r="K293" i="3"/>
  <c r="S293" i="3"/>
  <c r="Q293" i="3"/>
  <c r="X293" i="3"/>
  <c r="V293" i="3"/>
  <c r="W293" i="3"/>
  <c r="L293" i="3"/>
  <c r="N293" i="3"/>
  <c r="R245" i="3"/>
  <c r="X245" i="3"/>
  <c r="K245" i="3"/>
  <c r="M245" i="3"/>
  <c r="U245" i="3"/>
  <c r="T245" i="3"/>
  <c r="P245" i="3"/>
  <c r="O245" i="3"/>
  <c r="S245" i="3"/>
  <c r="Q245" i="3"/>
  <c r="N245" i="3"/>
  <c r="W245" i="3"/>
  <c r="L245" i="3"/>
  <c r="V245" i="3"/>
  <c r="P88" i="22"/>
  <c r="X302" i="3"/>
  <c r="K302" i="3"/>
  <c r="P302" i="3"/>
  <c r="R302" i="3"/>
  <c r="T302" i="3"/>
  <c r="M302" i="3"/>
  <c r="Q302" i="3"/>
  <c r="O302" i="3"/>
  <c r="S302" i="3"/>
  <c r="U302" i="3"/>
  <c r="V302" i="3"/>
  <c r="L302" i="3"/>
  <c r="W302" i="3"/>
  <c r="N302" i="3"/>
  <c r="P216" i="22"/>
  <c r="P120" i="22"/>
  <c r="P242" i="22"/>
  <c r="P288" i="22"/>
  <c r="Y156" i="3"/>
  <c r="Z156" i="3"/>
  <c r="P25" i="22"/>
  <c r="P9" i="22"/>
  <c r="P199" i="22"/>
  <c r="P175" i="22"/>
  <c r="P192" i="22"/>
  <c r="Y388" i="3"/>
  <c r="Z388" i="3"/>
  <c r="P217" i="22"/>
  <c r="P185" i="22"/>
  <c r="X210" i="3"/>
  <c r="P210" i="3"/>
  <c r="U210" i="3"/>
  <c r="T210" i="3"/>
  <c r="S210" i="3"/>
  <c r="Q210" i="3"/>
  <c r="R210" i="3"/>
  <c r="K210" i="3"/>
  <c r="O210" i="3"/>
  <c r="M210" i="3"/>
  <c r="V210" i="3"/>
  <c r="L210" i="3"/>
  <c r="N210" i="3"/>
  <c r="W210" i="3"/>
  <c r="Z207" i="3"/>
  <c r="Y207" i="3"/>
  <c r="Y199" i="3"/>
  <c r="Z199" i="3"/>
  <c r="Q198" i="3"/>
  <c r="X198" i="3"/>
  <c r="P198" i="3"/>
  <c r="U198" i="3"/>
  <c r="T198" i="3"/>
  <c r="O198" i="3"/>
  <c r="S198" i="3"/>
  <c r="K198" i="3"/>
  <c r="M198" i="3"/>
  <c r="R198" i="3"/>
  <c r="W198" i="3"/>
  <c r="L198" i="3"/>
  <c r="V198" i="3"/>
  <c r="N198" i="3"/>
  <c r="Y339" i="3"/>
  <c r="Z339" i="3"/>
  <c r="Y330" i="3"/>
  <c r="Z330" i="3"/>
  <c r="T164" i="3"/>
  <c r="K164" i="3"/>
  <c r="P164" i="3"/>
  <c r="S164" i="3"/>
  <c r="Q164" i="3"/>
  <c r="X164" i="3"/>
  <c r="O164" i="3"/>
  <c r="R164" i="3"/>
  <c r="M164" i="3"/>
  <c r="U164" i="3"/>
  <c r="L164" i="3"/>
  <c r="N164" i="3"/>
  <c r="V164" i="3"/>
  <c r="W164" i="3"/>
  <c r="P281" i="22"/>
  <c r="P212" i="22"/>
  <c r="K24" i="3"/>
  <c r="M24" i="3"/>
  <c r="X24" i="3"/>
  <c r="P24" i="3"/>
  <c r="U24" i="3"/>
  <c r="T24" i="3"/>
  <c r="S24" i="3"/>
  <c r="Q24" i="3"/>
  <c r="O24" i="3"/>
  <c r="R24" i="3"/>
  <c r="W24" i="3"/>
  <c r="V24" i="3"/>
  <c r="L24" i="3"/>
  <c r="N24" i="3"/>
  <c r="P13" i="22"/>
  <c r="K255" i="3"/>
  <c r="S255" i="3"/>
  <c r="T255" i="3"/>
  <c r="P255" i="3"/>
  <c r="O255" i="3"/>
  <c r="U255" i="3"/>
  <c r="R255" i="3"/>
  <c r="X255" i="3"/>
  <c r="M255" i="3"/>
  <c r="Q255" i="3"/>
  <c r="W255" i="3"/>
  <c r="V255" i="3"/>
  <c r="L255" i="3"/>
  <c r="N255" i="3"/>
  <c r="K251" i="3"/>
  <c r="S251" i="3"/>
  <c r="T251" i="3"/>
  <c r="P251" i="3"/>
  <c r="R251" i="3"/>
  <c r="X251" i="3"/>
  <c r="M251" i="3"/>
  <c r="O251" i="3"/>
  <c r="Q251" i="3"/>
  <c r="U251" i="3"/>
  <c r="V251" i="3"/>
  <c r="L251" i="3"/>
  <c r="N251" i="3"/>
  <c r="W251" i="3"/>
  <c r="P323" i="22"/>
  <c r="Z365" i="3"/>
  <c r="Y365" i="3"/>
  <c r="Y256" i="3"/>
  <c r="Z256" i="3"/>
  <c r="Z358" i="3"/>
  <c r="Y358" i="3"/>
  <c r="T138" i="3"/>
  <c r="R138" i="3"/>
  <c r="X138" i="3"/>
  <c r="M138" i="3"/>
  <c r="Q138" i="3"/>
  <c r="U138" i="3"/>
  <c r="P138" i="3"/>
  <c r="O138" i="3"/>
  <c r="S138" i="3"/>
  <c r="K138" i="3"/>
  <c r="L138" i="3"/>
  <c r="W138" i="3"/>
  <c r="N138" i="3"/>
  <c r="V138" i="3"/>
  <c r="P133" i="22"/>
  <c r="Y194" i="3"/>
  <c r="Z194" i="3"/>
  <c r="Y211" i="3"/>
  <c r="Z211" i="3"/>
  <c r="P337" i="22"/>
  <c r="P326" i="22"/>
  <c r="P273" i="22"/>
  <c r="P116" i="22"/>
  <c r="P226" i="22"/>
  <c r="Y152" i="3"/>
  <c r="Z152" i="3"/>
  <c r="P360" i="22"/>
  <c r="Y308" i="3"/>
  <c r="Z308" i="3"/>
  <c r="P110" i="22"/>
  <c r="P300" i="22"/>
  <c r="X128" i="3"/>
  <c r="O128" i="3"/>
  <c r="S128" i="3"/>
  <c r="R128" i="3"/>
  <c r="T128" i="3"/>
  <c r="M128" i="3"/>
  <c r="P128" i="3"/>
  <c r="U128" i="3"/>
  <c r="K128" i="3"/>
  <c r="Q128" i="3"/>
  <c r="W128" i="3"/>
  <c r="L128" i="3"/>
  <c r="V128" i="3"/>
  <c r="N128" i="3"/>
  <c r="M126" i="3"/>
  <c r="P126" i="3"/>
  <c r="S126" i="3"/>
  <c r="U126" i="3"/>
  <c r="K126" i="3"/>
  <c r="R126" i="3"/>
  <c r="T126" i="3"/>
  <c r="O126" i="3"/>
  <c r="X126" i="3"/>
  <c r="Q126" i="3"/>
  <c r="W126" i="3"/>
  <c r="L126" i="3"/>
  <c r="N126" i="3"/>
  <c r="V126" i="3"/>
  <c r="O202" i="3"/>
  <c r="S202" i="3"/>
  <c r="M202" i="3"/>
  <c r="U202" i="3"/>
  <c r="R202" i="3"/>
  <c r="X202" i="3"/>
  <c r="T202" i="3"/>
  <c r="K202" i="3"/>
  <c r="P202" i="3"/>
  <c r="Q202" i="3"/>
  <c r="V202" i="3"/>
  <c r="L202" i="3"/>
  <c r="N202" i="3"/>
  <c r="W202" i="3"/>
  <c r="Z185" i="3"/>
  <c r="Y185" i="3"/>
  <c r="Q412" i="3"/>
  <c r="X412" i="3"/>
  <c r="P412" i="3"/>
  <c r="O412" i="3"/>
  <c r="U412" i="3"/>
  <c r="R412" i="3"/>
  <c r="T412" i="3"/>
  <c r="K412" i="3"/>
  <c r="M412" i="3"/>
  <c r="S412" i="3"/>
  <c r="L412" i="3"/>
  <c r="V412" i="3"/>
  <c r="W412" i="3"/>
  <c r="N412" i="3"/>
  <c r="X61" i="3"/>
  <c r="T61" i="3"/>
  <c r="K61" i="3"/>
  <c r="Q61" i="3"/>
  <c r="M61" i="3"/>
  <c r="P61" i="3"/>
  <c r="O61" i="3"/>
  <c r="S61" i="3"/>
  <c r="U61" i="3"/>
  <c r="R61" i="3"/>
  <c r="V61" i="3"/>
  <c r="W61" i="3"/>
  <c r="L61" i="3"/>
  <c r="N61" i="3"/>
  <c r="M60" i="3"/>
  <c r="P60" i="3"/>
  <c r="S60" i="3"/>
  <c r="Q60" i="3"/>
  <c r="K60" i="3"/>
  <c r="O60" i="3"/>
  <c r="X60" i="3"/>
  <c r="R60" i="3"/>
  <c r="T60" i="3"/>
  <c r="U60" i="3"/>
  <c r="N60" i="3"/>
  <c r="V60" i="3"/>
  <c r="W60" i="3"/>
  <c r="L60" i="3"/>
  <c r="O348" i="3"/>
  <c r="R348" i="3"/>
  <c r="K348" i="3"/>
  <c r="P348" i="3"/>
  <c r="Q348" i="3"/>
  <c r="X348" i="3"/>
  <c r="T348" i="3"/>
  <c r="M348" i="3"/>
  <c r="S348" i="3"/>
  <c r="U348" i="3"/>
  <c r="L348" i="3"/>
  <c r="V348" i="3"/>
  <c r="N348" i="3"/>
  <c r="W348" i="3"/>
  <c r="P160" i="22"/>
  <c r="M264" i="3"/>
  <c r="O264" i="3"/>
  <c r="S264" i="3"/>
  <c r="U264" i="3"/>
  <c r="T264" i="3"/>
  <c r="K264" i="3"/>
  <c r="X264" i="3"/>
  <c r="Q264" i="3"/>
  <c r="R264" i="3"/>
  <c r="P264" i="3"/>
  <c r="W264" i="3"/>
  <c r="N264" i="3"/>
  <c r="V264" i="3"/>
  <c r="L264" i="3"/>
  <c r="Y154" i="3"/>
  <c r="Z154" i="3"/>
  <c r="P126" i="22"/>
  <c r="P248" i="22"/>
  <c r="P270" i="22"/>
  <c r="Y248" i="3"/>
  <c r="Z248" i="3"/>
  <c r="P152" i="22"/>
  <c r="P80" i="22"/>
  <c r="Y335" i="3"/>
  <c r="Z335" i="3"/>
  <c r="P72" i="22"/>
  <c r="Z334" i="3"/>
  <c r="Y334" i="3"/>
  <c r="P16" i="22"/>
  <c r="Z370" i="3"/>
  <c r="Y370" i="3"/>
  <c r="H3" i="22"/>
  <c r="P8" i="22"/>
  <c r="P55" i="22"/>
  <c r="P84" i="22"/>
  <c r="M318" i="3"/>
  <c r="P318" i="3"/>
  <c r="K318" i="3"/>
  <c r="O318" i="3"/>
  <c r="Q318" i="3"/>
  <c r="R318" i="3"/>
  <c r="X318" i="3"/>
  <c r="T318" i="3"/>
  <c r="S318" i="3"/>
  <c r="U318" i="3"/>
  <c r="L318" i="3"/>
  <c r="V318" i="3"/>
  <c r="W318" i="3"/>
  <c r="N318" i="3"/>
  <c r="O44" i="3"/>
  <c r="R44" i="3"/>
  <c r="K44" i="3"/>
  <c r="S44" i="3"/>
  <c r="U44" i="3"/>
  <c r="M44" i="3"/>
  <c r="P44" i="3"/>
  <c r="Q44" i="3"/>
  <c r="X44" i="3"/>
  <c r="T44" i="3"/>
  <c r="V44" i="3"/>
  <c r="N44" i="3"/>
  <c r="W44" i="3"/>
  <c r="L44" i="3"/>
  <c r="X43" i="3"/>
  <c r="T43" i="3"/>
  <c r="P43" i="3"/>
  <c r="K43" i="3"/>
  <c r="M43" i="3"/>
  <c r="O43" i="3"/>
  <c r="Q43" i="3"/>
  <c r="U43" i="3"/>
  <c r="R43" i="3"/>
  <c r="S43" i="3"/>
  <c r="W43" i="3"/>
  <c r="L43" i="3"/>
  <c r="N43" i="3"/>
  <c r="V43" i="3"/>
  <c r="P208" i="22"/>
  <c r="P144" i="22"/>
  <c r="P205" i="3"/>
  <c r="U205" i="3"/>
  <c r="X205" i="3"/>
  <c r="M205" i="3"/>
  <c r="R205" i="3"/>
  <c r="O205" i="3"/>
  <c r="T205" i="3"/>
  <c r="K205" i="3"/>
  <c r="S205" i="3"/>
  <c r="Q205" i="3"/>
  <c r="V205" i="3"/>
  <c r="L205" i="3"/>
  <c r="N205" i="3"/>
  <c r="W205" i="3"/>
  <c r="Y31" i="3"/>
  <c r="Z31" i="3"/>
  <c r="X406" i="3"/>
  <c r="K406" i="3"/>
  <c r="M406" i="3"/>
  <c r="O406" i="3"/>
  <c r="S406" i="3"/>
  <c r="Q406" i="3"/>
  <c r="R406" i="3"/>
  <c r="T406" i="3"/>
  <c r="P406" i="3"/>
  <c r="U406" i="3"/>
  <c r="V406" i="3"/>
  <c r="W406" i="3"/>
  <c r="L406" i="3"/>
  <c r="N406" i="3"/>
  <c r="T93" i="3"/>
  <c r="K93" i="3"/>
  <c r="M93" i="3"/>
  <c r="O93" i="3"/>
  <c r="S93" i="3"/>
  <c r="U93" i="3"/>
  <c r="R93" i="3"/>
  <c r="X93" i="3"/>
  <c r="P93" i="3"/>
  <c r="Q93" i="3"/>
  <c r="W93" i="3"/>
  <c r="N93" i="3"/>
  <c r="V93" i="3"/>
  <c r="L93" i="3"/>
  <c r="K92" i="3"/>
  <c r="P92" i="3"/>
  <c r="T92" i="3"/>
  <c r="U92" i="3"/>
  <c r="X92" i="3"/>
  <c r="M92" i="3"/>
  <c r="O92" i="3"/>
  <c r="S92" i="3"/>
  <c r="Q92" i="3"/>
  <c r="R92" i="3"/>
  <c r="V92" i="3"/>
  <c r="N92" i="3"/>
  <c r="W92" i="3"/>
  <c r="L92" i="3"/>
  <c r="M322" i="3"/>
  <c r="R322" i="3"/>
  <c r="X322" i="3"/>
  <c r="K322" i="3"/>
  <c r="T322" i="3"/>
  <c r="P322" i="3"/>
  <c r="O322" i="3"/>
  <c r="S322" i="3"/>
  <c r="Q322" i="3"/>
  <c r="U322" i="3"/>
  <c r="L322" i="3"/>
  <c r="V322" i="3"/>
  <c r="N322" i="3"/>
  <c r="W322" i="3"/>
  <c r="P303" i="22"/>
  <c r="Y341" i="3"/>
  <c r="Z341" i="3"/>
  <c r="X309" i="3"/>
  <c r="P309" i="3"/>
  <c r="M309" i="3"/>
  <c r="U309" i="3"/>
  <c r="T309" i="3"/>
  <c r="K309" i="3"/>
  <c r="O309" i="3"/>
  <c r="S309" i="3"/>
  <c r="Q309" i="3"/>
  <c r="R309" i="3"/>
  <c r="W309" i="3"/>
  <c r="N309" i="3"/>
  <c r="V309" i="3"/>
  <c r="L309" i="3"/>
  <c r="P308" i="3"/>
  <c r="Q308" i="3"/>
  <c r="X308" i="3"/>
  <c r="T308" i="3"/>
  <c r="M308" i="3"/>
  <c r="O308" i="3"/>
  <c r="R308" i="3"/>
  <c r="K308" i="3"/>
  <c r="S308" i="3"/>
  <c r="U308" i="3"/>
  <c r="N308" i="3"/>
  <c r="L308" i="3"/>
  <c r="V308" i="3"/>
  <c r="W308" i="3"/>
  <c r="K383" i="3"/>
  <c r="Q383" i="3"/>
  <c r="T383" i="3"/>
  <c r="X383" i="3"/>
  <c r="R383" i="3"/>
  <c r="M383" i="3"/>
  <c r="P383" i="3"/>
  <c r="O383" i="3"/>
  <c r="S383" i="3"/>
  <c r="U383" i="3"/>
  <c r="V383" i="3"/>
  <c r="W383" i="3"/>
  <c r="N383" i="3"/>
  <c r="L383" i="3"/>
  <c r="T77" i="3"/>
  <c r="U77" i="3"/>
  <c r="S77" i="3"/>
  <c r="Q77" i="3"/>
  <c r="R77" i="3"/>
  <c r="X77" i="3"/>
  <c r="M77" i="3"/>
  <c r="K77" i="3"/>
  <c r="P77" i="3"/>
  <c r="O77" i="3"/>
  <c r="N77" i="3"/>
  <c r="V77" i="3"/>
  <c r="W77" i="3"/>
  <c r="L77" i="3"/>
  <c r="Y29" i="3"/>
  <c r="Z29" i="3"/>
  <c r="Y28" i="3"/>
  <c r="Z28" i="3"/>
  <c r="P104" i="22"/>
  <c r="M307" i="3"/>
  <c r="S307" i="3"/>
  <c r="K307" i="3"/>
  <c r="P307" i="3"/>
  <c r="O307" i="3"/>
  <c r="U307" i="3"/>
  <c r="X307" i="3"/>
  <c r="T307" i="3"/>
  <c r="Q307" i="3"/>
  <c r="R307" i="3"/>
  <c r="V307" i="3"/>
  <c r="N307" i="3"/>
  <c r="W307" i="3"/>
  <c r="L307" i="3"/>
  <c r="X306" i="3"/>
  <c r="O306" i="3"/>
  <c r="T306" i="3"/>
  <c r="K306" i="3"/>
  <c r="M306" i="3"/>
  <c r="P306" i="3"/>
  <c r="S306" i="3"/>
  <c r="Q306" i="3"/>
  <c r="U306" i="3"/>
  <c r="R306" i="3"/>
  <c r="L306" i="3"/>
  <c r="N306" i="3"/>
  <c r="V306" i="3"/>
  <c r="W306" i="3"/>
  <c r="X400" i="3"/>
  <c r="S400" i="3"/>
  <c r="R400" i="3"/>
  <c r="T400" i="3"/>
  <c r="M400" i="3"/>
  <c r="P400" i="3"/>
  <c r="O400" i="3"/>
  <c r="K400" i="3"/>
  <c r="Q400" i="3"/>
  <c r="U400" i="3"/>
  <c r="L400" i="3"/>
  <c r="V400" i="3"/>
  <c r="W400" i="3"/>
  <c r="N400" i="3"/>
  <c r="X399" i="3"/>
  <c r="O399" i="3"/>
  <c r="R399" i="3"/>
  <c r="S399" i="3"/>
  <c r="M399" i="3"/>
  <c r="P399" i="3"/>
  <c r="Q399" i="3"/>
  <c r="U399" i="3"/>
  <c r="T399" i="3"/>
  <c r="K399" i="3"/>
  <c r="W399" i="3"/>
  <c r="V399" i="3"/>
  <c r="L399" i="3"/>
  <c r="N399" i="3"/>
  <c r="Y39" i="3"/>
  <c r="Z39" i="3"/>
  <c r="O137" i="3"/>
  <c r="M137" i="3"/>
  <c r="P137" i="3"/>
  <c r="U137" i="3"/>
  <c r="S137" i="3"/>
  <c r="Q137" i="3"/>
  <c r="R137" i="3"/>
  <c r="X137" i="3"/>
  <c r="T137" i="3"/>
  <c r="K137" i="3"/>
  <c r="N137" i="3"/>
  <c r="W137" i="3"/>
  <c r="V137" i="3"/>
  <c r="L137" i="3"/>
  <c r="K203" i="3"/>
  <c r="M203" i="3"/>
  <c r="S203" i="3"/>
  <c r="X203" i="3"/>
  <c r="O203" i="3"/>
  <c r="T203" i="3"/>
  <c r="Q203" i="3"/>
  <c r="U203" i="3"/>
  <c r="P203" i="3"/>
  <c r="R203" i="3"/>
  <c r="W203" i="3"/>
  <c r="L203" i="3"/>
  <c r="N203" i="3"/>
  <c r="V203" i="3"/>
  <c r="X265" i="3"/>
  <c r="P265" i="3"/>
  <c r="T265" i="3"/>
  <c r="U265" i="3"/>
  <c r="K265" i="3"/>
  <c r="S265" i="3"/>
  <c r="Q265" i="3"/>
  <c r="M265" i="3"/>
  <c r="O265" i="3"/>
  <c r="R265" i="3"/>
  <c r="V265" i="3"/>
  <c r="N265" i="3"/>
  <c r="W265" i="3"/>
  <c r="L265" i="3"/>
  <c r="M249" i="3"/>
  <c r="O249" i="3"/>
  <c r="S249" i="3"/>
  <c r="X249" i="3"/>
  <c r="T249" i="3"/>
  <c r="K249" i="3"/>
  <c r="P249" i="3"/>
  <c r="Q249" i="3"/>
  <c r="U249" i="3"/>
  <c r="R249" i="3"/>
  <c r="V249" i="3"/>
  <c r="W249" i="3"/>
  <c r="N249" i="3"/>
  <c r="L249" i="3"/>
  <c r="P256" i="22"/>
  <c r="P96" i="22"/>
  <c r="O337" i="3"/>
  <c r="X337" i="3"/>
  <c r="U337" i="3"/>
  <c r="T337" i="3"/>
  <c r="K337" i="3"/>
  <c r="M337" i="3"/>
  <c r="P337" i="3"/>
  <c r="S337" i="3"/>
  <c r="Q337" i="3"/>
  <c r="R337" i="3"/>
  <c r="L337" i="3"/>
  <c r="N337" i="3"/>
  <c r="V337" i="3"/>
  <c r="W337" i="3"/>
  <c r="P86" i="22"/>
  <c r="O336" i="3"/>
  <c r="Q336" i="3"/>
  <c r="M336" i="3"/>
  <c r="U336" i="3"/>
  <c r="X336" i="3"/>
  <c r="T336" i="3"/>
  <c r="K336" i="3"/>
  <c r="P336" i="3"/>
  <c r="S336" i="3"/>
  <c r="R336" i="3"/>
  <c r="W336" i="3"/>
  <c r="L336" i="3"/>
  <c r="N336" i="3"/>
  <c r="V336" i="3"/>
  <c r="P30" i="22"/>
  <c r="P22" i="22"/>
  <c r="P253" i="22"/>
  <c r="K34" i="3"/>
  <c r="M34" i="3"/>
  <c r="O34" i="3"/>
  <c r="S34" i="3"/>
  <c r="T34" i="3"/>
  <c r="P34" i="3"/>
  <c r="U34" i="3"/>
  <c r="R34" i="3"/>
  <c r="X34" i="3"/>
  <c r="Q34" i="3"/>
  <c r="N34" i="3"/>
  <c r="W34" i="3"/>
  <c r="V34" i="3"/>
  <c r="L34" i="3"/>
  <c r="T384" i="3"/>
  <c r="Q384" i="3"/>
  <c r="M384" i="3"/>
  <c r="P384" i="3"/>
  <c r="O384" i="3"/>
  <c r="S384" i="3"/>
  <c r="R384" i="3"/>
  <c r="X384" i="3"/>
  <c r="K384" i="3"/>
  <c r="U384" i="3"/>
  <c r="W384" i="3"/>
  <c r="L384" i="3"/>
  <c r="N384" i="3"/>
  <c r="V384" i="3"/>
  <c r="Z381" i="3"/>
  <c r="Y381" i="3"/>
  <c r="P39" i="22"/>
  <c r="P101" i="22"/>
  <c r="S196" i="3"/>
  <c r="R196" i="3"/>
  <c r="K196" i="3"/>
  <c r="M196" i="3"/>
  <c r="P196" i="3"/>
  <c r="Q196" i="3"/>
  <c r="U196" i="3"/>
  <c r="X196" i="3"/>
  <c r="T196" i="3"/>
  <c r="O196" i="3"/>
  <c r="W196" i="3"/>
  <c r="N196" i="3"/>
  <c r="V196" i="3"/>
  <c r="L196" i="3"/>
  <c r="P139" i="22"/>
  <c r="P107" i="22"/>
  <c r="R292" i="3"/>
  <c r="M292" i="3"/>
  <c r="Q292" i="3"/>
  <c r="U292" i="3"/>
  <c r="T292" i="3"/>
  <c r="K292" i="3"/>
  <c r="S292" i="3"/>
  <c r="X292" i="3"/>
  <c r="P292" i="3"/>
  <c r="O292" i="3"/>
  <c r="V292" i="3"/>
  <c r="W292" i="3"/>
  <c r="L292" i="3"/>
  <c r="N292" i="3"/>
  <c r="P244" i="22"/>
  <c r="P342" i="22"/>
  <c r="P77" i="22"/>
  <c r="P61" i="22"/>
  <c r="T32" i="3"/>
  <c r="Q32" i="3"/>
  <c r="K32" i="3"/>
  <c r="M32" i="3"/>
  <c r="U32" i="3"/>
  <c r="R32" i="3"/>
  <c r="P32" i="3"/>
  <c r="S32" i="3"/>
  <c r="X32" i="3"/>
  <c r="O32" i="3"/>
  <c r="N32" i="3"/>
  <c r="W32" i="3"/>
  <c r="V32" i="3"/>
  <c r="L32" i="3"/>
  <c r="Y137" i="3"/>
  <c r="Z137" i="3"/>
  <c r="Y130" i="3"/>
  <c r="Z130" i="3"/>
  <c r="Y129" i="3"/>
  <c r="Z129" i="3"/>
  <c r="Z55" i="3"/>
  <c r="Y55" i="3"/>
  <c r="Y186" i="3"/>
  <c r="Z186" i="3"/>
  <c r="X287" i="3"/>
  <c r="T287" i="3"/>
  <c r="M287" i="3"/>
  <c r="U287" i="3"/>
  <c r="R287" i="3"/>
  <c r="K287" i="3"/>
  <c r="P287" i="3"/>
  <c r="O287" i="3"/>
  <c r="S287" i="3"/>
  <c r="Q287" i="3"/>
  <c r="L287" i="3"/>
  <c r="W287" i="3"/>
  <c r="V287" i="3"/>
  <c r="N287" i="3"/>
  <c r="P254" i="22"/>
  <c r="Z142" i="3"/>
  <c r="Y142" i="3"/>
  <c r="Y222" i="3"/>
  <c r="Z222" i="3"/>
  <c r="Y221" i="3"/>
  <c r="Z221" i="3"/>
  <c r="K240" i="3"/>
  <c r="P240" i="3"/>
  <c r="S240" i="3"/>
  <c r="Q240" i="3"/>
  <c r="R240" i="3"/>
  <c r="X240" i="3"/>
  <c r="T240" i="3"/>
  <c r="U240" i="3"/>
  <c r="M240" i="3"/>
  <c r="O240" i="3"/>
  <c r="W240" i="3"/>
  <c r="L240" i="3"/>
  <c r="V240" i="3"/>
  <c r="N240" i="3"/>
  <c r="Z96" i="3"/>
  <c r="Y96" i="3"/>
  <c r="M407" i="3"/>
  <c r="O407" i="3"/>
  <c r="S407" i="3"/>
  <c r="U407" i="3"/>
  <c r="X407" i="3"/>
  <c r="R407" i="3"/>
  <c r="P407" i="3"/>
  <c r="Q407" i="3"/>
  <c r="T407" i="3"/>
  <c r="K407" i="3"/>
  <c r="L407" i="3"/>
  <c r="V407" i="3"/>
  <c r="W407" i="3"/>
  <c r="N407" i="3"/>
  <c r="P214" i="22"/>
  <c r="P246" i="22"/>
  <c r="K289" i="3"/>
  <c r="M289" i="3"/>
  <c r="O289" i="3"/>
  <c r="Q289" i="3"/>
  <c r="R289" i="3"/>
  <c r="X289" i="3"/>
  <c r="T289" i="3"/>
  <c r="P289" i="3"/>
  <c r="S289" i="3"/>
  <c r="U289" i="3"/>
  <c r="V289" i="3"/>
  <c r="N289" i="3"/>
  <c r="W289" i="3"/>
  <c r="L289" i="3"/>
  <c r="T124" i="3"/>
  <c r="P124" i="3"/>
  <c r="S124" i="3"/>
  <c r="U124" i="3"/>
  <c r="O124" i="3"/>
  <c r="Q124" i="3"/>
  <c r="R124" i="3"/>
  <c r="X124" i="3"/>
  <c r="K124" i="3"/>
  <c r="M124" i="3"/>
  <c r="W124" i="3"/>
  <c r="L124" i="3"/>
  <c r="V124" i="3"/>
  <c r="N124" i="3"/>
  <c r="P340" i="22"/>
  <c r="Y340" i="3"/>
  <c r="Z340" i="3"/>
  <c r="S231" i="3"/>
  <c r="X231" i="3"/>
  <c r="P231" i="3"/>
  <c r="M231" i="3"/>
  <c r="U231" i="3"/>
  <c r="T231" i="3"/>
  <c r="K231" i="3"/>
  <c r="O231" i="3"/>
  <c r="Q231" i="3"/>
  <c r="R231" i="3"/>
  <c r="W231" i="3"/>
  <c r="N231" i="3"/>
  <c r="L231" i="3"/>
  <c r="V231" i="3"/>
  <c r="T230" i="3"/>
  <c r="M230" i="3"/>
  <c r="U230" i="3"/>
  <c r="X230" i="3"/>
  <c r="O230" i="3"/>
  <c r="S230" i="3"/>
  <c r="Q230" i="3"/>
  <c r="K230" i="3"/>
  <c r="P230" i="3"/>
  <c r="R230" i="3"/>
  <c r="L230" i="3"/>
  <c r="N230" i="3"/>
  <c r="V230" i="3"/>
  <c r="W230" i="3"/>
  <c r="M229" i="3"/>
  <c r="Q229" i="3"/>
  <c r="O229" i="3"/>
  <c r="P229" i="3"/>
  <c r="U229" i="3"/>
  <c r="R229" i="3"/>
  <c r="X229" i="3"/>
  <c r="T229" i="3"/>
  <c r="K229" i="3"/>
  <c r="S229" i="3"/>
  <c r="W229" i="3"/>
  <c r="V229" i="3"/>
  <c r="L229" i="3"/>
  <c r="N229" i="3"/>
  <c r="X372" i="3"/>
  <c r="K372" i="3"/>
  <c r="O372" i="3"/>
  <c r="Q372" i="3"/>
  <c r="R372" i="3"/>
  <c r="T372" i="3"/>
  <c r="P372" i="3"/>
  <c r="S372" i="3"/>
  <c r="M372" i="3"/>
  <c r="U372" i="3"/>
  <c r="L372" i="3"/>
  <c r="V372" i="3"/>
  <c r="W372" i="3"/>
  <c r="N372" i="3"/>
  <c r="K371" i="3"/>
  <c r="M371" i="3"/>
  <c r="P371" i="3"/>
  <c r="S371" i="3"/>
  <c r="U371" i="3"/>
  <c r="R371" i="3"/>
  <c r="X371" i="3"/>
  <c r="T371" i="3"/>
  <c r="Q371" i="3"/>
  <c r="O371" i="3"/>
  <c r="V371" i="3"/>
  <c r="L371" i="3"/>
  <c r="N371" i="3"/>
  <c r="W371" i="3"/>
  <c r="Z214" i="3"/>
  <c r="Y214" i="3"/>
  <c r="P224" i="22"/>
  <c r="K370" i="3"/>
  <c r="R370" i="3"/>
  <c r="X370" i="3"/>
  <c r="T370" i="3"/>
  <c r="P370" i="3"/>
  <c r="O370" i="3"/>
  <c r="S370" i="3"/>
  <c r="M370" i="3"/>
  <c r="Q370" i="3"/>
  <c r="U370" i="3"/>
  <c r="W370" i="3"/>
  <c r="V370" i="3"/>
  <c r="L370" i="3"/>
  <c r="N370" i="3"/>
  <c r="X369" i="3"/>
  <c r="K369" i="3"/>
  <c r="P369" i="3"/>
  <c r="S369" i="3"/>
  <c r="R369" i="3"/>
  <c r="O369" i="3"/>
  <c r="Q369" i="3"/>
  <c r="U369" i="3"/>
  <c r="T369" i="3"/>
  <c r="M369" i="3"/>
  <c r="W369" i="3"/>
  <c r="V369" i="3"/>
  <c r="L369" i="3"/>
  <c r="N369" i="3"/>
  <c r="T362" i="3"/>
  <c r="P362" i="3"/>
  <c r="Q362" i="3"/>
  <c r="R362" i="3"/>
  <c r="X362" i="3"/>
  <c r="M362" i="3"/>
  <c r="U362" i="3"/>
  <c r="K362" i="3"/>
  <c r="S362" i="3"/>
  <c r="O362" i="3"/>
  <c r="N362" i="3"/>
  <c r="W362" i="3"/>
  <c r="V362" i="3"/>
  <c r="L362" i="3"/>
  <c r="T361" i="3"/>
  <c r="M361" i="3"/>
  <c r="O361" i="3"/>
  <c r="S361" i="3"/>
  <c r="K361" i="3"/>
  <c r="Q361" i="3"/>
  <c r="X361" i="3"/>
  <c r="P361" i="3"/>
  <c r="U361" i="3"/>
  <c r="R361" i="3"/>
  <c r="V361" i="3"/>
  <c r="L361" i="3"/>
  <c r="W361" i="3"/>
  <c r="N361" i="3"/>
  <c r="Z346" i="3"/>
  <c r="Y346" i="3"/>
  <c r="Y345" i="3"/>
  <c r="Z345" i="3"/>
  <c r="P201" i="22"/>
  <c r="P169" i="22"/>
  <c r="P187" i="22"/>
  <c r="Y90" i="3"/>
  <c r="Z90" i="3"/>
  <c r="P124" i="22"/>
  <c r="P355" i="22"/>
  <c r="P291" i="22"/>
  <c r="Q41" i="31"/>
  <c r="P369" i="22"/>
  <c r="O218" i="3"/>
  <c r="S218" i="3"/>
  <c r="X218" i="3"/>
  <c r="T218" i="3"/>
  <c r="K218" i="3"/>
  <c r="U218" i="3"/>
  <c r="M218" i="3"/>
  <c r="P218" i="3"/>
  <c r="Q218" i="3"/>
  <c r="R218" i="3"/>
  <c r="V218" i="3"/>
  <c r="L218" i="3"/>
  <c r="N218" i="3"/>
  <c r="W218" i="3"/>
  <c r="P277" i="22"/>
  <c r="K238" i="3"/>
  <c r="M238" i="3"/>
  <c r="Q238" i="3"/>
  <c r="R238" i="3"/>
  <c r="U238" i="3"/>
  <c r="X238" i="3"/>
  <c r="T238" i="3"/>
  <c r="S238" i="3"/>
  <c r="P238" i="3"/>
  <c r="O238" i="3"/>
  <c r="L238" i="3"/>
  <c r="V238" i="3"/>
  <c r="W238" i="3"/>
  <c r="N238" i="3"/>
  <c r="Y235" i="3"/>
  <c r="Z235" i="3"/>
  <c r="P179" i="22"/>
  <c r="P155" i="22"/>
  <c r="P147" i="22"/>
  <c r="P267" i="22"/>
  <c r="Z264" i="3"/>
  <c r="Y264" i="3"/>
  <c r="Y263" i="3"/>
  <c r="Z263" i="3"/>
  <c r="P234" i="22"/>
  <c r="T201" i="3"/>
  <c r="Q201" i="3"/>
  <c r="X201" i="3"/>
  <c r="K201" i="3"/>
  <c r="O201" i="3"/>
  <c r="U201" i="3"/>
  <c r="M201" i="3"/>
  <c r="P201" i="3"/>
  <c r="S201" i="3"/>
  <c r="R201" i="3"/>
  <c r="V201" i="3"/>
  <c r="W201" i="3"/>
  <c r="L201" i="3"/>
  <c r="N201" i="3"/>
  <c r="T334" i="3"/>
  <c r="Q334" i="3"/>
  <c r="X334" i="3"/>
  <c r="M334" i="3"/>
  <c r="P334" i="3"/>
  <c r="O334" i="3"/>
  <c r="U334" i="3"/>
  <c r="R334" i="3"/>
  <c r="K334" i="3"/>
  <c r="S334" i="3"/>
  <c r="W334" i="3"/>
  <c r="L334" i="3"/>
  <c r="N334" i="3"/>
  <c r="V334" i="3"/>
  <c r="Y332" i="3"/>
  <c r="Z332" i="3"/>
  <c r="M3" i="22"/>
  <c r="P78" i="22"/>
  <c r="P70" i="22"/>
  <c r="P62" i="22"/>
  <c r="P194" i="22"/>
  <c r="P178" i="22"/>
  <c r="Y311" i="3"/>
  <c r="Z311" i="3"/>
  <c r="P210" i="22"/>
  <c r="P146" i="22"/>
  <c r="Z27" i="3"/>
  <c r="Y27" i="3"/>
  <c r="Z26" i="3"/>
  <c r="Y26" i="3"/>
  <c r="Z151" i="3"/>
  <c r="Y151" i="3"/>
  <c r="P69" i="22"/>
  <c r="P53" i="22"/>
  <c r="P37" i="22"/>
  <c r="P352" i="22"/>
  <c r="K91" i="3"/>
  <c r="P91" i="3"/>
  <c r="O91" i="3"/>
  <c r="R91" i="3"/>
  <c r="X91" i="3"/>
  <c r="M91" i="3"/>
  <c r="S91" i="3"/>
  <c r="Q91" i="3"/>
  <c r="U91" i="3"/>
  <c r="T91" i="3"/>
  <c r="L91" i="3"/>
  <c r="N91" i="3"/>
  <c r="V91" i="3"/>
  <c r="W91" i="3"/>
  <c r="P235" i="22"/>
  <c r="P156" i="22"/>
  <c r="P243" i="22"/>
  <c r="P219" i="22"/>
  <c r="P211" i="22"/>
  <c r="Z351" i="3"/>
  <c r="Y351" i="3"/>
  <c r="X350" i="3"/>
  <c r="T350" i="3"/>
  <c r="M350" i="3"/>
  <c r="U350" i="3"/>
  <c r="K350" i="3"/>
  <c r="P350" i="3"/>
  <c r="S350" i="3"/>
  <c r="R350" i="3"/>
  <c r="O350" i="3"/>
  <c r="Q350" i="3"/>
  <c r="L350" i="3"/>
  <c r="N350" i="3"/>
  <c r="V350" i="3"/>
  <c r="W350" i="3"/>
  <c r="P343" i="22"/>
  <c r="P279" i="22"/>
  <c r="P197" i="22"/>
  <c r="P173" i="22"/>
  <c r="P165" i="22"/>
  <c r="Z237" i="3"/>
  <c r="Y237" i="3"/>
  <c r="T232" i="3"/>
  <c r="Q232" i="3"/>
  <c r="R232" i="3"/>
  <c r="K232" i="3"/>
  <c r="M232" i="3"/>
  <c r="P232" i="3"/>
  <c r="X232" i="3"/>
  <c r="O232" i="3"/>
  <c r="S232" i="3"/>
  <c r="U232" i="3"/>
  <c r="N232" i="3"/>
  <c r="V232" i="3"/>
  <c r="W232" i="3"/>
  <c r="L232" i="3"/>
  <c r="P329" i="22"/>
  <c r="M23" i="3"/>
  <c r="S23" i="3"/>
  <c r="P23" i="3"/>
  <c r="O23" i="3"/>
  <c r="R23" i="3"/>
  <c r="X23" i="3"/>
  <c r="T23" i="3"/>
  <c r="Q23" i="3"/>
  <c r="U23" i="3"/>
  <c r="K23" i="3"/>
  <c r="V23" i="3"/>
  <c r="W23" i="3"/>
  <c r="L23" i="3"/>
  <c r="N23" i="3"/>
  <c r="X21" i="3"/>
  <c r="M21" i="3"/>
  <c r="P21" i="3"/>
  <c r="S21" i="3"/>
  <c r="U21" i="3"/>
  <c r="T21" i="3"/>
  <c r="K21" i="3"/>
  <c r="Q21" i="3"/>
  <c r="R21" i="3"/>
  <c r="O21" i="3"/>
  <c r="N21" i="3"/>
  <c r="V21" i="3"/>
  <c r="W21" i="3"/>
  <c r="L21" i="3"/>
  <c r="P322" i="22"/>
  <c r="Z357" i="3"/>
  <c r="Y357" i="3"/>
  <c r="Y356" i="3"/>
  <c r="Z356" i="3"/>
  <c r="Y352" i="3"/>
  <c r="Z352" i="3"/>
  <c r="T244" i="3"/>
  <c r="S244" i="3"/>
  <c r="R244" i="3"/>
  <c r="X244" i="3"/>
  <c r="K244" i="3"/>
  <c r="O244" i="3"/>
  <c r="Q244" i="3"/>
  <c r="P244" i="3"/>
  <c r="M244" i="3"/>
  <c r="U244" i="3"/>
  <c r="W244" i="3"/>
  <c r="N244" i="3"/>
  <c r="V244" i="3"/>
  <c r="L244" i="3"/>
  <c r="C5" i="31"/>
  <c r="P381" i="3"/>
  <c r="U381" i="3"/>
  <c r="K381" i="3"/>
  <c r="R381" i="3"/>
  <c r="X381" i="3"/>
  <c r="M381" i="3"/>
  <c r="S381" i="3"/>
  <c r="Q381" i="3"/>
  <c r="T381" i="3"/>
  <c r="O381" i="3"/>
  <c r="L381" i="3"/>
  <c r="W381" i="3"/>
  <c r="N381" i="3"/>
  <c r="V381" i="3"/>
  <c r="X380" i="3"/>
  <c r="P380" i="3"/>
  <c r="R380" i="3"/>
  <c r="K380" i="3"/>
  <c r="O380" i="3"/>
  <c r="S380" i="3"/>
  <c r="U380" i="3"/>
  <c r="T380" i="3"/>
  <c r="M380" i="3"/>
  <c r="Q380" i="3"/>
  <c r="N380" i="3"/>
  <c r="W380" i="3"/>
  <c r="L380" i="3"/>
  <c r="V380" i="3"/>
  <c r="T197" i="3"/>
  <c r="M197" i="3"/>
  <c r="O197" i="3"/>
  <c r="P197" i="3"/>
  <c r="S197" i="3"/>
  <c r="K197" i="3"/>
  <c r="Q197" i="3"/>
  <c r="X197" i="3"/>
  <c r="U197" i="3"/>
  <c r="R197" i="3"/>
  <c r="V197" i="3"/>
  <c r="W197" i="3"/>
  <c r="L197" i="3"/>
  <c r="N197" i="3"/>
  <c r="X373" i="3"/>
  <c r="P373" i="3"/>
  <c r="S373" i="3"/>
  <c r="U373" i="3"/>
  <c r="T373" i="3"/>
  <c r="Q373" i="3"/>
  <c r="K373" i="3"/>
  <c r="M373" i="3"/>
  <c r="O373" i="3"/>
  <c r="W373" i="3"/>
  <c r="L373" i="3"/>
  <c r="R373" i="3"/>
  <c r="V373" i="3"/>
  <c r="N373" i="3"/>
  <c r="P182" i="22"/>
  <c r="P198" i="22"/>
  <c r="P134" i="22"/>
  <c r="P311" i="22"/>
  <c r="Z265" i="3"/>
  <c r="Y265" i="3"/>
  <c r="I3" i="43"/>
  <c r="P177" i="22"/>
  <c r="P151" i="22"/>
  <c r="P159" i="22"/>
  <c r="P127" i="22"/>
  <c r="P266" i="22"/>
  <c r="Y84" i="3"/>
  <c r="Z84" i="3"/>
  <c r="Y83" i="3"/>
  <c r="Z83" i="3"/>
  <c r="Y82" i="3"/>
  <c r="Z82" i="3"/>
  <c r="K387" i="3"/>
  <c r="O387" i="3"/>
  <c r="S387" i="3"/>
  <c r="Q387" i="3"/>
  <c r="R387" i="3"/>
  <c r="X387" i="3"/>
  <c r="T387" i="3"/>
  <c r="P387" i="3"/>
  <c r="M387" i="3"/>
  <c r="U387" i="3"/>
  <c r="V387" i="3"/>
  <c r="W387" i="3"/>
  <c r="L387" i="3"/>
  <c r="N387" i="3"/>
  <c r="P98" i="22"/>
  <c r="X135" i="3"/>
  <c r="K135" i="3"/>
  <c r="O135" i="3"/>
  <c r="U135" i="3"/>
  <c r="R135" i="3"/>
  <c r="M135" i="3"/>
  <c r="P135" i="3"/>
  <c r="S135" i="3"/>
  <c r="Q135" i="3"/>
  <c r="T135" i="3"/>
  <c r="V135" i="3"/>
  <c r="W135" i="3"/>
  <c r="L135" i="3"/>
  <c r="N135" i="3"/>
  <c r="X133" i="3"/>
  <c r="K133" i="3"/>
  <c r="U133" i="3"/>
  <c r="T133" i="3"/>
  <c r="M133" i="3"/>
  <c r="P133" i="3"/>
  <c r="S133" i="3"/>
  <c r="Q133" i="3"/>
  <c r="R133" i="3"/>
  <c r="O133" i="3"/>
  <c r="N133" i="3"/>
  <c r="V133" i="3"/>
  <c r="W133" i="3"/>
  <c r="L133" i="3"/>
  <c r="P131" i="3"/>
  <c r="S131" i="3"/>
  <c r="M131" i="3"/>
  <c r="O131" i="3"/>
  <c r="U131" i="3"/>
  <c r="R131" i="3"/>
  <c r="X131" i="3"/>
  <c r="T131" i="3"/>
  <c r="K131" i="3"/>
  <c r="Q131" i="3"/>
  <c r="L131" i="3"/>
  <c r="V131" i="3"/>
  <c r="W131" i="3"/>
  <c r="N131" i="3"/>
  <c r="P341" i="22"/>
  <c r="P203" i="22"/>
  <c r="P171" i="22"/>
  <c r="P349" i="22"/>
  <c r="J30" i="38"/>
  <c r="P275" i="22"/>
  <c r="X120" i="3"/>
  <c r="T120" i="3"/>
  <c r="P120" i="3"/>
  <c r="R120" i="3"/>
  <c r="M120" i="3"/>
  <c r="O120" i="3"/>
  <c r="S120" i="3"/>
  <c r="Q120" i="3"/>
  <c r="U120" i="3"/>
  <c r="K120" i="3"/>
  <c r="W120" i="3"/>
  <c r="N120" i="3"/>
  <c r="V120" i="3"/>
  <c r="L120" i="3"/>
  <c r="M119" i="3"/>
  <c r="U119" i="3"/>
  <c r="X119" i="3"/>
  <c r="S119" i="3"/>
  <c r="P119" i="3"/>
  <c r="Q119" i="3"/>
  <c r="T119" i="3"/>
  <c r="K119" i="3"/>
  <c r="O119" i="3"/>
  <c r="R119" i="3"/>
  <c r="L119" i="3"/>
  <c r="V119" i="3"/>
  <c r="W119" i="3"/>
  <c r="N119" i="3"/>
  <c r="K118" i="3"/>
  <c r="R118" i="3"/>
  <c r="X118" i="3"/>
  <c r="T118" i="3"/>
  <c r="M118" i="3"/>
  <c r="O118" i="3"/>
  <c r="P118" i="3"/>
  <c r="S118" i="3"/>
  <c r="Q118" i="3"/>
  <c r="U118" i="3"/>
  <c r="W118" i="3"/>
  <c r="N118" i="3"/>
  <c r="V118" i="3"/>
  <c r="L118" i="3"/>
  <c r="P95" i="22"/>
  <c r="P14" i="22"/>
  <c r="Y326" i="3"/>
  <c r="Z326" i="3"/>
  <c r="Y325" i="3"/>
  <c r="Z325" i="3"/>
  <c r="Q34" i="31"/>
  <c r="P236" i="22"/>
  <c r="Q27" i="31"/>
  <c r="T153" i="3"/>
  <c r="K153" i="3"/>
  <c r="O153" i="3"/>
  <c r="R153" i="3"/>
  <c r="X153" i="3"/>
  <c r="M153" i="3"/>
  <c r="S153" i="3"/>
  <c r="Q153" i="3"/>
  <c r="U153" i="3"/>
  <c r="P153" i="3"/>
  <c r="W153" i="3"/>
  <c r="N153" i="3"/>
  <c r="L153" i="3"/>
  <c r="V153" i="3"/>
  <c r="P252" i="3"/>
  <c r="S252" i="3"/>
  <c r="T252" i="3"/>
  <c r="M252" i="3"/>
  <c r="O252" i="3"/>
  <c r="Q252" i="3"/>
  <c r="K252" i="3"/>
  <c r="X252" i="3"/>
  <c r="U252" i="3"/>
  <c r="R252" i="3"/>
  <c r="V252" i="3"/>
  <c r="N252" i="3"/>
  <c r="L252" i="3"/>
  <c r="W252" i="3"/>
  <c r="X152" i="3"/>
  <c r="T152" i="3"/>
  <c r="O152" i="3"/>
  <c r="U152" i="3"/>
  <c r="M152" i="3"/>
  <c r="S152" i="3"/>
  <c r="Q152" i="3"/>
  <c r="R152" i="3"/>
  <c r="K152" i="3"/>
  <c r="P152" i="3"/>
  <c r="L152" i="3"/>
  <c r="V152" i="3"/>
  <c r="W152" i="3"/>
  <c r="N152" i="3"/>
  <c r="M151" i="3"/>
  <c r="S151" i="3"/>
  <c r="Q151" i="3"/>
  <c r="R151" i="3"/>
  <c r="T151" i="3"/>
  <c r="P151" i="3"/>
  <c r="X151" i="3"/>
  <c r="K151" i="3"/>
  <c r="O151" i="3"/>
  <c r="U151" i="3"/>
  <c r="V151" i="3"/>
  <c r="W151" i="3"/>
  <c r="L151" i="3"/>
  <c r="N151" i="3"/>
  <c r="O271" i="3"/>
  <c r="S271" i="3"/>
  <c r="X271" i="3"/>
  <c r="K271" i="3"/>
  <c r="M271" i="3"/>
  <c r="Q271" i="3"/>
  <c r="T271" i="3"/>
  <c r="P271" i="3"/>
  <c r="U271" i="3"/>
  <c r="R271" i="3"/>
  <c r="L271" i="3"/>
  <c r="N271" i="3"/>
  <c r="W271" i="3"/>
  <c r="V271" i="3"/>
  <c r="Y269" i="3"/>
  <c r="Z269" i="3"/>
  <c r="C2" i="18"/>
  <c r="P167" i="22"/>
  <c r="P183" i="22"/>
  <c r="P145" i="22"/>
  <c r="P153" i="22"/>
  <c r="P129" i="22"/>
  <c r="P121" i="22"/>
  <c r="Y220" i="3"/>
  <c r="Z220" i="3"/>
  <c r="Y219" i="3"/>
  <c r="Z219" i="3"/>
  <c r="P195" i="22"/>
  <c r="P150" i="22"/>
  <c r="P102" i="22"/>
  <c r="P309" i="22"/>
  <c r="P345" i="22"/>
  <c r="T223" i="3"/>
  <c r="P223" i="3"/>
  <c r="R223" i="3"/>
  <c r="K223" i="3"/>
  <c r="M223" i="3"/>
  <c r="X223" i="3"/>
  <c r="O223" i="3"/>
  <c r="S223" i="3"/>
  <c r="Q223" i="3"/>
  <c r="U223" i="3"/>
  <c r="L223" i="3"/>
  <c r="N223" i="3"/>
  <c r="W223" i="3"/>
  <c r="V223" i="3"/>
  <c r="Y167" i="3"/>
  <c r="Z167" i="3"/>
  <c r="Z166" i="3"/>
  <c r="Y166" i="3"/>
  <c r="P188" i="22"/>
  <c r="C5" i="22"/>
  <c r="Z208" i="3"/>
  <c r="Y208" i="3"/>
  <c r="P221" i="22"/>
  <c r="P189" i="22"/>
  <c r="Z353" i="3"/>
  <c r="Y353" i="3"/>
  <c r="M352" i="3"/>
  <c r="Q352" i="3"/>
  <c r="K352" i="3"/>
  <c r="O352" i="3"/>
  <c r="S352" i="3"/>
  <c r="U352" i="3"/>
  <c r="X352" i="3"/>
  <c r="T352" i="3"/>
  <c r="P352" i="3"/>
  <c r="V352" i="3"/>
  <c r="R352" i="3"/>
  <c r="W352" i="3"/>
  <c r="L352" i="3"/>
  <c r="N352" i="3"/>
  <c r="P89" i="22"/>
  <c r="M327" i="3"/>
  <c r="S327" i="3"/>
  <c r="Q327" i="3"/>
  <c r="T327" i="3"/>
  <c r="P327" i="3"/>
  <c r="R327" i="3"/>
  <c r="X327" i="3"/>
  <c r="K327" i="3"/>
  <c r="O327" i="3"/>
  <c r="U327" i="3"/>
  <c r="V327" i="3"/>
  <c r="W327" i="3"/>
  <c r="L327" i="3"/>
  <c r="N327" i="3"/>
  <c r="Z59" i="3"/>
  <c r="Y59" i="3"/>
  <c r="P357" i="22"/>
  <c r="K3" i="22"/>
  <c r="P118" i="22"/>
  <c r="Y383" i="3"/>
  <c r="Z383" i="3"/>
  <c r="Y303" i="3"/>
  <c r="Z303" i="3"/>
  <c r="L3" i="5"/>
  <c r="Z302" i="3"/>
  <c r="Y302" i="3"/>
  <c r="Z301" i="3"/>
  <c r="Y301" i="3"/>
  <c r="Z183" i="3"/>
  <c r="Y183" i="3"/>
  <c r="Y182" i="3"/>
  <c r="Z182" i="3"/>
  <c r="P356" i="22"/>
  <c r="P119" i="22"/>
  <c r="P239" i="22"/>
  <c r="P231" i="22"/>
  <c r="I3" i="22"/>
  <c r="P237" i="22"/>
  <c r="P229" i="22"/>
  <c r="P245" i="22"/>
  <c r="P213" i="22"/>
  <c r="Z319" i="3"/>
  <c r="Y319" i="3"/>
  <c r="Y318" i="3"/>
  <c r="Z318" i="3"/>
  <c r="P334" i="22"/>
  <c r="P336" i="22"/>
  <c r="P272" i="22"/>
  <c r="X345" i="3"/>
  <c r="R345" i="3"/>
  <c r="T345" i="3"/>
  <c r="P345" i="3"/>
  <c r="O345" i="3"/>
  <c r="U345" i="3"/>
  <c r="K345" i="3"/>
  <c r="S345" i="3"/>
  <c r="Q345" i="3"/>
  <c r="M345" i="3"/>
  <c r="V345" i="3"/>
  <c r="W345" i="3"/>
  <c r="L345" i="3"/>
  <c r="N345" i="3"/>
  <c r="P286" i="22"/>
  <c r="P259" i="22"/>
  <c r="X317" i="3"/>
  <c r="P317" i="3"/>
  <c r="R317" i="3"/>
  <c r="T317" i="3"/>
  <c r="K317" i="3"/>
  <c r="U317" i="3"/>
  <c r="O317" i="3"/>
  <c r="M317" i="3"/>
  <c r="S317" i="3"/>
  <c r="Q317" i="3"/>
  <c r="V317" i="3"/>
  <c r="N317" i="3"/>
  <c r="L317" i="3"/>
  <c r="W317" i="3"/>
  <c r="M303" i="3"/>
  <c r="S303" i="3"/>
  <c r="Q303" i="3"/>
  <c r="P303" i="3"/>
  <c r="O303" i="3"/>
  <c r="R303" i="3"/>
  <c r="X303" i="3"/>
  <c r="T303" i="3"/>
  <c r="K303" i="3"/>
  <c r="U303" i="3"/>
  <c r="V303" i="3"/>
  <c r="W303" i="3"/>
  <c r="L303" i="3"/>
  <c r="N303" i="3"/>
  <c r="P320" i="22"/>
  <c r="P353" i="22"/>
  <c r="P258" i="22"/>
  <c r="Y200" i="3"/>
  <c r="Z200" i="3"/>
  <c r="K283" i="3"/>
  <c r="P283" i="3"/>
  <c r="Q283" i="3"/>
  <c r="M283" i="3"/>
  <c r="O283" i="3"/>
  <c r="S283" i="3"/>
  <c r="U283" i="3"/>
  <c r="X283" i="3"/>
  <c r="T283" i="3"/>
  <c r="R283" i="3"/>
  <c r="L283" i="3"/>
  <c r="N283" i="3"/>
  <c r="V283" i="3"/>
  <c r="W283" i="3"/>
  <c r="P114" i="22"/>
  <c r="P366" i="22"/>
  <c r="P113" i="22"/>
  <c r="P233" i="22"/>
  <c r="P313" i="22"/>
  <c r="P324" i="22"/>
  <c r="P276" i="22"/>
  <c r="P260" i="22"/>
  <c r="P282" i="22"/>
  <c r="P346" i="22"/>
  <c r="T75" i="3"/>
  <c r="K75" i="3"/>
  <c r="M75" i="3"/>
  <c r="P75" i="3"/>
  <c r="R75" i="3"/>
  <c r="O75" i="3"/>
  <c r="X75" i="3"/>
  <c r="S75" i="3"/>
  <c r="Q75" i="3"/>
  <c r="U75" i="3"/>
  <c r="V75" i="3"/>
  <c r="L75" i="3"/>
  <c r="N75" i="3"/>
  <c r="W75" i="3"/>
  <c r="M73" i="3"/>
  <c r="O73" i="3"/>
  <c r="U73" i="3"/>
  <c r="R73" i="3"/>
  <c r="X73" i="3"/>
  <c r="K73" i="3"/>
  <c r="Q73" i="3"/>
  <c r="T73" i="3"/>
  <c r="P73" i="3"/>
  <c r="S73" i="3"/>
  <c r="V73" i="3"/>
  <c r="W73" i="3"/>
  <c r="N73" i="3"/>
  <c r="L73" i="3"/>
  <c r="N3" i="22"/>
  <c r="Y349" i="3"/>
  <c r="Z349" i="3"/>
  <c r="P263" i="22"/>
  <c r="P362" i="22"/>
  <c r="P354" i="22"/>
  <c r="P338" i="22"/>
  <c r="P298" i="22"/>
  <c r="P314" i="22"/>
  <c r="P330" i="22"/>
  <c r="P290" i="22"/>
  <c r="P274" i="22"/>
  <c r="Y343" i="3"/>
  <c r="Z343" i="3"/>
  <c r="K162" i="3"/>
  <c r="S162" i="3"/>
  <c r="T162" i="3"/>
  <c r="O162" i="3"/>
  <c r="Q162" i="3"/>
  <c r="X162" i="3"/>
  <c r="M162" i="3"/>
  <c r="P162" i="3"/>
  <c r="U162" i="3"/>
  <c r="R162" i="3"/>
  <c r="W162" i="3"/>
  <c r="N162" i="3"/>
  <c r="L162" i="3"/>
  <c r="V162" i="3"/>
  <c r="P308" i="22"/>
  <c r="P332" i="22"/>
  <c r="P268" i="22"/>
  <c r="P297" i="22"/>
  <c r="P284" i="22"/>
  <c r="P135" i="22"/>
  <c r="P111" i="22"/>
  <c r="P103" i="22"/>
  <c r="P255" i="22"/>
  <c r="Y99" i="3"/>
  <c r="Z99" i="3"/>
  <c r="Y43" i="3"/>
  <c r="Z43" i="3"/>
  <c r="Z41" i="3"/>
  <c r="Y41" i="3"/>
  <c r="Y266" i="3"/>
  <c r="Z266" i="3"/>
  <c r="J23" i="38"/>
  <c r="S325" i="3"/>
  <c r="T325" i="3"/>
  <c r="M325" i="3"/>
  <c r="U325" i="3"/>
  <c r="K325" i="3"/>
  <c r="O325" i="3"/>
  <c r="Q325" i="3"/>
  <c r="R325" i="3"/>
  <c r="X325" i="3"/>
  <c r="P325" i="3"/>
  <c r="V325" i="3"/>
  <c r="L325" i="3"/>
  <c r="W325" i="3"/>
  <c r="N325" i="3"/>
  <c r="P307" i="22"/>
  <c r="P222" i="22"/>
  <c r="P181" i="22"/>
  <c r="P149" i="22"/>
  <c r="J24" i="38"/>
  <c r="J8" i="38"/>
  <c r="H3" i="38"/>
  <c r="P321" i="22"/>
  <c r="P289" i="22"/>
  <c r="P200" i="22"/>
  <c r="P238" i="22"/>
  <c r="P190" i="22"/>
  <c r="P174" i="22"/>
  <c r="P358" i="22"/>
  <c r="O3" i="31"/>
  <c r="P328" i="22"/>
  <c r="P280" i="22"/>
  <c r="P264" i="22"/>
  <c r="P296" i="22"/>
  <c r="Z310" i="3"/>
  <c r="Y310" i="3"/>
  <c r="L3" i="22"/>
  <c r="T220" i="3"/>
  <c r="U220" i="3"/>
  <c r="X220" i="3"/>
  <c r="P220" i="3"/>
  <c r="S220" i="3"/>
  <c r="Q220" i="3"/>
  <c r="K220" i="3"/>
  <c r="M220" i="3"/>
  <c r="O220" i="3"/>
  <c r="R220" i="3"/>
  <c r="V220" i="3"/>
  <c r="W220" i="3"/>
  <c r="L220" i="3"/>
  <c r="N220" i="3"/>
  <c r="Q32" i="31"/>
  <c r="Q15" i="31"/>
  <c r="P99" i="22"/>
  <c r="Z328" i="3"/>
  <c r="Y328" i="3"/>
  <c r="Q341" i="3"/>
  <c r="U341" i="3"/>
  <c r="X341" i="3"/>
  <c r="T341" i="3"/>
  <c r="P341" i="3"/>
  <c r="M341" i="3"/>
  <c r="K341" i="3"/>
  <c r="O341" i="3"/>
  <c r="S341" i="3"/>
  <c r="R341" i="3"/>
  <c r="N341" i="3"/>
  <c r="L341" i="3"/>
  <c r="V341" i="3"/>
  <c r="W341" i="3"/>
  <c r="P295" i="22"/>
  <c r="P310" i="22"/>
  <c r="P318" i="22"/>
  <c r="L3" i="31"/>
  <c r="Q29" i="31"/>
  <c r="J3" i="22"/>
  <c r="H3" i="31"/>
  <c r="Q8" i="31"/>
  <c r="P137" i="22"/>
  <c r="P105" i="22"/>
  <c r="P249" i="22"/>
  <c r="Q40" i="31"/>
  <c r="Q38" i="31"/>
  <c r="I6" i="43"/>
  <c r="I13" i="43"/>
  <c r="P368" i="22"/>
  <c r="X186" i="3"/>
  <c r="K186" i="3"/>
  <c r="M186" i="3"/>
  <c r="T186" i="3"/>
  <c r="P186" i="3"/>
  <c r="R186" i="3"/>
  <c r="O186" i="3"/>
  <c r="S186" i="3"/>
  <c r="Q186" i="3"/>
  <c r="U186" i="3"/>
  <c r="L186" i="3"/>
  <c r="W186" i="3"/>
  <c r="N186" i="3"/>
  <c r="V186" i="3"/>
  <c r="T185" i="3"/>
  <c r="O185" i="3"/>
  <c r="R185" i="3"/>
  <c r="X185" i="3"/>
  <c r="K185" i="3"/>
  <c r="P185" i="3"/>
  <c r="U185" i="3"/>
  <c r="M185" i="3"/>
  <c r="S185" i="3"/>
  <c r="Q185" i="3"/>
  <c r="V185" i="3"/>
  <c r="N185" i="3"/>
  <c r="W185" i="3"/>
  <c r="L185" i="3"/>
  <c r="T184" i="3"/>
  <c r="O184" i="3"/>
  <c r="S184" i="3"/>
  <c r="U184" i="3"/>
  <c r="M184" i="3"/>
  <c r="P184" i="3"/>
  <c r="Q184" i="3"/>
  <c r="X184" i="3"/>
  <c r="K184" i="3"/>
  <c r="R184" i="3"/>
  <c r="V184" i="3"/>
  <c r="W184" i="3"/>
  <c r="L184" i="3"/>
  <c r="N184" i="3"/>
  <c r="I12" i="43"/>
  <c r="P312" i="3"/>
  <c r="Q312" i="3"/>
  <c r="R312" i="3"/>
  <c r="M312" i="3"/>
  <c r="X312" i="3"/>
  <c r="O312" i="3"/>
  <c r="U312" i="3"/>
  <c r="T312" i="3"/>
  <c r="K312" i="3"/>
  <c r="S312" i="3"/>
  <c r="W312" i="3"/>
  <c r="N312" i="3"/>
  <c r="L312" i="3"/>
  <c r="V312" i="3"/>
  <c r="K311" i="3"/>
  <c r="P311" i="3"/>
  <c r="O311" i="3"/>
  <c r="S311" i="3"/>
  <c r="U311" i="3"/>
  <c r="R311" i="3"/>
  <c r="X311" i="3"/>
  <c r="T311" i="3"/>
  <c r="M311" i="3"/>
  <c r="Q311" i="3"/>
  <c r="V311" i="3"/>
  <c r="L311" i="3"/>
  <c r="N311" i="3"/>
  <c r="W311" i="3"/>
  <c r="P250" i="22"/>
  <c r="P186" i="22"/>
  <c r="P350" i="22"/>
  <c r="C2" i="30"/>
  <c r="J26" i="38"/>
  <c r="I3" i="38"/>
  <c r="J11" i="38"/>
  <c r="Q33" i="31"/>
  <c r="I1" i="30"/>
  <c r="J3" i="31"/>
  <c r="I15" i="43"/>
  <c r="J9" i="38"/>
  <c r="Q36" i="31"/>
  <c r="Q31" i="31"/>
  <c r="Q20" i="31"/>
  <c r="J13" i="38"/>
  <c r="Q14" i="31"/>
  <c r="J10" i="38"/>
  <c r="J33" i="38"/>
  <c r="I18" i="43"/>
  <c r="Q17" i="31"/>
  <c r="Q9" i="31"/>
  <c r="Q10" i="31"/>
  <c r="J19" i="38"/>
  <c r="Q16" i="31"/>
  <c r="P306" i="22"/>
  <c r="I2" i="43"/>
  <c r="J27" i="38"/>
  <c r="J31" i="38"/>
  <c r="J28" i="38"/>
  <c r="J14" i="38"/>
  <c r="Q26" i="31"/>
  <c r="I4" i="43"/>
  <c r="N3" i="31"/>
  <c r="Q28" i="31"/>
  <c r="Q18" i="31"/>
  <c r="I9" i="43"/>
  <c r="Q23" i="31"/>
  <c r="Q39" i="31"/>
  <c r="J22" i="38"/>
  <c r="J15" i="38"/>
  <c r="G24" i="43"/>
  <c r="H28" i="43"/>
  <c r="H24" i="43"/>
  <c r="H27" i="43"/>
  <c r="A27" i="43"/>
  <c r="A25" i="43"/>
  <c r="J24" i="43"/>
  <c r="A28" i="43"/>
  <c r="H29" i="43"/>
  <c r="H26" i="43"/>
  <c r="A26" i="43"/>
  <c r="H25" i="43"/>
  <c r="F24" i="43"/>
  <c r="I24" i="43"/>
  <c r="Q35" i="31"/>
  <c r="Q30" i="31"/>
  <c r="Q25" i="31"/>
  <c r="P3" i="31"/>
  <c r="Q21" i="31"/>
  <c r="Q13" i="31"/>
  <c r="I16" i="43"/>
  <c r="I17" i="43"/>
  <c r="K3" i="31"/>
  <c r="Q12" i="31"/>
  <c r="A43" i="43"/>
  <c r="Q24" i="31"/>
  <c r="J29" i="38"/>
  <c r="I11" i="43"/>
  <c r="Q22" i="31"/>
  <c r="J18" i="38"/>
  <c r="J32" i="38"/>
  <c r="J16" i="38"/>
  <c r="I8" i="43"/>
  <c r="C2" i="36"/>
  <c r="J17" i="38"/>
  <c r="J20" i="38"/>
  <c r="Q43" i="31"/>
  <c r="I5" i="43"/>
  <c r="J34" i="38"/>
  <c r="Q42" i="31"/>
  <c r="I1" i="36"/>
  <c r="J25" i="38"/>
  <c r="I10" i="43"/>
  <c r="I7" i="43"/>
  <c r="Q19" i="31"/>
  <c r="J12" i="38"/>
  <c r="Q37" i="31"/>
  <c r="M3" i="31"/>
  <c r="I3" i="31"/>
  <c r="Q11" i="31"/>
  <c r="I14" i="43"/>
  <c r="J21" i="38"/>
  <c r="B25" i="43"/>
  <c r="C5" i="38"/>
  <c r="J3" i="38" l="1"/>
  <c r="P3" i="22"/>
  <c r="B38" i="43"/>
  <c r="Q3" i="3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O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<sst xmlns="http://schemas.openxmlformats.org/spreadsheetml/2006/main" count="491" uniqueCount="245">
  <si>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</si>
  <si>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</si>
  <si>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</si>
  <si>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</si>
  <si>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</si>
  <si>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</si>
  <si>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</si>
  <si>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</si>
  <si>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</si>
  <si>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</si>
  <si>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</si>
  <si>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</si>
  <si>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</si>
  <si>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</si>
  <si>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</si>
  <si>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</si>
  <si>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</si>
  <si>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</si>
  <si>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</si>
  <si>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</si>
  <si>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</si>
  <si>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</si>
  <si>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</si>
  <si>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</si>
  <si>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</si>
  <si>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</si>
  <si>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</si>
  <si>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</si>
  <si>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</si>
  <si>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</si>
  <si>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</si>
  <si>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</si>
  <si>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</si>
  <si>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</si>
  <si>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</si>
  <si>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</si>
  <si>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</si>
  <si>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</si>
  <si>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</si>
  <si>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</si>
  <si>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</si>
  <si>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</si>
  <si>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</si>
  <si>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</si>
  <si>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</si>
  <si>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</si>
  <si>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</si>
  <si>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</si>
  <si>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</si>
  <si>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</si>
  <si>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</si>
  <si>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</si>
  <si>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</si>
  <si>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</si>
  <si>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</si>
  <si>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</si>
  <si>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</si>
  <si>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</si>
  <si>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</si>
  <si>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</si>
  <si>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</si>
  <si>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</si>
  <si>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</si>
  <si>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</si>
  <si>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</si>
  <si>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</si>
  <si>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</si>
  <si>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</si>
  <si>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</si>
  <si>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</si>
  <si>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</si>
  <si>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</si>
  <si>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</si>
  <si>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</si>
  <si>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</si>
  <si>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</si>
  <si>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</si>
  <si>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</si>
  <si>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</si>
  <si>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</si>
  <si>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</si>
  <si>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</si>
  <si>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</si>
  <si>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</si>
  <si>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</si>
  <si>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</si>
  <si>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</si>
  <si>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</si>
  <si>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</si>
  <si>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</si>
  <si>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</si>
  <si>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</si>
  <si>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</si>
  <si>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</si>
  <si>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</si>
  <si>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</si>
  <si>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</si>
  <si>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</si>
  <si>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</si>
  <si>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</si>
  <si>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</si>
  <si>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</si>
  <si>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</si>
  <si>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</si>
  <si>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</si>
  <si>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</si>
  <si>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</si>
  <si>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</si>
  <si>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</si>
  <si>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</si>
  <si>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</si>
  <si>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</si>
  <si>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</si>
  <si>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</si>
  <si>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</si>
  <si>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</si>
  <si>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</si>
  <si>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</si>
  <si>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INDIGENA /QUILOMBOLA INTEGRAL</t>
  </si>
  <si>
    <t>ESTADO</t>
  </si>
  <si>
    <t>OBS: REUNI TODAS AS FÓRMULAS SOMENTE EM A6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</si>
  <si>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</si>
  <si>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SERVIDORES JOVEM AÇÃO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</si>
  <si>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</si>
  <si>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 xml:space="preserve"> </t>
  </si>
  <si>
    <t>1º REPASSE FNDE - 2023</t>
  </si>
  <si>
    <t>SUBTOTAL:</t>
  </si>
  <si>
    <t>TOTAL GERAL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</si>
  <si>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</si>
  <si>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>MODALIDADE DE ENSINO</t>
  </si>
  <si>
    <t>VALOR DO REPASSE</t>
  </si>
  <si>
    <t>BASE TRANSPOSIÇÃO PNAE TESOURO                                                                                   JOVEM AÇÃO 2022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</si>
  <si>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</si>
  <si>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</si>
  <si>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</si>
  <si>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</si>
  <si>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</si>
  <si>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</si>
  <si>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</si>
  <si>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</si>
  <si>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</si>
  <si>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</si>
  <si>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</si>
  <si>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</si>
  <si>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</si>
  <si>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</si>
  <si>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</si>
  <si>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</si>
  <si>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</si>
  <si>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</si>
  <si>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</si>
  <si>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</si>
  <si>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</si>
  <si>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</si>
  <si>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BASE TRANSPOSIÇÃO PNAE TESOURO 2022                                                          ENSINO PARCIAL</t>
  </si>
  <si>
    <t>VALOR TOTAL ENSINO PARCIAL</t>
  </si>
  <si>
    <t>*º REPASSE TESOURO ESTADUAL PERÍODO INTEGRAL - TOCANTINS</t>
  </si>
  <si>
    <t>BASE TRANSPOSIÇÃO PNAE TESOURO                                                         ENSINO INTEGRAL 2022</t>
  </si>
  <si>
    <t>VALOR TOTAL INTEGRAL</t>
  </si>
  <si>
    <t>*º REPASSE TESOURO ESTADUAL
PROGRAMA JOVEM EM AÇÃO - TOCANTINS</t>
  </si>
  <si>
    <t>E. M. JOVEM EM AÇAO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</si>
  <si>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</si>
  <si>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</si>
  <si>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</si>
  <si>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</si>
  <si>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</si>
  <si>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</si>
  <si>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</si>
  <si>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</si>
  <si>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</si>
  <si>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</si>
  <si>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</si>
  <si>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</si>
  <si>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</si>
  <si>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</si>
  <si>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</si>
  <si>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</si>
  <si>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</si>
  <si>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</si>
  <si>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</si>
  <si>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</si>
  <si>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</si>
  <si>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</si>
  <si>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</si>
  <si>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</si>
  <si>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</si>
  <si>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</si>
  <si>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  <family val="2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</si>
  <si>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</si>
  <si>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</si>
  <si>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</si>
  <si>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</si>
  <si>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</si>
  <si>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</si>
  <si>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</si>
  <si>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</si>
  <si>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</si>
  <si>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</si>
  <si>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</si>
  <si>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</si>
  <si>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</si>
  <si>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</si>
  <si>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</si>
  <si>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</si>
  <si>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</si>
  <si>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</si>
  <si>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</si>
  <si>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</si>
  <si>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</si>
  <si>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</si>
  <si>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</si>
  <si>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</si>
  <si>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</si>
  <si>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</si>
  <si>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</si>
  <si>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</si>
  <si>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</si>
  <si>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</si>
  <si>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</si>
  <si>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</si>
  <si>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</si>
  <si>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</si>
  <si>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</si>
  <si>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</si>
  <si>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</si>
  <si>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</si>
  <si>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</si>
  <si>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</si>
  <si>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</si>
  <si>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</si>
  <si>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</si>
  <si>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</si>
  <si>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</si>
  <si>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</si>
  <si>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</si>
  <si>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</si>
  <si>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</si>
  <si>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</si>
  <si>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</si>
  <si>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</si>
  <si>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</si>
  <si>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</si>
  <si>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OBSERVAÇÕES</t>
  </si>
  <si>
    <t>- Neste repasse foi feito a atualização do número de alunos conforme dados do SGE – Sistema de Gerenciamento Escolar/2023.</t>
  </si>
  <si>
    <t xml:space="preserve"> – A Associação de Apoio às Escolas Indígenas Xerente da Regional de Miracema vai receber recurso conforme dados do SGE 2022/1º semestre para 1.007 alunos.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</si>
</sst>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76">
    <font>
      <sz val="10"/>
      <color rgb="FF000000"/>
      <name val="Arial"/>
    </font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color rgb="FF000000"/>
      <name val="Arial"/>
      <family val="2"/>
    </font>
    <font>
      <b/>
      <sz val="12"/>
      <name val="Arial"/>
      <family val="2"/>
    </font>
    <font>
      <b/>
      <sz val="10"/>
      <color rgb="FFFFFF00"/>
      <name val="Arial"/>
      <family val="2"/>
    </font>
    <font>
      <b/>
      <sz val="12"/>
      <color rgb="FFFFFFFF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4"/>
      <color rgb="FF0B5394"/>
      <name val="Arial"/>
      <family val="2"/>
    </font>
    <font>
      <b/>
      <sz val="9"/>
      <name val="Arial"/>
      <family val="2"/>
    </font>
    <font>
      <b/>
      <sz val="9"/>
      <color rgb="FF000000"/>
      <name val="Calibri"/>
      <family val="2"/>
    </font>
    <font>
      <b/>
      <sz val="9"/>
      <color rgb="FF000000"/>
      <name val="Arial"/>
      <family val="2"/>
    </font>
    <font>
      <b/>
      <sz val="14"/>
      <color rgb="FFFFFFFF"/>
      <name val="Arial"/>
      <family val="2"/>
    </font>
    <font>
      <b/>
      <sz val="18"/>
      <color rgb="FF000000"/>
      <name val="Calibri"/>
      <family val="2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sz val="9"/>
      <color rgb="FF000000"/>
      <name val="Arial"/>
      <family val="2"/>
    </font>
    <font>
      <sz val="10"/>
      <color rgb="FF000000"/>
      <name val="Arial"/>
      <family val="2"/>
    </font>
    <font>
      <b/>
      <sz val="10"/>
      <color rgb="FFFF0000"/>
      <name val="Arial"/>
      <family val="2"/>
    </font>
    <font>
      <b/>
      <sz val="10"/>
      <color rgb="FFCCCCCC"/>
      <name val="Arial"/>
      <family val="2"/>
    </font>
    <font>
      <sz val="11"/>
      <color rgb="FF000000"/>
      <name val="Inconsolata"/>
    </font>
    <font>
      <b/>
      <sz val="11"/>
      <color rgb="FF000000"/>
      <name val="Calibri"/>
      <family val="2"/>
    </font>
    <font>
      <b/>
      <sz val="8"/>
      <name val="Arial"/>
      <family val="2"/>
    </font>
    <font>
      <sz val="6"/>
      <color rgb="FF741B47"/>
      <name val="Arial"/>
      <family val="2"/>
    </font>
    <font>
      <sz val="6"/>
      <color rgb="FF0C343D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24"/>
      <color rgb="FF000000"/>
      <name val="Arial"/>
      <family val="2"/>
    </font>
    <font>
      <b/>
      <sz val="18"/>
      <color rgb="FF000000"/>
      <name val="Arial"/>
      <family val="2"/>
    </font>
    <font>
      <b/>
      <sz val="12"/>
      <color rgb="FF000000"/>
      <name val="Arial"/>
      <family val="2"/>
    </font>
    <font>
      <b/>
      <sz val="10"/>
      <color rgb="FF000000"/>
      <name val="Arial"/>
      <family val="2"/>
    </font>
    <font>
      <b/>
      <sz val="11"/>
      <name val="Arial"/>
      <family val="2"/>
    </font>
    <font>
      <sz val="6"/>
      <color rgb="FFA64D79"/>
      <name val="Inconsolata"/>
    </font>
    <font>
      <b/>
      <sz val="6"/>
      <color rgb="FF434343"/>
      <name val="Arial"/>
      <family val="2"/>
    </font>
    <font>
      <b/>
      <i/>
      <sz val="18"/>
      <name val="Arial"/>
      <family val="2"/>
    </font>
    <font>
      <b/>
      <sz val="12"/>
      <color rgb="FF000000"/>
      <name val="Calibri"/>
      <family val="2"/>
    </font>
    <font>
      <sz val="10"/>
      <name val="Arial"/>
      <family val="2"/>
    </font>
    <font>
      <sz val="10"/>
      <name val="Arial"/>
      <family val="2"/>
    </font>
    <font>
      <b/>
      <i/>
      <sz val="15"/>
      <name val="Arial"/>
      <family val="2"/>
    </font>
    <font>
      <sz val="8"/>
      <color rgb="FF741B47"/>
      <name val="Arial"/>
      <family val="2"/>
    </font>
    <font>
      <sz val="8"/>
      <color rgb="FF666666"/>
      <name val="Arial"/>
      <family val="2"/>
    </font>
    <font>
      <b/>
      <sz val="18"/>
      <color rgb="FFBF9000"/>
      <name val="Arial"/>
      <family val="2"/>
    </font>
    <font>
      <sz val="10"/>
      <color rgb="FFB7B7B7"/>
      <name val="Arial"/>
      <family val="2"/>
    </font>
    <font>
      <b/>
      <sz val="10"/>
      <color rgb="FFFDFDFD"/>
      <name val="Arial"/>
      <family val="2"/>
    </font>
    <font>
      <b/>
      <sz val="10"/>
      <color rgb="FF000000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b/>
      <sz val="9"/>
      <color rgb="FFFFFF00"/>
      <name val="Arial"/>
      <family val="2"/>
    </font>
    <font>
      <sz val="10"/>
      <color rgb="FFFFFF00"/>
      <name val="Arial"/>
      <family val="2"/>
    </font>
    <font>
      <b/>
      <sz val="10"/>
      <color rgb="FFFFFF00"/>
      <name val="Arial"/>
      <family val="2"/>
    </font>
    <font>
      <b/>
      <sz val="10"/>
      <color rgb="FFFFFFFF"/>
      <name val="Arial"/>
      <family val="2"/>
    </font>
    <font>
      <sz val="6"/>
      <color rgb="FF741B47"/>
      <name val="Inconsolata"/>
    </font>
    <font>
      <b/>
      <sz val="6"/>
      <color rgb="FF666666"/>
      <name val="Arial"/>
      <family val="2"/>
    </font>
    <font>
      <sz val="11"/>
      <name val="Arial"/>
      <family val="2"/>
    </font>
    <font>
      <b/>
      <sz val="16"/>
      <color rgb="FF000000"/>
      <name val="Arial"/>
      <family val="2"/>
    </font>
    <font>
      <b/>
      <sz val="11"/>
      <color rgb="FF000000"/>
      <name val="Arial"/>
      <family val="2"/>
    </font>
    <font>
      <b/>
      <sz val="14"/>
      <color rgb="FF000000"/>
      <name val="Arial"/>
      <family val="2"/>
    </font>
    <font>
      <sz val="1"/>
      <name val="Arial"/>
      <family val="2"/>
    </font>
    <font>
      <sz val="1"/>
      <color rgb="FF000000"/>
      <name val="Calibri"/>
      <family val="2"/>
    </font>
    <font>
      <sz val="1"/>
      <color rgb="FFFFFFFF"/>
      <name val="Arial"/>
      <family val="2"/>
    </font>
    <font>
      <b/>
      <sz val="1"/>
      <color rgb="FF741B47"/>
      <name val="Arial"/>
      <family val="2"/>
    </font>
    <font>
      <b/>
      <sz val="1"/>
      <color rgb="FF0C343D"/>
      <name val="Arial"/>
      <family val="2"/>
    </font>
    <font>
      <b/>
      <sz val="10"/>
      <name val="Arial"/>
      <family val="2"/>
    </font>
    <font>
      <sz val="10"/>
      <color rgb="FFA64D79"/>
      <name val="Arial"/>
      <family val="2"/>
    </font>
    <font>
      <b/>
      <sz val="10"/>
      <color rgb="FF000000"/>
      <name val="Calibri"/>
      <family val="2"/>
    </font>
    <font>
      <b/>
      <sz val="10"/>
      <color rgb="FF000000"/>
      <name val="Arial"/>
      <family val="2"/>
    </font>
    <font>
      <sz val="11"/>
      <color rgb="FF741B47"/>
      <name val="Inconsolata"/>
    </font>
    <font>
      <u/>
      <sz val="10"/>
      <color rgb="FF0000FF"/>
      <name val="Arial"/>
      <family val="2"/>
    </font>
    <font>
      <sz val="14"/>
      <name val="Arial"/>
      <family val="2"/>
    </font>
    <font>
      <b/>
      <sz val="13"/>
      <name val="Arial"/>
      <family val="2"/>
    </font>
    <font>
      <b/>
      <sz val="24"/>
      <color rgb="FF7F6000"/>
      <name val="Arial"/>
      <family val="2"/>
    </font>
    <font>
      <i/>
      <sz val="18"/>
      <color rgb="FF0000FF"/>
      <name val="Arial"/>
      <family val="2"/>
    </font>
    <font>
      <sz val="8"/>
      <name val="Arial"/>
      <family val="2"/>
    </font>
  </fonts>
  <fills count="43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073763"/>
        <bgColor rgb="FF073763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FDFDFD"/>
        <bgColor rgb="FFFDFDFD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A4C2F4"/>
        <bgColor rgb="FFA4C2F4"/>
      </patternFill>
    </fill>
    <fill>
      <patternFill patternType="solid">
        <fgColor rgb="FF666666"/>
        <bgColor rgb="FF666666"/>
      </patternFill>
    </fill>
    <fill>
      <patternFill patternType="solid">
        <fgColor rgb="FFFF0000"/>
        <bgColor rgb="FFFF0000"/>
      </patternFill>
    </fill>
    <fill>
      <patternFill patternType="solid">
        <fgColor rgb="FF76A5AF"/>
        <bgColor rgb="FF76A5AF"/>
      </patternFill>
    </fill>
    <fill>
      <patternFill patternType="solid">
        <fgColor rgb="FF000000"/>
        <bgColor rgb="FF00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  <fill>
      <patternFill patternType="solid">
        <fgColor theme="8" tint="0.59999389629810485"/>
        <bgColor indexed="64"/>
      </patternFill>
    </fill>
  </fills>
  <borders count="93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6D9EEB"/>
      </right>
      <top/>
      <bottom/>
      <diagonal/>
    </border>
    <border>
      <left style="thin">
        <color rgb="FF6D9EEB"/>
      </left>
      <right style="thin">
        <color rgb="FF6D9EEB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6D9EEB"/>
      </left>
      <right style="thin">
        <color rgb="FF6D9EEB"/>
      </right>
      <top/>
      <bottom style="thin">
        <color rgb="FF6D9EEB"/>
      </bottom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7AB0A2"/>
      </left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98">
    <xf numFmtId="0" fontId="0" fillId="0" borderId="0" xfId="0" applyFont="1" applyAlignment="1"/>
    <xf numFmtId="0" fontId="13" fillId="7" borderId="11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4" xfId="0" applyNumberFormat="1" applyFont="1" applyBorder="1" applyAlignment="1"/>
    <xf numFmtId="0" fontId="21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2" borderId="0" xfId="0" applyFont="1" applyFill="1" applyAlignment="1">
      <alignment horizontal="center" wrapText="1"/>
    </xf>
    <xf numFmtId="0" fontId="22" fillId="22" borderId="0" xfId="0" applyFont="1" applyFill="1" applyAlignment="1">
      <alignment horizontal="center" wrapText="1"/>
    </xf>
    <xf numFmtId="0" fontId="22" fillId="22" borderId="15" xfId="0" applyFont="1" applyFill="1" applyBorder="1" applyAlignment="1">
      <alignment horizontal="center" wrapText="1"/>
    </xf>
    <xf numFmtId="0" fontId="23" fillId="22" borderId="0" xfId="0" applyFont="1" applyFill="1" applyAlignment="1">
      <alignment horizontal="center"/>
    </xf>
    <xf numFmtId="0" fontId="6" fillId="8" borderId="16" xfId="0" applyFont="1" applyFill="1" applyBorder="1" applyAlignment="1">
      <alignment horizontal="center" wrapText="1"/>
    </xf>
    <xf numFmtId="0" fontId="6" fillId="8" borderId="17" xfId="0" applyFont="1" applyFill="1" applyBorder="1" applyAlignment="1">
      <alignment horizontal="center" wrapText="1"/>
    </xf>
    <xf numFmtId="49" fontId="24" fillId="23" borderId="17" xfId="0" applyNumberFormat="1" applyFont="1" applyFill="1" applyBorder="1" applyAlignment="1">
      <alignment horizontal="center" textRotation="90"/>
    </xf>
    <xf numFmtId="49" fontId="24" fillId="23" borderId="18" xfId="0" applyNumberFormat="1" applyFont="1" applyFill="1" applyBorder="1" applyAlignment="1">
      <alignment horizontal="center" textRotation="90" wrapText="1"/>
    </xf>
    <xf numFmtId="0" fontId="3" fillId="24" borderId="7" xfId="0" applyFont="1" applyFill="1" applyBorder="1" applyAlignment="1">
      <alignment horizontal="center" wrapText="1"/>
    </xf>
    <xf numFmtId="0" fontId="3" fillId="24" borderId="5" xfId="0" applyFont="1" applyFill="1" applyBorder="1" applyAlignment="1">
      <alignment horizontal="center" wrapText="1"/>
    </xf>
    <xf numFmtId="0" fontId="3" fillId="10" borderId="5" xfId="0" applyFont="1" applyFill="1" applyBorder="1" applyAlignment="1">
      <alignment horizontal="center" wrapText="1"/>
    </xf>
    <xf numFmtId="0" fontId="3" fillId="25" borderId="8" xfId="0" applyFont="1" applyFill="1" applyBorder="1" applyAlignment="1">
      <alignment horizontal="center" wrapText="1"/>
    </xf>
    <xf numFmtId="0" fontId="13" fillId="2" borderId="9" xfId="0" applyFont="1" applyFill="1" applyBorder="1" applyAlignment="1">
      <alignment horizontal="center" wrapText="1"/>
    </xf>
    <xf numFmtId="0" fontId="25" fillId="2" borderId="4" xfId="0" applyFont="1" applyFill="1" applyBorder="1" applyAlignment="1">
      <alignment horizontal="center" wrapText="1"/>
    </xf>
    <xf numFmtId="0" fontId="3" fillId="9" borderId="10" xfId="0" applyFont="1" applyFill="1" applyBorder="1" applyAlignment="1">
      <alignment horizontal="center" wrapText="1"/>
    </xf>
    <xf numFmtId="0" fontId="3" fillId="2" borderId="7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3" borderId="5" xfId="0" applyFont="1" applyFill="1" applyBorder="1" applyAlignment="1">
      <alignment horizontal="center" wrapText="1"/>
    </xf>
    <xf numFmtId="0" fontId="3" fillId="26" borderId="11" xfId="0" applyFont="1" applyFill="1" applyBorder="1" applyAlignment="1">
      <alignment horizontal="center" wrapText="1"/>
    </xf>
    <xf numFmtId="0" fontId="3" fillId="27" borderId="11" xfId="0" applyFont="1" applyFill="1" applyBorder="1" applyAlignment="1">
      <alignment horizontal="center" wrapText="1"/>
    </xf>
    <xf numFmtId="0" fontId="7" fillId="28" borderId="11" xfId="0" applyFont="1" applyFill="1" applyBorder="1" applyAlignment="1">
      <alignment horizontal="center" wrapText="1"/>
    </xf>
    <xf numFmtId="0" fontId="26" fillId="17" borderId="0" xfId="0" applyFont="1" applyFill="1" applyAlignment="1">
      <alignment wrapText="1"/>
    </xf>
    <xf numFmtId="0" fontId="27" fillId="29" borderId="0" xfId="0" applyFont="1" applyFill="1" applyAlignment="1">
      <alignment wrapText="1"/>
    </xf>
    <xf numFmtId="0" fontId="27" fillId="29" borderId="0" xfId="0" applyFont="1" applyFill="1" applyAlignment="1">
      <alignment horizontal="center" wrapText="1"/>
    </xf>
    <xf numFmtId="0" fontId="27" fillId="29" borderId="0" xfId="0" applyFont="1" applyFill="1"/>
    <xf numFmtId="0" fontId="2" fillId="18" borderId="0" xfId="0" applyFont="1" applyFill="1"/>
    <xf numFmtId="0" fontId="28" fillId="18" borderId="0" xfId="0" applyFont="1" applyFill="1"/>
    <xf numFmtId="49" fontId="2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30" borderId="0" xfId="0" applyFont="1" applyFill="1"/>
    <xf numFmtId="0" fontId="28" fillId="30" borderId="0" xfId="0" applyFont="1" applyFill="1"/>
    <xf numFmtId="49" fontId="2" fillId="30" borderId="0" xfId="0" applyNumberFormat="1" applyFont="1" applyFill="1"/>
    <xf numFmtId="4" fontId="2" fillId="30" borderId="0" xfId="0" applyNumberFormat="1" applyFont="1" applyFill="1" applyAlignment="1">
      <alignment horizontal="center"/>
    </xf>
    <xf numFmtId="4" fontId="2" fillId="30" borderId="0" xfId="0" applyNumberFormat="1" applyFont="1" applyFill="1"/>
    <xf numFmtId="0" fontId="17" fillId="18" borderId="0" xfId="0" applyFont="1" applyFill="1"/>
    <xf numFmtId="0" fontId="18" fillId="18" borderId="0" xfId="0" applyFont="1" applyFill="1"/>
    <xf numFmtId="49" fontId="17" fillId="18" borderId="0" xfId="0" applyNumberFormat="1" applyFont="1" applyFill="1"/>
    <xf numFmtId="4" fontId="17" fillId="18" borderId="0" xfId="0" applyNumberFormat="1" applyFont="1" applyFill="1" applyAlignment="1">
      <alignment horizontal="center"/>
    </xf>
    <xf numFmtId="4" fontId="17" fillId="18" borderId="0" xfId="0" applyNumberFormat="1" applyFont="1" applyFill="1"/>
    <xf numFmtId="0" fontId="17" fillId="0" borderId="0" xfId="0" applyFont="1"/>
    <xf numFmtId="0" fontId="2" fillId="0" borderId="0" xfId="0" applyFont="1"/>
    <xf numFmtId="0" fontId="28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1" borderId="0" xfId="0" applyFont="1" applyFill="1"/>
    <xf numFmtId="0" fontId="28" fillId="21" borderId="0" xfId="0" applyFont="1" applyFill="1"/>
    <xf numFmtId="49" fontId="2" fillId="21" borderId="0" xfId="0" applyNumberFormat="1" applyFont="1" applyFill="1"/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" fontId="2" fillId="21" borderId="0" xfId="0" applyNumberFormat="1" applyFont="1" applyFill="1" applyAlignment="1"/>
    <xf numFmtId="49" fontId="2" fillId="0" borderId="0" xfId="0" applyNumberFormat="1" applyFo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4" fillId="0" borderId="0" xfId="0" applyNumberFormat="1" applyFont="1" applyAlignment="1">
      <alignment horizontal="center" vertical="center" textRotation="90"/>
    </xf>
    <xf numFmtId="49" fontId="24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9" xfId="0" applyFont="1" applyBorder="1" applyAlignment="1">
      <alignment horizontal="center" wrapText="1"/>
    </xf>
    <xf numFmtId="166" fontId="9" fillId="0" borderId="19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20" xfId="0" applyFont="1" applyFill="1" applyBorder="1" applyAlignment="1">
      <alignment horizontal="center" wrapText="1"/>
    </xf>
    <xf numFmtId="0" fontId="3" fillId="8" borderId="20" xfId="0" applyFont="1" applyFill="1" applyBorder="1" applyAlignment="1">
      <alignment horizontal="center" wrapText="1"/>
    </xf>
    <xf numFmtId="0" fontId="11" fillId="8" borderId="20" xfId="0" applyFont="1" applyFill="1" applyBorder="1" applyAlignment="1">
      <alignment horizontal="center" wrapText="1"/>
    </xf>
    <xf numFmtId="0" fontId="6" fillId="8" borderId="20" xfId="0" applyFont="1" applyFill="1" applyBorder="1" applyAlignment="1">
      <alignment horizontal="center" wrapText="1"/>
    </xf>
    <xf numFmtId="49" fontId="24" fillId="12" borderId="20" xfId="0" applyNumberFormat="1" applyFont="1" applyFill="1" applyBorder="1" applyAlignment="1">
      <alignment horizontal="center" vertical="center" textRotation="90"/>
    </xf>
    <xf numFmtId="49" fontId="24" fillId="12" borderId="20" xfId="0" applyNumberFormat="1" applyFont="1" applyFill="1" applyBorder="1" applyAlignment="1">
      <alignment horizontal="center" textRotation="90" wrapText="1"/>
    </xf>
    <xf numFmtId="0" fontId="3" fillId="24" borderId="21" xfId="0" applyFont="1" applyFill="1" applyBorder="1" applyAlignment="1">
      <alignment horizontal="center" wrapText="1"/>
    </xf>
    <xf numFmtId="0" fontId="3" fillId="10" borderId="21" xfId="0" applyFont="1" applyFill="1" applyBorder="1" applyAlignment="1">
      <alignment horizontal="center" wrapText="1"/>
    </xf>
    <xf numFmtId="0" fontId="3" fillId="25" borderId="21" xfId="0" applyFont="1" applyFill="1" applyBorder="1" applyAlignment="1">
      <alignment horizontal="center" wrapText="1"/>
    </xf>
    <xf numFmtId="0" fontId="13" fillId="2" borderId="21" xfId="0" applyFont="1" applyFill="1" applyBorder="1" applyAlignment="1">
      <alignment horizontal="center" wrapText="1"/>
    </xf>
    <xf numFmtId="0" fontId="25" fillId="2" borderId="21" xfId="0" applyFont="1" applyFill="1" applyBorder="1" applyAlignment="1">
      <alignment horizontal="center" wrapText="1"/>
    </xf>
    <xf numFmtId="0" fontId="3" fillId="9" borderId="21" xfId="0" applyFont="1" applyFill="1" applyBorder="1" applyAlignment="1">
      <alignment horizontal="center" wrapText="1"/>
    </xf>
    <xf numFmtId="0" fontId="3" fillId="2" borderId="21" xfId="0" applyFont="1" applyFill="1" applyBorder="1" applyAlignment="1">
      <alignment horizontal="center" wrapText="1"/>
    </xf>
    <xf numFmtId="0" fontId="3" fillId="23" borderId="21" xfId="0" applyFont="1" applyFill="1" applyBorder="1" applyAlignment="1">
      <alignment horizontal="center" wrapText="1"/>
    </xf>
    <xf numFmtId="0" fontId="3" fillId="26" borderId="21" xfId="0" applyFont="1" applyFill="1" applyBorder="1" applyAlignment="1">
      <alignment horizontal="center" wrapText="1"/>
    </xf>
    <xf numFmtId="0" fontId="3" fillId="27" borderId="21" xfId="0" applyFont="1" applyFill="1" applyBorder="1" applyAlignment="1">
      <alignment horizontal="center" wrapText="1"/>
    </xf>
    <xf numFmtId="0" fontId="7" fillId="28" borderId="21" xfId="0" applyFont="1" applyFill="1" applyBorder="1" applyAlignment="1">
      <alignment horizontal="center" wrapText="1"/>
    </xf>
    <xf numFmtId="0" fontId="3" fillId="31" borderId="21" xfId="0" applyFont="1" applyFill="1" applyBorder="1" applyAlignment="1">
      <alignment horizontal="center" wrapText="1"/>
    </xf>
    <xf numFmtId="0" fontId="3" fillId="5" borderId="21" xfId="0" applyFont="1" applyFill="1" applyBorder="1" applyAlignment="1">
      <alignment horizontal="center" wrapText="1"/>
    </xf>
    <xf numFmtId="0" fontId="8" fillId="4" borderId="20" xfId="0" applyFont="1" applyFill="1" applyBorder="1" applyAlignment="1">
      <alignment horizontal="center" wrapText="1"/>
    </xf>
    <xf numFmtId="0" fontId="15" fillId="3" borderId="20" xfId="0" applyFont="1" applyFill="1" applyBorder="1" applyAlignment="1">
      <alignment horizontal="center" wrapText="1"/>
    </xf>
    <xf numFmtId="0" fontId="15" fillId="32" borderId="20" xfId="0" applyFont="1" applyFill="1" applyBorder="1" applyAlignment="1">
      <alignment horizontal="center" textRotation="90" wrapText="1"/>
    </xf>
    <xf numFmtId="0" fontId="13" fillId="7" borderId="20" xfId="0" applyFont="1" applyFill="1" applyBorder="1" applyAlignment="1">
      <alignment horizontal="center" wrapText="1"/>
    </xf>
    <xf numFmtId="0" fontId="13" fillId="14" borderId="20" xfId="0" applyFont="1" applyFill="1" applyBorder="1" applyAlignment="1">
      <alignment horizontal="center" wrapText="1"/>
    </xf>
    <xf numFmtId="0" fontId="16" fillId="15" borderId="20" xfId="0" applyFont="1" applyFill="1" applyBorder="1" applyAlignment="1">
      <alignment horizontal="center" wrapText="1"/>
    </xf>
    <xf numFmtId="0" fontId="29" fillId="33" borderId="22" xfId="0" applyFont="1" applyFill="1" applyBorder="1"/>
    <xf numFmtId="0" fontId="29" fillId="22" borderId="23" xfId="0" applyFont="1" applyFill="1" applyBorder="1"/>
    <xf numFmtId="0" fontId="29" fillId="22" borderId="23" xfId="0" applyFont="1" applyFill="1" applyBorder="1" applyAlignment="1">
      <alignment horizontal="center"/>
    </xf>
    <xf numFmtId="0" fontId="29" fillId="6" borderId="23" xfId="0" applyFont="1" applyFill="1" applyBorder="1"/>
    <xf numFmtId="0" fontId="29" fillId="6" borderId="23" xfId="0" applyFont="1" applyFill="1" applyBorder="1" applyAlignment="1">
      <alignment horizontal="center"/>
    </xf>
    <xf numFmtId="0" fontId="29" fillId="33" borderId="23" xfId="0" applyFont="1" applyFill="1" applyBorder="1"/>
    <xf numFmtId="0" fontId="29" fillId="22" borderId="24" xfId="0" applyFont="1" applyFill="1" applyBorder="1"/>
    <xf numFmtId="0" fontId="2" fillId="20" borderId="22" xfId="0" applyFont="1" applyFill="1" applyBorder="1"/>
    <xf numFmtId="0" fontId="2" fillId="20" borderId="23" xfId="0" applyFont="1" applyFill="1" applyBorder="1"/>
    <xf numFmtId="0" fontId="28" fillId="20" borderId="23" xfId="0" applyFont="1" applyFill="1" applyBorder="1"/>
    <xf numFmtId="0" fontId="2" fillId="20" borderId="23" xfId="0" applyFont="1" applyFill="1" applyBorder="1" applyAlignment="1">
      <alignment horizontal="center"/>
    </xf>
    <xf numFmtId="0" fontId="2" fillId="20" borderId="24" xfId="0" applyFont="1" applyFill="1" applyBorder="1"/>
    <xf numFmtId="0" fontId="2" fillId="20" borderId="23" xfId="0" applyFont="1" applyFill="1" applyBorder="1" applyAlignment="1"/>
    <xf numFmtId="0" fontId="2" fillId="20" borderId="22" xfId="0" applyFont="1" applyFill="1" applyBorder="1" applyAlignment="1">
      <alignment horizontal="center"/>
    </xf>
    <xf numFmtId="0" fontId="2" fillId="20" borderId="25" xfId="0" applyFont="1" applyFill="1" applyBorder="1" applyAlignment="1">
      <alignment horizontal="center"/>
    </xf>
    <xf numFmtId="0" fontId="2" fillId="20" borderId="0" xfId="0" applyFont="1" applyFill="1"/>
    <xf numFmtId="0" fontId="2" fillId="20" borderId="25" xfId="0" applyFont="1" applyFill="1" applyBorder="1"/>
    <xf numFmtId="0" fontId="28" fillId="20" borderId="25" xfId="0" applyFont="1" applyFill="1" applyBorder="1"/>
    <xf numFmtId="0" fontId="2" fillId="20" borderId="0" xfId="0" applyFont="1" applyFill="1" applyAlignment="1">
      <alignment horizontal="center"/>
    </xf>
    <xf numFmtId="0" fontId="2" fillId="20" borderId="26" xfId="0" applyFont="1" applyFill="1" applyBorder="1"/>
    <xf numFmtId="0" fontId="2" fillId="20" borderId="27" xfId="0" applyFont="1" applyFill="1" applyBorder="1"/>
    <xf numFmtId="0" fontId="28" fillId="20" borderId="0" xfId="0" applyFont="1" applyFill="1"/>
    <xf numFmtId="0" fontId="2" fillId="20" borderId="28" xfId="0" applyFont="1" applyFill="1" applyBorder="1"/>
    <xf numFmtId="0" fontId="2" fillId="0" borderId="29" xfId="0" applyFont="1" applyBorder="1"/>
    <xf numFmtId="0" fontId="2" fillId="0" borderId="29" xfId="0" applyFont="1" applyBorder="1" applyAlignment="1">
      <alignment horizontal="center"/>
    </xf>
    <xf numFmtId="0" fontId="2" fillId="0" borderId="23" xfId="0" applyFont="1" applyBorder="1"/>
    <xf numFmtId="0" fontId="31" fillId="3" borderId="32" xfId="0" applyFont="1" applyFill="1" applyBorder="1" applyAlignment="1">
      <alignment horizontal="center" vertical="center" wrapText="1"/>
    </xf>
    <xf numFmtId="0" fontId="32" fillId="3" borderId="34" xfId="0" applyFont="1" applyFill="1" applyBorder="1" applyAlignment="1">
      <alignment horizontal="center" vertical="center" wrapText="1"/>
    </xf>
    <xf numFmtId="0" fontId="32" fillId="21" borderId="35" xfId="0" applyFont="1" applyFill="1" applyBorder="1" applyAlignment="1">
      <alignment horizontal="center" wrapText="1"/>
    </xf>
    <xf numFmtId="4" fontId="33" fillId="21" borderId="36" xfId="0" applyNumberFormat="1" applyFont="1" applyFill="1" applyBorder="1" applyAlignment="1">
      <alignment horizontal="center" wrapText="1"/>
    </xf>
    <xf numFmtId="4" fontId="33" fillId="21" borderId="37" xfId="0" applyNumberFormat="1" applyFont="1" applyFill="1" applyBorder="1" applyAlignment="1">
      <alignment horizontal="center" wrapText="1"/>
    </xf>
    <xf numFmtId="0" fontId="34" fillId="19" borderId="38" xfId="0" applyFont="1" applyFill="1" applyBorder="1" applyAlignment="1">
      <alignment horizontal="center" vertical="center" wrapText="1"/>
    </xf>
    <xf numFmtId="49" fontId="24" fillId="19" borderId="38" xfId="0" applyNumberFormat="1" applyFont="1" applyFill="1" applyBorder="1" applyAlignment="1">
      <alignment horizontal="center" vertical="center" textRotation="90"/>
    </xf>
    <xf numFmtId="49" fontId="24" fillId="19" borderId="38" xfId="0" applyNumberFormat="1" applyFont="1" applyFill="1" applyBorder="1" applyAlignment="1">
      <alignment horizontal="center" vertical="center" textRotation="90" wrapText="1"/>
    </xf>
    <xf numFmtId="0" fontId="12" fillId="2" borderId="38" xfId="0" applyFont="1" applyFill="1" applyBorder="1" applyAlignment="1">
      <alignment horizontal="center" vertical="center" wrapText="1"/>
    </xf>
    <xf numFmtId="0" fontId="14" fillId="3" borderId="38" xfId="0" applyFont="1" applyFill="1" applyBorder="1" applyAlignment="1">
      <alignment horizontal="center" vertical="center" wrapText="1"/>
    </xf>
    <xf numFmtId="0" fontId="35" fillId="16" borderId="0" xfId="0" applyFont="1" applyFill="1"/>
    <xf numFmtId="0" fontId="36" fillId="16" borderId="0" xfId="0" applyFont="1" applyFill="1" applyAlignment="1">
      <alignment horizontal="center" wrapText="1"/>
    </xf>
    <xf numFmtId="0" fontId="36" fillId="16" borderId="39" xfId="0" applyFont="1" applyFill="1" applyBorder="1" applyAlignment="1">
      <alignment horizontal="center" wrapText="1"/>
    </xf>
    <xf numFmtId="0" fontId="2" fillId="19" borderId="9" xfId="0" applyFont="1" applyFill="1" applyBorder="1"/>
    <xf numFmtId="0" fontId="28" fillId="19" borderId="9" xfId="0" applyFont="1" applyFill="1" applyBorder="1"/>
    <xf numFmtId="49" fontId="2" fillId="19" borderId="9" xfId="0" applyNumberFormat="1" applyFont="1" applyFill="1" applyBorder="1" applyAlignment="1">
      <alignment horizontal="center"/>
    </xf>
    <xf numFmtId="4" fontId="2" fillId="19" borderId="9" xfId="0" applyNumberFormat="1" applyFont="1" applyFill="1" applyBorder="1"/>
    <xf numFmtId="0" fontId="2" fillId="18" borderId="9" xfId="0" applyFont="1" applyFill="1" applyBorder="1"/>
    <xf numFmtId="0" fontId="28" fillId="18" borderId="9" xfId="0" applyFont="1" applyFill="1" applyBorder="1"/>
    <xf numFmtId="49" fontId="2" fillId="18" borderId="9" xfId="0" applyNumberFormat="1" applyFont="1" applyFill="1" applyBorder="1" applyAlignment="1">
      <alignment horizontal="center"/>
    </xf>
    <xf numFmtId="4" fontId="2" fillId="18" borderId="9" xfId="0" applyNumberFormat="1" applyFont="1" applyFill="1" applyBorder="1"/>
    <xf numFmtId="0" fontId="18" fillId="19" borderId="9" xfId="0" applyFont="1" applyFill="1" applyBorder="1"/>
    <xf numFmtId="0" fontId="2" fillId="19" borderId="9" xfId="0" applyFont="1" applyFill="1" applyBorder="1"/>
    <xf numFmtId="0" fontId="28" fillId="19" borderId="9" xfId="0" applyFont="1" applyFill="1" applyBorder="1"/>
    <xf numFmtId="0" fontId="2" fillId="18" borderId="9" xfId="0" applyFont="1" applyFill="1" applyBorder="1"/>
    <xf numFmtId="0" fontId="28" fillId="18" borderId="9" xfId="0" applyFont="1" applyFill="1" applyBorder="1"/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165" fontId="2" fillId="0" borderId="0" xfId="0" applyNumberFormat="1" applyFont="1"/>
    <xf numFmtId="49" fontId="24" fillId="0" borderId="0" xfId="0" applyNumberFormat="1" applyFont="1" applyAlignment="1">
      <alignment horizontal="center" textRotation="90"/>
    </xf>
    <xf numFmtId="49" fontId="24" fillId="0" borderId="0" xfId="0" applyNumberFormat="1" applyFont="1" applyAlignment="1">
      <alignment horizontal="center"/>
    </xf>
    <xf numFmtId="49" fontId="27" fillId="29" borderId="0" xfId="0" applyNumberFormat="1" applyFont="1" applyFill="1" applyAlignment="1">
      <alignment wrapText="1"/>
    </xf>
    <xf numFmtId="0" fontId="28" fillId="0" borderId="0" xfId="0" applyFont="1"/>
    <xf numFmtId="49" fontId="2" fillId="0" borderId="0" xfId="0" applyNumberFormat="1" applyFont="1" applyAlignment="1">
      <alignment horizontal="center"/>
    </xf>
    <xf numFmtId="0" fontId="2" fillId="22" borderId="0" xfId="0" applyFont="1" applyFill="1"/>
    <xf numFmtId="0" fontId="28" fillId="22" borderId="0" xfId="0" applyFont="1" applyFill="1"/>
    <xf numFmtId="49" fontId="2" fillId="22" borderId="0" xfId="0" applyNumberFormat="1" applyFont="1" applyFill="1" applyAlignment="1">
      <alignment horizontal="center"/>
    </xf>
    <xf numFmtId="4" fontId="2" fillId="22" borderId="0" xfId="0" applyNumberFormat="1" applyFont="1" applyFill="1" applyAlignment="1">
      <alignment horizontal="center"/>
    </xf>
    <xf numFmtId="4" fontId="2" fillId="22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23" fillId="18" borderId="0" xfId="0" applyFont="1" applyFill="1"/>
    <xf numFmtId="4" fontId="9" fillId="11" borderId="41" xfId="0" applyNumberFormat="1" applyFont="1" applyFill="1" applyBorder="1" applyAlignment="1">
      <alignment horizontal="center" wrapText="1"/>
    </xf>
    <xf numFmtId="0" fontId="6" fillId="2" borderId="41" xfId="0" applyFont="1" applyFill="1" applyBorder="1" applyAlignment="1">
      <alignment horizontal="center" vertical="center" wrapText="1"/>
    </xf>
    <xf numFmtId="49" fontId="38" fillId="2" borderId="41" xfId="0" applyNumberFormat="1" applyFont="1" applyFill="1" applyBorder="1" applyAlignment="1">
      <alignment horizontal="center" vertical="center" textRotation="90"/>
    </xf>
    <xf numFmtId="0" fontId="6" fillId="3" borderId="41" xfId="0" applyFont="1" applyFill="1" applyBorder="1" applyAlignment="1">
      <alignment horizontal="center" vertical="center" wrapText="1"/>
    </xf>
    <xf numFmtId="0" fontId="6" fillId="3" borderId="41" xfId="0" applyFont="1" applyFill="1" applyBorder="1" applyAlignment="1">
      <alignment horizontal="center" vertical="center" wrapText="1"/>
    </xf>
    <xf numFmtId="0" fontId="23" fillId="5" borderId="42" xfId="0" applyFont="1" applyFill="1" applyBorder="1" applyAlignment="1">
      <alignment horizontal="center" vertical="center" wrapText="1"/>
    </xf>
    <xf numFmtId="0" fontId="2" fillId="5" borderId="42" xfId="0" applyFont="1" applyFill="1" applyBorder="1" applyAlignment="1">
      <alignment horizontal="center" vertical="center" wrapText="1"/>
    </xf>
    <xf numFmtId="0" fontId="23" fillId="5" borderId="42" xfId="0" applyFont="1" applyFill="1" applyBorder="1"/>
    <xf numFmtId="0" fontId="2" fillId="0" borderId="0" xfId="0" applyFont="1" applyAlignment="1">
      <alignment horizontal="center" vertical="center" wrapText="1"/>
    </xf>
    <xf numFmtId="0" fontId="6" fillId="0" borderId="43" xfId="0" applyFont="1" applyBorder="1" applyAlignment="1">
      <alignment horizontal="center" vertical="center" wrapText="1"/>
    </xf>
    <xf numFmtId="0" fontId="41" fillId="0" borderId="43" xfId="0" applyFont="1" applyBorder="1" applyAlignment="1">
      <alignment horizontal="center" vertical="center" wrapText="1"/>
    </xf>
    <xf numFmtId="0" fontId="9" fillId="0" borderId="43" xfId="0" applyFont="1" applyBorder="1" applyAlignment="1">
      <alignment horizontal="center" vertical="center" wrapText="1"/>
    </xf>
    <xf numFmtId="49" fontId="24" fillId="0" borderId="43" xfId="0" applyNumberFormat="1" applyFont="1" applyBorder="1" applyAlignment="1">
      <alignment horizontal="center" textRotation="90"/>
    </xf>
    <xf numFmtId="49" fontId="24" fillId="0" borderId="44" xfId="0" applyNumberFormat="1" applyFont="1" applyBorder="1" applyAlignment="1">
      <alignment horizontal="center" textRotation="90" wrapText="1"/>
    </xf>
    <xf numFmtId="0" fontId="9" fillId="11" borderId="41" xfId="0" applyFont="1" applyFill="1" applyBorder="1" applyAlignment="1">
      <alignment horizontal="center" wrapText="1"/>
    </xf>
    <xf numFmtId="49" fontId="38" fillId="2" borderId="41" xfId="0" applyNumberFormat="1" applyFont="1" applyFill="1" applyBorder="1" applyAlignment="1">
      <alignment horizontal="center" vertical="center" textRotation="90" wrapText="1"/>
    </xf>
    <xf numFmtId="0" fontId="3" fillId="34" borderId="41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42" fillId="17" borderId="45" xfId="0" applyFont="1" applyFill="1" applyBorder="1" applyAlignment="1">
      <alignment wrapText="1"/>
    </xf>
    <xf numFmtId="0" fontId="43" fillId="35" borderId="45" xfId="0" applyFont="1" applyFill="1" applyBorder="1" applyAlignment="1">
      <alignment wrapText="1"/>
    </xf>
    <xf numFmtId="0" fontId="43" fillId="35" borderId="45" xfId="0" applyFont="1" applyFill="1" applyBorder="1" applyAlignment="1">
      <alignment horizontal="center" wrapText="1"/>
    </xf>
    <xf numFmtId="0" fontId="39" fillId="0" borderId="46" xfId="0" applyFont="1" applyBorder="1"/>
    <xf numFmtId="0" fontId="4" fillId="0" borderId="46" xfId="0" applyFont="1" applyBorder="1"/>
    <xf numFmtId="0" fontId="39" fillId="0" borderId="46" xfId="0" applyFont="1" applyBorder="1" applyAlignment="1">
      <alignment horizontal="center"/>
    </xf>
    <xf numFmtId="4" fontId="39" fillId="0" borderId="46" xfId="0" applyNumberFormat="1" applyFont="1" applyBorder="1"/>
    <xf numFmtId="0" fontId="2" fillId="0" borderId="46" xfId="0" applyFont="1" applyBorder="1"/>
    <xf numFmtId="0" fontId="28" fillId="0" borderId="46" xfId="0" applyFont="1" applyBorder="1"/>
    <xf numFmtId="0" fontId="2" fillId="0" borderId="46" xfId="0" applyFont="1" applyBorder="1" applyAlignment="1">
      <alignment horizontal="center"/>
    </xf>
    <xf numFmtId="4" fontId="2" fillId="0" borderId="46" xfId="0" applyNumberFormat="1" applyFont="1" applyBorder="1"/>
    <xf numFmtId="0" fontId="44" fillId="0" borderId="0" xfId="0" applyFont="1" applyAlignment="1"/>
    <xf numFmtId="0" fontId="3" fillId="0" borderId="0" xfId="0" applyFont="1" applyAlignment="1">
      <alignment horizontal="left" vertical="center"/>
    </xf>
    <xf numFmtId="0" fontId="45" fillId="21" borderId="47" xfId="0" applyFont="1" applyFill="1" applyBorder="1" applyAlignment="1"/>
    <xf numFmtId="0" fontId="2" fillId="0" borderId="20" xfId="0" applyFont="1" applyBorder="1" applyAlignment="1"/>
    <xf numFmtId="0" fontId="2" fillId="0" borderId="20" xfId="0" applyFont="1" applyBorder="1"/>
    <xf numFmtId="0" fontId="2" fillId="0" borderId="0" xfId="0" applyFont="1" applyAlignment="1"/>
    <xf numFmtId="0" fontId="9" fillId="24" borderId="48" xfId="0" applyFont="1" applyFill="1" applyBorder="1" applyAlignment="1">
      <alignment horizontal="center" vertical="center" wrapText="1"/>
    </xf>
    <xf numFmtId="0" fontId="3" fillId="14" borderId="49" xfId="0" applyFont="1" applyFill="1" applyBorder="1" applyAlignment="1">
      <alignment horizontal="center" wrapText="1"/>
    </xf>
    <xf numFmtId="0" fontId="3" fillId="12" borderId="49" xfId="0" applyFont="1" applyFill="1" applyBorder="1" applyAlignment="1">
      <alignment horizontal="center" wrapText="1"/>
    </xf>
    <xf numFmtId="0" fontId="3" fillId="24" borderId="49" xfId="0" applyFont="1" applyFill="1" applyBorder="1" applyAlignment="1">
      <alignment horizontal="center" wrapText="1"/>
    </xf>
    <xf numFmtId="0" fontId="3" fillId="12" borderId="18" xfId="0" applyFont="1" applyFill="1" applyBorder="1" applyAlignment="1">
      <alignment horizontal="center" wrapText="1"/>
    </xf>
    <xf numFmtId="0" fontId="3" fillId="14" borderId="50" xfId="0" applyFont="1" applyFill="1" applyBorder="1" applyAlignment="1">
      <alignment horizontal="center" wrapText="1"/>
    </xf>
    <xf numFmtId="0" fontId="46" fillId="35" borderId="49" xfId="0" applyFont="1" applyFill="1" applyBorder="1" applyAlignment="1">
      <alignment horizontal="center" wrapText="1"/>
    </xf>
    <xf numFmtId="0" fontId="5" fillId="25" borderId="38" xfId="0" applyFont="1" applyFill="1" applyBorder="1" applyAlignment="1">
      <alignment horizontal="left"/>
    </xf>
    <xf numFmtId="0" fontId="0" fillId="25" borderId="38" xfId="0" applyFont="1" applyFill="1" applyBorder="1" applyAlignment="1">
      <alignment horizontal="right"/>
    </xf>
    <xf numFmtId="0" fontId="47" fillId="25" borderId="38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48" fillId="10" borderId="38" xfId="0" applyFont="1" applyFill="1" applyBorder="1" applyAlignment="1">
      <alignment horizontal="left" wrapText="1"/>
    </xf>
    <xf numFmtId="0" fontId="39" fillId="10" borderId="38" xfId="0" applyFont="1" applyFill="1" applyBorder="1" applyAlignment="1">
      <alignment horizontal="right" wrapText="1"/>
    </xf>
    <xf numFmtId="0" fontId="49" fillId="10" borderId="38" xfId="0" applyFont="1" applyFill="1" applyBorder="1" applyAlignment="1">
      <alignment horizontal="right" wrapText="1"/>
    </xf>
    <xf numFmtId="0" fontId="48" fillId="25" borderId="38" xfId="0" applyFont="1" applyFill="1" applyBorder="1" applyAlignment="1">
      <alignment horizontal="left" vertical="center" wrapText="1"/>
    </xf>
    <xf numFmtId="0" fontId="39" fillId="25" borderId="38" xfId="0" applyFont="1" applyFill="1" applyBorder="1" applyAlignment="1">
      <alignment horizontal="right" wrapText="1"/>
    </xf>
    <xf numFmtId="0" fontId="49" fillId="25" borderId="38" xfId="0" applyFont="1" applyFill="1" applyBorder="1" applyAlignment="1">
      <alignment horizontal="right" wrapText="1"/>
    </xf>
    <xf numFmtId="0" fontId="5" fillId="2" borderId="38" xfId="0" applyFont="1" applyFill="1" applyBorder="1" applyAlignment="1">
      <alignment horizontal="left" wrapText="1"/>
    </xf>
    <xf numFmtId="0" fontId="0" fillId="2" borderId="38" xfId="0" applyFont="1" applyFill="1" applyBorder="1" applyAlignment="1">
      <alignment horizontal="right" wrapText="1"/>
    </xf>
    <xf numFmtId="0" fontId="47" fillId="2" borderId="38" xfId="0" applyFont="1" applyFill="1" applyBorder="1" applyAlignment="1">
      <alignment horizontal="right" wrapText="1"/>
    </xf>
    <xf numFmtId="0" fontId="48" fillId="2" borderId="38" xfId="0" applyFont="1" applyFill="1" applyBorder="1" applyAlignment="1">
      <alignment horizontal="left" wrapText="1"/>
    </xf>
    <xf numFmtId="0" fontId="39" fillId="2" borderId="38" xfId="0" applyFont="1" applyFill="1" applyBorder="1" applyAlignment="1">
      <alignment horizontal="right" wrapText="1"/>
    </xf>
    <xf numFmtId="0" fontId="49" fillId="2" borderId="38" xfId="0" applyFont="1" applyFill="1" applyBorder="1" applyAlignment="1">
      <alignment horizontal="right" wrapText="1"/>
    </xf>
    <xf numFmtId="0" fontId="48" fillId="9" borderId="38" xfId="0" applyFont="1" applyFill="1" applyBorder="1" applyAlignment="1">
      <alignment horizontal="left" wrapText="1"/>
    </xf>
    <xf numFmtId="0" fontId="39" fillId="9" borderId="38" xfId="0" applyFont="1" applyFill="1" applyBorder="1" applyAlignment="1">
      <alignment horizontal="right" wrapText="1"/>
    </xf>
    <xf numFmtId="0" fontId="49" fillId="9" borderId="38" xfId="0" applyFont="1" applyFill="1" applyBorder="1" applyAlignment="1">
      <alignment horizontal="right" wrapText="1"/>
    </xf>
    <xf numFmtId="0" fontId="48" fillId="23" borderId="38" xfId="0" applyFont="1" applyFill="1" applyBorder="1" applyAlignment="1">
      <alignment horizontal="left" wrapText="1"/>
    </xf>
    <xf numFmtId="4" fontId="39" fillId="23" borderId="38" xfId="0" applyNumberFormat="1" applyFont="1" applyFill="1" applyBorder="1" applyAlignment="1">
      <alignment horizontal="right" wrapText="1"/>
    </xf>
    <xf numFmtId="0" fontId="39" fillId="23" borderId="38" xfId="0" applyFont="1" applyFill="1" applyBorder="1" applyAlignment="1">
      <alignment horizontal="right" wrapText="1"/>
    </xf>
    <xf numFmtId="0" fontId="49" fillId="23" borderId="38" xfId="0" applyFont="1" applyFill="1" applyBorder="1" applyAlignment="1">
      <alignment horizontal="right" wrapText="1"/>
    </xf>
    <xf numFmtId="0" fontId="48" fillId="26" borderId="38" xfId="0" applyFont="1" applyFill="1" applyBorder="1" applyAlignment="1">
      <alignment horizontal="left" wrapText="1"/>
    </xf>
    <xf numFmtId="0" fontId="39" fillId="26" borderId="38" xfId="0" applyFont="1" applyFill="1" applyBorder="1" applyAlignment="1">
      <alignment horizontal="right" wrapText="1"/>
    </xf>
    <xf numFmtId="0" fontId="49" fillId="26" borderId="38" xfId="0" applyFont="1" applyFill="1" applyBorder="1" applyAlignment="1">
      <alignment horizontal="right" wrapText="1"/>
    </xf>
    <xf numFmtId="0" fontId="48" fillId="27" borderId="38" xfId="0" applyFont="1" applyFill="1" applyBorder="1" applyAlignment="1">
      <alignment horizontal="left" wrapText="1"/>
    </xf>
    <xf numFmtId="0" fontId="39" fillId="27" borderId="38" xfId="0" applyFont="1" applyFill="1" applyBorder="1" applyAlignment="1">
      <alignment horizontal="right" wrapText="1"/>
    </xf>
    <xf numFmtId="0" fontId="49" fillId="27" borderId="38" xfId="0" applyFont="1" applyFill="1" applyBorder="1" applyAlignment="1">
      <alignment horizontal="right" wrapText="1"/>
    </xf>
    <xf numFmtId="0" fontId="50" fillId="28" borderId="38" xfId="0" applyFont="1" applyFill="1" applyBorder="1" applyAlignment="1">
      <alignment horizontal="left" wrapText="1"/>
    </xf>
    <xf numFmtId="0" fontId="51" fillId="28" borderId="38" xfId="0" applyFont="1" applyFill="1" applyBorder="1" applyAlignment="1">
      <alignment horizontal="right" wrapText="1"/>
    </xf>
    <xf numFmtId="0" fontId="52" fillId="28" borderId="38" xfId="0" applyFont="1" applyFill="1" applyBorder="1" applyAlignment="1">
      <alignment horizontal="right" wrapText="1"/>
    </xf>
    <xf numFmtId="0" fontId="5" fillId="7" borderId="38" xfId="0" applyFont="1" applyFill="1" applyBorder="1" applyAlignment="1">
      <alignment horizontal="left" wrapText="1"/>
    </xf>
    <xf numFmtId="0" fontId="39" fillId="7" borderId="38" xfId="0" applyFont="1" applyFill="1" applyBorder="1" applyAlignment="1"/>
    <xf numFmtId="2" fontId="39" fillId="7" borderId="38" xfId="0" applyNumberFormat="1" applyFont="1" applyFill="1" applyBorder="1" applyAlignment="1"/>
    <xf numFmtId="0" fontId="39" fillId="7" borderId="38" xfId="0" applyFont="1" applyFill="1" applyBorder="1" applyAlignment="1">
      <alignment horizontal="right"/>
    </xf>
    <xf numFmtId="0" fontId="48" fillId="7" borderId="38" xfId="0" applyFont="1" applyFill="1" applyBorder="1" applyAlignment="1"/>
    <xf numFmtId="4" fontId="39" fillId="7" borderId="38" xfId="0" applyNumberFormat="1" applyFont="1" applyFill="1" applyBorder="1" applyAlignment="1"/>
    <xf numFmtId="0" fontId="48" fillId="7" borderId="38" xfId="0" applyFont="1" applyFill="1" applyBorder="1" applyAlignment="1"/>
    <xf numFmtId="4" fontId="39" fillId="7" borderId="38" xfId="0" applyNumberFormat="1" applyFont="1" applyFill="1" applyBorder="1" applyAlignment="1">
      <alignment horizontal="right"/>
    </xf>
    <xf numFmtId="0" fontId="39" fillId="7" borderId="38" xfId="0" applyFont="1" applyFill="1" applyBorder="1" applyAlignment="1">
      <alignment horizontal="right"/>
    </xf>
    <xf numFmtId="0" fontId="39" fillId="7" borderId="38" xfId="0" applyFont="1" applyFill="1" applyBorder="1" applyAlignment="1">
      <alignment horizontal="right"/>
    </xf>
    <xf numFmtId="2" fontId="39" fillId="7" borderId="38" xfId="0" applyNumberFormat="1" applyFont="1" applyFill="1" applyBorder="1" applyAlignment="1">
      <alignment horizontal="right"/>
    </xf>
    <xf numFmtId="0" fontId="1" fillId="0" borderId="0" xfId="0" applyFont="1" applyAlignment="1"/>
    <xf numFmtId="0" fontId="2" fillId="0" borderId="51" xfId="0" applyFont="1" applyBorder="1"/>
    <xf numFmtId="0" fontId="3" fillId="0" borderId="0" xfId="0" applyFont="1" applyAlignment="1">
      <alignment horizontal="left"/>
    </xf>
    <xf numFmtId="0" fontId="23" fillId="5" borderId="42" xfId="0" applyFont="1" applyFill="1" applyBorder="1" applyAlignment="1">
      <alignment horizontal="center" wrapText="1"/>
    </xf>
    <xf numFmtId="0" fontId="2" fillId="5" borderId="42" xfId="0" applyFont="1" applyFill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32" fillId="30" borderId="38" xfId="0" applyFont="1" applyFill="1" applyBorder="1" applyAlignment="1">
      <alignment horizontal="center" wrapText="1"/>
    </xf>
    <xf numFmtId="4" fontId="33" fillId="30" borderId="38" xfId="0" applyNumberFormat="1" applyFont="1" applyFill="1" applyBorder="1" applyAlignment="1">
      <alignment horizontal="center" wrapText="1"/>
    </xf>
    <xf numFmtId="4" fontId="32" fillId="30" borderId="38" xfId="0" applyNumberFormat="1" applyFont="1" applyFill="1" applyBorder="1"/>
    <xf numFmtId="0" fontId="6" fillId="18" borderId="0" xfId="0" applyFont="1" applyFill="1" applyAlignment="1">
      <alignment horizontal="center" wrapText="1"/>
    </xf>
    <xf numFmtId="0" fontId="6" fillId="0" borderId="33" xfId="0" applyFont="1" applyBorder="1" applyAlignment="1">
      <alignment horizontal="center" wrapText="1"/>
    </xf>
    <xf numFmtId="0" fontId="22" fillId="0" borderId="0" xfId="0" applyFont="1" applyAlignment="1">
      <alignment horizontal="center" wrapText="1"/>
    </xf>
    <xf numFmtId="0" fontId="24" fillId="0" borderId="0" xfId="0" applyFont="1" applyAlignment="1">
      <alignment horizontal="center" textRotation="90"/>
    </xf>
    <xf numFmtId="0" fontId="34" fillId="8" borderId="38" xfId="0" applyFont="1" applyFill="1" applyBorder="1" applyAlignment="1">
      <alignment horizontal="center" vertical="center" wrapText="1"/>
    </xf>
    <xf numFmtId="49" fontId="5" fillId="8" borderId="38" xfId="0" applyNumberFormat="1" applyFont="1" applyFill="1" applyBorder="1" applyAlignment="1">
      <alignment horizontal="center" vertical="center" textRotation="90"/>
    </xf>
    <xf numFmtId="49" fontId="5" fillId="8" borderId="38" xfId="0" applyNumberFormat="1" applyFont="1" applyFill="1" applyBorder="1" applyAlignment="1">
      <alignment horizontal="center" vertical="center" textRotation="90" wrapText="1"/>
    </xf>
    <xf numFmtId="0" fontId="14" fillId="3" borderId="38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53" fillId="0" borderId="0" xfId="0" applyFont="1" applyAlignment="1">
      <alignment horizontal="center" wrapText="1"/>
    </xf>
    <xf numFmtId="0" fontId="54" fillId="17" borderId="0" xfId="0" applyFont="1" applyFill="1"/>
    <xf numFmtId="0" fontId="55" fillId="35" borderId="0" xfId="0" applyFont="1" applyFill="1" applyAlignment="1">
      <alignment horizontal="center" wrapText="1"/>
    </xf>
    <xf numFmtId="0" fontId="55" fillId="35" borderId="39" xfId="0" applyFont="1" applyFill="1" applyBorder="1" applyAlignment="1">
      <alignment horizontal="center" wrapText="1"/>
    </xf>
    <xf numFmtId="0" fontId="55" fillId="35" borderId="12" xfId="0" applyFont="1" applyFill="1" applyBorder="1" applyAlignment="1">
      <alignment horizontal="center" wrapText="1"/>
    </xf>
    <xf numFmtId="0" fontId="40" fillId="19" borderId="3" xfId="0" applyFont="1" applyFill="1" applyBorder="1"/>
    <xf numFmtId="0" fontId="28" fillId="19" borderId="3" xfId="0" applyFont="1" applyFill="1" applyBorder="1"/>
    <xf numFmtId="49" fontId="40" fillId="19" borderId="3" xfId="0" applyNumberFormat="1" applyFont="1" applyFill="1" applyBorder="1" applyAlignment="1">
      <alignment horizontal="center"/>
    </xf>
    <xf numFmtId="4" fontId="40" fillId="19" borderId="3" xfId="0" applyNumberFormat="1" applyFont="1" applyFill="1" applyBorder="1" applyAlignment="1">
      <alignment horizontal="center"/>
    </xf>
    <xf numFmtId="4" fontId="40" fillId="19" borderId="3" xfId="0" applyNumberFormat="1" applyFont="1" applyFill="1" applyBorder="1"/>
    <xf numFmtId="0" fontId="40" fillId="18" borderId="9" xfId="0" applyFont="1" applyFill="1" applyBorder="1"/>
    <xf numFmtId="0" fontId="28" fillId="20" borderId="9" xfId="0" applyFont="1" applyFill="1" applyBorder="1"/>
    <xf numFmtId="49" fontId="40" fillId="20" borderId="9" xfId="0" applyNumberFormat="1" applyFont="1" applyFill="1" applyBorder="1" applyAlignment="1">
      <alignment horizontal="center"/>
    </xf>
    <xf numFmtId="4" fontId="40" fillId="20" borderId="9" xfId="0" applyNumberFormat="1" applyFont="1" applyFill="1" applyBorder="1" applyAlignment="1">
      <alignment horizontal="center"/>
    </xf>
    <xf numFmtId="4" fontId="40" fillId="20" borderId="9" xfId="0" applyNumberFormat="1" applyFont="1" applyFill="1" applyBorder="1"/>
    <xf numFmtId="0" fontId="40" fillId="19" borderId="9" xfId="0" applyFont="1" applyFill="1" applyBorder="1"/>
    <xf numFmtId="49" fontId="40" fillId="19" borderId="9" xfId="0" applyNumberFormat="1" applyFont="1" applyFill="1" applyBorder="1" applyAlignment="1">
      <alignment horizontal="center"/>
    </xf>
    <xf numFmtId="4" fontId="40" fillId="19" borderId="9" xfId="0" applyNumberFormat="1" applyFont="1" applyFill="1" applyBorder="1" applyAlignment="1">
      <alignment horizontal="center"/>
    </xf>
    <xf numFmtId="4" fontId="40" fillId="19" borderId="9" xfId="0" applyNumberFormat="1" applyFont="1" applyFill="1" applyBorder="1"/>
    <xf numFmtId="0" fontId="20" fillId="19" borderId="9" xfId="0" applyFont="1" applyFill="1" applyBorder="1"/>
    <xf numFmtId="4" fontId="20" fillId="19" borderId="9" xfId="0" applyNumberFormat="1" applyFont="1" applyFill="1" applyBorder="1"/>
    <xf numFmtId="0" fontId="20" fillId="18" borderId="9" xfId="0" applyFont="1" applyFill="1" applyBorder="1"/>
    <xf numFmtId="0" fontId="18" fillId="20" borderId="9" xfId="0" applyFont="1" applyFill="1" applyBorder="1"/>
    <xf numFmtId="49" fontId="20" fillId="20" borderId="9" xfId="0" applyNumberFormat="1" applyFont="1" applyFill="1" applyBorder="1" applyAlignment="1">
      <alignment horizontal="center"/>
    </xf>
    <xf numFmtId="4" fontId="20" fillId="20" borderId="9" xfId="0" applyNumberFormat="1" applyFont="1" applyFill="1" applyBorder="1" applyAlignment="1">
      <alignment horizontal="center"/>
    </xf>
    <xf numFmtId="4" fontId="20" fillId="20" borderId="9" xfId="0" applyNumberFormat="1" applyFont="1" applyFill="1" applyBorder="1"/>
    <xf numFmtId="49" fontId="40" fillId="20" borderId="9" xfId="0" applyNumberFormat="1" applyFont="1" applyFill="1" applyBorder="1" applyAlignment="1">
      <alignment horizontal="center"/>
    </xf>
    <xf numFmtId="0" fontId="40" fillId="18" borderId="9" xfId="0" applyFont="1" applyFill="1" applyBorder="1"/>
    <xf numFmtId="0" fontId="28" fillId="20" borderId="9" xfId="0" applyFont="1" applyFill="1" applyBorder="1"/>
    <xf numFmtId="0" fontId="40" fillId="19" borderId="9" xfId="0" applyFont="1" applyFill="1" applyBorder="1"/>
    <xf numFmtId="0" fontId="40" fillId="19" borderId="0" xfId="0" applyFont="1" applyFill="1"/>
    <xf numFmtId="49" fontId="40" fillId="19" borderId="0" xfId="0" applyNumberFormat="1" applyFont="1" applyFill="1" applyAlignment="1">
      <alignment horizontal="center"/>
    </xf>
    <xf numFmtId="4" fontId="40" fillId="19" borderId="0" xfId="0" applyNumberFormat="1" applyFont="1" applyFill="1" applyAlignment="1">
      <alignment horizontal="center"/>
    </xf>
    <xf numFmtId="4" fontId="40" fillId="19" borderId="0" xfId="0" applyNumberFormat="1" applyFont="1" applyFill="1"/>
    <xf numFmtId="0" fontId="40" fillId="18" borderId="0" xfId="0" applyFont="1" applyFill="1"/>
    <xf numFmtId="49" fontId="40" fillId="20" borderId="0" xfId="0" applyNumberFormat="1" applyFont="1" applyFill="1" applyAlignment="1">
      <alignment horizontal="center"/>
    </xf>
    <xf numFmtId="4" fontId="40" fillId="20" borderId="0" xfId="0" applyNumberFormat="1" applyFont="1" applyFill="1" applyAlignment="1">
      <alignment horizontal="center"/>
    </xf>
    <xf numFmtId="4" fontId="40" fillId="20" borderId="0" xfId="0" applyNumberFormat="1" applyFont="1" applyFill="1"/>
    <xf numFmtId="49" fontId="2" fillId="20" borderId="9" xfId="0" applyNumberFormat="1" applyFont="1" applyFill="1" applyBorder="1" applyAlignment="1">
      <alignment horizontal="center"/>
    </xf>
    <xf numFmtId="4" fontId="2" fillId="20" borderId="0" xfId="0" applyNumberFormat="1" applyFont="1" applyFill="1" applyAlignment="1">
      <alignment horizontal="center"/>
    </xf>
    <xf numFmtId="4" fontId="2" fillId="20" borderId="9" xfId="0" applyNumberFormat="1" applyFont="1" applyFill="1" applyBorder="1" applyAlignment="1">
      <alignment horizontal="center"/>
    </xf>
    <xf numFmtId="4" fontId="2" fillId="20" borderId="0" xfId="0" applyNumberFormat="1" applyFont="1" applyFill="1"/>
    <xf numFmtId="4" fontId="2" fillId="20" borderId="9" xfId="0" applyNumberFormat="1" applyFont="1" applyFill="1" applyBorder="1"/>
    <xf numFmtId="0" fontId="2" fillId="19" borderId="55" xfId="0" applyFont="1" applyFill="1" applyBorder="1"/>
    <xf numFmtId="0" fontId="28" fillId="19" borderId="0" xfId="0" applyFont="1" applyFill="1"/>
    <xf numFmtId="4" fontId="2" fillId="19" borderId="0" xfId="0" applyNumberFormat="1" applyFont="1" applyFill="1" applyAlignment="1">
      <alignment horizontal="center"/>
    </xf>
    <xf numFmtId="4" fontId="2" fillId="19" borderId="9" xfId="0" applyNumberFormat="1" applyFont="1" applyFill="1" applyBorder="1" applyAlignment="1">
      <alignment horizontal="center"/>
    </xf>
    <xf numFmtId="49" fontId="2" fillId="20" borderId="0" xfId="0" applyNumberFormat="1" applyFont="1" applyFill="1" applyAlignment="1">
      <alignment horizontal="center"/>
    </xf>
    <xf numFmtId="0" fontId="2" fillId="18" borderId="55" xfId="0" applyFont="1" applyFill="1" applyBorder="1"/>
    <xf numFmtId="0" fontId="3" fillId="5" borderId="42" xfId="0" applyFont="1" applyFill="1" applyBorder="1"/>
    <xf numFmtId="0" fontId="3" fillId="5" borderId="42" xfId="0" applyFont="1" applyFill="1" applyBorder="1" applyAlignment="1">
      <alignment wrapText="1"/>
    </xf>
    <xf numFmtId="0" fontId="3" fillId="5" borderId="42" xfId="0" applyFont="1" applyFill="1" applyBorder="1" applyAlignment="1">
      <alignment horizontal="center"/>
    </xf>
    <xf numFmtId="0" fontId="2" fillId="5" borderId="42" xfId="0" applyFont="1" applyFill="1" applyBorder="1" applyAlignment="1"/>
    <xf numFmtId="0" fontId="3" fillId="5" borderId="42" xfId="0" applyFont="1" applyFill="1" applyBorder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0" fontId="9" fillId="11" borderId="56" xfId="0" applyFont="1" applyFill="1" applyBorder="1" applyAlignment="1">
      <alignment horizontal="center" wrapText="1"/>
    </xf>
    <xf numFmtId="4" fontId="9" fillId="11" borderId="56" xfId="0" applyNumberFormat="1" applyFont="1" applyFill="1" applyBorder="1" applyAlignment="1">
      <alignment horizontal="center" wrapText="1"/>
    </xf>
    <xf numFmtId="0" fontId="18" fillId="0" borderId="57" xfId="0" applyFont="1" applyBorder="1"/>
    <xf numFmtId="0" fontId="28" fillId="0" borderId="57" xfId="0" applyFont="1" applyBorder="1"/>
    <xf numFmtId="0" fontId="28" fillId="0" borderId="57" xfId="0" applyFont="1" applyBorder="1" applyAlignment="1">
      <alignment horizontal="center"/>
    </xf>
    <xf numFmtId="4" fontId="28" fillId="0" borderId="57" xfId="0" applyNumberFormat="1" applyFont="1" applyBorder="1"/>
    <xf numFmtId="0" fontId="56" fillId="0" borderId="0" xfId="0" applyFont="1"/>
    <xf numFmtId="0" fontId="28" fillId="0" borderId="58" xfId="0" applyFont="1" applyBorder="1"/>
    <xf numFmtId="0" fontId="28" fillId="0" borderId="58" xfId="0" applyFont="1" applyBorder="1" applyAlignment="1">
      <alignment horizontal="center"/>
    </xf>
    <xf numFmtId="4" fontId="28" fillId="0" borderId="58" xfId="0" applyNumberFormat="1" applyFont="1" applyBorder="1"/>
    <xf numFmtId="0" fontId="2" fillId="0" borderId="58" xfId="0" applyFont="1" applyBorder="1"/>
    <xf numFmtId="0" fontId="2" fillId="0" borderId="58" xfId="0" applyFont="1" applyBorder="1" applyAlignment="1">
      <alignment horizontal="center"/>
    </xf>
    <xf numFmtId="0" fontId="58" fillId="18" borderId="59" xfId="0" applyFont="1" applyFill="1" applyBorder="1" applyAlignment="1">
      <alignment horizontal="center" wrapText="1"/>
    </xf>
    <xf numFmtId="49" fontId="24" fillId="18" borderId="60" xfId="0" applyNumberFormat="1" applyFont="1" applyFill="1" applyBorder="1" applyAlignment="1">
      <alignment horizontal="center"/>
    </xf>
    <xf numFmtId="4" fontId="58" fillId="18" borderId="61" xfId="0" applyNumberFormat="1" applyFont="1" applyFill="1" applyBorder="1" applyAlignment="1">
      <alignment horizontal="center" wrapText="1"/>
    </xf>
    <xf numFmtId="4" fontId="58" fillId="18" borderId="60" xfId="0" applyNumberFormat="1" applyFont="1" applyFill="1" applyBorder="1" applyAlignment="1">
      <alignment horizontal="center" wrapText="1"/>
    </xf>
    <xf numFmtId="4" fontId="58" fillId="18" borderId="38" xfId="0" applyNumberFormat="1" applyFont="1" applyFill="1" applyBorder="1"/>
    <xf numFmtId="0" fontId="32" fillId="8" borderId="38" xfId="0" applyFont="1" applyFill="1" applyBorder="1" applyAlignment="1">
      <alignment horizontal="center" vertical="center" wrapText="1"/>
    </xf>
    <xf numFmtId="0" fontId="59" fillId="8" borderId="38" xfId="0" applyFont="1" applyFill="1" applyBorder="1" applyAlignment="1">
      <alignment horizontal="center" vertical="center" wrapText="1"/>
    </xf>
    <xf numFmtId="49" fontId="24" fillId="8" borderId="38" xfId="0" applyNumberFormat="1" applyFont="1" applyFill="1" applyBorder="1" applyAlignment="1">
      <alignment horizontal="center" vertical="center" textRotation="90"/>
    </xf>
    <xf numFmtId="49" fontId="24" fillId="8" borderId="38" xfId="0" applyNumberFormat="1" applyFont="1" applyFill="1" applyBorder="1" applyAlignment="1">
      <alignment horizontal="center" vertical="center" textRotation="90" wrapText="1"/>
    </xf>
    <xf numFmtId="0" fontId="13" fillId="3" borderId="38" xfId="0" applyFont="1" applyFill="1" applyBorder="1" applyAlignment="1">
      <alignment horizontal="center" vertical="center" wrapText="1"/>
    </xf>
    <xf numFmtId="0" fontId="60" fillId="29" borderId="0" xfId="0" applyFont="1" applyFill="1" applyAlignment="1">
      <alignment horizontal="center"/>
    </xf>
    <xf numFmtId="49" fontId="61" fillId="29" borderId="0" xfId="0" applyNumberFormat="1" applyFont="1" applyFill="1" applyAlignment="1">
      <alignment horizontal="center"/>
    </xf>
    <xf numFmtId="0" fontId="60" fillId="29" borderId="0" xfId="0" applyFont="1" applyFill="1" applyAlignment="1">
      <alignment horizontal="center"/>
    </xf>
    <xf numFmtId="0" fontId="62" fillId="29" borderId="0" xfId="0" applyFont="1" applyFill="1" applyAlignment="1">
      <alignment horizontal="center"/>
    </xf>
    <xf numFmtId="0" fontId="62" fillId="29" borderId="15" xfId="0" applyFont="1" applyFill="1" applyBorder="1" applyAlignment="1">
      <alignment horizontal="center"/>
    </xf>
    <xf numFmtId="0" fontId="63" fillId="17" borderId="0" xfId="0" applyFont="1" applyFill="1" applyAlignment="1">
      <alignment horizontal="center" wrapText="1"/>
    </xf>
    <xf numFmtId="0" fontId="64" fillId="29" borderId="0" xfId="0" applyFont="1" applyFill="1" applyAlignment="1">
      <alignment horizontal="center" wrapText="1"/>
    </xf>
    <xf numFmtId="49" fontId="64" fillId="29" borderId="0" xfId="0" applyNumberFormat="1" applyFont="1" applyFill="1" applyAlignment="1">
      <alignment horizontal="center" wrapText="1"/>
    </xf>
    <xf numFmtId="0" fontId="2" fillId="0" borderId="0" xfId="0" applyFont="1" applyAlignment="1"/>
    <xf numFmtId="0" fontId="2" fillId="0" borderId="3" xfId="0" applyFont="1" applyBorder="1"/>
    <xf numFmtId="0" fontId="28" fillId="0" borderId="3" xfId="0" applyFont="1" applyBorder="1"/>
    <xf numFmtId="49" fontId="2" fillId="0" borderId="3" xfId="0" applyNumberFormat="1" applyFont="1" applyBorder="1"/>
    <xf numFmtId="49" fontId="2" fillId="0" borderId="3" xfId="0" applyNumberFormat="1" applyFont="1" applyBorder="1" applyAlignment="1">
      <alignment horizontal="center"/>
    </xf>
    <xf numFmtId="4" fontId="2" fillId="0" borderId="3" xfId="0" applyNumberFormat="1" applyFont="1" applyBorder="1"/>
    <xf numFmtId="0" fontId="2" fillId="0" borderId="9" xfId="0" applyFont="1" applyBorder="1"/>
    <xf numFmtId="0" fontId="28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4" fontId="17" fillId="0" borderId="9" xfId="0" applyNumberFormat="1" applyFont="1" applyBorder="1"/>
    <xf numFmtId="0" fontId="2" fillId="0" borderId="9" xfId="0" applyFont="1" applyBorder="1"/>
    <xf numFmtId="0" fontId="28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0" fontId="2" fillId="19" borderId="2" xfId="0" applyFont="1" applyFill="1" applyBorder="1"/>
    <xf numFmtId="0" fontId="28" fillId="19" borderId="2" xfId="0" applyFont="1" applyFill="1" applyBorder="1"/>
    <xf numFmtId="49" fontId="2" fillId="19" borderId="2" xfId="0" applyNumberFormat="1" applyFont="1" applyFill="1" applyBorder="1"/>
    <xf numFmtId="49" fontId="2" fillId="19" borderId="2" xfId="0" applyNumberFormat="1" applyFont="1" applyFill="1" applyBorder="1" applyAlignment="1">
      <alignment horizontal="center"/>
    </xf>
    <xf numFmtId="4" fontId="2" fillId="19" borderId="2" xfId="0" applyNumberFormat="1" applyFont="1" applyFill="1" applyBorder="1"/>
    <xf numFmtId="0" fontId="2" fillId="19" borderId="6" xfId="0" applyFont="1" applyFill="1" applyBorder="1"/>
    <xf numFmtId="49" fontId="2" fillId="19" borderId="6" xfId="0" applyNumberFormat="1" applyFont="1" applyFill="1" applyBorder="1"/>
    <xf numFmtId="49" fontId="2" fillId="19" borderId="6" xfId="0" applyNumberFormat="1" applyFont="1" applyFill="1" applyBorder="1" applyAlignment="1">
      <alignment horizontal="center"/>
    </xf>
    <xf numFmtId="4" fontId="2" fillId="19" borderId="6" xfId="0" applyNumberFormat="1" applyFont="1" applyFill="1" applyBorder="1"/>
    <xf numFmtId="0" fontId="23" fillId="5" borderId="42" xfId="0" applyFont="1" applyFill="1" applyBorder="1" applyAlignment="1">
      <alignment vertical="center"/>
    </xf>
    <xf numFmtId="0" fontId="37" fillId="0" borderId="43" xfId="0" applyFont="1" applyBorder="1" applyAlignment="1">
      <alignment horizontal="center" vertical="center" wrapText="1"/>
    </xf>
    <xf numFmtId="0" fontId="59" fillId="37" borderId="41" xfId="0" applyFont="1" applyFill="1" applyBorder="1" applyAlignment="1">
      <alignment horizontal="center" wrapText="1"/>
    </xf>
    <xf numFmtId="4" fontId="59" fillId="37" borderId="62" xfId="0" applyNumberFormat="1" applyFont="1" applyFill="1" applyBorder="1" applyAlignment="1">
      <alignment horizontal="center" wrapText="1"/>
    </xf>
    <xf numFmtId="0" fontId="9" fillId="2" borderId="41" xfId="0" applyFont="1" applyFill="1" applyBorder="1" applyAlignment="1">
      <alignment horizontal="center" vertical="center" wrapText="1"/>
    </xf>
    <xf numFmtId="0" fontId="65" fillId="34" borderId="41" xfId="0" applyFont="1" applyFill="1" applyBorder="1" applyAlignment="1">
      <alignment horizontal="center" vertical="center" wrapText="1"/>
    </xf>
    <xf numFmtId="0" fontId="66" fillId="33" borderId="45" xfId="0" applyFont="1" applyFill="1" applyBorder="1"/>
    <xf numFmtId="0" fontId="17" fillId="38" borderId="45" xfId="0" applyFont="1" applyFill="1" applyBorder="1"/>
    <xf numFmtId="0" fontId="17" fillId="38" borderId="45" xfId="0" applyFont="1" applyFill="1" applyBorder="1" applyAlignment="1">
      <alignment horizontal="center"/>
    </xf>
    <xf numFmtId="4" fontId="2" fillId="0" borderId="58" xfId="0" applyNumberFormat="1" applyFont="1" applyBorder="1"/>
    <xf numFmtId="49" fontId="67" fillId="3" borderId="38" xfId="0" applyNumberFormat="1" applyFont="1" applyFill="1" applyBorder="1" applyAlignment="1">
      <alignment horizontal="center" vertical="center" textRotation="90"/>
    </xf>
    <xf numFmtId="49" fontId="67" fillId="3" borderId="38" xfId="0" applyNumberFormat="1" applyFont="1" applyFill="1" applyBorder="1" applyAlignment="1">
      <alignment horizontal="center" vertical="center" textRotation="90" wrapText="1"/>
    </xf>
    <xf numFmtId="0" fontId="67" fillId="3" borderId="38" xfId="0" applyFont="1" applyFill="1" applyBorder="1" applyAlignment="1">
      <alignment horizontal="center" vertical="center" wrapText="1"/>
    </xf>
    <xf numFmtId="0" fontId="67" fillId="3" borderId="38" xfId="0" applyFont="1" applyFill="1" applyBorder="1" applyAlignment="1">
      <alignment horizontal="center" vertical="center" wrapText="1"/>
    </xf>
    <xf numFmtId="0" fontId="68" fillId="3" borderId="38" xfId="0" applyFont="1" applyFill="1" applyBorder="1" applyAlignment="1">
      <alignment horizontal="center" vertical="center" wrapText="1"/>
    </xf>
    <xf numFmtId="0" fontId="6" fillId="29" borderId="0" xfId="0" applyFont="1" applyFill="1" applyAlignment="1">
      <alignment horizontal="center" wrapText="1"/>
    </xf>
    <xf numFmtId="49" fontId="24" fillId="29" borderId="0" xfId="0" applyNumberFormat="1" applyFont="1" applyFill="1" applyAlignment="1">
      <alignment horizontal="center" textRotation="90"/>
    </xf>
    <xf numFmtId="49" fontId="24" fillId="29" borderId="0" xfId="0" applyNumberFormat="1" applyFont="1" applyFill="1" applyAlignment="1">
      <alignment horizontal="center" textRotation="90" wrapText="1"/>
    </xf>
    <xf numFmtId="0" fontId="3" fillId="29" borderId="0" xfId="0" applyFont="1" applyFill="1" applyAlignment="1">
      <alignment horizontal="center" wrapText="1"/>
    </xf>
    <xf numFmtId="0" fontId="24" fillId="29" borderId="0" xfId="0" applyFont="1" applyFill="1" applyAlignment="1">
      <alignment horizontal="center" textRotation="90"/>
    </xf>
    <xf numFmtId="0" fontId="53" fillId="29" borderId="0" xfId="0" applyFont="1" applyFill="1" applyAlignment="1">
      <alignment horizontal="center" wrapText="1"/>
    </xf>
    <xf numFmtId="0" fontId="69" fillId="17" borderId="66" xfId="0" applyFont="1" applyFill="1" applyBorder="1"/>
    <xf numFmtId="0" fontId="64" fillId="29" borderId="67" xfId="0" applyFont="1" applyFill="1" applyBorder="1" applyAlignment="1">
      <alignment horizontal="center" wrapText="1"/>
    </xf>
    <xf numFmtId="49" fontId="64" fillId="29" borderId="67" xfId="0" applyNumberFormat="1" applyFont="1" applyFill="1" applyBorder="1" applyAlignment="1">
      <alignment horizontal="center" wrapText="1"/>
    </xf>
    <xf numFmtId="0" fontId="64" fillId="29" borderId="68" xfId="0" applyFont="1" applyFill="1" applyBorder="1" applyAlignment="1">
      <alignment horizontal="center" wrapText="1"/>
    </xf>
    <xf numFmtId="0" fontId="2" fillId="19" borderId="3" xfId="0" applyFont="1" applyFill="1" applyBorder="1"/>
    <xf numFmtId="49" fontId="2" fillId="19" borderId="3" xfId="0" applyNumberFormat="1" applyFont="1" applyFill="1" applyBorder="1"/>
    <xf numFmtId="4" fontId="2" fillId="19" borderId="3" xfId="0" applyNumberFormat="1" applyFont="1" applyFill="1" applyBorder="1"/>
    <xf numFmtId="49" fontId="2" fillId="18" borderId="9" xfId="0" applyNumberFormat="1" applyFont="1" applyFill="1" applyBorder="1"/>
    <xf numFmtId="49" fontId="2" fillId="19" borderId="9" xfId="0" applyNumberFormat="1" applyFont="1" applyFill="1" applyBorder="1"/>
    <xf numFmtId="0" fontId="3" fillId="0" borderId="0" xfId="0" applyFont="1"/>
    <xf numFmtId="49" fontId="2" fillId="19" borderId="0" xfId="0" applyNumberFormat="1" applyFont="1" applyFill="1"/>
    <xf numFmtId="0" fontId="3" fillId="27" borderId="0" xfId="0" applyFont="1" applyFill="1"/>
    <xf numFmtId="0" fontId="2" fillId="27" borderId="0" xfId="0" applyFont="1" applyFill="1" applyAlignment="1"/>
    <xf numFmtId="164" fontId="2" fillId="0" borderId="0" xfId="0" applyNumberFormat="1" applyFont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" fillId="0" borderId="69" xfId="0" applyFont="1" applyBorder="1" applyAlignment="1">
      <alignment vertical="center"/>
    </xf>
    <xf numFmtId="0" fontId="70" fillId="0" borderId="70" xfId="0" applyFont="1" applyBorder="1" applyAlignment="1">
      <alignment vertical="center"/>
    </xf>
    <xf numFmtId="0" fontId="2" fillId="0" borderId="70" xfId="0" applyFont="1" applyBorder="1" applyAlignment="1">
      <alignment vertical="center"/>
    </xf>
    <xf numFmtId="0" fontId="2" fillId="0" borderId="71" xfId="0" applyFont="1" applyBorder="1" applyAlignment="1">
      <alignment vertical="center"/>
    </xf>
    <xf numFmtId="0" fontId="3" fillId="13" borderId="0" xfId="0" applyFont="1" applyFill="1" applyAlignment="1"/>
    <xf numFmtId="0" fontId="3" fillId="39" borderId="72" xfId="0" applyFont="1" applyFill="1" applyBorder="1" applyAlignment="1"/>
    <xf numFmtId="0" fontId="3" fillId="39" borderId="72" xfId="0" applyFont="1" applyFill="1" applyBorder="1" applyAlignment="1">
      <alignment horizontal="center"/>
    </xf>
    <xf numFmtId="0" fontId="3" fillId="40" borderId="3" xfId="0" applyFont="1" applyFill="1" applyBorder="1" applyAlignment="1"/>
    <xf numFmtId="0" fontId="3" fillId="41" borderId="38" xfId="0" applyFont="1" applyFill="1" applyBorder="1" applyAlignment="1"/>
    <xf numFmtId="0" fontId="2" fillId="0" borderId="73" xfId="0" applyFont="1" applyBorder="1" applyAlignment="1"/>
    <xf numFmtId="0" fontId="2" fillId="0" borderId="38" xfId="0" applyFont="1" applyBorder="1" applyAlignment="1"/>
    <xf numFmtId="0" fontId="2" fillId="0" borderId="38" xfId="0" applyFont="1" applyBorder="1" applyAlignment="1">
      <alignment horizontal="center"/>
    </xf>
    <xf numFmtId="0" fontId="2" fillId="0" borderId="74" xfId="0" applyFont="1" applyBorder="1" applyAlignment="1"/>
    <xf numFmtId="0" fontId="2" fillId="0" borderId="38" xfId="0" applyFont="1" applyBorder="1"/>
    <xf numFmtId="0" fontId="2" fillId="0" borderId="38" xfId="0" applyFont="1" applyBorder="1" applyAlignment="1">
      <alignment horizontal="center"/>
    </xf>
    <xf numFmtId="0" fontId="1" fillId="0" borderId="75" xfId="0" applyFont="1" applyBorder="1" applyAlignment="1"/>
    <xf numFmtId="0" fontId="71" fillId="0" borderId="0" xfId="0" applyFont="1" applyAlignment="1"/>
    <xf numFmtId="0" fontId="72" fillId="0" borderId="0" xfId="0" applyFont="1" applyAlignment="1"/>
    <xf numFmtId="0" fontId="2" fillId="0" borderId="76" xfId="0" applyFont="1" applyBorder="1"/>
    <xf numFmtId="0" fontId="73" fillId="0" borderId="77" xfId="0" applyFont="1" applyBorder="1" applyAlignment="1"/>
    <xf numFmtId="0" fontId="2" fillId="0" borderId="77" xfId="0" applyFont="1" applyBorder="1"/>
    <xf numFmtId="0" fontId="2" fillId="0" borderId="78" xfId="0" applyFont="1" applyBorder="1"/>
    <xf numFmtId="0" fontId="2" fillId="0" borderId="38" xfId="0" applyFont="1" applyBorder="1" applyAlignment="1">
      <alignment vertical="center"/>
    </xf>
    <xf numFmtId="0" fontId="2" fillId="0" borderId="38" xfId="0" applyFont="1" applyBorder="1" applyAlignment="1">
      <alignment horizontal="center" vertical="center"/>
    </xf>
    <xf numFmtId="0" fontId="2" fillId="0" borderId="79" xfId="0" applyFont="1" applyBorder="1"/>
    <xf numFmtId="0" fontId="2" fillId="0" borderId="80" xfId="0" applyFont="1" applyBorder="1"/>
    <xf numFmtId="0" fontId="2" fillId="0" borderId="81" xfId="0" applyFont="1" applyBorder="1"/>
    <xf numFmtId="0" fontId="74" fillId="0" borderId="82" xfId="0" applyFont="1" applyBorder="1" applyAlignment="1"/>
    <xf numFmtId="0" fontId="2" fillId="0" borderId="82" xfId="0" applyFont="1" applyBorder="1"/>
    <xf numFmtId="0" fontId="2" fillId="0" borderId="83" xfId="0" applyFont="1" applyBorder="1"/>
    <xf numFmtId="0" fontId="2" fillId="0" borderId="0" xfId="0" applyFont="1"/>
    <xf numFmtId="0" fontId="1" fillId="18" borderId="39" xfId="0" applyFont="1" applyFill="1" applyBorder="1" applyAlignment="1"/>
    <xf numFmtId="0" fontId="19" fillId="18" borderId="84" xfId="0" applyFont="1" applyFill="1" applyBorder="1" applyAlignment="1"/>
    <xf numFmtId="0" fontId="2" fillId="19" borderId="85" xfId="0" applyFont="1" applyFill="1" applyBorder="1"/>
    <xf numFmtId="0" fontId="28" fillId="19" borderId="85" xfId="0" applyFont="1" applyFill="1" applyBorder="1"/>
    <xf numFmtId="49" fontId="2" fillId="19" borderId="85" xfId="0" applyNumberFormat="1" applyFont="1" applyFill="1" applyBorder="1" applyAlignment="1">
      <alignment horizontal="center"/>
    </xf>
    <xf numFmtId="4" fontId="2" fillId="19" borderId="85" xfId="0" applyNumberFormat="1" applyFont="1" applyFill="1" applyBorder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6" fillId="18" borderId="30" xfId="0" applyFont="1" applyFill="1" applyBorder="1" applyAlignment="1">
      <alignment horizontal="center" wrapText="1"/>
    </xf>
    <xf numFmtId="0" fontId="2" fillId="0" borderId="30" xfId="0" applyFont="1" applyBorder="1"/>
    <xf numFmtId="0" fontId="30" fillId="3" borderId="31" xfId="0" applyFont="1" applyFill="1" applyBorder="1" applyAlignment="1">
      <alignment horizontal="center" vertical="center" wrapText="1"/>
    </xf>
    <xf numFmtId="0" fontId="2" fillId="0" borderId="33" xfId="0" applyFont="1" applyBorder="1"/>
    <xf numFmtId="0" fontId="33" fillId="42" borderId="86" xfId="0" applyFont="1" applyFill="1" applyBorder="1" applyAlignment="1">
      <alignment horizontal="center"/>
    </xf>
    <xf numFmtId="0" fontId="33" fillId="42" borderId="87" xfId="0" applyFont="1" applyFill="1" applyBorder="1" applyAlignment="1">
      <alignment horizontal="center"/>
    </xf>
    <xf numFmtId="0" fontId="33" fillId="42" borderId="88" xfId="0" applyFont="1" applyFill="1" applyBorder="1" applyAlignment="1">
      <alignment horizontal="center"/>
    </xf>
    <xf numFmtId="0" fontId="24" fillId="42" borderId="89" xfId="0" applyFont="1" applyFill="1" applyBorder="1" applyAlignment="1">
      <alignment horizontal="left" vertical="center"/>
    </xf>
    <xf numFmtId="0" fontId="24" fillId="42" borderId="90" xfId="0" applyFont="1" applyFill="1" applyBorder="1" applyAlignment="1">
      <alignment horizontal="left" vertical="center"/>
    </xf>
    <xf numFmtId="0" fontId="24" fillId="42" borderId="91" xfId="0" applyFont="1" applyFill="1" applyBorder="1" applyAlignment="1">
      <alignment horizontal="left" vertical="center"/>
    </xf>
    <xf numFmtId="0" fontId="24" fillId="42" borderId="92" xfId="0" applyFont="1" applyFill="1" applyBorder="1" applyAlignment="1">
      <alignment horizontal="left" vertical="center" wrapText="1"/>
    </xf>
    <xf numFmtId="0" fontId="7" fillId="36" borderId="0" xfId="0" applyFont="1" applyFill="1" applyAlignment="1">
      <alignment horizontal="center" vertical="center"/>
    </xf>
    <xf numFmtId="0" fontId="31" fillId="3" borderId="52" xfId="0" applyFont="1" applyFill="1" applyBorder="1" applyAlignment="1">
      <alignment horizontal="center" vertical="center" wrapText="1"/>
    </xf>
    <xf numFmtId="0" fontId="2" fillId="0" borderId="51" xfId="0" applyFont="1" applyBorder="1"/>
    <xf numFmtId="0" fontId="2" fillId="0" borderId="53" xfId="0" applyFont="1" applyBorder="1"/>
    <xf numFmtId="0" fontId="2" fillId="0" borderId="54" xfId="0" applyFont="1" applyBorder="1"/>
    <xf numFmtId="0" fontId="2" fillId="0" borderId="13" xfId="0" applyFont="1" applyBorder="1"/>
    <xf numFmtId="0" fontId="2" fillId="0" borderId="40" xfId="0" applyFont="1" applyBorder="1"/>
    <xf numFmtId="0" fontId="6" fillId="18" borderId="0" xfId="0" applyFont="1" applyFill="1" applyAlignment="1">
      <alignment horizontal="center" wrapText="1"/>
    </xf>
    <xf numFmtId="0" fontId="2" fillId="0" borderId="1" xfId="0" applyFont="1" applyBorder="1"/>
    <xf numFmtId="0" fontId="57" fillId="3" borderId="52" xfId="0" applyFont="1" applyFill="1" applyBorder="1" applyAlignment="1">
      <alignment horizontal="center" vertical="center"/>
    </xf>
    <xf numFmtId="49" fontId="24" fillId="18" borderId="15" xfId="0" applyNumberFormat="1" applyFont="1" applyFill="1" applyBorder="1" applyAlignment="1">
      <alignment horizontal="center"/>
    </xf>
    <xf numFmtId="0" fontId="2" fillId="0" borderId="15" xfId="0" applyFont="1" applyBorder="1"/>
    <xf numFmtId="0" fontId="6" fillId="0" borderId="0" xfId="0" applyFont="1" applyAlignment="1">
      <alignment horizontal="center" vertical="center" wrapText="1"/>
    </xf>
    <xf numFmtId="0" fontId="59" fillId="3" borderId="52" xfId="0" applyFont="1" applyFill="1" applyBorder="1" applyAlignment="1">
      <alignment horizontal="center" vertical="center" wrapText="1"/>
    </xf>
    <xf numFmtId="0" fontId="32" fillId="30" borderId="63" xfId="0" applyFont="1" applyFill="1" applyBorder="1" applyAlignment="1">
      <alignment horizontal="right" wrapText="1"/>
    </xf>
    <xf numFmtId="0" fontId="2" fillId="0" borderId="64" xfId="0" applyFont="1" applyBorder="1"/>
    <xf numFmtId="0" fontId="2" fillId="0" borderId="65" xfId="0" applyFont="1" applyBorder="1"/>
    <xf numFmtId="0" fontId="2" fillId="0" borderId="0" xfId="0" applyFont="1" applyAlignment="1">
      <alignment horizontal="right" vertical="top"/>
    </xf>
  </cellXfs>
  <cellStyles count="1">
    <cellStyle name="Normal" xfId="0" builtinId="0"/>
  </cellStyles>
  <dxfs count="10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9"/>
      <tableStyleElement type="firstRowStripe" dxfId="8"/>
      <tableStyleElement type="secondRowStripe" dxfId="7"/>
    </tableStyle>
    <tableStyle name="REP_EST_TI-style 2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1314450</xdr:colOff>
      <xdr:row>0</xdr:row>
      <xdr:rowOff>95250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762375" y="95250"/>
          <a:ext cx="2638425" cy="7905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2076450</xdr:colOff>
      <xdr:row>0</xdr:row>
      <xdr:rowOff>76200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1971675</xdr:colOff>
      <xdr:row>0</xdr:row>
      <xdr:rowOff>57150</xdr:rowOff>
    </xdr:from>
    <xdr:ext cx="2638425" cy="69532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8:Q40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3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5.xml"/><Relationship Id="rId5" Type="http://schemas.openxmlformats.org/officeDocument/2006/relationships/comments" Target="../comments6.xml"/><Relationship Id="rId4" Type="http://schemas.openxmlformats.org/officeDocument/2006/relationships/table" Target="../tables/table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7109375" defaultRowHeight="15.75" customHeight="1"/>
  <cols>
    <col min="2" max="2" width="18.7109375" customWidth="1"/>
    <col min="3" max="3" width="68.7109375" customWidth="1"/>
    <col min="4" max="4" width="15" customWidth="1"/>
    <col min="5" max="5" width="10.710937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66"/>
      <c r="B1" s="467"/>
      <c r="C1" s="467"/>
      <c r="D1" s="2"/>
      <c r="E1" s="3"/>
      <c r="F1" s="3"/>
      <c r="G1" s="3"/>
      <c r="H1" s="3" t="str">
        <f t="shared" ref="H1:Z1" si="0">SUBSTITUTE(H4,".",",")</f>
        <v>21</v>
      </c>
      <c r="I1" s="3" t="str">
        <f t="shared" si="0"/>
        <v>21</v>
      </c>
      <c r="J1" s="3" t="str">
        <f t="shared" si="0"/>
        <v>21</v>
      </c>
      <c r="K1" s="3" t="str">
        <f t="shared" si="0"/>
        <v>78,4</v>
      </c>
      <c r="L1" s="3" t="str">
        <f t="shared" si="0"/>
        <v>21</v>
      </c>
      <c r="M1" s="3" t="str">
        <f t="shared" si="0"/>
        <v>78,4</v>
      </c>
      <c r="N1" s="3" t="str">
        <f t="shared" si="0"/>
        <v>78,4</v>
      </c>
      <c r="O1" s="3" t="str">
        <f t="shared" si="0"/>
        <v>21</v>
      </c>
      <c r="P1" s="3" t="str">
        <f t="shared" si="0"/>
        <v>21</v>
      </c>
      <c r="Q1" s="3" t="str">
        <f t="shared" si="0"/>
        <v>21</v>
      </c>
      <c r="R1" s="3" t="str">
        <f t="shared" si="0"/>
        <v>78,4</v>
      </c>
      <c r="S1" s="3" t="str">
        <f t="shared" si="0"/>
        <v>80,6</v>
      </c>
      <c r="T1" s="3" t="str">
        <f t="shared" si="0"/>
        <v>21</v>
      </c>
      <c r="U1" s="3" t="str">
        <f t="shared" si="0"/>
        <v>264,6</v>
      </c>
      <c r="V1" s="3" t="str">
        <f t="shared" si="0"/>
        <v>148,8</v>
      </c>
      <c r="W1" s="3" t="str">
        <f t="shared" si="0"/>
        <v>120,6</v>
      </c>
      <c r="X1" s="3" t="str">
        <f t="shared" si="0"/>
        <v>197,8</v>
      </c>
      <c r="Y1" s="3" t="str">
        <f t="shared" si="0"/>
        <v>170,2</v>
      </c>
      <c r="Z1" s="3" t="str">
        <f t="shared" si="0"/>
        <v>99,8</v>
      </c>
      <c r="AA1" s="2"/>
      <c r="AB1" s="2"/>
      <c r="AC1" s="2"/>
    </row>
    <row r="2" spans="1:29" ht="34.5" customHeight="1">
      <c r="A2" s="468"/>
      <c r="B2" s="467"/>
      <c r="C2" s="467"/>
      <c r="D2" s="467"/>
      <c r="E2" s="467"/>
      <c r="F2" s="467"/>
      <c r="G2" s="467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</row>
    <row r="3" spans="1:29" ht="12.75">
      <c r="A3" s="5" t="s">
        <v>120</v>
      </c>
      <c r="E3" s="6"/>
      <c r="F3" s="7"/>
      <c r="G3" s="7"/>
      <c r="H3" s="7">
        <f t="shared" ref="H3:Z3" ca="1" si="1">SUBTOTAL(9,H7:H417)</f>
        <v>0</v>
      </c>
      <c r="I3" s="7">
        <f t="shared" ca="1" si="1"/>
        <v>0</v>
      </c>
      <c r="J3" s="7">
        <f t="shared" ca="1" si="1"/>
        <v>966</v>
      </c>
      <c r="K3" s="7">
        <f t="shared" ca="1" si="1"/>
        <v>87572.799999999988</v>
      </c>
      <c r="L3" s="7">
        <f t="shared" ca="1" si="1"/>
        <v>0</v>
      </c>
      <c r="M3" s="7">
        <f t="shared" ca="1" si="1"/>
        <v>0</v>
      </c>
      <c r="N3" s="7">
        <f t="shared" ca="1" si="1"/>
        <v>0</v>
      </c>
      <c r="O3" s="7">
        <f t="shared" ca="1" si="1"/>
        <v>3402</v>
      </c>
      <c r="P3" s="7">
        <f t="shared" ca="1" si="1"/>
        <v>1575</v>
      </c>
      <c r="Q3" s="7">
        <f t="shared" ca="1" si="1"/>
        <v>189</v>
      </c>
      <c r="R3" s="7">
        <f t="shared" ca="1" si="1"/>
        <v>11289.599999999999</v>
      </c>
      <c r="S3" s="7">
        <f t="shared" ca="1" si="1"/>
        <v>590233.79999999888</v>
      </c>
      <c r="T3" s="7">
        <f t="shared" ca="1" si="1"/>
        <v>1071</v>
      </c>
      <c r="U3" s="7">
        <f t="shared" ca="1" si="1"/>
        <v>0</v>
      </c>
      <c r="V3" s="7">
        <f t="shared" ca="1" si="1"/>
        <v>0</v>
      </c>
      <c r="W3" s="7">
        <f t="shared" ca="1" si="1"/>
        <v>58611.59999999994</v>
      </c>
      <c r="X3" s="7">
        <f t="shared" ca="1" si="1"/>
        <v>0</v>
      </c>
      <c r="Y3" s="7">
        <f t="shared" ca="1" si="1"/>
        <v>0</v>
      </c>
      <c r="Z3" s="7">
        <f t="shared" ca="1" si="1"/>
        <v>8383.1999999999989</v>
      </c>
    </row>
    <row r="4" spans="1:29" ht="18.75" customHeight="1">
      <c r="A4" s="8"/>
      <c r="B4" s="8"/>
      <c r="C4" s="8"/>
      <c r="D4" s="8"/>
      <c r="E4" s="9"/>
      <c r="F4" s="9"/>
      <c r="G4" s="9"/>
      <c r="H4" s="9" t="str">
        <f>VLOOKUP(H5,iParam,9,0)</f>
        <v>21</v>
      </c>
      <c r="I4" s="9" t="str">
        <f>VLOOKUP(I5,iParam,9,0)</f>
        <v>21</v>
      </c>
      <c r="J4" s="9" t="str">
        <f>VLOOKUP(J5,iParam,9,0)</f>
        <v>21</v>
      </c>
      <c r="K4" s="9" t="str">
        <f>VLOOKUP(K5,iParam,9,0)</f>
        <v>78.4</v>
      </c>
      <c r="L4" s="9" t="str">
        <f>VLOOKUP(L5,iParam,9,0)</f>
        <v>21</v>
      </c>
      <c r="M4" s="9" t="str">
        <f>VLOOKUP(N5,iParam,9,0)</f>
        <v>78.4</v>
      </c>
      <c r="N4" s="9" t="str">
        <f t="shared" ref="N4:Z4" si="2">VLOOKUP(N5,iParam,9,0)</f>
        <v>78.4</v>
      </c>
      <c r="O4" s="9" t="str">
        <f t="shared" si="2"/>
        <v>21</v>
      </c>
      <c r="P4" s="9" t="str">
        <f t="shared" si="2"/>
        <v>21</v>
      </c>
      <c r="Q4" s="9" t="str">
        <f t="shared" si="2"/>
        <v>21</v>
      </c>
      <c r="R4" s="10" t="str">
        <f t="shared" si="2"/>
        <v>78.4</v>
      </c>
      <c r="S4" s="9" t="str">
        <f t="shared" si="2"/>
        <v>80.6</v>
      </c>
      <c r="T4" s="9" t="str">
        <f t="shared" si="2"/>
        <v>21</v>
      </c>
      <c r="U4" s="9" t="str">
        <f t="shared" si="2"/>
        <v>264.6</v>
      </c>
      <c r="V4" s="9" t="str">
        <f t="shared" si="2"/>
        <v>148.8</v>
      </c>
      <c r="W4" s="11" t="str">
        <f t="shared" si="2"/>
        <v>120.6</v>
      </c>
      <c r="X4" s="11" t="str">
        <f t="shared" si="2"/>
        <v>197.8</v>
      </c>
      <c r="Y4" s="11" t="str">
        <f t="shared" si="2"/>
        <v>170.2</v>
      </c>
      <c r="Z4" s="11" t="str">
        <f t="shared" si="2"/>
        <v>99.8</v>
      </c>
    </row>
    <row r="5" spans="1:29" ht="60" customHeight="1">
      <c r="A5" s="12" t="s">
        <v>4</v>
      </c>
      <c r="B5" s="13" t="s">
        <v>5</v>
      </c>
      <c r="C5" s="13" t="s">
        <v>32</v>
      </c>
      <c r="D5" s="13" t="s">
        <v>7</v>
      </c>
      <c r="E5" s="14" t="s">
        <v>0</v>
      </c>
      <c r="F5" s="14" t="s">
        <v>1</v>
      </c>
      <c r="G5" s="15" t="s">
        <v>2</v>
      </c>
      <c r="H5" s="16" t="s">
        <v>8</v>
      </c>
      <c r="I5" s="17" t="s">
        <v>9</v>
      </c>
      <c r="J5" s="18" t="s">
        <v>10</v>
      </c>
      <c r="K5" s="18" t="s">
        <v>11</v>
      </c>
      <c r="L5" s="19" t="s">
        <v>121</v>
      </c>
      <c r="M5" s="20" t="s">
        <v>12</v>
      </c>
      <c r="N5" s="20" t="s">
        <v>13</v>
      </c>
      <c r="O5" s="21" t="s">
        <v>14</v>
      </c>
      <c r="P5" s="22" t="s">
        <v>15</v>
      </c>
      <c r="Q5" s="23" t="s">
        <v>16</v>
      </c>
      <c r="R5" s="24" t="s">
        <v>17</v>
      </c>
      <c r="S5" s="25" t="s">
        <v>18</v>
      </c>
      <c r="T5" s="26" t="s">
        <v>19</v>
      </c>
      <c r="U5" s="27" t="s">
        <v>20</v>
      </c>
      <c r="V5" s="28" t="s">
        <v>21</v>
      </c>
      <c r="W5" s="1" t="s">
        <v>122</v>
      </c>
      <c r="X5" s="1" t="s">
        <v>27</v>
      </c>
      <c r="Y5" s="1" t="s">
        <v>28</v>
      </c>
      <c r="Z5" s="1" t="s">
        <v>29</v>
      </c>
    </row>
    <row r="6" spans="1:29" ht="13.5" customHeight="1">
      <c r="A6" s="29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0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CRECHE21())")</f>
        <v>product(ED. INF. CRECHE21())</v>
      </c>
      <c r="I6" s="30" t="str">
        <f ca="1">IFERROR(__xludf.DUMMYFUNCTION("""COMPUTED_VALUE"""),"product(ED. INF. PRÉ ESCOLA21())")</f>
        <v>product(ED. INF. PRÉ ESCOLA21())</v>
      </c>
      <c r="J6" s="30" t="str">
        <f ca="1">IFERROR(__xludf.DUMMYFUNCTION("""COMPUTED_VALUE"""),"product(E. F.  PARCIAL21())")</f>
        <v>product(E. F.  PARCIAL21())</v>
      </c>
      <c r="K6" s="30" t="str">
        <f ca="1">IFERROR(__xludf.DUMMYFUNCTION("""COMPUTED_VALUE"""),"product(E. F. INTEGRAL78.4())")</f>
        <v>product(E. F. INTEGRAL78.4())</v>
      </c>
      <c r="L6" s="30" t="str">
        <f ca="1">IFERROR(__xludf.DUMMYFUNCTION("""COMPUTED_VALUE"""),"product(FUND/MÉDIOQuilombola (parcial)21())")</f>
        <v>product(FUND/MÉDIOQuilombola (parcial)21())</v>
      </c>
      <c r="M6" s="30" t="str">
        <f ca="1">IFERROR(__xludf.DUMMYFUNCTION("""COMPUTED_VALUE"""),"product(FUND/MÉDIOQUILOMBOLA INTEGRAL78.4())")</f>
        <v>product(FUND/MÉDIOQUILOMBOLA INTEGRAL78.4())</v>
      </c>
      <c r="N6" s="30" t="str">
        <f ca="1">IFERROR(__xludf.DUMMYFUNCTION("""COMPUTED_VALUE"""),"product(FUND/MÉDIOINDÍGENA INTEGRAL78.4())")</f>
        <v>product(FUND/MÉDIOINDÍGENA INTEGRAL78.4())</v>
      </c>
      <c r="O6" s="30" t="str">
        <f ca="1">IFERROR(__xludf.DUMMYFUNCTION("""COMPUTED_VALUE"""),"product(FUND/MÉDIOINDIGENA (parcial)21())")</f>
        <v>product(FUND/MÉDIOINDIGENA (parcial)21())</v>
      </c>
      <c r="P6" s="30" t="str">
        <f ca="1">IFERROR(__xludf.DUMMYFUNCTION("""COMPUTED_VALUE"""),"product(AEE21())")</f>
        <v>product(AEE21())</v>
      </c>
      <c r="Q6" s="30" t="str">
        <f ca="1">IFERROR(__xludf.DUMMYFUNCTION("""COMPUTED_VALUE"""),"product(E. M. PARCIAL 21())")</f>
        <v>product(E. M. PARCIAL 21())</v>
      </c>
      <c r="R6" s="30" t="str">
        <f ca="1">IFERROR(__xludf.DUMMYFUNCTION("""COMPUTED_VALUE"""),"product(E. M. INTEGRAL78.4())")</f>
        <v>product(E. M. INTEGRAL78.4())</v>
      </c>
      <c r="S6" s="30" t="str">
        <f ca="1">IFERROR(__xludf.DUMMYFUNCTION("""COMPUTED_VALUE"""),"product(E. M. JOVEM EM AÇÃO80.6())")</f>
        <v>product(E. M. JOVEM EM AÇÃO80.6())</v>
      </c>
      <c r="T6" s="30" t="str">
        <f ca="1">IFERROR(__xludf.DUMMYFUNCTION("""COMPUTED_VALUE"""),"product(EJA 1º E 2º SEGM21())")</f>
        <v>product(EJA 1º E 2º SEGM21())</v>
      </c>
      <c r="U6" s="30" t="str">
        <f ca="1">IFERROR(__xludf.DUMMYFUNCTION("""COMPUTED_VALUE"""),"product(INTERNATO264.6())")</f>
        <v>product(INTERNATO264.6())</v>
      </c>
      <c r="V6" s="30" t="str">
        <f ca="1">IFERROR(__xludf.DUMMYFUNCTION("""COMPUTED_VALUE"""),"product(AGRÍCOLA148.8())")</f>
        <v>product(AGRÍCOLA148.8())</v>
      </c>
      <c r="W6" s="30" t="str">
        <f ca="1">IFERROR(__xludf.DUMMYFUNCTION("""COMPUTED_VALUE"""),"product(#REF!120.6())")</f>
        <v>product(#REF!120.6())</v>
      </c>
      <c r="X6" s="30" t="str">
        <f ca="1">IFERROR(__xludf.DUMMYFUNCTION("""COMPUTED_VALUE"""),"product(#REF!197.8())")</f>
        <v>product(#REF!197.8())</v>
      </c>
      <c r="Y6" s="30" t="str">
        <f ca="1">IFERROR(__xludf.DUMMYFUNCTION("""COMPUTED_VALUE"""),"product(#REF!170.2())")</f>
        <v>product(#REF!170.2())</v>
      </c>
      <c r="Z6" s="30" t="str">
        <f ca="1">IFERROR(__xludf.DUMMYFUNCTION("""COMPUTED_VALUE"""),"product(#REF!99.8())")</f>
        <v>product(#REF!99.8())</v>
      </c>
      <c r="AA6" s="32"/>
      <c r="AB6" s="32"/>
      <c r="AC6" s="32"/>
    </row>
    <row r="7" spans="1:29" ht="12.75" hidden="1">
      <c r="A7" s="33" t="str">
        <f ca="1">IFERROR(__xludf.DUMMYFUNCTION("""COMPUTED_VALUE"""),"Araguaina")</f>
        <v>Araguaina</v>
      </c>
      <c r="B7" s="33" t="str">
        <f ca="1">IFERROR(__xludf.DUMMYFUNCTION("""COMPUTED_VALUE"""),"Ananas")</f>
        <v>Ananas</v>
      </c>
      <c r="C7" s="34" t="str">
        <f ca="1">IFERROR(__xludf.DUMMYFUNCTION("""COMPUTED_VALUE"""),"ASSOC. DE APOIO DO CENTRO DE ENSINO MÉDIO CABO APARICIO ARAÚJO PAZ")</f>
        <v>ASSOC. DE APOIO DO CENTRO DE ENSINO MÉDIO CABO APARICIO ARAÚJO PAZ</v>
      </c>
      <c r="D7" s="35" t="str">
        <f ca="1">IFERROR(__xludf.DUMMYFUNCTION("""COMPUTED_VALUE"""),"05537116000188")</f>
        <v>05537116000188</v>
      </c>
      <c r="E7" s="36" t="str">
        <f ca="1">IFERROR(__xludf.DUMMYFUNCTION("""COMPUTED_VALUE"""),"001")</f>
        <v>001</v>
      </c>
      <c r="F7" s="37" t="str">
        <f ca="1">IFERROR(__xludf.DUMMYFUNCTION("""COMPUTED_VALUE"""),"3973")</f>
        <v>3973</v>
      </c>
      <c r="G7" s="37" t="str">
        <f ca="1">IFERROR(__xludf.DUMMYFUNCTION("""COMPUTED_VALUE"""),"114510")</f>
        <v>114510</v>
      </c>
      <c r="H7" s="37">
        <f ca="1">IFERROR(__xludf.DUMMYFUNCTION("""COMPUTED_VALUE"""),0)</f>
        <v>0</v>
      </c>
      <c r="I7" s="37">
        <f ca="1">IFERROR(__xludf.DUMMYFUNCTION("""COMPUTED_VALUE"""),0)</f>
        <v>0</v>
      </c>
      <c r="J7" s="37">
        <f ca="1">IFERROR(__xludf.DUMMYFUNCTION("""COMPUTED_VALUE"""),0)</f>
        <v>0</v>
      </c>
      <c r="K7" s="37">
        <f ca="1">IFERROR(__xludf.DUMMYFUNCTION("""COMPUTED_VALUE"""),0)</f>
        <v>0</v>
      </c>
      <c r="L7" s="37">
        <f ca="1">IFERROR(__xludf.DUMMYFUNCTION("""COMPUTED_VALUE"""),0)</f>
        <v>0</v>
      </c>
      <c r="M7" s="37">
        <f ca="1">IFERROR(__xludf.DUMMYFUNCTION("""COMPUTED_VALUE"""),0)</f>
        <v>0</v>
      </c>
      <c r="N7" s="37">
        <f ca="1">IFERROR(__xludf.DUMMYFUNCTION("""COMPUTED_VALUE"""),0)</f>
        <v>0</v>
      </c>
      <c r="O7" s="37">
        <f ca="1">IFERROR(__xludf.DUMMYFUNCTION("""COMPUTED_VALUE"""),0)</f>
        <v>0</v>
      </c>
      <c r="P7" s="37">
        <f ca="1">IFERROR(__xludf.DUMMYFUNCTION("""COMPUTED_VALUE"""),0)</f>
        <v>0</v>
      </c>
      <c r="Q7" s="37">
        <f ca="1">IFERROR(__xludf.DUMMYFUNCTION("""COMPUTED_VALUE"""),7770)</f>
        <v>7770</v>
      </c>
      <c r="R7" s="37">
        <f ca="1">IFERROR(__xludf.DUMMYFUNCTION("""COMPUTED_VALUE"""),0)</f>
        <v>0</v>
      </c>
      <c r="S7" s="37">
        <f ca="1">IFERROR(__xludf.DUMMYFUNCTION("""COMPUTED_VALUE"""),0)</f>
        <v>0</v>
      </c>
      <c r="T7" s="37">
        <f ca="1">IFERROR(__xludf.DUMMYFUNCTION("""COMPUTED_VALUE"""),0)</f>
        <v>0</v>
      </c>
      <c r="U7" s="37">
        <f ca="1">IFERROR(__xludf.DUMMYFUNCTION("""COMPUTED_VALUE"""),0)</f>
        <v>0</v>
      </c>
      <c r="V7" s="37">
        <f ca="1">IFERROR(__xludf.DUMMYFUNCTION("""COMPUTED_VALUE"""),0)</f>
        <v>0</v>
      </c>
      <c r="W7" s="37">
        <f ca="1">IFERROR(__xludf.DUMMYFUNCTION("""COMPUTED_VALUE"""),0)</f>
        <v>0</v>
      </c>
      <c r="X7" s="37">
        <f ca="1">IFERROR(__xludf.DUMMYFUNCTION("""COMPUTED_VALUE"""),0)</f>
        <v>0</v>
      </c>
      <c r="Y7" s="37">
        <f ca="1">IFERROR(__xludf.DUMMYFUNCTION("""COMPUTED_VALUE"""),0)</f>
        <v>0</v>
      </c>
      <c r="Z7" s="37">
        <f ca="1">IFERROR(__xludf.DUMMYFUNCTION("""COMPUTED_VALUE"""),0)</f>
        <v>0</v>
      </c>
    </row>
    <row r="8" spans="1:29" ht="12.75" hidden="1">
      <c r="A8" s="38" t="str">
        <f ca="1">IFERROR(__xludf.DUMMYFUNCTION("""COMPUTED_VALUE"""),"Araguaina")</f>
        <v>Araguaina</v>
      </c>
      <c r="B8" s="38" t="str">
        <f ca="1">IFERROR(__xludf.DUMMYFUNCTION("""COMPUTED_VALUE"""),"Ananas")</f>
        <v>Ananas</v>
      </c>
      <c r="C8" s="39" t="str">
        <f ca="1">IFERROR(__xludf.DUMMYFUNCTION("""COMPUTED_VALUE"""),"ASS. APOIO COL. EST. GETULIO VARGAS")</f>
        <v>ASS. APOIO COL. EST. GETULIO VARGAS</v>
      </c>
      <c r="D8" s="40" t="str">
        <f ca="1">IFERROR(__xludf.DUMMYFUNCTION("""COMPUTED_VALUE"""),"01296368000101")</f>
        <v>01296368000101</v>
      </c>
      <c r="E8" s="41" t="str">
        <f ca="1">IFERROR(__xludf.DUMMYFUNCTION("""COMPUTED_VALUE"""),"001")</f>
        <v>001</v>
      </c>
      <c r="F8" s="42" t="str">
        <f ca="1">IFERROR(__xludf.DUMMYFUNCTION("""COMPUTED_VALUE"""),"3973")</f>
        <v>3973</v>
      </c>
      <c r="G8" s="42" t="str">
        <f ca="1">IFERROR(__xludf.DUMMYFUNCTION("""COMPUTED_VALUE"""),"55778")</f>
        <v>55778</v>
      </c>
      <c r="H8" s="42">
        <f ca="1">IFERROR(__xludf.DUMMYFUNCTION("""COMPUTED_VALUE"""),0)</f>
        <v>0</v>
      </c>
      <c r="I8" s="42">
        <f ca="1">IFERROR(__xludf.DUMMYFUNCTION("""COMPUTED_VALUE"""),0)</f>
        <v>0</v>
      </c>
      <c r="J8" s="42">
        <f ca="1">IFERROR(__xludf.DUMMYFUNCTION("""COMPUTED_VALUE"""),6426)</f>
        <v>6426</v>
      </c>
      <c r="K8" s="42">
        <f ca="1">IFERROR(__xludf.DUMMYFUNCTION("""COMPUTED_VALUE"""),0)</f>
        <v>0</v>
      </c>
      <c r="L8" s="42">
        <f ca="1">IFERROR(__xludf.DUMMYFUNCTION("""COMPUTED_VALUE"""),0)</f>
        <v>0</v>
      </c>
      <c r="M8" s="42">
        <f ca="1">IFERROR(__xludf.DUMMYFUNCTION("""COMPUTED_VALUE"""),0)</f>
        <v>0</v>
      </c>
      <c r="N8" s="42">
        <f ca="1">IFERROR(__xludf.DUMMYFUNCTION("""COMPUTED_VALUE"""),0)</f>
        <v>0</v>
      </c>
      <c r="O8" s="42">
        <f ca="1">IFERROR(__xludf.DUMMYFUNCTION("""COMPUTED_VALUE"""),0)</f>
        <v>0</v>
      </c>
      <c r="P8" s="42">
        <f ca="1">IFERROR(__xludf.DUMMYFUNCTION("""COMPUTED_VALUE"""),147)</f>
        <v>147</v>
      </c>
      <c r="Q8" s="42">
        <f ca="1">IFERROR(__xludf.DUMMYFUNCTION("""COMPUTED_VALUE"""),0)</f>
        <v>0</v>
      </c>
      <c r="R8" s="42">
        <f ca="1">IFERROR(__xludf.DUMMYFUNCTION("""COMPUTED_VALUE"""),0)</f>
        <v>0</v>
      </c>
      <c r="S8" s="42">
        <f ca="1">IFERROR(__xludf.DUMMYFUNCTION("""COMPUTED_VALUE"""),0)</f>
        <v>0</v>
      </c>
      <c r="T8" s="42">
        <f ca="1">IFERROR(__xludf.DUMMYFUNCTION("""COMPUTED_VALUE"""),357)</f>
        <v>357</v>
      </c>
      <c r="U8" s="42">
        <f ca="1">IFERROR(__xludf.DUMMYFUNCTION("""COMPUTED_VALUE"""),0)</f>
        <v>0</v>
      </c>
      <c r="V8" s="42">
        <f ca="1">IFERROR(__xludf.DUMMYFUNCTION("""COMPUTED_VALUE"""),0)</f>
        <v>0</v>
      </c>
      <c r="W8" s="42">
        <f ca="1">IFERROR(__xludf.DUMMYFUNCTION("""COMPUTED_VALUE"""),0)</f>
        <v>0</v>
      </c>
      <c r="X8" s="42">
        <f ca="1">IFERROR(__xludf.DUMMYFUNCTION("""COMPUTED_VALUE"""),0)</f>
        <v>0</v>
      </c>
      <c r="Y8" s="42">
        <f ca="1">IFERROR(__xludf.DUMMYFUNCTION("""COMPUTED_VALUE"""),0)</f>
        <v>0</v>
      </c>
      <c r="Z8" s="42">
        <f ca="1">IFERROR(__xludf.DUMMYFUNCTION("""COMPUTED_VALUE"""),0)</f>
        <v>0</v>
      </c>
    </row>
    <row r="9" spans="1:29" ht="12.75" hidden="1">
      <c r="A9" s="33" t="str">
        <f ca="1">IFERROR(__xludf.DUMMYFUNCTION("""COMPUTED_VALUE"""),"Araguaina")</f>
        <v>Araguaina</v>
      </c>
      <c r="B9" s="33" t="str">
        <f ca="1">IFERROR(__xludf.DUMMYFUNCTION("""COMPUTED_VALUE"""),"Ananas")</f>
        <v>Ananas</v>
      </c>
      <c r="C9" s="34" t="str">
        <f ca="1">IFERROR(__xludf.DUMMYFUNCTION("""COMPUTED_VALUE"""),"A.A. ESC. EST. PRES. COSTA E SILVA")</f>
        <v>A.A. ESC. EST. PRES. COSTA E SILVA</v>
      </c>
      <c r="D9" s="35" t="str">
        <f ca="1">IFERROR(__xludf.DUMMYFUNCTION("""COMPUTED_VALUE"""),"02026325000179")</f>
        <v>02026325000179</v>
      </c>
      <c r="E9" s="36" t="str">
        <f ca="1">IFERROR(__xludf.DUMMYFUNCTION("""COMPUTED_VALUE"""),"001")</f>
        <v>001</v>
      </c>
      <c r="F9" s="37" t="str">
        <f ca="1">IFERROR(__xludf.DUMMYFUNCTION("""COMPUTED_VALUE"""),"3973")</f>
        <v>3973</v>
      </c>
      <c r="G9" s="37" t="str">
        <f ca="1">IFERROR(__xludf.DUMMYFUNCTION("""COMPUTED_VALUE"""),"55786")</f>
        <v>55786</v>
      </c>
      <c r="H9" s="37">
        <f ca="1">IFERROR(__xludf.DUMMYFUNCTION("""COMPUTED_VALUE"""),0)</f>
        <v>0</v>
      </c>
      <c r="I9" s="37">
        <f ca="1">IFERROR(__xludf.DUMMYFUNCTION("""COMPUTED_VALUE"""),0)</f>
        <v>0</v>
      </c>
      <c r="J9" s="37">
        <f ca="1">IFERROR(__xludf.DUMMYFUNCTION("""COMPUTED_VALUE"""),1134)</f>
        <v>1134</v>
      </c>
      <c r="K9" s="37">
        <f ca="1">IFERROR(__xludf.DUMMYFUNCTION("""COMPUTED_VALUE"""),0)</f>
        <v>0</v>
      </c>
      <c r="L9" s="37">
        <f ca="1">IFERROR(__xludf.DUMMYFUNCTION("""COMPUTED_VALUE"""),0)</f>
        <v>0</v>
      </c>
      <c r="M9" s="37">
        <f ca="1">IFERROR(__xludf.DUMMYFUNCTION("""COMPUTED_VALUE"""),0)</f>
        <v>0</v>
      </c>
      <c r="N9" s="37">
        <f ca="1">IFERROR(__xludf.DUMMYFUNCTION("""COMPUTED_VALUE"""),0)</f>
        <v>0</v>
      </c>
      <c r="O9" s="37">
        <f ca="1">IFERROR(__xludf.DUMMYFUNCTION("""COMPUTED_VALUE"""),0)</f>
        <v>0</v>
      </c>
      <c r="P9" s="37">
        <f ca="1">IFERROR(__xludf.DUMMYFUNCTION("""COMPUTED_VALUE"""),0)</f>
        <v>0</v>
      </c>
      <c r="Q9" s="37">
        <f ca="1">IFERROR(__xludf.DUMMYFUNCTION("""COMPUTED_VALUE"""),693)</f>
        <v>693</v>
      </c>
      <c r="R9" s="37">
        <f ca="1">IFERROR(__xludf.DUMMYFUNCTION("""COMPUTED_VALUE"""),0)</f>
        <v>0</v>
      </c>
      <c r="S9" s="37">
        <f ca="1">IFERROR(__xludf.DUMMYFUNCTION("""COMPUTED_VALUE"""),0)</f>
        <v>0</v>
      </c>
      <c r="T9" s="37">
        <f ca="1">IFERROR(__xludf.DUMMYFUNCTION("""COMPUTED_VALUE"""),0)</f>
        <v>0</v>
      </c>
      <c r="U9" s="37">
        <f ca="1">IFERROR(__xludf.DUMMYFUNCTION("""COMPUTED_VALUE"""),0)</f>
        <v>0</v>
      </c>
      <c r="V9" s="37">
        <f ca="1">IFERROR(__xludf.DUMMYFUNCTION("""COMPUTED_VALUE"""),0)</f>
        <v>0</v>
      </c>
      <c r="W9" s="37">
        <f ca="1">IFERROR(__xludf.DUMMYFUNCTION("""COMPUTED_VALUE"""),0)</f>
        <v>0</v>
      </c>
      <c r="X9" s="37">
        <f ca="1">IFERROR(__xludf.DUMMYFUNCTION("""COMPUTED_VALUE"""),0)</f>
        <v>0</v>
      </c>
      <c r="Y9" s="37">
        <f ca="1">IFERROR(__xludf.DUMMYFUNCTION("""COMPUTED_VALUE"""),0)</f>
        <v>0</v>
      </c>
      <c r="Z9" s="37">
        <f ca="1">IFERROR(__xludf.DUMMYFUNCTION("""COMPUTED_VALUE"""),0)</f>
        <v>0</v>
      </c>
    </row>
    <row r="10" spans="1:29" ht="12.75" hidden="1">
      <c r="A10" s="38" t="str">
        <f ca="1">IFERROR(__xludf.DUMMYFUNCTION("""COMPUTED_VALUE"""),"Araguaina")</f>
        <v>Araguaina</v>
      </c>
      <c r="B10" s="38" t="str">
        <f ca="1">IFERROR(__xludf.DUMMYFUNCTION("""COMPUTED_VALUE"""),"Ananas")</f>
        <v>Ananas</v>
      </c>
      <c r="C10" s="39" t="str">
        <f ca="1">IFERROR(__xludf.DUMMYFUNCTION("""COMPUTED_VALUE"""),"A.A. DA ESC.PAR.SAO PEDRO/CONVENIADA")</f>
        <v>A.A. DA ESC.PAR.SAO PEDRO/CONVENIADA</v>
      </c>
      <c r="D10" s="40" t="str">
        <f ca="1">IFERROR(__xludf.DUMMYFUNCTION("""COMPUTED_VALUE"""),"01911081000144")</f>
        <v>01911081000144</v>
      </c>
      <c r="E10" s="41" t="str">
        <f ca="1">IFERROR(__xludf.DUMMYFUNCTION("""COMPUTED_VALUE"""),"001")</f>
        <v>001</v>
      </c>
      <c r="F10" s="42" t="str">
        <f ca="1">IFERROR(__xludf.DUMMYFUNCTION("""COMPUTED_VALUE"""),"3973")</f>
        <v>3973</v>
      </c>
      <c r="G10" s="42" t="str">
        <f ca="1">IFERROR(__xludf.DUMMYFUNCTION("""COMPUTED_VALUE"""),"67350")</f>
        <v>67350</v>
      </c>
      <c r="H10" s="42">
        <f ca="1">IFERROR(__xludf.DUMMYFUNCTION("""COMPUTED_VALUE"""),0)</f>
        <v>0</v>
      </c>
      <c r="I10" s="42">
        <f ca="1">IFERROR(__xludf.DUMMYFUNCTION("""COMPUTED_VALUE"""),0)</f>
        <v>0</v>
      </c>
      <c r="J10" s="42">
        <f ca="1">IFERROR(__xludf.DUMMYFUNCTION("""COMPUTED_VALUE"""),7056)</f>
        <v>7056</v>
      </c>
      <c r="K10" s="42">
        <f ca="1">IFERROR(__xludf.DUMMYFUNCTION("""COMPUTED_VALUE"""),0)</f>
        <v>0</v>
      </c>
      <c r="L10" s="42">
        <f ca="1">IFERROR(__xludf.DUMMYFUNCTION("""COMPUTED_VALUE"""),0)</f>
        <v>0</v>
      </c>
      <c r="M10" s="42">
        <f ca="1">IFERROR(__xludf.DUMMYFUNCTION("""COMPUTED_VALUE"""),0)</f>
        <v>0</v>
      </c>
      <c r="N10" s="42">
        <f ca="1">IFERROR(__xludf.DUMMYFUNCTION("""COMPUTED_VALUE"""),0)</f>
        <v>0</v>
      </c>
      <c r="O10" s="42">
        <f ca="1">IFERROR(__xludf.DUMMYFUNCTION("""COMPUTED_VALUE"""),0)</f>
        <v>0</v>
      </c>
      <c r="P10" s="42">
        <f ca="1">IFERROR(__xludf.DUMMYFUNCTION("""COMPUTED_VALUE"""),399)</f>
        <v>399</v>
      </c>
      <c r="Q10" s="42">
        <f ca="1">IFERROR(__xludf.DUMMYFUNCTION("""COMPUTED_VALUE"""),0)</f>
        <v>0</v>
      </c>
      <c r="R10" s="42">
        <f ca="1">IFERROR(__xludf.DUMMYFUNCTION("""COMPUTED_VALUE"""),0)</f>
        <v>0</v>
      </c>
      <c r="S10" s="42">
        <f ca="1">IFERROR(__xludf.DUMMYFUNCTION("""COMPUTED_VALUE"""),0)</f>
        <v>0</v>
      </c>
      <c r="T10" s="42">
        <f ca="1">IFERROR(__xludf.DUMMYFUNCTION("""COMPUTED_VALUE"""),0)</f>
        <v>0</v>
      </c>
      <c r="U10" s="42">
        <f ca="1">IFERROR(__xludf.DUMMYFUNCTION("""COMPUTED_VALUE"""),0)</f>
        <v>0</v>
      </c>
      <c r="V10" s="42">
        <f ca="1">IFERROR(__xludf.DUMMYFUNCTION("""COMPUTED_VALUE"""),0)</f>
        <v>0</v>
      </c>
      <c r="W10" s="42">
        <f ca="1">IFERROR(__xludf.DUMMYFUNCTION("""COMPUTED_VALUE"""),0)</f>
        <v>0</v>
      </c>
      <c r="X10" s="42">
        <f ca="1">IFERROR(__xludf.DUMMYFUNCTION("""COMPUTED_VALUE"""),0)</f>
        <v>0</v>
      </c>
      <c r="Y10" s="42">
        <f ca="1">IFERROR(__xludf.DUMMYFUNCTION("""COMPUTED_VALUE"""),0)</f>
        <v>0</v>
      </c>
      <c r="Z10" s="42">
        <f ca="1">IFERROR(__xludf.DUMMYFUNCTION("""COMPUTED_VALUE"""),0)</f>
        <v>0</v>
      </c>
    </row>
    <row r="11" spans="1:29" ht="12.75" hidden="1">
      <c r="A11" s="33" t="str">
        <f ca="1">IFERROR(__xludf.DUMMYFUNCTION("""COMPUTED_VALUE"""),"Araguaina")</f>
        <v>Araguaina</v>
      </c>
      <c r="B11" s="33" t="str">
        <f ca="1">IFERROR(__xludf.DUMMYFUNCTION("""COMPUTED_VALUE"""),"Aragominas")</f>
        <v>Aragominas</v>
      </c>
      <c r="C11" s="34" t="str">
        <f ca="1">IFERROR(__xludf.DUMMYFUNCTION("""COMPUTED_VALUE"""),"ASSOCIAÇÃO DE APOIO DO COL. EST.GETULIO VARGAS")</f>
        <v>ASSOCIAÇÃO DE APOIO DO COL. EST.GETULIO VARGAS</v>
      </c>
      <c r="D11" s="35" t="str">
        <f ca="1">IFERROR(__xludf.DUMMYFUNCTION("""COMPUTED_VALUE"""),"01918914000107")</f>
        <v>01918914000107</v>
      </c>
      <c r="E11" s="36" t="str">
        <f ca="1">IFERROR(__xludf.DUMMYFUNCTION("""COMPUTED_VALUE"""),"001")</f>
        <v>001</v>
      </c>
      <c r="F11" s="37" t="str">
        <f ca="1">IFERROR(__xludf.DUMMYFUNCTION("""COMPUTED_VALUE"""),"0638")</f>
        <v>0638</v>
      </c>
      <c r="G11" s="37" t="str">
        <f ca="1">IFERROR(__xludf.DUMMYFUNCTION("""COMPUTED_VALUE"""),"83224")</f>
        <v>83224</v>
      </c>
      <c r="H11" s="37">
        <f ca="1">IFERROR(__xludf.DUMMYFUNCTION("""COMPUTED_VALUE"""),0)</f>
        <v>0</v>
      </c>
      <c r="I11" s="37">
        <f ca="1">IFERROR(__xludf.DUMMYFUNCTION("""COMPUTED_VALUE"""),0)</f>
        <v>0</v>
      </c>
      <c r="J11" s="37">
        <f ca="1">IFERROR(__xludf.DUMMYFUNCTION("""COMPUTED_VALUE"""),3276)</f>
        <v>3276</v>
      </c>
      <c r="K11" s="37">
        <f ca="1">IFERROR(__xludf.DUMMYFUNCTION("""COMPUTED_VALUE"""),0)</f>
        <v>0</v>
      </c>
      <c r="L11" s="37">
        <f ca="1">IFERROR(__xludf.DUMMYFUNCTION("""COMPUTED_VALUE"""),0)</f>
        <v>0</v>
      </c>
      <c r="M11" s="37">
        <f ca="1">IFERROR(__xludf.DUMMYFUNCTION("""COMPUTED_VALUE"""),0)</f>
        <v>0</v>
      </c>
      <c r="N11" s="37">
        <f ca="1">IFERROR(__xludf.DUMMYFUNCTION("""COMPUTED_VALUE"""),0)</f>
        <v>0</v>
      </c>
      <c r="O11" s="37">
        <f ca="1">IFERROR(__xludf.DUMMYFUNCTION("""COMPUTED_VALUE"""),0)</f>
        <v>0</v>
      </c>
      <c r="P11" s="37">
        <f ca="1">IFERROR(__xludf.DUMMYFUNCTION("""COMPUTED_VALUE"""),210)</f>
        <v>210</v>
      </c>
      <c r="Q11" s="37">
        <f ca="1">IFERROR(__xludf.DUMMYFUNCTION("""COMPUTED_VALUE"""),2436)</f>
        <v>2436</v>
      </c>
      <c r="R11" s="37">
        <f ca="1">IFERROR(__xludf.DUMMYFUNCTION("""COMPUTED_VALUE"""),0)</f>
        <v>0</v>
      </c>
      <c r="S11" s="37">
        <f ca="1">IFERROR(__xludf.DUMMYFUNCTION("""COMPUTED_VALUE"""),0)</f>
        <v>0</v>
      </c>
      <c r="T11" s="37">
        <f ca="1">IFERROR(__xludf.DUMMYFUNCTION("""COMPUTED_VALUE"""),0)</f>
        <v>0</v>
      </c>
      <c r="U11" s="37">
        <f ca="1">IFERROR(__xludf.DUMMYFUNCTION("""COMPUTED_VALUE"""),0)</f>
        <v>0</v>
      </c>
      <c r="V11" s="37">
        <f ca="1">IFERROR(__xludf.DUMMYFUNCTION("""COMPUTED_VALUE"""),0)</f>
        <v>0</v>
      </c>
      <c r="W11" s="37">
        <f ca="1">IFERROR(__xludf.DUMMYFUNCTION("""COMPUTED_VALUE"""),0)</f>
        <v>0</v>
      </c>
      <c r="X11" s="37">
        <f ca="1">IFERROR(__xludf.DUMMYFUNCTION("""COMPUTED_VALUE"""),0)</f>
        <v>0</v>
      </c>
      <c r="Y11" s="37">
        <f ca="1">IFERROR(__xludf.DUMMYFUNCTION("""COMPUTED_VALUE"""),0)</f>
        <v>0</v>
      </c>
      <c r="Z11" s="37">
        <f ca="1">IFERROR(__xludf.DUMMYFUNCTION("""COMPUTED_VALUE"""),0)</f>
        <v>0</v>
      </c>
    </row>
    <row r="12" spans="1:29" ht="12.75" hidden="1">
      <c r="A12" s="38" t="str">
        <f ca="1">IFERROR(__xludf.DUMMYFUNCTION("""COMPUTED_VALUE"""),"Araguaina")</f>
        <v>Araguaina</v>
      </c>
      <c r="B12" s="38" t="str">
        <f ca="1">IFERROR(__xludf.DUMMYFUNCTION("""COMPUTED_VALUE"""),"Araguaina")</f>
        <v>Araguaina</v>
      </c>
      <c r="C12" s="39" t="str">
        <f ca="1">IFERROR(__xludf.DUMMYFUNCTION("""COMPUTED_VALUE"""),"A.A.ESCOLA JOSÉ RIBAMAR SILVA CASTRO")</f>
        <v>A.A.ESCOLA JOSÉ RIBAMAR SILVA CASTRO</v>
      </c>
      <c r="D12" s="40" t="str">
        <f ca="1">IFERROR(__xludf.DUMMYFUNCTION("""COMPUTED_VALUE"""),"02539998000122")</f>
        <v>02539998000122</v>
      </c>
      <c r="E12" s="41" t="str">
        <f ca="1">IFERROR(__xludf.DUMMYFUNCTION("""COMPUTED_VALUE"""),"001")</f>
        <v>001</v>
      </c>
      <c r="F12" s="42" t="str">
        <f ca="1">IFERROR(__xludf.DUMMYFUNCTION("""COMPUTED_VALUE"""),"0638")</f>
        <v>0638</v>
      </c>
      <c r="G12" s="42" t="str">
        <f ca="1">IFERROR(__xludf.DUMMYFUNCTION("""COMPUTED_VALUE"""),"82392")</f>
        <v>82392</v>
      </c>
      <c r="H12" s="42">
        <f ca="1">IFERROR(__xludf.DUMMYFUNCTION("""COMPUTED_VALUE"""),0)</f>
        <v>0</v>
      </c>
      <c r="I12" s="42">
        <f ca="1">IFERROR(__xludf.DUMMYFUNCTION("""COMPUTED_VALUE"""),0)</f>
        <v>0</v>
      </c>
      <c r="J12" s="42">
        <f ca="1">IFERROR(__xludf.DUMMYFUNCTION("""COMPUTED_VALUE"""),0)</f>
        <v>0</v>
      </c>
      <c r="K12" s="42">
        <f ca="1">IFERROR(__xludf.DUMMYFUNCTION("""COMPUTED_VALUE"""),0)</f>
        <v>0</v>
      </c>
      <c r="L12" s="42">
        <f ca="1">IFERROR(__xludf.DUMMYFUNCTION("""COMPUTED_VALUE"""),0)</f>
        <v>0</v>
      </c>
      <c r="M12" s="42">
        <f ca="1">IFERROR(__xludf.DUMMYFUNCTION("""COMPUTED_VALUE"""),0)</f>
        <v>0</v>
      </c>
      <c r="N12" s="42">
        <f ca="1">IFERROR(__xludf.DUMMYFUNCTION("""COMPUTED_VALUE"""),0)</f>
        <v>0</v>
      </c>
      <c r="O12" s="42">
        <f ca="1">IFERROR(__xludf.DUMMYFUNCTION("""COMPUTED_VALUE"""),0)</f>
        <v>0</v>
      </c>
      <c r="P12" s="42">
        <f ca="1">IFERROR(__xludf.DUMMYFUNCTION("""COMPUTED_VALUE"""),0)</f>
        <v>0</v>
      </c>
      <c r="Q12" s="42">
        <f ca="1">IFERROR(__xludf.DUMMYFUNCTION("""COMPUTED_VALUE"""),0)</f>
        <v>0</v>
      </c>
      <c r="R12" s="42">
        <f ca="1">IFERROR(__xludf.DUMMYFUNCTION("""COMPUTED_VALUE"""),0)</f>
        <v>0</v>
      </c>
      <c r="S12" s="42">
        <f ca="1">IFERROR(__xludf.DUMMYFUNCTION("""COMPUTED_VALUE"""),0)</f>
        <v>0</v>
      </c>
      <c r="T12" s="42">
        <f ca="1">IFERROR(__xludf.DUMMYFUNCTION("""COMPUTED_VALUE"""),0)</f>
        <v>0</v>
      </c>
      <c r="U12" s="42">
        <f ca="1">IFERROR(__xludf.DUMMYFUNCTION("""COMPUTED_VALUE"""),0)</f>
        <v>0</v>
      </c>
      <c r="V12" s="42">
        <f ca="1">IFERROR(__xludf.DUMMYFUNCTION("""COMPUTED_VALUE"""),0)</f>
        <v>0</v>
      </c>
      <c r="W12" s="42">
        <f ca="1">IFERROR(__xludf.DUMMYFUNCTION("""COMPUTED_VALUE"""),0)</f>
        <v>0</v>
      </c>
      <c r="X12" s="42">
        <f ca="1">IFERROR(__xludf.DUMMYFUNCTION("""COMPUTED_VALUE"""),0)</f>
        <v>0</v>
      </c>
      <c r="Y12" s="42">
        <f ca="1">IFERROR(__xludf.DUMMYFUNCTION("""COMPUTED_VALUE"""),0)</f>
        <v>0</v>
      </c>
      <c r="Z12" s="42">
        <f ca="1">IFERROR(__xludf.DUMMYFUNCTION("""COMPUTED_VALUE"""),0)</f>
        <v>0</v>
      </c>
    </row>
    <row r="13" spans="1:29" ht="12.75" hidden="1">
      <c r="A13" s="33" t="str">
        <f ca="1">IFERROR(__xludf.DUMMYFUNCTION("""COMPUTED_VALUE"""),"Araguaina")</f>
        <v>Araguaina</v>
      </c>
      <c r="B13" s="33" t="str">
        <f ca="1">IFERROR(__xludf.DUMMYFUNCTION("""COMPUTED_VALUE"""),"Araguaina")</f>
        <v>Araguaina</v>
      </c>
      <c r="C13" s="34" t="str">
        <f ca="1">IFERROR(__xludf.DUMMYFUNCTION("""COMPUTED_VALUE"""),"A.A. DAS ESCOLAS ISOLADAS E REUNIDAS DA DRE ARAGUAINA")</f>
        <v>A.A. DAS ESCOLAS ISOLADAS E REUNIDAS DA DRE ARAGUAINA</v>
      </c>
      <c r="D13" s="35" t="str">
        <f ca="1">IFERROR(__xludf.DUMMYFUNCTION("""COMPUTED_VALUE"""),"02629601000193")</f>
        <v>02629601000193</v>
      </c>
      <c r="E13" s="36" t="str">
        <f ca="1">IFERROR(__xludf.DUMMYFUNCTION("""COMPUTED_VALUE"""),"001")</f>
        <v>001</v>
      </c>
      <c r="F13" s="37" t="str">
        <f ca="1">IFERROR(__xludf.DUMMYFUNCTION("""COMPUTED_VALUE"""),"0638")</f>
        <v>0638</v>
      </c>
      <c r="G13" s="37" t="str">
        <f ca="1">IFERROR(__xludf.DUMMYFUNCTION("""COMPUTED_VALUE"""),"352403")</f>
        <v>352403</v>
      </c>
      <c r="H13" s="37">
        <f ca="1">IFERROR(__xludf.DUMMYFUNCTION("""COMPUTED_VALUE"""),0)</f>
        <v>0</v>
      </c>
      <c r="I13" s="37">
        <f ca="1">IFERROR(__xludf.DUMMYFUNCTION("""COMPUTED_VALUE"""),0)</f>
        <v>0</v>
      </c>
      <c r="J13" s="37">
        <f ca="1">IFERROR(__xludf.DUMMYFUNCTION("""COMPUTED_VALUE"""),0)</f>
        <v>0</v>
      </c>
      <c r="K13" s="37">
        <f ca="1">IFERROR(__xludf.DUMMYFUNCTION("""COMPUTED_VALUE"""),0)</f>
        <v>0</v>
      </c>
      <c r="L13" s="37">
        <f ca="1">IFERROR(__xludf.DUMMYFUNCTION("""COMPUTED_VALUE"""),0)</f>
        <v>0</v>
      </c>
      <c r="M13" s="37">
        <f ca="1">IFERROR(__xludf.DUMMYFUNCTION("""COMPUTED_VALUE"""),0)</f>
        <v>0</v>
      </c>
      <c r="N13" s="37">
        <f ca="1">IFERROR(__xludf.DUMMYFUNCTION("""COMPUTED_VALUE"""),0)</f>
        <v>0</v>
      </c>
      <c r="O13" s="37">
        <f ca="1">IFERROR(__xludf.DUMMYFUNCTION("""COMPUTED_VALUE"""),9534)</f>
        <v>9534</v>
      </c>
      <c r="P13" s="37">
        <f ca="1">IFERROR(__xludf.DUMMYFUNCTION("""COMPUTED_VALUE"""),0)</f>
        <v>0</v>
      </c>
      <c r="Q13" s="37">
        <f ca="1">IFERROR(__xludf.DUMMYFUNCTION("""COMPUTED_VALUE"""),0)</f>
        <v>0</v>
      </c>
      <c r="R13" s="37">
        <f ca="1">IFERROR(__xludf.DUMMYFUNCTION("""COMPUTED_VALUE"""),0)</f>
        <v>0</v>
      </c>
      <c r="S13" s="37">
        <f ca="1">IFERROR(__xludf.DUMMYFUNCTION("""COMPUTED_VALUE"""),0)</f>
        <v>0</v>
      </c>
      <c r="T13" s="37">
        <f ca="1">IFERROR(__xludf.DUMMYFUNCTION("""COMPUTED_VALUE"""),0)</f>
        <v>0</v>
      </c>
      <c r="U13" s="37">
        <f ca="1">IFERROR(__xludf.DUMMYFUNCTION("""COMPUTED_VALUE"""),0)</f>
        <v>0</v>
      </c>
      <c r="V13" s="37">
        <f ca="1">IFERROR(__xludf.DUMMYFUNCTION("""COMPUTED_VALUE"""),0)</f>
        <v>0</v>
      </c>
      <c r="W13" s="37">
        <f ca="1">IFERROR(__xludf.DUMMYFUNCTION("""COMPUTED_VALUE"""),0)</f>
        <v>0</v>
      </c>
      <c r="X13" s="37">
        <f ca="1">IFERROR(__xludf.DUMMYFUNCTION("""COMPUTED_VALUE"""),0)</f>
        <v>0</v>
      </c>
      <c r="Y13" s="37">
        <f ca="1">IFERROR(__xludf.DUMMYFUNCTION("""COMPUTED_VALUE"""),0)</f>
        <v>0</v>
      </c>
      <c r="Z13" s="37">
        <f ca="1">IFERROR(__xludf.DUMMYFUNCTION("""COMPUTED_VALUE"""),0)</f>
        <v>0</v>
      </c>
    </row>
    <row r="14" spans="1:29" ht="12.75" hidden="1">
      <c r="A14" s="38" t="str">
        <f ca="1">IFERROR(__xludf.DUMMYFUNCTION("""COMPUTED_VALUE"""),"Araguaina")</f>
        <v>Araguaina</v>
      </c>
      <c r="B14" s="38" t="str">
        <f ca="1">IFERROR(__xludf.DUMMYFUNCTION("""COMPUTED_VALUE"""),"Araguaina")</f>
        <v>Araguaina</v>
      </c>
      <c r="C14" s="39" t="str">
        <f ca="1">IFERROR(__xludf.DUMMYFUNCTION("""COMPUTED_VALUE"""),"A.A. DO CAIC JORGE HUMBERTO CAMARGO")</f>
        <v>A.A. DO CAIC JORGE HUMBERTO CAMARGO</v>
      </c>
      <c r="D14" s="40" t="str">
        <f ca="1">IFERROR(__xludf.DUMMYFUNCTION("""COMPUTED_VALUE"""),"01071395000186")</f>
        <v>01071395000186</v>
      </c>
      <c r="E14" s="41" t="str">
        <f ca="1">IFERROR(__xludf.DUMMYFUNCTION("""COMPUTED_VALUE"""),"001")</f>
        <v>001</v>
      </c>
      <c r="F14" s="42" t="str">
        <f ca="1">IFERROR(__xludf.DUMMYFUNCTION("""COMPUTED_VALUE"""),"0638")</f>
        <v>0638</v>
      </c>
      <c r="G14" s="42" t="str">
        <f ca="1">IFERROR(__xludf.DUMMYFUNCTION("""COMPUTED_VALUE"""),"55099X")</f>
        <v>55099X</v>
      </c>
      <c r="H14" s="42">
        <f ca="1">IFERROR(__xludf.DUMMYFUNCTION("""COMPUTED_VALUE"""),0)</f>
        <v>0</v>
      </c>
      <c r="I14" s="42">
        <f ca="1">IFERROR(__xludf.DUMMYFUNCTION("""COMPUTED_VALUE"""),0)</f>
        <v>0</v>
      </c>
      <c r="J14" s="42">
        <f ca="1">IFERROR(__xludf.DUMMYFUNCTION("""COMPUTED_VALUE"""),0)</f>
        <v>0</v>
      </c>
      <c r="K14" s="42">
        <f ca="1">IFERROR(__xludf.DUMMYFUNCTION("""COMPUTED_VALUE"""),55585.6)</f>
        <v>55585.599999999999</v>
      </c>
      <c r="L14" s="42">
        <f ca="1">IFERROR(__xludf.DUMMYFUNCTION("""COMPUTED_VALUE"""),0)</f>
        <v>0</v>
      </c>
      <c r="M14" s="42">
        <f ca="1">IFERROR(__xludf.DUMMYFUNCTION("""COMPUTED_VALUE"""),0)</f>
        <v>0</v>
      </c>
      <c r="N14" s="42">
        <f ca="1">IFERROR(__xludf.DUMMYFUNCTION("""COMPUTED_VALUE"""),0)</f>
        <v>0</v>
      </c>
      <c r="O14" s="42">
        <f ca="1">IFERROR(__xludf.DUMMYFUNCTION("""COMPUTED_VALUE"""),0)</f>
        <v>0</v>
      </c>
      <c r="P14" s="42">
        <f ca="1">IFERROR(__xludf.DUMMYFUNCTION("""COMPUTED_VALUE"""),0)</f>
        <v>0</v>
      </c>
      <c r="Q14" s="42">
        <f ca="1">IFERROR(__xludf.DUMMYFUNCTION("""COMPUTED_VALUE"""),0)</f>
        <v>0</v>
      </c>
      <c r="R14" s="42">
        <f ca="1">IFERROR(__xludf.DUMMYFUNCTION("""COMPUTED_VALUE"""),0)</f>
        <v>0</v>
      </c>
      <c r="S14" s="42">
        <f ca="1">IFERROR(__xludf.DUMMYFUNCTION("""COMPUTED_VALUE"""),0)</f>
        <v>0</v>
      </c>
      <c r="T14" s="42">
        <f ca="1">IFERROR(__xludf.DUMMYFUNCTION("""COMPUTED_VALUE"""),0)</f>
        <v>0</v>
      </c>
      <c r="U14" s="42">
        <f ca="1">IFERROR(__xludf.DUMMYFUNCTION("""COMPUTED_VALUE"""),0)</f>
        <v>0</v>
      </c>
      <c r="V14" s="42">
        <f ca="1">IFERROR(__xludf.DUMMYFUNCTION("""COMPUTED_VALUE"""),0)</f>
        <v>0</v>
      </c>
      <c r="W14" s="42">
        <f ca="1">IFERROR(__xludf.DUMMYFUNCTION("""COMPUTED_VALUE"""),0)</f>
        <v>0</v>
      </c>
      <c r="X14" s="42">
        <f ca="1">IFERROR(__xludf.DUMMYFUNCTION("""COMPUTED_VALUE"""),0)</f>
        <v>0</v>
      </c>
      <c r="Y14" s="42">
        <f ca="1">IFERROR(__xludf.DUMMYFUNCTION("""COMPUTED_VALUE"""),0)</f>
        <v>0</v>
      </c>
      <c r="Z14" s="42">
        <f ca="1">IFERROR(__xludf.DUMMYFUNCTION("""COMPUTED_VALUE"""),4690.59999999999)</f>
        <v>4690.5999999999904</v>
      </c>
    </row>
    <row r="15" spans="1:29" ht="12.75">
      <c r="A15" s="33" t="str">
        <f ca="1">IFERROR(__xludf.DUMMYFUNCTION("""COMPUTED_VALUE"""),"Araguaina")</f>
        <v>Araguaina</v>
      </c>
      <c r="B15" s="33" t="str">
        <f ca="1">IFERROR(__xludf.DUMMYFUNCTION("""COMPUTED_VALUE"""),"Araguaina")</f>
        <v>Araguaina</v>
      </c>
      <c r="C15" s="34" t="str">
        <f ca="1">IFERROR(__xludf.DUMMYFUNCTION("""COMPUTED_VALUE"""),"ASSOC. A. COL. EST. BENJAMIM JOSÉ DE ALMEIDA")</f>
        <v>ASSOC. A. COL. EST. BENJAMIM JOSÉ DE ALMEIDA</v>
      </c>
      <c r="D15" s="35" t="str">
        <f ca="1">IFERROR(__xludf.DUMMYFUNCTION("""COMPUTED_VALUE"""),"01136023000190")</f>
        <v>01136023000190</v>
      </c>
      <c r="E15" s="36" t="str">
        <f ca="1">IFERROR(__xludf.DUMMYFUNCTION("""COMPUTED_VALUE"""),"001")</f>
        <v>001</v>
      </c>
      <c r="F15" s="37" t="str">
        <f ca="1">IFERROR(__xludf.DUMMYFUNCTION("""COMPUTED_VALUE"""),"0638")</f>
        <v>0638</v>
      </c>
      <c r="G15" s="37" t="str">
        <f ca="1">IFERROR(__xludf.DUMMYFUNCTION("""COMPUTED_VALUE"""),"55149X")</f>
        <v>55149X</v>
      </c>
      <c r="H15" s="37">
        <f ca="1">IFERROR(__xludf.DUMMYFUNCTION("""COMPUTED_VALUE"""),0)</f>
        <v>0</v>
      </c>
      <c r="I15" s="37">
        <f ca="1">IFERROR(__xludf.DUMMYFUNCTION("""COMPUTED_VALUE"""),0)</f>
        <v>0</v>
      </c>
      <c r="J15" s="37">
        <f ca="1">IFERROR(__xludf.DUMMYFUNCTION("""COMPUTED_VALUE"""),0)</f>
        <v>0</v>
      </c>
      <c r="K15" s="37">
        <f ca="1">IFERROR(__xludf.DUMMYFUNCTION("""COMPUTED_VALUE"""),0)</f>
        <v>0</v>
      </c>
      <c r="L15" s="37">
        <f ca="1">IFERROR(__xludf.DUMMYFUNCTION("""COMPUTED_VALUE"""),0)</f>
        <v>0</v>
      </c>
      <c r="M15" s="37">
        <f ca="1">IFERROR(__xludf.DUMMYFUNCTION("""COMPUTED_VALUE"""),0)</f>
        <v>0</v>
      </c>
      <c r="N15" s="37">
        <f ca="1">IFERROR(__xludf.DUMMYFUNCTION("""COMPUTED_VALUE"""),0)</f>
        <v>0</v>
      </c>
      <c r="O15" s="37">
        <f ca="1">IFERROR(__xludf.DUMMYFUNCTION("""COMPUTED_VALUE"""),0)</f>
        <v>0</v>
      </c>
      <c r="P15" s="37">
        <f ca="1">IFERROR(__xludf.DUMMYFUNCTION("""COMPUTED_VALUE"""),0)</f>
        <v>0</v>
      </c>
      <c r="Q15" s="37">
        <f ca="1">IFERROR(__xludf.DUMMYFUNCTION("""COMPUTED_VALUE"""),0)</f>
        <v>0</v>
      </c>
      <c r="R15" s="37">
        <f ca="1">IFERROR(__xludf.DUMMYFUNCTION("""COMPUTED_VALUE"""),0)</f>
        <v>0</v>
      </c>
      <c r="S15" s="37">
        <f ca="1">IFERROR(__xludf.DUMMYFUNCTION("""COMPUTED_VALUE"""),22890.3999999999)</f>
        <v>22890.3999999999</v>
      </c>
      <c r="T15" s="37">
        <f ca="1">IFERROR(__xludf.DUMMYFUNCTION("""COMPUTED_VALUE"""),0)</f>
        <v>0</v>
      </c>
      <c r="U15" s="37">
        <f ca="1">IFERROR(__xludf.DUMMYFUNCTION("""COMPUTED_VALUE"""),0)</f>
        <v>0</v>
      </c>
      <c r="V15" s="37">
        <f ca="1">IFERROR(__xludf.DUMMYFUNCTION("""COMPUTED_VALUE"""),0)</f>
        <v>0</v>
      </c>
      <c r="W15" s="37">
        <f ca="1">IFERROR(__xludf.DUMMYFUNCTION("""COMPUTED_VALUE"""),2291.4)</f>
        <v>2291.4</v>
      </c>
      <c r="X15" s="37">
        <f ca="1">IFERROR(__xludf.DUMMYFUNCTION("""COMPUTED_VALUE"""),0)</f>
        <v>0</v>
      </c>
      <c r="Y15" s="37">
        <f ca="1">IFERROR(__xludf.DUMMYFUNCTION("""COMPUTED_VALUE"""),0)</f>
        <v>0</v>
      </c>
      <c r="Z15" s="37">
        <f ca="1">IFERROR(__xludf.DUMMYFUNCTION("""COMPUTED_VALUE"""),0)</f>
        <v>0</v>
      </c>
    </row>
    <row r="16" spans="1:29" ht="12.75">
      <c r="A16" s="38" t="str">
        <f ca="1">IFERROR(__xludf.DUMMYFUNCTION("""COMPUTED_VALUE"""),"Araguaina")</f>
        <v>Araguaina</v>
      </c>
      <c r="B16" s="38" t="str">
        <f ca="1">IFERROR(__xludf.DUMMYFUNCTION("""COMPUTED_VALUE"""),"Araguaina")</f>
        <v>Araguaina</v>
      </c>
      <c r="C16" s="39" t="str">
        <f ca="1">IFERROR(__xludf.DUMMYFUNCTION("""COMPUTED_VALUE"""),"ASSOC. DE PAIS, ALUNOS E MESTRES COL. EST. POLIVALENTE CASTELO BRANCO")</f>
        <v>ASSOC. DE PAIS, ALUNOS E MESTRES COL. EST. POLIVALENTE CASTELO BRANCO</v>
      </c>
      <c r="D16" s="40" t="str">
        <f ca="1">IFERROR(__xludf.DUMMYFUNCTION("""COMPUTED_VALUE"""),"00918900000112")</f>
        <v>00918900000112</v>
      </c>
      <c r="E16" s="41" t="str">
        <f ca="1">IFERROR(__xludf.DUMMYFUNCTION("""COMPUTED_VALUE"""),"001")</f>
        <v>001</v>
      </c>
      <c r="F16" s="42" t="str">
        <f ca="1">IFERROR(__xludf.DUMMYFUNCTION("""COMPUTED_VALUE"""),"0638")</f>
        <v>0638</v>
      </c>
      <c r="G16" s="42" t="str">
        <f ca="1">IFERROR(__xludf.DUMMYFUNCTION("""COMPUTED_VALUE"""),"12599")</f>
        <v>12599</v>
      </c>
      <c r="H16" s="42">
        <f ca="1">IFERROR(__xludf.DUMMYFUNCTION("""COMPUTED_VALUE"""),0)</f>
        <v>0</v>
      </c>
      <c r="I16" s="42">
        <f ca="1">IFERROR(__xludf.DUMMYFUNCTION("""COMPUTED_VALUE"""),0)</f>
        <v>0</v>
      </c>
      <c r="J16" s="42">
        <f ca="1">IFERROR(__xludf.DUMMYFUNCTION("""COMPUTED_VALUE"""),0)</f>
        <v>0</v>
      </c>
      <c r="K16" s="42">
        <f ca="1">IFERROR(__xludf.DUMMYFUNCTION("""COMPUTED_VALUE"""),0)</f>
        <v>0</v>
      </c>
      <c r="L16" s="42">
        <f ca="1">IFERROR(__xludf.DUMMYFUNCTION("""COMPUTED_VALUE"""),0)</f>
        <v>0</v>
      </c>
      <c r="M16" s="42">
        <f ca="1">IFERROR(__xludf.DUMMYFUNCTION("""COMPUTED_VALUE"""),0)</f>
        <v>0</v>
      </c>
      <c r="N16" s="42">
        <f ca="1">IFERROR(__xludf.DUMMYFUNCTION("""COMPUTED_VALUE"""),0)</f>
        <v>0</v>
      </c>
      <c r="O16" s="42">
        <f ca="1">IFERROR(__xludf.DUMMYFUNCTION("""COMPUTED_VALUE"""),0)</f>
        <v>0</v>
      </c>
      <c r="P16" s="42">
        <f ca="1">IFERROR(__xludf.DUMMYFUNCTION("""COMPUTED_VALUE"""),0)</f>
        <v>0</v>
      </c>
      <c r="Q16" s="42">
        <f ca="1">IFERROR(__xludf.DUMMYFUNCTION("""COMPUTED_VALUE"""),0)</f>
        <v>0</v>
      </c>
      <c r="R16" s="42">
        <f ca="1">IFERROR(__xludf.DUMMYFUNCTION("""COMPUTED_VALUE"""),0)</f>
        <v>0</v>
      </c>
      <c r="S16" s="42">
        <f ca="1">IFERROR(__xludf.DUMMYFUNCTION("""COMPUTED_VALUE"""),12251.1999999999)</f>
        <v>12251.199999999901</v>
      </c>
      <c r="T16" s="42">
        <f ca="1">IFERROR(__xludf.DUMMYFUNCTION("""COMPUTED_VALUE"""),0)</f>
        <v>0</v>
      </c>
      <c r="U16" s="42">
        <f ca="1">IFERROR(__xludf.DUMMYFUNCTION("""COMPUTED_VALUE"""),0)</f>
        <v>0</v>
      </c>
      <c r="V16" s="42">
        <f ca="1">IFERROR(__xludf.DUMMYFUNCTION("""COMPUTED_VALUE"""),0)</f>
        <v>0</v>
      </c>
      <c r="W16" s="42">
        <f ca="1">IFERROR(__xludf.DUMMYFUNCTION("""COMPUTED_VALUE"""),1206)</f>
        <v>1206</v>
      </c>
      <c r="X16" s="42">
        <f ca="1">IFERROR(__xludf.DUMMYFUNCTION("""COMPUTED_VALUE"""),0)</f>
        <v>0</v>
      </c>
      <c r="Y16" s="42">
        <f ca="1">IFERROR(__xludf.DUMMYFUNCTION("""COMPUTED_VALUE"""),0)</f>
        <v>0</v>
      </c>
      <c r="Z16" s="42">
        <f ca="1">IFERROR(__xludf.DUMMYFUNCTION("""COMPUTED_VALUE"""),0)</f>
        <v>0</v>
      </c>
    </row>
    <row r="17" spans="1:26" ht="12.75" hidden="1">
      <c r="A17" s="33" t="str">
        <f ca="1">IFERROR(__xludf.DUMMYFUNCTION("""COMPUTED_VALUE"""),"Araguaina")</f>
        <v>Araguaina</v>
      </c>
      <c r="B17" s="33" t="str">
        <f ca="1">IFERROR(__xludf.DUMMYFUNCTION("""COMPUTED_VALUE"""),"Araguaina")</f>
        <v>Araguaina</v>
      </c>
      <c r="C17" s="34" t="str">
        <f ca="1">IFERROR(__xludf.DUMMYFUNCTION("""COMPUTED_VALUE"""),"ASSOC. A.  DO COLÉGIO DA POLICIA MILITAR - UNIDADE III")</f>
        <v>ASSOC. A.  DO COLÉGIO DA POLICIA MILITAR - UNIDADE III</v>
      </c>
      <c r="D17" s="35" t="str">
        <f ca="1">IFERROR(__xludf.DUMMYFUNCTION("""COMPUTED_VALUE"""),"02480178000102")</f>
        <v>02480178000102</v>
      </c>
      <c r="E17" s="36" t="str">
        <f ca="1">IFERROR(__xludf.DUMMYFUNCTION("""COMPUTED_VALUE"""),"001")</f>
        <v>001</v>
      </c>
      <c r="F17" s="37" t="str">
        <f ca="1">IFERROR(__xludf.DUMMYFUNCTION("""COMPUTED_VALUE"""),"0638")</f>
        <v>0638</v>
      </c>
      <c r="G17" s="37" t="str">
        <f ca="1">IFERROR(__xludf.DUMMYFUNCTION("""COMPUTED_VALUE"""),"552291")</f>
        <v>552291</v>
      </c>
      <c r="H17" s="37">
        <f ca="1">IFERROR(__xludf.DUMMYFUNCTION("""COMPUTED_VALUE"""),0)</f>
        <v>0</v>
      </c>
      <c r="I17" s="37">
        <f ca="1">IFERROR(__xludf.DUMMYFUNCTION("""COMPUTED_VALUE"""),0)</f>
        <v>0</v>
      </c>
      <c r="J17" s="37">
        <f ca="1">IFERROR(__xludf.DUMMYFUNCTION("""COMPUTED_VALUE"""),0)</f>
        <v>0</v>
      </c>
      <c r="K17" s="37">
        <f ca="1">IFERROR(__xludf.DUMMYFUNCTION("""COMPUTED_VALUE"""),0)</f>
        <v>0</v>
      </c>
      <c r="L17" s="37">
        <f ca="1">IFERROR(__xludf.DUMMYFUNCTION("""COMPUTED_VALUE"""),0)</f>
        <v>0</v>
      </c>
      <c r="M17" s="37">
        <f ca="1">IFERROR(__xludf.DUMMYFUNCTION("""COMPUTED_VALUE"""),0)</f>
        <v>0</v>
      </c>
      <c r="N17" s="37">
        <f ca="1">IFERROR(__xludf.DUMMYFUNCTION("""COMPUTED_VALUE"""),0)</f>
        <v>0</v>
      </c>
      <c r="O17" s="37">
        <f ca="1">IFERROR(__xludf.DUMMYFUNCTION("""COMPUTED_VALUE"""),0)</f>
        <v>0</v>
      </c>
      <c r="P17" s="37">
        <f ca="1">IFERROR(__xludf.DUMMYFUNCTION("""COMPUTED_VALUE"""),0)</f>
        <v>0</v>
      </c>
      <c r="Q17" s="37">
        <f ca="1">IFERROR(__xludf.DUMMYFUNCTION("""COMPUTED_VALUE"""),18123)</f>
        <v>18123</v>
      </c>
      <c r="R17" s="37">
        <f ca="1">IFERROR(__xludf.DUMMYFUNCTION("""COMPUTED_VALUE"""),0)</f>
        <v>0</v>
      </c>
      <c r="S17" s="37">
        <f ca="1">IFERROR(__xludf.DUMMYFUNCTION("""COMPUTED_VALUE"""),0)</f>
        <v>0</v>
      </c>
      <c r="T17" s="37">
        <f ca="1">IFERROR(__xludf.DUMMYFUNCTION("""COMPUTED_VALUE"""),0)</f>
        <v>0</v>
      </c>
      <c r="U17" s="37">
        <f ca="1">IFERROR(__xludf.DUMMYFUNCTION("""COMPUTED_VALUE"""),0)</f>
        <v>0</v>
      </c>
      <c r="V17" s="37">
        <f ca="1">IFERROR(__xludf.DUMMYFUNCTION("""COMPUTED_VALUE"""),0)</f>
        <v>0</v>
      </c>
      <c r="W17" s="37">
        <f ca="1">IFERROR(__xludf.DUMMYFUNCTION("""COMPUTED_VALUE"""),0)</f>
        <v>0</v>
      </c>
      <c r="X17" s="37">
        <f ca="1">IFERROR(__xludf.DUMMYFUNCTION("""COMPUTED_VALUE"""),0)</f>
        <v>0</v>
      </c>
      <c r="Y17" s="37">
        <f ca="1">IFERROR(__xludf.DUMMYFUNCTION("""COMPUTED_VALUE"""),0)</f>
        <v>0</v>
      </c>
      <c r="Z17" s="37">
        <f ca="1">IFERROR(__xludf.DUMMYFUNCTION("""COMPUTED_VALUE"""),0)</f>
        <v>0</v>
      </c>
    </row>
    <row r="18" spans="1:26" ht="12.75">
      <c r="A18" s="38" t="str">
        <f ca="1">IFERROR(__xludf.DUMMYFUNCTION("""COMPUTED_VALUE"""),"Araguaina")</f>
        <v>Araguaina</v>
      </c>
      <c r="B18" s="38" t="str">
        <f ca="1">IFERROR(__xludf.DUMMYFUNCTION("""COMPUTED_VALUE"""),"Araguaina")</f>
        <v>Araguaina</v>
      </c>
      <c r="C18" s="39" t="str">
        <f ca="1">IFERROR(__xludf.DUMMYFUNCTION("""COMPUTED_VALUE"""),"ASSOC. APOIO COL. EST. CEM PAULO FREIRE")</f>
        <v>ASSOC. APOIO COL. EST. CEM PAULO FREIRE</v>
      </c>
      <c r="D18" s="40" t="str">
        <f ca="1">IFERROR(__xludf.DUMMYFUNCTION("""COMPUTED_VALUE"""),"01738420000132")</f>
        <v>01738420000132</v>
      </c>
      <c r="E18" s="41" t="str">
        <f ca="1">IFERROR(__xludf.DUMMYFUNCTION("""COMPUTED_VALUE"""),"001")</f>
        <v>001</v>
      </c>
      <c r="F18" s="42" t="str">
        <f ca="1">IFERROR(__xludf.DUMMYFUNCTION("""COMPUTED_VALUE"""),"0638")</f>
        <v>0638</v>
      </c>
      <c r="G18" s="42" t="str">
        <f ca="1">IFERROR(__xludf.DUMMYFUNCTION("""COMPUTED_VALUE"""),"551589")</f>
        <v>551589</v>
      </c>
      <c r="H18" s="42">
        <f ca="1">IFERROR(__xludf.DUMMYFUNCTION("""COMPUTED_VALUE"""),0)</f>
        <v>0</v>
      </c>
      <c r="I18" s="42">
        <f ca="1">IFERROR(__xludf.DUMMYFUNCTION("""COMPUTED_VALUE"""),0)</f>
        <v>0</v>
      </c>
      <c r="J18" s="42">
        <f ca="1">IFERROR(__xludf.DUMMYFUNCTION("""COMPUTED_VALUE"""),0)</f>
        <v>0</v>
      </c>
      <c r="K18" s="42">
        <f ca="1">IFERROR(__xludf.DUMMYFUNCTION("""COMPUTED_VALUE"""),0)</f>
        <v>0</v>
      </c>
      <c r="L18" s="42">
        <f ca="1">IFERROR(__xludf.DUMMYFUNCTION("""COMPUTED_VALUE"""),0)</f>
        <v>0</v>
      </c>
      <c r="M18" s="42">
        <f ca="1">IFERROR(__xludf.DUMMYFUNCTION("""COMPUTED_VALUE"""),0)</f>
        <v>0</v>
      </c>
      <c r="N18" s="42">
        <f ca="1">IFERROR(__xludf.DUMMYFUNCTION("""COMPUTED_VALUE"""),0)</f>
        <v>0</v>
      </c>
      <c r="O18" s="42">
        <f ca="1">IFERROR(__xludf.DUMMYFUNCTION("""COMPUTED_VALUE"""),0)</f>
        <v>0</v>
      </c>
      <c r="P18" s="42">
        <f ca="1">IFERROR(__xludf.DUMMYFUNCTION("""COMPUTED_VALUE"""),0)</f>
        <v>0</v>
      </c>
      <c r="Q18" s="42">
        <f ca="1">IFERROR(__xludf.DUMMYFUNCTION("""COMPUTED_VALUE"""),0)</f>
        <v>0</v>
      </c>
      <c r="R18" s="42">
        <f ca="1">IFERROR(__xludf.DUMMYFUNCTION("""COMPUTED_VALUE"""),0)</f>
        <v>0</v>
      </c>
      <c r="S18" s="42">
        <f ca="1">IFERROR(__xludf.DUMMYFUNCTION("""COMPUTED_VALUE"""),20230.6)</f>
        <v>20230.599999999999</v>
      </c>
      <c r="T18" s="42">
        <f ca="1">IFERROR(__xludf.DUMMYFUNCTION("""COMPUTED_VALUE"""),0)</f>
        <v>0</v>
      </c>
      <c r="U18" s="42">
        <f ca="1">IFERROR(__xludf.DUMMYFUNCTION("""COMPUTED_VALUE"""),0)</f>
        <v>0</v>
      </c>
      <c r="V18" s="42">
        <f ca="1">IFERROR(__xludf.DUMMYFUNCTION("""COMPUTED_VALUE"""),0)</f>
        <v>0</v>
      </c>
      <c r="W18" s="42">
        <f ca="1">IFERROR(__xludf.DUMMYFUNCTION("""COMPUTED_VALUE"""),2050.2)</f>
        <v>2050.1999999999998</v>
      </c>
      <c r="X18" s="42">
        <f ca="1">IFERROR(__xludf.DUMMYFUNCTION("""COMPUTED_VALUE"""),0)</f>
        <v>0</v>
      </c>
      <c r="Y18" s="42">
        <f ca="1">IFERROR(__xludf.DUMMYFUNCTION("""COMPUTED_VALUE"""),0)</f>
        <v>0</v>
      </c>
      <c r="Z18" s="42">
        <f ca="1">IFERROR(__xludf.DUMMYFUNCTION("""COMPUTED_VALUE"""),0)</f>
        <v>0</v>
      </c>
    </row>
    <row r="19" spans="1:26" ht="12.75" hidden="1">
      <c r="A19" s="33" t="str">
        <f ca="1">IFERROR(__xludf.DUMMYFUNCTION("""COMPUTED_VALUE"""),"Araguaina")</f>
        <v>Araguaina</v>
      </c>
      <c r="B19" s="33" t="str">
        <f ca="1">IFERROR(__xludf.DUMMYFUNCTION("""COMPUTED_VALUE"""),"Araguaina")</f>
        <v>Araguaina</v>
      </c>
      <c r="C19" s="34" t="str">
        <f ca="1">IFERROR(__xludf.DUMMYFUNCTION("""COMPUTED_VALUE"""),"A. APOIO DO COLEGIO DE APLICACAO")</f>
        <v>A. APOIO DO COLEGIO DE APLICACAO</v>
      </c>
      <c r="D19" s="35" t="str">
        <f ca="1">IFERROR(__xludf.DUMMYFUNCTION("""COMPUTED_VALUE"""),"01086986000127")</f>
        <v>01086986000127</v>
      </c>
      <c r="E19" s="36" t="str">
        <f ca="1">IFERROR(__xludf.DUMMYFUNCTION("""COMPUTED_VALUE"""),"001")</f>
        <v>001</v>
      </c>
      <c r="F19" s="37" t="str">
        <f ca="1">IFERROR(__xludf.DUMMYFUNCTION("""COMPUTED_VALUE"""),"0638")</f>
        <v>0638</v>
      </c>
      <c r="G19" s="37" t="str">
        <f ca="1">IFERROR(__xludf.DUMMYFUNCTION("""COMPUTED_VALUE"""),"0465275")</f>
        <v>0465275</v>
      </c>
      <c r="H19" s="37">
        <f ca="1">IFERROR(__xludf.DUMMYFUNCTION("""COMPUTED_VALUE"""),0)</f>
        <v>0</v>
      </c>
      <c r="I19" s="37">
        <f ca="1">IFERROR(__xludf.DUMMYFUNCTION("""COMPUTED_VALUE"""),0)</f>
        <v>0</v>
      </c>
      <c r="J19" s="37">
        <f ca="1">IFERROR(__xludf.DUMMYFUNCTION("""COMPUTED_VALUE"""),5397)</f>
        <v>5397</v>
      </c>
      <c r="K19" s="37">
        <f ca="1">IFERROR(__xludf.DUMMYFUNCTION("""COMPUTED_VALUE"""),0)</f>
        <v>0</v>
      </c>
      <c r="L19" s="37">
        <f ca="1">IFERROR(__xludf.DUMMYFUNCTION("""COMPUTED_VALUE"""),0)</f>
        <v>0</v>
      </c>
      <c r="M19" s="37">
        <f ca="1">IFERROR(__xludf.DUMMYFUNCTION("""COMPUTED_VALUE"""),0)</f>
        <v>0</v>
      </c>
      <c r="N19" s="37">
        <f ca="1">IFERROR(__xludf.DUMMYFUNCTION("""COMPUTED_VALUE"""),0)</f>
        <v>0</v>
      </c>
      <c r="O19" s="37">
        <f ca="1">IFERROR(__xludf.DUMMYFUNCTION("""COMPUTED_VALUE"""),0)</f>
        <v>0</v>
      </c>
      <c r="P19" s="37">
        <f ca="1">IFERROR(__xludf.DUMMYFUNCTION("""COMPUTED_VALUE"""),0)</f>
        <v>0</v>
      </c>
      <c r="Q19" s="37">
        <f ca="1">IFERROR(__xludf.DUMMYFUNCTION("""COMPUTED_VALUE"""),5418)</f>
        <v>5418</v>
      </c>
      <c r="R19" s="37">
        <f ca="1">IFERROR(__xludf.DUMMYFUNCTION("""COMPUTED_VALUE"""),0)</f>
        <v>0</v>
      </c>
      <c r="S19" s="37">
        <f ca="1">IFERROR(__xludf.DUMMYFUNCTION("""COMPUTED_VALUE"""),0)</f>
        <v>0</v>
      </c>
      <c r="T19" s="37">
        <f ca="1">IFERROR(__xludf.DUMMYFUNCTION("""COMPUTED_VALUE"""),0)</f>
        <v>0</v>
      </c>
      <c r="U19" s="37">
        <f ca="1">IFERROR(__xludf.DUMMYFUNCTION("""COMPUTED_VALUE"""),0)</f>
        <v>0</v>
      </c>
      <c r="V19" s="37">
        <f ca="1">IFERROR(__xludf.DUMMYFUNCTION("""COMPUTED_VALUE"""),0)</f>
        <v>0</v>
      </c>
      <c r="W19" s="37">
        <f ca="1">IFERROR(__xludf.DUMMYFUNCTION("""COMPUTED_VALUE"""),0)</f>
        <v>0</v>
      </c>
      <c r="X19" s="37">
        <f ca="1">IFERROR(__xludf.DUMMYFUNCTION("""COMPUTED_VALUE"""),0)</f>
        <v>0</v>
      </c>
      <c r="Y19" s="37">
        <f ca="1">IFERROR(__xludf.DUMMYFUNCTION("""COMPUTED_VALUE"""),0)</f>
        <v>0</v>
      </c>
      <c r="Z19" s="37">
        <f ca="1">IFERROR(__xludf.DUMMYFUNCTION("""COMPUTED_VALUE"""),0)</f>
        <v>0</v>
      </c>
    </row>
    <row r="20" spans="1:26" ht="12.75" hidden="1">
      <c r="A20" s="38" t="str">
        <f ca="1">IFERROR(__xludf.DUMMYFUNCTION("""COMPUTED_VALUE"""),"Araguaina")</f>
        <v>Araguaina</v>
      </c>
      <c r="B20" s="38" t="str">
        <f ca="1">IFERROR(__xludf.DUMMYFUNCTION("""COMPUTED_VALUE"""),"Araguaina")</f>
        <v>Araguaina</v>
      </c>
      <c r="C20" s="39" t="str">
        <f ca="1">IFERROR(__xludf.DUMMYFUNCTION("""COMPUTED_VALUE"""),"A.A. C.E. ADEMAR V. FERREIRA SOBRINHO")</f>
        <v>A.A. C.E. ADEMAR V. FERREIRA SOBRINHO</v>
      </c>
      <c r="D20" s="40" t="str">
        <f ca="1">IFERROR(__xludf.DUMMYFUNCTION("""COMPUTED_VALUE"""),"01143808000190")</f>
        <v>01143808000190</v>
      </c>
      <c r="E20" s="41" t="str">
        <f ca="1">IFERROR(__xludf.DUMMYFUNCTION("""COMPUTED_VALUE"""),"001")</f>
        <v>001</v>
      </c>
      <c r="F20" s="42" t="str">
        <f ca="1">IFERROR(__xludf.DUMMYFUNCTION("""COMPUTED_VALUE"""),"0638")</f>
        <v>0638</v>
      </c>
      <c r="G20" s="42" t="str">
        <f ca="1">IFERROR(__xludf.DUMMYFUNCTION("""COMPUTED_VALUE"""),"0464244")</f>
        <v>0464244</v>
      </c>
      <c r="H20" s="42">
        <f ca="1">IFERROR(__xludf.DUMMYFUNCTION("""COMPUTED_VALUE"""),0)</f>
        <v>0</v>
      </c>
      <c r="I20" s="42">
        <f ca="1">IFERROR(__xludf.DUMMYFUNCTION("""COMPUTED_VALUE"""),0)</f>
        <v>0</v>
      </c>
      <c r="J20" s="42">
        <f ca="1">IFERROR(__xludf.DUMMYFUNCTION("""COMPUTED_VALUE"""),9051)</f>
        <v>9051</v>
      </c>
      <c r="K20" s="42">
        <f ca="1">IFERROR(__xludf.DUMMYFUNCTION("""COMPUTED_VALUE"""),0)</f>
        <v>0</v>
      </c>
      <c r="L20" s="42">
        <f ca="1">IFERROR(__xludf.DUMMYFUNCTION("""COMPUTED_VALUE"""),0)</f>
        <v>0</v>
      </c>
      <c r="M20" s="42">
        <f ca="1">IFERROR(__xludf.DUMMYFUNCTION("""COMPUTED_VALUE"""),0)</f>
        <v>0</v>
      </c>
      <c r="N20" s="42">
        <f ca="1">IFERROR(__xludf.DUMMYFUNCTION("""COMPUTED_VALUE"""),0)</f>
        <v>0</v>
      </c>
      <c r="O20" s="42">
        <f ca="1">IFERROR(__xludf.DUMMYFUNCTION("""COMPUTED_VALUE"""),0)</f>
        <v>0</v>
      </c>
      <c r="P20" s="42">
        <f ca="1">IFERROR(__xludf.DUMMYFUNCTION("""COMPUTED_VALUE"""),399)</f>
        <v>399</v>
      </c>
      <c r="Q20" s="42">
        <f ca="1">IFERROR(__xludf.DUMMYFUNCTION("""COMPUTED_VALUE"""),0)</f>
        <v>0</v>
      </c>
      <c r="R20" s="42">
        <f ca="1">IFERROR(__xludf.DUMMYFUNCTION("""COMPUTED_VALUE"""),0)</f>
        <v>0</v>
      </c>
      <c r="S20" s="42">
        <f ca="1">IFERROR(__xludf.DUMMYFUNCTION("""COMPUTED_VALUE"""),0)</f>
        <v>0</v>
      </c>
      <c r="T20" s="42">
        <f ca="1">IFERROR(__xludf.DUMMYFUNCTION("""COMPUTED_VALUE"""),0)</f>
        <v>0</v>
      </c>
      <c r="U20" s="42">
        <f ca="1">IFERROR(__xludf.DUMMYFUNCTION("""COMPUTED_VALUE"""),0)</f>
        <v>0</v>
      </c>
      <c r="V20" s="42">
        <f ca="1">IFERROR(__xludf.DUMMYFUNCTION("""COMPUTED_VALUE"""),0)</f>
        <v>0</v>
      </c>
      <c r="W20" s="42">
        <f ca="1">IFERROR(__xludf.DUMMYFUNCTION("""COMPUTED_VALUE"""),0)</f>
        <v>0</v>
      </c>
      <c r="X20" s="42">
        <f ca="1">IFERROR(__xludf.DUMMYFUNCTION("""COMPUTED_VALUE"""),0)</f>
        <v>0</v>
      </c>
      <c r="Y20" s="42">
        <f ca="1">IFERROR(__xludf.DUMMYFUNCTION("""COMPUTED_VALUE"""),0)</f>
        <v>0</v>
      </c>
      <c r="Z20" s="42">
        <f ca="1">IFERROR(__xludf.DUMMYFUNCTION("""COMPUTED_VALUE"""),0)</f>
        <v>0</v>
      </c>
    </row>
    <row r="21" spans="1:26" ht="12.75" hidden="1">
      <c r="A21" s="33" t="str">
        <f ca="1">IFERROR(__xludf.DUMMYFUNCTION("""COMPUTED_VALUE"""),"Araguaina")</f>
        <v>Araguaina</v>
      </c>
      <c r="B21" s="33" t="str">
        <f ca="1">IFERROR(__xludf.DUMMYFUNCTION("""COMPUTED_VALUE"""),"Araguaina")</f>
        <v>Araguaina</v>
      </c>
      <c r="C21" s="34" t="str">
        <f ca="1">IFERROR(__xludf.DUMMYFUNCTION("""COMPUTED_VALUE"""),"A.A. C.E.  ADOLFO BEZERRA DE MENEZES")</f>
        <v>A.A. C.E.  ADOLFO BEZERRA DE MENEZES</v>
      </c>
      <c r="D21" s="35" t="str">
        <f ca="1">IFERROR(__xludf.DUMMYFUNCTION("""COMPUTED_VALUE"""),"01071435000190")</f>
        <v>01071435000190</v>
      </c>
      <c r="E21" s="36" t="str">
        <f ca="1">IFERROR(__xludf.DUMMYFUNCTION("""COMPUTED_VALUE"""),"001")</f>
        <v>001</v>
      </c>
      <c r="F21" s="37" t="str">
        <f ca="1">IFERROR(__xludf.DUMMYFUNCTION("""COMPUTED_VALUE"""),"0638")</f>
        <v>0638</v>
      </c>
      <c r="G21" s="37" t="str">
        <f ca="1">IFERROR(__xludf.DUMMYFUNCTION("""COMPUTED_VALUE"""),"463426")</f>
        <v>463426</v>
      </c>
      <c r="H21" s="37">
        <f ca="1">IFERROR(__xludf.DUMMYFUNCTION("""COMPUTED_VALUE"""),0)</f>
        <v>0</v>
      </c>
      <c r="I21" s="37">
        <f ca="1">IFERROR(__xludf.DUMMYFUNCTION("""COMPUTED_VALUE"""),0)</f>
        <v>0</v>
      </c>
      <c r="J21" s="37">
        <f ca="1">IFERROR(__xludf.DUMMYFUNCTION("""COMPUTED_VALUE"""),10899)</f>
        <v>10899</v>
      </c>
      <c r="K21" s="37">
        <f ca="1">IFERROR(__xludf.DUMMYFUNCTION("""COMPUTED_VALUE"""),0)</f>
        <v>0</v>
      </c>
      <c r="L21" s="37">
        <f ca="1">IFERROR(__xludf.DUMMYFUNCTION("""COMPUTED_VALUE"""),0)</f>
        <v>0</v>
      </c>
      <c r="M21" s="37">
        <f ca="1">IFERROR(__xludf.DUMMYFUNCTION("""COMPUTED_VALUE"""),0)</f>
        <v>0</v>
      </c>
      <c r="N21" s="37">
        <f ca="1">IFERROR(__xludf.DUMMYFUNCTION("""COMPUTED_VALUE"""),0)</f>
        <v>0</v>
      </c>
      <c r="O21" s="37">
        <f ca="1">IFERROR(__xludf.DUMMYFUNCTION("""COMPUTED_VALUE"""),0)</f>
        <v>0</v>
      </c>
      <c r="P21" s="37">
        <f ca="1">IFERROR(__xludf.DUMMYFUNCTION("""COMPUTED_VALUE"""),0)</f>
        <v>0</v>
      </c>
      <c r="Q21" s="37">
        <f ca="1">IFERROR(__xludf.DUMMYFUNCTION("""COMPUTED_VALUE"""),11067)</f>
        <v>11067</v>
      </c>
      <c r="R21" s="37">
        <f ca="1">IFERROR(__xludf.DUMMYFUNCTION("""COMPUTED_VALUE"""),0)</f>
        <v>0</v>
      </c>
      <c r="S21" s="37">
        <f ca="1">IFERROR(__xludf.DUMMYFUNCTION("""COMPUTED_VALUE"""),0)</f>
        <v>0</v>
      </c>
      <c r="T21" s="37">
        <f ca="1">IFERROR(__xludf.DUMMYFUNCTION("""COMPUTED_VALUE"""),3906)</f>
        <v>3906</v>
      </c>
      <c r="U21" s="37">
        <f ca="1">IFERROR(__xludf.DUMMYFUNCTION("""COMPUTED_VALUE"""),0)</f>
        <v>0</v>
      </c>
      <c r="V21" s="37">
        <f ca="1">IFERROR(__xludf.DUMMYFUNCTION("""COMPUTED_VALUE"""),0)</f>
        <v>0</v>
      </c>
      <c r="W21" s="37">
        <f ca="1">IFERROR(__xludf.DUMMYFUNCTION("""COMPUTED_VALUE"""),0)</f>
        <v>0</v>
      </c>
      <c r="X21" s="37">
        <f ca="1">IFERROR(__xludf.DUMMYFUNCTION("""COMPUTED_VALUE"""),0)</f>
        <v>0</v>
      </c>
      <c r="Y21" s="37">
        <f ca="1">IFERROR(__xludf.DUMMYFUNCTION("""COMPUTED_VALUE"""),0)</f>
        <v>0</v>
      </c>
      <c r="Z21" s="37">
        <f ca="1">IFERROR(__xludf.DUMMYFUNCTION("""COMPUTED_VALUE"""),0)</f>
        <v>0</v>
      </c>
    </row>
    <row r="22" spans="1:26" ht="12.75" hidden="1">
      <c r="A22" s="38" t="str">
        <f ca="1">IFERROR(__xludf.DUMMYFUNCTION("""COMPUTED_VALUE"""),"Araguaina")</f>
        <v>Araguaina</v>
      </c>
      <c r="B22" s="38" t="str">
        <f ca="1">IFERROR(__xludf.DUMMYFUNCTION("""COMPUTED_VALUE"""),"Araguaina")</f>
        <v>Araguaina</v>
      </c>
      <c r="C22" s="39" t="str">
        <f ca="1">IFERROR(__xludf.DUMMYFUNCTION("""COMPUTED_VALUE"""),"A. APOIO ESCOLA EST. CAMPOS BRASIL")</f>
        <v>A. APOIO ESCOLA EST. CAMPOS BRASIL</v>
      </c>
      <c r="D22" s="40" t="str">
        <f ca="1">IFERROR(__xludf.DUMMYFUNCTION("""COMPUTED_VALUE"""),"01291177000157")</f>
        <v>01291177000157</v>
      </c>
      <c r="E22" s="41" t="str">
        <f ca="1">IFERROR(__xludf.DUMMYFUNCTION("""COMPUTED_VALUE"""),"001")</f>
        <v>001</v>
      </c>
      <c r="F22" s="42" t="str">
        <f ca="1">IFERROR(__xludf.DUMMYFUNCTION("""COMPUTED_VALUE"""),"0638")</f>
        <v>0638</v>
      </c>
      <c r="G22" s="42" t="str">
        <f ca="1">IFERROR(__xludf.DUMMYFUNCTION("""COMPUTED_VALUE"""),"466093")</f>
        <v>466093</v>
      </c>
      <c r="H22" s="42">
        <f ca="1">IFERROR(__xludf.DUMMYFUNCTION("""COMPUTED_VALUE"""),0)</f>
        <v>0</v>
      </c>
      <c r="I22" s="42">
        <f ca="1">IFERROR(__xludf.DUMMYFUNCTION("""COMPUTED_VALUE"""),0)</f>
        <v>0</v>
      </c>
      <c r="J22" s="42">
        <f ca="1">IFERROR(__xludf.DUMMYFUNCTION("""COMPUTED_VALUE"""),11214)</f>
        <v>11214</v>
      </c>
      <c r="K22" s="42">
        <f ca="1">IFERROR(__xludf.DUMMYFUNCTION("""COMPUTED_VALUE"""),0)</f>
        <v>0</v>
      </c>
      <c r="L22" s="42">
        <f ca="1">IFERROR(__xludf.DUMMYFUNCTION("""COMPUTED_VALUE"""),0)</f>
        <v>0</v>
      </c>
      <c r="M22" s="42">
        <f ca="1">IFERROR(__xludf.DUMMYFUNCTION("""COMPUTED_VALUE"""),0)</f>
        <v>0</v>
      </c>
      <c r="N22" s="42">
        <f ca="1">IFERROR(__xludf.DUMMYFUNCTION("""COMPUTED_VALUE"""),0)</f>
        <v>0</v>
      </c>
      <c r="O22" s="42">
        <f ca="1">IFERROR(__xludf.DUMMYFUNCTION("""COMPUTED_VALUE"""),0)</f>
        <v>0</v>
      </c>
      <c r="P22" s="42">
        <f ca="1">IFERROR(__xludf.DUMMYFUNCTION("""COMPUTED_VALUE"""),0)</f>
        <v>0</v>
      </c>
      <c r="Q22" s="42">
        <f ca="1">IFERROR(__xludf.DUMMYFUNCTION("""COMPUTED_VALUE"""),11718)</f>
        <v>11718</v>
      </c>
      <c r="R22" s="42">
        <f ca="1">IFERROR(__xludf.DUMMYFUNCTION("""COMPUTED_VALUE"""),0)</f>
        <v>0</v>
      </c>
      <c r="S22" s="42">
        <f ca="1">IFERROR(__xludf.DUMMYFUNCTION("""COMPUTED_VALUE"""),0)</f>
        <v>0</v>
      </c>
      <c r="T22" s="42">
        <f ca="1">IFERROR(__xludf.DUMMYFUNCTION("""COMPUTED_VALUE"""),0)</f>
        <v>0</v>
      </c>
      <c r="U22" s="42">
        <f ca="1">IFERROR(__xludf.DUMMYFUNCTION("""COMPUTED_VALUE"""),0)</f>
        <v>0</v>
      </c>
      <c r="V22" s="42">
        <f ca="1">IFERROR(__xludf.DUMMYFUNCTION("""COMPUTED_VALUE"""),0)</f>
        <v>0</v>
      </c>
      <c r="W22" s="42">
        <f ca="1">IFERROR(__xludf.DUMMYFUNCTION("""COMPUTED_VALUE"""),0)</f>
        <v>0</v>
      </c>
      <c r="X22" s="42">
        <f ca="1">IFERROR(__xludf.DUMMYFUNCTION("""COMPUTED_VALUE"""),0)</f>
        <v>0</v>
      </c>
      <c r="Y22" s="42">
        <f ca="1">IFERROR(__xludf.DUMMYFUNCTION("""COMPUTED_VALUE"""),0)</f>
        <v>0</v>
      </c>
      <c r="Z22" s="42">
        <f ca="1">IFERROR(__xludf.DUMMYFUNCTION("""COMPUTED_VALUE"""),0)</f>
        <v>0</v>
      </c>
    </row>
    <row r="23" spans="1:26" ht="12.75" hidden="1">
      <c r="A23" s="33" t="str">
        <f ca="1">IFERROR(__xludf.DUMMYFUNCTION("""COMPUTED_VALUE"""),"Araguaina")</f>
        <v>Araguaina</v>
      </c>
      <c r="B23" s="33" t="str">
        <f ca="1">IFERROR(__xludf.DUMMYFUNCTION("""COMPUTED_VALUE"""),"Araguaina")</f>
        <v>Araguaina</v>
      </c>
      <c r="C23" s="34" t="str">
        <f ca="1">IFERROR(__xludf.DUMMYFUNCTION("""COMPUTED_VALUE"""),"A.A. COL. ESTADUAL GUILHERME DOURADO")</f>
        <v>A.A. COL. ESTADUAL GUILHERME DOURADO</v>
      </c>
      <c r="D23" s="35" t="str">
        <f ca="1">IFERROR(__xludf.DUMMYFUNCTION("""COMPUTED_VALUE"""),"01257074000170")</f>
        <v>01257074000170</v>
      </c>
      <c r="E23" s="36" t="str">
        <f ca="1">IFERROR(__xludf.DUMMYFUNCTION("""COMPUTED_VALUE"""),"001")</f>
        <v>001</v>
      </c>
      <c r="F23" s="37" t="str">
        <f ca="1">IFERROR(__xludf.DUMMYFUNCTION("""COMPUTED_VALUE"""),"0638")</f>
        <v>0638</v>
      </c>
      <c r="G23" s="37" t="str">
        <f ca="1">IFERROR(__xludf.DUMMYFUNCTION("""COMPUTED_VALUE"""),"0068659")</f>
        <v>0068659</v>
      </c>
      <c r="H23" s="37">
        <f ca="1">IFERROR(__xludf.DUMMYFUNCTION("""COMPUTED_VALUE"""),0)</f>
        <v>0</v>
      </c>
      <c r="I23" s="37">
        <f ca="1">IFERROR(__xludf.DUMMYFUNCTION("""COMPUTED_VALUE"""),0)</f>
        <v>0</v>
      </c>
      <c r="J23" s="37">
        <f ca="1">IFERROR(__xludf.DUMMYFUNCTION("""COMPUTED_VALUE"""),0)</f>
        <v>0</v>
      </c>
      <c r="K23" s="37">
        <f ca="1">IFERROR(__xludf.DUMMYFUNCTION("""COMPUTED_VALUE"""),0)</f>
        <v>0</v>
      </c>
      <c r="L23" s="37">
        <f ca="1">IFERROR(__xludf.DUMMYFUNCTION("""COMPUTED_VALUE"""),0)</f>
        <v>0</v>
      </c>
      <c r="M23" s="37">
        <f ca="1">IFERROR(__xludf.DUMMYFUNCTION("""COMPUTED_VALUE"""),0)</f>
        <v>0</v>
      </c>
      <c r="N23" s="37">
        <f ca="1">IFERROR(__xludf.DUMMYFUNCTION("""COMPUTED_VALUE"""),0)</f>
        <v>0</v>
      </c>
      <c r="O23" s="37">
        <f ca="1">IFERROR(__xludf.DUMMYFUNCTION("""COMPUTED_VALUE"""),0)</f>
        <v>0</v>
      </c>
      <c r="P23" s="37">
        <f ca="1">IFERROR(__xludf.DUMMYFUNCTION("""COMPUTED_VALUE"""),0)</f>
        <v>0</v>
      </c>
      <c r="Q23" s="37">
        <f ca="1">IFERROR(__xludf.DUMMYFUNCTION("""COMPUTED_VALUE"""),29799)</f>
        <v>29799</v>
      </c>
      <c r="R23" s="37">
        <f ca="1">IFERROR(__xludf.DUMMYFUNCTION("""COMPUTED_VALUE"""),0)</f>
        <v>0</v>
      </c>
      <c r="S23" s="37">
        <f ca="1">IFERROR(__xludf.DUMMYFUNCTION("""COMPUTED_VALUE"""),0)</f>
        <v>0</v>
      </c>
      <c r="T23" s="37">
        <f ca="1">IFERROR(__xludf.DUMMYFUNCTION("""COMPUTED_VALUE"""),0)</f>
        <v>0</v>
      </c>
      <c r="U23" s="37">
        <f ca="1">IFERROR(__xludf.DUMMYFUNCTION("""COMPUTED_VALUE"""),0)</f>
        <v>0</v>
      </c>
      <c r="V23" s="37">
        <f ca="1">IFERROR(__xludf.DUMMYFUNCTION("""COMPUTED_VALUE"""),0)</f>
        <v>0</v>
      </c>
      <c r="W23" s="37">
        <f ca="1">IFERROR(__xludf.DUMMYFUNCTION("""COMPUTED_VALUE"""),0)</f>
        <v>0</v>
      </c>
      <c r="X23" s="37">
        <f ca="1">IFERROR(__xludf.DUMMYFUNCTION("""COMPUTED_VALUE"""),0)</f>
        <v>0</v>
      </c>
      <c r="Y23" s="37">
        <f ca="1">IFERROR(__xludf.DUMMYFUNCTION("""COMPUTED_VALUE"""),0)</f>
        <v>0</v>
      </c>
      <c r="Z23" s="37">
        <f ca="1">IFERROR(__xludf.DUMMYFUNCTION("""COMPUTED_VALUE"""),0)</f>
        <v>0</v>
      </c>
    </row>
    <row r="24" spans="1:26" ht="12.75" hidden="1">
      <c r="A24" s="38" t="str">
        <f ca="1">IFERROR(__xludf.DUMMYFUNCTION("""COMPUTED_VALUE"""),"Araguaina")</f>
        <v>Araguaina</v>
      </c>
      <c r="B24" s="38" t="str">
        <f ca="1">IFERROR(__xludf.DUMMYFUNCTION("""COMPUTED_VALUE"""),"Araguaina")</f>
        <v>Araguaina</v>
      </c>
      <c r="C24" s="39" t="str">
        <f ca="1">IFERROR(__xludf.DUMMYFUNCTION("""COMPUTED_VALUE"""),"ASS. APOIO COL. EST. JARDIM PAULISTA")</f>
        <v>ASS. APOIO COL. EST. JARDIM PAULISTA</v>
      </c>
      <c r="D24" s="40" t="str">
        <f ca="1">IFERROR(__xludf.DUMMYFUNCTION("""COMPUTED_VALUE"""),"05502542000186")</f>
        <v>05502542000186</v>
      </c>
      <c r="E24" s="41" t="str">
        <f ca="1">IFERROR(__xludf.DUMMYFUNCTION("""COMPUTED_VALUE"""),"001")</f>
        <v>001</v>
      </c>
      <c r="F24" s="42" t="str">
        <f ca="1">IFERROR(__xludf.DUMMYFUNCTION("""COMPUTED_VALUE"""),"0638")</f>
        <v>0638</v>
      </c>
      <c r="G24" s="42" t="str">
        <f ca="1">IFERROR(__xludf.DUMMYFUNCTION("""COMPUTED_VALUE"""),"243876")</f>
        <v>243876</v>
      </c>
      <c r="H24" s="42">
        <f ca="1">IFERROR(__xludf.DUMMYFUNCTION("""COMPUTED_VALUE"""),0)</f>
        <v>0</v>
      </c>
      <c r="I24" s="42">
        <f ca="1">IFERROR(__xludf.DUMMYFUNCTION("""COMPUTED_VALUE"""),0)</f>
        <v>0</v>
      </c>
      <c r="J24" s="42">
        <f ca="1">IFERROR(__xludf.DUMMYFUNCTION("""COMPUTED_VALUE"""),9009)</f>
        <v>9009</v>
      </c>
      <c r="K24" s="42">
        <f ca="1">IFERROR(__xludf.DUMMYFUNCTION("""COMPUTED_VALUE"""),0)</f>
        <v>0</v>
      </c>
      <c r="L24" s="42">
        <f ca="1">IFERROR(__xludf.DUMMYFUNCTION("""COMPUTED_VALUE"""),0)</f>
        <v>0</v>
      </c>
      <c r="M24" s="42">
        <f ca="1">IFERROR(__xludf.DUMMYFUNCTION("""COMPUTED_VALUE"""),0)</f>
        <v>0</v>
      </c>
      <c r="N24" s="42">
        <f ca="1">IFERROR(__xludf.DUMMYFUNCTION("""COMPUTED_VALUE"""),0)</f>
        <v>0</v>
      </c>
      <c r="O24" s="42">
        <f ca="1">IFERROR(__xludf.DUMMYFUNCTION("""COMPUTED_VALUE"""),0)</f>
        <v>0</v>
      </c>
      <c r="P24" s="42">
        <f ca="1">IFERROR(__xludf.DUMMYFUNCTION("""COMPUTED_VALUE"""),0)</f>
        <v>0</v>
      </c>
      <c r="Q24" s="42">
        <f ca="1">IFERROR(__xludf.DUMMYFUNCTION("""COMPUTED_VALUE"""),10332)</f>
        <v>10332</v>
      </c>
      <c r="R24" s="42">
        <f ca="1">IFERROR(__xludf.DUMMYFUNCTION("""COMPUTED_VALUE"""),0)</f>
        <v>0</v>
      </c>
      <c r="S24" s="42">
        <f ca="1">IFERROR(__xludf.DUMMYFUNCTION("""COMPUTED_VALUE"""),0)</f>
        <v>0</v>
      </c>
      <c r="T24" s="42">
        <f ca="1">IFERROR(__xludf.DUMMYFUNCTION("""COMPUTED_VALUE"""),0)</f>
        <v>0</v>
      </c>
      <c r="U24" s="42">
        <f ca="1">IFERROR(__xludf.DUMMYFUNCTION("""COMPUTED_VALUE"""),0)</f>
        <v>0</v>
      </c>
      <c r="V24" s="42">
        <f ca="1">IFERROR(__xludf.DUMMYFUNCTION("""COMPUTED_VALUE"""),0)</f>
        <v>0</v>
      </c>
      <c r="W24" s="42">
        <f ca="1">IFERROR(__xludf.DUMMYFUNCTION("""COMPUTED_VALUE"""),0)</f>
        <v>0</v>
      </c>
      <c r="X24" s="42">
        <f ca="1">IFERROR(__xludf.DUMMYFUNCTION("""COMPUTED_VALUE"""),0)</f>
        <v>0</v>
      </c>
      <c r="Y24" s="42">
        <f ca="1">IFERROR(__xludf.DUMMYFUNCTION("""COMPUTED_VALUE"""),0)</f>
        <v>0</v>
      </c>
      <c r="Z24" s="42">
        <f ca="1">IFERROR(__xludf.DUMMYFUNCTION("""COMPUTED_VALUE"""),0)</f>
        <v>0</v>
      </c>
    </row>
    <row r="25" spans="1:26" ht="12.75" hidden="1">
      <c r="A25" s="33" t="str">
        <f ca="1">IFERROR(__xludf.DUMMYFUNCTION("""COMPUTED_VALUE"""),"Araguaina")</f>
        <v>Araguaina</v>
      </c>
      <c r="B25" s="33" t="str">
        <f ca="1">IFERROR(__xludf.DUMMYFUNCTION("""COMPUTED_VALUE"""),"Araguaina")</f>
        <v>Araguaina</v>
      </c>
      <c r="C25" s="34" t="str">
        <f ca="1">IFERROR(__xludf.DUMMYFUNCTION("""COMPUTED_VALUE"""),"A.APOIO COL. ESTADUAL JORGE AMADO")</f>
        <v>A.APOIO COL. ESTADUAL JORGE AMADO</v>
      </c>
      <c r="D25" s="35" t="str">
        <f ca="1">IFERROR(__xludf.DUMMYFUNCTION("""COMPUTED_VALUE"""),"01291218000105")</f>
        <v>01291218000105</v>
      </c>
      <c r="E25" s="36" t="str">
        <f ca="1">IFERROR(__xludf.DUMMYFUNCTION("""COMPUTED_VALUE"""),"001")</f>
        <v>001</v>
      </c>
      <c r="F25" s="37" t="str">
        <f ca="1">IFERROR(__xludf.DUMMYFUNCTION("""COMPUTED_VALUE"""),"0638")</f>
        <v>0638</v>
      </c>
      <c r="G25" s="37" t="str">
        <f ca="1">IFERROR(__xludf.DUMMYFUNCTION("""COMPUTED_VALUE"""),"0467006")</f>
        <v>0467006</v>
      </c>
      <c r="H25" s="37">
        <f ca="1">IFERROR(__xludf.DUMMYFUNCTION("""COMPUTED_VALUE"""),0)</f>
        <v>0</v>
      </c>
      <c r="I25" s="37">
        <f ca="1">IFERROR(__xludf.DUMMYFUNCTION("""COMPUTED_VALUE"""),0)</f>
        <v>0</v>
      </c>
      <c r="J25" s="37">
        <f ca="1">IFERROR(__xludf.DUMMYFUNCTION("""COMPUTED_VALUE"""),4599)</f>
        <v>4599</v>
      </c>
      <c r="K25" s="37">
        <f ca="1">IFERROR(__xludf.DUMMYFUNCTION("""COMPUTED_VALUE"""),0)</f>
        <v>0</v>
      </c>
      <c r="L25" s="37">
        <f ca="1">IFERROR(__xludf.DUMMYFUNCTION("""COMPUTED_VALUE"""),0)</f>
        <v>0</v>
      </c>
      <c r="M25" s="37">
        <f ca="1">IFERROR(__xludf.DUMMYFUNCTION("""COMPUTED_VALUE"""),0)</f>
        <v>0</v>
      </c>
      <c r="N25" s="37">
        <f ca="1">IFERROR(__xludf.DUMMYFUNCTION("""COMPUTED_VALUE"""),0)</f>
        <v>0</v>
      </c>
      <c r="O25" s="37">
        <f ca="1">IFERROR(__xludf.DUMMYFUNCTION("""COMPUTED_VALUE"""),0)</f>
        <v>0</v>
      </c>
      <c r="P25" s="37">
        <f ca="1">IFERROR(__xludf.DUMMYFUNCTION("""COMPUTED_VALUE"""),0)</f>
        <v>0</v>
      </c>
      <c r="Q25" s="37">
        <f ca="1">IFERROR(__xludf.DUMMYFUNCTION("""COMPUTED_VALUE"""),5586)</f>
        <v>5586</v>
      </c>
      <c r="R25" s="37">
        <f ca="1">IFERROR(__xludf.DUMMYFUNCTION("""COMPUTED_VALUE"""),0)</f>
        <v>0</v>
      </c>
      <c r="S25" s="37">
        <f ca="1">IFERROR(__xludf.DUMMYFUNCTION("""COMPUTED_VALUE"""),0)</f>
        <v>0</v>
      </c>
      <c r="T25" s="37">
        <f ca="1">IFERROR(__xludf.DUMMYFUNCTION("""COMPUTED_VALUE"""),0)</f>
        <v>0</v>
      </c>
      <c r="U25" s="37">
        <f ca="1">IFERROR(__xludf.DUMMYFUNCTION("""COMPUTED_VALUE"""),0)</f>
        <v>0</v>
      </c>
      <c r="V25" s="37">
        <f ca="1">IFERROR(__xludf.DUMMYFUNCTION("""COMPUTED_VALUE"""),0)</f>
        <v>0</v>
      </c>
      <c r="W25" s="37">
        <f ca="1">IFERROR(__xludf.DUMMYFUNCTION("""COMPUTED_VALUE"""),0)</f>
        <v>0</v>
      </c>
      <c r="X25" s="37">
        <f ca="1">IFERROR(__xludf.DUMMYFUNCTION("""COMPUTED_VALUE"""),0)</f>
        <v>0</v>
      </c>
      <c r="Y25" s="37">
        <f ca="1">IFERROR(__xludf.DUMMYFUNCTION("""COMPUTED_VALUE"""),0)</f>
        <v>0</v>
      </c>
      <c r="Z25" s="37">
        <f ca="1">IFERROR(__xludf.DUMMYFUNCTION("""COMPUTED_VALUE"""),0)</f>
        <v>0</v>
      </c>
    </row>
    <row r="26" spans="1:26" ht="12.75" hidden="1">
      <c r="A26" s="38" t="str">
        <f ca="1">IFERROR(__xludf.DUMMYFUNCTION("""COMPUTED_VALUE"""),"Araguaina")</f>
        <v>Araguaina</v>
      </c>
      <c r="B26" s="38" t="str">
        <f ca="1">IFERROR(__xludf.DUMMYFUNCTION("""COMPUTED_VALUE"""),"Araguaina")</f>
        <v>Araguaina</v>
      </c>
      <c r="C26" s="39" t="str">
        <f ca="1">IFERROR(__xludf.DUMMYFUNCTION("""COMPUTED_VALUE"""),"A.A. C.E.  PROF. SILVANDIRA SOUSA LIMA")</f>
        <v>A.A. C.E.  PROF. SILVANDIRA SOUSA LIMA</v>
      </c>
      <c r="D26" s="40" t="str">
        <f ca="1">IFERROR(__xludf.DUMMYFUNCTION("""COMPUTED_VALUE"""),"01071403000194")</f>
        <v>01071403000194</v>
      </c>
      <c r="E26" s="41" t="str">
        <f ca="1">IFERROR(__xludf.DUMMYFUNCTION("""COMPUTED_VALUE"""),"001")</f>
        <v>001</v>
      </c>
      <c r="F26" s="42" t="str">
        <f ca="1">IFERROR(__xludf.DUMMYFUNCTION("""COMPUTED_VALUE"""),"0638")</f>
        <v>0638</v>
      </c>
      <c r="G26" s="42" t="str">
        <f ca="1">IFERROR(__xludf.DUMMYFUNCTION("""COMPUTED_VALUE"""),"0463922")</f>
        <v>0463922</v>
      </c>
      <c r="H26" s="42">
        <f ca="1">IFERROR(__xludf.DUMMYFUNCTION("""COMPUTED_VALUE"""),0)</f>
        <v>0</v>
      </c>
      <c r="I26" s="42">
        <f ca="1">IFERROR(__xludf.DUMMYFUNCTION("""COMPUTED_VALUE"""),0)</f>
        <v>0</v>
      </c>
      <c r="J26" s="42">
        <f ca="1">IFERROR(__xludf.DUMMYFUNCTION("""COMPUTED_VALUE"""),5439)</f>
        <v>5439</v>
      </c>
      <c r="K26" s="42">
        <f ca="1">IFERROR(__xludf.DUMMYFUNCTION("""COMPUTED_VALUE"""),0)</f>
        <v>0</v>
      </c>
      <c r="L26" s="42">
        <f ca="1">IFERROR(__xludf.DUMMYFUNCTION("""COMPUTED_VALUE"""),0)</f>
        <v>0</v>
      </c>
      <c r="M26" s="42">
        <f ca="1">IFERROR(__xludf.DUMMYFUNCTION("""COMPUTED_VALUE"""),0)</f>
        <v>0</v>
      </c>
      <c r="N26" s="42">
        <f ca="1">IFERROR(__xludf.DUMMYFUNCTION("""COMPUTED_VALUE"""),0)</f>
        <v>0</v>
      </c>
      <c r="O26" s="42">
        <f ca="1">IFERROR(__xludf.DUMMYFUNCTION("""COMPUTED_VALUE"""),0)</f>
        <v>0</v>
      </c>
      <c r="P26" s="42">
        <f ca="1">IFERROR(__xludf.DUMMYFUNCTION("""COMPUTED_VALUE"""),0)</f>
        <v>0</v>
      </c>
      <c r="Q26" s="42">
        <f ca="1">IFERROR(__xludf.DUMMYFUNCTION("""COMPUTED_VALUE"""),8883)</f>
        <v>8883</v>
      </c>
      <c r="R26" s="42">
        <f ca="1">IFERROR(__xludf.DUMMYFUNCTION("""COMPUTED_VALUE"""),0)</f>
        <v>0</v>
      </c>
      <c r="S26" s="42">
        <f ca="1">IFERROR(__xludf.DUMMYFUNCTION("""COMPUTED_VALUE"""),0)</f>
        <v>0</v>
      </c>
      <c r="T26" s="42">
        <f ca="1">IFERROR(__xludf.DUMMYFUNCTION("""COMPUTED_VALUE"""),0)</f>
        <v>0</v>
      </c>
      <c r="U26" s="42">
        <f ca="1">IFERROR(__xludf.DUMMYFUNCTION("""COMPUTED_VALUE"""),0)</f>
        <v>0</v>
      </c>
      <c r="V26" s="42">
        <f ca="1">IFERROR(__xludf.DUMMYFUNCTION("""COMPUTED_VALUE"""),0)</f>
        <v>0</v>
      </c>
      <c r="W26" s="42">
        <f ca="1">IFERROR(__xludf.DUMMYFUNCTION("""COMPUTED_VALUE"""),0)</f>
        <v>0</v>
      </c>
      <c r="X26" s="42">
        <f ca="1">IFERROR(__xludf.DUMMYFUNCTION("""COMPUTED_VALUE"""),0)</f>
        <v>0</v>
      </c>
      <c r="Y26" s="42">
        <f ca="1">IFERROR(__xludf.DUMMYFUNCTION("""COMPUTED_VALUE"""),0)</f>
        <v>0</v>
      </c>
      <c r="Z26" s="42">
        <f ca="1">IFERROR(__xludf.DUMMYFUNCTION("""COMPUTED_VALUE"""),0)</f>
        <v>0</v>
      </c>
    </row>
    <row r="27" spans="1:26" ht="12.75">
      <c r="A27" s="33" t="str">
        <f ca="1">IFERROR(__xludf.DUMMYFUNCTION("""COMPUTED_VALUE"""),"Araguaina")</f>
        <v>Araguaina</v>
      </c>
      <c r="B27" s="33" t="str">
        <f ca="1">IFERROR(__xludf.DUMMYFUNCTION("""COMPUTED_VALUE"""),"Araguaina")</f>
        <v>Araguaina</v>
      </c>
      <c r="C27" s="34" t="str">
        <f ca="1">IFERROR(__xludf.DUMMYFUNCTION("""COMPUTED_VALUE"""),"A.A. COLEGIO ESTADUAL RUI BARBOSA")</f>
        <v>A.A. COLEGIO ESTADUAL RUI BARBOSA</v>
      </c>
      <c r="D27" s="35" t="str">
        <f ca="1">IFERROR(__xludf.DUMMYFUNCTION("""COMPUTED_VALUE"""),"01071440000100")</f>
        <v>01071440000100</v>
      </c>
      <c r="E27" s="36" t="str">
        <f ca="1">IFERROR(__xludf.DUMMYFUNCTION("""COMPUTED_VALUE"""),"001")</f>
        <v>001</v>
      </c>
      <c r="F27" s="37" t="str">
        <f ca="1">IFERROR(__xludf.DUMMYFUNCTION("""COMPUTED_VALUE"""),"0638")</f>
        <v>0638</v>
      </c>
      <c r="G27" s="37" t="str">
        <f ca="1">IFERROR(__xludf.DUMMYFUNCTION("""COMPUTED_VALUE"""),"0463787")</f>
        <v>0463787</v>
      </c>
      <c r="H27" s="37">
        <f ca="1">IFERROR(__xludf.DUMMYFUNCTION("""COMPUTED_VALUE"""),0)</f>
        <v>0</v>
      </c>
      <c r="I27" s="37">
        <f ca="1">IFERROR(__xludf.DUMMYFUNCTION("""COMPUTED_VALUE"""),0)</f>
        <v>0</v>
      </c>
      <c r="J27" s="37">
        <f ca="1">IFERROR(__xludf.DUMMYFUNCTION("""COMPUTED_VALUE"""),0)</f>
        <v>0</v>
      </c>
      <c r="K27" s="37">
        <f ca="1">IFERROR(__xludf.DUMMYFUNCTION("""COMPUTED_VALUE"""),0)</f>
        <v>0</v>
      </c>
      <c r="L27" s="37">
        <f ca="1">IFERROR(__xludf.DUMMYFUNCTION("""COMPUTED_VALUE"""),0)</f>
        <v>0</v>
      </c>
      <c r="M27" s="37">
        <f ca="1">IFERROR(__xludf.DUMMYFUNCTION("""COMPUTED_VALUE"""),0)</f>
        <v>0</v>
      </c>
      <c r="N27" s="37">
        <f ca="1">IFERROR(__xludf.DUMMYFUNCTION("""COMPUTED_VALUE"""),0)</f>
        <v>0</v>
      </c>
      <c r="O27" s="37">
        <f ca="1">IFERROR(__xludf.DUMMYFUNCTION("""COMPUTED_VALUE"""),0)</f>
        <v>0</v>
      </c>
      <c r="P27" s="37">
        <f ca="1">IFERROR(__xludf.DUMMYFUNCTION("""COMPUTED_VALUE"""),0)</f>
        <v>0</v>
      </c>
      <c r="Q27" s="37">
        <f ca="1">IFERROR(__xludf.DUMMYFUNCTION("""COMPUTED_VALUE"""),0)</f>
        <v>0</v>
      </c>
      <c r="R27" s="37">
        <f ca="1">IFERROR(__xludf.DUMMYFUNCTION("""COMPUTED_VALUE"""),0)</f>
        <v>0</v>
      </c>
      <c r="S27" s="37">
        <f ca="1">IFERROR(__xludf.DUMMYFUNCTION("""COMPUTED_VALUE"""),12493)</f>
        <v>12493</v>
      </c>
      <c r="T27" s="37">
        <f ca="1">IFERROR(__xludf.DUMMYFUNCTION("""COMPUTED_VALUE"""),0)</f>
        <v>0</v>
      </c>
      <c r="U27" s="37">
        <f ca="1">IFERROR(__xludf.DUMMYFUNCTION("""COMPUTED_VALUE"""),0)</f>
        <v>0</v>
      </c>
      <c r="V27" s="37">
        <f ca="1">IFERROR(__xludf.DUMMYFUNCTION("""COMPUTED_VALUE"""),0)</f>
        <v>0</v>
      </c>
      <c r="W27" s="37">
        <f ca="1">IFERROR(__xludf.DUMMYFUNCTION("""COMPUTED_VALUE"""),1206)</f>
        <v>1206</v>
      </c>
      <c r="X27" s="37">
        <f ca="1">IFERROR(__xludf.DUMMYFUNCTION("""COMPUTED_VALUE"""),0)</f>
        <v>0</v>
      </c>
      <c r="Y27" s="37">
        <f ca="1">IFERROR(__xludf.DUMMYFUNCTION("""COMPUTED_VALUE"""),0)</f>
        <v>0</v>
      </c>
      <c r="Z27" s="37">
        <f ca="1">IFERROR(__xludf.DUMMYFUNCTION("""COMPUTED_VALUE"""),0)</f>
        <v>0</v>
      </c>
    </row>
    <row r="28" spans="1:26" ht="12.75" hidden="1">
      <c r="A28" s="38" t="str">
        <f ca="1">IFERROR(__xludf.DUMMYFUNCTION("""COMPUTED_VALUE"""),"Araguaina")</f>
        <v>Araguaina</v>
      </c>
      <c r="B28" s="38" t="str">
        <f ca="1">IFERROR(__xludf.DUMMYFUNCTION("""COMPUTED_VALUE"""),"Araguaina")</f>
        <v>Araguaina</v>
      </c>
      <c r="C28" s="39" t="str">
        <f ca="1">IFERROR(__xludf.DUMMYFUNCTION("""COMPUTED_VALUE"""),"A.A.ESCOLA TEMPO INTEGRALJARDENIR JORGE FREDERICO")</f>
        <v>A.A.ESCOLA TEMPO INTEGRALJARDENIR JORGE FREDERICO</v>
      </c>
      <c r="D28" s="40" t="str">
        <f ca="1">IFERROR(__xludf.DUMMYFUNCTION("""COMPUTED_VALUE"""),"43361835000180")</f>
        <v>43361835000180</v>
      </c>
      <c r="E28" s="41" t="str">
        <f ca="1">IFERROR(__xludf.DUMMYFUNCTION("""COMPUTED_VALUE"""),"001")</f>
        <v>001</v>
      </c>
      <c r="F28" s="42" t="str">
        <f ca="1">IFERROR(__xludf.DUMMYFUNCTION("""COMPUTED_VALUE"""),"4348")</f>
        <v>4348</v>
      </c>
      <c r="G28" s="42" t="str">
        <f ca="1">IFERROR(__xludf.DUMMYFUNCTION("""COMPUTED_VALUE"""),"434795")</f>
        <v>434795</v>
      </c>
      <c r="H28" s="42">
        <f ca="1">IFERROR(__xludf.DUMMYFUNCTION("""COMPUTED_VALUE"""),0)</f>
        <v>0</v>
      </c>
      <c r="I28" s="42">
        <f ca="1">IFERROR(__xludf.DUMMYFUNCTION("""COMPUTED_VALUE"""),0)</f>
        <v>0</v>
      </c>
      <c r="J28" s="42">
        <f ca="1">IFERROR(__xludf.DUMMYFUNCTION("""COMPUTED_VALUE"""),0)</f>
        <v>0</v>
      </c>
      <c r="K28" s="42">
        <f ca="1">IFERROR(__xludf.DUMMYFUNCTION("""COMPUTED_VALUE"""),95491.2)</f>
        <v>95491.199999999997</v>
      </c>
      <c r="L28" s="42">
        <f ca="1">IFERROR(__xludf.DUMMYFUNCTION("""COMPUTED_VALUE"""),0)</f>
        <v>0</v>
      </c>
      <c r="M28" s="42">
        <f ca="1">IFERROR(__xludf.DUMMYFUNCTION("""COMPUTED_VALUE"""),0)</f>
        <v>0</v>
      </c>
      <c r="N28" s="42">
        <f ca="1">IFERROR(__xludf.DUMMYFUNCTION("""COMPUTED_VALUE"""),0)</f>
        <v>0</v>
      </c>
      <c r="O28" s="42">
        <f ca="1">IFERROR(__xludf.DUMMYFUNCTION("""COMPUTED_VALUE"""),0)</f>
        <v>0</v>
      </c>
      <c r="P28" s="42">
        <f ca="1">IFERROR(__xludf.DUMMYFUNCTION("""COMPUTED_VALUE"""),0)</f>
        <v>0</v>
      </c>
      <c r="Q28" s="42">
        <f ca="1">IFERROR(__xludf.DUMMYFUNCTION("""COMPUTED_VALUE"""),0)</f>
        <v>0</v>
      </c>
      <c r="R28" s="42">
        <f ca="1">IFERROR(__xludf.DUMMYFUNCTION("""COMPUTED_VALUE"""),2979.2)</f>
        <v>2979.2</v>
      </c>
      <c r="S28" s="42">
        <f ca="1">IFERROR(__xludf.DUMMYFUNCTION("""COMPUTED_VALUE"""),0)</f>
        <v>0</v>
      </c>
      <c r="T28" s="42">
        <f ca="1">IFERROR(__xludf.DUMMYFUNCTION("""COMPUTED_VALUE"""),0)</f>
        <v>0</v>
      </c>
      <c r="U28" s="42">
        <f ca="1">IFERROR(__xludf.DUMMYFUNCTION("""COMPUTED_VALUE"""),0)</f>
        <v>0</v>
      </c>
      <c r="V28" s="42">
        <f ca="1">IFERROR(__xludf.DUMMYFUNCTION("""COMPUTED_VALUE"""),0)</f>
        <v>0</v>
      </c>
      <c r="W28" s="42">
        <f ca="1">IFERROR(__xludf.DUMMYFUNCTION("""COMPUTED_VALUE"""),0)</f>
        <v>0</v>
      </c>
      <c r="X28" s="42">
        <f ca="1">IFERROR(__xludf.DUMMYFUNCTION("""COMPUTED_VALUE"""),0)</f>
        <v>0</v>
      </c>
      <c r="Y28" s="42">
        <f ca="1">IFERROR(__xludf.DUMMYFUNCTION("""COMPUTED_VALUE"""),0)</f>
        <v>0</v>
      </c>
      <c r="Z28" s="42">
        <f ca="1">IFERROR(__xludf.DUMMYFUNCTION("""COMPUTED_VALUE"""),8383.19999999999)</f>
        <v>8383.1999999999898</v>
      </c>
    </row>
    <row r="29" spans="1:26" ht="12.75" hidden="1">
      <c r="A29" s="33" t="str">
        <f ca="1">IFERROR(__xludf.DUMMYFUNCTION("""COMPUTED_VALUE"""),"Araguaina")</f>
        <v>Araguaina</v>
      </c>
      <c r="B29" s="33" t="str">
        <f ca="1">IFERROR(__xludf.DUMMYFUNCTION("""COMPUTED_VALUE"""),"Araguaina")</f>
        <v>Araguaina</v>
      </c>
      <c r="C29" s="34" t="str">
        <f ca="1">IFERROR(__xludf.DUMMYFUNCTION("""COMPUTED_VALUE"""),"A.A. ESC. EST. DEP.FED.JOSE A. DE ASSIS")</f>
        <v>A.A. ESC. EST. DEP.FED.JOSE A. DE ASSIS</v>
      </c>
      <c r="D29" s="35" t="str">
        <f ca="1">IFERROR(__xludf.DUMMYFUNCTION("""COMPUTED_VALUE"""),"01186464000105")</f>
        <v>01186464000105</v>
      </c>
      <c r="E29" s="36" t="str">
        <f ca="1">IFERROR(__xludf.DUMMYFUNCTION("""COMPUTED_VALUE"""),"001")</f>
        <v>001</v>
      </c>
      <c r="F29" s="37" t="str">
        <f ca="1">IFERROR(__xludf.DUMMYFUNCTION("""COMPUTED_VALUE"""),"0638")</f>
        <v>0638</v>
      </c>
      <c r="G29" s="37" t="str">
        <f ca="1">IFERROR(__xludf.DUMMYFUNCTION("""COMPUTED_VALUE"""),"465089")</f>
        <v>465089</v>
      </c>
      <c r="H29" s="37">
        <f ca="1">IFERROR(__xludf.DUMMYFUNCTION("""COMPUTED_VALUE"""),0)</f>
        <v>0</v>
      </c>
      <c r="I29" s="37">
        <f ca="1">IFERROR(__xludf.DUMMYFUNCTION("""COMPUTED_VALUE"""),0)</f>
        <v>0</v>
      </c>
      <c r="J29" s="37">
        <f ca="1">IFERROR(__xludf.DUMMYFUNCTION("""COMPUTED_VALUE"""),3717)</f>
        <v>3717</v>
      </c>
      <c r="K29" s="37">
        <f ca="1">IFERROR(__xludf.DUMMYFUNCTION("""COMPUTED_VALUE"""),0)</f>
        <v>0</v>
      </c>
      <c r="L29" s="37">
        <f ca="1">IFERROR(__xludf.DUMMYFUNCTION("""COMPUTED_VALUE"""),0)</f>
        <v>0</v>
      </c>
      <c r="M29" s="37">
        <f ca="1">IFERROR(__xludf.DUMMYFUNCTION("""COMPUTED_VALUE"""),0)</f>
        <v>0</v>
      </c>
      <c r="N29" s="37">
        <f ca="1">IFERROR(__xludf.DUMMYFUNCTION("""COMPUTED_VALUE"""),0)</f>
        <v>0</v>
      </c>
      <c r="O29" s="37">
        <f ca="1">IFERROR(__xludf.DUMMYFUNCTION("""COMPUTED_VALUE"""),0)</f>
        <v>0</v>
      </c>
      <c r="P29" s="37">
        <f ca="1">IFERROR(__xludf.DUMMYFUNCTION("""COMPUTED_VALUE"""),0)</f>
        <v>0</v>
      </c>
      <c r="Q29" s="37">
        <f ca="1">IFERROR(__xludf.DUMMYFUNCTION("""COMPUTED_VALUE"""),9135)</f>
        <v>9135</v>
      </c>
      <c r="R29" s="37">
        <f ca="1">IFERROR(__xludf.DUMMYFUNCTION("""COMPUTED_VALUE"""),0)</f>
        <v>0</v>
      </c>
      <c r="S29" s="37">
        <f ca="1">IFERROR(__xludf.DUMMYFUNCTION("""COMPUTED_VALUE"""),0)</f>
        <v>0</v>
      </c>
      <c r="T29" s="37">
        <f ca="1">IFERROR(__xludf.DUMMYFUNCTION("""COMPUTED_VALUE"""),0)</f>
        <v>0</v>
      </c>
      <c r="U29" s="37">
        <f ca="1">IFERROR(__xludf.DUMMYFUNCTION("""COMPUTED_VALUE"""),0)</f>
        <v>0</v>
      </c>
      <c r="V29" s="37">
        <f ca="1">IFERROR(__xludf.DUMMYFUNCTION("""COMPUTED_VALUE"""),0)</f>
        <v>0</v>
      </c>
      <c r="W29" s="37">
        <f ca="1">IFERROR(__xludf.DUMMYFUNCTION("""COMPUTED_VALUE"""),0)</f>
        <v>0</v>
      </c>
      <c r="X29" s="37">
        <f ca="1">IFERROR(__xludf.DUMMYFUNCTION("""COMPUTED_VALUE"""),0)</f>
        <v>0</v>
      </c>
      <c r="Y29" s="37">
        <f ca="1">IFERROR(__xludf.DUMMYFUNCTION("""COMPUTED_VALUE"""),0)</f>
        <v>0</v>
      </c>
      <c r="Z29" s="37">
        <f ca="1">IFERROR(__xludf.DUMMYFUNCTION("""COMPUTED_VALUE"""),0)</f>
        <v>0</v>
      </c>
    </row>
    <row r="30" spans="1:26" ht="12.75" hidden="1">
      <c r="A30" s="38" t="str">
        <f ca="1">IFERROR(__xludf.DUMMYFUNCTION("""COMPUTED_VALUE"""),"Araguaina")</f>
        <v>Araguaina</v>
      </c>
      <c r="B30" s="38" t="str">
        <f ca="1">IFERROR(__xludf.DUMMYFUNCTION("""COMPUTED_VALUE"""),"Araguaina")</f>
        <v>Araguaina</v>
      </c>
      <c r="C30" s="39" t="str">
        <f ca="1">IFERROR(__xludf.DUMMYFUNCTION("""COMPUTED_VALUE"""),"ASSOCIAÇÃO DE APOIO DA ESCOLA ESPECIAL RAIO DE LUZ APAE ARAGUAÍNA")</f>
        <v>ASSOCIAÇÃO DE APOIO DA ESCOLA ESPECIAL RAIO DE LUZ APAE ARAGUAÍNA</v>
      </c>
      <c r="D30" s="40" t="str">
        <f ca="1">IFERROR(__xludf.DUMMYFUNCTION("""COMPUTED_VALUE"""),"07953043000130")</f>
        <v>07953043000130</v>
      </c>
      <c r="E30" s="41" t="str">
        <f ca="1">IFERROR(__xludf.DUMMYFUNCTION("""COMPUTED_VALUE"""),"001")</f>
        <v>001</v>
      </c>
      <c r="F30" s="42" t="str">
        <f ca="1">IFERROR(__xludf.DUMMYFUNCTION("""COMPUTED_VALUE"""),"0638")</f>
        <v>0638</v>
      </c>
      <c r="G30" s="42" t="str">
        <f ca="1">IFERROR(__xludf.DUMMYFUNCTION("""COMPUTED_VALUE"""),"379921")</f>
        <v>379921</v>
      </c>
      <c r="H30" s="42">
        <f ca="1">IFERROR(__xludf.DUMMYFUNCTION("""COMPUTED_VALUE"""),0)</f>
        <v>0</v>
      </c>
      <c r="I30" s="42">
        <f ca="1">IFERROR(__xludf.DUMMYFUNCTION("""COMPUTED_VALUE"""),420)</f>
        <v>420</v>
      </c>
      <c r="J30" s="42">
        <f ca="1">IFERROR(__xludf.DUMMYFUNCTION("""COMPUTED_VALUE"""),399)</f>
        <v>399</v>
      </c>
      <c r="K30" s="42">
        <f ca="1">IFERROR(__xludf.DUMMYFUNCTION("""COMPUTED_VALUE"""),0)</f>
        <v>0</v>
      </c>
      <c r="L30" s="42">
        <f ca="1">IFERROR(__xludf.DUMMYFUNCTION("""COMPUTED_VALUE"""),0)</f>
        <v>0</v>
      </c>
      <c r="M30" s="42">
        <f ca="1">IFERROR(__xludf.DUMMYFUNCTION("""COMPUTED_VALUE"""),0)</f>
        <v>0</v>
      </c>
      <c r="N30" s="42">
        <f ca="1">IFERROR(__xludf.DUMMYFUNCTION("""COMPUTED_VALUE"""),0)</f>
        <v>0</v>
      </c>
      <c r="O30" s="42">
        <f ca="1">IFERROR(__xludf.DUMMYFUNCTION("""COMPUTED_VALUE"""),0)</f>
        <v>0</v>
      </c>
      <c r="P30" s="42">
        <f ca="1">IFERROR(__xludf.DUMMYFUNCTION("""COMPUTED_VALUE"""),777)</f>
        <v>777</v>
      </c>
      <c r="Q30" s="42">
        <f ca="1">IFERROR(__xludf.DUMMYFUNCTION("""COMPUTED_VALUE"""),0)</f>
        <v>0</v>
      </c>
      <c r="R30" s="42">
        <f ca="1">IFERROR(__xludf.DUMMYFUNCTION("""COMPUTED_VALUE"""),0)</f>
        <v>0</v>
      </c>
      <c r="S30" s="42">
        <f ca="1">IFERROR(__xludf.DUMMYFUNCTION("""COMPUTED_VALUE"""),0)</f>
        <v>0</v>
      </c>
      <c r="T30" s="42">
        <f ca="1">IFERROR(__xludf.DUMMYFUNCTION("""COMPUTED_VALUE"""),3633)</f>
        <v>3633</v>
      </c>
      <c r="U30" s="42">
        <f ca="1">IFERROR(__xludf.DUMMYFUNCTION("""COMPUTED_VALUE"""),0)</f>
        <v>0</v>
      </c>
      <c r="V30" s="42">
        <f ca="1">IFERROR(__xludf.DUMMYFUNCTION("""COMPUTED_VALUE"""),0)</f>
        <v>0</v>
      </c>
      <c r="W30" s="42">
        <f ca="1">IFERROR(__xludf.DUMMYFUNCTION("""COMPUTED_VALUE"""),0)</f>
        <v>0</v>
      </c>
      <c r="X30" s="42">
        <f ca="1">IFERROR(__xludf.DUMMYFUNCTION("""COMPUTED_VALUE"""),0)</f>
        <v>0</v>
      </c>
      <c r="Y30" s="42">
        <f ca="1">IFERROR(__xludf.DUMMYFUNCTION("""COMPUTED_VALUE"""),0)</f>
        <v>0</v>
      </c>
      <c r="Z30" s="42">
        <f ca="1">IFERROR(__xludf.DUMMYFUNCTION("""COMPUTED_VALUE"""),0)</f>
        <v>0</v>
      </c>
    </row>
    <row r="31" spans="1:26" ht="12.75" hidden="1">
      <c r="A31" s="33" t="str">
        <f ca="1">IFERROR(__xludf.DUMMYFUNCTION("""COMPUTED_VALUE"""),"Araguaina")</f>
        <v>Araguaina</v>
      </c>
      <c r="B31" s="33" t="str">
        <f ca="1">IFERROR(__xludf.DUMMYFUNCTION("""COMPUTED_VALUE"""),"Araguaina")</f>
        <v>Araguaina</v>
      </c>
      <c r="C31" s="34" t="str">
        <f ca="1">IFERROR(__xludf.DUMMYFUNCTION("""COMPUTED_VALUE"""),"A.A.  ESCOLA ESPIRITA ANDRE LUIZ")</f>
        <v>A.A.  ESCOLA ESPIRITA ANDRE LUIZ</v>
      </c>
      <c r="D31" s="35" t="str">
        <f ca="1">IFERROR(__xludf.DUMMYFUNCTION("""COMPUTED_VALUE"""),"01066416000175")</f>
        <v>01066416000175</v>
      </c>
      <c r="E31" s="36" t="str">
        <f ca="1">IFERROR(__xludf.DUMMYFUNCTION("""COMPUTED_VALUE"""),"001")</f>
        <v>001</v>
      </c>
      <c r="F31" s="37" t="str">
        <f ca="1">IFERROR(__xludf.DUMMYFUNCTION("""COMPUTED_VALUE"""),"0638")</f>
        <v>0638</v>
      </c>
      <c r="G31" s="37" t="str">
        <f ca="1">IFERROR(__xludf.DUMMYFUNCTION("""COMPUTED_VALUE"""),"463582")</f>
        <v>463582</v>
      </c>
      <c r="H31" s="37">
        <f ca="1">IFERROR(__xludf.DUMMYFUNCTION("""COMPUTED_VALUE"""),0)</f>
        <v>0</v>
      </c>
      <c r="I31" s="37">
        <f ca="1">IFERROR(__xludf.DUMMYFUNCTION("""COMPUTED_VALUE"""),0)</f>
        <v>0</v>
      </c>
      <c r="J31" s="37">
        <f ca="1">IFERROR(__xludf.DUMMYFUNCTION("""COMPUTED_VALUE"""),0)</f>
        <v>0</v>
      </c>
      <c r="K31" s="37">
        <f ca="1">IFERROR(__xludf.DUMMYFUNCTION("""COMPUTED_VALUE"""),17640)</f>
        <v>17640</v>
      </c>
      <c r="L31" s="37">
        <f ca="1">IFERROR(__xludf.DUMMYFUNCTION("""COMPUTED_VALUE"""),0)</f>
        <v>0</v>
      </c>
      <c r="M31" s="37">
        <f ca="1">IFERROR(__xludf.DUMMYFUNCTION("""COMPUTED_VALUE"""),0)</f>
        <v>0</v>
      </c>
      <c r="N31" s="37">
        <f ca="1">IFERROR(__xludf.DUMMYFUNCTION("""COMPUTED_VALUE"""),0)</f>
        <v>0</v>
      </c>
      <c r="O31" s="37">
        <f ca="1">IFERROR(__xludf.DUMMYFUNCTION("""COMPUTED_VALUE"""),0)</f>
        <v>0</v>
      </c>
      <c r="P31" s="37">
        <f ca="1">IFERROR(__xludf.DUMMYFUNCTION("""COMPUTED_VALUE"""),0)</f>
        <v>0</v>
      </c>
      <c r="Q31" s="37">
        <f ca="1">IFERROR(__xludf.DUMMYFUNCTION("""COMPUTED_VALUE"""),0)</f>
        <v>0</v>
      </c>
      <c r="R31" s="37">
        <f ca="1">IFERROR(__xludf.DUMMYFUNCTION("""COMPUTED_VALUE"""),0)</f>
        <v>0</v>
      </c>
      <c r="S31" s="37">
        <f ca="1">IFERROR(__xludf.DUMMYFUNCTION("""COMPUTED_VALUE"""),0)</f>
        <v>0</v>
      </c>
      <c r="T31" s="37">
        <f ca="1">IFERROR(__xludf.DUMMYFUNCTION("""COMPUTED_VALUE"""),0)</f>
        <v>0</v>
      </c>
      <c r="U31" s="37">
        <f ca="1">IFERROR(__xludf.DUMMYFUNCTION("""COMPUTED_VALUE"""),0)</f>
        <v>0</v>
      </c>
      <c r="V31" s="37">
        <f ca="1">IFERROR(__xludf.DUMMYFUNCTION("""COMPUTED_VALUE"""),0)</f>
        <v>0</v>
      </c>
      <c r="W31" s="37">
        <f ca="1">IFERROR(__xludf.DUMMYFUNCTION("""COMPUTED_VALUE"""),0)</f>
        <v>0</v>
      </c>
      <c r="X31" s="37">
        <f ca="1">IFERROR(__xludf.DUMMYFUNCTION("""COMPUTED_VALUE"""),0)</f>
        <v>0</v>
      </c>
      <c r="Y31" s="37">
        <f ca="1">IFERROR(__xludf.DUMMYFUNCTION("""COMPUTED_VALUE"""),0)</f>
        <v>0</v>
      </c>
      <c r="Z31" s="37">
        <f ca="1">IFERROR(__xludf.DUMMYFUNCTION("""COMPUTED_VALUE"""),1497)</f>
        <v>1497</v>
      </c>
    </row>
    <row r="32" spans="1:26" ht="12.75" hidden="1">
      <c r="A32" s="38" t="str">
        <f ca="1">IFERROR(__xludf.DUMMYFUNCTION("""COMPUTED_VALUE"""),"Araguaina")</f>
        <v>Araguaina</v>
      </c>
      <c r="B32" s="38" t="str">
        <f ca="1">IFERROR(__xludf.DUMMYFUNCTION("""COMPUTED_VALUE"""),"Araguaina")</f>
        <v>Araguaina</v>
      </c>
      <c r="C32" s="39" t="str">
        <f ca="1">IFERROR(__xludf.DUMMYFUNCTION("""COMPUTED_VALUE"""),"A.A. ESC. E.FRANCISCO MAXIMO DE SOUZA")</f>
        <v>A.A. ESC. E.FRANCISCO MAXIMO DE SOUZA</v>
      </c>
      <c r="D32" s="40" t="str">
        <f ca="1">IFERROR(__xludf.DUMMYFUNCTION("""COMPUTED_VALUE"""),"01345127000105")</f>
        <v>01345127000105</v>
      </c>
      <c r="E32" s="41" t="str">
        <f ca="1">IFERROR(__xludf.DUMMYFUNCTION("""COMPUTED_VALUE"""),"001")</f>
        <v>001</v>
      </c>
      <c r="F32" s="42" t="str">
        <f ca="1">IFERROR(__xludf.DUMMYFUNCTION("""COMPUTED_VALUE"""),"0638")</f>
        <v>0638</v>
      </c>
      <c r="G32" s="42" t="str">
        <f ca="1">IFERROR(__xludf.DUMMYFUNCTION("""COMPUTED_VALUE"""),"0463167")</f>
        <v>0463167</v>
      </c>
      <c r="H32" s="42">
        <f ca="1">IFERROR(__xludf.DUMMYFUNCTION("""COMPUTED_VALUE"""),0)</f>
        <v>0</v>
      </c>
      <c r="I32" s="42">
        <f ca="1">IFERROR(__xludf.DUMMYFUNCTION("""COMPUTED_VALUE"""),0)</f>
        <v>0</v>
      </c>
      <c r="J32" s="42">
        <f ca="1">IFERROR(__xludf.DUMMYFUNCTION("""COMPUTED_VALUE"""),6825)</f>
        <v>6825</v>
      </c>
      <c r="K32" s="42">
        <f ca="1">IFERROR(__xludf.DUMMYFUNCTION("""COMPUTED_VALUE"""),0)</f>
        <v>0</v>
      </c>
      <c r="L32" s="42">
        <f ca="1">IFERROR(__xludf.DUMMYFUNCTION("""COMPUTED_VALUE"""),0)</f>
        <v>0</v>
      </c>
      <c r="M32" s="42">
        <f ca="1">IFERROR(__xludf.DUMMYFUNCTION("""COMPUTED_VALUE"""),0)</f>
        <v>0</v>
      </c>
      <c r="N32" s="42">
        <f ca="1">IFERROR(__xludf.DUMMYFUNCTION("""COMPUTED_VALUE"""),0)</f>
        <v>0</v>
      </c>
      <c r="O32" s="42">
        <f ca="1">IFERROR(__xludf.DUMMYFUNCTION("""COMPUTED_VALUE"""),0)</f>
        <v>0</v>
      </c>
      <c r="P32" s="42">
        <f ca="1">IFERROR(__xludf.DUMMYFUNCTION("""COMPUTED_VALUE"""),630)</f>
        <v>630</v>
      </c>
      <c r="Q32" s="42">
        <f ca="1">IFERROR(__xludf.DUMMYFUNCTION("""COMPUTED_VALUE"""),6636)</f>
        <v>6636</v>
      </c>
      <c r="R32" s="42">
        <f ca="1">IFERROR(__xludf.DUMMYFUNCTION("""COMPUTED_VALUE"""),0)</f>
        <v>0</v>
      </c>
      <c r="S32" s="42">
        <f ca="1">IFERROR(__xludf.DUMMYFUNCTION("""COMPUTED_VALUE"""),0)</f>
        <v>0</v>
      </c>
      <c r="T32" s="42">
        <f ca="1">IFERROR(__xludf.DUMMYFUNCTION("""COMPUTED_VALUE"""),3339)</f>
        <v>3339</v>
      </c>
      <c r="U32" s="42">
        <f ca="1">IFERROR(__xludf.DUMMYFUNCTION("""COMPUTED_VALUE"""),0)</f>
        <v>0</v>
      </c>
      <c r="V32" s="42">
        <f ca="1">IFERROR(__xludf.DUMMYFUNCTION("""COMPUTED_VALUE"""),0)</f>
        <v>0</v>
      </c>
      <c r="W32" s="42">
        <f ca="1">IFERROR(__xludf.DUMMYFUNCTION("""COMPUTED_VALUE"""),0)</f>
        <v>0</v>
      </c>
      <c r="X32" s="42">
        <f ca="1">IFERROR(__xludf.DUMMYFUNCTION("""COMPUTED_VALUE"""),0)</f>
        <v>0</v>
      </c>
      <c r="Y32" s="42">
        <f ca="1">IFERROR(__xludf.DUMMYFUNCTION("""COMPUTED_VALUE"""),0)</f>
        <v>0</v>
      </c>
      <c r="Z32" s="42">
        <f ca="1">IFERROR(__xludf.DUMMYFUNCTION("""COMPUTED_VALUE"""),0)</f>
        <v>0</v>
      </c>
    </row>
    <row r="33" spans="1:26" ht="12.75" hidden="1">
      <c r="A33" s="33" t="str">
        <f ca="1">IFERROR(__xludf.DUMMYFUNCTION("""COMPUTED_VALUE"""),"Araguaina")</f>
        <v>Araguaina</v>
      </c>
      <c r="B33" s="33" t="str">
        <f ca="1">IFERROR(__xludf.DUMMYFUNCTION("""COMPUTED_VALUE"""),"Araguaina")</f>
        <v>Araguaina</v>
      </c>
      <c r="C33" s="34" t="str">
        <f ca="1">IFERROR(__xludf.DUMMYFUNCTION("""COMPUTED_VALUE"""),"ASS. COM. COL EST. SANCHA FERREIRA")</f>
        <v>ASS. COM. COL EST. SANCHA FERREIRA</v>
      </c>
      <c r="D33" s="35" t="str">
        <f ca="1">IFERROR(__xludf.DUMMYFUNCTION("""COMPUTED_VALUE"""),"01338702000142")</f>
        <v>01338702000142</v>
      </c>
      <c r="E33" s="36" t="str">
        <f ca="1">IFERROR(__xludf.DUMMYFUNCTION("""COMPUTED_VALUE"""),"001")</f>
        <v>001</v>
      </c>
      <c r="F33" s="37" t="str">
        <f ca="1">IFERROR(__xludf.DUMMYFUNCTION("""COMPUTED_VALUE"""),"0638")</f>
        <v>0638</v>
      </c>
      <c r="G33" s="37" t="str">
        <f ca="1">IFERROR(__xludf.DUMMYFUNCTION("""COMPUTED_VALUE"""),"0466913")</f>
        <v>0466913</v>
      </c>
      <c r="H33" s="37">
        <f ca="1">IFERROR(__xludf.DUMMYFUNCTION("""COMPUTED_VALUE"""),0)</f>
        <v>0</v>
      </c>
      <c r="I33" s="37">
        <f ca="1">IFERROR(__xludf.DUMMYFUNCTION("""COMPUTED_VALUE"""),0)</f>
        <v>0</v>
      </c>
      <c r="J33" s="37">
        <f ca="1">IFERROR(__xludf.DUMMYFUNCTION("""COMPUTED_VALUE"""),0)</f>
        <v>0</v>
      </c>
      <c r="K33" s="37">
        <f ca="1">IFERROR(__xludf.DUMMYFUNCTION("""COMPUTED_VALUE"""),16307.2)</f>
        <v>16307.2</v>
      </c>
      <c r="L33" s="37">
        <f ca="1">IFERROR(__xludf.DUMMYFUNCTION("""COMPUTED_VALUE"""),0)</f>
        <v>0</v>
      </c>
      <c r="M33" s="37">
        <f ca="1">IFERROR(__xludf.DUMMYFUNCTION("""COMPUTED_VALUE"""),0)</f>
        <v>0</v>
      </c>
      <c r="N33" s="37">
        <f ca="1">IFERROR(__xludf.DUMMYFUNCTION("""COMPUTED_VALUE"""),0)</f>
        <v>0</v>
      </c>
      <c r="O33" s="37">
        <f ca="1">IFERROR(__xludf.DUMMYFUNCTION("""COMPUTED_VALUE"""),0)</f>
        <v>0</v>
      </c>
      <c r="P33" s="37">
        <f ca="1">IFERROR(__xludf.DUMMYFUNCTION("""COMPUTED_VALUE"""),0)</f>
        <v>0</v>
      </c>
      <c r="Q33" s="37">
        <f ca="1">IFERROR(__xludf.DUMMYFUNCTION("""COMPUTED_VALUE"""),0)</f>
        <v>0</v>
      </c>
      <c r="R33" s="37">
        <f ca="1">IFERROR(__xludf.DUMMYFUNCTION("""COMPUTED_VALUE"""),0)</f>
        <v>0</v>
      </c>
      <c r="S33" s="37">
        <f ca="1">IFERROR(__xludf.DUMMYFUNCTION("""COMPUTED_VALUE"""),0)</f>
        <v>0</v>
      </c>
      <c r="T33" s="37">
        <f ca="1">IFERROR(__xludf.DUMMYFUNCTION("""COMPUTED_VALUE"""),0)</f>
        <v>0</v>
      </c>
      <c r="U33" s="37">
        <f ca="1">IFERROR(__xludf.DUMMYFUNCTION("""COMPUTED_VALUE"""),0)</f>
        <v>0</v>
      </c>
      <c r="V33" s="37">
        <f ca="1">IFERROR(__xludf.DUMMYFUNCTION("""COMPUTED_VALUE"""),0)</f>
        <v>0</v>
      </c>
      <c r="W33" s="37">
        <f ca="1">IFERROR(__xludf.DUMMYFUNCTION("""COMPUTED_VALUE"""),0)</f>
        <v>0</v>
      </c>
      <c r="X33" s="37">
        <f ca="1">IFERROR(__xludf.DUMMYFUNCTION("""COMPUTED_VALUE"""),0)</f>
        <v>0</v>
      </c>
      <c r="Y33" s="37">
        <f ca="1">IFERROR(__xludf.DUMMYFUNCTION("""COMPUTED_VALUE"""),0)</f>
        <v>0</v>
      </c>
      <c r="Z33" s="37">
        <f ca="1">IFERROR(__xludf.DUMMYFUNCTION("""COMPUTED_VALUE"""),1397.2)</f>
        <v>1397.2</v>
      </c>
    </row>
    <row r="34" spans="1:26" ht="12.75" hidden="1">
      <c r="A34" s="38" t="str">
        <f ca="1">IFERROR(__xludf.DUMMYFUNCTION("""COMPUTED_VALUE"""),"Araguaina")</f>
        <v>Araguaina</v>
      </c>
      <c r="B34" s="38" t="str">
        <f ca="1">IFERROR(__xludf.DUMMYFUNCTION("""COMPUTED_VALUE"""),"Araguaina")</f>
        <v>Araguaina</v>
      </c>
      <c r="C34" s="39" t="str">
        <f ca="1">IFERROR(__xludf.DUMMYFUNCTION("""COMPUTED_VALUE"""),"A.A. ESC. HENRIQUE CIRQUEIRA AMORIM")</f>
        <v>A.A. ESC. HENRIQUE CIRQUEIRA AMORIM</v>
      </c>
      <c r="D34" s="40" t="str">
        <f ca="1">IFERROR(__xludf.DUMMYFUNCTION("""COMPUTED_VALUE"""),"01088234000103")</f>
        <v>01088234000103</v>
      </c>
      <c r="E34" s="41" t="str">
        <f ca="1">IFERROR(__xludf.DUMMYFUNCTION("""COMPUTED_VALUE"""),"001")</f>
        <v>001</v>
      </c>
      <c r="F34" s="42" t="str">
        <f ca="1">IFERROR(__xludf.DUMMYFUNCTION("""COMPUTED_VALUE"""),"0638")</f>
        <v>0638</v>
      </c>
      <c r="G34" s="42" t="str">
        <f ca="1">IFERROR(__xludf.DUMMYFUNCTION("""COMPUTED_VALUE"""),"0465194")</f>
        <v>0465194</v>
      </c>
      <c r="H34" s="42">
        <f ca="1">IFERROR(__xludf.DUMMYFUNCTION("""COMPUTED_VALUE"""),0)</f>
        <v>0</v>
      </c>
      <c r="I34" s="42">
        <f ca="1">IFERROR(__xludf.DUMMYFUNCTION("""COMPUTED_VALUE"""),0)</f>
        <v>0</v>
      </c>
      <c r="J34" s="42">
        <f ca="1">IFERROR(__xludf.DUMMYFUNCTION("""COMPUTED_VALUE"""),6594)</f>
        <v>6594</v>
      </c>
      <c r="K34" s="42">
        <f ca="1">IFERROR(__xludf.DUMMYFUNCTION("""COMPUTED_VALUE"""),0)</f>
        <v>0</v>
      </c>
      <c r="L34" s="42">
        <f ca="1">IFERROR(__xludf.DUMMYFUNCTION("""COMPUTED_VALUE"""),0)</f>
        <v>0</v>
      </c>
      <c r="M34" s="42">
        <f ca="1">IFERROR(__xludf.DUMMYFUNCTION("""COMPUTED_VALUE"""),0)</f>
        <v>0</v>
      </c>
      <c r="N34" s="42">
        <f ca="1">IFERROR(__xludf.DUMMYFUNCTION("""COMPUTED_VALUE"""),0)</f>
        <v>0</v>
      </c>
      <c r="O34" s="42">
        <f ca="1">IFERROR(__xludf.DUMMYFUNCTION("""COMPUTED_VALUE"""),0)</f>
        <v>0</v>
      </c>
      <c r="P34" s="42">
        <f ca="1">IFERROR(__xludf.DUMMYFUNCTION("""COMPUTED_VALUE"""),0)</f>
        <v>0</v>
      </c>
      <c r="Q34" s="42">
        <f ca="1">IFERROR(__xludf.DUMMYFUNCTION("""COMPUTED_VALUE"""),5082)</f>
        <v>5082</v>
      </c>
      <c r="R34" s="42">
        <f ca="1">IFERROR(__xludf.DUMMYFUNCTION("""COMPUTED_VALUE"""),0)</f>
        <v>0</v>
      </c>
      <c r="S34" s="42">
        <f ca="1">IFERROR(__xludf.DUMMYFUNCTION("""COMPUTED_VALUE"""),0)</f>
        <v>0</v>
      </c>
      <c r="T34" s="42">
        <f ca="1">IFERROR(__xludf.DUMMYFUNCTION("""COMPUTED_VALUE"""),0)</f>
        <v>0</v>
      </c>
      <c r="U34" s="42">
        <f ca="1">IFERROR(__xludf.DUMMYFUNCTION("""COMPUTED_VALUE"""),0)</f>
        <v>0</v>
      </c>
      <c r="V34" s="42">
        <f ca="1">IFERROR(__xludf.DUMMYFUNCTION("""COMPUTED_VALUE"""),0)</f>
        <v>0</v>
      </c>
      <c r="W34" s="42">
        <f ca="1">IFERROR(__xludf.DUMMYFUNCTION("""COMPUTED_VALUE"""),0)</f>
        <v>0</v>
      </c>
      <c r="X34" s="42">
        <f ca="1">IFERROR(__xludf.DUMMYFUNCTION("""COMPUTED_VALUE"""),0)</f>
        <v>0</v>
      </c>
      <c r="Y34" s="42">
        <f ca="1">IFERROR(__xludf.DUMMYFUNCTION("""COMPUTED_VALUE"""),0)</f>
        <v>0</v>
      </c>
      <c r="Z34" s="42">
        <f ca="1">IFERROR(__xludf.DUMMYFUNCTION("""COMPUTED_VALUE"""),0)</f>
        <v>0</v>
      </c>
    </row>
    <row r="35" spans="1:26" ht="12.75" hidden="1">
      <c r="A35" s="33" t="str">
        <f ca="1">IFERROR(__xludf.DUMMYFUNCTION("""COMPUTED_VALUE"""),"Araguaina")</f>
        <v>Araguaina</v>
      </c>
      <c r="B35" s="33" t="str">
        <f ca="1">IFERROR(__xludf.DUMMYFUNCTION("""COMPUTED_VALUE"""),"Araguaina")</f>
        <v>Araguaina</v>
      </c>
      <c r="C35" s="34" t="str">
        <f ca="1">IFERROR(__xludf.DUMMYFUNCTION("""COMPUTED_VALUE"""),"A.A. ESC. EST. JOAO GUILHERME L. KUNZE")</f>
        <v>A.A. ESC. EST. JOAO GUILHERME L. KUNZE</v>
      </c>
      <c r="D35" s="35" t="str">
        <f ca="1">IFERROR(__xludf.DUMMYFUNCTION("""COMPUTED_VALUE"""),"01071400000150")</f>
        <v>01071400000150</v>
      </c>
      <c r="E35" s="36" t="str">
        <f ca="1">IFERROR(__xludf.DUMMYFUNCTION("""COMPUTED_VALUE"""),"001")</f>
        <v>001</v>
      </c>
      <c r="F35" s="37" t="str">
        <f ca="1">IFERROR(__xludf.DUMMYFUNCTION("""COMPUTED_VALUE"""),"0638")</f>
        <v>0638</v>
      </c>
      <c r="G35" s="37" t="str">
        <f ca="1">IFERROR(__xludf.DUMMYFUNCTION("""COMPUTED_VALUE"""),"0463639")</f>
        <v>0463639</v>
      </c>
      <c r="H35" s="37">
        <f ca="1">IFERROR(__xludf.DUMMYFUNCTION("""COMPUTED_VALUE"""),0)</f>
        <v>0</v>
      </c>
      <c r="I35" s="37">
        <f ca="1">IFERROR(__xludf.DUMMYFUNCTION("""COMPUTED_VALUE"""),0)</f>
        <v>0</v>
      </c>
      <c r="J35" s="37">
        <f ca="1">IFERROR(__xludf.DUMMYFUNCTION("""COMPUTED_VALUE"""),6237)</f>
        <v>6237</v>
      </c>
      <c r="K35" s="37">
        <f ca="1">IFERROR(__xludf.DUMMYFUNCTION("""COMPUTED_VALUE"""),0)</f>
        <v>0</v>
      </c>
      <c r="L35" s="37">
        <f ca="1">IFERROR(__xludf.DUMMYFUNCTION("""COMPUTED_VALUE"""),0)</f>
        <v>0</v>
      </c>
      <c r="M35" s="37">
        <f ca="1">IFERROR(__xludf.DUMMYFUNCTION("""COMPUTED_VALUE"""),0)</f>
        <v>0</v>
      </c>
      <c r="N35" s="37">
        <f ca="1">IFERROR(__xludf.DUMMYFUNCTION("""COMPUTED_VALUE"""),0)</f>
        <v>0</v>
      </c>
      <c r="O35" s="37">
        <f ca="1">IFERROR(__xludf.DUMMYFUNCTION("""COMPUTED_VALUE"""),0)</f>
        <v>0</v>
      </c>
      <c r="P35" s="37">
        <f ca="1">IFERROR(__xludf.DUMMYFUNCTION("""COMPUTED_VALUE"""),0)</f>
        <v>0</v>
      </c>
      <c r="Q35" s="37">
        <f ca="1">IFERROR(__xludf.DUMMYFUNCTION("""COMPUTED_VALUE"""),0)</f>
        <v>0</v>
      </c>
      <c r="R35" s="37">
        <f ca="1">IFERROR(__xludf.DUMMYFUNCTION("""COMPUTED_VALUE"""),0)</f>
        <v>0</v>
      </c>
      <c r="S35" s="37">
        <f ca="1">IFERROR(__xludf.DUMMYFUNCTION("""COMPUTED_VALUE"""),0)</f>
        <v>0</v>
      </c>
      <c r="T35" s="37">
        <f ca="1">IFERROR(__xludf.DUMMYFUNCTION("""COMPUTED_VALUE"""),0)</f>
        <v>0</v>
      </c>
      <c r="U35" s="37">
        <f ca="1">IFERROR(__xludf.DUMMYFUNCTION("""COMPUTED_VALUE"""),0)</f>
        <v>0</v>
      </c>
      <c r="V35" s="37">
        <f ca="1">IFERROR(__xludf.DUMMYFUNCTION("""COMPUTED_VALUE"""),0)</f>
        <v>0</v>
      </c>
      <c r="W35" s="37">
        <f ca="1">IFERROR(__xludf.DUMMYFUNCTION("""COMPUTED_VALUE"""),0)</f>
        <v>0</v>
      </c>
      <c r="X35" s="37">
        <f ca="1">IFERROR(__xludf.DUMMYFUNCTION("""COMPUTED_VALUE"""),0)</f>
        <v>0</v>
      </c>
      <c r="Y35" s="37">
        <f ca="1">IFERROR(__xludf.DUMMYFUNCTION("""COMPUTED_VALUE"""),0)</f>
        <v>0</v>
      </c>
      <c r="Z35" s="37">
        <f ca="1">IFERROR(__xludf.DUMMYFUNCTION("""COMPUTED_VALUE"""),0)</f>
        <v>0</v>
      </c>
    </row>
    <row r="36" spans="1:26" ht="12.75" hidden="1">
      <c r="A36" s="38" t="str">
        <f ca="1">IFERROR(__xludf.DUMMYFUNCTION("""COMPUTED_VALUE"""),"Araguaina")</f>
        <v>Araguaina</v>
      </c>
      <c r="B36" s="38" t="str">
        <f ca="1">IFERROR(__xludf.DUMMYFUNCTION("""COMPUTED_VALUE"""),"Araguaina")</f>
        <v>Araguaina</v>
      </c>
      <c r="C36" s="39" t="str">
        <f ca="1">IFERROR(__xludf.DUMMYFUNCTION("""COMPUTED_VALUE"""),"A.A. ESC. EST. MANOEL GOMES DA CUNHA")</f>
        <v>A.A. ESC. EST. MANOEL GOMES DA CUNHA</v>
      </c>
      <c r="D36" s="40" t="str">
        <f ca="1">IFERROR(__xludf.DUMMYFUNCTION("""COMPUTED_VALUE"""),"01443216000194")</f>
        <v>01443216000194</v>
      </c>
      <c r="E36" s="41" t="str">
        <f ca="1">IFERROR(__xludf.DUMMYFUNCTION("""COMPUTED_VALUE"""),"001")</f>
        <v>001</v>
      </c>
      <c r="F36" s="42" t="str">
        <f ca="1">IFERROR(__xludf.DUMMYFUNCTION("""COMPUTED_VALUE"""),"0638")</f>
        <v>0638</v>
      </c>
      <c r="G36" s="42" t="str">
        <f ca="1">IFERROR(__xludf.DUMMYFUNCTION("""COMPUTED_VALUE"""),"0468355")</f>
        <v>0468355</v>
      </c>
      <c r="H36" s="42">
        <f ca="1">IFERROR(__xludf.DUMMYFUNCTION("""COMPUTED_VALUE"""),0)</f>
        <v>0</v>
      </c>
      <c r="I36" s="42">
        <f ca="1">IFERROR(__xludf.DUMMYFUNCTION("""COMPUTED_VALUE"""),0)</f>
        <v>0</v>
      </c>
      <c r="J36" s="42">
        <f ca="1">IFERROR(__xludf.DUMMYFUNCTION("""COMPUTED_VALUE"""),3822)</f>
        <v>3822</v>
      </c>
      <c r="K36" s="42">
        <f ca="1">IFERROR(__xludf.DUMMYFUNCTION("""COMPUTED_VALUE"""),0)</f>
        <v>0</v>
      </c>
      <c r="L36" s="42">
        <f ca="1">IFERROR(__xludf.DUMMYFUNCTION("""COMPUTED_VALUE"""),0)</f>
        <v>0</v>
      </c>
      <c r="M36" s="42">
        <f ca="1">IFERROR(__xludf.DUMMYFUNCTION("""COMPUTED_VALUE"""),0)</f>
        <v>0</v>
      </c>
      <c r="N36" s="42">
        <f ca="1">IFERROR(__xludf.DUMMYFUNCTION("""COMPUTED_VALUE"""),0)</f>
        <v>0</v>
      </c>
      <c r="O36" s="42">
        <f ca="1">IFERROR(__xludf.DUMMYFUNCTION("""COMPUTED_VALUE"""),0)</f>
        <v>0</v>
      </c>
      <c r="P36" s="42">
        <f ca="1">IFERROR(__xludf.DUMMYFUNCTION("""COMPUTED_VALUE"""),252)</f>
        <v>252</v>
      </c>
      <c r="Q36" s="42">
        <f ca="1">IFERROR(__xludf.DUMMYFUNCTION("""COMPUTED_VALUE"""),3381)</f>
        <v>3381</v>
      </c>
      <c r="R36" s="42">
        <f ca="1">IFERROR(__xludf.DUMMYFUNCTION("""COMPUTED_VALUE"""),0)</f>
        <v>0</v>
      </c>
      <c r="S36" s="42">
        <f ca="1">IFERROR(__xludf.DUMMYFUNCTION("""COMPUTED_VALUE"""),0)</f>
        <v>0</v>
      </c>
      <c r="T36" s="42">
        <f ca="1">IFERROR(__xludf.DUMMYFUNCTION("""COMPUTED_VALUE"""),0)</f>
        <v>0</v>
      </c>
      <c r="U36" s="42">
        <f ca="1">IFERROR(__xludf.DUMMYFUNCTION("""COMPUTED_VALUE"""),0)</f>
        <v>0</v>
      </c>
      <c r="V36" s="42">
        <f ca="1">IFERROR(__xludf.DUMMYFUNCTION("""COMPUTED_VALUE"""),0)</f>
        <v>0</v>
      </c>
      <c r="W36" s="42">
        <f ca="1">IFERROR(__xludf.DUMMYFUNCTION("""COMPUTED_VALUE"""),0)</f>
        <v>0</v>
      </c>
      <c r="X36" s="42">
        <f ca="1">IFERROR(__xludf.DUMMYFUNCTION("""COMPUTED_VALUE"""),0)</f>
        <v>0</v>
      </c>
      <c r="Y36" s="42">
        <f ca="1">IFERROR(__xludf.DUMMYFUNCTION("""COMPUTED_VALUE"""),0)</f>
        <v>0</v>
      </c>
      <c r="Z36" s="42">
        <f ca="1">IFERROR(__xludf.DUMMYFUNCTION("""COMPUTED_VALUE"""),0)</f>
        <v>0</v>
      </c>
    </row>
    <row r="37" spans="1:26" ht="12.75" hidden="1">
      <c r="A37" s="33" t="str">
        <f ca="1">IFERROR(__xludf.DUMMYFUNCTION("""COMPUTED_VALUE"""),"Araguaina")</f>
        <v>Araguaina</v>
      </c>
      <c r="B37" s="33" t="str">
        <f ca="1">IFERROR(__xludf.DUMMYFUNCTION("""COMPUTED_VALUE"""),"Araguaina")</f>
        <v>Araguaina</v>
      </c>
      <c r="C37" s="34" t="str">
        <f ca="1">IFERROR(__xludf.DUMMYFUNCTION("""COMPUTED_VALUE"""),"A.A. ESCOLA ESTADUAL MAL. RONDON")</f>
        <v>A.A. ESCOLA ESTADUAL MAL. RONDON</v>
      </c>
      <c r="D37" s="35" t="str">
        <f ca="1">IFERROR(__xludf.DUMMYFUNCTION("""COMPUTED_VALUE"""),"01068349000128")</f>
        <v>01068349000128</v>
      </c>
      <c r="E37" s="36" t="str">
        <f ca="1">IFERROR(__xludf.DUMMYFUNCTION("""COMPUTED_VALUE"""),"001")</f>
        <v>001</v>
      </c>
      <c r="F37" s="37" t="str">
        <f ca="1">IFERROR(__xludf.DUMMYFUNCTION("""COMPUTED_VALUE"""),"0638")</f>
        <v>0638</v>
      </c>
      <c r="G37" s="37" t="str">
        <f ca="1">IFERROR(__xludf.DUMMYFUNCTION("""COMPUTED_VALUE"""),"046368X")</f>
        <v>046368X</v>
      </c>
      <c r="H37" s="37">
        <f ca="1">IFERROR(__xludf.DUMMYFUNCTION("""COMPUTED_VALUE"""),0)</f>
        <v>0</v>
      </c>
      <c r="I37" s="37">
        <f ca="1">IFERROR(__xludf.DUMMYFUNCTION("""COMPUTED_VALUE"""),0)</f>
        <v>0</v>
      </c>
      <c r="J37" s="37">
        <f ca="1">IFERROR(__xludf.DUMMYFUNCTION("""COMPUTED_VALUE"""),10794)</f>
        <v>10794</v>
      </c>
      <c r="K37" s="37">
        <f ca="1">IFERROR(__xludf.DUMMYFUNCTION("""COMPUTED_VALUE"""),0)</f>
        <v>0</v>
      </c>
      <c r="L37" s="37">
        <f ca="1">IFERROR(__xludf.DUMMYFUNCTION("""COMPUTED_VALUE"""),0)</f>
        <v>0</v>
      </c>
      <c r="M37" s="37">
        <f ca="1">IFERROR(__xludf.DUMMYFUNCTION("""COMPUTED_VALUE"""),0)</f>
        <v>0</v>
      </c>
      <c r="N37" s="37">
        <f ca="1">IFERROR(__xludf.DUMMYFUNCTION("""COMPUTED_VALUE"""),0)</f>
        <v>0</v>
      </c>
      <c r="O37" s="37">
        <f ca="1">IFERROR(__xludf.DUMMYFUNCTION("""COMPUTED_VALUE"""),0)</f>
        <v>0</v>
      </c>
      <c r="P37" s="37">
        <f ca="1">IFERROR(__xludf.DUMMYFUNCTION("""COMPUTED_VALUE"""),0)</f>
        <v>0</v>
      </c>
      <c r="Q37" s="37">
        <f ca="1">IFERROR(__xludf.DUMMYFUNCTION("""COMPUTED_VALUE"""),0)</f>
        <v>0</v>
      </c>
      <c r="R37" s="37">
        <f ca="1">IFERROR(__xludf.DUMMYFUNCTION("""COMPUTED_VALUE"""),0)</f>
        <v>0</v>
      </c>
      <c r="S37" s="37">
        <f ca="1">IFERROR(__xludf.DUMMYFUNCTION("""COMPUTED_VALUE"""),0)</f>
        <v>0</v>
      </c>
      <c r="T37" s="37">
        <f ca="1">IFERROR(__xludf.DUMMYFUNCTION("""COMPUTED_VALUE"""),2814)</f>
        <v>2814</v>
      </c>
      <c r="U37" s="37">
        <f ca="1">IFERROR(__xludf.DUMMYFUNCTION("""COMPUTED_VALUE"""),0)</f>
        <v>0</v>
      </c>
      <c r="V37" s="37">
        <f ca="1">IFERROR(__xludf.DUMMYFUNCTION("""COMPUTED_VALUE"""),0)</f>
        <v>0</v>
      </c>
      <c r="W37" s="37">
        <f ca="1">IFERROR(__xludf.DUMMYFUNCTION("""COMPUTED_VALUE"""),0)</f>
        <v>0</v>
      </c>
      <c r="X37" s="37">
        <f ca="1">IFERROR(__xludf.DUMMYFUNCTION("""COMPUTED_VALUE"""),0)</f>
        <v>0</v>
      </c>
      <c r="Y37" s="37">
        <f ca="1">IFERROR(__xludf.DUMMYFUNCTION("""COMPUTED_VALUE"""),0)</f>
        <v>0</v>
      </c>
      <c r="Z37" s="37">
        <f ca="1">IFERROR(__xludf.DUMMYFUNCTION("""COMPUTED_VALUE"""),0)</f>
        <v>0</v>
      </c>
    </row>
    <row r="38" spans="1:26" ht="12.75" hidden="1">
      <c r="A38" s="38" t="str">
        <f ca="1">IFERROR(__xludf.DUMMYFUNCTION("""COMPUTED_VALUE"""),"Araguaina")</f>
        <v>Araguaina</v>
      </c>
      <c r="B38" s="38" t="str">
        <f ca="1">IFERROR(__xludf.DUMMYFUNCTION("""COMPUTED_VALUE"""),"Araguaina")</f>
        <v>Araguaina</v>
      </c>
      <c r="C38" s="39" t="str">
        <f ca="1">IFERROR(__xludf.DUMMYFUNCTION("""COMPUTED_VALUE"""),"A. DE A.DA ESCOLA ESTADUAL MODELO")</f>
        <v>A. DE A.DA ESCOLA ESTADUAL MODELO</v>
      </c>
      <c r="D38" s="40" t="str">
        <f ca="1">IFERROR(__xludf.DUMMYFUNCTION("""COMPUTED_VALUE"""),"01133696000197")</f>
        <v>01133696000197</v>
      </c>
      <c r="E38" s="41" t="str">
        <f ca="1">IFERROR(__xludf.DUMMYFUNCTION("""COMPUTED_VALUE"""),"001")</f>
        <v>001</v>
      </c>
      <c r="F38" s="42" t="str">
        <f ca="1">IFERROR(__xludf.DUMMYFUNCTION("""COMPUTED_VALUE"""),"0638")</f>
        <v>0638</v>
      </c>
      <c r="G38" s="42" t="str">
        <f ca="1">IFERROR(__xludf.DUMMYFUNCTION("""COMPUTED_VALUE"""),"484520")</f>
        <v>484520</v>
      </c>
      <c r="H38" s="42">
        <f ca="1">IFERROR(__xludf.DUMMYFUNCTION("""COMPUTED_VALUE"""),0)</f>
        <v>0</v>
      </c>
      <c r="I38" s="42">
        <f ca="1">IFERROR(__xludf.DUMMYFUNCTION("""COMPUTED_VALUE"""),0)</f>
        <v>0</v>
      </c>
      <c r="J38" s="42">
        <f ca="1">IFERROR(__xludf.DUMMYFUNCTION("""COMPUTED_VALUE"""),10164)</f>
        <v>10164</v>
      </c>
      <c r="K38" s="42">
        <f ca="1">IFERROR(__xludf.DUMMYFUNCTION("""COMPUTED_VALUE"""),0)</f>
        <v>0</v>
      </c>
      <c r="L38" s="42">
        <f ca="1">IFERROR(__xludf.DUMMYFUNCTION("""COMPUTED_VALUE"""),0)</f>
        <v>0</v>
      </c>
      <c r="M38" s="42">
        <f ca="1">IFERROR(__xludf.DUMMYFUNCTION("""COMPUTED_VALUE"""),0)</f>
        <v>0</v>
      </c>
      <c r="N38" s="42">
        <f ca="1">IFERROR(__xludf.DUMMYFUNCTION("""COMPUTED_VALUE"""),0)</f>
        <v>0</v>
      </c>
      <c r="O38" s="42">
        <f ca="1">IFERROR(__xludf.DUMMYFUNCTION("""COMPUTED_VALUE"""),0)</f>
        <v>0</v>
      </c>
      <c r="P38" s="42">
        <f ca="1">IFERROR(__xludf.DUMMYFUNCTION("""COMPUTED_VALUE"""),294)</f>
        <v>294</v>
      </c>
      <c r="Q38" s="42">
        <f ca="1">IFERROR(__xludf.DUMMYFUNCTION("""COMPUTED_VALUE"""),0)</f>
        <v>0</v>
      </c>
      <c r="R38" s="42">
        <f ca="1">IFERROR(__xludf.DUMMYFUNCTION("""COMPUTED_VALUE"""),0)</f>
        <v>0</v>
      </c>
      <c r="S38" s="42">
        <f ca="1">IFERROR(__xludf.DUMMYFUNCTION("""COMPUTED_VALUE"""),0)</f>
        <v>0</v>
      </c>
      <c r="T38" s="42">
        <f ca="1">IFERROR(__xludf.DUMMYFUNCTION("""COMPUTED_VALUE"""),0)</f>
        <v>0</v>
      </c>
      <c r="U38" s="42">
        <f ca="1">IFERROR(__xludf.DUMMYFUNCTION("""COMPUTED_VALUE"""),0)</f>
        <v>0</v>
      </c>
      <c r="V38" s="42">
        <f ca="1">IFERROR(__xludf.DUMMYFUNCTION("""COMPUTED_VALUE"""),0)</f>
        <v>0</v>
      </c>
      <c r="W38" s="42">
        <f ca="1">IFERROR(__xludf.DUMMYFUNCTION("""COMPUTED_VALUE"""),0)</f>
        <v>0</v>
      </c>
      <c r="X38" s="42">
        <f ca="1">IFERROR(__xludf.DUMMYFUNCTION("""COMPUTED_VALUE"""),0)</f>
        <v>0</v>
      </c>
      <c r="Y38" s="42">
        <f ca="1">IFERROR(__xludf.DUMMYFUNCTION("""COMPUTED_VALUE"""),0)</f>
        <v>0</v>
      </c>
      <c r="Z38" s="42">
        <f ca="1">IFERROR(__xludf.DUMMYFUNCTION("""COMPUTED_VALUE"""),0)</f>
        <v>0</v>
      </c>
    </row>
    <row r="39" spans="1:26" ht="12.75" hidden="1">
      <c r="A39" s="33" t="str">
        <f ca="1">IFERROR(__xludf.DUMMYFUNCTION("""COMPUTED_VALUE"""),"Araguaina")</f>
        <v>Araguaina</v>
      </c>
      <c r="B39" s="33" t="str">
        <f ca="1">IFERROR(__xludf.DUMMYFUNCTION("""COMPUTED_VALUE"""),"Araguaina")</f>
        <v>Araguaina</v>
      </c>
      <c r="C39" s="34" t="str">
        <f ca="1">IFERROR(__xludf.DUMMYFUNCTION("""COMPUTED_VALUE"""),"A.A. ESC. E.NORTE GOIANO DE ARAGUAINA")</f>
        <v>A.A. ESC. E.NORTE GOIANO DE ARAGUAINA</v>
      </c>
      <c r="D39" s="35" t="str">
        <f ca="1">IFERROR(__xludf.DUMMYFUNCTION("""COMPUTED_VALUE"""),"01195483000190")</f>
        <v>01195483000190</v>
      </c>
      <c r="E39" s="36" t="str">
        <f ca="1">IFERROR(__xludf.DUMMYFUNCTION("""COMPUTED_VALUE"""),"001")</f>
        <v>001</v>
      </c>
      <c r="F39" s="37" t="str">
        <f ca="1">IFERROR(__xludf.DUMMYFUNCTION("""COMPUTED_VALUE"""),"0638")</f>
        <v>0638</v>
      </c>
      <c r="G39" s="37" t="str">
        <f ca="1">IFERROR(__xludf.DUMMYFUNCTION("""COMPUTED_VALUE"""),"0464724")</f>
        <v>0464724</v>
      </c>
      <c r="H39" s="37">
        <f ca="1">IFERROR(__xludf.DUMMYFUNCTION("""COMPUTED_VALUE"""),0)</f>
        <v>0</v>
      </c>
      <c r="I39" s="37">
        <f ca="1">IFERROR(__xludf.DUMMYFUNCTION("""COMPUTED_VALUE"""),0)</f>
        <v>0</v>
      </c>
      <c r="J39" s="37">
        <f ca="1">IFERROR(__xludf.DUMMYFUNCTION("""COMPUTED_VALUE"""),5019)</f>
        <v>5019</v>
      </c>
      <c r="K39" s="37">
        <f ca="1">IFERROR(__xludf.DUMMYFUNCTION("""COMPUTED_VALUE"""),0)</f>
        <v>0</v>
      </c>
      <c r="L39" s="37">
        <f ca="1">IFERROR(__xludf.DUMMYFUNCTION("""COMPUTED_VALUE"""),0)</f>
        <v>0</v>
      </c>
      <c r="M39" s="37">
        <f ca="1">IFERROR(__xludf.DUMMYFUNCTION("""COMPUTED_VALUE"""),0)</f>
        <v>0</v>
      </c>
      <c r="N39" s="37">
        <f ca="1">IFERROR(__xludf.DUMMYFUNCTION("""COMPUTED_VALUE"""),0)</f>
        <v>0</v>
      </c>
      <c r="O39" s="37">
        <f ca="1">IFERROR(__xludf.DUMMYFUNCTION("""COMPUTED_VALUE"""),0)</f>
        <v>0</v>
      </c>
      <c r="P39" s="37">
        <f ca="1">IFERROR(__xludf.DUMMYFUNCTION("""COMPUTED_VALUE"""),0)</f>
        <v>0</v>
      </c>
      <c r="Q39" s="37">
        <f ca="1">IFERROR(__xludf.DUMMYFUNCTION("""COMPUTED_VALUE"""),0)</f>
        <v>0</v>
      </c>
      <c r="R39" s="37">
        <f ca="1">IFERROR(__xludf.DUMMYFUNCTION("""COMPUTED_VALUE"""),0)</f>
        <v>0</v>
      </c>
      <c r="S39" s="37">
        <f ca="1">IFERROR(__xludf.DUMMYFUNCTION("""COMPUTED_VALUE"""),0)</f>
        <v>0</v>
      </c>
      <c r="T39" s="37">
        <f ca="1">IFERROR(__xludf.DUMMYFUNCTION("""COMPUTED_VALUE"""),0)</f>
        <v>0</v>
      </c>
      <c r="U39" s="37">
        <f ca="1">IFERROR(__xludf.DUMMYFUNCTION("""COMPUTED_VALUE"""),0)</f>
        <v>0</v>
      </c>
      <c r="V39" s="37">
        <f ca="1">IFERROR(__xludf.DUMMYFUNCTION("""COMPUTED_VALUE"""),0)</f>
        <v>0</v>
      </c>
      <c r="W39" s="37">
        <f ca="1">IFERROR(__xludf.DUMMYFUNCTION("""COMPUTED_VALUE"""),0)</f>
        <v>0</v>
      </c>
      <c r="X39" s="37">
        <f ca="1">IFERROR(__xludf.DUMMYFUNCTION("""COMPUTED_VALUE"""),0)</f>
        <v>0</v>
      </c>
      <c r="Y39" s="37">
        <f ca="1">IFERROR(__xludf.DUMMYFUNCTION("""COMPUTED_VALUE"""),0)</f>
        <v>0</v>
      </c>
      <c r="Z39" s="37">
        <f ca="1">IFERROR(__xludf.DUMMYFUNCTION("""COMPUTED_VALUE"""),0)</f>
        <v>0</v>
      </c>
    </row>
    <row r="40" spans="1:26" ht="12.75" hidden="1">
      <c r="A40" s="38" t="str">
        <f ca="1">IFERROR(__xludf.DUMMYFUNCTION("""COMPUTED_VALUE"""),"Araguaina")</f>
        <v>Araguaina</v>
      </c>
      <c r="B40" s="38" t="str">
        <f ca="1">IFERROR(__xludf.DUMMYFUNCTION("""COMPUTED_VALUE"""),"Araguaina")</f>
        <v>Araguaina</v>
      </c>
      <c r="C40" s="39" t="str">
        <f ca="1">IFERROR(__xludf.DUMMYFUNCTION("""COMPUTED_VALUE"""),"A.A. ESCOLA EST.PROF.ALFREDO NASSER")</f>
        <v>A.A. ESCOLA EST.PROF.ALFREDO NASSER</v>
      </c>
      <c r="D40" s="40" t="str">
        <f ca="1">IFERROR(__xludf.DUMMYFUNCTION("""COMPUTED_VALUE"""),"01223632000187")</f>
        <v>01223632000187</v>
      </c>
      <c r="E40" s="41" t="str">
        <f ca="1">IFERROR(__xludf.DUMMYFUNCTION("""COMPUTED_VALUE"""),"001")</f>
        <v>001</v>
      </c>
      <c r="F40" s="42" t="str">
        <f ca="1">IFERROR(__xludf.DUMMYFUNCTION("""COMPUTED_VALUE"""),"0638")</f>
        <v>0638</v>
      </c>
      <c r="G40" s="42" t="str">
        <f ca="1">IFERROR(__xludf.DUMMYFUNCTION("""COMPUTED_VALUE"""),"0465135")</f>
        <v>0465135</v>
      </c>
      <c r="H40" s="42">
        <f ca="1">IFERROR(__xludf.DUMMYFUNCTION("""COMPUTED_VALUE"""),0)</f>
        <v>0</v>
      </c>
      <c r="I40" s="42">
        <f ca="1">IFERROR(__xludf.DUMMYFUNCTION("""COMPUTED_VALUE"""),0)</f>
        <v>0</v>
      </c>
      <c r="J40" s="42">
        <f ca="1">IFERROR(__xludf.DUMMYFUNCTION("""COMPUTED_VALUE"""),15288)</f>
        <v>15288</v>
      </c>
      <c r="K40" s="42">
        <f ca="1">IFERROR(__xludf.DUMMYFUNCTION("""COMPUTED_VALUE"""),0)</f>
        <v>0</v>
      </c>
      <c r="L40" s="42">
        <f ca="1">IFERROR(__xludf.DUMMYFUNCTION("""COMPUTED_VALUE"""),0)</f>
        <v>0</v>
      </c>
      <c r="M40" s="42">
        <f ca="1">IFERROR(__xludf.DUMMYFUNCTION("""COMPUTED_VALUE"""),0)</f>
        <v>0</v>
      </c>
      <c r="N40" s="42">
        <f ca="1">IFERROR(__xludf.DUMMYFUNCTION("""COMPUTED_VALUE"""),0)</f>
        <v>0</v>
      </c>
      <c r="O40" s="42">
        <f ca="1">IFERROR(__xludf.DUMMYFUNCTION("""COMPUTED_VALUE"""),0)</f>
        <v>0</v>
      </c>
      <c r="P40" s="42">
        <f ca="1">IFERROR(__xludf.DUMMYFUNCTION("""COMPUTED_VALUE"""),0)</f>
        <v>0</v>
      </c>
      <c r="Q40" s="42">
        <f ca="1">IFERROR(__xludf.DUMMYFUNCTION("""COMPUTED_VALUE"""),0)</f>
        <v>0</v>
      </c>
      <c r="R40" s="42">
        <f ca="1">IFERROR(__xludf.DUMMYFUNCTION("""COMPUTED_VALUE"""),0)</f>
        <v>0</v>
      </c>
      <c r="S40" s="42">
        <f ca="1">IFERROR(__xludf.DUMMYFUNCTION("""COMPUTED_VALUE"""),0)</f>
        <v>0</v>
      </c>
      <c r="T40" s="42">
        <f ca="1">IFERROR(__xludf.DUMMYFUNCTION("""COMPUTED_VALUE"""),0)</f>
        <v>0</v>
      </c>
      <c r="U40" s="42">
        <f ca="1">IFERROR(__xludf.DUMMYFUNCTION("""COMPUTED_VALUE"""),0)</f>
        <v>0</v>
      </c>
      <c r="V40" s="42">
        <f ca="1">IFERROR(__xludf.DUMMYFUNCTION("""COMPUTED_VALUE"""),0)</f>
        <v>0</v>
      </c>
      <c r="W40" s="42">
        <f ca="1">IFERROR(__xludf.DUMMYFUNCTION("""COMPUTED_VALUE"""),0)</f>
        <v>0</v>
      </c>
      <c r="X40" s="42">
        <f ca="1">IFERROR(__xludf.DUMMYFUNCTION("""COMPUTED_VALUE"""),0)</f>
        <v>0</v>
      </c>
      <c r="Y40" s="42">
        <f ca="1">IFERROR(__xludf.DUMMYFUNCTION("""COMPUTED_VALUE"""),0)</f>
        <v>0</v>
      </c>
      <c r="Z40" s="42">
        <f ca="1">IFERROR(__xludf.DUMMYFUNCTION("""COMPUTED_VALUE"""),0)</f>
        <v>0</v>
      </c>
    </row>
    <row r="41" spans="1:26" ht="12.75" hidden="1">
      <c r="A41" s="33" t="str">
        <f ca="1">IFERROR(__xludf.DUMMYFUNCTION("""COMPUTED_VALUE"""),"Araguaina")</f>
        <v>Araguaina</v>
      </c>
      <c r="B41" s="33" t="str">
        <f ca="1">IFERROR(__xludf.DUMMYFUNCTION("""COMPUTED_VALUE"""),"Araguaina")</f>
        <v>Araguaina</v>
      </c>
      <c r="C41" s="34" t="str">
        <f ca="1">IFERROR(__xludf.DUMMYFUNCTION("""COMPUTED_VALUE"""),"A.A. ESC. EST. DE ARAGUAINA / PROF. JOÃO ALVES BATISTA")</f>
        <v>A.A. ESC. EST. DE ARAGUAINA / PROF. JOÃO ALVES BATISTA</v>
      </c>
      <c r="D41" s="35" t="str">
        <f ca="1">IFERROR(__xludf.DUMMYFUNCTION("""COMPUTED_VALUE"""),"25062332000121")</f>
        <v>25062332000121</v>
      </c>
      <c r="E41" s="36" t="str">
        <f ca="1">IFERROR(__xludf.DUMMYFUNCTION("""COMPUTED_VALUE"""),"001")</f>
        <v>001</v>
      </c>
      <c r="F41" s="37" t="str">
        <f ca="1">IFERROR(__xludf.DUMMYFUNCTION("""COMPUTED_VALUE"""),"0638")</f>
        <v>0638</v>
      </c>
      <c r="G41" s="37" t="str">
        <f ca="1">IFERROR(__xludf.DUMMYFUNCTION("""COMPUTED_VALUE"""),"463116")</f>
        <v>463116</v>
      </c>
      <c r="H41" s="37">
        <f ca="1">IFERROR(__xludf.DUMMYFUNCTION("""COMPUTED_VALUE"""),0)</f>
        <v>0</v>
      </c>
      <c r="I41" s="37">
        <f ca="1">IFERROR(__xludf.DUMMYFUNCTION("""COMPUTED_VALUE"""),0)</f>
        <v>0</v>
      </c>
      <c r="J41" s="37">
        <f ca="1">IFERROR(__xludf.DUMMYFUNCTION("""COMPUTED_VALUE"""),6279)</f>
        <v>6279</v>
      </c>
      <c r="K41" s="37">
        <f ca="1">IFERROR(__xludf.DUMMYFUNCTION("""COMPUTED_VALUE"""),0)</f>
        <v>0</v>
      </c>
      <c r="L41" s="37">
        <f ca="1">IFERROR(__xludf.DUMMYFUNCTION("""COMPUTED_VALUE"""),0)</f>
        <v>0</v>
      </c>
      <c r="M41" s="37">
        <f ca="1">IFERROR(__xludf.DUMMYFUNCTION("""COMPUTED_VALUE"""),0)</f>
        <v>0</v>
      </c>
      <c r="N41" s="37">
        <f ca="1">IFERROR(__xludf.DUMMYFUNCTION("""COMPUTED_VALUE"""),0)</f>
        <v>0</v>
      </c>
      <c r="O41" s="37">
        <f ca="1">IFERROR(__xludf.DUMMYFUNCTION("""COMPUTED_VALUE"""),0)</f>
        <v>0</v>
      </c>
      <c r="P41" s="37">
        <f ca="1">IFERROR(__xludf.DUMMYFUNCTION("""COMPUTED_VALUE"""),0)</f>
        <v>0</v>
      </c>
      <c r="Q41" s="37">
        <f ca="1">IFERROR(__xludf.DUMMYFUNCTION("""COMPUTED_VALUE"""),0)</f>
        <v>0</v>
      </c>
      <c r="R41" s="37">
        <f ca="1">IFERROR(__xludf.DUMMYFUNCTION("""COMPUTED_VALUE"""),0)</f>
        <v>0</v>
      </c>
      <c r="S41" s="37">
        <f ca="1">IFERROR(__xludf.DUMMYFUNCTION("""COMPUTED_VALUE"""),0)</f>
        <v>0</v>
      </c>
      <c r="T41" s="37">
        <f ca="1">IFERROR(__xludf.DUMMYFUNCTION("""COMPUTED_VALUE"""),0)</f>
        <v>0</v>
      </c>
      <c r="U41" s="37">
        <f ca="1">IFERROR(__xludf.DUMMYFUNCTION("""COMPUTED_VALUE"""),0)</f>
        <v>0</v>
      </c>
      <c r="V41" s="37">
        <f ca="1">IFERROR(__xludf.DUMMYFUNCTION("""COMPUTED_VALUE"""),0)</f>
        <v>0</v>
      </c>
      <c r="W41" s="37">
        <f ca="1">IFERROR(__xludf.DUMMYFUNCTION("""COMPUTED_VALUE"""),0)</f>
        <v>0</v>
      </c>
      <c r="X41" s="37">
        <f ca="1">IFERROR(__xludf.DUMMYFUNCTION("""COMPUTED_VALUE"""),0)</f>
        <v>0</v>
      </c>
      <c r="Y41" s="37">
        <f ca="1">IFERROR(__xludf.DUMMYFUNCTION("""COMPUTED_VALUE"""),0)</f>
        <v>0</v>
      </c>
      <c r="Z41" s="37">
        <f ca="1">IFERROR(__xludf.DUMMYFUNCTION("""COMPUTED_VALUE"""),0)</f>
        <v>0</v>
      </c>
    </row>
    <row r="42" spans="1:26" ht="12.75" hidden="1">
      <c r="A42" s="38" t="str">
        <f ca="1">IFERROR(__xludf.DUMMYFUNCTION("""COMPUTED_VALUE"""),"Araguaina")</f>
        <v>Araguaina</v>
      </c>
      <c r="B42" s="38" t="str">
        <f ca="1">IFERROR(__xludf.DUMMYFUNCTION("""COMPUTED_VALUE"""),"Araguaina")</f>
        <v>Araguaina</v>
      </c>
      <c r="C42" s="39" t="str">
        <f ca="1">IFERROR(__xludf.DUMMYFUNCTION("""COMPUTED_VALUE"""),"A.A. ESCOLA ESTADUAL VILA NOVA")</f>
        <v>A.A. ESCOLA ESTADUAL VILA NOVA</v>
      </c>
      <c r="D42" s="40" t="str">
        <f ca="1">IFERROR(__xludf.DUMMYFUNCTION("""COMPUTED_VALUE"""),"01071404000139")</f>
        <v>01071404000139</v>
      </c>
      <c r="E42" s="41" t="str">
        <f ca="1">IFERROR(__xludf.DUMMYFUNCTION("""COMPUTED_VALUE"""),"001")</f>
        <v>001</v>
      </c>
      <c r="F42" s="42" t="str">
        <f ca="1">IFERROR(__xludf.DUMMYFUNCTION("""COMPUTED_VALUE"""),"0638")</f>
        <v>0638</v>
      </c>
      <c r="G42" s="42" t="str">
        <f ca="1">IFERROR(__xludf.DUMMYFUNCTION("""COMPUTED_VALUE"""),"0463744")</f>
        <v>0463744</v>
      </c>
      <c r="H42" s="42">
        <f ca="1">IFERROR(__xludf.DUMMYFUNCTION("""COMPUTED_VALUE"""),0)</f>
        <v>0</v>
      </c>
      <c r="I42" s="42">
        <f ca="1">IFERROR(__xludf.DUMMYFUNCTION("""COMPUTED_VALUE"""),0)</f>
        <v>0</v>
      </c>
      <c r="J42" s="42">
        <f ca="1">IFERROR(__xludf.DUMMYFUNCTION("""COMPUTED_VALUE"""),0)</f>
        <v>0</v>
      </c>
      <c r="K42" s="42">
        <f ca="1">IFERROR(__xludf.DUMMYFUNCTION("""COMPUTED_VALUE"""),0)</f>
        <v>0</v>
      </c>
      <c r="L42" s="42">
        <f ca="1">IFERROR(__xludf.DUMMYFUNCTION("""COMPUTED_VALUE"""),0)</f>
        <v>0</v>
      </c>
      <c r="M42" s="42">
        <f ca="1">IFERROR(__xludf.DUMMYFUNCTION("""COMPUTED_VALUE"""),0)</f>
        <v>0</v>
      </c>
      <c r="N42" s="42">
        <f ca="1">IFERROR(__xludf.DUMMYFUNCTION("""COMPUTED_VALUE"""),0)</f>
        <v>0</v>
      </c>
      <c r="O42" s="42">
        <f ca="1">IFERROR(__xludf.DUMMYFUNCTION("""COMPUTED_VALUE"""),0)</f>
        <v>0</v>
      </c>
      <c r="P42" s="42">
        <f ca="1">IFERROR(__xludf.DUMMYFUNCTION("""COMPUTED_VALUE"""),0)</f>
        <v>0</v>
      </c>
      <c r="Q42" s="42">
        <f ca="1">IFERROR(__xludf.DUMMYFUNCTION("""COMPUTED_VALUE"""),0)</f>
        <v>0</v>
      </c>
      <c r="R42" s="42">
        <f ca="1">IFERROR(__xludf.DUMMYFUNCTION("""COMPUTED_VALUE"""),0)</f>
        <v>0</v>
      </c>
      <c r="S42" s="42">
        <f ca="1">IFERROR(__xludf.DUMMYFUNCTION("""COMPUTED_VALUE"""),0)</f>
        <v>0</v>
      </c>
      <c r="T42" s="42">
        <f ca="1">IFERROR(__xludf.DUMMYFUNCTION("""COMPUTED_VALUE"""),2856)</f>
        <v>2856</v>
      </c>
      <c r="U42" s="42">
        <f ca="1">IFERROR(__xludf.DUMMYFUNCTION("""COMPUTED_VALUE"""),0)</f>
        <v>0</v>
      </c>
      <c r="V42" s="42">
        <f ca="1">IFERROR(__xludf.DUMMYFUNCTION("""COMPUTED_VALUE"""),0)</f>
        <v>0</v>
      </c>
      <c r="W42" s="42">
        <f ca="1">IFERROR(__xludf.DUMMYFUNCTION("""COMPUTED_VALUE"""),0)</f>
        <v>0</v>
      </c>
      <c r="X42" s="42">
        <f ca="1">IFERROR(__xludf.DUMMYFUNCTION("""COMPUTED_VALUE"""),0)</f>
        <v>0</v>
      </c>
      <c r="Y42" s="42">
        <f ca="1">IFERROR(__xludf.DUMMYFUNCTION("""COMPUTED_VALUE"""),0)</f>
        <v>0</v>
      </c>
      <c r="Z42" s="42">
        <f ca="1">IFERROR(__xludf.DUMMYFUNCTION("""COMPUTED_VALUE"""),0)</f>
        <v>0</v>
      </c>
    </row>
    <row r="43" spans="1:26" ht="12.75" hidden="1">
      <c r="A43" s="33" t="str">
        <f ca="1">IFERROR(__xludf.DUMMYFUNCTION("""COMPUTED_VALUE"""),"Araguaina")</f>
        <v>Araguaina</v>
      </c>
      <c r="B43" s="33" t="str">
        <f ca="1">IFERROR(__xludf.DUMMYFUNCTION("""COMPUTED_VALUE"""),"Araguaina")</f>
        <v>Araguaina</v>
      </c>
      <c r="C43" s="34" t="str">
        <f ca="1">IFERROR(__xludf.DUMMYFUNCTION("""COMPUTED_VALUE"""),"A.A. ESC. EST.WELDER M.ABREU SALES")</f>
        <v>A.A. ESC. EST.WELDER M.ABREU SALES</v>
      </c>
      <c r="D43" s="35" t="str">
        <f ca="1">IFERROR(__xludf.DUMMYFUNCTION("""COMPUTED_VALUE"""),"01190182000173")</f>
        <v>01190182000173</v>
      </c>
      <c r="E43" s="36" t="str">
        <f ca="1">IFERROR(__xludf.DUMMYFUNCTION("""COMPUTED_VALUE"""),"001")</f>
        <v>001</v>
      </c>
      <c r="F43" s="37" t="str">
        <f ca="1">IFERROR(__xludf.DUMMYFUNCTION("""COMPUTED_VALUE"""),"0638")</f>
        <v>0638</v>
      </c>
      <c r="G43" s="37" t="str">
        <f ca="1">IFERROR(__xludf.DUMMYFUNCTION("""COMPUTED_VALUE"""),"0465054")</f>
        <v>0465054</v>
      </c>
      <c r="H43" s="37">
        <f ca="1">IFERROR(__xludf.DUMMYFUNCTION("""COMPUTED_VALUE"""),0)</f>
        <v>0</v>
      </c>
      <c r="I43" s="37">
        <f ca="1">IFERROR(__xludf.DUMMYFUNCTION("""COMPUTED_VALUE"""),0)</f>
        <v>0</v>
      </c>
      <c r="J43" s="37">
        <f ca="1">IFERROR(__xludf.DUMMYFUNCTION("""COMPUTED_VALUE"""),10878)</f>
        <v>10878</v>
      </c>
      <c r="K43" s="37">
        <f ca="1">IFERROR(__xludf.DUMMYFUNCTION("""COMPUTED_VALUE"""),0)</f>
        <v>0</v>
      </c>
      <c r="L43" s="37">
        <f ca="1">IFERROR(__xludf.DUMMYFUNCTION("""COMPUTED_VALUE"""),0)</f>
        <v>0</v>
      </c>
      <c r="M43" s="37">
        <f ca="1">IFERROR(__xludf.DUMMYFUNCTION("""COMPUTED_VALUE"""),0)</f>
        <v>0</v>
      </c>
      <c r="N43" s="37">
        <f ca="1">IFERROR(__xludf.DUMMYFUNCTION("""COMPUTED_VALUE"""),0)</f>
        <v>0</v>
      </c>
      <c r="O43" s="37">
        <f ca="1">IFERROR(__xludf.DUMMYFUNCTION("""COMPUTED_VALUE"""),0)</f>
        <v>0</v>
      </c>
      <c r="P43" s="37">
        <f ca="1">IFERROR(__xludf.DUMMYFUNCTION("""COMPUTED_VALUE"""),168)</f>
        <v>168</v>
      </c>
      <c r="Q43" s="37">
        <f ca="1">IFERROR(__xludf.DUMMYFUNCTION("""COMPUTED_VALUE"""),0)</f>
        <v>0</v>
      </c>
      <c r="R43" s="37">
        <f ca="1">IFERROR(__xludf.DUMMYFUNCTION("""COMPUTED_VALUE"""),0)</f>
        <v>0</v>
      </c>
      <c r="S43" s="37">
        <f ca="1">IFERROR(__xludf.DUMMYFUNCTION("""COMPUTED_VALUE"""),0)</f>
        <v>0</v>
      </c>
      <c r="T43" s="37">
        <f ca="1">IFERROR(__xludf.DUMMYFUNCTION("""COMPUTED_VALUE"""),0)</f>
        <v>0</v>
      </c>
      <c r="U43" s="37">
        <f ca="1">IFERROR(__xludf.DUMMYFUNCTION("""COMPUTED_VALUE"""),0)</f>
        <v>0</v>
      </c>
      <c r="V43" s="37">
        <f ca="1">IFERROR(__xludf.DUMMYFUNCTION("""COMPUTED_VALUE"""),0)</f>
        <v>0</v>
      </c>
      <c r="W43" s="37">
        <f ca="1">IFERROR(__xludf.DUMMYFUNCTION("""COMPUTED_VALUE"""),0)</f>
        <v>0</v>
      </c>
      <c r="X43" s="37">
        <f ca="1">IFERROR(__xludf.DUMMYFUNCTION("""COMPUTED_VALUE"""),0)</f>
        <v>0</v>
      </c>
      <c r="Y43" s="37">
        <f ca="1">IFERROR(__xludf.DUMMYFUNCTION("""COMPUTED_VALUE"""),0)</f>
        <v>0</v>
      </c>
      <c r="Z43" s="37">
        <f ca="1">IFERROR(__xludf.DUMMYFUNCTION("""COMPUTED_VALUE"""),0)</f>
        <v>0</v>
      </c>
    </row>
    <row r="44" spans="1:26" ht="12.75" hidden="1">
      <c r="A44" s="38" t="str">
        <f ca="1">IFERROR(__xludf.DUMMYFUNCTION("""COMPUTED_VALUE"""),"Araguaina")</f>
        <v>Araguaina</v>
      </c>
      <c r="B44" s="38" t="str">
        <f ca="1">IFERROR(__xludf.DUMMYFUNCTION("""COMPUTED_VALUE"""),"Araguaina")</f>
        <v>Araguaina</v>
      </c>
      <c r="C44" s="39" t="str">
        <f ca="1">IFERROR(__xludf.DUMMYFUNCTION("""COMPUTED_VALUE"""),"A. DE AP. DA E.PAROQUIAL LUIZ AUGUSTO")</f>
        <v>A. DE AP. DA E.PAROQUIAL LUIZ AUGUSTO</v>
      </c>
      <c r="D44" s="40" t="str">
        <f ca="1">IFERROR(__xludf.DUMMYFUNCTION("""COMPUTED_VALUE"""),"01912262000195")</f>
        <v>01912262000195</v>
      </c>
      <c r="E44" s="41" t="str">
        <f ca="1">IFERROR(__xludf.DUMMYFUNCTION("""COMPUTED_VALUE"""),"001")</f>
        <v>001</v>
      </c>
      <c r="F44" s="42" t="str">
        <f ca="1">IFERROR(__xludf.DUMMYFUNCTION("""COMPUTED_VALUE"""),"0638")</f>
        <v>0638</v>
      </c>
      <c r="G44" s="42" t="str">
        <f ca="1">IFERROR(__xludf.DUMMYFUNCTION("""COMPUTED_VALUE"""),"486000")</f>
        <v>486000</v>
      </c>
      <c r="H44" s="42">
        <f ca="1">IFERROR(__xludf.DUMMYFUNCTION("""COMPUTED_VALUE"""),0)</f>
        <v>0</v>
      </c>
      <c r="I44" s="42">
        <f ca="1">IFERROR(__xludf.DUMMYFUNCTION("""COMPUTED_VALUE"""),0)</f>
        <v>0</v>
      </c>
      <c r="J44" s="42">
        <f ca="1">IFERROR(__xludf.DUMMYFUNCTION("""COMPUTED_VALUE"""),16905)</f>
        <v>16905</v>
      </c>
      <c r="K44" s="42">
        <f ca="1">IFERROR(__xludf.DUMMYFUNCTION("""COMPUTED_VALUE"""),0)</f>
        <v>0</v>
      </c>
      <c r="L44" s="42">
        <f ca="1">IFERROR(__xludf.DUMMYFUNCTION("""COMPUTED_VALUE"""),0)</f>
        <v>0</v>
      </c>
      <c r="M44" s="42">
        <f ca="1">IFERROR(__xludf.DUMMYFUNCTION("""COMPUTED_VALUE"""),0)</f>
        <v>0</v>
      </c>
      <c r="N44" s="42">
        <f ca="1">IFERROR(__xludf.DUMMYFUNCTION("""COMPUTED_VALUE"""),0)</f>
        <v>0</v>
      </c>
      <c r="O44" s="42">
        <f ca="1">IFERROR(__xludf.DUMMYFUNCTION("""COMPUTED_VALUE"""),0)</f>
        <v>0</v>
      </c>
      <c r="P44" s="42">
        <f ca="1">IFERROR(__xludf.DUMMYFUNCTION("""COMPUTED_VALUE"""),0)</f>
        <v>0</v>
      </c>
      <c r="Q44" s="42">
        <f ca="1">IFERROR(__xludf.DUMMYFUNCTION("""COMPUTED_VALUE"""),0)</f>
        <v>0</v>
      </c>
      <c r="R44" s="42">
        <f ca="1">IFERROR(__xludf.DUMMYFUNCTION("""COMPUTED_VALUE"""),0)</f>
        <v>0</v>
      </c>
      <c r="S44" s="42">
        <f ca="1">IFERROR(__xludf.DUMMYFUNCTION("""COMPUTED_VALUE"""),0)</f>
        <v>0</v>
      </c>
      <c r="T44" s="42">
        <f ca="1">IFERROR(__xludf.DUMMYFUNCTION("""COMPUTED_VALUE"""),0)</f>
        <v>0</v>
      </c>
      <c r="U44" s="42">
        <f ca="1">IFERROR(__xludf.DUMMYFUNCTION("""COMPUTED_VALUE"""),0)</f>
        <v>0</v>
      </c>
      <c r="V44" s="42">
        <f ca="1">IFERROR(__xludf.DUMMYFUNCTION("""COMPUTED_VALUE"""),0)</f>
        <v>0</v>
      </c>
      <c r="W44" s="42">
        <f ca="1">IFERROR(__xludf.DUMMYFUNCTION("""COMPUTED_VALUE"""),0)</f>
        <v>0</v>
      </c>
      <c r="X44" s="42">
        <f ca="1">IFERROR(__xludf.DUMMYFUNCTION("""COMPUTED_VALUE"""),0)</f>
        <v>0</v>
      </c>
      <c r="Y44" s="42">
        <f ca="1">IFERROR(__xludf.DUMMYFUNCTION("""COMPUTED_VALUE"""),0)</f>
        <v>0</v>
      </c>
      <c r="Z44" s="42">
        <f ca="1">IFERROR(__xludf.DUMMYFUNCTION("""COMPUTED_VALUE"""),0)</f>
        <v>0</v>
      </c>
    </row>
    <row r="45" spans="1:26" ht="12.75" hidden="1">
      <c r="A45" s="33" t="str">
        <f ca="1">IFERROR(__xludf.DUMMYFUNCTION("""COMPUTED_VALUE"""),"Araguaina")</f>
        <v>Araguaina</v>
      </c>
      <c r="B45" s="33" t="str">
        <f ca="1">IFERROR(__xludf.DUMMYFUNCTION("""COMPUTED_VALUE"""),"Araguana")</f>
        <v>Araguana</v>
      </c>
      <c r="C45" s="34" t="str">
        <f ca="1">IFERROR(__xludf.DUMMYFUNCTION("""COMPUTED_VALUE"""),"ASS. APOIO ESC. EST. MACHADO DE ASSIS")</f>
        <v>ASS. APOIO ESC. EST. MACHADO DE ASSIS</v>
      </c>
      <c r="D45" s="35" t="str">
        <f ca="1">IFERROR(__xludf.DUMMYFUNCTION("""COMPUTED_VALUE"""),"01243663000108")</f>
        <v>01243663000108</v>
      </c>
      <c r="E45" s="36" t="str">
        <f ca="1">IFERROR(__xludf.DUMMYFUNCTION("""COMPUTED_VALUE"""),"001")</f>
        <v>001</v>
      </c>
      <c r="F45" s="37" t="str">
        <f ca="1">IFERROR(__xludf.DUMMYFUNCTION("""COMPUTED_VALUE"""),"3773")</f>
        <v>3773</v>
      </c>
      <c r="G45" s="37" t="str">
        <f ca="1">IFERROR(__xludf.DUMMYFUNCTION("""COMPUTED_VALUE"""),"322091")</f>
        <v>322091</v>
      </c>
      <c r="H45" s="37">
        <f ca="1">IFERROR(__xludf.DUMMYFUNCTION("""COMPUTED_VALUE"""),0)</f>
        <v>0</v>
      </c>
      <c r="I45" s="37">
        <f ca="1">IFERROR(__xludf.DUMMYFUNCTION("""COMPUTED_VALUE"""),0)</f>
        <v>0</v>
      </c>
      <c r="J45" s="37">
        <f ca="1">IFERROR(__xludf.DUMMYFUNCTION("""COMPUTED_VALUE"""),4578)</f>
        <v>4578</v>
      </c>
      <c r="K45" s="37">
        <f ca="1">IFERROR(__xludf.DUMMYFUNCTION("""COMPUTED_VALUE"""),0)</f>
        <v>0</v>
      </c>
      <c r="L45" s="37">
        <f ca="1">IFERROR(__xludf.DUMMYFUNCTION("""COMPUTED_VALUE"""),0)</f>
        <v>0</v>
      </c>
      <c r="M45" s="37">
        <f ca="1">IFERROR(__xludf.DUMMYFUNCTION("""COMPUTED_VALUE"""),0)</f>
        <v>0</v>
      </c>
      <c r="N45" s="37">
        <f ca="1">IFERROR(__xludf.DUMMYFUNCTION("""COMPUTED_VALUE"""),0)</f>
        <v>0</v>
      </c>
      <c r="O45" s="37">
        <f ca="1">IFERROR(__xludf.DUMMYFUNCTION("""COMPUTED_VALUE"""),0)</f>
        <v>0</v>
      </c>
      <c r="P45" s="37">
        <f ca="1">IFERROR(__xludf.DUMMYFUNCTION("""COMPUTED_VALUE"""),168)</f>
        <v>168</v>
      </c>
      <c r="Q45" s="37">
        <f ca="1">IFERROR(__xludf.DUMMYFUNCTION("""COMPUTED_VALUE"""),4578)</f>
        <v>4578</v>
      </c>
      <c r="R45" s="37">
        <f ca="1">IFERROR(__xludf.DUMMYFUNCTION("""COMPUTED_VALUE"""),0)</f>
        <v>0</v>
      </c>
      <c r="S45" s="37">
        <f ca="1">IFERROR(__xludf.DUMMYFUNCTION("""COMPUTED_VALUE"""),0)</f>
        <v>0</v>
      </c>
      <c r="T45" s="37">
        <f ca="1">IFERROR(__xludf.DUMMYFUNCTION("""COMPUTED_VALUE"""),0)</f>
        <v>0</v>
      </c>
      <c r="U45" s="37">
        <f ca="1">IFERROR(__xludf.DUMMYFUNCTION("""COMPUTED_VALUE"""),0)</f>
        <v>0</v>
      </c>
      <c r="V45" s="37">
        <f ca="1">IFERROR(__xludf.DUMMYFUNCTION("""COMPUTED_VALUE"""),0)</f>
        <v>0</v>
      </c>
      <c r="W45" s="37">
        <f ca="1">IFERROR(__xludf.DUMMYFUNCTION("""COMPUTED_VALUE"""),0)</f>
        <v>0</v>
      </c>
      <c r="X45" s="37">
        <f ca="1">IFERROR(__xludf.DUMMYFUNCTION("""COMPUTED_VALUE"""),0)</f>
        <v>0</v>
      </c>
      <c r="Y45" s="37">
        <f ca="1">IFERROR(__xludf.DUMMYFUNCTION("""COMPUTED_VALUE"""),0)</f>
        <v>0</v>
      </c>
      <c r="Z45" s="37">
        <f ca="1">IFERROR(__xludf.DUMMYFUNCTION("""COMPUTED_VALUE"""),0)</f>
        <v>0</v>
      </c>
    </row>
    <row r="46" spans="1:26" ht="12.75" hidden="1">
      <c r="A46" s="38" t="str">
        <f ca="1">IFERROR(__xludf.DUMMYFUNCTION("""COMPUTED_VALUE"""),"Araguaina")</f>
        <v>Araguaina</v>
      </c>
      <c r="B46" s="38" t="str">
        <f ca="1">IFERROR(__xludf.DUMMYFUNCTION("""COMPUTED_VALUE"""),"Araguana")</f>
        <v>Araguana</v>
      </c>
      <c r="C46" s="39" t="str">
        <f ca="1">IFERROR(__xludf.DUMMYFUNCTION("""COMPUTED_VALUE"""),"A.A. ESC. EST. SAO PEDRO")</f>
        <v>A.A. ESC. EST. SAO PEDRO</v>
      </c>
      <c r="D46" s="40" t="str">
        <f ca="1">IFERROR(__xludf.DUMMYFUNCTION("""COMPUTED_VALUE"""),"01230353000140")</f>
        <v>01230353000140</v>
      </c>
      <c r="E46" s="41" t="str">
        <f ca="1">IFERROR(__xludf.DUMMYFUNCTION("""COMPUTED_VALUE"""),"001")</f>
        <v>001</v>
      </c>
      <c r="F46" s="42" t="str">
        <f ca="1">IFERROR(__xludf.DUMMYFUNCTION("""COMPUTED_VALUE"""),"0638")</f>
        <v>0638</v>
      </c>
      <c r="G46" s="42" t="str">
        <f ca="1">IFERROR(__xludf.DUMMYFUNCTION("""COMPUTED_VALUE"""),"73903")</f>
        <v>73903</v>
      </c>
      <c r="H46" s="42">
        <f ca="1">IFERROR(__xludf.DUMMYFUNCTION("""COMPUTED_VALUE"""),0)</f>
        <v>0</v>
      </c>
      <c r="I46" s="42">
        <f ca="1">IFERROR(__xludf.DUMMYFUNCTION("""COMPUTED_VALUE"""),0)</f>
        <v>0</v>
      </c>
      <c r="J46" s="42">
        <f ca="1">IFERROR(__xludf.DUMMYFUNCTION("""COMPUTED_VALUE"""),1491)</f>
        <v>1491</v>
      </c>
      <c r="K46" s="42">
        <f ca="1">IFERROR(__xludf.DUMMYFUNCTION("""COMPUTED_VALUE"""),0)</f>
        <v>0</v>
      </c>
      <c r="L46" s="42">
        <f ca="1">IFERROR(__xludf.DUMMYFUNCTION("""COMPUTED_VALUE"""),0)</f>
        <v>0</v>
      </c>
      <c r="M46" s="42">
        <f ca="1">IFERROR(__xludf.DUMMYFUNCTION("""COMPUTED_VALUE"""),0)</f>
        <v>0</v>
      </c>
      <c r="N46" s="42">
        <f ca="1">IFERROR(__xludf.DUMMYFUNCTION("""COMPUTED_VALUE"""),0)</f>
        <v>0</v>
      </c>
      <c r="O46" s="42">
        <f ca="1">IFERROR(__xludf.DUMMYFUNCTION("""COMPUTED_VALUE"""),0)</f>
        <v>0</v>
      </c>
      <c r="P46" s="42">
        <f ca="1">IFERROR(__xludf.DUMMYFUNCTION("""COMPUTED_VALUE"""),0)</f>
        <v>0</v>
      </c>
      <c r="Q46" s="42">
        <f ca="1">IFERROR(__xludf.DUMMYFUNCTION("""COMPUTED_VALUE"""),1260)</f>
        <v>1260</v>
      </c>
      <c r="R46" s="42">
        <f ca="1">IFERROR(__xludf.DUMMYFUNCTION("""COMPUTED_VALUE"""),0)</f>
        <v>0</v>
      </c>
      <c r="S46" s="42">
        <f ca="1">IFERROR(__xludf.DUMMYFUNCTION("""COMPUTED_VALUE"""),0)</f>
        <v>0</v>
      </c>
      <c r="T46" s="42">
        <f ca="1">IFERROR(__xludf.DUMMYFUNCTION("""COMPUTED_VALUE"""),0)</f>
        <v>0</v>
      </c>
      <c r="U46" s="42">
        <f ca="1">IFERROR(__xludf.DUMMYFUNCTION("""COMPUTED_VALUE"""),0)</f>
        <v>0</v>
      </c>
      <c r="V46" s="42">
        <f ca="1">IFERROR(__xludf.DUMMYFUNCTION("""COMPUTED_VALUE"""),0)</f>
        <v>0</v>
      </c>
      <c r="W46" s="42">
        <f ca="1">IFERROR(__xludf.DUMMYFUNCTION("""COMPUTED_VALUE"""),0)</f>
        <v>0</v>
      </c>
      <c r="X46" s="42">
        <f ca="1">IFERROR(__xludf.DUMMYFUNCTION("""COMPUTED_VALUE"""),0)</f>
        <v>0</v>
      </c>
      <c r="Y46" s="42">
        <f ca="1">IFERROR(__xludf.DUMMYFUNCTION("""COMPUTED_VALUE"""),0)</f>
        <v>0</v>
      </c>
      <c r="Z46" s="42">
        <f ca="1">IFERROR(__xludf.DUMMYFUNCTION("""COMPUTED_VALUE"""),0)</f>
        <v>0</v>
      </c>
    </row>
    <row r="47" spans="1:26" ht="12.75" hidden="1">
      <c r="A47" s="33" t="str">
        <f ca="1">IFERROR(__xludf.DUMMYFUNCTION("""COMPUTED_VALUE"""),"Araguaina")</f>
        <v>Araguaina</v>
      </c>
      <c r="B47" s="33" t="str">
        <f ca="1">IFERROR(__xludf.DUMMYFUNCTION("""COMPUTED_VALUE"""),"Babaculandia")</f>
        <v>Babaculandia</v>
      </c>
      <c r="C47" s="34" t="str">
        <f ca="1">IFERROR(__xludf.DUMMYFUNCTION("""COMPUTED_VALUE"""),"A.PAIS E M.C.E.LEOPOLDO DE BULHOES")</f>
        <v>A.PAIS E M.C.E.LEOPOLDO DE BULHOES</v>
      </c>
      <c r="D47" s="35" t="str">
        <f ca="1">IFERROR(__xludf.DUMMYFUNCTION("""COMPUTED_VALUE"""),"01146116000104")</f>
        <v>01146116000104</v>
      </c>
      <c r="E47" s="36" t="str">
        <f ca="1">IFERROR(__xludf.DUMMYFUNCTION("""COMPUTED_VALUE"""),"001")</f>
        <v>001</v>
      </c>
      <c r="F47" s="37" t="str">
        <f ca="1">IFERROR(__xludf.DUMMYFUNCTION("""COMPUTED_VALUE"""),"0638")</f>
        <v>0638</v>
      </c>
      <c r="G47" s="37" t="str">
        <f ca="1">IFERROR(__xludf.DUMMYFUNCTION("""COMPUTED_VALUE"""),"465232")</f>
        <v>465232</v>
      </c>
      <c r="H47" s="37">
        <f ca="1">IFERROR(__xludf.DUMMYFUNCTION("""COMPUTED_VALUE"""),0)</f>
        <v>0</v>
      </c>
      <c r="I47" s="37">
        <f ca="1">IFERROR(__xludf.DUMMYFUNCTION("""COMPUTED_VALUE"""),0)</f>
        <v>0</v>
      </c>
      <c r="J47" s="37">
        <f ca="1">IFERROR(__xludf.DUMMYFUNCTION("""COMPUTED_VALUE"""),2730)</f>
        <v>2730</v>
      </c>
      <c r="K47" s="37">
        <f ca="1">IFERROR(__xludf.DUMMYFUNCTION("""COMPUTED_VALUE"""),0)</f>
        <v>0</v>
      </c>
      <c r="L47" s="37">
        <f ca="1">IFERROR(__xludf.DUMMYFUNCTION("""COMPUTED_VALUE"""),0)</f>
        <v>0</v>
      </c>
      <c r="M47" s="37">
        <f ca="1">IFERROR(__xludf.DUMMYFUNCTION("""COMPUTED_VALUE"""),0)</f>
        <v>0</v>
      </c>
      <c r="N47" s="37">
        <f ca="1">IFERROR(__xludf.DUMMYFUNCTION("""COMPUTED_VALUE"""),0)</f>
        <v>0</v>
      </c>
      <c r="O47" s="37">
        <f ca="1">IFERROR(__xludf.DUMMYFUNCTION("""COMPUTED_VALUE"""),0)</f>
        <v>0</v>
      </c>
      <c r="P47" s="37">
        <f ca="1">IFERROR(__xludf.DUMMYFUNCTION("""COMPUTED_VALUE"""),315)</f>
        <v>315</v>
      </c>
      <c r="Q47" s="37">
        <f ca="1">IFERROR(__xludf.DUMMYFUNCTION("""COMPUTED_VALUE"""),4914)</f>
        <v>4914</v>
      </c>
      <c r="R47" s="37">
        <f ca="1">IFERROR(__xludf.DUMMYFUNCTION("""COMPUTED_VALUE"""),0)</f>
        <v>0</v>
      </c>
      <c r="S47" s="37">
        <f ca="1">IFERROR(__xludf.DUMMYFUNCTION("""COMPUTED_VALUE"""),0)</f>
        <v>0</v>
      </c>
      <c r="T47" s="37">
        <f ca="1">IFERROR(__xludf.DUMMYFUNCTION("""COMPUTED_VALUE"""),0)</f>
        <v>0</v>
      </c>
      <c r="U47" s="37">
        <f ca="1">IFERROR(__xludf.DUMMYFUNCTION("""COMPUTED_VALUE"""),0)</f>
        <v>0</v>
      </c>
      <c r="V47" s="37">
        <f ca="1">IFERROR(__xludf.DUMMYFUNCTION("""COMPUTED_VALUE"""),0)</f>
        <v>0</v>
      </c>
      <c r="W47" s="37">
        <f ca="1">IFERROR(__xludf.DUMMYFUNCTION("""COMPUTED_VALUE"""),0)</f>
        <v>0</v>
      </c>
      <c r="X47" s="37">
        <f ca="1">IFERROR(__xludf.DUMMYFUNCTION("""COMPUTED_VALUE"""),0)</f>
        <v>0</v>
      </c>
      <c r="Y47" s="37">
        <f ca="1">IFERROR(__xludf.DUMMYFUNCTION("""COMPUTED_VALUE"""),0)</f>
        <v>0</v>
      </c>
      <c r="Z47" s="37">
        <f ca="1">IFERROR(__xludf.DUMMYFUNCTION("""COMPUTED_VALUE"""),0)</f>
        <v>0</v>
      </c>
    </row>
    <row r="48" spans="1:26" ht="12.75" hidden="1">
      <c r="A48" s="38" t="str">
        <f ca="1">IFERROR(__xludf.DUMMYFUNCTION("""COMPUTED_VALUE"""),"Araguaina")</f>
        <v>Araguaina</v>
      </c>
      <c r="B48" s="38" t="str">
        <f ca="1">IFERROR(__xludf.DUMMYFUNCTION("""COMPUTED_VALUE"""),"Babaculandia")</f>
        <v>Babaculandia</v>
      </c>
      <c r="C48" s="39" t="str">
        <f ca="1">IFERROR(__xludf.DUMMYFUNCTION("""COMPUTED_VALUE"""),"A.A. ESCOLA ESTADUAL RUI BARBOSA")</f>
        <v>A.A. ESCOLA ESTADUAL RUI BARBOSA</v>
      </c>
      <c r="D48" s="40" t="str">
        <f ca="1">IFERROR(__xludf.DUMMYFUNCTION("""COMPUTED_VALUE"""),"01181184000104")</f>
        <v>01181184000104</v>
      </c>
      <c r="E48" s="41" t="str">
        <f ca="1">IFERROR(__xludf.DUMMYFUNCTION("""COMPUTED_VALUE"""),"001")</f>
        <v>001</v>
      </c>
      <c r="F48" s="42" t="str">
        <f ca="1">IFERROR(__xludf.DUMMYFUNCTION("""COMPUTED_VALUE"""),"0638")</f>
        <v>0638</v>
      </c>
      <c r="G48" s="42" t="str">
        <f ca="1">IFERROR(__xludf.DUMMYFUNCTION("""COMPUTED_VALUE"""),"477117")</f>
        <v>477117</v>
      </c>
      <c r="H48" s="42">
        <f ca="1">IFERROR(__xludf.DUMMYFUNCTION("""COMPUTED_VALUE"""),0)</f>
        <v>0</v>
      </c>
      <c r="I48" s="42">
        <f ca="1">IFERROR(__xludf.DUMMYFUNCTION("""COMPUTED_VALUE"""),0)</f>
        <v>0</v>
      </c>
      <c r="J48" s="42">
        <f ca="1">IFERROR(__xludf.DUMMYFUNCTION("""COMPUTED_VALUE"""),3423)</f>
        <v>3423</v>
      </c>
      <c r="K48" s="42">
        <f ca="1">IFERROR(__xludf.DUMMYFUNCTION("""COMPUTED_VALUE"""),0)</f>
        <v>0</v>
      </c>
      <c r="L48" s="42">
        <f ca="1">IFERROR(__xludf.DUMMYFUNCTION("""COMPUTED_VALUE"""),0)</f>
        <v>0</v>
      </c>
      <c r="M48" s="42">
        <f ca="1">IFERROR(__xludf.DUMMYFUNCTION("""COMPUTED_VALUE"""),0)</f>
        <v>0</v>
      </c>
      <c r="N48" s="42">
        <f ca="1">IFERROR(__xludf.DUMMYFUNCTION("""COMPUTED_VALUE"""),0)</f>
        <v>0</v>
      </c>
      <c r="O48" s="42">
        <f ca="1">IFERROR(__xludf.DUMMYFUNCTION("""COMPUTED_VALUE"""),0)</f>
        <v>0</v>
      </c>
      <c r="P48" s="42">
        <f ca="1">IFERROR(__xludf.DUMMYFUNCTION("""COMPUTED_VALUE"""),0)</f>
        <v>0</v>
      </c>
      <c r="Q48" s="42">
        <f ca="1">IFERROR(__xludf.DUMMYFUNCTION("""COMPUTED_VALUE"""),2142)</f>
        <v>2142</v>
      </c>
      <c r="R48" s="42">
        <f ca="1">IFERROR(__xludf.DUMMYFUNCTION("""COMPUTED_VALUE"""),0)</f>
        <v>0</v>
      </c>
      <c r="S48" s="42">
        <f ca="1">IFERROR(__xludf.DUMMYFUNCTION("""COMPUTED_VALUE"""),0)</f>
        <v>0</v>
      </c>
      <c r="T48" s="42">
        <f ca="1">IFERROR(__xludf.DUMMYFUNCTION("""COMPUTED_VALUE"""),0)</f>
        <v>0</v>
      </c>
      <c r="U48" s="42">
        <f ca="1">IFERROR(__xludf.DUMMYFUNCTION("""COMPUTED_VALUE"""),0)</f>
        <v>0</v>
      </c>
      <c r="V48" s="42">
        <f ca="1">IFERROR(__xludf.DUMMYFUNCTION("""COMPUTED_VALUE"""),0)</f>
        <v>0</v>
      </c>
      <c r="W48" s="42">
        <f ca="1">IFERROR(__xludf.DUMMYFUNCTION("""COMPUTED_VALUE"""),0)</f>
        <v>0</v>
      </c>
      <c r="X48" s="42">
        <f ca="1">IFERROR(__xludf.DUMMYFUNCTION("""COMPUTED_VALUE"""),0)</f>
        <v>0</v>
      </c>
      <c r="Y48" s="42">
        <f ca="1">IFERROR(__xludf.DUMMYFUNCTION("""COMPUTED_VALUE"""),0)</f>
        <v>0</v>
      </c>
      <c r="Z48" s="42">
        <f ca="1">IFERROR(__xludf.DUMMYFUNCTION("""COMPUTED_VALUE"""),0)</f>
        <v>0</v>
      </c>
    </row>
    <row r="49" spans="1:26" ht="12.75" hidden="1">
      <c r="A49" s="33" t="str">
        <f ca="1">IFERROR(__xludf.DUMMYFUNCTION("""COMPUTED_VALUE"""),"Araguaina")</f>
        <v>Araguaina</v>
      </c>
      <c r="B49" s="33" t="str">
        <f ca="1">IFERROR(__xludf.DUMMYFUNCTION("""COMPUTED_VALUE"""),"Barra do Ouro")</f>
        <v>Barra do Ouro</v>
      </c>
      <c r="C49" s="34" t="str">
        <f ca="1">IFERROR(__xludf.DUMMYFUNCTION("""COMPUTED_VALUE"""),"A.A. A ESCOLA ESTADUAL BREJAO")</f>
        <v>A.A. A ESCOLA ESTADUAL BREJAO</v>
      </c>
      <c r="D49" s="35" t="str">
        <f ca="1">IFERROR(__xludf.DUMMYFUNCTION("""COMPUTED_VALUE"""),"02392799000134")</f>
        <v>02392799000134</v>
      </c>
      <c r="E49" s="36" t="str">
        <f ca="1">IFERROR(__xludf.DUMMYFUNCTION("""COMPUTED_VALUE"""),"001")</f>
        <v>001</v>
      </c>
      <c r="F49" s="37" t="str">
        <f ca="1">IFERROR(__xludf.DUMMYFUNCTION("""COMPUTED_VALUE"""),"0638")</f>
        <v>0638</v>
      </c>
      <c r="G49" s="37" t="str">
        <f ca="1">IFERROR(__xludf.DUMMYFUNCTION("""COMPUTED_VALUE"""),"83615")</f>
        <v>83615</v>
      </c>
      <c r="H49" s="37">
        <f ca="1">IFERROR(__xludf.DUMMYFUNCTION("""COMPUTED_VALUE"""),0)</f>
        <v>0</v>
      </c>
      <c r="I49" s="37">
        <f ca="1">IFERROR(__xludf.DUMMYFUNCTION("""COMPUTED_VALUE"""),0)</f>
        <v>0</v>
      </c>
      <c r="J49" s="37">
        <f ca="1">IFERROR(__xludf.DUMMYFUNCTION("""COMPUTED_VALUE"""),2688)</f>
        <v>2688</v>
      </c>
      <c r="K49" s="37">
        <f ca="1">IFERROR(__xludf.DUMMYFUNCTION("""COMPUTED_VALUE"""),0)</f>
        <v>0</v>
      </c>
      <c r="L49" s="37">
        <f ca="1">IFERROR(__xludf.DUMMYFUNCTION("""COMPUTED_VALUE"""),0)</f>
        <v>0</v>
      </c>
      <c r="M49" s="37">
        <f ca="1">IFERROR(__xludf.DUMMYFUNCTION("""COMPUTED_VALUE"""),0)</f>
        <v>0</v>
      </c>
      <c r="N49" s="37">
        <f ca="1">IFERROR(__xludf.DUMMYFUNCTION("""COMPUTED_VALUE"""),0)</f>
        <v>0</v>
      </c>
      <c r="O49" s="37">
        <f ca="1">IFERROR(__xludf.DUMMYFUNCTION("""COMPUTED_VALUE"""),0)</f>
        <v>0</v>
      </c>
      <c r="P49" s="37">
        <f ca="1">IFERROR(__xludf.DUMMYFUNCTION("""COMPUTED_VALUE"""),63)</f>
        <v>63</v>
      </c>
      <c r="Q49" s="37">
        <f ca="1">IFERROR(__xludf.DUMMYFUNCTION("""COMPUTED_VALUE"""),1575)</f>
        <v>1575</v>
      </c>
      <c r="R49" s="37">
        <f ca="1">IFERROR(__xludf.DUMMYFUNCTION("""COMPUTED_VALUE"""),0)</f>
        <v>0</v>
      </c>
      <c r="S49" s="37">
        <f ca="1">IFERROR(__xludf.DUMMYFUNCTION("""COMPUTED_VALUE"""),0)</f>
        <v>0</v>
      </c>
      <c r="T49" s="37">
        <f ca="1">IFERROR(__xludf.DUMMYFUNCTION("""COMPUTED_VALUE"""),0)</f>
        <v>0</v>
      </c>
      <c r="U49" s="37">
        <f ca="1">IFERROR(__xludf.DUMMYFUNCTION("""COMPUTED_VALUE"""),0)</f>
        <v>0</v>
      </c>
      <c r="V49" s="37">
        <f ca="1">IFERROR(__xludf.DUMMYFUNCTION("""COMPUTED_VALUE"""),0)</f>
        <v>0</v>
      </c>
      <c r="W49" s="37">
        <f ca="1">IFERROR(__xludf.DUMMYFUNCTION("""COMPUTED_VALUE"""),0)</f>
        <v>0</v>
      </c>
      <c r="X49" s="37">
        <f ca="1">IFERROR(__xludf.DUMMYFUNCTION("""COMPUTED_VALUE"""),0)</f>
        <v>0</v>
      </c>
      <c r="Y49" s="37">
        <f ca="1">IFERROR(__xludf.DUMMYFUNCTION("""COMPUTED_VALUE"""),0)</f>
        <v>0</v>
      </c>
      <c r="Z49" s="37">
        <f ca="1">IFERROR(__xludf.DUMMYFUNCTION("""COMPUTED_VALUE"""),0)</f>
        <v>0</v>
      </c>
    </row>
    <row r="50" spans="1:26" ht="12.75" hidden="1">
      <c r="A50" s="38" t="str">
        <f ca="1">IFERROR(__xludf.DUMMYFUNCTION("""COMPUTED_VALUE"""),"Araguaina")</f>
        <v>Araguaina</v>
      </c>
      <c r="B50" s="38" t="str">
        <f ca="1">IFERROR(__xludf.DUMMYFUNCTION("""COMPUTED_VALUE"""),"Barra do Ouro")</f>
        <v>Barra do Ouro</v>
      </c>
      <c r="C50" s="39" t="str">
        <f ca="1">IFERROR(__xludf.DUMMYFUNCTION("""COMPUTED_VALUE"""),"A.COM. ESC. EST. BARRA DO OURO/PROF. VICENTE JOSÉ VIEIRA")</f>
        <v>A.COM. ESC. EST. BARRA DO OURO/PROF. VICENTE JOSÉ VIEIRA</v>
      </c>
      <c r="D50" s="40" t="str">
        <f ca="1">IFERROR(__xludf.DUMMYFUNCTION("""COMPUTED_VALUE"""),"01341481000161")</f>
        <v>01341481000161</v>
      </c>
      <c r="E50" s="41" t="str">
        <f ca="1">IFERROR(__xludf.DUMMYFUNCTION("""COMPUTED_VALUE"""),"001")</f>
        <v>001</v>
      </c>
      <c r="F50" s="42" t="str">
        <f ca="1">IFERROR(__xludf.DUMMYFUNCTION("""COMPUTED_VALUE"""),"0638")</f>
        <v>0638</v>
      </c>
      <c r="G50" s="42" t="str">
        <f ca="1">IFERROR(__xludf.DUMMYFUNCTION("""COMPUTED_VALUE"""),"0069973")</f>
        <v>0069973</v>
      </c>
      <c r="H50" s="42">
        <f ca="1">IFERROR(__xludf.DUMMYFUNCTION("""COMPUTED_VALUE"""),0)</f>
        <v>0</v>
      </c>
      <c r="I50" s="42">
        <f ca="1">IFERROR(__xludf.DUMMYFUNCTION("""COMPUTED_VALUE"""),0)</f>
        <v>0</v>
      </c>
      <c r="J50" s="42">
        <f ca="1">IFERROR(__xludf.DUMMYFUNCTION("""COMPUTED_VALUE"""),5019)</f>
        <v>5019</v>
      </c>
      <c r="K50" s="42">
        <f ca="1">IFERROR(__xludf.DUMMYFUNCTION("""COMPUTED_VALUE"""),0)</f>
        <v>0</v>
      </c>
      <c r="L50" s="42">
        <f ca="1">IFERROR(__xludf.DUMMYFUNCTION("""COMPUTED_VALUE"""),0)</f>
        <v>0</v>
      </c>
      <c r="M50" s="42">
        <f ca="1">IFERROR(__xludf.DUMMYFUNCTION("""COMPUTED_VALUE"""),0)</f>
        <v>0</v>
      </c>
      <c r="N50" s="42">
        <f ca="1">IFERROR(__xludf.DUMMYFUNCTION("""COMPUTED_VALUE"""),0)</f>
        <v>0</v>
      </c>
      <c r="O50" s="42">
        <f ca="1">IFERROR(__xludf.DUMMYFUNCTION("""COMPUTED_VALUE"""),0)</f>
        <v>0</v>
      </c>
      <c r="P50" s="42">
        <f ca="1">IFERROR(__xludf.DUMMYFUNCTION("""COMPUTED_VALUE"""),0)</f>
        <v>0</v>
      </c>
      <c r="Q50" s="42">
        <f ca="1">IFERROR(__xludf.DUMMYFUNCTION("""COMPUTED_VALUE"""),2814)</f>
        <v>2814</v>
      </c>
      <c r="R50" s="42">
        <f ca="1">IFERROR(__xludf.DUMMYFUNCTION("""COMPUTED_VALUE"""),0)</f>
        <v>0</v>
      </c>
      <c r="S50" s="42">
        <f ca="1">IFERROR(__xludf.DUMMYFUNCTION("""COMPUTED_VALUE"""),0)</f>
        <v>0</v>
      </c>
      <c r="T50" s="42">
        <f ca="1">IFERROR(__xludf.DUMMYFUNCTION("""COMPUTED_VALUE"""),0)</f>
        <v>0</v>
      </c>
      <c r="U50" s="42">
        <f ca="1">IFERROR(__xludf.DUMMYFUNCTION("""COMPUTED_VALUE"""),0)</f>
        <v>0</v>
      </c>
      <c r="V50" s="42">
        <f ca="1">IFERROR(__xludf.DUMMYFUNCTION("""COMPUTED_VALUE"""),0)</f>
        <v>0</v>
      </c>
      <c r="W50" s="42">
        <f ca="1">IFERROR(__xludf.DUMMYFUNCTION("""COMPUTED_VALUE"""),0)</f>
        <v>0</v>
      </c>
      <c r="X50" s="42">
        <f ca="1">IFERROR(__xludf.DUMMYFUNCTION("""COMPUTED_VALUE"""),0)</f>
        <v>0</v>
      </c>
      <c r="Y50" s="42">
        <f ca="1">IFERROR(__xludf.DUMMYFUNCTION("""COMPUTED_VALUE"""),0)</f>
        <v>0</v>
      </c>
      <c r="Z50" s="42">
        <f ca="1">IFERROR(__xludf.DUMMYFUNCTION("""COMPUTED_VALUE"""),0)</f>
        <v>0</v>
      </c>
    </row>
    <row r="51" spans="1:26" ht="12.75" hidden="1">
      <c r="A51" s="33" t="str">
        <f ca="1">IFERROR(__xludf.DUMMYFUNCTION("""COMPUTED_VALUE"""),"Araguaina")</f>
        <v>Araguaina</v>
      </c>
      <c r="B51" s="33" t="str">
        <f ca="1">IFERROR(__xludf.DUMMYFUNCTION("""COMPUTED_VALUE"""),"Campos Lindos")</f>
        <v>Campos Lindos</v>
      </c>
      <c r="C51" s="34" t="str">
        <f ca="1">IFERROR(__xludf.DUMMYFUNCTION("""COMPUTED_VALUE"""),"A.A. DA ESC. EST. MANOEL ALVES GRANDE")</f>
        <v>A.A. DA ESC. EST. MANOEL ALVES GRANDE</v>
      </c>
      <c r="D51" s="35" t="str">
        <f ca="1">IFERROR(__xludf.DUMMYFUNCTION("""COMPUTED_VALUE"""),"02199744000102")</f>
        <v>02199744000102</v>
      </c>
      <c r="E51" s="36" t="str">
        <f ca="1">IFERROR(__xludf.DUMMYFUNCTION("""COMPUTED_VALUE"""),"001")</f>
        <v>001</v>
      </c>
      <c r="F51" s="37" t="str">
        <f ca="1">IFERROR(__xludf.DUMMYFUNCTION("""COMPUTED_VALUE"""),"2064")</f>
        <v>2064</v>
      </c>
      <c r="G51" s="37" t="str">
        <f ca="1">IFERROR(__xludf.DUMMYFUNCTION("""COMPUTED_VALUE"""),"0130117")</f>
        <v>0130117</v>
      </c>
      <c r="H51" s="37">
        <f ca="1">IFERROR(__xludf.DUMMYFUNCTION("""COMPUTED_VALUE"""),0)</f>
        <v>0</v>
      </c>
      <c r="I51" s="37">
        <f ca="1">IFERROR(__xludf.DUMMYFUNCTION("""COMPUTED_VALUE"""),0)</f>
        <v>0</v>
      </c>
      <c r="J51" s="37">
        <f ca="1">IFERROR(__xludf.DUMMYFUNCTION("""COMPUTED_VALUE"""),3675)</f>
        <v>3675</v>
      </c>
      <c r="K51" s="37">
        <f ca="1">IFERROR(__xludf.DUMMYFUNCTION("""COMPUTED_VALUE"""),0)</f>
        <v>0</v>
      </c>
      <c r="L51" s="37">
        <f ca="1">IFERROR(__xludf.DUMMYFUNCTION("""COMPUTED_VALUE"""),0)</f>
        <v>0</v>
      </c>
      <c r="M51" s="37">
        <f ca="1">IFERROR(__xludf.DUMMYFUNCTION("""COMPUTED_VALUE"""),0)</f>
        <v>0</v>
      </c>
      <c r="N51" s="37">
        <f ca="1">IFERROR(__xludf.DUMMYFUNCTION("""COMPUTED_VALUE"""),0)</f>
        <v>0</v>
      </c>
      <c r="O51" s="37">
        <f ca="1">IFERROR(__xludf.DUMMYFUNCTION("""COMPUTED_VALUE"""),0)</f>
        <v>0</v>
      </c>
      <c r="P51" s="37">
        <f ca="1">IFERROR(__xludf.DUMMYFUNCTION("""COMPUTED_VALUE"""),0)</f>
        <v>0</v>
      </c>
      <c r="Q51" s="37">
        <f ca="1">IFERROR(__xludf.DUMMYFUNCTION("""COMPUTED_VALUE"""),9366)</f>
        <v>9366</v>
      </c>
      <c r="R51" s="37">
        <f ca="1">IFERROR(__xludf.DUMMYFUNCTION("""COMPUTED_VALUE"""),0)</f>
        <v>0</v>
      </c>
      <c r="S51" s="37">
        <f ca="1">IFERROR(__xludf.DUMMYFUNCTION("""COMPUTED_VALUE"""),0)</f>
        <v>0</v>
      </c>
      <c r="T51" s="37">
        <f ca="1">IFERROR(__xludf.DUMMYFUNCTION("""COMPUTED_VALUE"""),504)</f>
        <v>504</v>
      </c>
      <c r="U51" s="37">
        <f ca="1">IFERROR(__xludf.DUMMYFUNCTION("""COMPUTED_VALUE"""),0)</f>
        <v>0</v>
      </c>
      <c r="V51" s="37">
        <f ca="1">IFERROR(__xludf.DUMMYFUNCTION("""COMPUTED_VALUE"""),0)</f>
        <v>0</v>
      </c>
      <c r="W51" s="37">
        <f ca="1">IFERROR(__xludf.DUMMYFUNCTION("""COMPUTED_VALUE"""),0)</f>
        <v>0</v>
      </c>
      <c r="X51" s="37">
        <f ca="1">IFERROR(__xludf.DUMMYFUNCTION("""COMPUTED_VALUE"""),0)</f>
        <v>0</v>
      </c>
      <c r="Y51" s="37">
        <f ca="1">IFERROR(__xludf.DUMMYFUNCTION("""COMPUTED_VALUE"""),0)</f>
        <v>0</v>
      </c>
      <c r="Z51" s="37">
        <f ca="1">IFERROR(__xludf.DUMMYFUNCTION("""COMPUTED_VALUE"""),0)</f>
        <v>0</v>
      </c>
    </row>
    <row r="52" spans="1:26" ht="12.75" hidden="1">
      <c r="A52" s="38" t="str">
        <f ca="1">IFERROR(__xludf.DUMMYFUNCTION("""COMPUTED_VALUE"""),"Araguaina")</f>
        <v>Araguaina</v>
      </c>
      <c r="B52" s="38" t="str">
        <f ca="1">IFERROR(__xludf.DUMMYFUNCTION("""COMPUTED_VALUE"""),"Carmolandia")</f>
        <v>Carmolandia</v>
      </c>
      <c r="C52" s="39" t="str">
        <f ca="1">IFERROR(__xludf.DUMMYFUNCTION("""COMPUTED_VALUE"""),"A.A. E. EST. BARTOLOMEU BUENO DA SILVA")</f>
        <v>A.A. E. EST. BARTOLOMEU BUENO DA SILVA</v>
      </c>
      <c r="D52" s="40" t="str">
        <f ca="1">IFERROR(__xludf.DUMMYFUNCTION("""COMPUTED_VALUE"""),"01181172000171")</f>
        <v>01181172000171</v>
      </c>
      <c r="E52" s="41" t="str">
        <f ca="1">IFERROR(__xludf.DUMMYFUNCTION("""COMPUTED_VALUE"""),"001")</f>
        <v>001</v>
      </c>
      <c r="F52" s="42" t="str">
        <f ca="1">IFERROR(__xludf.DUMMYFUNCTION("""COMPUTED_VALUE"""),"0638")</f>
        <v>0638</v>
      </c>
      <c r="G52" s="42" t="str">
        <f ca="1">IFERROR(__xludf.DUMMYFUNCTION("""COMPUTED_VALUE"""),"0465038")</f>
        <v>0465038</v>
      </c>
      <c r="H52" s="42">
        <f ca="1">IFERROR(__xludf.DUMMYFUNCTION("""COMPUTED_VALUE"""),0)</f>
        <v>0</v>
      </c>
      <c r="I52" s="42">
        <f ca="1">IFERROR(__xludf.DUMMYFUNCTION("""COMPUTED_VALUE"""),0)</f>
        <v>0</v>
      </c>
      <c r="J52" s="42">
        <f ca="1">IFERROR(__xludf.DUMMYFUNCTION("""COMPUTED_VALUE"""),777)</f>
        <v>777</v>
      </c>
      <c r="K52" s="42">
        <f ca="1">IFERROR(__xludf.DUMMYFUNCTION("""COMPUTED_VALUE"""),0)</f>
        <v>0</v>
      </c>
      <c r="L52" s="42">
        <f ca="1">IFERROR(__xludf.DUMMYFUNCTION("""COMPUTED_VALUE"""),0)</f>
        <v>0</v>
      </c>
      <c r="M52" s="42">
        <f ca="1">IFERROR(__xludf.DUMMYFUNCTION("""COMPUTED_VALUE"""),0)</f>
        <v>0</v>
      </c>
      <c r="N52" s="42">
        <f ca="1">IFERROR(__xludf.DUMMYFUNCTION("""COMPUTED_VALUE"""),0)</f>
        <v>0</v>
      </c>
      <c r="O52" s="42">
        <f ca="1">IFERROR(__xludf.DUMMYFUNCTION("""COMPUTED_VALUE"""),0)</f>
        <v>0</v>
      </c>
      <c r="P52" s="42">
        <f ca="1">IFERROR(__xludf.DUMMYFUNCTION("""COMPUTED_VALUE"""),0)</f>
        <v>0</v>
      </c>
      <c r="Q52" s="42">
        <f ca="1">IFERROR(__xludf.DUMMYFUNCTION("""COMPUTED_VALUE"""),2037)</f>
        <v>2037</v>
      </c>
      <c r="R52" s="42">
        <f ca="1">IFERROR(__xludf.DUMMYFUNCTION("""COMPUTED_VALUE"""),0)</f>
        <v>0</v>
      </c>
      <c r="S52" s="42">
        <f ca="1">IFERROR(__xludf.DUMMYFUNCTION("""COMPUTED_VALUE"""),0)</f>
        <v>0</v>
      </c>
      <c r="T52" s="42">
        <f ca="1">IFERROR(__xludf.DUMMYFUNCTION("""COMPUTED_VALUE"""),378)</f>
        <v>378</v>
      </c>
      <c r="U52" s="42">
        <f ca="1">IFERROR(__xludf.DUMMYFUNCTION("""COMPUTED_VALUE"""),0)</f>
        <v>0</v>
      </c>
      <c r="V52" s="42">
        <f ca="1">IFERROR(__xludf.DUMMYFUNCTION("""COMPUTED_VALUE"""),0)</f>
        <v>0</v>
      </c>
      <c r="W52" s="42">
        <f ca="1">IFERROR(__xludf.DUMMYFUNCTION("""COMPUTED_VALUE"""),0)</f>
        <v>0</v>
      </c>
      <c r="X52" s="42">
        <f ca="1">IFERROR(__xludf.DUMMYFUNCTION("""COMPUTED_VALUE"""),0)</f>
        <v>0</v>
      </c>
      <c r="Y52" s="42">
        <f ca="1">IFERROR(__xludf.DUMMYFUNCTION("""COMPUTED_VALUE"""),0)</f>
        <v>0</v>
      </c>
      <c r="Z52" s="42">
        <f ca="1">IFERROR(__xludf.DUMMYFUNCTION("""COMPUTED_VALUE"""),0)</f>
        <v>0</v>
      </c>
    </row>
    <row r="53" spans="1:26" ht="12.75" hidden="1">
      <c r="A53" s="33" t="str">
        <f ca="1">IFERROR(__xludf.DUMMYFUNCTION("""COMPUTED_VALUE"""),"Araguaina")</f>
        <v>Araguaina</v>
      </c>
      <c r="B53" s="33" t="str">
        <f ca="1">IFERROR(__xludf.DUMMYFUNCTION("""COMPUTED_VALUE"""),"Filadelfia")</f>
        <v>Filadelfia</v>
      </c>
      <c r="C53" s="34" t="str">
        <f ca="1">IFERROR(__xludf.DUMMYFUNCTION("""COMPUTED_VALUE"""),"A.A. DO COL.MUNICIPAL DE FILADELFIA")</f>
        <v>A.A. DO COL.MUNICIPAL DE FILADELFIA</v>
      </c>
      <c r="D53" s="35" t="str">
        <f ca="1">IFERROR(__xludf.DUMMYFUNCTION("""COMPUTED_VALUE"""),"02189621000190")</f>
        <v>02189621000190</v>
      </c>
      <c r="E53" s="36" t="str">
        <f ca="1">IFERROR(__xludf.DUMMYFUNCTION("""COMPUTED_VALUE"""),"001")</f>
        <v>001</v>
      </c>
      <c r="F53" s="37" t="str">
        <f ca="1">IFERROR(__xludf.DUMMYFUNCTION("""COMPUTED_VALUE"""),"2064")</f>
        <v>2064</v>
      </c>
      <c r="G53" s="37" t="str">
        <f ca="1">IFERROR(__xludf.DUMMYFUNCTION("""COMPUTED_VALUE"""),"54127")</f>
        <v>54127</v>
      </c>
      <c r="H53" s="37">
        <f ca="1">IFERROR(__xludf.DUMMYFUNCTION("""COMPUTED_VALUE"""),0)</f>
        <v>0</v>
      </c>
      <c r="I53" s="37">
        <f ca="1">IFERROR(__xludf.DUMMYFUNCTION("""COMPUTED_VALUE"""),0)</f>
        <v>0</v>
      </c>
      <c r="J53" s="37">
        <f ca="1">IFERROR(__xludf.DUMMYFUNCTION("""COMPUTED_VALUE"""),0)</f>
        <v>0</v>
      </c>
      <c r="K53" s="37">
        <f ca="1">IFERROR(__xludf.DUMMYFUNCTION("""COMPUTED_VALUE"""),0)</f>
        <v>0</v>
      </c>
      <c r="L53" s="37">
        <f ca="1">IFERROR(__xludf.DUMMYFUNCTION("""COMPUTED_VALUE"""),0)</f>
        <v>0</v>
      </c>
      <c r="M53" s="37">
        <f ca="1">IFERROR(__xludf.DUMMYFUNCTION("""COMPUTED_VALUE"""),0)</f>
        <v>0</v>
      </c>
      <c r="N53" s="37">
        <f ca="1">IFERROR(__xludf.DUMMYFUNCTION("""COMPUTED_VALUE"""),0)</f>
        <v>0</v>
      </c>
      <c r="O53" s="37">
        <f ca="1">IFERROR(__xludf.DUMMYFUNCTION("""COMPUTED_VALUE"""),0)</f>
        <v>0</v>
      </c>
      <c r="P53" s="37">
        <f ca="1">IFERROR(__xludf.DUMMYFUNCTION("""COMPUTED_VALUE"""),0)</f>
        <v>0</v>
      </c>
      <c r="Q53" s="37">
        <f ca="1">IFERROR(__xludf.DUMMYFUNCTION("""COMPUTED_VALUE"""),4662)</f>
        <v>4662</v>
      </c>
      <c r="R53" s="37">
        <f ca="1">IFERROR(__xludf.DUMMYFUNCTION("""COMPUTED_VALUE"""),0)</f>
        <v>0</v>
      </c>
      <c r="S53" s="37">
        <f ca="1">IFERROR(__xludf.DUMMYFUNCTION("""COMPUTED_VALUE"""),0)</f>
        <v>0</v>
      </c>
      <c r="T53" s="37">
        <f ca="1">IFERROR(__xludf.DUMMYFUNCTION("""COMPUTED_VALUE"""),0)</f>
        <v>0</v>
      </c>
      <c r="U53" s="37">
        <f ca="1">IFERROR(__xludf.DUMMYFUNCTION("""COMPUTED_VALUE"""),0)</f>
        <v>0</v>
      </c>
      <c r="V53" s="37">
        <f ca="1">IFERROR(__xludf.DUMMYFUNCTION("""COMPUTED_VALUE"""),0)</f>
        <v>0</v>
      </c>
      <c r="W53" s="37">
        <f ca="1">IFERROR(__xludf.DUMMYFUNCTION("""COMPUTED_VALUE"""),0)</f>
        <v>0</v>
      </c>
      <c r="X53" s="37">
        <f ca="1">IFERROR(__xludf.DUMMYFUNCTION("""COMPUTED_VALUE"""),0)</f>
        <v>0</v>
      </c>
      <c r="Y53" s="37">
        <f ca="1">IFERROR(__xludf.DUMMYFUNCTION("""COMPUTED_VALUE"""),0)</f>
        <v>0</v>
      </c>
      <c r="Z53" s="37">
        <f ca="1">IFERROR(__xludf.DUMMYFUNCTION("""COMPUTED_VALUE"""),0)</f>
        <v>0</v>
      </c>
    </row>
    <row r="54" spans="1:26" ht="12.75" hidden="1">
      <c r="A54" s="38" t="str">
        <f ca="1">IFERROR(__xludf.DUMMYFUNCTION("""COMPUTED_VALUE"""),"Araguaina")</f>
        <v>Araguaina</v>
      </c>
      <c r="B54" s="38" t="str">
        <f ca="1">IFERROR(__xludf.DUMMYFUNCTION("""COMPUTED_VALUE"""),"Filadelfia")</f>
        <v>Filadelfia</v>
      </c>
      <c r="C54" s="39" t="str">
        <f ca="1">IFERROR(__xludf.DUMMYFUNCTION("""COMPUTED_VALUE"""),"A.P. E M. ESC. EST. ADEUVALDO O.MORAES")</f>
        <v>A.P. E M. ESC. EST. ADEUVALDO O.MORAES</v>
      </c>
      <c r="D54" s="40" t="str">
        <f ca="1">IFERROR(__xludf.DUMMYFUNCTION("""COMPUTED_VALUE"""),"01912087000136")</f>
        <v>01912087000136</v>
      </c>
      <c r="E54" s="41" t="str">
        <f ca="1">IFERROR(__xludf.DUMMYFUNCTION("""COMPUTED_VALUE"""),"001")</f>
        <v>001</v>
      </c>
      <c r="F54" s="42" t="str">
        <f ca="1">IFERROR(__xludf.DUMMYFUNCTION("""COMPUTED_VALUE"""),"2064")</f>
        <v>2064</v>
      </c>
      <c r="G54" s="42" t="str">
        <f ca="1">IFERROR(__xludf.DUMMYFUNCTION("""COMPUTED_VALUE"""),"127434")</f>
        <v>127434</v>
      </c>
      <c r="H54" s="42">
        <f ca="1">IFERROR(__xludf.DUMMYFUNCTION("""COMPUTED_VALUE"""),0)</f>
        <v>0</v>
      </c>
      <c r="I54" s="42">
        <f ca="1">IFERROR(__xludf.DUMMYFUNCTION("""COMPUTED_VALUE"""),0)</f>
        <v>0</v>
      </c>
      <c r="J54" s="42">
        <f ca="1">IFERROR(__xludf.DUMMYFUNCTION("""COMPUTED_VALUE"""),5334)</f>
        <v>5334</v>
      </c>
      <c r="K54" s="42">
        <f ca="1">IFERROR(__xludf.DUMMYFUNCTION("""COMPUTED_VALUE"""),0)</f>
        <v>0</v>
      </c>
      <c r="L54" s="42">
        <f ca="1">IFERROR(__xludf.DUMMYFUNCTION("""COMPUTED_VALUE"""),0)</f>
        <v>0</v>
      </c>
      <c r="M54" s="42">
        <f ca="1">IFERROR(__xludf.DUMMYFUNCTION("""COMPUTED_VALUE"""),0)</f>
        <v>0</v>
      </c>
      <c r="N54" s="42">
        <f ca="1">IFERROR(__xludf.DUMMYFUNCTION("""COMPUTED_VALUE"""),0)</f>
        <v>0</v>
      </c>
      <c r="O54" s="42">
        <f ca="1">IFERROR(__xludf.DUMMYFUNCTION("""COMPUTED_VALUE"""),0)</f>
        <v>0</v>
      </c>
      <c r="P54" s="42">
        <f ca="1">IFERROR(__xludf.DUMMYFUNCTION("""COMPUTED_VALUE"""),315)</f>
        <v>315</v>
      </c>
      <c r="Q54" s="42">
        <f ca="1">IFERROR(__xludf.DUMMYFUNCTION("""COMPUTED_VALUE"""),0)</f>
        <v>0</v>
      </c>
      <c r="R54" s="42">
        <f ca="1">IFERROR(__xludf.DUMMYFUNCTION("""COMPUTED_VALUE"""),0)</f>
        <v>0</v>
      </c>
      <c r="S54" s="42">
        <f ca="1">IFERROR(__xludf.DUMMYFUNCTION("""COMPUTED_VALUE"""),0)</f>
        <v>0</v>
      </c>
      <c r="T54" s="42">
        <f ca="1">IFERROR(__xludf.DUMMYFUNCTION("""COMPUTED_VALUE"""),0)</f>
        <v>0</v>
      </c>
      <c r="U54" s="42">
        <f ca="1">IFERROR(__xludf.DUMMYFUNCTION("""COMPUTED_VALUE"""),0)</f>
        <v>0</v>
      </c>
      <c r="V54" s="42">
        <f ca="1">IFERROR(__xludf.DUMMYFUNCTION("""COMPUTED_VALUE"""),0)</f>
        <v>0</v>
      </c>
      <c r="W54" s="42">
        <f ca="1">IFERROR(__xludf.DUMMYFUNCTION("""COMPUTED_VALUE"""),0)</f>
        <v>0</v>
      </c>
      <c r="X54" s="42">
        <f ca="1">IFERROR(__xludf.DUMMYFUNCTION("""COMPUTED_VALUE"""),0)</f>
        <v>0</v>
      </c>
      <c r="Y54" s="42">
        <f ca="1">IFERROR(__xludf.DUMMYFUNCTION("""COMPUTED_VALUE"""),0)</f>
        <v>0</v>
      </c>
      <c r="Z54" s="42">
        <f ca="1">IFERROR(__xludf.DUMMYFUNCTION("""COMPUTED_VALUE"""),0)</f>
        <v>0</v>
      </c>
    </row>
    <row r="55" spans="1:26" ht="12.75" hidden="1">
      <c r="A55" s="33" t="str">
        <f ca="1">IFERROR(__xludf.DUMMYFUNCTION("""COMPUTED_VALUE"""),"Araguaina")</f>
        <v>Araguaina</v>
      </c>
      <c r="B55" s="33" t="str">
        <f ca="1">IFERROR(__xludf.DUMMYFUNCTION("""COMPUTED_VALUE"""),"Filadelfia")</f>
        <v>Filadelfia</v>
      </c>
      <c r="C55" s="34" t="str">
        <f ca="1">IFERROR(__xludf.DUMMYFUNCTION("""COMPUTED_VALUE"""),"A.A. ESC EST PROFESSOR JOSÉ FRANCISCO DOS MONTES")</f>
        <v>A.A. ESC EST PROFESSOR JOSÉ FRANCISCO DOS MONTES</v>
      </c>
      <c r="D55" s="35" t="str">
        <f ca="1">IFERROR(__xludf.DUMMYFUNCTION("""COMPUTED_VALUE"""),"27853677000129")</f>
        <v>27853677000129</v>
      </c>
      <c r="E55" s="36" t="str">
        <f ca="1">IFERROR(__xludf.DUMMYFUNCTION("""COMPUTED_VALUE"""),"001")</f>
        <v>001</v>
      </c>
      <c r="F55" s="37" t="str">
        <f ca="1">IFERROR(__xludf.DUMMYFUNCTION("""COMPUTED_VALUE"""),"2064")</f>
        <v>2064</v>
      </c>
      <c r="G55" s="37" t="str">
        <f ca="1">IFERROR(__xludf.DUMMYFUNCTION("""COMPUTED_VALUE"""),"198315")</f>
        <v>198315</v>
      </c>
      <c r="H55" s="37">
        <f ca="1">IFERROR(__xludf.DUMMYFUNCTION("""COMPUTED_VALUE"""),0)</f>
        <v>0</v>
      </c>
      <c r="I55" s="37">
        <f ca="1">IFERROR(__xludf.DUMMYFUNCTION("""COMPUTED_VALUE"""),0)</f>
        <v>0</v>
      </c>
      <c r="J55" s="37">
        <f ca="1">IFERROR(__xludf.DUMMYFUNCTION("""COMPUTED_VALUE"""),987)</f>
        <v>987</v>
      </c>
      <c r="K55" s="37">
        <f ca="1">IFERROR(__xludf.DUMMYFUNCTION("""COMPUTED_VALUE"""),0)</f>
        <v>0</v>
      </c>
      <c r="L55" s="37">
        <f ca="1">IFERROR(__xludf.DUMMYFUNCTION("""COMPUTED_VALUE"""),0)</f>
        <v>0</v>
      </c>
      <c r="M55" s="37">
        <f ca="1">IFERROR(__xludf.DUMMYFUNCTION("""COMPUTED_VALUE"""),0)</f>
        <v>0</v>
      </c>
      <c r="N55" s="37">
        <f ca="1">IFERROR(__xludf.DUMMYFUNCTION("""COMPUTED_VALUE"""),0)</f>
        <v>0</v>
      </c>
      <c r="O55" s="37">
        <f ca="1">IFERROR(__xludf.DUMMYFUNCTION("""COMPUTED_VALUE"""),0)</f>
        <v>0</v>
      </c>
      <c r="P55" s="37">
        <f ca="1">IFERROR(__xludf.DUMMYFUNCTION("""COMPUTED_VALUE"""),0)</f>
        <v>0</v>
      </c>
      <c r="Q55" s="37">
        <f ca="1">IFERROR(__xludf.DUMMYFUNCTION("""COMPUTED_VALUE"""),1785)</f>
        <v>1785</v>
      </c>
      <c r="R55" s="37">
        <f ca="1">IFERROR(__xludf.DUMMYFUNCTION("""COMPUTED_VALUE"""),0)</f>
        <v>0</v>
      </c>
      <c r="S55" s="37">
        <f ca="1">IFERROR(__xludf.DUMMYFUNCTION("""COMPUTED_VALUE"""),0)</f>
        <v>0</v>
      </c>
      <c r="T55" s="37">
        <f ca="1">IFERROR(__xludf.DUMMYFUNCTION("""COMPUTED_VALUE"""),189)</f>
        <v>189</v>
      </c>
      <c r="U55" s="37">
        <f ca="1">IFERROR(__xludf.DUMMYFUNCTION("""COMPUTED_VALUE"""),0)</f>
        <v>0</v>
      </c>
      <c r="V55" s="37">
        <f ca="1">IFERROR(__xludf.DUMMYFUNCTION("""COMPUTED_VALUE"""),0)</f>
        <v>0</v>
      </c>
      <c r="W55" s="37">
        <f ca="1">IFERROR(__xludf.DUMMYFUNCTION("""COMPUTED_VALUE"""),0)</f>
        <v>0</v>
      </c>
      <c r="X55" s="37">
        <f ca="1">IFERROR(__xludf.DUMMYFUNCTION("""COMPUTED_VALUE"""),0)</f>
        <v>0</v>
      </c>
      <c r="Y55" s="37">
        <f ca="1">IFERROR(__xludf.DUMMYFUNCTION("""COMPUTED_VALUE"""),0)</f>
        <v>0</v>
      </c>
      <c r="Z55" s="37">
        <f ca="1">IFERROR(__xludf.DUMMYFUNCTION("""COMPUTED_VALUE"""),0)</f>
        <v>0</v>
      </c>
    </row>
    <row r="56" spans="1:26" ht="12.75" hidden="1">
      <c r="A56" s="38" t="str">
        <f ca="1">IFERROR(__xludf.DUMMYFUNCTION("""COMPUTED_VALUE"""),"Araguaina")</f>
        <v>Araguaina</v>
      </c>
      <c r="B56" s="38" t="str">
        <f ca="1">IFERROR(__xludf.DUMMYFUNCTION("""COMPUTED_VALUE"""),"Goiatins")</f>
        <v>Goiatins</v>
      </c>
      <c r="C56" s="39" t="str">
        <f ca="1">IFERROR(__xludf.DUMMYFUNCTION("""COMPUTED_VALUE"""),"ASS. COM.COL. EST. ADA ASSIS TEIXEIRA")</f>
        <v>ASS. COM.COL. EST. ADA ASSIS TEIXEIRA</v>
      </c>
      <c r="D56" s="40" t="str">
        <f ca="1">IFERROR(__xludf.DUMMYFUNCTION("""COMPUTED_VALUE"""),"01440731000110")</f>
        <v>01440731000110</v>
      </c>
      <c r="E56" s="41" t="str">
        <f ca="1">IFERROR(__xludf.DUMMYFUNCTION("""COMPUTED_VALUE"""),"001")</f>
        <v>001</v>
      </c>
      <c r="F56" s="42" t="str">
        <f ca="1">IFERROR(__xludf.DUMMYFUNCTION("""COMPUTED_VALUE"""),"2064")</f>
        <v>2064</v>
      </c>
      <c r="G56" s="42" t="str">
        <f ca="1">IFERROR(__xludf.DUMMYFUNCTION("""COMPUTED_VALUE"""),"0013323")</f>
        <v>0013323</v>
      </c>
      <c r="H56" s="42">
        <f ca="1">IFERROR(__xludf.DUMMYFUNCTION("""COMPUTED_VALUE"""),0)</f>
        <v>0</v>
      </c>
      <c r="I56" s="42">
        <f ca="1">IFERROR(__xludf.DUMMYFUNCTION("""COMPUTED_VALUE"""),0)</f>
        <v>0</v>
      </c>
      <c r="J56" s="42">
        <f ca="1">IFERROR(__xludf.DUMMYFUNCTION("""COMPUTED_VALUE"""),4263)</f>
        <v>4263</v>
      </c>
      <c r="K56" s="42">
        <f ca="1">IFERROR(__xludf.DUMMYFUNCTION("""COMPUTED_VALUE"""),0)</f>
        <v>0</v>
      </c>
      <c r="L56" s="42">
        <f ca="1">IFERROR(__xludf.DUMMYFUNCTION("""COMPUTED_VALUE"""),0)</f>
        <v>0</v>
      </c>
      <c r="M56" s="42">
        <f ca="1">IFERROR(__xludf.DUMMYFUNCTION("""COMPUTED_VALUE"""),0)</f>
        <v>0</v>
      </c>
      <c r="N56" s="42">
        <f ca="1">IFERROR(__xludf.DUMMYFUNCTION("""COMPUTED_VALUE"""),0)</f>
        <v>0</v>
      </c>
      <c r="O56" s="42">
        <f ca="1">IFERROR(__xludf.DUMMYFUNCTION("""COMPUTED_VALUE"""),0)</f>
        <v>0</v>
      </c>
      <c r="P56" s="42">
        <f ca="1">IFERROR(__xludf.DUMMYFUNCTION("""COMPUTED_VALUE"""),0)</f>
        <v>0</v>
      </c>
      <c r="Q56" s="42">
        <f ca="1">IFERROR(__xludf.DUMMYFUNCTION("""COMPUTED_VALUE"""),9639)</f>
        <v>9639</v>
      </c>
      <c r="R56" s="42">
        <f ca="1">IFERROR(__xludf.DUMMYFUNCTION("""COMPUTED_VALUE"""),0)</f>
        <v>0</v>
      </c>
      <c r="S56" s="42">
        <f ca="1">IFERROR(__xludf.DUMMYFUNCTION("""COMPUTED_VALUE"""),0)</f>
        <v>0</v>
      </c>
      <c r="T56" s="42">
        <f ca="1">IFERROR(__xludf.DUMMYFUNCTION("""COMPUTED_VALUE"""),0)</f>
        <v>0</v>
      </c>
      <c r="U56" s="42">
        <f ca="1">IFERROR(__xludf.DUMMYFUNCTION("""COMPUTED_VALUE"""),0)</f>
        <v>0</v>
      </c>
      <c r="V56" s="42">
        <f ca="1">IFERROR(__xludf.DUMMYFUNCTION("""COMPUTED_VALUE"""),0)</f>
        <v>0</v>
      </c>
      <c r="W56" s="42">
        <f ca="1">IFERROR(__xludf.DUMMYFUNCTION("""COMPUTED_VALUE"""),0)</f>
        <v>0</v>
      </c>
      <c r="X56" s="42">
        <f ca="1">IFERROR(__xludf.DUMMYFUNCTION("""COMPUTED_VALUE"""),0)</f>
        <v>0</v>
      </c>
      <c r="Y56" s="42">
        <f ca="1">IFERROR(__xludf.DUMMYFUNCTION("""COMPUTED_VALUE"""),0)</f>
        <v>0</v>
      </c>
      <c r="Z56" s="42">
        <f ca="1">IFERROR(__xludf.DUMMYFUNCTION("""COMPUTED_VALUE"""),0)</f>
        <v>0</v>
      </c>
    </row>
    <row r="57" spans="1:26" ht="12.75" hidden="1">
      <c r="A57" s="33" t="str">
        <f ca="1">IFERROR(__xludf.DUMMYFUNCTION("""COMPUTED_VALUE"""),"Araguaina")</f>
        <v>Araguaina</v>
      </c>
      <c r="B57" s="33" t="str">
        <f ca="1">IFERROR(__xludf.DUMMYFUNCTION("""COMPUTED_VALUE"""),"Goiatins")</f>
        <v>Goiatins</v>
      </c>
      <c r="C57" s="34" t="str">
        <f ca="1">IFERROR(__xludf.DUMMYFUNCTION("""COMPUTED_VALUE"""),"A. COM. DO INST.EDUC.TURMINHA FELIZ")</f>
        <v>A. COM. DO INST.EDUC.TURMINHA FELIZ</v>
      </c>
      <c r="D57" s="35" t="str">
        <f ca="1">IFERROR(__xludf.DUMMYFUNCTION("""COMPUTED_VALUE"""),"02165295000181")</f>
        <v>02165295000181</v>
      </c>
      <c r="E57" s="36" t="str">
        <f ca="1">IFERROR(__xludf.DUMMYFUNCTION("""COMPUTED_VALUE"""),"001")</f>
        <v>001</v>
      </c>
      <c r="F57" s="37" t="str">
        <f ca="1">IFERROR(__xludf.DUMMYFUNCTION("""COMPUTED_VALUE"""),"2064")</f>
        <v>2064</v>
      </c>
      <c r="G57" s="37" t="str">
        <f ca="1">IFERROR(__xludf.DUMMYFUNCTION("""COMPUTED_VALUE"""),"13242")</f>
        <v>13242</v>
      </c>
      <c r="H57" s="37">
        <f ca="1">IFERROR(__xludf.DUMMYFUNCTION("""COMPUTED_VALUE"""),0)</f>
        <v>0</v>
      </c>
      <c r="I57" s="37">
        <f ca="1">IFERROR(__xludf.DUMMYFUNCTION("""COMPUTED_VALUE"""),0)</f>
        <v>0</v>
      </c>
      <c r="J57" s="37">
        <f ca="1">IFERROR(__xludf.DUMMYFUNCTION("""COMPUTED_VALUE"""),1449)</f>
        <v>1449</v>
      </c>
      <c r="K57" s="37">
        <f ca="1">IFERROR(__xludf.DUMMYFUNCTION("""COMPUTED_VALUE"""),0)</f>
        <v>0</v>
      </c>
      <c r="L57" s="37">
        <f ca="1">IFERROR(__xludf.DUMMYFUNCTION("""COMPUTED_VALUE"""),0)</f>
        <v>0</v>
      </c>
      <c r="M57" s="37">
        <f ca="1">IFERROR(__xludf.DUMMYFUNCTION("""COMPUTED_VALUE"""),0)</f>
        <v>0</v>
      </c>
      <c r="N57" s="37">
        <f ca="1">IFERROR(__xludf.DUMMYFUNCTION("""COMPUTED_VALUE"""),0)</f>
        <v>0</v>
      </c>
      <c r="O57" s="37">
        <f ca="1">IFERROR(__xludf.DUMMYFUNCTION("""COMPUTED_VALUE"""),0)</f>
        <v>0</v>
      </c>
      <c r="P57" s="37">
        <f ca="1">IFERROR(__xludf.DUMMYFUNCTION("""COMPUTED_VALUE"""),0)</f>
        <v>0</v>
      </c>
      <c r="Q57" s="37">
        <f ca="1">IFERROR(__xludf.DUMMYFUNCTION("""COMPUTED_VALUE"""),0)</f>
        <v>0</v>
      </c>
      <c r="R57" s="37">
        <f ca="1">IFERROR(__xludf.DUMMYFUNCTION("""COMPUTED_VALUE"""),0)</f>
        <v>0</v>
      </c>
      <c r="S57" s="37">
        <f ca="1">IFERROR(__xludf.DUMMYFUNCTION("""COMPUTED_VALUE"""),0)</f>
        <v>0</v>
      </c>
      <c r="T57" s="37">
        <f ca="1">IFERROR(__xludf.DUMMYFUNCTION("""COMPUTED_VALUE"""),0)</f>
        <v>0</v>
      </c>
      <c r="U57" s="37">
        <f ca="1">IFERROR(__xludf.DUMMYFUNCTION("""COMPUTED_VALUE"""),0)</f>
        <v>0</v>
      </c>
      <c r="V57" s="37">
        <f ca="1">IFERROR(__xludf.DUMMYFUNCTION("""COMPUTED_VALUE"""),0)</f>
        <v>0</v>
      </c>
      <c r="W57" s="37">
        <f ca="1">IFERROR(__xludf.DUMMYFUNCTION("""COMPUTED_VALUE"""),0)</f>
        <v>0</v>
      </c>
      <c r="X57" s="37">
        <f ca="1">IFERROR(__xludf.DUMMYFUNCTION("""COMPUTED_VALUE"""),0)</f>
        <v>0</v>
      </c>
      <c r="Y57" s="37">
        <f ca="1">IFERROR(__xludf.DUMMYFUNCTION("""COMPUTED_VALUE"""),0)</f>
        <v>0</v>
      </c>
      <c r="Z57" s="37">
        <f ca="1">IFERROR(__xludf.DUMMYFUNCTION("""COMPUTED_VALUE"""),0)</f>
        <v>0</v>
      </c>
    </row>
    <row r="58" spans="1:26" ht="12.75" hidden="1">
      <c r="A58" s="38" t="str">
        <f ca="1">IFERROR(__xludf.DUMMYFUNCTION("""COMPUTED_VALUE"""),"Araguaina")</f>
        <v>Araguaina</v>
      </c>
      <c r="B58" s="38" t="str">
        <f ca="1">IFERROR(__xludf.DUMMYFUNCTION("""COMPUTED_VALUE"""),"Muricilandia")</f>
        <v>Muricilandia</v>
      </c>
      <c r="C58" s="39" t="str">
        <f ca="1">IFERROR(__xludf.DUMMYFUNCTION("""COMPUTED_VALUE"""),"A.A. DA ESC. EST. MAL. COSTA E SILVA")</f>
        <v>A.A. DA ESC. EST. MAL. COSTA E SILVA</v>
      </c>
      <c r="D58" s="40" t="str">
        <f ca="1">IFERROR(__xludf.DUMMYFUNCTION("""COMPUTED_VALUE"""),"02032269000185")</f>
        <v>02032269000185</v>
      </c>
      <c r="E58" s="41" t="str">
        <f ca="1">IFERROR(__xludf.DUMMYFUNCTION("""COMPUTED_VALUE"""),"001")</f>
        <v>001</v>
      </c>
      <c r="F58" s="42" t="str">
        <f ca="1">IFERROR(__xludf.DUMMYFUNCTION("""COMPUTED_VALUE"""),"0638")</f>
        <v>0638</v>
      </c>
      <c r="G58" s="42" t="str">
        <f ca="1">IFERROR(__xludf.DUMMYFUNCTION("""COMPUTED_VALUE"""),"83550")</f>
        <v>83550</v>
      </c>
      <c r="H58" s="42">
        <f ca="1">IFERROR(__xludf.DUMMYFUNCTION("""COMPUTED_VALUE"""),0)</f>
        <v>0</v>
      </c>
      <c r="I58" s="42">
        <f ca="1">IFERROR(__xludf.DUMMYFUNCTION("""COMPUTED_VALUE"""),0)</f>
        <v>0</v>
      </c>
      <c r="J58" s="42">
        <f ca="1">IFERROR(__xludf.DUMMYFUNCTION("""COMPUTED_VALUE"""),0)</f>
        <v>0</v>
      </c>
      <c r="K58" s="42">
        <f ca="1">IFERROR(__xludf.DUMMYFUNCTION("""COMPUTED_VALUE"""),0)</f>
        <v>0</v>
      </c>
      <c r="L58" s="42">
        <f ca="1">IFERROR(__xludf.DUMMYFUNCTION("""COMPUTED_VALUE"""),5292)</f>
        <v>5292</v>
      </c>
      <c r="M58" s="42">
        <f ca="1">IFERROR(__xludf.DUMMYFUNCTION("""COMPUTED_VALUE"""),0)</f>
        <v>0</v>
      </c>
      <c r="N58" s="42">
        <f ca="1">IFERROR(__xludf.DUMMYFUNCTION("""COMPUTED_VALUE"""),0)</f>
        <v>0</v>
      </c>
      <c r="O58" s="42">
        <f ca="1">IFERROR(__xludf.DUMMYFUNCTION("""COMPUTED_VALUE"""),0)</f>
        <v>0</v>
      </c>
      <c r="P58" s="42">
        <f ca="1">IFERROR(__xludf.DUMMYFUNCTION("""COMPUTED_VALUE"""),0)</f>
        <v>0</v>
      </c>
      <c r="Q58" s="42">
        <f ca="1">IFERROR(__xludf.DUMMYFUNCTION("""COMPUTED_VALUE"""),0)</f>
        <v>0</v>
      </c>
      <c r="R58" s="42">
        <f ca="1">IFERROR(__xludf.DUMMYFUNCTION("""COMPUTED_VALUE"""),0)</f>
        <v>0</v>
      </c>
      <c r="S58" s="42">
        <f ca="1">IFERROR(__xludf.DUMMYFUNCTION("""COMPUTED_VALUE"""),0)</f>
        <v>0</v>
      </c>
      <c r="T58" s="42">
        <f ca="1">IFERROR(__xludf.DUMMYFUNCTION("""COMPUTED_VALUE"""),0)</f>
        <v>0</v>
      </c>
      <c r="U58" s="42">
        <f ca="1">IFERROR(__xludf.DUMMYFUNCTION("""COMPUTED_VALUE"""),0)</f>
        <v>0</v>
      </c>
      <c r="V58" s="42">
        <f ca="1">IFERROR(__xludf.DUMMYFUNCTION("""COMPUTED_VALUE"""),0)</f>
        <v>0</v>
      </c>
      <c r="W58" s="42">
        <f ca="1">IFERROR(__xludf.DUMMYFUNCTION("""COMPUTED_VALUE"""),0)</f>
        <v>0</v>
      </c>
      <c r="X58" s="42">
        <f ca="1">IFERROR(__xludf.DUMMYFUNCTION("""COMPUTED_VALUE"""),0)</f>
        <v>0</v>
      </c>
      <c r="Y58" s="42">
        <f ca="1">IFERROR(__xludf.DUMMYFUNCTION("""COMPUTED_VALUE"""),0)</f>
        <v>0</v>
      </c>
      <c r="Z58" s="42">
        <f ca="1">IFERROR(__xludf.DUMMYFUNCTION("""COMPUTED_VALUE"""),0)</f>
        <v>0</v>
      </c>
    </row>
    <row r="59" spans="1:26" ht="12.75" hidden="1">
      <c r="A59" s="33" t="str">
        <f ca="1">IFERROR(__xludf.DUMMYFUNCTION("""COMPUTED_VALUE"""),"Araguaina")</f>
        <v>Araguaina</v>
      </c>
      <c r="B59" s="33" t="str">
        <f ca="1">IFERROR(__xludf.DUMMYFUNCTION("""COMPUTED_VALUE"""),"Muricilandia")</f>
        <v>Muricilandia</v>
      </c>
      <c r="C59" s="34" t="str">
        <f ca="1">IFERROR(__xludf.DUMMYFUNCTION("""COMPUTED_VALUE"""),"A.COM. DE AP. COL. EST. DE MURICILANDIA")</f>
        <v>A.COM. DE AP. COL. EST. DE MURICILANDIA</v>
      </c>
      <c r="D59" s="35" t="str">
        <f ca="1">IFERROR(__xludf.DUMMYFUNCTION("""COMPUTED_VALUE"""),"01911084000188")</f>
        <v>01911084000188</v>
      </c>
      <c r="E59" s="36" t="str">
        <f ca="1">IFERROR(__xludf.DUMMYFUNCTION("""COMPUTED_VALUE"""),"001")</f>
        <v>001</v>
      </c>
      <c r="F59" s="37" t="str">
        <f ca="1">IFERROR(__xludf.DUMMYFUNCTION("""COMPUTED_VALUE"""),"0638")</f>
        <v>0638</v>
      </c>
      <c r="G59" s="37" t="str">
        <f ca="1">IFERROR(__xludf.DUMMYFUNCTION("""COMPUTED_VALUE"""),"8350X")</f>
        <v>8350X</v>
      </c>
      <c r="H59" s="37">
        <f ca="1">IFERROR(__xludf.DUMMYFUNCTION("""COMPUTED_VALUE"""),0)</f>
        <v>0</v>
      </c>
      <c r="I59" s="37">
        <f ca="1">IFERROR(__xludf.DUMMYFUNCTION("""COMPUTED_VALUE"""),0)</f>
        <v>0</v>
      </c>
      <c r="J59" s="37">
        <f ca="1">IFERROR(__xludf.DUMMYFUNCTION("""COMPUTED_VALUE"""),0)</f>
        <v>0</v>
      </c>
      <c r="K59" s="37">
        <f ca="1">IFERROR(__xludf.DUMMYFUNCTION("""COMPUTED_VALUE"""),0)</f>
        <v>0</v>
      </c>
      <c r="L59" s="37">
        <f ca="1">IFERROR(__xludf.DUMMYFUNCTION("""COMPUTED_VALUE"""),2478)</f>
        <v>2478</v>
      </c>
      <c r="M59" s="37">
        <f ca="1">IFERROR(__xludf.DUMMYFUNCTION("""COMPUTED_VALUE"""),0)</f>
        <v>0</v>
      </c>
      <c r="N59" s="37">
        <f ca="1">IFERROR(__xludf.DUMMYFUNCTION("""COMPUTED_VALUE"""),0)</f>
        <v>0</v>
      </c>
      <c r="O59" s="37">
        <f ca="1">IFERROR(__xludf.DUMMYFUNCTION("""COMPUTED_VALUE"""),0)</f>
        <v>0</v>
      </c>
      <c r="P59" s="37">
        <f ca="1">IFERROR(__xludf.DUMMYFUNCTION("""COMPUTED_VALUE"""),252)</f>
        <v>252</v>
      </c>
      <c r="Q59" s="37">
        <f ca="1">IFERROR(__xludf.DUMMYFUNCTION("""COMPUTED_VALUE"""),0)</f>
        <v>0</v>
      </c>
      <c r="R59" s="37">
        <f ca="1">IFERROR(__xludf.DUMMYFUNCTION("""COMPUTED_VALUE"""),0)</f>
        <v>0</v>
      </c>
      <c r="S59" s="37">
        <f ca="1">IFERROR(__xludf.DUMMYFUNCTION("""COMPUTED_VALUE"""),0)</f>
        <v>0</v>
      </c>
      <c r="T59" s="37">
        <f ca="1">IFERROR(__xludf.DUMMYFUNCTION("""COMPUTED_VALUE"""),0)</f>
        <v>0</v>
      </c>
      <c r="U59" s="37">
        <f ca="1">IFERROR(__xludf.DUMMYFUNCTION("""COMPUTED_VALUE"""),0)</f>
        <v>0</v>
      </c>
      <c r="V59" s="37">
        <f ca="1">IFERROR(__xludf.DUMMYFUNCTION("""COMPUTED_VALUE"""),0)</f>
        <v>0</v>
      </c>
      <c r="W59" s="37">
        <f ca="1">IFERROR(__xludf.DUMMYFUNCTION("""COMPUTED_VALUE"""),0)</f>
        <v>0</v>
      </c>
      <c r="X59" s="37">
        <f ca="1">IFERROR(__xludf.DUMMYFUNCTION("""COMPUTED_VALUE"""),0)</f>
        <v>0</v>
      </c>
      <c r="Y59" s="37">
        <f ca="1">IFERROR(__xludf.DUMMYFUNCTION("""COMPUTED_VALUE"""),0)</f>
        <v>0</v>
      </c>
      <c r="Z59" s="37">
        <f ca="1">IFERROR(__xludf.DUMMYFUNCTION("""COMPUTED_VALUE"""),0)</f>
        <v>0</v>
      </c>
    </row>
    <row r="60" spans="1:26" ht="12.75" hidden="1">
      <c r="A60" s="38" t="str">
        <f ca="1">IFERROR(__xludf.DUMMYFUNCTION("""COMPUTED_VALUE"""),"Araguaina")</f>
        <v>Araguaina</v>
      </c>
      <c r="B60" s="38" t="str">
        <f ca="1">IFERROR(__xludf.DUMMYFUNCTION("""COMPUTED_VALUE"""),"Nova Olinda")</f>
        <v>Nova Olinda</v>
      </c>
      <c r="C60" s="39" t="str">
        <f ca="1">IFERROR(__xludf.DUMMYFUNCTION("""COMPUTED_VALUE"""),"A.A. ESC. COL. E. HELIO DE SOUZA BUENO")</f>
        <v>A.A. ESC. COL. E. HELIO DE SOUZA BUENO</v>
      </c>
      <c r="D60" s="40" t="str">
        <f ca="1">IFERROR(__xludf.DUMMYFUNCTION("""COMPUTED_VALUE"""),"01186466000196")</f>
        <v>01186466000196</v>
      </c>
      <c r="E60" s="41" t="str">
        <f ca="1">IFERROR(__xludf.DUMMYFUNCTION("""COMPUTED_VALUE"""),"001")</f>
        <v>001</v>
      </c>
      <c r="F60" s="42" t="str">
        <f ca="1">IFERROR(__xludf.DUMMYFUNCTION("""COMPUTED_VALUE"""),"0638")</f>
        <v>0638</v>
      </c>
      <c r="G60" s="42" t="str">
        <f ca="1">IFERROR(__xludf.DUMMYFUNCTION("""COMPUTED_VALUE"""),"0462985")</f>
        <v>0462985</v>
      </c>
      <c r="H60" s="42">
        <f ca="1">IFERROR(__xludf.DUMMYFUNCTION("""COMPUTED_VALUE"""),0)</f>
        <v>0</v>
      </c>
      <c r="I60" s="42">
        <f ca="1">IFERROR(__xludf.DUMMYFUNCTION("""COMPUTED_VALUE"""),0)</f>
        <v>0</v>
      </c>
      <c r="J60" s="42">
        <f ca="1">IFERROR(__xludf.DUMMYFUNCTION("""COMPUTED_VALUE"""),6321)</f>
        <v>6321</v>
      </c>
      <c r="K60" s="42">
        <f ca="1">IFERROR(__xludf.DUMMYFUNCTION("""COMPUTED_VALUE"""),0)</f>
        <v>0</v>
      </c>
      <c r="L60" s="42">
        <f ca="1">IFERROR(__xludf.DUMMYFUNCTION("""COMPUTED_VALUE"""),0)</f>
        <v>0</v>
      </c>
      <c r="M60" s="42">
        <f ca="1">IFERROR(__xludf.DUMMYFUNCTION("""COMPUTED_VALUE"""),0)</f>
        <v>0</v>
      </c>
      <c r="N60" s="42">
        <f ca="1">IFERROR(__xludf.DUMMYFUNCTION("""COMPUTED_VALUE"""),0)</f>
        <v>0</v>
      </c>
      <c r="O60" s="42">
        <f ca="1">IFERROR(__xludf.DUMMYFUNCTION("""COMPUTED_VALUE"""),0)</f>
        <v>0</v>
      </c>
      <c r="P60" s="42">
        <f ca="1">IFERROR(__xludf.DUMMYFUNCTION("""COMPUTED_VALUE"""),399)</f>
        <v>399</v>
      </c>
      <c r="Q60" s="42">
        <f ca="1">IFERROR(__xludf.DUMMYFUNCTION("""COMPUTED_VALUE"""),7497)</f>
        <v>7497</v>
      </c>
      <c r="R60" s="42">
        <f ca="1">IFERROR(__xludf.DUMMYFUNCTION("""COMPUTED_VALUE"""),0)</f>
        <v>0</v>
      </c>
      <c r="S60" s="42">
        <f ca="1">IFERROR(__xludf.DUMMYFUNCTION("""COMPUTED_VALUE"""),0)</f>
        <v>0</v>
      </c>
      <c r="T60" s="42">
        <f ca="1">IFERROR(__xludf.DUMMYFUNCTION("""COMPUTED_VALUE"""),987)</f>
        <v>987</v>
      </c>
      <c r="U60" s="42">
        <f ca="1">IFERROR(__xludf.DUMMYFUNCTION("""COMPUTED_VALUE"""),0)</f>
        <v>0</v>
      </c>
      <c r="V60" s="42">
        <f ca="1">IFERROR(__xludf.DUMMYFUNCTION("""COMPUTED_VALUE"""),0)</f>
        <v>0</v>
      </c>
      <c r="W60" s="42">
        <f ca="1">IFERROR(__xludf.DUMMYFUNCTION("""COMPUTED_VALUE"""),0)</f>
        <v>0</v>
      </c>
      <c r="X60" s="42">
        <f ca="1">IFERROR(__xludf.DUMMYFUNCTION("""COMPUTED_VALUE"""),0)</f>
        <v>0</v>
      </c>
      <c r="Y60" s="42">
        <f ca="1">IFERROR(__xludf.DUMMYFUNCTION("""COMPUTED_VALUE"""),0)</f>
        <v>0</v>
      </c>
      <c r="Z60" s="42">
        <f ca="1">IFERROR(__xludf.DUMMYFUNCTION("""COMPUTED_VALUE"""),0)</f>
        <v>0</v>
      </c>
    </row>
    <row r="61" spans="1:26" ht="12.75" hidden="1">
      <c r="A61" s="33" t="str">
        <f ca="1">IFERROR(__xludf.DUMMYFUNCTION("""COMPUTED_VALUE"""),"Araguaina")</f>
        <v>Araguaina</v>
      </c>
      <c r="B61" s="33" t="str">
        <f ca="1">IFERROR(__xludf.DUMMYFUNCTION("""COMPUTED_VALUE"""),"Nova Olinda")</f>
        <v>Nova Olinda</v>
      </c>
      <c r="C61" s="34" t="str">
        <f ca="1">IFERROR(__xludf.DUMMYFUNCTION("""COMPUTED_VALUE"""),"ASSOCIAÇÃO DE APOIO A ESCOLA ESPECIAL RENASCER")</f>
        <v>ASSOCIAÇÃO DE APOIO A ESCOLA ESPECIAL RENASCER</v>
      </c>
      <c r="D61" s="35" t="str">
        <f ca="1">IFERROR(__xludf.DUMMYFUNCTION("""COMPUTED_VALUE"""),"07951646000101")</f>
        <v>07951646000101</v>
      </c>
      <c r="E61" s="36" t="str">
        <f ca="1">IFERROR(__xludf.DUMMYFUNCTION("""COMPUTED_VALUE"""),"001")</f>
        <v>001</v>
      </c>
      <c r="F61" s="37" t="str">
        <f ca="1">IFERROR(__xludf.DUMMYFUNCTION("""COMPUTED_VALUE"""),"0638")</f>
        <v>0638</v>
      </c>
      <c r="G61" s="37" t="str">
        <f ca="1">IFERROR(__xludf.DUMMYFUNCTION("""COMPUTED_VALUE"""),"541028")</f>
        <v>541028</v>
      </c>
      <c r="H61" s="37">
        <f ca="1">IFERROR(__xludf.DUMMYFUNCTION("""COMPUTED_VALUE"""),0)</f>
        <v>0</v>
      </c>
      <c r="I61" s="37">
        <f ca="1">IFERROR(__xludf.DUMMYFUNCTION("""COMPUTED_VALUE"""),0)</f>
        <v>0</v>
      </c>
      <c r="J61" s="37">
        <f ca="1">IFERROR(__xludf.DUMMYFUNCTION("""COMPUTED_VALUE"""),189)</f>
        <v>189</v>
      </c>
      <c r="K61" s="37">
        <f ca="1">IFERROR(__xludf.DUMMYFUNCTION("""COMPUTED_VALUE"""),0)</f>
        <v>0</v>
      </c>
      <c r="L61" s="37">
        <f ca="1">IFERROR(__xludf.DUMMYFUNCTION("""COMPUTED_VALUE"""),0)</f>
        <v>0</v>
      </c>
      <c r="M61" s="37">
        <f ca="1">IFERROR(__xludf.DUMMYFUNCTION("""COMPUTED_VALUE"""),0)</f>
        <v>0</v>
      </c>
      <c r="N61" s="37">
        <f ca="1">IFERROR(__xludf.DUMMYFUNCTION("""COMPUTED_VALUE"""),0)</f>
        <v>0</v>
      </c>
      <c r="O61" s="37">
        <f ca="1">IFERROR(__xludf.DUMMYFUNCTION("""COMPUTED_VALUE"""),0)</f>
        <v>0</v>
      </c>
      <c r="P61" s="37">
        <f ca="1">IFERROR(__xludf.DUMMYFUNCTION("""COMPUTED_VALUE"""),0)</f>
        <v>0</v>
      </c>
      <c r="Q61" s="37">
        <f ca="1">IFERROR(__xludf.DUMMYFUNCTION("""COMPUTED_VALUE"""),0)</f>
        <v>0</v>
      </c>
      <c r="R61" s="37">
        <f ca="1">IFERROR(__xludf.DUMMYFUNCTION("""COMPUTED_VALUE"""),0)</f>
        <v>0</v>
      </c>
      <c r="S61" s="37">
        <f ca="1">IFERROR(__xludf.DUMMYFUNCTION("""COMPUTED_VALUE"""),0)</f>
        <v>0</v>
      </c>
      <c r="T61" s="37">
        <f ca="1">IFERROR(__xludf.DUMMYFUNCTION("""COMPUTED_VALUE"""),1008)</f>
        <v>1008</v>
      </c>
      <c r="U61" s="37">
        <f ca="1">IFERROR(__xludf.DUMMYFUNCTION("""COMPUTED_VALUE"""),0)</f>
        <v>0</v>
      </c>
      <c r="V61" s="37">
        <f ca="1">IFERROR(__xludf.DUMMYFUNCTION("""COMPUTED_VALUE"""),0)</f>
        <v>0</v>
      </c>
      <c r="W61" s="37">
        <f ca="1">IFERROR(__xludf.DUMMYFUNCTION("""COMPUTED_VALUE"""),0)</f>
        <v>0</v>
      </c>
      <c r="X61" s="37">
        <f ca="1">IFERROR(__xludf.DUMMYFUNCTION("""COMPUTED_VALUE"""),0)</f>
        <v>0</v>
      </c>
      <c r="Y61" s="37">
        <f ca="1">IFERROR(__xludf.DUMMYFUNCTION("""COMPUTED_VALUE"""),0)</f>
        <v>0</v>
      </c>
      <c r="Z61" s="37">
        <f ca="1">IFERROR(__xludf.DUMMYFUNCTION("""COMPUTED_VALUE"""),0)</f>
        <v>0</v>
      </c>
    </row>
    <row r="62" spans="1:26" ht="12.75" hidden="1">
      <c r="A62" s="38" t="str">
        <f ca="1">IFERROR(__xludf.DUMMYFUNCTION("""COMPUTED_VALUE"""),"Araguaina")</f>
        <v>Araguaina</v>
      </c>
      <c r="B62" s="38" t="str">
        <f ca="1">IFERROR(__xludf.DUMMYFUNCTION("""COMPUTED_VALUE"""),"Nova Olinda")</f>
        <v>Nova Olinda</v>
      </c>
      <c r="C62" s="39" t="str">
        <f ca="1">IFERROR(__xludf.DUMMYFUNCTION("""COMPUTED_VALUE"""),"A.A. E. E. PROFA. HAMEDY CURY QUEIROZ")</f>
        <v>A.A. E. E. PROFA. HAMEDY CURY QUEIROZ</v>
      </c>
      <c r="D62" s="40" t="str">
        <f ca="1">IFERROR(__xludf.DUMMYFUNCTION("""COMPUTED_VALUE"""),"01431375000179")</f>
        <v>01431375000179</v>
      </c>
      <c r="E62" s="41" t="str">
        <f ca="1">IFERROR(__xludf.DUMMYFUNCTION("""COMPUTED_VALUE"""),"001")</f>
        <v>001</v>
      </c>
      <c r="F62" s="42" t="str">
        <f ca="1">IFERROR(__xludf.DUMMYFUNCTION("""COMPUTED_VALUE"""),"0638")</f>
        <v>0638</v>
      </c>
      <c r="G62" s="42" t="str">
        <f ca="1">IFERROR(__xludf.DUMMYFUNCTION("""COMPUTED_VALUE"""),"0468010")</f>
        <v>0468010</v>
      </c>
      <c r="H62" s="42">
        <f ca="1">IFERROR(__xludf.DUMMYFUNCTION("""COMPUTED_VALUE"""),0)</f>
        <v>0</v>
      </c>
      <c r="I62" s="42">
        <f ca="1">IFERROR(__xludf.DUMMYFUNCTION("""COMPUTED_VALUE"""),0)</f>
        <v>0</v>
      </c>
      <c r="J62" s="42">
        <f ca="1">IFERROR(__xludf.DUMMYFUNCTION("""COMPUTED_VALUE"""),8442)</f>
        <v>8442</v>
      </c>
      <c r="K62" s="42">
        <f ca="1">IFERROR(__xludf.DUMMYFUNCTION("""COMPUTED_VALUE"""),0)</f>
        <v>0</v>
      </c>
      <c r="L62" s="42">
        <f ca="1">IFERROR(__xludf.DUMMYFUNCTION("""COMPUTED_VALUE"""),0)</f>
        <v>0</v>
      </c>
      <c r="M62" s="42">
        <f ca="1">IFERROR(__xludf.DUMMYFUNCTION("""COMPUTED_VALUE"""),0)</f>
        <v>0</v>
      </c>
      <c r="N62" s="42">
        <f ca="1">IFERROR(__xludf.DUMMYFUNCTION("""COMPUTED_VALUE"""),0)</f>
        <v>0</v>
      </c>
      <c r="O62" s="42">
        <f ca="1">IFERROR(__xludf.DUMMYFUNCTION("""COMPUTED_VALUE"""),0)</f>
        <v>0</v>
      </c>
      <c r="P62" s="42">
        <f ca="1">IFERROR(__xludf.DUMMYFUNCTION("""COMPUTED_VALUE"""),378)</f>
        <v>378</v>
      </c>
      <c r="Q62" s="42">
        <f ca="1">IFERROR(__xludf.DUMMYFUNCTION("""COMPUTED_VALUE"""),0)</f>
        <v>0</v>
      </c>
      <c r="R62" s="42">
        <f ca="1">IFERROR(__xludf.DUMMYFUNCTION("""COMPUTED_VALUE"""),0)</f>
        <v>0</v>
      </c>
      <c r="S62" s="42">
        <f ca="1">IFERROR(__xludf.DUMMYFUNCTION("""COMPUTED_VALUE"""),0)</f>
        <v>0</v>
      </c>
      <c r="T62" s="42">
        <f ca="1">IFERROR(__xludf.DUMMYFUNCTION("""COMPUTED_VALUE"""),0)</f>
        <v>0</v>
      </c>
      <c r="U62" s="42">
        <f ca="1">IFERROR(__xludf.DUMMYFUNCTION("""COMPUTED_VALUE"""),0)</f>
        <v>0</v>
      </c>
      <c r="V62" s="42">
        <f ca="1">IFERROR(__xludf.DUMMYFUNCTION("""COMPUTED_VALUE"""),0)</f>
        <v>0</v>
      </c>
      <c r="W62" s="42">
        <f ca="1">IFERROR(__xludf.DUMMYFUNCTION("""COMPUTED_VALUE"""),0)</f>
        <v>0</v>
      </c>
      <c r="X62" s="42">
        <f ca="1">IFERROR(__xludf.DUMMYFUNCTION("""COMPUTED_VALUE"""),0)</f>
        <v>0</v>
      </c>
      <c r="Y62" s="42">
        <f ca="1">IFERROR(__xludf.DUMMYFUNCTION("""COMPUTED_VALUE"""),0)</f>
        <v>0</v>
      </c>
      <c r="Z62" s="42">
        <f ca="1">IFERROR(__xludf.DUMMYFUNCTION("""COMPUTED_VALUE"""),0)</f>
        <v>0</v>
      </c>
    </row>
    <row r="63" spans="1:26" ht="12.75" hidden="1">
      <c r="A63" s="33" t="str">
        <f ca="1">IFERROR(__xludf.DUMMYFUNCTION("""COMPUTED_VALUE"""),"Araguaina")</f>
        <v>Araguaina</v>
      </c>
      <c r="B63" s="33" t="str">
        <f ca="1">IFERROR(__xludf.DUMMYFUNCTION("""COMPUTED_VALUE"""),"Piraque")</f>
        <v>Piraque</v>
      </c>
      <c r="C63" s="34" t="str">
        <f ca="1">IFERROR(__xludf.DUMMYFUNCTION("""COMPUTED_VALUE"""),"A.A.  ESCOLA ESTADUAL SAO JOSE")</f>
        <v>A.A.  ESCOLA ESTADUAL SAO JOSE</v>
      </c>
      <c r="D63" s="35" t="str">
        <f ca="1">IFERROR(__xludf.DUMMYFUNCTION("""COMPUTED_VALUE"""),"01243654000109")</f>
        <v>01243654000109</v>
      </c>
      <c r="E63" s="36" t="str">
        <f ca="1">IFERROR(__xludf.DUMMYFUNCTION("""COMPUTED_VALUE"""),"001")</f>
        <v>001</v>
      </c>
      <c r="F63" s="37" t="str">
        <f ca="1">IFERROR(__xludf.DUMMYFUNCTION("""COMPUTED_VALUE"""),"0638")</f>
        <v>0638</v>
      </c>
      <c r="G63" s="37" t="str">
        <f ca="1">IFERROR(__xludf.DUMMYFUNCTION("""COMPUTED_VALUE"""),"465283")</f>
        <v>465283</v>
      </c>
      <c r="H63" s="37">
        <f ca="1">IFERROR(__xludf.DUMMYFUNCTION("""COMPUTED_VALUE"""),0)</f>
        <v>0</v>
      </c>
      <c r="I63" s="37">
        <f ca="1">IFERROR(__xludf.DUMMYFUNCTION("""COMPUTED_VALUE"""),0)</f>
        <v>0</v>
      </c>
      <c r="J63" s="37">
        <f ca="1">IFERROR(__xludf.DUMMYFUNCTION("""COMPUTED_VALUE"""),2478)</f>
        <v>2478</v>
      </c>
      <c r="K63" s="37">
        <f ca="1">IFERROR(__xludf.DUMMYFUNCTION("""COMPUTED_VALUE"""),0)</f>
        <v>0</v>
      </c>
      <c r="L63" s="37">
        <f ca="1">IFERROR(__xludf.DUMMYFUNCTION("""COMPUTED_VALUE"""),0)</f>
        <v>0</v>
      </c>
      <c r="M63" s="37">
        <f ca="1">IFERROR(__xludf.DUMMYFUNCTION("""COMPUTED_VALUE"""),0)</f>
        <v>0</v>
      </c>
      <c r="N63" s="37">
        <f ca="1">IFERROR(__xludf.DUMMYFUNCTION("""COMPUTED_VALUE"""),0)</f>
        <v>0</v>
      </c>
      <c r="O63" s="37">
        <f ca="1">IFERROR(__xludf.DUMMYFUNCTION("""COMPUTED_VALUE"""),0)</f>
        <v>0</v>
      </c>
      <c r="P63" s="37">
        <f ca="1">IFERROR(__xludf.DUMMYFUNCTION("""COMPUTED_VALUE"""),0)</f>
        <v>0</v>
      </c>
      <c r="Q63" s="37">
        <f ca="1">IFERROR(__xludf.DUMMYFUNCTION("""COMPUTED_VALUE"""),1869)</f>
        <v>1869</v>
      </c>
      <c r="R63" s="37">
        <f ca="1">IFERROR(__xludf.DUMMYFUNCTION("""COMPUTED_VALUE"""),0)</f>
        <v>0</v>
      </c>
      <c r="S63" s="37">
        <f ca="1">IFERROR(__xludf.DUMMYFUNCTION("""COMPUTED_VALUE"""),0)</f>
        <v>0</v>
      </c>
      <c r="T63" s="37">
        <f ca="1">IFERROR(__xludf.DUMMYFUNCTION("""COMPUTED_VALUE"""),0)</f>
        <v>0</v>
      </c>
      <c r="U63" s="37">
        <f ca="1">IFERROR(__xludf.DUMMYFUNCTION("""COMPUTED_VALUE"""),0)</f>
        <v>0</v>
      </c>
      <c r="V63" s="37">
        <f ca="1">IFERROR(__xludf.DUMMYFUNCTION("""COMPUTED_VALUE"""),0)</f>
        <v>0</v>
      </c>
      <c r="W63" s="37">
        <f ca="1">IFERROR(__xludf.DUMMYFUNCTION("""COMPUTED_VALUE"""),0)</f>
        <v>0</v>
      </c>
      <c r="X63" s="37">
        <f ca="1">IFERROR(__xludf.DUMMYFUNCTION("""COMPUTED_VALUE"""),0)</f>
        <v>0</v>
      </c>
      <c r="Y63" s="37">
        <f ca="1">IFERROR(__xludf.DUMMYFUNCTION("""COMPUTED_VALUE"""),0)</f>
        <v>0</v>
      </c>
      <c r="Z63" s="37">
        <f ca="1">IFERROR(__xludf.DUMMYFUNCTION("""COMPUTED_VALUE"""),0)</f>
        <v>0</v>
      </c>
    </row>
    <row r="64" spans="1:26" ht="12.75" hidden="1">
      <c r="A64" s="38" t="str">
        <f ca="1">IFERROR(__xludf.DUMMYFUNCTION("""COMPUTED_VALUE"""),"Araguaina")</f>
        <v>Araguaina</v>
      </c>
      <c r="B64" s="38" t="str">
        <f ca="1">IFERROR(__xludf.DUMMYFUNCTION("""COMPUTED_VALUE"""),"Riachinho")</f>
        <v>Riachinho</v>
      </c>
      <c r="C64" s="39" t="str">
        <f ca="1">IFERROR(__xludf.DUMMYFUNCTION("""COMPUTED_VALUE"""),"ASSOC. DE APOIO ESC. EST. JOAO XXIII")</f>
        <v>ASSOC. DE APOIO ESC. EST. JOAO XXIII</v>
      </c>
      <c r="D64" s="40" t="str">
        <f ca="1">IFERROR(__xludf.DUMMYFUNCTION("""COMPUTED_VALUE"""),"01136006000153")</f>
        <v>01136006000153</v>
      </c>
      <c r="E64" s="41" t="str">
        <f ca="1">IFERROR(__xludf.DUMMYFUNCTION("""COMPUTED_VALUE"""),"001")</f>
        <v>001</v>
      </c>
      <c r="F64" s="42" t="str">
        <f ca="1">IFERROR(__xludf.DUMMYFUNCTION("""COMPUTED_VALUE"""),"3973")</f>
        <v>3973</v>
      </c>
      <c r="G64" s="42" t="str">
        <f ca="1">IFERROR(__xludf.DUMMYFUNCTION("""COMPUTED_VALUE"""),"51969")</f>
        <v>51969</v>
      </c>
      <c r="H64" s="42">
        <f ca="1">IFERROR(__xludf.DUMMYFUNCTION("""COMPUTED_VALUE"""),0)</f>
        <v>0</v>
      </c>
      <c r="I64" s="42">
        <f ca="1">IFERROR(__xludf.DUMMYFUNCTION("""COMPUTED_VALUE"""),0)</f>
        <v>0</v>
      </c>
      <c r="J64" s="42">
        <f ca="1">IFERROR(__xludf.DUMMYFUNCTION("""COMPUTED_VALUE"""),0)</f>
        <v>0</v>
      </c>
      <c r="K64" s="42">
        <f ca="1">IFERROR(__xludf.DUMMYFUNCTION("""COMPUTED_VALUE"""),0)</f>
        <v>0</v>
      </c>
      <c r="L64" s="42">
        <f ca="1">IFERROR(__xludf.DUMMYFUNCTION("""COMPUTED_VALUE"""),0)</f>
        <v>0</v>
      </c>
      <c r="M64" s="42">
        <f ca="1">IFERROR(__xludf.DUMMYFUNCTION("""COMPUTED_VALUE"""),0)</f>
        <v>0</v>
      </c>
      <c r="N64" s="42">
        <f ca="1">IFERROR(__xludf.DUMMYFUNCTION("""COMPUTED_VALUE"""),0)</f>
        <v>0</v>
      </c>
      <c r="O64" s="42">
        <f ca="1">IFERROR(__xludf.DUMMYFUNCTION("""COMPUTED_VALUE"""),0)</f>
        <v>0</v>
      </c>
      <c r="P64" s="42">
        <f ca="1">IFERROR(__xludf.DUMMYFUNCTION("""COMPUTED_VALUE"""),0)</f>
        <v>0</v>
      </c>
      <c r="Q64" s="42">
        <f ca="1">IFERROR(__xludf.DUMMYFUNCTION("""COMPUTED_VALUE"""),4053)</f>
        <v>4053</v>
      </c>
      <c r="R64" s="42">
        <f ca="1">IFERROR(__xludf.DUMMYFUNCTION("""COMPUTED_VALUE"""),0)</f>
        <v>0</v>
      </c>
      <c r="S64" s="42">
        <f ca="1">IFERROR(__xludf.DUMMYFUNCTION("""COMPUTED_VALUE"""),0)</f>
        <v>0</v>
      </c>
      <c r="T64" s="42">
        <f ca="1">IFERROR(__xludf.DUMMYFUNCTION("""COMPUTED_VALUE"""),0)</f>
        <v>0</v>
      </c>
      <c r="U64" s="42">
        <f ca="1">IFERROR(__xludf.DUMMYFUNCTION("""COMPUTED_VALUE"""),0)</f>
        <v>0</v>
      </c>
      <c r="V64" s="42">
        <f ca="1">IFERROR(__xludf.DUMMYFUNCTION("""COMPUTED_VALUE"""),0)</f>
        <v>0</v>
      </c>
      <c r="W64" s="42">
        <f ca="1">IFERROR(__xludf.DUMMYFUNCTION("""COMPUTED_VALUE"""),0)</f>
        <v>0</v>
      </c>
      <c r="X64" s="42">
        <f ca="1">IFERROR(__xludf.DUMMYFUNCTION("""COMPUTED_VALUE"""),0)</f>
        <v>0</v>
      </c>
      <c r="Y64" s="42">
        <f ca="1">IFERROR(__xludf.DUMMYFUNCTION("""COMPUTED_VALUE"""),0)</f>
        <v>0</v>
      </c>
      <c r="Z64" s="42">
        <f ca="1">IFERROR(__xludf.DUMMYFUNCTION("""COMPUTED_VALUE"""),0)</f>
        <v>0</v>
      </c>
    </row>
    <row r="65" spans="1:29" ht="12.75" hidden="1">
      <c r="A65" s="33" t="str">
        <f ca="1">IFERROR(__xludf.DUMMYFUNCTION("""COMPUTED_VALUE"""),"Araguaina")</f>
        <v>Araguaina</v>
      </c>
      <c r="B65" s="33" t="str">
        <f ca="1">IFERROR(__xludf.DUMMYFUNCTION("""COMPUTED_VALUE"""),"Santa Fe do Araguaia")</f>
        <v>Santa Fe do Araguaia</v>
      </c>
      <c r="C65" s="34" t="str">
        <f ca="1">IFERROR(__xludf.DUMMYFUNCTION("""COMPUTED_VALUE"""),"A.A. ESC. EST. ANAIDES BRITO MIRANDA")</f>
        <v>A.A. ESC. EST. ANAIDES BRITO MIRANDA</v>
      </c>
      <c r="D65" s="35" t="str">
        <f ca="1">IFERROR(__xludf.DUMMYFUNCTION("""COMPUTED_VALUE"""),"01919025000156")</f>
        <v>01919025000156</v>
      </c>
      <c r="E65" s="36" t="str">
        <f ca="1">IFERROR(__xludf.DUMMYFUNCTION("""COMPUTED_VALUE"""),"001")</f>
        <v>001</v>
      </c>
      <c r="F65" s="37" t="str">
        <f ca="1">IFERROR(__xludf.DUMMYFUNCTION("""COMPUTED_VALUE"""),"4791")</f>
        <v>4791</v>
      </c>
      <c r="G65" s="37" t="str">
        <f ca="1">IFERROR(__xludf.DUMMYFUNCTION("""COMPUTED_VALUE"""),"54682")</f>
        <v>54682</v>
      </c>
      <c r="H65" s="37">
        <f ca="1">IFERROR(__xludf.DUMMYFUNCTION("""COMPUTED_VALUE"""),0)</f>
        <v>0</v>
      </c>
      <c r="I65" s="37">
        <f ca="1">IFERROR(__xludf.DUMMYFUNCTION("""COMPUTED_VALUE"""),0)</f>
        <v>0</v>
      </c>
      <c r="J65" s="37">
        <f ca="1">IFERROR(__xludf.DUMMYFUNCTION("""COMPUTED_VALUE"""),0)</f>
        <v>0</v>
      </c>
      <c r="K65" s="37">
        <f ca="1">IFERROR(__xludf.DUMMYFUNCTION("""COMPUTED_VALUE"""),0)</f>
        <v>0</v>
      </c>
      <c r="L65" s="37">
        <f ca="1">IFERROR(__xludf.DUMMYFUNCTION("""COMPUTED_VALUE"""),0)</f>
        <v>0</v>
      </c>
      <c r="M65" s="37">
        <f ca="1">IFERROR(__xludf.DUMMYFUNCTION("""COMPUTED_VALUE"""),0)</f>
        <v>0</v>
      </c>
      <c r="N65" s="37">
        <f ca="1">IFERROR(__xludf.DUMMYFUNCTION("""COMPUTED_VALUE"""),0)</f>
        <v>0</v>
      </c>
      <c r="O65" s="37">
        <f ca="1">IFERROR(__xludf.DUMMYFUNCTION("""COMPUTED_VALUE"""),0)</f>
        <v>0</v>
      </c>
      <c r="P65" s="37">
        <f ca="1">IFERROR(__xludf.DUMMYFUNCTION("""COMPUTED_VALUE"""),0)</f>
        <v>0</v>
      </c>
      <c r="Q65" s="37">
        <f ca="1">IFERROR(__xludf.DUMMYFUNCTION("""COMPUTED_VALUE"""),5292)</f>
        <v>5292</v>
      </c>
      <c r="R65" s="37">
        <f ca="1">IFERROR(__xludf.DUMMYFUNCTION("""COMPUTED_VALUE"""),0)</f>
        <v>0</v>
      </c>
      <c r="S65" s="37">
        <f ca="1">IFERROR(__xludf.DUMMYFUNCTION("""COMPUTED_VALUE"""),0)</f>
        <v>0</v>
      </c>
      <c r="T65" s="37">
        <f ca="1">IFERROR(__xludf.DUMMYFUNCTION("""COMPUTED_VALUE"""),0)</f>
        <v>0</v>
      </c>
      <c r="U65" s="37">
        <f ca="1">IFERROR(__xludf.DUMMYFUNCTION("""COMPUTED_VALUE"""),0)</f>
        <v>0</v>
      </c>
      <c r="V65" s="37">
        <f ca="1">IFERROR(__xludf.DUMMYFUNCTION("""COMPUTED_VALUE"""),0)</f>
        <v>0</v>
      </c>
      <c r="W65" s="37">
        <f ca="1">IFERROR(__xludf.DUMMYFUNCTION("""COMPUTED_VALUE"""),0)</f>
        <v>0</v>
      </c>
      <c r="X65" s="37">
        <f ca="1">IFERROR(__xludf.DUMMYFUNCTION("""COMPUTED_VALUE"""),0)</f>
        <v>0</v>
      </c>
      <c r="Y65" s="37">
        <f ca="1">IFERROR(__xludf.DUMMYFUNCTION("""COMPUTED_VALUE"""),0)</f>
        <v>0</v>
      </c>
      <c r="Z65" s="37">
        <f ca="1">IFERROR(__xludf.DUMMYFUNCTION("""COMPUTED_VALUE"""),0)</f>
        <v>0</v>
      </c>
    </row>
    <row r="66" spans="1:29" ht="12.75" hidden="1">
      <c r="A66" s="38" t="str">
        <f ca="1">IFERROR(__xludf.DUMMYFUNCTION("""COMPUTED_VALUE"""),"Araguaina")</f>
        <v>Araguaina</v>
      </c>
      <c r="B66" s="38" t="str">
        <f ca="1">IFERROR(__xludf.DUMMYFUNCTION("""COMPUTED_VALUE"""),"Santa Fe do Araguaia")</f>
        <v>Santa Fe do Araguaia</v>
      </c>
      <c r="C66" s="39" t="str">
        <f ca="1">IFERROR(__xludf.DUMMYFUNCTION("""COMPUTED_VALUE"""),"A. DE AP. DA ESCOLA EST. CASTRO ALVES")</f>
        <v>A. DE AP. DA ESCOLA EST. CASTRO ALVES</v>
      </c>
      <c r="D66" s="40" t="str">
        <f ca="1">IFERROR(__xludf.DUMMYFUNCTION("""COMPUTED_VALUE"""),"01673181000180")</f>
        <v>01673181000180</v>
      </c>
      <c r="E66" s="41" t="str">
        <f ca="1">IFERROR(__xludf.DUMMYFUNCTION("""COMPUTED_VALUE"""),"001")</f>
        <v>001</v>
      </c>
      <c r="F66" s="42" t="str">
        <f ca="1">IFERROR(__xludf.DUMMYFUNCTION("""COMPUTED_VALUE"""),"4791")</f>
        <v>4791</v>
      </c>
      <c r="G66" s="42" t="str">
        <f ca="1">IFERROR(__xludf.DUMMYFUNCTION("""COMPUTED_VALUE"""),"54739")</f>
        <v>54739</v>
      </c>
      <c r="H66" s="42">
        <f ca="1">IFERROR(__xludf.DUMMYFUNCTION("""COMPUTED_VALUE"""),0)</f>
        <v>0</v>
      </c>
      <c r="I66" s="42">
        <f ca="1">IFERROR(__xludf.DUMMYFUNCTION("""COMPUTED_VALUE"""),0)</f>
        <v>0</v>
      </c>
      <c r="J66" s="42">
        <f ca="1">IFERROR(__xludf.DUMMYFUNCTION("""COMPUTED_VALUE"""),7539)</f>
        <v>7539</v>
      </c>
      <c r="K66" s="42">
        <f ca="1">IFERROR(__xludf.DUMMYFUNCTION("""COMPUTED_VALUE"""),0)</f>
        <v>0</v>
      </c>
      <c r="L66" s="42">
        <f ca="1">IFERROR(__xludf.DUMMYFUNCTION("""COMPUTED_VALUE"""),0)</f>
        <v>0</v>
      </c>
      <c r="M66" s="42">
        <f ca="1">IFERROR(__xludf.DUMMYFUNCTION("""COMPUTED_VALUE"""),0)</f>
        <v>0</v>
      </c>
      <c r="N66" s="42">
        <f ca="1">IFERROR(__xludf.DUMMYFUNCTION("""COMPUTED_VALUE"""),0)</f>
        <v>0</v>
      </c>
      <c r="O66" s="42">
        <f ca="1">IFERROR(__xludf.DUMMYFUNCTION("""COMPUTED_VALUE"""),0)</f>
        <v>0</v>
      </c>
      <c r="P66" s="42">
        <f ca="1">IFERROR(__xludf.DUMMYFUNCTION("""COMPUTED_VALUE"""),21)</f>
        <v>21</v>
      </c>
      <c r="Q66" s="42">
        <f ca="1">IFERROR(__xludf.DUMMYFUNCTION("""COMPUTED_VALUE"""),861)</f>
        <v>861</v>
      </c>
      <c r="R66" s="42">
        <f ca="1">IFERROR(__xludf.DUMMYFUNCTION("""COMPUTED_VALUE"""),0)</f>
        <v>0</v>
      </c>
      <c r="S66" s="42">
        <f ca="1">IFERROR(__xludf.DUMMYFUNCTION("""COMPUTED_VALUE"""),0)</f>
        <v>0</v>
      </c>
      <c r="T66" s="42">
        <f ca="1">IFERROR(__xludf.DUMMYFUNCTION("""COMPUTED_VALUE"""),0)</f>
        <v>0</v>
      </c>
      <c r="U66" s="42">
        <f ca="1">IFERROR(__xludf.DUMMYFUNCTION("""COMPUTED_VALUE"""),0)</f>
        <v>0</v>
      </c>
      <c r="V66" s="42">
        <f ca="1">IFERROR(__xludf.DUMMYFUNCTION("""COMPUTED_VALUE"""),0)</f>
        <v>0</v>
      </c>
      <c r="W66" s="42">
        <f ca="1">IFERROR(__xludf.DUMMYFUNCTION("""COMPUTED_VALUE"""),0)</f>
        <v>0</v>
      </c>
      <c r="X66" s="42">
        <f ca="1">IFERROR(__xludf.DUMMYFUNCTION("""COMPUTED_VALUE"""),0)</f>
        <v>0</v>
      </c>
      <c r="Y66" s="42">
        <f ca="1">IFERROR(__xludf.DUMMYFUNCTION("""COMPUTED_VALUE"""),0)</f>
        <v>0</v>
      </c>
      <c r="Z66" s="42">
        <f ca="1">IFERROR(__xludf.DUMMYFUNCTION("""COMPUTED_VALUE"""),0)</f>
        <v>0</v>
      </c>
    </row>
    <row r="67" spans="1:29" ht="12.75" hidden="1">
      <c r="A67" s="33" t="str">
        <f ca="1">IFERROR(__xludf.DUMMYFUNCTION("""COMPUTED_VALUE"""),"Araguaina")</f>
        <v>Araguaina</v>
      </c>
      <c r="B67" s="33" t="str">
        <f ca="1">IFERROR(__xludf.DUMMYFUNCTION("""COMPUTED_VALUE"""),"Wanderlandia")</f>
        <v>Wanderlandia</v>
      </c>
      <c r="C67" s="34" t="str">
        <f ca="1">IFERROR(__xludf.DUMMYFUNCTION("""COMPUTED_VALUE"""),"A.A. COL. ESTADUAL JOSE LUIZ SIQUEIRA")</f>
        <v>A.A. COL. ESTADUAL JOSE LUIZ SIQUEIRA</v>
      </c>
      <c r="D67" s="35" t="str">
        <f ca="1">IFERROR(__xludf.DUMMYFUNCTION("""COMPUTED_VALUE"""),"01257082000117")</f>
        <v>01257082000117</v>
      </c>
      <c r="E67" s="36" t="str">
        <f ca="1">IFERROR(__xludf.DUMMYFUNCTION("""COMPUTED_VALUE"""),"001")</f>
        <v>001</v>
      </c>
      <c r="F67" s="37" t="str">
        <f ca="1">IFERROR(__xludf.DUMMYFUNCTION("""COMPUTED_VALUE"""),"0638")</f>
        <v>0638</v>
      </c>
      <c r="G67" s="37" t="str">
        <f ca="1">IFERROR(__xludf.DUMMYFUNCTION("""COMPUTED_VALUE"""),"0465291")</f>
        <v>0465291</v>
      </c>
      <c r="H67" s="37">
        <f ca="1">IFERROR(__xludf.DUMMYFUNCTION("""COMPUTED_VALUE"""),0)</f>
        <v>0</v>
      </c>
      <c r="I67" s="37">
        <f ca="1">IFERROR(__xludf.DUMMYFUNCTION("""COMPUTED_VALUE"""),0)</f>
        <v>0</v>
      </c>
      <c r="J67" s="37">
        <f ca="1">IFERROR(__xludf.DUMMYFUNCTION("""COMPUTED_VALUE"""),2583)</f>
        <v>2583</v>
      </c>
      <c r="K67" s="37">
        <f ca="1">IFERROR(__xludf.DUMMYFUNCTION("""COMPUTED_VALUE"""),0)</f>
        <v>0</v>
      </c>
      <c r="L67" s="37">
        <f ca="1">IFERROR(__xludf.DUMMYFUNCTION("""COMPUTED_VALUE"""),0)</f>
        <v>0</v>
      </c>
      <c r="M67" s="37">
        <f ca="1">IFERROR(__xludf.DUMMYFUNCTION("""COMPUTED_VALUE"""),0)</f>
        <v>0</v>
      </c>
      <c r="N67" s="37">
        <f ca="1">IFERROR(__xludf.DUMMYFUNCTION("""COMPUTED_VALUE"""),0)</f>
        <v>0</v>
      </c>
      <c r="O67" s="37">
        <f ca="1">IFERROR(__xludf.DUMMYFUNCTION("""COMPUTED_VALUE"""),0)</f>
        <v>0</v>
      </c>
      <c r="P67" s="37">
        <f ca="1">IFERROR(__xludf.DUMMYFUNCTION("""COMPUTED_VALUE"""),441)</f>
        <v>441</v>
      </c>
      <c r="Q67" s="37">
        <f ca="1">IFERROR(__xludf.DUMMYFUNCTION("""COMPUTED_VALUE"""),6300)</f>
        <v>6300</v>
      </c>
      <c r="R67" s="37">
        <f ca="1">IFERROR(__xludf.DUMMYFUNCTION("""COMPUTED_VALUE"""),0)</f>
        <v>0</v>
      </c>
      <c r="S67" s="37">
        <f ca="1">IFERROR(__xludf.DUMMYFUNCTION("""COMPUTED_VALUE"""),0)</f>
        <v>0</v>
      </c>
      <c r="T67" s="37">
        <f ca="1">IFERROR(__xludf.DUMMYFUNCTION("""COMPUTED_VALUE"""),0)</f>
        <v>0</v>
      </c>
      <c r="U67" s="37">
        <f ca="1">IFERROR(__xludf.DUMMYFUNCTION("""COMPUTED_VALUE"""),0)</f>
        <v>0</v>
      </c>
      <c r="V67" s="37">
        <f ca="1">IFERROR(__xludf.DUMMYFUNCTION("""COMPUTED_VALUE"""),0)</f>
        <v>0</v>
      </c>
      <c r="W67" s="37">
        <f ca="1">IFERROR(__xludf.DUMMYFUNCTION("""COMPUTED_VALUE"""),0)</f>
        <v>0</v>
      </c>
      <c r="X67" s="37">
        <f ca="1">IFERROR(__xludf.DUMMYFUNCTION("""COMPUTED_VALUE"""),0)</f>
        <v>0</v>
      </c>
      <c r="Y67" s="37">
        <f ca="1">IFERROR(__xludf.DUMMYFUNCTION("""COMPUTED_VALUE"""),0)</f>
        <v>0</v>
      </c>
      <c r="Z67" s="37">
        <f ca="1">IFERROR(__xludf.DUMMYFUNCTION("""COMPUTED_VALUE"""),0)</f>
        <v>0</v>
      </c>
    </row>
    <row r="68" spans="1:29" ht="12.75" hidden="1">
      <c r="A68" s="38" t="str">
        <f ca="1">IFERROR(__xludf.DUMMYFUNCTION("""COMPUTED_VALUE"""),"Araguaina")</f>
        <v>Araguaina</v>
      </c>
      <c r="B68" s="38" t="str">
        <f ca="1">IFERROR(__xludf.DUMMYFUNCTION("""COMPUTED_VALUE"""),"Wanderlandia")</f>
        <v>Wanderlandia</v>
      </c>
      <c r="C68" s="39" t="str">
        <f ca="1">IFERROR(__xludf.DUMMYFUNCTION("""COMPUTED_VALUE"""),"ASSOCIAÇÃO DE APOIO DA ESCOLA ESPECIAL MORADA DO SOL")</f>
        <v>ASSOCIAÇÃO DE APOIO DA ESCOLA ESPECIAL MORADA DO SOL</v>
      </c>
      <c r="D68" s="40" t="str">
        <f ca="1">IFERROR(__xludf.DUMMYFUNCTION("""COMPUTED_VALUE"""),"07941368000101")</f>
        <v>07941368000101</v>
      </c>
      <c r="E68" s="41" t="str">
        <f ca="1">IFERROR(__xludf.DUMMYFUNCTION("""COMPUTED_VALUE"""),"001")</f>
        <v>001</v>
      </c>
      <c r="F68" s="42" t="str">
        <f ca="1">IFERROR(__xludf.DUMMYFUNCTION("""COMPUTED_VALUE"""),"0638")</f>
        <v>0638</v>
      </c>
      <c r="G68" s="42" t="str">
        <f ca="1">IFERROR(__xludf.DUMMYFUNCTION("""COMPUTED_VALUE"""),"537349")</f>
        <v>537349</v>
      </c>
      <c r="H68" s="42">
        <f ca="1">IFERROR(__xludf.DUMMYFUNCTION("""COMPUTED_VALUE"""),0)</f>
        <v>0</v>
      </c>
      <c r="I68" s="42">
        <f ca="1">IFERROR(__xludf.DUMMYFUNCTION("""COMPUTED_VALUE"""),0)</f>
        <v>0</v>
      </c>
      <c r="J68" s="42">
        <f ca="1">IFERROR(__xludf.DUMMYFUNCTION("""COMPUTED_VALUE"""),84)</f>
        <v>84</v>
      </c>
      <c r="K68" s="42">
        <f ca="1">IFERROR(__xludf.DUMMYFUNCTION("""COMPUTED_VALUE"""),0)</f>
        <v>0</v>
      </c>
      <c r="L68" s="42">
        <f ca="1">IFERROR(__xludf.DUMMYFUNCTION("""COMPUTED_VALUE"""),0)</f>
        <v>0</v>
      </c>
      <c r="M68" s="42">
        <f ca="1">IFERROR(__xludf.DUMMYFUNCTION("""COMPUTED_VALUE"""),0)</f>
        <v>0</v>
      </c>
      <c r="N68" s="42">
        <f ca="1">IFERROR(__xludf.DUMMYFUNCTION("""COMPUTED_VALUE"""),0)</f>
        <v>0</v>
      </c>
      <c r="O68" s="42">
        <f ca="1">IFERROR(__xludf.DUMMYFUNCTION("""COMPUTED_VALUE"""),0)</f>
        <v>0</v>
      </c>
      <c r="P68" s="42">
        <f ca="1">IFERROR(__xludf.DUMMYFUNCTION("""COMPUTED_VALUE"""),189)</f>
        <v>189</v>
      </c>
      <c r="Q68" s="42">
        <f ca="1">IFERROR(__xludf.DUMMYFUNCTION("""COMPUTED_VALUE"""),0)</f>
        <v>0</v>
      </c>
      <c r="R68" s="42">
        <f ca="1">IFERROR(__xludf.DUMMYFUNCTION("""COMPUTED_VALUE"""),0)</f>
        <v>0</v>
      </c>
      <c r="S68" s="42">
        <f ca="1">IFERROR(__xludf.DUMMYFUNCTION("""COMPUTED_VALUE"""),0)</f>
        <v>0</v>
      </c>
      <c r="T68" s="42">
        <f ca="1">IFERROR(__xludf.DUMMYFUNCTION("""COMPUTED_VALUE"""),1743)</f>
        <v>1743</v>
      </c>
      <c r="U68" s="42">
        <f ca="1">IFERROR(__xludf.DUMMYFUNCTION("""COMPUTED_VALUE"""),0)</f>
        <v>0</v>
      </c>
      <c r="V68" s="42">
        <f ca="1">IFERROR(__xludf.DUMMYFUNCTION("""COMPUTED_VALUE"""),0)</f>
        <v>0</v>
      </c>
      <c r="W68" s="42">
        <f ca="1">IFERROR(__xludf.DUMMYFUNCTION("""COMPUTED_VALUE"""),0)</f>
        <v>0</v>
      </c>
      <c r="X68" s="42">
        <f ca="1">IFERROR(__xludf.DUMMYFUNCTION("""COMPUTED_VALUE"""),0)</f>
        <v>0</v>
      </c>
      <c r="Y68" s="42">
        <f ca="1">IFERROR(__xludf.DUMMYFUNCTION("""COMPUTED_VALUE"""),0)</f>
        <v>0</v>
      </c>
      <c r="Z68" s="42">
        <f ca="1">IFERROR(__xludf.DUMMYFUNCTION("""COMPUTED_VALUE"""),0)</f>
        <v>0</v>
      </c>
    </row>
    <row r="69" spans="1:29" ht="12.75" hidden="1">
      <c r="A69" s="33" t="str">
        <f ca="1">IFERROR(__xludf.DUMMYFUNCTION("""COMPUTED_VALUE"""),"Araguaina")</f>
        <v>Araguaina</v>
      </c>
      <c r="B69" s="33" t="str">
        <f ca="1">IFERROR(__xludf.DUMMYFUNCTION("""COMPUTED_VALUE"""),"Wanderlandia")</f>
        <v>Wanderlandia</v>
      </c>
      <c r="C69" s="34" t="str">
        <f ca="1">IFERROR(__xludf.DUMMYFUNCTION("""COMPUTED_VALUE"""),"A.APOIO ESCOLA ESTADUAL D. PEDRO II")</f>
        <v>A.APOIO ESCOLA ESTADUAL D. PEDRO II</v>
      </c>
      <c r="D69" s="35" t="str">
        <f ca="1">IFERROR(__xludf.DUMMYFUNCTION("""COMPUTED_VALUE"""),"01186465000141")</f>
        <v>01186465000141</v>
      </c>
      <c r="E69" s="36" t="str">
        <f ca="1">IFERROR(__xludf.DUMMYFUNCTION("""COMPUTED_VALUE"""),"001")</f>
        <v>001</v>
      </c>
      <c r="F69" s="37" t="str">
        <f ca="1">IFERROR(__xludf.DUMMYFUNCTION("""COMPUTED_VALUE"""),"0638")</f>
        <v>0638</v>
      </c>
      <c r="G69" s="37" t="str">
        <f ca="1">IFERROR(__xludf.DUMMYFUNCTION("""COMPUTED_VALUE"""),"0463108")</f>
        <v>0463108</v>
      </c>
      <c r="H69" s="37">
        <f ca="1">IFERROR(__xludf.DUMMYFUNCTION("""COMPUTED_VALUE"""),0)</f>
        <v>0</v>
      </c>
      <c r="I69" s="37">
        <f ca="1">IFERROR(__xludf.DUMMYFUNCTION("""COMPUTED_VALUE"""),0)</f>
        <v>0</v>
      </c>
      <c r="J69" s="37">
        <f ca="1">IFERROR(__xludf.DUMMYFUNCTION("""COMPUTED_VALUE"""),5250)</f>
        <v>5250</v>
      </c>
      <c r="K69" s="37">
        <f ca="1">IFERROR(__xludf.DUMMYFUNCTION("""COMPUTED_VALUE"""),0)</f>
        <v>0</v>
      </c>
      <c r="L69" s="37">
        <f ca="1">IFERROR(__xludf.DUMMYFUNCTION("""COMPUTED_VALUE"""),0)</f>
        <v>0</v>
      </c>
      <c r="M69" s="37">
        <f ca="1">IFERROR(__xludf.DUMMYFUNCTION("""COMPUTED_VALUE"""),0)</f>
        <v>0</v>
      </c>
      <c r="N69" s="37">
        <f ca="1">IFERROR(__xludf.DUMMYFUNCTION("""COMPUTED_VALUE"""),0)</f>
        <v>0</v>
      </c>
      <c r="O69" s="37">
        <f ca="1">IFERROR(__xludf.DUMMYFUNCTION("""COMPUTED_VALUE"""),0)</f>
        <v>0</v>
      </c>
      <c r="P69" s="37">
        <f ca="1">IFERROR(__xludf.DUMMYFUNCTION("""COMPUTED_VALUE"""),294)</f>
        <v>294</v>
      </c>
      <c r="Q69" s="37">
        <f ca="1">IFERROR(__xludf.DUMMYFUNCTION("""COMPUTED_VALUE"""),0)</f>
        <v>0</v>
      </c>
      <c r="R69" s="37">
        <f ca="1">IFERROR(__xludf.DUMMYFUNCTION("""COMPUTED_VALUE"""),0)</f>
        <v>0</v>
      </c>
      <c r="S69" s="37">
        <f ca="1">IFERROR(__xludf.DUMMYFUNCTION("""COMPUTED_VALUE"""),0)</f>
        <v>0</v>
      </c>
      <c r="T69" s="37">
        <f ca="1">IFERROR(__xludf.DUMMYFUNCTION("""COMPUTED_VALUE"""),1344)</f>
        <v>1344</v>
      </c>
      <c r="U69" s="37">
        <f ca="1">IFERROR(__xludf.DUMMYFUNCTION("""COMPUTED_VALUE"""),0)</f>
        <v>0</v>
      </c>
      <c r="V69" s="37">
        <f ca="1">IFERROR(__xludf.DUMMYFUNCTION("""COMPUTED_VALUE"""),0)</f>
        <v>0</v>
      </c>
      <c r="W69" s="37">
        <f ca="1">IFERROR(__xludf.DUMMYFUNCTION("""COMPUTED_VALUE"""),0)</f>
        <v>0</v>
      </c>
      <c r="X69" s="37">
        <f ca="1">IFERROR(__xludf.DUMMYFUNCTION("""COMPUTED_VALUE"""),0)</f>
        <v>0</v>
      </c>
      <c r="Y69" s="37">
        <f ca="1">IFERROR(__xludf.DUMMYFUNCTION("""COMPUTED_VALUE"""),0)</f>
        <v>0</v>
      </c>
      <c r="Z69" s="37">
        <f ca="1">IFERROR(__xludf.DUMMYFUNCTION("""COMPUTED_VALUE"""),0)</f>
        <v>0</v>
      </c>
    </row>
    <row r="70" spans="1:29" ht="12.75" hidden="1">
      <c r="A70" s="38" t="str">
        <f ca="1">IFERROR(__xludf.DUMMYFUNCTION("""COMPUTED_VALUE"""),"Araguaina")</f>
        <v>Araguaina</v>
      </c>
      <c r="B70" s="38" t="str">
        <f ca="1">IFERROR(__xludf.DUMMYFUNCTION("""COMPUTED_VALUE"""),"Xambioa")</f>
        <v>Xambioa</v>
      </c>
      <c r="C70" s="39" t="str">
        <f ca="1">IFERROR(__xludf.DUMMYFUNCTION("""COMPUTED_VALUE"""),"A.A. COL. MUL. PROFA. JULIANA BARROS")</f>
        <v>A.A. COL. MUL. PROFA. JULIANA BARROS</v>
      </c>
      <c r="D70" s="40" t="str">
        <f ca="1">IFERROR(__xludf.DUMMYFUNCTION("""COMPUTED_VALUE"""),"01136047000140")</f>
        <v>01136047000140</v>
      </c>
      <c r="E70" s="41" t="str">
        <f ca="1">IFERROR(__xludf.DUMMYFUNCTION("""COMPUTED_VALUE"""),"001")</f>
        <v>001</v>
      </c>
      <c r="F70" s="42" t="str">
        <f ca="1">IFERROR(__xludf.DUMMYFUNCTION("""COMPUTED_VALUE"""),"3773")</f>
        <v>3773</v>
      </c>
      <c r="G70" s="42" t="str">
        <f ca="1">IFERROR(__xludf.DUMMYFUNCTION("""COMPUTED_VALUE"""),"0330027")</f>
        <v>0330027</v>
      </c>
      <c r="H70" s="42">
        <f ca="1">IFERROR(__xludf.DUMMYFUNCTION("""COMPUTED_VALUE"""),0)</f>
        <v>0</v>
      </c>
      <c r="I70" s="42">
        <f ca="1">IFERROR(__xludf.DUMMYFUNCTION("""COMPUTED_VALUE"""),0)</f>
        <v>0</v>
      </c>
      <c r="J70" s="42">
        <f ca="1">IFERROR(__xludf.DUMMYFUNCTION("""COMPUTED_VALUE"""),2163)</f>
        <v>2163</v>
      </c>
      <c r="K70" s="42">
        <f ca="1">IFERROR(__xludf.DUMMYFUNCTION("""COMPUTED_VALUE"""),0)</f>
        <v>0</v>
      </c>
      <c r="L70" s="42">
        <f ca="1">IFERROR(__xludf.DUMMYFUNCTION("""COMPUTED_VALUE"""),0)</f>
        <v>0</v>
      </c>
      <c r="M70" s="42">
        <f ca="1">IFERROR(__xludf.DUMMYFUNCTION("""COMPUTED_VALUE"""),0)</f>
        <v>0</v>
      </c>
      <c r="N70" s="42">
        <f ca="1">IFERROR(__xludf.DUMMYFUNCTION("""COMPUTED_VALUE"""),0)</f>
        <v>0</v>
      </c>
      <c r="O70" s="42">
        <f ca="1">IFERROR(__xludf.DUMMYFUNCTION("""COMPUTED_VALUE"""),0)</f>
        <v>0</v>
      </c>
      <c r="P70" s="42">
        <f ca="1">IFERROR(__xludf.DUMMYFUNCTION("""COMPUTED_VALUE"""),0)</f>
        <v>0</v>
      </c>
      <c r="Q70" s="42">
        <f ca="1">IFERROR(__xludf.DUMMYFUNCTION("""COMPUTED_VALUE"""),0)</f>
        <v>0</v>
      </c>
      <c r="R70" s="42">
        <f ca="1">IFERROR(__xludf.DUMMYFUNCTION("""COMPUTED_VALUE"""),0)</f>
        <v>0</v>
      </c>
      <c r="S70" s="42">
        <f ca="1">IFERROR(__xludf.DUMMYFUNCTION("""COMPUTED_VALUE"""),0)</f>
        <v>0</v>
      </c>
      <c r="T70" s="42">
        <f ca="1">IFERROR(__xludf.DUMMYFUNCTION("""COMPUTED_VALUE"""),798)</f>
        <v>798</v>
      </c>
      <c r="U70" s="42">
        <f ca="1">IFERROR(__xludf.DUMMYFUNCTION("""COMPUTED_VALUE"""),0)</f>
        <v>0</v>
      </c>
      <c r="V70" s="42">
        <f ca="1">IFERROR(__xludf.DUMMYFUNCTION("""COMPUTED_VALUE"""),0)</f>
        <v>0</v>
      </c>
      <c r="W70" s="42">
        <f ca="1">IFERROR(__xludf.DUMMYFUNCTION("""COMPUTED_VALUE"""),0)</f>
        <v>0</v>
      </c>
      <c r="X70" s="42">
        <f ca="1">IFERROR(__xludf.DUMMYFUNCTION("""COMPUTED_VALUE"""),0)</f>
        <v>0</v>
      </c>
      <c r="Y70" s="42">
        <f ca="1">IFERROR(__xludf.DUMMYFUNCTION("""COMPUTED_VALUE"""),0)</f>
        <v>0</v>
      </c>
      <c r="Z70" s="42">
        <f ca="1">IFERROR(__xludf.DUMMYFUNCTION("""COMPUTED_VALUE"""),0)</f>
        <v>0</v>
      </c>
    </row>
    <row r="71" spans="1:29" ht="12.75" hidden="1">
      <c r="A71" s="33" t="str">
        <f ca="1">IFERROR(__xludf.DUMMYFUNCTION("""COMPUTED_VALUE"""),"Araguaina")</f>
        <v>Araguaina</v>
      </c>
      <c r="B71" s="33" t="str">
        <f ca="1">IFERROR(__xludf.DUMMYFUNCTION("""COMPUTED_VALUE"""),"Xambioa")</f>
        <v>Xambioa</v>
      </c>
      <c r="C71" s="34" t="str">
        <f ca="1">IFERROR(__xludf.DUMMYFUNCTION("""COMPUTED_VALUE"""),"A. COM. DA ESC. EST. EURICO MOTA")</f>
        <v>A. COM. DA ESC. EST. EURICO MOTA</v>
      </c>
      <c r="D71" s="35" t="str">
        <f ca="1">IFERROR(__xludf.DUMMYFUNCTION("""COMPUTED_VALUE"""),"01718086000155")</f>
        <v>01718086000155</v>
      </c>
      <c r="E71" s="36" t="str">
        <f ca="1">IFERROR(__xludf.DUMMYFUNCTION("""COMPUTED_VALUE"""),"001")</f>
        <v>001</v>
      </c>
      <c r="F71" s="37" t="str">
        <f ca="1">IFERROR(__xludf.DUMMYFUNCTION("""COMPUTED_VALUE"""),"3773")</f>
        <v>3773</v>
      </c>
      <c r="G71" s="37" t="str">
        <f ca="1">IFERROR(__xludf.DUMMYFUNCTION("""COMPUTED_VALUE"""),"0324744")</f>
        <v>0324744</v>
      </c>
      <c r="H71" s="37">
        <f ca="1">IFERROR(__xludf.DUMMYFUNCTION("""COMPUTED_VALUE"""),0)</f>
        <v>0</v>
      </c>
      <c r="I71" s="37">
        <f ca="1">IFERROR(__xludf.DUMMYFUNCTION("""COMPUTED_VALUE"""),0)</f>
        <v>0</v>
      </c>
      <c r="J71" s="37">
        <f ca="1">IFERROR(__xludf.DUMMYFUNCTION("""COMPUTED_VALUE"""),0)</f>
        <v>0</v>
      </c>
      <c r="K71" s="37">
        <f ca="1">IFERROR(__xludf.DUMMYFUNCTION("""COMPUTED_VALUE"""),0)</f>
        <v>0</v>
      </c>
      <c r="L71" s="37">
        <f ca="1">IFERROR(__xludf.DUMMYFUNCTION("""COMPUTED_VALUE"""),0)</f>
        <v>0</v>
      </c>
      <c r="M71" s="37">
        <f ca="1">IFERROR(__xludf.DUMMYFUNCTION("""COMPUTED_VALUE"""),0)</f>
        <v>0</v>
      </c>
      <c r="N71" s="37">
        <f ca="1">IFERROR(__xludf.DUMMYFUNCTION("""COMPUTED_VALUE"""),0)</f>
        <v>0</v>
      </c>
      <c r="O71" s="37">
        <f ca="1">IFERROR(__xludf.DUMMYFUNCTION("""COMPUTED_VALUE"""),0)</f>
        <v>0</v>
      </c>
      <c r="P71" s="37">
        <f ca="1">IFERROR(__xludf.DUMMYFUNCTION("""COMPUTED_VALUE"""),0)</f>
        <v>0</v>
      </c>
      <c r="Q71" s="37">
        <f ca="1">IFERROR(__xludf.DUMMYFUNCTION("""COMPUTED_VALUE"""),10290)</f>
        <v>10290</v>
      </c>
      <c r="R71" s="37">
        <f ca="1">IFERROR(__xludf.DUMMYFUNCTION("""COMPUTED_VALUE"""),0)</f>
        <v>0</v>
      </c>
      <c r="S71" s="37">
        <f ca="1">IFERROR(__xludf.DUMMYFUNCTION("""COMPUTED_VALUE"""),0)</f>
        <v>0</v>
      </c>
      <c r="T71" s="37">
        <f ca="1">IFERROR(__xludf.DUMMYFUNCTION("""COMPUTED_VALUE"""),0)</f>
        <v>0</v>
      </c>
      <c r="U71" s="37">
        <f ca="1">IFERROR(__xludf.DUMMYFUNCTION("""COMPUTED_VALUE"""),0)</f>
        <v>0</v>
      </c>
      <c r="V71" s="37">
        <f ca="1">IFERROR(__xludf.DUMMYFUNCTION("""COMPUTED_VALUE"""),0)</f>
        <v>0</v>
      </c>
      <c r="W71" s="37">
        <f ca="1">IFERROR(__xludf.DUMMYFUNCTION("""COMPUTED_VALUE"""),0)</f>
        <v>0</v>
      </c>
      <c r="X71" s="37">
        <f ca="1">IFERROR(__xludf.DUMMYFUNCTION("""COMPUTED_VALUE"""),0)</f>
        <v>0</v>
      </c>
      <c r="Y71" s="37">
        <f ca="1">IFERROR(__xludf.DUMMYFUNCTION("""COMPUTED_VALUE"""),0)</f>
        <v>0</v>
      </c>
      <c r="Z71" s="37">
        <f ca="1">IFERROR(__xludf.DUMMYFUNCTION("""COMPUTED_VALUE"""),0)</f>
        <v>0</v>
      </c>
    </row>
    <row r="72" spans="1:29" ht="12.75" hidden="1">
      <c r="A72" s="38" t="str">
        <f ca="1">IFERROR(__xludf.DUMMYFUNCTION("""COMPUTED_VALUE"""),"Araguaina")</f>
        <v>Araguaina</v>
      </c>
      <c r="B72" s="38" t="str">
        <f ca="1">IFERROR(__xludf.DUMMYFUNCTION("""COMPUTED_VALUE"""),"Xambioa")</f>
        <v>Xambioa</v>
      </c>
      <c r="C72" s="39" t="str">
        <f ca="1">IFERROR(__xludf.DUMMYFUNCTION("""COMPUTED_VALUE"""),"AS. DE A. A ESC.PAROQUIAL SAO MIGUEL")</f>
        <v>AS. DE A. A ESC.PAROQUIAL SAO MIGUEL</v>
      </c>
      <c r="D72" s="40" t="str">
        <f ca="1">IFERROR(__xludf.DUMMYFUNCTION("""COMPUTED_VALUE"""),"01133698000186")</f>
        <v>01133698000186</v>
      </c>
      <c r="E72" s="41" t="str">
        <f ca="1">IFERROR(__xludf.DUMMYFUNCTION("""COMPUTED_VALUE"""),"001")</f>
        <v>001</v>
      </c>
      <c r="F72" s="42" t="str">
        <f ca="1">IFERROR(__xludf.DUMMYFUNCTION("""COMPUTED_VALUE"""),"3773")</f>
        <v>3773</v>
      </c>
      <c r="G72" s="42" t="str">
        <f ca="1">IFERROR(__xludf.DUMMYFUNCTION("""COMPUTED_VALUE"""),"330035")</f>
        <v>330035</v>
      </c>
      <c r="H72" s="42">
        <f ca="1">IFERROR(__xludf.DUMMYFUNCTION("""COMPUTED_VALUE"""),0)</f>
        <v>0</v>
      </c>
      <c r="I72" s="42">
        <f ca="1">IFERROR(__xludf.DUMMYFUNCTION("""COMPUTED_VALUE"""),0)</f>
        <v>0</v>
      </c>
      <c r="J72" s="42">
        <f ca="1">IFERROR(__xludf.DUMMYFUNCTION("""COMPUTED_VALUE"""),4893)</f>
        <v>4893</v>
      </c>
      <c r="K72" s="42">
        <f ca="1">IFERROR(__xludf.DUMMYFUNCTION("""COMPUTED_VALUE"""),0)</f>
        <v>0</v>
      </c>
      <c r="L72" s="42">
        <f ca="1">IFERROR(__xludf.DUMMYFUNCTION("""COMPUTED_VALUE"""),0)</f>
        <v>0</v>
      </c>
      <c r="M72" s="42">
        <f ca="1">IFERROR(__xludf.DUMMYFUNCTION("""COMPUTED_VALUE"""),0)</f>
        <v>0</v>
      </c>
      <c r="N72" s="42">
        <f ca="1">IFERROR(__xludf.DUMMYFUNCTION("""COMPUTED_VALUE"""),0)</f>
        <v>0</v>
      </c>
      <c r="O72" s="42">
        <f ca="1">IFERROR(__xludf.DUMMYFUNCTION("""COMPUTED_VALUE"""),0)</f>
        <v>0</v>
      </c>
      <c r="P72" s="42">
        <f ca="1">IFERROR(__xludf.DUMMYFUNCTION("""COMPUTED_VALUE"""),210)</f>
        <v>210</v>
      </c>
      <c r="Q72" s="42">
        <f ca="1">IFERROR(__xludf.DUMMYFUNCTION("""COMPUTED_VALUE"""),0)</f>
        <v>0</v>
      </c>
      <c r="R72" s="42">
        <f ca="1">IFERROR(__xludf.DUMMYFUNCTION("""COMPUTED_VALUE"""),0)</f>
        <v>0</v>
      </c>
      <c r="S72" s="42">
        <f ca="1">IFERROR(__xludf.DUMMYFUNCTION("""COMPUTED_VALUE"""),0)</f>
        <v>0</v>
      </c>
      <c r="T72" s="42">
        <f ca="1">IFERROR(__xludf.DUMMYFUNCTION("""COMPUTED_VALUE"""),0)</f>
        <v>0</v>
      </c>
      <c r="U72" s="42">
        <f ca="1">IFERROR(__xludf.DUMMYFUNCTION("""COMPUTED_VALUE"""),0)</f>
        <v>0</v>
      </c>
      <c r="V72" s="42">
        <f ca="1">IFERROR(__xludf.DUMMYFUNCTION("""COMPUTED_VALUE"""),0)</f>
        <v>0</v>
      </c>
      <c r="W72" s="42">
        <f ca="1">IFERROR(__xludf.DUMMYFUNCTION("""COMPUTED_VALUE"""),0)</f>
        <v>0</v>
      </c>
      <c r="X72" s="42">
        <f ca="1">IFERROR(__xludf.DUMMYFUNCTION("""COMPUTED_VALUE"""),0)</f>
        <v>0</v>
      </c>
      <c r="Y72" s="42">
        <f ca="1">IFERROR(__xludf.DUMMYFUNCTION("""COMPUTED_VALUE"""),0)</f>
        <v>0</v>
      </c>
      <c r="Z72" s="42">
        <f ca="1">IFERROR(__xludf.DUMMYFUNCTION("""COMPUTED_VALUE"""),0)</f>
        <v>0</v>
      </c>
    </row>
    <row r="73" spans="1:29" ht="12.75" hidden="1">
      <c r="A73" s="33" t="str">
        <f ca="1">IFERROR(__xludf.DUMMYFUNCTION("""COMPUTED_VALUE"""),"Araguatins")</f>
        <v>Araguatins</v>
      </c>
      <c r="B73" s="33" t="str">
        <f ca="1">IFERROR(__xludf.DUMMYFUNCTION("""COMPUTED_VALUE"""),"Araguatins")</f>
        <v>Araguatins</v>
      </c>
      <c r="C73" s="34" t="str">
        <f ca="1">IFERROR(__xludf.DUMMYFUNCTION("""COMPUTED_VALUE"""),"ASSOC. APOIO AO CEM PROFESSORA ANTONINA MILHOMEM")</f>
        <v>ASSOC. APOIO AO CEM PROFESSORA ANTONINA MILHOMEM</v>
      </c>
      <c r="D73" s="35" t="str">
        <f ca="1">IFERROR(__xludf.DUMMYFUNCTION("""COMPUTED_VALUE"""),"04675931000140")</f>
        <v>04675931000140</v>
      </c>
      <c r="E73" s="36" t="str">
        <f ca="1">IFERROR(__xludf.DUMMYFUNCTION("""COMPUTED_VALUE"""),"001")</f>
        <v>001</v>
      </c>
      <c r="F73" s="37" t="str">
        <f ca="1">IFERROR(__xludf.DUMMYFUNCTION("""COMPUTED_VALUE"""),"1305")</f>
        <v>1305</v>
      </c>
      <c r="G73" s="37" t="str">
        <f ca="1">IFERROR(__xludf.DUMMYFUNCTION("""COMPUTED_VALUE"""),"209082")</f>
        <v>209082</v>
      </c>
      <c r="H73" s="37">
        <f ca="1">IFERROR(__xludf.DUMMYFUNCTION("""COMPUTED_VALUE"""),0)</f>
        <v>0</v>
      </c>
      <c r="I73" s="37">
        <f ca="1">IFERROR(__xludf.DUMMYFUNCTION("""COMPUTED_VALUE"""),0)</f>
        <v>0</v>
      </c>
      <c r="J73" s="37">
        <f ca="1">IFERROR(__xludf.DUMMYFUNCTION("""COMPUTED_VALUE"""),4011)</f>
        <v>4011</v>
      </c>
      <c r="K73" s="37">
        <f ca="1">IFERROR(__xludf.DUMMYFUNCTION("""COMPUTED_VALUE"""),0)</f>
        <v>0</v>
      </c>
      <c r="L73" s="37">
        <f ca="1">IFERROR(__xludf.DUMMYFUNCTION("""COMPUTED_VALUE"""),0)</f>
        <v>0</v>
      </c>
      <c r="M73" s="37">
        <f ca="1">IFERROR(__xludf.DUMMYFUNCTION("""COMPUTED_VALUE"""),0)</f>
        <v>0</v>
      </c>
      <c r="N73" s="37">
        <f ca="1">IFERROR(__xludf.DUMMYFUNCTION("""COMPUTED_VALUE"""),0)</f>
        <v>0</v>
      </c>
      <c r="O73" s="37">
        <f ca="1">IFERROR(__xludf.DUMMYFUNCTION("""COMPUTED_VALUE"""),0)</f>
        <v>0</v>
      </c>
      <c r="P73" s="37">
        <f ca="1">IFERROR(__xludf.DUMMYFUNCTION("""COMPUTED_VALUE"""),0)</f>
        <v>0</v>
      </c>
      <c r="Q73" s="37">
        <f ca="1">IFERROR(__xludf.DUMMYFUNCTION("""COMPUTED_VALUE"""),7665)</f>
        <v>7665</v>
      </c>
      <c r="R73" s="37">
        <f ca="1">IFERROR(__xludf.DUMMYFUNCTION("""COMPUTED_VALUE"""),0)</f>
        <v>0</v>
      </c>
      <c r="S73" s="37">
        <f ca="1">IFERROR(__xludf.DUMMYFUNCTION("""COMPUTED_VALUE"""),0)</f>
        <v>0</v>
      </c>
      <c r="T73" s="37">
        <f ca="1">IFERROR(__xludf.DUMMYFUNCTION("""COMPUTED_VALUE"""),0)</f>
        <v>0</v>
      </c>
      <c r="U73" s="37">
        <f ca="1">IFERROR(__xludf.DUMMYFUNCTION("""COMPUTED_VALUE"""),0)</f>
        <v>0</v>
      </c>
      <c r="V73" s="37">
        <f ca="1">IFERROR(__xludf.DUMMYFUNCTION("""COMPUTED_VALUE"""),0)</f>
        <v>0</v>
      </c>
      <c r="W73" s="37">
        <f ca="1">IFERROR(__xludf.DUMMYFUNCTION("""COMPUTED_VALUE"""),0)</f>
        <v>0</v>
      </c>
      <c r="X73" s="37">
        <f ca="1">IFERROR(__xludf.DUMMYFUNCTION("""COMPUTED_VALUE"""),0)</f>
        <v>0</v>
      </c>
      <c r="Y73" s="37">
        <f ca="1">IFERROR(__xludf.DUMMYFUNCTION("""COMPUTED_VALUE"""),0)</f>
        <v>0</v>
      </c>
      <c r="Z73" s="37">
        <f ca="1">IFERROR(__xludf.DUMMYFUNCTION("""COMPUTED_VALUE"""),0)</f>
        <v>0</v>
      </c>
    </row>
    <row r="74" spans="1:29" ht="12.75" hidden="1">
      <c r="A74" s="38" t="str">
        <f ca="1">IFERROR(__xludf.DUMMYFUNCTION("""COMPUTED_VALUE"""),"Araguatins")</f>
        <v>Araguatins</v>
      </c>
      <c r="B74" s="38" t="str">
        <f ca="1">IFERROR(__xludf.DUMMYFUNCTION("""COMPUTED_VALUE"""),"Araguatins")</f>
        <v>Araguatins</v>
      </c>
      <c r="C74" s="39" t="str">
        <f ca="1">IFERROR(__xludf.DUMMYFUNCTION("""COMPUTED_VALUE"""),"A.A. E. EST. ATANAZIO DE MOURA SEIXAS")</f>
        <v>A.A. E. EST. ATANAZIO DE MOURA SEIXAS</v>
      </c>
      <c r="D74" s="40" t="str">
        <f ca="1">IFERROR(__xludf.DUMMYFUNCTION("""COMPUTED_VALUE"""),"01068353000196")</f>
        <v>01068353000196</v>
      </c>
      <c r="E74" s="41" t="str">
        <f ca="1">IFERROR(__xludf.DUMMYFUNCTION("""COMPUTED_VALUE"""),"001")</f>
        <v>001</v>
      </c>
      <c r="F74" s="42" t="str">
        <f ca="1">IFERROR(__xludf.DUMMYFUNCTION("""COMPUTED_VALUE"""),"1305")</f>
        <v>1305</v>
      </c>
      <c r="G74" s="42" t="str">
        <f ca="1">IFERROR(__xludf.DUMMYFUNCTION("""COMPUTED_VALUE"""),"109215")</f>
        <v>109215</v>
      </c>
      <c r="H74" s="42">
        <f ca="1">IFERROR(__xludf.DUMMYFUNCTION("""COMPUTED_VALUE"""),0)</f>
        <v>0</v>
      </c>
      <c r="I74" s="42">
        <f ca="1">IFERROR(__xludf.DUMMYFUNCTION("""COMPUTED_VALUE"""),0)</f>
        <v>0</v>
      </c>
      <c r="J74" s="42">
        <f ca="1">IFERROR(__xludf.DUMMYFUNCTION("""COMPUTED_VALUE"""),1533)</f>
        <v>1533</v>
      </c>
      <c r="K74" s="42">
        <f ca="1">IFERROR(__xludf.DUMMYFUNCTION("""COMPUTED_VALUE"""),0)</f>
        <v>0</v>
      </c>
      <c r="L74" s="42">
        <f ca="1">IFERROR(__xludf.DUMMYFUNCTION("""COMPUTED_VALUE"""),0)</f>
        <v>0</v>
      </c>
      <c r="M74" s="42">
        <f ca="1">IFERROR(__xludf.DUMMYFUNCTION("""COMPUTED_VALUE"""),0)</f>
        <v>0</v>
      </c>
      <c r="N74" s="42">
        <f ca="1">IFERROR(__xludf.DUMMYFUNCTION("""COMPUTED_VALUE"""),0)</f>
        <v>0</v>
      </c>
      <c r="O74" s="42">
        <f ca="1">IFERROR(__xludf.DUMMYFUNCTION("""COMPUTED_VALUE"""),0)</f>
        <v>0</v>
      </c>
      <c r="P74" s="42">
        <f ca="1">IFERROR(__xludf.DUMMYFUNCTION("""COMPUTED_VALUE"""),0)</f>
        <v>0</v>
      </c>
      <c r="Q74" s="42">
        <f ca="1">IFERROR(__xludf.DUMMYFUNCTION("""COMPUTED_VALUE"""),777)</f>
        <v>777</v>
      </c>
      <c r="R74" s="42">
        <f ca="1">IFERROR(__xludf.DUMMYFUNCTION("""COMPUTED_VALUE"""),0)</f>
        <v>0</v>
      </c>
      <c r="S74" s="42">
        <f ca="1">IFERROR(__xludf.DUMMYFUNCTION("""COMPUTED_VALUE"""),0)</f>
        <v>0</v>
      </c>
      <c r="T74" s="42">
        <f ca="1">IFERROR(__xludf.DUMMYFUNCTION("""COMPUTED_VALUE"""),420)</f>
        <v>420</v>
      </c>
      <c r="U74" s="42">
        <f ca="1">IFERROR(__xludf.DUMMYFUNCTION("""COMPUTED_VALUE"""),0)</f>
        <v>0</v>
      </c>
      <c r="V74" s="42">
        <f ca="1">IFERROR(__xludf.DUMMYFUNCTION("""COMPUTED_VALUE"""),0)</f>
        <v>0</v>
      </c>
      <c r="W74" s="42">
        <f ca="1">IFERROR(__xludf.DUMMYFUNCTION("""COMPUTED_VALUE"""),0)</f>
        <v>0</v>
      </c>
      <c r="X74" s="42">
        <f ca="1">IFERROR(__xludf.DUMMYFUNCTION("""COMPUTED_VALUE"""),0)</f>
        <v>0</v>
      </c>
      <c r="Y74" s="42">
        <f ca="1">IFERROR(__xludf.DUMMYFUNCTION("""COMPUTED_VALUE"""),0)</f>
        <v>0</v>
      </c>
      <c r="Z74" s="42">
        <f ca="1">IFERROR(__xludf.DUMMYFUNCTION("""COMPUTED_VALUE"""),0)</f>
        <v>0</v>
      </c>
    </row>
    <row r="75" spans="1:29" ht="12.75" hidden="1">
      <c r="A75" s="43" t="str">
        <f ca="1">IFERROR(__xludf.DUMMYFUNCTION("""COMPUTED_VALUE"""),"Araguatins")</f>
        <v>Araguatins</v>
      </c>
      <c r="B75" s="43" t="str">
        <f ca="1">IFERROR(__xludf.DUMMYFUNCTION("""COMPUTED_VALUE"""),"Araguatins")</f>
        <v>Araguatins</v>
      </c>
      <c r="C75" s="44" t="str">
        <f ca="1">IFERROR(__xludf.DUMMYFUNCTION("""COMPUTED_VALUE"""),"A.A. COL. EST. LEONIDAS G. DUARTE")</f>
        <v>A.A. COL. EST. LEONIDAS G. DUARTE</v>
      </c>
      <c r="D75" s="45" t="str">
        <f ca="1">IFERROR(__xludf.DUMMYFUNCTION("""COMPUTED_VALUE"""),"01190189000195")</f>
        <v>01190189000195</v>
      </c>
      <c r="E75" s="46" t="str">
        <f ca="1">IFERROR(__xludf.DUMMYFUNCTION("""COMPUTED_VALUE"""),"001")</f>
        <v>001</v>
      </c>
      <c r="F75" s="47" t="str">
        <f ca="1">IFERROR(__xludf.DUMMYFUNCTION("""COMPUTED_VALUE"""),"1305")</f>
        <v>1305</v>
      </c>
      <c r="G75" s="47" t="str">
        <f ca="1">IFERROR(__xludf.DUMMYFUNCTION("""COMPUTED_VALUE"""),"0019143")</f>
        <v>0019143</v>
      </c>
      <c r="H75" s="47">
        <f ca="1">IFERROR(__xludf.DUMMYFUNCTION("""COMPUTED_VALUE"""),0)</f>
        <v>0</v>
      </c>
      <c r="I75" s="47">
        <f ca="1">IFERROR(__xludf.DUMMYFUNCTION("""COMPUTED_VALUE"""),0)</f>
        <v>0</v>
      </c>
      <c r="J75" s="47">
        <f ca="1">IFERROR(__xludf.DUMMYFUNCTION("""COMPUTED_VALUE"""),9618)</f>
        <v>9618</v>
      </c>
      <c r="K75" s="47">
        <f ca="1">IFERROR(__xludf.DUMMYFUNCTION("""COMPUTED_VALUE"""),0)</f>
        <v>0</v>
      </c>
      <c r="L75" s="47">
        <f ca="1">IFERROR(__xludf.DUMMYFUNCTION("""COMPUTED_VALUE"""),0)</f>
        <v>0</v>
      </c>
      <c r="M75" s="47">
        <f ca="1">IFERROR(__xludf.DUMMYFUNCTION("""COMPUTED_VALUE"""),0)</f>
        <v>0</v>
      </c>
      <c r="N75" s="47">
        <f ca="1">IFERROR(__xludf.DUMMYFUNCTION("""COMPUTED_VALUE"""),0)</f>
        <v>0</v>
      </c>
      <c r="O75" s="47">
        <f ca="1">IFERROR(__xludf.DUMMYFUNCTION("""COMPUTED_VALUE"""),0)</f>
        <v>0</v>
      </c>
      <c r="P75" s="47">
        <f ca="1">IFERROR(__xludf.DUMMYFUNCTION("""COMPUTED_VALUE"""),0)</f>
        <v>0</v>
      </c>
      <c r="Q75" s="47">
        <f ca="1">IFERROR(__xludf.DUMMYFUNCTION("""COMPUTED_VALUE"""),0)</f>
        <v>0</v>
      </c>
      <c r="R75" s="47">
        <f ca="1">IFERROR(__xludf.DUMMYFUNCTION("""COMPUTED_VALUE"""),0)</f>
        <v>0</v>
      </c>
      <c r="S75" s="47">
        <f ca="1">IFERROR(__xludf.DUMMYFUNCTION("""COMPUTED_VALUE"""),0)</f>
        <v>0</v>
      </c>
      <c r="T75" s="47">
        <f ca="1">IFERROR(__xludf.DUMMYFUNCTION("""COMPUTED_VALUE"""),0)</f>
        <v>0</v>
      </c>
      <c r="U75" s="47">
        <f ca="1">IFERROR(__xludf.DUMMYFUNCTION("""COMPUTED_VALUE"""),0)</f>
        <v>0</v>
      </c>
      <c r="V75" s="47">
        <f ca="1">IFERROR(__xludf.DUMMYFUNCTION("""COMPUTED_VALUE"""),0)</f>
        <v>0</v>
      </c>
      <c r="W75" s="47">
        <f ca="1">IFERROR(__xludf.DUMMYFUNCTION("""COMPUTED_VALUE"""),0)</f>
        <v>0</v>
      </c>
      <c r="X75" s="47">
        <f ca="1">IFERROR(__xludf.DUMMYFUNCTION("""COMPUTED_VALUE"""),0)</f>
        <v>0</v>
      </c>
      <c r="Y75" s="47">
        <f ca="1">IFERROR(__xludf.DUMMYFUNCTION("""COMPUTED_VALUE"""),0)</f>
        <v>0</v>
      </c>
      <c r="Z75" s="47">
        <f ca="1">IFERROR(__xludf.DUMMYFUNCTION("""COMPUTED_VALUE"""),0)</f>
        <v>0</v>
      </c>
      <c r="AA75" s="48"/>
      <c r="AB75" s="48"/>
      <c r="AC75" s="48"/>
    </row>
    <row r="76" spans="1:29" ht="12.75" hidden="1">
      <c r="A76" s="38" t="str">
        <f ca="1">IFERROR(__xludf.DUMMYFUNCTION("""COMPUTED_VALUE"""),"Araguatins")</f>
        <v>Araguatins</v>
      </c>
      <c r="B76" s="38" t="str">
        <f ca="1">IFERROR(__xludf.DUMMYFUNCTION("""COMPUTED_VALUE"""),"Araguatins")</f>
        <v>Araguatins</v>
      </c>
      <c r="C76" s="39" t="str">
        <f ca="1">IFERROR(__xludf.DUMMYFUNCTION("""COMPUTED_VALUE"""),"A.A. A ESC. EST. OSVALDO FRANCO")</f>
        <v>A.A. A ESC. EST. OSVALDO FRANCO</v>
      </c>
      <c r="D76" s="40" t="str">
        <f ca="1">IFERROR(__xludf.DUMMYFUNCTION("""COMPUTED_VALUE"""),"01392733000181")</f>
        <v>01392733000181</v>
      </c>
      <c r="E76" s="41" t="str">
        <f ca="1">IFERROR(__xludf.DUMMYFUNCTION("""COMPUTED_VALUE"""),"001")</f>
        <v>001</v>
      </c>
      <c r="F76" s="42" t="str">
        <f ca="1">IFERROR(__xludf.DUMMYFUNCTION("""COMPUTED_VALUE"""),"1305")</f>
        <v>1305</v>
      </c>
      <c r="G76" s="42" t="str">
        <f ca="1">IFERROR(__xludf.DUMMYFUNCTION("""COMPUTED_VALUE"""),"109738")</f>
        <v>109738</v>
      </c>
      <c r="H76" s="42">
        <f ca="1">IFERROR(__xludf.DUMMYFUNCTION("""COMPUTED_VALUE"""),0)</f>
        <v>0</v>
      </c>
      <c r="I76" s="42">
        <f ca="1">IFERROR(__xludf.DUMMYFUNCTION("""COMPUTED_VALUE"""),0)</f>
        <v>0</v>
      </c>
      <c r="J76" s="42">
        <f ca="1">IFERROR(__xludf.DUMMYFUNCTION("""COMPUTED_VALUE"""),6384)</f>
        <v>6384</v>
      </c>
      <c r="K76" s="42">
        <f ca="1">IFERROR(__xludf.DUMMYFUNCTION("""COMPUTED_VALUE"""),0)</f>
        <v>0</v>
      </c>
      <c r="L76" s="42">
        <f ca="1">IFERROR(__xludf.DUMMYFUNCTION("""COMPUTED_VALUE"""),0)</f>
        <v>0</v>
      </c>
      <c r="M76" s="42">
        <f ca="1">IFERROR(__xludf.DUMMYFUNCTION("""COMPUTED_VALUE"""),0)</f>
        <v>0</v>
      </c>
      <c r="N76" s="42">
        <f ca="1">IFERROR(__xludf.DUMMYFUNCTION("""COMPUTED_VALUE"""),0)</f>
        <v>0</v>
      </c>
      <c r="O76" s="42">
        <f ca="1">IFERROR(__xludf.DUMMYFUNCTION("""COMPUTED_VALUE"""),0)</f>
        <v>0</v>
      </c>
      <c r="P76" s="42">
        <f ca="1">IFERROR(__xludf.DUMMYFUNCTION("""COMPUTED_VALUE"""),0)</f>
        <v>0</v>
      </c>
      <c r="Q76" s="42">
        <f ca="1">IFERROR(__xludf.DUMMYFUNCTION("""COMPUTED_VALUE"""),0)</f>
        <v>0</v>
      </c>
      <c r="R76" s="42">
        <f ca="1">IFERROR(__xludf.DUMMYFUNCTION("""COMPUTED_VALUE"""),0)</f>
        <v>0</v>
      </c>
      <c r="S76" s="42">
        <f ca="1">IFERROR(__xludf.DUMMYFUNCTION("""COMPUTED_VALUE"""),0)</f>
        <v>0</v>
      </c>
      <c r="T76" s="42">
        <f ca="1">IFERROR(__xludf.DUMMYFUNCTION("""COMPUTED_VALUE"""),4053)</f>
        <v>4053</v>
      </c>
      <c r="U76" s="42">
        <f ca="1">IFERROR(__xludf.DUMMYFUNCTION("""COMPUTED_VALUE"""),0)</f>
        <v>0</v>
      </c>
      <c r="V76" s="42">
        <f ca="1">IFERROR(__xludf.DUMMYFUNCTION("""COMPUTED_VALUE"""),0)</f>
        <v>0</v>
      </c>
      <c r="W76" s="42">
        <f ca="1">IFERROR(__xludf.DUMMYFUNCTION("""COMPUTED_VALUE"""),0)</f>
        <v>0</v>
      </c>
      <c r="X76" s="42">
        <f ca="1">IFERROR(__xludf.DUMMYFUNCTION("""COMPUTED_VALUE"""),0)</f>
        <v>0</v>
      </c>
      <c r="Y76" s="42">
        <f ca="1">IFERROR(__xludf.DUMMYFUNCTION("""COMPUTED_VALUE"""),0)</f>
        <v>0</v>
      </c>
      <c r="Z76" s="42">
        <f ca="1">IFERROR(__xludf.DUMMYFUNCTION("""COMPUTED_VALUE"""),0)</f>
        <v>0</v>
      </c>
    </row>
    <row r="77" spans="1:29" ht="12.75" hidden="1">
      <c r="A77" s="33" t="str">
        <f ca="1">IFERROR(__xludf.DUMMYFUNCTION("""COMPUTED_VALUE"""),"Araguatins")</f>
        <v>Araguatins</v>
      </c>
      <c r="B77" s="33" t="str">
        <f ca="1">IFERROR(__xludf.DUMMYFUNCTION("""COMPUTED_VALUE"""),"Araguatins")</f>
        <v>Araguatins</v>
      </c>
      <c r="C77" s="34" t="str">
        <f ca="1">IFERROR(__xludf.DUMMYFUNCTION("""COMPUTED_VALUE"""),"A.A. ESC. ESTADUAL ALDINAR GONÇALVES DE CARVALHO")</f>
        <v>A.A. ESC. ESTADUAL ALDINAR GONÇALVES DE CARVALHO</v>
      </c>
      <c r="D77" s="35" t="str">
        <f ca="1">IFERROR(__xludf.DUMMYFUNCTION("""COMPUTED_VALUE"""),"09465471000140")</f>
        <v>09465471000140</v>
      </c>
      <c r="E77" s="36" t="str">
        <f ca="1">IFERROR(__xludf.DUMMYFUNCTION("""COMPUTED_VALUE"""),"001")</f>
        <v>001</v>
      </c>
      <c r="F77" s="37" t="str">
        <f ca="1">IFERROR(__xludf.DUMMYFUNCTION("""COMPUTED_VALUE"""),"1305")</f>
        <v>1305</v>
      </c>
      <c r="G77" s="37" t="str">
        <f ca="1">IFERROR(__xludf.DUMMYFUNCTION("""COMPUTED_VALUE"""),"196657")</f>
        <v>196657</v>
      </c>
      <c r="H77" s="37">
        <f ca="1">IFERROR(__xludf.DUMMYFUNCTION("""COMPUTED_VALUE"""),0)</f>
        <v>0</v>
      </c>
      <c r="I77" s="37">
        <f ca="1">IFERROR(__xludf.DUMMYFUNCTION("""COMPUTED_VALUE"""),0)</f>
        <v>0</v>
      </c>
      <c r="J77" s="37">
        <f ca="1">IFERROR(__xludf.DUMMYFUNCTION("""COMPUTED_VALUE"""),0)</f>
        <v>0</v>
      </c>
      <c r="K77" s="37">
        <f ca="1">IFERROR(__xludf.DUMMYFUNCTION("""COMPUTED_VALUE"""),53625.6)</f>
        <v>53625.599999999999</v>
      </c>
      <c r="L77" s="37">
        <f ca="1">IFERROR(__xludf.DUMMYFUNCTION("""COMPUTED_VALUE"""),0)</f>
        <v>0</v>
      </c>
      <c r="M77" s="37">
        <f ca="1">IFERROR(__xludf.DUMMYFUNCTION("""COMPUTED_VALUE"""),0)</f>
        <v>0</v>
      </c>
      <c r="N77" s="37">
        <f ca="1">IFERROR(__xludf.DUMMYFUNCTION("""COMPUTED_VALUE"""),0)</f>
        <v>0</v>
      </c>
      <c r="O77" s="37">
        <f ca="1">IFERROR(__xludf.DUMMYFUNCTION("""COMPUTED_VALUE"""),0)</f>
        <v>0</v>
      </c>
      <c r="P77" s="37">
        <f ca="1">IFERROR(__xludf.DUMMYFUNCTION("""COMPUTED_VALUE"""),0)</f>
        <v>0</v>
      </c>
      <c r="Q77" s="37">
        <f ca="1">IFERROR(__xludf.DUMMYFUNCTION("""COMPUTED_VALUE"""),0)</f>
        <v>0</v>
      </c>
      <c r="R77" s="37">
        <f ca="1">IFERROR(__xludf.DUMMYFUNCTION("""COMPUTED_VALUE"""),4547.2)</f>
        <v>4547.2</v>
      </c>
      <c r="S77" s="37">
        <f ca="1">IFERROR(__xludf.DUMMYFUNCTION("""COMPUTED_VALUE"""),0)</f>
        <v>0</v>
      </c>
      <c r="T77" s="37">
        <f ca="1">IFERROR(__xludf.DUMMYFUNCTION("""COMPUTED_VALUE"""),0)</f>
        <v>0</v>
      </c>
      <c r="U77" s="37">
        <f ca="1">IFERROR(__xludf.DUMMYFUNCTION("""COMPUTED_VALUE"""),0)</f>
        <v>0</v>
      </c>
      <c r="V77" s="37">
        <f ca="1">IFERROR(__xludf.DUMMYFUNCTION("""COMPUTED_VALUE"""),0)</f>
        <v>0</v>
      </c>
      <c r="W77" s="37">
        <f ca="1">IFERROR(__xludf.DUMMYFUNCTION("""COMPUTED_VALUE"""),0)</f>
        <v>0</v>
      </c>
      <c r="X77" s="37">
        <f ca="1">IFERROR(__xludf.DUMMYFUNCTION("""COMPUTED_VALUE"""),0)</f>
        <v>0</v>
      </c>
      <c r="Y77" s="37">
        <f ca="1">IFERROR(__xludf.DUMMYFUNCTION("""COMPUTED_VALUE"""),0)</f>
        <v>0</v>
      </c>
      <c r="Z77" s="37">
        <f ca="1">IFERROR(__xludf.DUMMYFUNCTION("""COMPUTED_VALUE"""),4890.2)</f>
        <v>4890.2</v>
      </c>
    </row>
    <row r="78" spans="1:29" ht="12.75" hidden="1">
      <c r="A78" s="38" t="str">
        <f ca="1">IFERROR(__xludf.DUMMYFUNCTION("""COMPUTED_VALUE"""),"Araguatins")</f>
        <v>Araguatins</v>
      </c>
      <c r="B78" s="38" t="str">
        <f ca="1">IFERROR(__xludf.DUMMYFUNCTION("""COMPUTED_VALUE"""),"Araguatins")</f>
        <v>Araguatins</v>
      </c>
      <c r="C78" s="39" t="str">
        <f ca="1">IFERROR(__xludf.DUMMYFUNCTION("""COMPUTED_VALUE"""),"ASSOC. DE APOIO ESC. EST. FREI SAVINO")</f>
        <v>ASSOC. DE APOIO ESC. EST. FREI SAVINO</v>
      </c>
      <c r="D78" s="40" t="str">
        <f ca="1">IFERROR(__xludf.DUMMYFUNCTION("""COMPUTED_VALUE"""),"01181389000181")</f>
        <v>01181389000181</v>
      </c>
      <c r="E78" s="41" t="str">
        <f ca="1">IFERROR(__xludf.DUMMYFUNCTION("""COMPUTED_VALUE"""),"001")</f>
        <v>001</v>
      </c>
      <c r="F78" s="42" t="str">
        <f ca="1">IFERROR(__xludf.DUMMYFUNCTION("""COMPUTED_VALUE"""),"1305")</f>
        <v>1305</v>
      </c>
      <c r="G78" s="42" t="str">
        <f ca="1">IFERROR(__xludf.DUMMYFUNCTION("""COMPUTED_VALUE"""),"0019437")</f>
        <v>0019437</v>
      </c>
      <c r="H78" s="42">
        <f ca="1">IFERROR(__xludf.DUMMYFUNCTION("""COMPUTED_VALUE"""),0)</f>
        <v>0</v>
      </c>
      <c r="I78" s="42">
        <f ca="1">IFERROR(__xludf.DUMMYFUNCTION("""COMPUTED_VALUE"""),0)</f>
        <v>0</v>
      </c>
      <c r="J78" s="42">
        <f ca="1">IFERROR(__xludf.DUMMYFUNCTION("""COMPUTED_VALUE"""),1134)</f>
        <v>1134</v>
      </c>
      <c r="K78" s="42">
        <f ca="1">IFERROR(__xludf.DUMMYFUNCTION("""COMPUTED_VALUE"""),0)</f>
        <v>0</v>
      </c>
      <c r="L78" s="42">
        <f ca="1">IFERROR(__xludf.DUMMYFUNCTION("""COMPUTED_VALUE"""),0)</f>
        <v>0</v>
      </c>
      <c r="M78" s="42">
        <f ca="1">IFERROR(__xludf.DUMMYFUNCTION("""COMPUTED_VALUE"""),0)</f>
        <v>0</v>
      </c>
      <c r="N78" s="42">
        <f ca="1">IFERROR(__xludf.DUMMYFUNCTION("""COMPUTED_VALUE"""),0)</f>
        <v>0</v>
      </c>
      <c r="O78" s="42">
        <f ca="1">IFERROR(__xludf.DUMMYFUNCTION("""COMPUTED_VALUE"""),0)</f>
        <v>0</v>
      </c>
      <c r="P78" s="42">
        <f ca="1">IFERROR(__xludf.DUMMYFUNCTION("""COMPUTED_VALUE"""),0)</f>
        <v>0</v>
      </c>
      <c r="Q78" s="42">
        <f ca="1">IFERROR(__xludf.DUMMYFUNCTION("""COMPUTED_VALUE"""),756)</f>
        <v>756</v>
      </c>
      <c r="R78" s="42">
        <f ca="1">IFERROR(__xludf.DUMMYFUNCTION("""COMPUTED_VALUE"""),0)</f>
        <v>0</v>
      </c>
      <c r="S78" s="42">
        <f ca="1">IFERROR(__xludf.DUMMYFUNCTION("""COMPUTED_VALUE"""),0)</f>
        <v>0</v>
      </c>
      <c r="T78" s="42">
        <f ca="1">IFERROR(__xludf.DUMMYFUNCTION("""COMPUTED_VALUE"""),0)</f>
        <v>0</v>
      </c>
      <c r="U78" s="42">
        <f ca="1">IFERROR(__xludf.DUMMYFUNCTION("""COMPUTED_VALUE"""),0)</f>
        <v>0</v>
      </c>
      <c r="V78" s="42">
        <f ca="1">IFERROR(__xludf.DUMMYFUNCTION("""COMPUTED_VALUE"""),0)</f>
        <v>0</v>
      </c>
      <c r="W78" s="42">
        <f ca="1">IFERROR(__xludf.DUMMYFUNCTION("""COMPUTED_VALUE"""),0)</f>
        <v>0</v>
      </c>
      <c r="X78" s="42">
        <f ca="1">IFERROR(__xludf.DUMMYFUNCTION("""COMPUTED_VALUE"""),0)</f>
        <v>0</v>
      </c>
      <c r="Y78" s="42">
        <f ca="1">IFERROR(__xludf.DUMMYFUNCTION("""COMPUTED_VALUE"""),0)</f>
        <v>0</v>
      </c>
      <c r="Z78" s="42">
        <f ca="1">IFERROR(__xludf.DUMMYFUNCTION("""COMPUTED_VALUE"""),0)</f>
        <v>0</v>
      </c>
    </row>
    <row r="79" spans="1:29" ht="12.75" hidden="1">
      <c r="A79" s="33" t="str">
        <f ca="1">IFERROR(__xludf.DUMMYFUNCTION("""COMPUTED_VALUE"""),"Araguatins")</f>
        <v>Araguatins</v>
      </c>
      <c r="B79" s="33" t="str">
        <f ca="1">IFERROR(__xludf.DUMMYFUNCTION("""COMPUTED_VALUE"""),"Araguatins")</f>
        <v>Araguatins</v>
      </c>
      <c r="C79" s="34" t="str">
        <f ca="1">IFERROR(__xludf.DUMMYFUNCTION("""COMPUTED_VALUE"""),"ASSOC. APOIO ESC. EST. DENISE GOMIDE AMUI")</f>
        <v>ASSOC. APOIO ESC. EST. DENISE GOMIDE AMUI</v>
      </c>
      <c r="D79" s="35" t="str">
        <f ca="1">IFERROR(__xludf.DUMMYFUNCTION("""COMPUTED_VALUE"""),"01136000000186")</f>
        <v>01136000000186</v>
      </c>
      <c r="E79" s="36" t="str">
        <f ca="1">IFERROR(__xludf.DUMMYFUNCTION("""COMPUTED_VALUE"""),"001")</f>
        <v>001</v>
      </c>
      <c r="F79" s="37" t="str">
        <f ca="1">IFERROR(__xludf.DUMMYFUNCTION("""COMPUTED_VALUE"""),"1305")</f>
        <v>1305</v>
      </c>
      <c r="G79" s="37" t="str">
        <f ca="1">IFERROR(__xludf.DUMMYFUNCTION("""COMPUTED_VALUE"""),"0109223")</f>
        <v>0109223</v>
      </c>
      <c r="H79" s="37">
        <f ca="1">IFERROR(__xludf.DUMMYFUNCTION("""COMPUTED_VALUE"""),0)</f>
        <v>0</v>
      </c>
      <c r="I79" s="37">
        <f ca="1">IFERROR(__xludf.DUMMYFUNCTION("""COMPUTED_VALUE"""),0)</f>
        <v>0</v>
      </c>
      <c r="J79" s="37">
        <f ca="1">IFERROR(__xludf.DUMMYFUNCTION("""COMPUTED_VALUE"""),0)</f>
        <v>0</v>
      </c>
      <c r="K79" s="37">
        <f ca="1">IFERROR(__xludf.DUMMYFUNCTION("""COMPUTED_VALUE"""),0)</f>
        <v>0</v>
      </c>
      <c r="L79" s="37">
        <f ca="1">IFERROR(__xludf.DUMMYFUNCTION("""COMPUTED_VALUE"""),0)</f>
        <v>0</v>
      </c>
      <c r="M79" s="37">
        <f ca="1">IFERROR(__xludf.DUMMYFUNCTION("""COMPUTED_VALUE"""),0)</f>
        <v>0</v>
      </c>
      <c r="N79" s="37">
        <f ca="1">IFERROR(__xludf.DUMMYFUNCTION("""COMPUTED_VALUE"""),0)</f>
        <v>0</v>
      </c>
      <c r="O79" s="37">
        <f ca="1">IFERROR(__xludf.DUMMYFUNCTION("""COMPUTED_VALUE"""),0)</f>
        <v>0</v>
      </c>
      <c r="P79" s="37">
        <f ca="1">IFERROR(__xludf.DUMMYFUNCTION("""COMPUTED_VALUE"""),0)</f>
        <v>0</v>
      </c>
      <c r="Q79" s="37">
        <f ca="1">IFERROR(__xludf.DUMMYFUNCTION("""COMPUTED_VALUE"""),13839)</f>
        <v>13839</v>
      </c>
      <c r="R79" s="37">
        <f ca="1">IFERROR(__xludf.DUMMYFUNCTION("""COMPUTED_VALUE"""),0)</f>
        <v>0</v>
      </c>
      <c r="S79" s="37">
        <f ca="1">IFERROR(__xludf.DUMMYFUNCTION("""COMPUTED_VALUE"""),0)</f>
        <v>0</v>
      </c>
      <c r="T79" s="37">
        <f ca="1">IFERROR(__xludf.DUMMYFUNCTION("""COMPUTED_VALUE"""),0)</f>
        <v>0</v>
      </c>
      <c r="U79" s="37">
        <f ca="1">IFERROR(__xludf.DUMMYFUNCTION("""COMPUTED_VALUE"""),0)</f>
        <v>0</v>
      </c>
      <c r="V79" s="37">
        <f ca="1">IFERROR(__xludf.DUMMYFUNCTION("""COMPUTED_VALUE"""),0)</f>
        <v>0</v>
      </c>
      <c r="W79" s="37">
        <f ca="1">IFERROR(__xludf.DUMMYFUNCTION("""COMPUTED_VALUE"""),0)</f>
        <v>0</v>
      </c>
      <c r="X79" s="37">
        <f ca="1">IFERROR(__xludf.DUMMYFUNCTION("""COMPUTED_VALUE"""),0)</f>
        <v>0</v>
      </c>
      <c r="Y79" s="37">
        <f ca="1">IFERROR(__xludf.DUMMYFUNCTION("""COMPUTED_VALUE"""),0)</f>
        <v>0</v>
      </c>
      <c r="Z79" s="37">
        <f ca="1">IFERROR(__xludf.DUMMYFUNCTION("""COMPUTED_VALUE"""),0)</f>
        <v>0</v>
      </c>
    </row>
    <row r="80" spans="1:29" ht="12.75" hidden="1">
      <c r="A80" s="38" t="str">
        <f ca="1">IFERROR(__xludf.DUMMYFUNCTION("""COMPUTED_VALUE"""),"Araguatins")</f>
        <v>Araguatins</v>
      </c>
      <c r="B80" s="38" t="str">
        <f ca="1">IFERROR(__xludf.DUMMYFUNCTION("""COMPUTED_VALUE"""),"Araguatins")</f>
        <v>Araguatins</v>
      </c>
      <c r="C80" s="39" t="str">
        <f ca="1">IFERROR(__xludf.DUMMYFUNCTION("""COMPUTED_VALUE"""),"A.A.  A ESC. EST. SANTA GERTRUDES")</f>
        <v>A.A.  A ESC. EST. SANTA GERTRUDES</v>
      </c>
      <c r="D80" s="40" t="str">
        <f ca="1">IFERROR(__xludf.DUMMYFUNCTION("""COMPUTED_VALUE"""),"03713455000142")</f>
        <v>03713455000142</v>
      </c>
      <c r="E80" s="41" t="str">
        <f ca="1">IFERROR(__xludf.DUMMYFUNCTION("""COMPUTED_VALUE"""),"001")</f>
        <v>001</v>
      </c>
      <c r="F80" s="42" t="str">
        <f ca="1">IFERROR(__xludf.DUMMYFUNCTION("""COMPUTED_VALUE"""),"1305")</f>
        <v>1305</v>
      </c>
      <c r="G80" s="42" t="str">
        <f ca="1">IFERROR(__xludf.DUMMYFUNCTION("""COMPUTED_VALUE"""),"78271")</f>
        <v>78271</v>
      </c>
      <c r="H80" s="42">
        <f ca="1">IFERROR(__xludf.DUMMYFUNCTION("""COMPUTED_VALUE"""),0)</f>
        <v>0</v>
      </c>
      <c r="I80" s="42">
        <f ca="1">IFERROR(__xludf.DUMMYFUNCTION("""COMPUTED_VALUE"""),0)</f>
        <v>0</v>
      </c>
      <c r="J80" s="42">
        <f ca="1">IFERROR(__xludf.DUMMYFUNCTION("""COMPUTED_VALUE"""),1974)</f>
        <v>1974</v>
      </c>
      <c r="K80" s="42">
        <f ca="1">IFERROR(__xludf.DUMMYFUNCTION("""COMPUTED_VALUE"""),0)</f>
        <v>0</v>
      </c>
      <c r="L80" s="42">
        <f ca="1">IFERROR(__xludf.DUMMYFUNCTION("""COMPUTED_VALUE"""),0)</f>
        <v>0</v>
      </c>
      <c r="M80" s="42">
        <f ca="1">IFERROR(__xludf.DUMMYFUNCTION("""COMPUTED_VALUE"""),0)</f>
        <v>0</v>
      </c>
      <c r="N80" s="42">
        <f ca="1">IFERROR(__xludf.DUMMYFUNCTION("""COMPUTED_VALUE"""),0)</f>
        <v>0</v>
      </c>
      <c r="O80" s="42">
        <f ca="1">IFERROR(__xludf.DUMMYFUNCTION("""COMPUTED_VALUE"""),0)</f>
        <v>0</v>
      </c>
      <c r="P80" s="42">
        <f ca="1">IFERROR(__xludf.DUMMYFUNCTION("""COMPUTED_VALUE"""),0)</f>
        <v>0</v>
      </c>
      <c r="Q80" s="42">
        <f ca="1">IFERROR(__xludf.DUMMYFUNCTION("""COMPUTED_VALUE"""),1281)</f>
        <v>1281</v>
      </c>
      <c r="R80" s="42">
        <f ca="1">IFERROR(__xludf.DUMMYFUNCTION("""COMPUTED_VALUE"""),0)</f>
        <v>0</v>
      </c>
      <c r="S80" s="42">
        <f ca="1">IFERROR(__xludf.DUMMYFUNCTION("""COMPUTED_VALUE"""),0)</f>
        <v>0</v>
      </c>
      <c r="T80" s="42">
        <f ca="1">IFERROR(__xludf.DUMMYFUNCTION("""COMPUTED_VALUE"""),0)</f>
        <v>0</v>
      </c>
      <c r="U80" s="42">
        <f ca="1">IFERROR(__xludf.DUMMYFUNCTION("""COMPUTED_VALUE"""),0)</f>
        <v>0</v>
      </c>
      <c r="V80" s="42">
        <f ca="1">IFERROR(__xludf.DUMMYFUNCTION("""COMPUTED_VALUE"""),0)</f>
        <v>0</v>
      </c>
      <c r="W80" s="42">
        <f ca="1">IFERROR(__xludf.DUMMYFUNCTION("""COMPUTED_VALUE"""),0)</f>
        <v>0</v>
      </c>
      <c r="X80" s="42">
        <f ca="1">IFERROR(__xludf.DUMMYFUNCTION("""COMPUTED_VALUE"""),0)</f>
        <v>0</v>
      </c>
      <c r="Y80" s="42">
        <f ca="1">IFERROR(__xludf.DUMMYFUNCTION("""COMPUTED_VALUE"""),0)</f>
        <v>0</v>
      </c>
      <c r="Z80" s="42">
        <f ca="1">IFERROR(__xludf.DUMMYFUNCTION("""COMPUTED_VALUE"""),0)</f>
        <v>0</v>
      </c>
    </row>
    <row r="81" spans="1:26" ht="12.75" hidden="1">
      <c r="A81" s="33" t="str">
        <f ca="1">IFERROR(__xludf.DUMMYFUNCTION("""COMPUTED_VALUE"""),"Araguatins")</f>
        <v>Araguatins</v>
      </c>
      <c r="B81" s="33" t="str">
        <f ca="1">IFERROR(__xludf.DUMMYFUNCTION("""COMPUTED_VALUE"""),"Araguatins")</f>
        <v>Araguatins</v>
      </c>
      <c r="C81" s="34" t="str">
        <f ca="1">IFERROR(__xludf.DUMMYFUNCTION("""COMPUTED_VALUE"""),"A.A. ESC. EVANGELICA DANIEL BERG")</f>
        <v>A.A. ESC. EVANGELICA DANIEL BERG</v>
      </c>
      <c r="D81" s="35" t="str">
        <f ca="1">IFERROR(__xludf.DUMMYFUNCTION("""COMPUTED_VALUE"""),"02431547000177")</f>
        <v>02431547000177</v>
      </c>
      <c r="E81" s="36" t="str">
        <f ca="1">IFERROR(__xludf.DUMMYFUNCTION("""COMPUTED_VALUE"""),"001")</f>
        <v>001</v>
      </c>
      <c r="F81" s="37" t="str">
        <f ca="1">IFERROR(__xludf.DUMMYFUNCTION("""COMPUTED_VALUE"""),"1305")</f>
        <v>1305</v>
      </c>
      <c r="G81" s="37" t="str">
        <f ca="1">IFERROR(__xludf.DUMMYFUNCTION("""COMPUTED_VALUE"""),"16721")</f>
        <v>16721</v>
      </c>
      <c r="H81" s="37">
        <f ca="1">IFERROR(__xludf.DUMMYFUNCTION("""COMPUTED_VALUE"""),0)</f>
        <v>0</v>
      </c>
      <c r="I81" s="37">
        <f ca="1">IFERROR(__xludf.DUMMYFUNCTION("""COMPUTED_VALUE"""),0)</f>
        <v>0</v>
      </c>
      <c r="J81" s="37">
        <f ca="1">IFERROR(__xludf.DUMMYFUNCTION("""COMPUTED_VALUE"""),0)</f>
        <v>0</v>
      </c>
      <c r="K81" s="37">
        <f ca="1">IFERROR(__xludf.DUMMYFUNCTION("""COMPUTED_VALUE"""),0)</f>
        <v>0</v>
      </c>
      <c r="L81" s="37">
        <f ca="1">IFERROR(__xludf.DUMMYFUNCTION("""COMPUTED_VALUE"""),0)</f>
        <v>0</v>
      </c>
      <c r="M81" s="37">
        <f ca="1">IFERROR(__xludf.DUMMYFUNCTION("""COMPUTED_VALUE"""),0)</f>
        <v>0</v>
      </c>
      <c r="N81" s="37">
        <f ca="1">IFERROR(__xludf.DUMMYFUNCTION("""COMPUTED_VALUE"""),0)</f>
        <v>0</v>
      </c>
      <c r="O81" s="37">
        <f ca="1">IFERROR(__xludf.DUMMYFUNCTION("""COMPUTED_VALUE"""),0)</f>
        <v>0</v>
      </c>
      <c r="P81" s="37">
        <f ca="1">IFERROR(__xludf.DUMMYFUNCTION("""COMPUTED_VALUE"""),0)</f>
        <v>0</v>
      </c>
      <c r="Q81" s="37">
        <f ca="1">IFERROR(__xludf.DUMMYFUNCTION("""COMPUTED_VALUE"""),0)</f>
        <v>0</v>
      </c>
      <c r="R81" s="37">
        <f ca="1">IFERROR(__xludf.DUMMYFUNCTION("""COMPUTED_VALUE"""),0)</f>
        <v>0</v>
      </c>
      <c r="S81" s="37">
        <f ca="1">IFERROR(__xludf.DUMMYFUNCTION("""COMPUTED_VALUE"""),0)</f>
        <v>0</v>
      </c>
      <c r="T81" s="37">
        <f ca="1">IFERROR(__xludf.DUMMYFUNCTION("""COMPUTED_VALUE"""),0)</f>
        <v>0</v>
      </c>
      <c r="U81" s="37">
        <f ca="1">IFERROR(__xludf.DUMMYFUNCTION("""COMPUTED_VALUE"""),0)</f>
        <v>0</v>
      </c>
      <c r="V81" s="37">
        <f ca="1">IFERROR(__xludf.DUMMYFUNCTION("""COMPUTED_VALUE"""),0)</f>
        <v>0</v>
      </c>
      <c r="W81" s="37">
        <f ca="1">IFERROR(__xludf.DUMMYFUNCTION("""COMPUTED_VALUE"""),0)</f>
        <v>0</v>
      </c>
      <c r="X81" s="37">
        <f ca="1">IFERROR(__xludf.DUMMYFUNCTION("""COMPUTED_VALUE"""),0)</f>
        <v>0</v>
      </c>
      <c r="Y81" s="37">
        <f ca="1">IFERROR(__xludf.DUMMYFUNCTION("""COMPUTED_VALUE"""),0)</f>
        <v>0</v>
      </c>
      <c r="Z81" s="37">
        <f ca="1">IFERROR(__xludf.DUMMYFUNCTION("""COMPUTED_VALUE"""),0)</f>
        <v>0</v>
      </c>
    </row>
    <row r="82" spans="1:26" ht="12.75" hidden="1">
      <c r="A82" s="38" t="str">
        <f ca="1">IFERROR(__xludf.DUMMYFUNCTION("""COMPUTED_VALUE"""),"Araguatins")</f>
        <v>Araguatins</v>
      </c>
      <c r="B82" s="38" t="str">
        <f ca="1">IFERROR(__xludf.DUMMYFUNCTION("""COMPUTED_VALUE"""),"Araguatins")</f>
        <v>Araguatins</v>
      </c>
      <c r="C82" s="39" t="str">
        <f ca="1">IFERROR(__xludf.DUMMYFUNCTION("""COMPUTED_VALUE"""),"A.A.  A ESCOLA ISOLADA BOA SORTE")</f>
        <v>A.A.  A ESCOLA ISOLADA BOA SORTE</v>
      </c>
      <c r="D82" s="40" t="str">
        <f ca="1">IFERROR(__xludf.DUMMYFUNCTION("""COMPUTED_VALUE"""),"03765304000138")</f>
        <v>03765304000138</v>
      </c>
      <c r="E82" s="41" t="str">
        <f ca="1">IFERROR(__xludf.DUMMYFUNCTION("""COMPUTED_VALUE"""),"001")</f>
        <v>001</v>
      </c>
      <c r="F82" s="42" t="str">
        <f ca="1">IFERROR(__xludf.DUMMYFUNCTION("""COMPUTED_VALUE"""),"1305")</f>
        <v>1305</v>
      </c>
      <c r="G82" s="42" t="str">
        <f ca="1">IFERROR(__xludf.DUMMYFUNCTION("""COMPUTED_VALUE"""),"78964")</f>
        <v>78964</v>
      </c>
      <c r="H82" s="42">
        <f ca="1">IFERROR(__xludf.DUMMYFUNCTION("""COMPUTED_VALUE"""),0)</f>
        <v>0</v>
      </c>
      <c r="I82" s="42">
        <f ca="1">IFERROR(__xludf.DUMMYFUNCTION("""COMPUTED_VALUE"""),0)</f>
        <v>0</v>
      </c>
      <c r="J82" s="42">
        <f ca="1">IFERROR(__xludf.DUMMYFUNCTION("""COMPUTED_VALUE"""),1323)</f>
        <v>1323</v>
      </c>
      <c r="K82" s="42">
        <f ca="1">IFERROR(__xludf.DUMMYFUNCTION("""COMPUTED_VALUE"""),0)</f>
        <v>0</v>
      </c>
      <c r="L82" s="42">
        <f ca="1">IFERROR(__xludf.DUMMYFUNCTION("""COMPUTED_VALUE"""),0)</f>
        <v>0</v>
      </c>
      <c r="M82" s="42">
        <f ca="1">IFERROR(__xludf.DUMMYFUNCTION("""COMPUTED_VALUE"""),0)</f>
        <v>0</v>
      </c>
      <c r="N82" s="42">
        <f ca="1">IFERROR(__xludf.DUMMYFUNCTION("""COMPUTED_VALUE"""),0)</f>
        <v>0</v>
      </c>
      <c r="O82" s="42">
        <f ca="1">IFERROR(__xludf.DUMMYFUNCTION("""COMPUTED_VALUE"""),0)</f>
        <v>0</v>
      </c>
      <c r="P82" s="42">
        <f ca="1">IFERROR(__xludf.DUMMYFUNCTION("""COMPUTED_VALUE"""),0)</f>
        <v>0</v>
      </c>
      <c r="Q82" s="42">
        <f ca="1">IFERROR(__xludf.DUMMYFUNCTION("""COMPUTED_VALUE"""),735)</f>
        <v>735</v>
      </c>
      <c r="R82" s="42">
        <f ca="1">IFERROR(__xludf.DUMMYFUNCTION("""COMPUTED_VALUE"""),0)</f>
        <v>0</v>
      </c>
      <c r="S82" s="42">
        <f ca="1">IFERROR(__xludf.DUMMYFUNCTION("""COMPUTED_VALUE"""),0)</f>
        <v>0</v>
      </c>
      <c r="T82" s="42">
        <f ca="1">IFERROR(__xludf.DUMMYFUNCTION("""COMPUTED_VALUE"""),231)</f>
        <v>231</v>
      </c>
      <c r="U82" s="42">
        <f ca="1">IFERROR(__xludf.DUMMYFUNCTION("""COMPUTED_VALUE"""),0)</f>
        <v>0</v>
      </c>
      <c r="V82" s="42">
        <f ca="1">IFERROR(__xludf.DUMMYFUNCTION("""COMPUTED_VALUE"""),0)</f>
        <v>0</v>
      </c>
      <c r="W82" s="42">
        <f ca="1">IFERROR(__xludf.DUMMYFUNCTION("""COMPUTED_VALUE"""),0)</f>
        <v>0</v>
      </c>
      <c r="X82" s="42">
        <f ca="1">IFERROR(__xludf.DUMMYFUNCTION("""COMPUTED_VALUE"""),0)</f>
        <v>0</v>
      </c>
      <c r="Y82" s="42">
        <f ca="1">IFERROR(__xludf.DUMMYFUNCTION("""COMPUTED_VALUE"""),0)</f>
        <v>0</v>
      </c>
      <c r="Z82" s="42">
        <f ca="1">IFERROR(__xludf.DUMMYFUNCTION("""COMPUTED_VALUE"""),0)</f>
        <v>0</v>
      </c>
    </row>
    <row r="83" spans="1:26" ht="12.75" hidden="1">
      <c r="A83" s="33" t="str">
        <f ca="1">IFERROR(__xludf.DUMMYFUNCTION("""COMPUTED_VALUE"""),"Araguatins")</f>
        <v>Araguatins</v>
      </c>
      <c r="B83" s="33" t="str">
        <f ca="1">IFERROR(__xludf.DUMMYFUNCTION("""COMPUTED_VALUE"""),"Augustinopolis")</f>
        <v>Augustinopolis</v>
      </c>
      <c r="C83" s="34" t="str">
        <f ca="1">IFERROR(__xludf.DUMMYFUNCTION("""COMPUTED_VALUE"""),"A.A. CENTRO EST. DE EDUCACAO LA SALLE")</f>
        <v>A.A. CENTRO EST. DE EDUCACAO LA SALLE</v>
      </c>
      <c r="D83" s="35" t="str">
        <f ca="1">IFERROR(__xludf.DUMMYFUNCTION("""COMPUTED_VALUE"""),"01223753000129")</f>
        <v>01223753000129</v>
      </c>
      <c r="E83" s="36" t="str">
        <f ca="1">IFERROR(__xludf.DUMMYFUNCTION("""COMPUTED_VALUE"""),"001")</f>
        <v>001</v>
      </c>
      <c r="F83" s="37" t="str">
        <f ca="1">IFERROR(__xludf.DUMMYFUNCTION("""COMPUTED_VALUE"""),"3975")</f>
        <v>3975</v>
      </c>
      <c r="G83" s="37" t="str">
        <f ca="1">IFERROR(__xludf.DUMMYFUNCTION("""COMPUTED_VALUE"""),"19216")</f>
        <v>19216</v>
      </c>
      <c r="H83" s="37">
        <f ca="1">IFERROR(__xludf.DUMMYFUNCTION("""COMPUTED_VALUE"""),0)</f>
        <v>0</v>
      </c>
      <c r="I83" s="37">
        <f ca="1">IFERROR(__xludf.DUMMYFUNCTION("""COMPUTED_VALUE"""),0)</f>
        <v>0</v>
      </c>
      <c r="J83" s="37">
        <f ca="1">IFERROR(__xludf.DUMMYFUNCTION("""COMPUTED_VALUE"""),10563)</f>
        <v>10563</v>
      </c>
      <c r="K83" s="37">
        <f ca="1">IFERROR(__xludf.DUMMYFUNCTION("""COMPUTED_VALUE"""),0)</f>
        <v>0</v>
      </c>
      <c r="L83" s="37">
        <f ca="1">IFERROR(__xludf.DUMMYFUNCTION("""COMPUTED_VALUE"""),0)</f>
        <v>0</v>
      </c>
      <c r="M83" s="37">
        <f ca="1">IFERROR(__xludf.DUMMYFUNCTION("""COMPUTED_VALUE"""),0)</f>
        <v>0</v>
      </c>
      <c r="N83" s="37">
        <f ca="1">IFERROR(__xludf.DUMMYFUNCTION("""COMPUTED_VALUE"""),0)</f>
        <v>0</v>
      </c>
      <c r="O83" s="37">
        <f ca="1">IFERROR(__xludf.DUMMYFUNCTION("""COMPUTED_VALUE"""),0)</f>
        <v>0</v>
      </c>
      <c r="P83" s="37">
        <f ca="1">IFERROR(__xludf.DUMMYFUNCTION("""COMPUTED_VALUE"""),0)</f>
        <v>0</v>
      </c>
      <c r="Q83" s="37">
        <f ca="1">IFERROR(__xludf.DUMMYFUNCTION("""COMPUTED_VALUE"""),4893)</f>
        <v>4893</v>
      </c>
      <c r="R83" s="37">
        <f ca="1">IFERROR(__xludf.DUMMYFUNCTION("""COMPUTED_VALUE"""),0)</f>
        <v>0</v>
      </c>
      <c r="S83" s="37">
        <f ca="1">IFERROR(__xludf.DUMMYFUNCTION("""COMPUTED_VALUE"""),0)</f>
        <v>0</v>
      </c>
      <c r="T83" s="37">
        <f ca="1">IFERROR(__xludf.DUMMYFUNCTION("""COMPUTED_VALUE"""),0)</f>
        <v>0</v>
      </c>
      <c r="U83" s="37">
        <f ca="1">IFERROR(__xludf.DUMMYFUNCTION("""COMPUTED_VALUE"""),0)</f>
        <v>0</v>
      </c>
      <c r="V83" s="37">
        <f ca="1">IFERROR(__xludf.DUMMYFUNCTION("""COMPUTED_VALUE"""),0)</f>
        <v>0</v>
      </c>
      <c r="W83" s="37">
        <f ca="1">IFERROR(__xludf.DUMMYFUNCTION("""COMPUTED_VALUE"""),0)</f>
        <v>0</v>
      </c>
      <c r="X83" s="37">
        <f ca="1">IFERROR(__xludf.DUMMYFUNCTION("""COMPUTED_VALUE"""),0)</f>
        <v>0</v>
      </c>
      <c r="Y83" s="37">
        <f ca="1">IFERROR(__xludf.DUMMYFUNCTION("""COMPUTED_VALUE"""),0)</f>
        <v>0</v>
      </c>
      <c r="Z83" s="37">
        <f ca="1">IFERROR(__xludf.DUMMYFUNCTION("""COMPUTED_VALUE"""),0)</f>
        <v>0</v>
      </c>
    </row>
    <row r="84" spans="1:26" ht="12.75">
      <c r="A84" s="38" t="str">
        <f ca="1">IFERROR(__xludf.DUMMYFUNCTION("""COMPUTED_VALUE"""),"Araguatins")</f>
        <v>Araguatins</v>
      </c>
      <c r="B84" s="38" t="str">
        <f ca="1">IFERROR(__xludf.DUMMYFUNCTION("""COMPUTED_VALUE"""),"Augustinopolis")</f>
        <v>Augustinopolis</v>
      </c>
      <c r="C84" s="39" t="str">
        <f ca="1">IFERROR(__xludf.DUMMYFUNCTION("""COMPUTED_VALUE"""),"ASSOC. DE APOIO COL. EST. MANOEL VICENTE SOUZA")</f>
        <v>ASSOC. DE APOIO COL. EST. MANOEL VICENTE SOUZA</v>
      </c>
      <c r="D84" s="40" t="str">
        <f ca="1">IFERROR(__xludf.DUMMYFUNCTION("""COMPUTED_VALUE"""),"01223642000112")</f>
        <v>01223642000112</v>
      </c>
      <c r="E84" s="41" t="str">
        <f ca="1">IFERROR(__xludf.DUMMYFUNCTION("""COMPUTED_VALUE"""),"001")</f>
        <v>001</v>
      </c>
      <c r="F84" s="42" t="str">
        <f ca="1">IFERROR(__xludf.DUMMYFUNCTION("""COMPUTED_VALUE"""),"3975")</f>
        <v>3975</v>
      </c>
      <c r="G84" s="42" t="str">
        <f ca="1">IFERROR(__xludf.DUMMYFUNCTION("""COMPUTED_VALUE"""),"139297")</f>
        <v>139297</v>
      </c>
      <c r="H84" s="42">
        <f ca="1">IFERROR(__xludf.DUMMYFUNCTION("""COMPUTED_VALUE"""),0)</f>
        <v>0</v>
      </c>
      <c r="I84" s="42">
        <f ca="1">IFERROR(__xludf.DUMMYFUNCTION("""COMPUTED_VALUE"""),0)</f>
        <v>0</v>
      </c>
      <c r="J84" s="42">
        <f ca="1">IFERROR(__xludf.DUMMYFUNCTION("""COMPUTED_VALUE"""),0)</f>
        <v>0</v>
      </c>
      <c r="K84" s="42">
        <f ca="1">IFERROR(__xludf.DUMMYFUNCTION("""COMPUTED_VALUE"""),0)</f>
        <v>0</v>
      </c>
      <c r="L84" s="42">
        <f ca="1">IFERROR(__xludf.DUMMYFUNCTION("""COMPUTED_VALUE"""),0)</f>
        <v>0</v>
      </c>
      <c r="M84" s="42">
        <f ca="1">IFERROR(__xludf.DUMMYFUNCTION("""COMPUTED_VALUE"""),0)</f>
        <v>0</v>
      </c>
      <c r="N84" s="42">
        <f ca="1">IFERROR(__xludf.DUMMYFUNCTION("""COMPUTED_VALUE"""),0)</f>
        <v>0</v>
      </c>
      <c r="O84" s="42">
        <f ca="1">IFERROR(__xludf.DUMMYFUNCTION("""COMPUTED_VALUE"""),0)</f>
        <v>0</v>
      </c>
      <c r="P84" s="42">
        <f ca="1">IFERROR(__xludf.DUMMYFUNCTION("""COMPUTED_VALUE"""),0)</f>
        <v>0</v>
      </c>
      <c r="Q84" s="42">
        <f ca="1">IFERROR(__xludf.DUMMYFUNCTION("""COMPUTED_VALUE"""),0)</f>
        <v>0</v>
      </c>
      <c r="R84" s="42">
        <f ca="1">IFERROR(__xludf.DUMMYFUNCTION("""COMPUTED_VALUE"""),0)</f>
        <v>0</v>
      </c>
      <c r="S84" s="42">
        <f ca="1">IFERROR(__xludf.DUMMYFUNCTION("""COMPUTED_VALUE"""),38526.7999999999)</f>
        <v>38526.799999999901</v>
      </c>
      <c r="T84" s="42">
        <f ca="1">IFERROR(__xludf.DUMMYFUNCTION("""COMPUTED_VALUE"""),0)</f>
        <v>0</v>
      </c>
      <c r="U84" s="42">
        <f ca="1">IFERROR(__xludf.DUMMYFUNCTION("""COMPUTED_VALUE"""),0)</f>
        <v>0</v>
      </c>
      <c r="V84" s="42">
        <f ca="1">IFERROR(__xludf.DUMMYFUNCTION("""COMPUTED_VALUE"""),0)</f>
        <v>0</v>
      </c>
      <c r="W84" s="42">
        <f ca="1">IFERROR(__xludf.DUMMYFUNCTION("""COMPUTED_VALUE"""),3859.2)</f>
        <v>3859.2</v>
      </c>
      <c r="X84" s="42">
        <f ca="1">IFERROR(__xludf.DUMMYFUNCTION("""COMPUTED_VALUE"""),0)</f>
        <v>0</v>
      </c>
      <c r="Y84" s="42">
        <f ca="1">IFERROR(__xludf.DUMMYFUNCTION("""COMPUTED_VALUE"""),0)</f>
        <v>0</v>
      </c>
      <c r="Z84" s="42">
        <f ca="1">IFERROR(__xludf.DUMMYFUNCTION("""COMPUTED_VALUE"""),0)</f>
        <v>0</v>
      </c>
    </row>
    <row r="85" spans="1:26" ht="12.75" hidden="1">
      <c r="A85" s="33" t="str">
        <f ca="1">IFERROR(__xludf.DUMMYFUNCTION("""COMPUTED_VALUE"""),"Araguatins")</f>
        <v>Araguatins</v>
      </c>
      <c r="B85" s="33" t="str">
        <f ca="1">IFERROR(__xludf.DUMMYFUNCTION("""COMPUTED_VALUE"""),"Augustinopolis")</f>
        <v>Augustinopolis</v>
      </c>
      <c r="C85" s="34" t="str">
        <f ca="1">IFERROR(__xludf.DUMMYFUNCTION("""COMPUTED_VALUE"""),"A.A. ESCOLA ESTADUAL AUGUSTINOPOLIS")</f>
        <v>A.A. ESCOLA ESTADUAL AUGUSTINOPOLIS</v>
      </c>
      <c r="D85" s="35" t="str">
        <f ca="1">IFERROR(__xludf.DUMMYFUNCTION("""COMPUTED_VALUE"""),"01133692000109")</f>
        <v>01133692000109</v>
      </c>
      <c r="E85" s="36" t="str">
        <f ca="1">IFERROR(__xludf.DUMMYFUNCTION("""COMPUTED_VALUE"""),"001")</f>
        <v>001</v>
      </c>
      <c r="F85" s="37" t="str">
        <f ca="1">IFERROR(__xludf.DUMMYFUNCTION("""COMPUTED_VALUE"""),"3975")</f>
        <v>3975</v>
      </c>
      <c r="G85" s="37" t="str">
        <f ca="1">IFERROR(__xludf.DUMMYFUNCTION("""COMPUTED_VALUE"""),"019151")</f>
        <v>019151</v>
      </c>
      <c r="H85" s="37">
        <f ca="1">IFERROR(__xludf.DUMMYFUNCTION("""COMPUTED_VALUE"""),0)</f>
        <v>0</v>
      </c>
      <c r="I85" s="37">
        <f ca="1">IFERROR(__xludf.DUMMYFUNCTION("""COMPUTED_VALUE"""),0)</f>
        <v>0</v>
      </c>
      <c r="J85" s="37">
        <f ca="1">IFERROR(__xludf.DUMMYFUNCTION("""COMPUTED_VALUE"""),0)</f>
        <v>0</v>
      </c>
      <c r="K85" s="37">
        <f ca="1">IFERROR(__xludf.DUMMYFUNCTION("""COMPUTED_VALUE"""),25558.4)</f>
        <v>25558.400000000001</v>
      </c>
      <c r="L85" s="37">
        <f ca="1">IFERROR(__xludf.DUMMYFUNCTION("""COMPUTED_VALUE"""),0)</f>
        <v>0</v>
      </c>
      <c r="M85" s="37">
        <f ca="1">IFERROR(__xludf.DUMMYFUNCTION("""COMPUTED_VALUE"""),0)</f>
        <v>0</v>
      </c>
      <c r="N85" s="37">
        <f ca="1">IFERROR(__xludf.DUMMYFUNCTION("""COMPUTED_VALUE"""),0)</f>
        <v>0</v>
      </c>
      <c r="O85" s="37">
        <f ca="1">IFERROR(__xludf.DUMMYFUNCTION("""COMPUTED_VALUE"""),0)</f>
        <v>0</v>
      </c>
      <c r="P85" s="37">
        <f ca="1">IFERROR(__xludf.DUMMYFUNCTION("""COMPUTED_VALUE"""),357)</f>
        <v>357</v>
      </c>
      <c r="Q85" s="37">
        <f ca="1">IFERROR(__xludf.DUMMYFUNCTION("""COMPUTED_VALUE"""),0)</f>
        <v>0</v>
      </c>
      <c r="R85" s="37">
        <f ca="1">IFERROR(__xludf.DUMMYFUNCTION("""COMPUTED_VALUE"""),0)</f>
        <v>0</v>
      </c>
      <c r="S85" s="37">
        <f ca="1">IFERROR(__xludf.DUMMYFUNCTION("""COMPUTED_VALUE"""),0)</f>
        <v>0</v>
      </c>
      <c r="T85" s="37">
        <f ca="1">IFERROR(__xludf.DUMMYFUNCTION("""COMPUTED_VALUE"""),0)</f>
        <v>0</v>
      </c>
      <c r="U85" s="37">
        <f ca="1">IFERROR(__xludf.DUMMYFUNCTION("""COMPUTED_VALUE"""),0)</f>
        <v>0</v>
      </c>
      <c r="V85" s="37">
        <f ca="1">IFERROR(__xludf.DUMMYFUNCTION("""COMPUTED_VALUE"""),0)</f>
        <v>0</v>
      </c>
      <c r="W85" s="37">
        <f ca="1">IFERROR(__xludf.DUMMYFUNCTION("""COMPUTED_VALUE"""),0)</f>
        <v>0</v>
      </c>
      <c r="X85" s="37">
        <f ca="1">IFERROR(__xludf.DUMMYFUNCTION("""COMPUTED_VALUE"""),0)</f>
        <v>0</v>
      </c>
      <c r="Y85" s="37">
        <f ca="1">IFERROR(__xludf.DUMMYFUNCTION("""COMPUTED_VALUE"""),0)</f>
        <v>0</v>
      </c>
      <c r="Z85" s="37">
        <f ca="1">IFERROR(__xludf.DUMMYFUNCTION("""COMPUTED_VALUE"""),2195.6)</f>
        <v>2195.6</v>
      </c>
    </row>
    <row r="86" spans="1:26" ht="12.75" hidden="1">
      <c r="A86" s="38" t="str">
        <f ca="1">IFERROR(__xludf.DUMMYFUNCTION("""COMPUTED_VALUE"""),"Araguatins")</f>
        <v>Araguatins</v>
      </c>
      <c r="B86" s="38" t="str">
        <f ca="1">IFERROR(__xludf.DUMMYFUNCTION("""COMPUTED_VALUE"""),"Augustinopolis")</f>
        <v>Augustinopolis</v>
      </c>
      <c r="C86" s="39" t="str">
        <f ca="1">IFERROR(__xludf.DUMMYFUNCTION("""COMPUTED_VALUE"""),"ASSOC. DE AP.ESC. EST. FAZ.DEZESSEIS")</f>
        <v>ASSOC. DE AP.ESC. EST. FAZ.DEZESSEIS</v>
      </c>
      <c r="D86" s="40" t="str">
        <f ca="1">IFERROR(__xludf.DUMMYFUNCTION("""COMPUTED_VALUE"""),"01133695000142")</f>
        <v>01133695000142</v>
      </c>
      <c r="E86" s="41" t="str">
        <f ca="1">IFERROR(__xludf.DUMMYFUNCTION("""COMPUTED_VALUE"""),"001")</f>
        <v>001</v>
      </c>
      <c r="F86" s="42" t="str">
        <f ca="1">IFERROR(__xludf.DUMMYFUNCTION("""COMPUTED_VALUE"""),"3975")</f>
        <v>3975</v>
      </c>
      <c r="G86" s="42" t="str">
        <f ca="1">IFERROR(__xludf.DUMMYFUNCTION("""COMPUTED_VALUE"""),"0019615")</f>
        <v>0019615</v>
      </c>
      <c r="H86" s="42">
        <f ca="1">IFERROR(__xludf.DUMMYFUNCTION("""COMPUTED_VALUE"""),0)</f>
        <v>0</v>
      </c>
      <c r="I86" s="42">
        <f ca="1">IFERROR(__xludf.DUMMYFUNCTION("""COMPUTED_VALUE"""),0)</f>
        <v>0</v>
      </c>
      <c r="J86" s="42">
        <f ca="1">IFERROR(__xludf.DUMMYFUNCTION("""COMPUTED_VALUE"""),2142)</f>
        <v>2142</v>
      </c>
      <c r="K86" s="42">
        <f ca="1">IFERROR(__xludf.DUMMYFUNCTION("""COMPUTED_VALUE"""),0)</f>
        <v>0</v>
      </c>
      <c r="L86" s="42">
        <f ca="1">IFERROR(__xludf.DUMMYFUNCTION("""COMPUTED_VALUE"""),0)</f>
        <v>0</v>
      </c>
      <c r="M86" s="42">
        <f ca="1">IFERROR(__xludf.DUMMYFUNCTION("""COMPUTED_VALUE"""),0)</f>
        <v>0</v>
      </c>
      <c r="N86" s="42">
        <f ca="1">IFERROR(__xludf.DUMMYFUNCTION("""COMPUTED_VALUE"""),0)</f>
        <v>0</v>
      </c>
      <c r="O86" s="42">
        <f ca="1">IFERROR(__xludf.DUMMYFUNCTION("""COMPUTED_VALUE"""),0)</f>
        <v>0</v>
      </c>
      <c r="P86" s="42">
        <f ca="1">IFERROR(__xludf.DUMMYFUNCTION("""COMPUTED_VALUE"""),0)</f>
        <v>0</v>
      </c>
      <c r="Q86" s="42">
        <f ca="1">IFERROR(__xludf.DUMMYFUNCTION("""COMPUTED_VALUE"""),966)</f>
        <v>966</v>
      </c>
      <c r="R86" s="42">
        <f ca="1">IFERROR(__xludf.DUMMYFUNCTION("""COMPUTED_VALUE"""),0)</f>
        <v>0</v>
      </c>
      <c r="S86" s="42">
        <f ca="1">IFERROR(__xludf.DUMMYFUNCTION("""COMPUTED_VALUE"""),0)</f>
        <v>0</v>
      </c>
      <c r="T86" s="42">
        <f ca="1">IFERROR(__xludf.DUMMYFUNCTION("""COMPUTED_VALUE"""),3339)</f>
        <v>3339</v>
      </c>
      <c r="U86" s="42">
        <f ca="1">IFERROR(__xludf.DUMMYFUNCTION("""COMPUTED_VALUE"""),0)</f>
        <v>0</v>
      </c>
      <c r="V86" s="42">
        <f ca="1">IFERROR(__xludf.DUMMYFUNCTION("""COMPUTED_VALUE"""),0)</f>
        <v>0</v>
      </c>
      <c r="W86" s="42">
        <f ca="1">IFERROR(__xludf.DUMMYFUNCTION("""COMPUTED_VALUE"""),0)</f>
        <v>0</v>
      </c>
      <c r="X86" s="42">
        <f ca="1">IFERROR(__xludf.DUMMYFUNCTION("""COMPUTED_VALUE"""),0)</f>
        <v>0</v>
      </c>
      <c r="Y86" s="42">
        <f ca="1">IFERROR(__xludf.DUMMYFUNCTION("""COMPUTED_VALUE"""),0)</f>
        <v>0</v>
      </c>
      <c r="Z86" s="42">
        <f ca="1">IFERROR(__xludf.DUMMYFUNCTION("""COMPUTED_VALUE"""),0)</f>
        <v>0</v>
      </c>
    </row>
    <row r="87" spans="1:26" ht="12.75" hidden="1">
      <c r="A87" s="33" t="str">
        <f ca="1">IFERROR(__xludf.DUMMYFUNCTION("""COMPUTED_VALUE"""),"Araguatins")</f>
        <v>Araguatins</v>
      </c>
      <c r="B87" s="33" t="str">
        <f ca="1">IFERROR(__xludf.DUMMYFUNCTION("""COMPUTED_VALUE"""),"Augustinopolis")</f>
        <v>Augustinopolis</v>
      </c>
      <c r="C87" s="34" t="str">
        <f ca="1">IFERROR(__xludf.DUMMYFUNCTION("""COMPUTED_VALUE"""),"A.A. DA ESCOLA EST. SANTA GENOVEVA")</f>
        <v>A.A. DA ESCOLA EST. SANTA GENOVEVA</v>
      </c>
      <c r="D87" s="35" t="str">
        <f ca="1">IFERROR(__xludf.DUMMYFUNCTION("""COMPUTED_VALUE"""),"01068357000174")</f>
        <v>01068357000174</v>
      </c>
      <c r="E87" s="36" t="str">
        <f ca="1">IFERROR(__xludf.DUMMYFUNCTION("""COMPUTED_VALUE"""),"001")</f>
        <v>001</v>
      </c>
      <c r="F87" s="37" t="str">
        <f ca="1">IFERROR(__xludf.DUMMYFUNCTION("""COMPUTED_VALUE"""),"3975")</f>
        <v>3975</v>
      </c>
      <c r="G87" s="37" t="str">
        <f ca="1">IFERROR(__xludf.DUMMYFUNCTION("""COMPUTED_VALUE"""),"0019461")</f>
        <v>0019461</v>
      </c>
      <c r="H87" s="37">
        <f ca="1">IFERROR(__xludf.DUMMYFUNCTION("""COMPUTED_VALUE"""),0)</f>
        <v>0</v>
      </c>
      <c r="I87" s="37">
        <f ca="1">IFERROR(__xludf.DUMMYFUNCTION("""COMPUTED_VALUE"""),0)</f>
        <v>0</v>
      </c>
      <c r="J87" s="37">
        <f ca="1">IFERROR(__xludf.DUMMYFUNCTION("""COMPUTED_VALUE"""),11256)</f>
        <v>11256</v>
      </c>
      <c r="K87" s="37">
        <f ca="1">IFERROR(__xludf.DUMMYFUNCTION("""COMPUTED_VALUE"""),0)</f>
        <v>0</v>
      </c>
      <c r="L87" s="37">
        <f ca="1">IFERROR(__xludf.DUMMYFUNCTION("""COMPUTED_VALUE"""),0)</f>
        <v>0</v>
      </c>
      <c r="M87" s="37">
        <f ca="1">IFERROR(__xludf.DUMMYFUNCTION("""COMPUTED_VALUE"""),0)</f>
        <v>0</v>
      </c>
      <c r="N87" s="37">
        <f ca="1">IFERROR(__xludf.DUMMYFUNCTION("""COMPUTED_VALUE"""),0)</f>
        <v>0</v>
      </c>
      <c r="O87" s="37">
        <f ca="1">IFERROR(__xludf.DUMMYFUNCTION("""COMPUTED_VALUE"""),0)</f>
        <v>0</v>
      </c>
      <c r="P87" s="37">
        <f ca="1">IFERROR(__xludf.DUMMYFUNCTION("""COMPUTED_VALUE"""),0)</f>
        <v>0</v>
      </c>
      <c r="Q87" s="37">
        <f ca="1">IFERROR(__xludf.DUMMYFUNCTION("""COMPUTED_VALUE"""),2877)</f>
        <v>2877</v>
      </c>
      <c r="R87" s="37">
        <f ca="1">IFERROR(__xludf.DUMMYFUNCTION("""COMPUTED_VALUE"""),0)</f>
        <v>0</v>
      </c>
      <c r="S87" s="37">
        <f ca="1">IFERROR(__xludf.DUMMYFUNCTION("""COMPUTED_VALUE"""),0)</f>
        <v>0</v>
      </c>
      <c r="T87" s="37">
        <f ca="1">IFERROR(__xludf.DUMMYFUNCTION("""COMPUTED_VALUE"""),0)</f>
        <v>0</v>
      </c>
      <c r="U87" s="37">
        <f ca="1">IFERROR(__xludf.DUMMYFUNCTION("""COMPUTED_VALUE"""),0)</f>
        <v>0</v>
      </c>
      <c r="V87" s="37">
        <f ca="1">IFERROR(__xludf.DUMMYFUNCTION("""COMPUTED_VALUE"""),0)</f>
        <v>0</v>
      </c>
      <c r="W87" s="37">
        <f ca="1">IFERROR(__xludf.DUMMYFUNCTION("""COMPUTED_VALUE"""),0)</f>
        <v>0</v>
      </c>
      <c r="X87" s="37">
        <f ca="1">IFERROR(__xludf.DUMMYFUNCTION("""COMPUTED_VALUE"""),0)</f>
        <v>0</v>
      </c>
      <c r="Y87" s="37">
        <f ca="1">IFERROR(__xludf.DUMMYFUNCTION("""COMPUTED_VALUE"""),0)</f>
        <v>0</v>
      </c>
      <c r="Z87" s="37">
        <f ca="1">IFERROR(__xludf.DUMMYFUNCTION("""COMPUTED_VALUE"""),0)</f>
        <v>0</v>
      </c>
    </row>
    <row r="88" spans="1:26" ht="12.75" hidden="1">
      <c r="A88" s="38" t="str">
        <f ca="1">IFERROR(__xludf.DUMMYFUNCTION("""COMPUTED_VALUE"""),"Araguatins")</f>
        <v>Araguatins</v>
      </c>
      <c r="B88" s="38" t="str">
        <f ca="1">IFERROR(__xludf.DUMMYFUNCTION("""COMPUTED_VALUE"""),"Axixa do Tocantins")</f>
        <v>Axixa do Tocantins</v>
      </c>
      <c r="C88" s="39" t="str">
        <f ca="1">IFERROR(__xludf.DUMMYFUNCTION("""COMPUTED_VALUE"""),"ASSOC. DE APOIO COLÉGIO. EST. MAL. RIBAS JUNIOR")</f>
        <v>ASSOC. DE APOIO COLÉGIO. EST. MAL. RIBAS JUNIOR</v>
      </c>
      <c r="D88" s="40" t="str">
        <f ca="1">IFERROR(__xludf.DUMMYFUNCTION("""COMPUTED_VALUE"""),"01086979000125")</f>
        <v>01086979000125</v>
      </c>
      <c r="E88" s="41" t="str">
        <f ca="1">IFERROR(__xludf.DUMMYFUNCTION("""COMPUTED_VALUE"""),"001")</f>
        <v>001</v>
      </c>
      <c r="F88" s="42" t="str">
        <f ca="1">IFERROR(__xludf.DUMMYFUNCTION("""COMPUTED_VALUE"""),"1305")</f>
        <v>1305</v>
      </c>
      <c r="G88" s="42" t="str">
        <f ca="1">IFERROR(__xludf.DUMMYFUNCTION("""COMPUTED_VALUE"""),"209201")</f>
        <v>209201</v>
      </c>
      <c r="H88" s="42">
        <f ca="1">IFERROR(__xludf.DUMMYFUNCTION("""COMPUTED_VALUE"""),0)</f>
        <v>0</v>
      </c>
      <c r="I88" s="42">
        <f ca="1">IFERROR(__xludf.DUMMYFUNCTION("""COMPUTED_VALUE"""),0)</f>
        <v>0</v>
      </c>
      <c r="J88" s="42">
        <f ca="1">IFERROR(__xludf.DUMMYFUNCTION("""COMPUTED_VALUE"""),0)</f>
        <v>0</v>
      </c>
      <c r="K88" s="42">
        <f ca="1">IFERROR(__xludf.DUMMYFUNCTION("""COMPUTED_VALUE"""),0)</f>
        <v>0</v>
      </c>
      <c r="L88" s="42">
        <f ca="1">IFERROR(__xludf.DUMMYFUNCTION("""COMPUTED_VALUE"""),0)</f>
        <v>0</v>
      </c>
      <c r="M88" s="42">
        <f ca="1">IFERROR(__xludf.DUMMYFUNCTION("""COMPUTED_VALUE"""),0)</f>
        <v>0</v>
      </c>
      <c r="N88" s="42">
        <f ca="1">IFERROR(__xludf.DUMMYFUNCTION("""COMPUTED_VALUE"""),0)</f>
        <v>0</v>
      </c>
      <c r="O88" s="42">
        <f ca="1">IFERROR(__xludf.DUMMYFUNCTION("""COMPUTED_VALUE"""),0)</f>
        <v>0</v>
      </c>
      <c r="P88" s="42">
        <f ca="1">IFERROR(__xludf.DUMMYFUNCTION("""COMPUTED_VALUE"""),0)</f>
        <v>0</v>
      </c>
      <c r="Q88" s="42">
        <f ca="1">IFERROR(__xludf.DUMMYFUNCTION("""COMPUTED_VALUE"""),11781)</f>
        <v>11781</v>
      </c>
      <c r="R88" s="42">
        <f ca="1">IFERROR(__xludf.DUMMYFUNCTION("""COMPUTED_VALUE"""),0)</f>
        <v>0</v>
      </c>
      <c r="S88" s="42">
        <f ca="1">IFERROR(__xludf.DUMMYFUNCTION("""COMPUTED_VALUE"""),0)</f>
        <v>0</v>
      </c>
      <c r="T88" s="42">
        <f ca="1">IFERROR(__xludf.DUMMYFUNCTION("""COMPUTED_VALUE"""),0)</f>
        <v>0</v>
      </c>
      <c r="U88" s="42">
        <f ca="1">IFERROR(__xludf.DUMMYFUNCTION("""COMPUTED_VALUE"""),0)</f>
        <v>0</v>
      </c>
      <c r="V88" s="42">
        <f ca="1">IFERROR(__xludf.DUMMYFUNCTION("""COMPUTED_VALUE"""),0)</f>
        <v>0</v>
      </c>
      <c r="W88" s="42">
        <f ca="1">IFERROR(__xludf.DUMMYFUNCTION("""COMPUTED_VALUE"""),0)</f>
        <v>0</v>
      </c>
      <c r="X88" s="42">
        <f ca="1">IFERROR(__xludf.DUMMYFUNCTION("""COMPUTED_VALUE"""),0)</f>
        <v>0</v>
      </c>
      <c r="Y88" s="42">
        <f ca="1">IFERROR(__xludf.DUMMYFUNCTION("""COMPUTED_VALUE"""),0)</f>
        <v>0</v>
      </c>
      <c r="Z88" s="42">
        <f ca="1">IFERROR(__xludf.DUMMYFUNCTION("""COMPUTED_VALUE"""),0)</f>
        <v>0</v>
      </c>
    </row>
    <row r="89" spans="1:26" ht="12.75" hidden="1">
      <c r="A89" s="33" t="str">
        <f ca="1">IFERROR(__xludf.DUMMYFUNCTION("""COMPUTED_VALUE"""),"Araguatins")</f>
        <v>Araguatins</v>
      </c>
      <c r="B89" s="33" t="str">
        <f ca="1">IFERROR(__xludf.DUMMYFUNCTION("""COMPUTED_VALUE"""),"Axixa do Tocantins")</f>
        <v>Axixa do Tocantins</v>
      </c>
      <c r="C89" s="34" t="str">
        <f ca="1">IFERROR(__xludf.DUMMYFUNCTION("""COMPUTED_VALUE"""),"A.A. ESC. EST. SAO FRANCISCO DE ASSIS")</f>
        <v>A.A. ESC. EST. SAO FRANCISCO DE ASSIS</v>
      </c>
      <c r="D89" s="35" t="str">
        <f ca="1">IFERROR(__xludf.DUMMYFUNCTION("""COMPUTED_VALUE"""),"01086980000150")</f>
        <v>01086980000150</v>
      </c>
      <c r="E89" s="36" t="str">
        <f ca="1">IFERROR(__xludf.DUMMYFUNCTION("""COMPUTED_VALUE"""),"001")</f>
        <v>001</v>
      </c>
      <c r="F89" s="37" t="str">
        <f ca="1">IFERROR(__xludf.DUMMYFUNCTION("""COMPUTED_VALUE"""),"1305")</f>
        <v>1305</v>
      </c>
      <c r="G89" s="37" t="str">
        <f ca="1">IFERROR(__xludf.DUMMYFUNCTION("""COMPUTED_VALUE"""),"19399")</f>
        <v>19399</v>
      </c>
      <c r="H89" s="37">
        <f ca="1">IFERROR(__xludf.DUMMYFUNCTION("""COMPUTED_VALUE"""),0)</f>
        <v>0</v>
      </c>
      <c r="I89" s="37">
        <f ca="1">IFERROR(__xludf.DUMMYFUNCTION("""COMPUTED_VALUE"""),0)</f>
        <v>0</v>
      </c>
      <c r="J89" s="37">
        <f ca="1">IFERROR(__xludf.DUMMYFUNCTION("""COMPUTED_VALUE"""),4032)</f>
        <v>4032</v>
      </c>
      <c r="K89" s="37">
        <f ca="1">IFERROR(__xludf.DUMMYFUNCTION("""COMPUTED_VALUE"""),0)</f>
        <v>0</v>
      </c>
      <c r="L89" s="37">
        <f ca="1">IFERROR(__xludf.DUMMYFUNCTION("""COMPUTED_VALUE"""),0)</f>
        <v>0</v>
      </c>
      <c r="M89" s="37">
        <f ca="1">IFERROR(__xludf.DUMMYFUNCTION("""COMPUTED_VALUE"""),0)</f>
        <v>0</v>
      </c>
      <c r="N89" s="37">
        <f ca="1">IFERROR(__xludf.DUMMYFUNCTION("""COMPUTED_VALUE"""),0)</f>
        <v>0</v>
      </c>
      <c r="O89" s="37">
        <f ca="1">IFERROR(__xludf.DUMMYFUNCTION("""COMPUTED_VALUE"""),0)</f>
        <v>0</v>
      </c>
      <c r="P89" s="37">
        <f ca="1">IFERROR(__xludf.DUMMYFUNCTION("""COMPUTED_VALUE"""),0)</f>
        <v>0</v>
      </c>
      <c r="Q89" s="37">
        <f ca="1">IFERROR(__xludf.DUMMYFUNCTION("""COMPUTED_VALUE"""),0)</f>
        <v>0</v>
      </c>
      <c r="R89" s="37">
        <f ca="1">IFERROR(__xludf.DUMMYFUNCTION("""COMPUTED_VALUE"""),0)</f>
        <v>0</v>
      </c>
      <c r="S89" s="37">
        <f ca="1">IFERROR(__xludf.DUMMYFUNCTION("""COMPUTED_VALUE"""),0)</f>
        <v>0</v>
      </c>
      <c r="T89" s="37">
        <f ca="1">IFERROR(__xludf.DUMMYFUNCTION("""COMPUTED_VALUE"""),0)</f>
        <v>0</v>
      </c>
      <c r="U89" s="37">
        <f ca="1">IFERROR(__xludf.DUMMYFUNCTION("""COMPUTED_VALUE"""),0)</f>
        <v>0</v>
      </c>
      <c r="V89" s="37">
        <f ca="1">IFERROR(__xludf.DUMMYFUNCTION("""COMPUTED_VALUE"""),0)</f>
        <v>0</v>
      </c>
      <c r="W89" s="37">
        <f ca="1">IFERROR(__xludf.DUMMYFUNCTION("""COMPUTED_VALUE"""),0)</f>
        <v>0</v>
      </c>
      <c r="X89" s="37">
        <f ca="1">IFERROR(__xludf.DUMMYFUNCTION("""COMPUTED_VALUE"""),0)</f>
        <v>0</v>
      </c>
      <c r="Y89" s="37">
        <f ca="1">IFERROR(__xludf.DUMMYFUNCTION("""COMPUTED_VALUE"""),0)</f>
        <v>0</v>
      </c>
      <c r="Z89" s="37">
        <f ca="1">IFERROR(__xludf.DUMMYFUNCTION("""COMPUTED_VALUE"""),0)</f>
        <v>0</v>
      </c>
    </row>
    <row r="90" spans="1:26" ht="12.75">
      <c r="A90" s="38" t="str">
        <f ca="1">IFERROR(__xludf.DUMMYFUNCTION("""COMPUTED_VALUE"""),"Araguatins")</f>
        <v>Araguatins</v>
      </c>
      <c r="B90" s="38" t="str">
        <f ca="1">IFERROR(__xludf.DUMMYFUNCTION("""COMPUTED_VALUE"""),"Buriti do Tocantins")</f>
        <v>Buriti do Tocantins</v>
      </c>
      <c r="C90" s="39" t="str">
        <f ca="1">IFERROR(__xludf.DUMMYFUNCTION("""COMPUTED_VALUE"""),"A. DE APOIO DO COLEGIO EST. BURITI")</f>
        <v>A. DE APOIO DO COLEGIO EST. BURITI</v>
      </c>
      <c r="D90" s="40" t="str">
        <f ca="1">IFERROR(__xludf.DUMMYFUNCTION("""COMPUTED_VALUE"""),"01206217000115")</f>
        <v>01206217000115</v>
      </c>
      <c r="E90" s="41" t="str">
        <f ca="1">IFERROR(__xludf.DUMMYFUNCTION("""COMPUTED_VALUE"""),"001")</f>
        <v>001</v>
      </c>
      <c r="F90" s="42" t="str">
        <f ca="1">IFERROR(__xludf.DUMMYFUNCTION("""COMPUTED_VALUE"""),"1305")</f>
        <v>1305</v>
      </c>
      <c r="G90" s="42" t="str">
        <f ca="1">IFERROR(__xludf.DUMMYFUNCTION("""COMPUTED_VALUE"""),"209406")</f>
        <v>209406</v>
      </c>
      <c r="H90" s="42">
        <f ca="1">IFERROR(__xludf.DUMMYFUNCTION("""COMPUTED_VALUE"""),0)</f>
        <v>0</v>
      </c>
      <c r="I90" s="42">
        <f ca="1">IFERROR(__xludf.DUMMYFUNCTION("""COMPUTED_VALUE"""),0)</f>
        <v>0</v>
      </c>
      <c r="J90" s="42">
        <f ca="1">IFERROR(__xludf.DUMMYFUNCTION("""COMPUTED_VALUE"""),0)</f>
        <v>0</v>
      </c>
      <c r="K90" s="42">
        <f ca="1">IFERROR(__xludf.DUMMYFUNCTION("""COMPUTED_VALUE"""),0)</f>
        <v>0</v>
      </c>
      <c r="L90" s="42">
        <f ca="1">IFERROR(__xludf.DUMMYFUNCTION("""COMPUTED_VALUE"""),0)</f>
        <v>0</v>
      </c>
      <c r="M90" s="42">
        <f ca="1">IFERROR(__xludf.DUMMYFUNCTION("""COMPUTED_VALUE"""),0)</f>
        <v>0</v>
      </c>
      <c r="N90" s="42">
        <f ca="1">IFERROR(__xludf.DUMMYFUNCTION("""COMPUTED_VALUE"""),0)</f>
        <v>0</v>
      </c>
      <c r="O90" s="42">
        <f ca="1">IFERROR(__xludf.DUMMYFUNCTION("""COMPUTED_VALUE"""),0)</f>
        <v>0</v>
      </c>
      <c r="P90" s="42">
        <f ca="1">IFERROR(__xludf.DUMMYFUNCTION("""COMPUTED_VALUE"""),0)</f>
        <v>0</v>
      </c>
      <c r="Q90" s="42">
        <f ca="1">IFERROR(__xludf.DUMMYFUNCTION("""COMPUTED_VALUE"""),0)</f>
        <v>0</v>
      </c>
      <c r="R90" s="42">
        <f ca="1">IFERROR(__xludf.DUMMYFUNCTION("""COMPUTED_VALUE"""),0)</f>
        <v>0</v>
      </c>
      <c r="S90" s="42">
        <f ca="1">IFERROR(__xludf.DUMMYFUNCTION("""COMPUTED_VALUE"""),14588.5999999999)</f>
        <v>14588.5999999999</v>
      </c>
      <c r="T90" s="42">
        <f ca="1">IFERROR(__xludf.DUMMYFUNCTION("""COMPUTED_VALUE"""),0)</f>
        <v>0</v>
      </c>
      <c r="U90" s="42">
        <f ca="1">IFERROR(__xludf.DUMMYFUNCTION("""COMPUTED_VALUE"""),0)</f>
        <v>0</v>
      </c>
      <c r="V90" s="42">
        <f ca="1">IFERROR(__xludf.DUMMYFUNCTION("""COMPUTED_VALUE"""),0)</f>
        <v>0</v>
      </c>
      <c r="W90" s="42">
        <f ca="1">IFERROR(__xludf.DUMMYFUNCTION("""COMPUTED_VALUE"""),1447.19999999999)</f>
        <v>1447.19999999999</v>
      </c>
      <c r="X90" s="42">
        <f ca="1">IFERROR(__xludf.DUMMYFUNCTION("""COMPUTED_VALUE"""),0)</f>
        <v>0</v>
      </c>
      <c r="Y90" s="42">
        <f ca="1">IFERROR(__xludf.DUMMYFUNCTION("""COMPUTED_VALUE"""),0)</f>
        <v>0</v>
      </c>
      <c r="Z90" s="42">
        <f ca="1">IFERROR(__xludf.DUMMYFUNCTION("""COMPUTED_VALUE"""),0)</f>
        <v>0</v>
      </c>
    </row>
    <row r="91" spans="1:26" ht="12.75" hidden="1">
      <c r="A91" s="33" t="str">
        <f ca="1">IFERROR(__xludf.DUMMYFUNCTION("""COMPUTED_VALUE"""),"Araguatins")</f>
        <v>Araguatins</v>
      </c>
      <c r="B91" s="33" t="str">
        <f ca="1">IFERROR(__xludf.DUMMYFUNCTION("""COMPUTED_VALUE"""),"Buriti do Tocantins")</f>
        <v>Buriti do Tocantins</v>
      </c>
      <c r="C91" s="34" t="str">
        <f ca="1">IFERROR(__xludf.DUMMYFUNCTION("""COMPUTED_VALUE"""),"A.A. DA ESCOLA ESTADUAL DARCYNOPOLIS")</f>
        <v>A.A. DA ESCOLA ESTADUAL DARCYNOPOLIS</v>
      </c>
      <c r="D91" s="35" t="str">
        <f ca="1">IFERROR(__xludf.DUMMYFUNCTION("""COMPUTED_VALUE"""),"01190184000162")</f>
        <v>01190184000162</v>
      </c>
      <c r="E91" s="36" t="str">
        <f ca="1">IFERROR(__xludf.DUMMYFUNCTION("""COMPUTED_VALUE"""),"001")</f>
        <v>001</v>
      </c>
      <c r="F91" s="37" t="str">
        <f ca="1">IFERROR(__xludf.DUMMYFUNCTION("""COMPUTED_VALUE"""),"3975")</f>
        <v>3975</v>
      </c>
      <c r="G91" s="37" t="str">
        <f ca="1">IFERROR(__xludf.DUMMYFUNCTION("""COMPUTED_VALUE"""),"0019275")</f>
        <v>0019275</v>
      </c>
      <c r="H91" s="37">
        <f ca="1">IFERROR(__xludf.DUMMYFUNCTION("""COMPUTED_VALUE"""),0)</f>
        <v>0</v>
      </c>
      <c r="I91" s="37">
        <f ca="1">IFERROR(__xludf.DUMMYFUNCTION("""COMPUTED_VALUE"""),0)</f>
        <v>0</v>
      </c>
      <c r="J91" s="37">
        <f ca="1">IFERROR(__xludf.DUMMYFUNCTION("""COMPUTED_VALUE"""),1995)</f>
        <v>1995</v>
      </c>
      <c r="K91" s="37">
        <f ca="1">IFERROR(__xludf.DUMMYFUNCTION("""COMPUTED_VALUE"""),0)</f>
        <v>0</v>
      </c>
      <c r="L91" s="37">
        <f ca="1">IFERROR(__xludf.DUMMYFUNCTION("""COMPUTED_VALUE"""),0)</f>
        <v>0</v>
      </c>
      <c r="M91" s="37">
        <f ca="1">IFERROR(__xludf.DUMMYFUNCTION("""COMPUTED_VALUE"""),0)</f>
        <v>0</v>
      </c>
      <c r="N91" s="37">
        <f ca="1">IFERROR(__xludf.DUMMYFUNCTION("""COMPUTED_VALUE"""),0)</f>
        <v>0</v>
      </c>
      <c r="O91" s="37">
        <f ca="1">IFERROR(__xludf.DUMMYFUNCTION("""COMPUTED_VALUE"""),0)</f>
        <v>0</v>
      </c>
      <c r="P91" s="37">
        <f ca="1">IFERROR(__xludf.DUMMYFUNCTION("""COMPUTED_VALUE"""),0)</f>
        <v>0</v>
      </c>
      <c r="Q91" s="37">
        <f ca="1">IFERROR(__xludf.DUMMYFUNCTION("""COMPUTED_VALUE"""),861)</f>
        <v>861</v>
      </c>
      <c r="R91" s="37">
        <f ca="1">IFERROR(__xludf.DUMMYFUNCTION("""COMPUTED_VALUE"""),0)</f>
        <v>0</v>
      </c>
      <c r="S91" s="37">
        <f ca="1">IFERROR(__xludf.DUMMYFUNCTION("""COMPUTED_VALUE"""),0)</f>
        <v>0</v>
      </c>
      <c r="T91" s="37">
        <f ca="1">IFERROR(__xludf.DUMMYFUNCTION("""COMPUTED_VALUE"""),0)</f>
        <v>0</v>
      </c>
      <c r="U91" s="37">
        <f ca="1">IFERROR(__xludf.DUMMYFUNCTION("""COMPUTED_VALUE"""),0)</f>
        <v>0</v>
      </c>
      <c r="V91" s="37">
        <f ca="1">IFERROR(__xludf.DUMMYFUNCTION("""COMPUTED_VALUE"""),0)</f>
        <v>0</v>
      </c>
      <c r="W91" s="37">
        <f ca="1">IFERROR(__xludf.DUMMYFUNCTION("""COMPUTED_VALUE"""),0)</f>
        <v>0</v>
      </c>
      <c r="X91" s="37">
        <f ca="1">IFERROR(__xludf.DUMMYFUNCTION("""COMPUTED_VALUE"""),0)</f>
        <v>0</v>
      </c>
      <c r="Y91" s="37">
        <f ca="1">IFERROR(__xludf.DUMMYFUNCTION("""COMPUTED_VALUE"""),0)</f>
        <v>0</v>
      </c>
      <c r="Z91" s="37">
        <f ca="1">IFERROR(__xludf.DUMMYFUNCTION("""COMPUTED_VALUE"""),0)</f>
        <v>0</v>
      </c>
    </row>
    <row r="92" spans="1:26" ht="12.75" hidden="1">
      <c r="A92" s="38" t="str">
        <f ca="1">IFERROR(__xludf.DUMMYFUNCTION("""COMPUTED_VALUE"""),"Araguatins")</f>
        <v>Araguatins</v>
      </c>
      <c r="B92" s="38" t="str">
        <f ca="1">IFERROR(__xludf.DUMMYFUNCTION("""COMPUTED_VALUE"""),"Buriti do Tocantins")</f>
        <v>Buriti do Tocantins</v>
      </c>
      <c r="C92" s="39" t="str">
        <f ca="1">IFERROR(__xludf.DUMMYFUNCTION("""COMPUTED_VALUE"""),"A.A. ESC. ESTADUAL MINISTRO NEY BRAGA")</f>
        <v>A.A. ESC. ESTADUAL MINISTRO NEY BRAGA</v>
      </c>
      <c r="D92" s="40" t="str">
        <f ca="1">IFERROR(__xludf.DUMMYFUNCTION("""COMPUTED_VALUE"""),"01206220000139")</f>
        <v>01206220000139</v>
      </c>
      <c r="E92" s="41" t="str">
        <f ca="1">IFERROR(__xludf.DUMMYFUNCTION("""COMPUTED_VALUE"""),"001")</f>
        <v>001</v>
      </c>
      <c r="F92" s="42" t="str">
        <f ca="1">IFERROR(__xludf.DUMMYFUNCTION("""COMPUTED_VALUE"""),"1305")</f>
        <v>1305</v>
      </c>
      <c r="G92" s="42" t="str">
        <f ca="1">IFERROR(__xludf.DUMMYFUNCTION("""COMPUTED_VALUE"""),"10941X")</f>
        <v>10941X</v>
      </c>
      <c r="H92" s="42">
        <f ca="1">IFERROR(__xludf.DUMMYFUNCTION("""COMPUTED_VALUE"""),0)</f>
        <v>0</v>
      </c>
      <c r="I92" s="42">
        <f ca="1">IFERROR(__xludf.DUMMYFUNCTION("""COMPUTED_VALUE"""),0)</f>
        <v>0</v>
      </c>
      <c r="J92" s="42">
        <f ca="1">IFERROR(__xludf.DUMMYFUNCTION("""COMPUTED_VALUE"""),1134)</f>
        <v>1134</v>
      </c>
      <c r="K92" s="42">
        <f ca="1">IFERROR(__xludf.DUMMYFUNCTION("""COMPUTED_VALUE"""),0)</f>
        <v>0</v>
      </c>
      <c r="L92" s="42">
        <f ca="1">IFERROR(__xludf.DUMMYFUNCTION("""COMPUTED_VALUE"""),0)</f>
        <v>0</v>
      </c>
      <c r="M92" s="42">
        <f ca="1">IFERROR(__xludf.DUMMYFUNCTION("""COMPUTED_VALUE"""),0)</f>
        <v>0</v>
      </c>
      <c r="N92" s="42">
        <f ca="1">IFERROR(__xludf.DUMMYFUNCTION("""COMPUTED_VALUE"""),0)</f>
        <v>0</v>
      </c>
      <c r="O92" s="42">
        <f ca="1">IFERROR(__xludf.DUMMYFUNCTION("""COMPUTED_VALUE"""),0)</f>
        <v>0</v>
      </c>
      <c r="P92" s="42">
        <f ca="1">IFERROR(__xludf.DUMMYFUNCTION("""COMPUTED_VALUE"""),0)</f>
        <v>0</v>
      </c>
      <c r="Q92" s="42">
        <f ca="1">IFERROR(__xludf.DUMMYFUNCTION("""COMPUTED_VALUE"""),1113)</f>
        <v>1113</v>
      </c>
      <c r="R92" s="42">
        <f ca="1">IFERROR(__xludf.DUMMYFUNCTION("""COMPUTED_VALUE"""),0)</f>
        <v>0</v>
      </c>
      <c r="S92" s="42">
        <f ca="1">IFERROR(__xludf.DUMMYFUNCTION("""COMPUTED_VALUE"""),0)</f>
        <v>0</v>
      </c>
      <c r="T92" s="42">
        <f ca="1">IFERROR(__xludf.DUMMYFUNCTION("""COMPUTED_VALUE"""),252)</f>
        <v>252</v>
      </c>
      <c r="U92" s="42">
        <f ca="1">IFERROR(__xludf.DUMMYFUNCTION("""COMPUTED_VALUE"""),0)</f>
        <v>0</v>
      </c>
      <c r="V92" s="42">
        <f ca="1">IFERROR(__xludf.DUMMYFUNCTION("""COMPUTED_VALUE"""),0)</f>
        <v>0</v>
      </c>
      <c r="W92" s="42">
        <f ca="1">IFERROR(__xludf.DUMMYFUNCTION("""COMPUTED_VALUE"""),0)</f>
        <v>0</v>
      </c>
      <c r="X92" s="42">
        <f ca="1">IFERROR(__xludf.DUMMYFUNCTION("""COMPUTED_VALUE"""),0)</f>
        <v>0</v>
      </c>
      <c r="Y92" s="42">
        <f ca="1">IFERROR(__xludf.DUMMYFUNCTION("""COMPUTED_VALUE"""),0)</f>
        <v>0</v>
      </c>
      <c r="Z92" s="42">
        <f ca="1">IFERROR(__xludf.DUMMYFUNCTION("""COMPUTED_VALUE"""),0)</f>
        <v>0</v>
      </c>
    </row>
    <row r="93" spans="1:26" ht="12.75" hidden="1">
      <c r="A93" s="33" t="str">
        <f ca="1">IFERROR(__xludf.DUMMYFUNCTION("""COMPUTED_VALUE"""),"Araguatins")</f>
        <v>Araguatins</v>
      </c>
      <c r="B93" s="33" t="str">
        <f ca="1">IFERROR(__xludf.DUMMYFUNCTION("""COMPUTED_VALUE"""),"Buriti do Tocantins")</f>
        <v>Buriti do Tocantins</v>
      </c>
      <c r="C93" s="34" t="str">
        <f ca="1">IFERROR(__xludf.DUMMYFUNCTION("""COMPUTED_VALUE"""),"A.A. ESC. E.PRES.TANCREDO DE A.NEVES")</f>
        <v>A.A. ESC. E.PRES.TANCREDO DE A.NEVES</v>
      </c>
      <c r="D93" s="35" t="str">
        <f ca="1">IFERROR(__xludf.DUMMYFUNCTION("""COMPUTED_VALUE"""),"01112478000176")</f>
        <v>01112478000176</v>
      </c>
      <c r="E93" s="36" t="str">
        <f ca="1">IFERROR(__xludf.DUMMYFUNCTION("""COMPUTED_VALUE"""),"001")</f>
        <v>001</v>
      </c>
      <c r="F93" s="37" t="str">
        <f ca="1">IFERROR(__xludf.DUMMYFUNCTION("""COMPUTED_VALUE"""),"1305")</f>
        <v>1305</v>
      </c>
      <c r="G93" s="37" t="str">
        <f ca="1">IFERROR(__xludf.DUMMYFUNCTION("""COMPUTED_VALUE"""),"10924X")</f>
        <v>10924X</v>
      </c>
      <c r="H93" s="37">
        <f ca="1">IFERROR(__xludf.DUMMYFUNCTION("""COMPUTED_VALUE"""),0)</f>
        <v>0</v>
      </c>
      <c r="I93" s="37">
        <f ca="1">IFERROR(__xludf.DUMMYFUNCTION("""COMPUTED_VALUE"""),0)</f>
        <v>0</v>
      </c>
      <c r="J93" s="37">
        <f ca="1">IFERROR(__xludf.DUMMYFUNCTION("""COMPUTED_VALUE"""),3696)</f>
        <v>3696</v>
      </c>
      <c r="K93" s="37">
        <f ca="1">IFERROR(__xludf.DUMMYFUNCTION("""COMPUTED_VALUE"""),0)</f>
        <v>0</v>
      </c>
      <c r="L93" s="37">
        <f ca="1">IFERROR(__xludf.DUMMYFUNCTION("""COMPUTED_VALUE"""),0)</f>
        <v>0</v>
      </c>
      <c r="M93" s="37">
        <f ca="1">IFERROR(__xludf.DUMMYFUNCTION("""COMPUTED_VALUE"""),0)</f>
        <v>0</v>
      </c>
      <c r="N93" s="37">
        <f ca="1">IFERROR(__xludf.DUMMYFUNCTION("""COMPUTED_VALUE"""),0)</f>
        <v>0</v>
      </c>
      <c r="O93" s="37">
        <f ca="1">IFERROR(__xludf.DUMMYFUNCTION("""COMPUTED_VALUE"""),0)</f>
        <v>0</v>
      </c>
      <c r="P93" s="37">
        <f ca="1">IFERROR(__xludf.DUMMYFUNCTION("""COMPUTED_VALUE"""),0)</f>
        <v>0</v>
      </c>
      <c r="Q93" s="37">
        <f ca="1">IFERROR(__xludf.DUMMYFUNCTION("""COMPUTED_VALUE"""),0)</f>
        <v>0</v>
      </c>
      <c r="R93" s="37">
        <f ca="1">IFERROR(__xludf.DUMMYFUNCTION("""COMPUTED_VALUE"""),0)</f>
        <v>0</v>
      </c>
      <c r="S93" s="37">
        <f ca="1">IFERROR(__xludf.DUMMYFUNCTION("""COMPUTED_VALUE"""),0)</f>
        <v>0</v>
      </c>
      <c r="T93" s="37">
        <f ca="1">IFERROR(__xludf.DUMMYFUNCTION("""COMPUTED_VALUE"""),0)</f>
        <v>0</v>
      </c>
      <c r="U93" s="37">
        <f ca="1">IFERROR(__xludf.DUMMYFUNCTION("""COMPUTED_VALUE"""),0)</f>
        <v>0</v>
      </c>
      <c r="V93" s="37">
        <f ca="1">IFERROR(__xludf.DUMMYFUNCTION("""COMPUTED_VALUE"""),0)</f>
        <v>0</v>
      </c>
      <c r="W93" s="37">
        <f ca="1">IFERROR(__xludf.DUMMYFUNCTION("""COMPUTED_VALUE"""),0)</f>
        <v>0</v>
      </c>
      <c r="X93" s="37">
        <f ca="1">IFERROR(__xludf.DUMMYFUNCTION("""COMPUTED_VALUE"""),0)</f>
        <v>0</v>
      </c>
      <c r="Y93" s="37">
        <f ca="1">IFERROR(__xludf.DUMMYFUNCTION("""COMPUTED_VALUE"""),0)</f>
        <v>0</v>
      </c>
      <c r="Z93" s="37">
        <f ca="1">IFERROR(__xludf.DUMMYFUNCTION("""COMPUTED_VALUE"""),0)</f>
        <v>0</v>
      </c>
    </row>
    <row r="94" spans="1:26" ht="12.75" hidden="1">
      <c r="A94" s="38" t="str">
        <f ca="1">IFERROR(__xludf.DUMMYFUNCTION("""COMPUTED_VALUE"""),"Araguatins")</f>
        <v>Araguatins</v>
      </c>
      <c r="B94" s="38" t="str">
        <f ca="1">IFERROR(__xludf.DUMMYFUNCTION("""COMPUTED_VALUE"""),"Buriti do Tocantins")</f>
        <v>Buriti do Tocantins</v>
      </c>
      <c r="C94" s="39" t="str">
        <f ca="1">IFERROR(__xludf.DUMMYFUNCTION("""COMPUTED_VALUE"""),"A.A. ESC. EST. VICENTE CARLOS DE SOUSA")</f>
        <v>A.A. ESC. EST. VICENTE CARLOS DE SOUSA</v>
      </c>
      <c r="D94" s="40" t="str">
        <f ca="1">IFERROR(__xludf.DUMMYFUNCTION("""COMPUTED_VALUE"""),"01206288000118")</f>
        <v>01206288000118</v>
      </c>
      <c r="E94" s="41" t="str">
        <f ca="1">IFERROR(__xludf.DUMMYFUNCTION("""COMPUTED_VALUE"""),"001")</f>
        <v>001</v>
      </c>
      <c r="F94" s="42" t="str">
        <f ca="1">IFERROR(__xludf.DUMMYFUNCTION("""COMPUTED_VALUE"""),"1305")</f>
        <v>1305</v>
      </c>
      <c r="G94" s="42" t="str">
        <f ca="1">IFERROR(__xludf.DUMMYFUNCTION("""COMPUTED_VALUE"""),"0109614")</f>
        <v>0109614</v>
      </c>
      <c r="H94" s="42">
        <f ca="1">IFERROR(__xludf.DUMMYFUNCTION("""COMPUTED_VALUE"""),0)</f>
        <v>0</v>
      </c>
      <c r="I94" s="42">
        <f ca="1">IFERROR(__xludf.DUMMYFUNCTION("""COMPUTED_VALUE"""),0)</f>
        <v>0</v>
      </c>
      <c r="J94" s="42">
        <f ca="1">IFERROR(__xludf.DUMMYFUNCTION("""COMPUTED_VALUE"""),8106)</f>
        <v>8106</v>
      </c>
      <c r="K94" s="42">
        <f ca="1">IFERROR(__xludf.DUMMYFUNCTION("""COMPUTED_VALUE"""),0)</f>
        <v>0</v>
      </c>
      <c r="L94" s="42">
        <f ca="1">IFERROR(__xludf.DUMMYFUNCTION("""COMPUTED_VALUE"""),0)</f>
        <v>0</v>
      </c>
      <c r="M94" s="42">
        <f ca="1">IFERROR(__xludf.DUMMYFUNCTION("""COMPUTED_VALUE"""),0)</f>
        <v>0</v>
      </c>
      <c r="N94" s="42">
        <f ca="1">IFERROR(__xludf.DUMMYFUNCTION("""COMPUTED_VALUE"""),0)</f>
        <v>0</v>
      </c>
      <c r="O94" s="42">
        <f ca="1">IFERROR(__xludf.DUMMYFUNCTION("""COMPUTED_VALUE"""),0)</f>
        <v>0</v>
      </c>
      <c r="P94" s="42">
        <f ca="1">IFERROR(__xludf.DUMMYFUNCTION("""COMPUTED_VALUE"""),0)</f>
        <v>0</v>
      </c>
      <c r="Q94" s="42">
        <f ca="1">IFERROR(__xludf.DUMMYFUNCTION("""COMPUTED_VALUE"""),2520)</f>
        <v>2520</v>
      </c>
      <c r="R94" s="42">
        <f ca="1">IFERROR(__xludf.DUMMYFUNCTION("""COMPUTED_VALUE"""),0)</f>
        <v>0</v>
      </c>
      <c r="S94" s="42">
        <f ca="1">IFERROR(__xludf.DUMMYFUNCTION("""COMPUTED_VALUE"""),0)</f>
        <v>0</v>
      </c>
      <c r="T94" s="42">
        <f ca="1">IFERROR(__xludf.DUMMYFUNCTION("""COMPUTED_VALUE"""),0)</f>
        <v>0</v>
      </c>
      <c r="U94" s="42">
        <f ca="1">IFERROR(__xludf.DUMMYFUNCTION("""COMPUTED_VALUE"""),0)</f>
        <v>0</v>
      </c>
      <c r="V94" s="42">
        <f ca="1">IFERROR(__xludf.DUMMYFUNCTION("""COMPUTED_VALUE"""),0)</f>
        <v>0</v>
      </c>
      <c r="W94" s="42">
        <f ca="1">IFERROR(__xludf.DUMMYFUNCTION("""COMPUTED_VALUE"""),0)</f>
        <v>0</v>
      </c>
      <c r="X94" s="42">
        <f ca="1">IFERROR(__xludf.DUMMYFUNCTION("""COMPUTED_VALUE"""),0)</f>
        <v>0</v>
      </c>
      <c r="Y94" s="42">
        <f ca="1">IFERROR(__xludf.DUMMYFUNCTION("""COMPUTED_VALUE"""),0)</f>
        <v>0</v>
      </c>
      <c r="Z94" s="42">
        <f ca="1">IFERROR(__xludf.DUMMYFUNCTION("""COMPUTED_VALUE"""),0)</f>
        <v>0</v>
      </c>
    </row>
    <row r="95" spans="1:26" ht="12.75" hidden="1">
      <c r="A95" s="33" t="str">
        <f ca="1">IFERROR(__xludf.DUMMYFUNCTION("""COMPUTED_VALUE"""),"Araguatins")</f>
        <v>Araguatins</v>
      </c>
      <c r="B95" s="33" t="str">
        <f ca="1">IFERROR(__xludf.DUMMYFUNCTION("""COMPUTED_VALUE"""),"Carrasco Bonito")</f>
        <v>Carrasco Bonito</v>
      </c>
      <c r="C95" s="34" t="str">
        <f ca="1">IFERROR(__xludf.DUMMYFUNCTION("""COMPUTED_VALUE"""),"A.A. DA ESC. EST. CICERO GOMES")</f>
        <v>A.A. DA ESC. EST. CICERO GOMES</v>
      </c>
      <c r="D95" s="35" t="str">
        <f ca="1">IFERROR(__xludf.DUMMYFUNCTION("""COMPUTED_VALUE"""),"01068377000145")</f>
        <v>01068377000145</v>
      </c>
      <c r="E95" s="36" t="str">
        <f ca="1">IFERROR(__xludf.DUMMYFUNCTION("""COMPUTED_VALUE"""),"001")</f>
        <v>001</v>
      </c>
      <c r="F95" s="37" t="str">
        <f ca="1">IFERROR(__xludf.DUMMYFUNCTION("""COMPUTED_VALUE"""),"3975")</f>
        <v>3975</v>
      </c>
      <c r="G95" s="37" t="str">
        <f ca="1">IFERROR(__xludf.DUMMYFUNCTION("""COMPUTED_VALUE"""),"19291")</f>
        <v>19291</v>
      </c>
      <c r="H95" s="37">
        <f ca="1">IFERROR(__xludf.DUMMYFUNCTION("""COMPUTED_VALUE"""),0)</f>
        <v>0</v>
      </c>
      <c r="I95" s="37">
        <f ca="1">IFERROR(__xludf.DUMMYFUNCTION("""COMPUTED_VALUE"""),0)</f>
        <v>0</v>
      </c>
      <c r="J95" s="37">
        <f ca="1">IFERROR(__xludf.DUMMYFUNCTION("""COMPUTED_VALUE"""),1575)</f>
        <v>1575</v>
      </c>
      <c r="K95" s="37">
        <f ca="1">IFERROR(__xludf.DUMMYFUNCTION("""COMPUTED_VALUE"""),0)</f>
        <v>0</v>
      </c>
      <c r="L95" s="37">
        <f ca="1">IFERROR(__xludf.DUMMYFUNCTION("""COMPUTED_VALUE"""),0)</f>
        <v>0</v>
      </c>
      <c r="M95" s="37">
        <f ca="1">IFERROR(__xludf.DUMMYFUNCTION("""COMPUTED_VALUE"""),0)</f>
        <v>0</v>
      </c>
      <c r="N95" s="37">
        <f ca="1">IFERROR(__xludf.DUMMYFUNCTION("""COMPUTED_VALUE"""),0)</f>
        <v>0</v>
      </c>
      <c r="O95" s="37">
        <f ca="1">IFERROR(__xludf.DUMMYFUNCTION("""COMPUTED_VALUE"""),0)</f>
        <v>0</v>
      </c>
      <c r="P95" s="37">
        <f ca="1">IFERROR(__xludf.DUMMYFUNCTION("""COMPUTED_VALUE"""),0)</f>
        <v>0</v>
      </c>
      <c r="Q95" s="37">
        <f ca="1">IFERROR(__xludf.DUMMYFUNCTION("""COMPUTED_VALUE"""),2541)</f>
        <v>2541</v>
      </c>
      <c r="R95" s="37">
        <f ca="1">IFERROR(__xludf.DUMMYFUNCTION("""COMPUTED_VALUE"""),0)</f>
        <v>0</v>
      </c>
      <c r="S95" s="37">
        <f ca="1">IFERROR(__xludf.DUMMYFUNCTION("""COMPUTED_VALUE"""),0)</f>
        <v>0</v>
      </c>
      <c r="T95" s="37">
        <f ca="1">IFERROR(__xludf.DUMMYFUNCTION("""COMPUTED_VALUE"""),0)</f>
        <v>0</v>
      </c>
      <c r="U95" s="37">
        <f ca="1">IFERROR(__xludf.DUMMYFUNCTION("""COMPUTED_VALUE"""),0)</f>
        <v>0</v>
      </c>
      <c r="V95" s="37">
        <f ca="1">IFERROR(__xludf.DUMMYFUNCTION("""COMPUTED_VALUE"""),0)</f>
        <v>0</v>
      </c>
      <c r="W95" s="37">
        <f ca="1">IFERROR(__xludf.DUMMYFUNCTION("""COMPUTED_VALUE"""),0)</f>
        <v>0</v>
      </c>
      <c r="X95" s="37">
        <f ca="1">IFERROR(__xludf.DUMMYFUNCTION("""COMPUTED_VALUE"""),0)</f>
        <v>0</v>
      </c>
      <c r="Y95" s="37">
        <f ca="1">IFERROR(__xludf.DUMMYFUNCTION("""COMPUTED_VALUE"""),0)</f>
        <v>0</v>
      </c>
      <c r="Z95" s="37">
        <f ca="1">IFERROR(__xludf.DUMMYFUNCTION("""COMPUTED_VALUE"""),0)</f>
        <v>0</v>
      </c>
    </row>
    <row r="96" spans="1:26" ht="12.75" hidden="1">
      <c r="A96" s="38" t="str">
        <f ca="1">IFERROR(__xludf.DUMMYFUNCTION("""COMPUTED_VALUE"""),"Araguatins")</f>
        <v>Araguatins</v>
      </c>
      <c r="B96" s="38" t="str">
        <f ca="1">IFERROR(__xludf.DUMMYFUNCTION("""COMPUTED_VALUE"""),"Carrasco Bonito")</f>
        <v>Carrasco Bonito</v>
      </c>
      <c r="C96" s="39" t="str">
        <f ca="1">IFERROR(__xludf.DUMMYFUNCTION("""COMPUTED_VALUE"""),"A.A.  DA ESCOLA ESTADUAL INES VIANA")</f>
        <v>A.A.  DA ESCOLA ESTADUAL INES VIANA</v>
      </c>
      <c r="D96" s="40" t="str">
        <f ca="1">IFERROR(__xludf.DUMMYFUNCTION("""COMPUTED_VALUE"""),"02508340000153")</f>
        <v>02508340000153</v>
      </c>
      <c r="E96" s="41" t="str">
        <f ca="1">IFERROR(__xludf.DUMMYFUNCTION("""COMPUTED_VALUE"""),"001")</f>
        <v>001</v>
      </c>
      <c r="F96" s="42" t="str">
        <f ca="1">IFERROR(__xludf.DUMMYFUNCTION("""COMPUTED_VALUE"""),"3975")</f>
        <v>3975</v>
      </c>
      <c r="G96" s="42" t="str">
        <f ca="1">IFERROR(__xludf.DUMMYFUNCTION("""COMPUTED_VALUE"""),"51713")</f>
        <v>51713</v>
      </c>
      <c r="H96" s="42">
        <f ca="1">IFERROR(__xludf.DUMMYFUNCTION("""COMPUTED_VALUE"""),0)</f>
        <v>0</v>
      </c>
      <c r="I96" s="42">
        <f ca="1">IFERROR(__xludf.DUMMYFUNCTION("""COMPUTED_VALUE"""),0)</f>
        <v>0</v>
      </c>
      <c r="J96" s="42">
        <f ca="1">IFERROR(__xludf.DUMMYFUNCTION("""COMPUTED_VALUE"""),1533)</f>
        <v>1533</v>
      </c>
      <c r="K96" s="42">
        <f ca="1">IFERROR(__xludf.DUMMYFUNCTION("""COMPUTED_VALUE"""),0)</f>
        <v>0</v>
      </c>
      <c r="L96" s="42">
        <f ca="1">IFERROR(__xludf.DUMMYFUNCTION("""COMPUTED_VALUE"""),0)</f>
        <v>0</v>
      </c>
      <c r="M96" s="42">
        <f ca="1">IFERROR(__xludf.DUMMYFUNCTION("""COMPUTED_VALUE"""),0)</f>
        <v>0</v>
      </c>
      <c r="N96" s="42">
        <f ca="1">IFERROR(__xludf.DUMMYFUNCTION("""COMPUTED_VALUE"""),0)</f>
        <v>0</v>
      </c>
      <c r="O96" s="42">
        <f ca="1">IFERROR(__xludf.DUMMYFUNCTION("""COMPUTED_VALUE"""),0)</f>
        <v>0</v>
      </c>
      <c r="P96" s="42">
        <f ca="1">IFERROR(__xludf.DUMMYFUNCTION("""COMPUTED_VALUE"""),0)</f>
        <v>0</v>
      </c>
      <c r="Q96" s="42">
        <f ca="1">IFERROR(__xludf.DUMMYFUNCTION("""COMPUTED_VALUE"""),672)</f>
        <v>672</v>
      </c>
      <c r="R96" s="42">
        <f ca="1">IFERROR(__xludf.DUMMYFUNCTION("""COMPUTED_VALUE"""),0)</f>
        <v>0</v>
      </c>
      <c r="S96" s="42">
        <f ca="1">IFERROR(__xludf.DUMMYFUNCTION("""COMPUTED_VALUE"""),0)</f>
        <v>0</v>
      </c>
      <c r="T96" s="42">
        <f ca="1">IFERROR(__xludf.DUMMYFUNCTION("""COMPUTED_VALUE"""),0)</f>
        <v>0</v>
      </c>
      <c r="U96" s="42">
        <f ca="1">IFERROR(__xludf.DUMMYFUNCTION("""COMPUTED_VALUE"""),0)</f>
        <v>0</v>
      </c>
      <c r="V96" s="42">
        <f ca="1">IFERROR(__xludf.DUMMYFUNCTION("""COMPUTED_VALUE"""),0)</f>
        <v>0</v>
      </c>
      <c r="W96" s="42">
        <f ca="1">IFERROR(__xludf.DUMMYFUNCTION("""COMPUTED_VALUE"""),0)</f>
        <v>0</v>
      </c>
      <c r="X96" s="42">
        <f ca="1">IFERROR(__xludf.DUMMYFUNCTION("""COMPUTED_VALUE"""),0)</f>
        <v>0</v>
      </c>
      <c r="Y96" s="42">
        <f ca="1">IFERROR(__xludf.DUMMYFUNCTION("""COMPUTED_VALUE"""),0)</f>
        <v>0</v>
      </c>
      <c r="Z96" s="42">
        <f ca="1">IFERROR(__xludf.DUMMYFUNCTION("""COMPUTED_VALUE"""),0)</f>
        <v>0</v>
      </c>
    </row>
    <row r="97" spans="1:26" ht="12.75" hidden="1">
      <c r="A97" s="33" t="str">
        <f ca="1">IFERROR(__xludf.DUMMYFUNCTION("""COMPUTED_VALUE"""),"Araguatins")</f>
        <v>Araguatins</v>
      </c>
      <c r="B97" s="33" t="str">
        <f ca="1">IFERROR(__xludf.DUMMYFUNCTION("""COMPUTED_VALUE"""),"Esperantina")</f>
        <v>Esperantina</v>
      </c>
      <c r="C97" s="34" t="str">
        <f ca="1">IFERROR(__xludf.DUMMYFUNCTION("""COMPUTED_VALUE"""),"A.A. ESC. EST. JOAQUINA MARIA DA SILVA")</f>
        <v>A.A. ESC. EST. JOAQUINA MARIA DA SILVA</v>
      </c>
      <c r="D97" s="35" t="str">
        <f ca="1">IFERROR(__xludf.DUMMYFUNCTION("""COMPUTED_VALUE"""),"01113183000114")</f>
        <v>01113183000114</v>
      </c>
      <c r="E97" s="36" t="str">
        <f ca="1">IFERROR(__xludf.DUMMYFUNCTION("""COMPUTED_VALUE"""),"001")</f>
        <v>001</v>
      </c>
      <c r="F97" s="37" t="str">
        <f ca="1">IFERROR(__xludf.DUMMYFUNCTION("""COMPUTED_VALUE"""),"1305")</f>
        <v>1305</v>
      </c>
      <c r="G97" s="37" t="str">
        <f ca="1">IFERROR(__xludf.DUMMYFUNCTION("""COMPUTED_VALUE"""),"109665")</f>
        <v>109665</v>
      </c>
      <c r="H97" s="37">
        <f ca="1">IFERROR(__xludf.DUMMYFUNCTION("""COMPUTED_VALUE"""),0)</f>
        <v>0</v>
      </c>
      <c r="I97" s="37">
        <f ca="1">IFERROR(__xludf.DUMMYFUNCTION("""COMPUTED_VALUE"""),0)</f>
        <v>0</v>
      </c>
      <c r="J97" s="37">
        <f ca="1">IFERROR(__xludf.DUMMYFUNCTION("""COMPUTED_VALUE"""),3108)</f>
        <v>3108</v>
      </c>
      <c r="K97" s="37">
        <f ca="1">IFERROR(__xludf.DUMMYFUNCTION("""COMPUTED_VALUE"""),0)</f>
        <v>0</v>
      </c>
      <c r="L97" s="37">
        <f ca="1">IFERROR(__xludf.DUMMYFUNCTION("""COMPUTED_VALUE"""),0)</f>
        <v>0</v>
      </c>
      <c r="M97" s="37">
        <f ca="1">IFERROR(__xludf.DUMMYFUNCTION("""COMPUTED_VALUE"""),0)</f>
        <v>0</v>
      </c>
      <c r="N97" s="37">
        <f ca="1">IFERROR(__xludf.DUMMYFUNCTION("""COMPUTED_VALUE"""),0)</f>
        <v>0</v>
      </c>
      <c r="O97" s="37">
        <f ca="1">IFERROR(__xludf.DUMMYFUNCTION("""COMPUTED_VALUE"""),0)</f>
        <v>0</v>
      </c>
      <c r="P97" s="37">
        <f ca="1">IFERROR(__xludf.DUMMYFUNCTION("""COMPUTED_VALUE"""),0)</f>
        <v>0</v>
      </c>
      <c r="Q97" s="37">
        <f ca="1">IFERROR(__xludf.DUMMYFUNCTION("""COMPUTED_VALUE"""),5208)</f>
        <v>5208</v>
      </c>
      <c r="R97" s="37">
        <f ca="1">IFERROR(__xludf.DUMMYFUNCTION("""COMPUTED_VALUE"""),0)</f>
        <v>0</v>
      </c>
      <c r="S97" s="37">
        <f ca="1">IFERROR(__xludf.DUMMYFUNCTION("""COMPUTED_VALUE"""),0)</f>
        <v>0</v>
      </c>
      <c r="T97" s="37">
        <f ca="1">IFERROR(__xludf.DUMMYFUNCTION("""COMPUTED_VALUE"""),0)</f>
        <v>0</v>
      </c>
      <c r="U97" s="37">
        <f ca="1">IFERROR(__xludf.DUMMYFUNCTION("""COMPUTED_VALUE"""),0)</f>
        <v>0</v>
      </c>
      <c r="V97" s="37">
        <f ca="1">IFERROR(__xludf.DUMMYFUNCTION("""COMPUTED_VALUE"""),0)</f>
        <v>0</v>
      </c>
      <c r="W97" s="37">
        <f ca="1">IFERROR(__xludf.DUMMYFUNCTION("""COMPUTED_VALUE"""),0)</f>
        <v>0</v>
      </c>
      <c r="X97" s="37">
        <f ca="1">IFERROR(__xludf.DUMMYFUNCTION("""COMPUTED_VALUE"""),0)</f>
        <v>0</v>
      </c>
      <c r="Y97" s="37">
        <f ca="1">IFERROR(__xludf.DUMMYFUNCTION("""COMPUTED_VALUE"""),0)</f>
        <v>0</v>
      </c>
      <c r="Z97" s="37">
        <f ca="1">IFERROR(__xludf.DUMMYFUNCTION("""COMPUTED_VALUE"""),0)</f>
        <v>0</v>
      </c>
    </row>
    <row r="98" spans="1:26" ht="12.75" hidden="1">
      <c r="A98" s="38" t="str">
        <f ca="1">IFERROR(__xludf.DUMMYFUNCTION("""COMPUTED_VALUE"""),"Araguatins")</f>
        <v>Araguatins</v>
      </c>
      <c r="B98" s="38" t="str">
        <f ca="1">IFERROR(__xludf.DUMMYFUNCTION("""COMPUTED_VALUE"""),"Esperantina")</f>
        <v>Esperantina</v>
      </c>
      <c r="C98" s="39" t="str">
        <f ca="1">IFERROR(__xludf.DUMMYFUNCTION("""COMPUTED_VALUE"""),"A.A. ESC. ESTADUAL ULISSES GUIMARAES")</f>
        <v>A.A. ESC. ESTADUAL ULISSES GUIMARAES</v>
      </c>
      <c r="D98" s="40" t="str">
        <f ca="1">IFERROR(__xludf.DUMMYFUNCTION("""COMPUTED_VALUE"""),"01190183000118")</f>
        <v>01190183000118</v>
      </c>
      <c r="E98" s="41" t="str">
        <f ca="1">IFERROR(__xludf.DUMMYFUNCTION("""COMPUTED_VALUE"""),"001")</f>
        <v>001</v>
      </c>
      <c r="F98" s="42" t="str">
        <f ca="1">IFERROR(__xludf.DUMMYFUNCTION("""COMPUTED_VALUE"""),"1305")</f>
        <v>1305</v>
      </c>
      <c r="G98" s="42" t="str">
        <f ca="1">IFERROR(__xludf.DUMMYFUNCTION("""COMPUTED_VALUE"""),"109363")</f>
        <v>109363</v>
      </c>
      <c r="H98" s="42">
        <f ca="1">IFERROR(__xludf.DUMMYFUNCTION("""COMPUTED_VALUE"""),0)</f>
        <v>0</v>
      </c>
      <c r="I98" s="42">
        <f ca="1">IFERROR(__xludf.DUMMYFUNCTION("""COMPUTED_VALUE"""),0)</f>
        <v>0</v>
      </c>
      <c r="J98" s="42">
        <f ca="1">IFERROR(__xludf.DUMMYFUNCTION("""COMPUTED_VALUE"""),2142)</f>
        <v>2142</v>
      </c>
      <c r="K98" s="42">
        <f ca="1">IFERROR(__xludf.DUMMYFUNCTION("""COMPUTED_VALUE"""),0)</f>
        <v>0</v>
      </c>
      <c r="L98" s="42">
        <f ca="1">IFERROR(__xludf.DUMMYFUNCTION("""COMPUTED_VALUE"""),0)</f>
        <v>0</v>
      </c>
      <c r="M98" s="42">
        <f ca="1">IFERROR(__xludf.DUMMYFUNCTION("""COMPUTED_VALUE"""),0)</f>
        <v>0</v>
      </c>
      <c r="N98" s="42">
        <f ca="1">IFERROR(__xludf.DUMMYFUNCTION("""COMPUTED_VALUE"""),0)</f>
        <v>0</v>
      </c>
      <c r="O98" s="42">
        <f ca="1">IFERROR(__xludf.DUMMYFUNCTION("""COMPUTED_VALUE"""),0)</f>
        <v>0</v>
      </c>
      <c r="P98" s="42">
        <f ca="1">IFERROR(__xludf.DUMMYFUNCTION("""COMPUTED_VALUE"""),0)</f>
        <v>0</v>
      </c>
      <c r="Q98" s="42">
        <f ca="1">IFERROR(__xludf.DUMMYFUNCTION("""COMPUTED_VALUE"""),3885)</f>
        <v>3885</v>
      </c>
      <c r="R98" s="42">
        <f ca="1">IFERROR(__xludf.DUMMYFUNCTION("""COMPUTED_VALUE"""),0)</f>
        <v>0</v>
      </c>
      <c r="S98" s="42">
        <f ca="1">IFERROR(__xludf.DUMMYFUNCTION("""COMPUTED_VALUE"""),0)</f>
        <v>0</v>
      </c>
      <c r="T98" s="42">
        <f ca="1">IFERROR(__xludf.DUMMYFUNCTION("""COMPUTED_VALUE"""),0)</f>
        <v>0</v>
      </c>
      <c r="U98" s="42">
        <f ca="1">IFERROR(__xludf.DUMMYFUNCTION("""COMPUTED_VALUE"""),0)</f>
        <v>0</v>
      </c>
      <c r="V98" s="42">
        <f ca="1">IFERROR(__xludf.DUMMYFUNCTION("""COMPUTED_VALUE"""),0)</f>
        <v>0</v>
      </c>
      <c r="W98" s="42">
        <f ca="1">IFERROR(__xludf.DUMMYFUNCTION("""COMPUTED_VALUE"""),0)</f>
        <v>0</v>
      </c>
      <c r="X98" s="42">
        <f ca="1">IFERROR(__xludf.DUMMYFUNCTION("""COMPUTED_VALUE"""),0)</f>
        <v>0</v>
      </c>
      <c r="Y98" s="42">
        <f ca="1">IFERROR(__xludf.DUMMYFUNCTION("""COMPUTED_VALUE"""),0)</f>
        <v>0</v>
      </c>
      <c r="Z98" s="42">
        <f ca="1">IFERROR(__xludf.DUMMYFUNCTION("""COMPUTED_VALUE"""),0)</f>
        <v>0</v>
      </c>
    </row>
    <row r="99" spans="1:26" ht="12.75" hidden="1">
      <c r="A99" s="33" t="str">
        <f ca="1">IFERROR(__xludf.DUMMYFUNCTION("""COMPUTED_VALUE"""),"Araguatins")</f>
        <v>Araguatins</v>
      </c>
      <c r="B99" s="33" t="str">
        <f ca="1">IFERROR(__xludf.DUMMYFUNCTION("""COMPUTED_VALUE"""),"Esperantina")</f>
        <v>Esperantina</v>
      </c>
      <c r="C99" s="34" t="str">
        <f ca="1">IFERROR(__xludf.DUMMYFUNCTION("""COMPUTED_VALUE"""),"A.A. ESC. FAMÍLIA AGRÍCOLA DO BICO DO PAPAGAIO")</f>
        <v>A.A. ESC. FAMÍLIA AGRÍCOLA DO BICO DO PAPAGAIO</v>
      </c>
      <c r="D99" s="35" t="str">
        <f ca="1">IFERROR(__xludf.DUMMYFUNCTION("""COMPUTED_VALUE"""),"09500499000170")</f>
        <v>09500499000170</v>
      </c>
      <c r="E99" s="36" t="str">
        <f ca="1">IFERROR(__xludf.DUMMYFUNCTION("""COMPUTED_VALUE"""),"001")</f>
        <v>001</v>
      </c>
      <c r="F99" s="37" t="str">
        <f ca="1">IFERROR(__xludf.DUMMYFUNCTION("""COMPUTED_VALUE"""),"3975")</f>
        <v>3975</v>
      </c>
      <c r="G99" s="37" t="str">
        <f ca="1">IFERROR(__xludf.DUMMYFUNCTION("""COMPUTED_VALUE"""),"232653")</f>
        <v>232653</v>
      </c>
      <c r="H99" s="37">
        <f ca="1">IFERROR(__xludf.DUMMYFUNCTION("""COMPUTED_VALUE"""),0)</f>
        <v>0</v>
      </c>
      <c r="I99" s="37">
        <f ca="1">IFERROR(__xludf.DUMMYFUNCTION("""COMPUTED_VALUE"""),0)</f>
        <v>0</v>
      </c>
      <c r="J99" s="37">
        <f ca="1">IFERROR(__xludf.DUMMYFUNCTION("""COMPUTED_VALUE"""),0)</f>
        <v>0</v>
      </c>
      <c r="K99" s="37">
        <f ca="1">IFERROR(__xludf.DUMMYFUNCTION("""COMPUTED_VALUE"""),0)</f>
        <v>0</v>
      </c>
      <c r="L99" s="37">
        <f ca="1">IFERROR(__xludf.DUMMYFUNCTION("""COMPUTED_VALUE"""),0)</f>
        <v>0</v>
      </c>
      <c r="M99" s="37">
        <f ca="1">IFERROR(__xludf.DUMMYFUNCTION("""COMPUTED_VALUE"""),0)</f>
        <v>0</v>
      </c>
      <c r="N99" s="37">
        <f ca="1">IFERROR(__xludf.DUMMYFUNCTION("""COMPUTED_VALUE"""),0)</f>
        <v>0</v>
      </c>
      <c r="O99" s="37">
        <f ca="1">IFERROR(__xludf.DUMMYFUNCTION("""COMPUTED_VALUE"""),0)</f>
        <v>0</v>
      </c>
      <c r="P99" s="37">
        <f ca="1">IFERROR(__xludf.DUMMYFUNCTION("""COMPUTED_VALUE"""),0)</f>
        <v>0</v>
      </c>
      <c r="Q99" s="37">
        <f ca="1">IFERROR(__xludf.DUMMYFUNCTION("""COMPUTED_VALUE"""),0)</f>
        <v>0</v>
      </c>
      <c r="R99" s="37">
        <f ca="1">IFERROR(__xludf.DUMMYFUNCTION("""COMPUTED_VALUE"""),0)</f>
        <v>0</v>
      </c>
      <c r="S99" s="37">
        <f ca="1">IFERROR(__xludf.DUMMYFUNCTION("""COMPUTED_VALUE"""),0)</f>
        <v>0</v>
      </c>
      <c r="T99" s="37">
        <f ca="1">IFERROR(__xludf.DUMMYFUNCTION("""COMPUTED_VALUE"""),0)</f>
        <v>0</v>
      </c>
      <c r="U99" s="37">
        <f ca="1">IFERROR(__xludf.DUMMYFUNCTION("""COMPUTED_VALUE"""),0)</f>
        <v>0</v>
      </c>
      <c r="V99" s="37">
        <f ca="1">IFERROR(__xludf.DUMMYFUNCTION("""COMPUTED_VALUE"""),27230.4)</f>
        <v>27230.400000000001</v>
      </c>
      <c r="W99" s="37">
        <f ca="1">IFERROR(__xludf.DUMMYFUNCTION("""COMPUTED_VALUE"""),0)</f>
        <v>0</v>
      </c>
      <c r="X99" s="37">
        <f ca="1">IFERROR(__xludf.DUMMYFUNCTION("""COMPUTED_VALUE"""),0)</f>
        <v>0</v>
      </c>
      <c r="Y99" s="37">
        <f ca="1">IFERROR(__xludf.DUMMYFUNCTION("""COMPUTED_VALUE"""),2042.39999999999)</f>
        <v>2042.3999999999901</v>
      </c>
      <c r="Z99" s="37">
        <f ca="1">IFERROR(__xludf.DUMMYFUNCTION("""COMPUTED_VALUE"""),0)</f>
        <v>0</v>
      </c>
    </row>
    <row r="100" spans="1:26" ht="12.75" hidden="1">
      <c r="A100" s="38" t="str">
        <f ca="1">IFERROR(__xludf.DUMMYFUNCTION("""COMPUTED_VALUE"""),"Araguatins")</f>
        <v>Araguatins</v>
      </c>
      <c r="B100" s="38" t="str">
        <f ca="1">IFERROR(__xludf.DUMMYFUNCTION("""COMPUTED_VALUE"""),"Praia Norte")</f>
        <v>Praia Norte</v>
      </c>
      <c r="C100" s="39" t="str">
        <f ca="1">IFERROR(__xludf.DUMMYFUNCTION("""COMPUTED_VALUE"""),"ASS. DE AP.ESCOLA EST. Iº DE JUNHO")</f>
        <v>ASS. DE AP.ESCOLA EST. Iº DE JUNHO</v>
      </c>
      <c r="D100" s="40" t="str">
        <f ca="1">IFERROR(__xludf.DUMMYFUNCTION("""COMPUTED_VALUE"""),"01392734000126")</f>
        <v>01392734000126</v>
      </c>
      <c r="E100" s="41" t="str">
        <f ca="1">IFERROR(__xludf.DUMMYFUNCTION("""COMPUTED_VALUE"""),"001")</f>
        <v>001</v>
      </c>
      <c r="F100" s="42" t="str">
        <f ca="1">IFERROR(__xludf.DUMMYFUNCTION("""COMPUTED_VALUE"""),"3975")</f>
        <v>3975</v>
      </c>
      <c r="G100" s="42" t="str">
        <f ca="1">IFERROR(__xludf.DUMMYFUNCTION("""COMPUTED_VALUE"""),"19712")</f>
        <v>19712</v>
      </c>
      <c r="H100" s="42">
        <f ca="1">IFERROR(__xludf.DUMMYFUNCTION("""COMPUTED_VALUE"""),0)</f>
        <v>0</v>
      </c>
      <c r="I100" s="42">
        <f ca="1">IFERROR(__xludf.DUMMYFUNCTION("""COMPUTED_VALUE"""),0)</f>
        <v>0</v>
      </c>
      <c r="J100" s="42">
        <f ca="1">IFERROR(__xludf.DUMMYFUNCTION("""COMPUTED_VALUE"""),4032)</f>
        <v>4032</v>
      </c>
      <c r="K100" s="42">
        <f ca="1">IFERROR(__xludf.DUMMYFUNCTION("""COMPUTED_VALUE"""),0)</f>
        <v>0</v>
      </c>
      <c r="L100" s="42">
        <f ca="1">IFERROR(__xludf.DUMMYFUNCTION("""COMPUTED_VALUE"""),0)</f>
        <v>0</v>
      </c>
      <c r="M100" s="42">
        <f ca="1">IFERROR(__xludf.DUMMYFUNCTION("""COMPUTED_VALUE"""),0)</f>
        <v>0</v>
      </c>
      <c r="N100" s="42">
        <f ca="1">IFERROR(__xludf.DUMMYFUNCTION("""COMPUTED_VALUE"""),0)</f>
        <v>0</v>
      </c>
      <c r="O100" s="42">
        <f ca="1">IFERROR(__xludf.DUMMYFUNCTION("""COMPUTED_VALUE"""),0)</f>
        <v>0</v>
      </c>
      <c r="P100" s="42">
        <f ca="1">IFERROR(__xludf.DUMMYFUNCTION("""COMPUTED_VALUE"""),0)</f>
        <v>0</v>
      </c>
      <c r="Q100" s="42">
        <f ca="1">IFERROR(__xludf.DUMMYFUNCTION("""COMPUTED_VALUE"""),0)</f>
        <v>0</v>
      </c>
      <c r="R100" s="42">
        <f ca="1">IFERROR(__xludf.DUMMYFUNCTION("""COMPUTED_VALUE"""),0)</f>
        <v>0</v>
      </c>
      <c r="S100" s="42">
        <f ca="1">IFERROR(__xludf.DUMMYFUNCTION("""COMPUTED_VALUE"""),0)</f>
        <v>0</v>
      </c>
      <c r="T100" s="42">
        <f ca="1">IFERROR(__xludf.DUMMYFUNCTION("""COMPUTED_VALUE"""),0)</f>
        <v>0</v>
      </c>
      <c r="U100" s="42">
        <f ca="1">IFERROR(__xludf.DUMMYFUNCTION("""COMPUTED_VALUE"""),0)</f>
        <v>0</v>
      </c>
      <c r="V100" s="42">
        <f ca="1">IFERROR(__xludf.DUMMYFUNCTION("""COMPUTED_VALUE"""),0)</f>
        <v>0</v>
      </c>
      <c r="W100" s="42">
        <f ca="1">IFERROR(__xludf.DUMMYFUNCTION("""COMPUTED_VALUE"""),0)</f>
        <v>0</v>
      </c>
      <c r="X100" s="42">
        <f ca="1">IFERROR(__xludf.DUMMYFUNCTION("""COMPUTED_VALUE"""),0)</f>
        <v>0</v>
      </c>
      <c r="Y100" s="42">
        <f ca="1">IFERROR(__xludf.DUMMYFUNCTION("""COMPUTED_VALUE"""),0)</f>
        <v>0</v>
      </c>
      <c r="Z100" s="42">
        <f ca="1">IFERROR(__xludf.DUMMYFUNCTION("""COMPUTED_VALUE"""),0)</f>
        <v>0</v>
      </c>
    </row>
    <row r="101" spans="1:26" ht="12.75" hidden="1">
      <c r="A101" s="33" t="str">
        <f ca="1">IFERROR(__xludf.DUMMYFUNCTION("""COMPUTED_VALUE"""),"Araguatins")</f>
        <v>Araguatins</v>
      </c>
      <c r="B101" s="33" t="str">
        <f ca="1">IFERROR(__xludf.DUMMYFUNCTION("""COMPUTED_VALUE"""),"Praia Norte")</f>
        <v>Praia Norte</v>
      </c>
      <c r="C101" s="34" t="str">
        <f ca="1">IFERROR(__xludf.DUMMYFUNCTION("""COMPUTED_VALUE"""),"ASS. AP.ESC. ESTADUAL GENESIO GOMES")</f>
        <v>ASS. AP.ESC. ESTADUAL GENESIO GOMES</v>
      </c>
      <c r="D101" s="35" t="str">
        <f ca="1">IFERROR(__xludf.DUMMYFUNCTION("""COMPUTED_VALUE"""),"01192607000183")</f>
        <v>01192607000183</v>
      </c>
      <c r="E101" s="36" t="str">
        <f ca="1">IFERROR(__xludf.DUMMYFUNCTION("""COMPUTED_VALUE"""),"001")</f>
        <v>001</v>
      </c>
      <c r="F101" s="37" t="str">
        <f ca="1">IFERROR(__xludf.DUMMYFUNCTION("""COMPUTED_VALUE"""),"3975")</f>
        <v>3975</v>
      </c>
      <c r="G101" s="37" t="str">
        <f ca="1">IFERROR(__xludf.DUMMYFUNCTION("""COMPUTED_VALUE"""),"19690")</f>
        <v>19690</v>
      </c>
      <c r="H101" s="37">
        <f ca="1">IFERROR(__xludf.DUMMYFUNCTION("""COMPUTED_VALUE"""),0)</f>
        <v>0</v>
      </c>
      <c r="I101" s="37">
        <f ca="1">IFERROR(__xludf.DUMMYFUNCTION("""COMPUTED_VALUE"""),0)</f>
        <v>0</v>
      </c>
      <c r="J101" s="37">
        <f ca="1">IFERROR(__xludf.DUMMYFUNCTION("""COMPUTED_VALUE"""),0)</f>
        <v>0</v>
      </c>
      <c r="K101" s="37">
        <f ca="1">IFERROR(__xludf.DUMMYFUNCTION("""COMPUTED_VALUE"""),0)</f>
        <v>0</v>
      </c>
      <c r="L101" s="37">
        <f ca="1">IFERROR(__xludf.DUMMYFUNCTION("""COMPUTED_VALUE"""),0)</f>
        <v>0</v>
      </c>
      <c r="M101" s="37">
        <f ca="1">IFERROR(__xludf.DUMMYFUNCTION("""COMPUTED_VALUE"""),0)</f>
        <v>0</v>
      </c>
      <c r="N101" s="37">
        <f ca="1">IFERROR(__xludf.DUMMYFUNCTION("""COMPUTED_VALUE"""),0)</f>
        <v>0</v>
      </c>
      <c r="O101" s="37">
        <f ca="1">IFERROR(__xludf.DUMMYFUNCTION("""COMPUTED_VALUE"""),0)</f>
        <v>0</v>
      </c>
      <c r="P101" s="37">
        <f ca="1">IFERROR(__xludf.DUMMYFUNCTION("""COMPUTED_VALUE"""),0)</f>
        <v>0</v>
      </c>
      <c r="Q101" s="37">
        <f ca="1">IFERROR(__xludf.DUMMYFUNCTION("""COMPUTED_VALUE"""),6825)</f>
        <v>6825</v>
      </c>
      <c r="R101" s="37">
        <f ca="1">IFERROR(__xludf.DUMMYFUNCTION("""COMPUTED_VALUE"""),0)</f>
        <v>0</v>
      </c>
      <c r="S101" s="37">
        <f ca="1">IFERROR(__xludf.DUMMYFUNCTION("""COMPUTED_VALUE"""),0)</f>
        <v>0</v>
      </c>
      <c r="T101" s="37">
        <f ca="1">IFERROR(__xludf.DUMMYFUNCTION("""COMPUTED_VALUE"""),1113)</f>
        <v>1113</v>
      </c>
      <c r="U101" s="37">
        <f ca="1">IFERROR(__xludf.DUMMYFUNCTION("""COMPUTED_VALUE"""),0)</f>
        <v>0</v>
      </c>
      <c r="V101" s="37">
        <f ca="1">IFERROR(__xludf.DUMMYFUNCTION("""COMPUTED_VALUE"""),0)</f>
        <v>0</v>
      </c>
      <c r="W101" s="37">
        <f ca="1">IFERROR(__xludf.DUMMYFUNCTION("""COMPUTED_VALUE"""),0)</f>
        <v>0</v>
      </c>
      <c r="X101" s="37">
        <f ca="1">IFERROR(__xludf.DUMMYFUNCTION("""COMPUTED_VALUE"""),0)</f>
        <v>0</v>
      </c>
      <c r="Y101" s="37">
        <f ca="1">IFERROR(__xludf.DUMMYFUNCTION("""COMPUTED_VALUE"""),0)</f>
        <v>0</v>
      </c>
      <c r="Z101" s="37">
        <f ca="1">IFERROR(__xludf.DUMMYFUNCTION("""COMPUTED_VALUE"""),0)</f>
        <v>0</v>
      </c>
    </row>
    <row r="102" spans="1:26" ht="12.75" hidden="1">
      <c r="A102" s="38" t="str">
        <f ca="1">IFERROR(__xludf.DUMMYFUNCTION("""COMPUTED_VALUE"""),"Araguatins")</f>
        <v>Araguatins</v>
      </c>
      <c r="B102" s="38" t="str">
        <f ca="1">IFERROR(__xludf.DUMMYFUNCTION("""COMPUTED_VALUE"""),"Sampaio")</f>
        <v>Sampaio</v>
      </c>
      <c r="C102" s="39" t="str">
        <f ca="1">IFERROR(__xludf.DUMMYFUNCTION("""COMPUTED_VALUE"""),"A. DE AP. DA ESCOLA ESTADUAL SAMPAIO")</f>
        <v>A. DE AP. DA ESCOLA ESTADUAL SAMPAIO</v>
      </c>
      <c r="D102" s="40" t="str">
        <f ca="1">IFERROR(__xludf.DUMMYFUNCTION("""COMPUTED_VALUE"""),"01190179000150")</f>
        <v>01190179000150</v>
      </c>
      <c r="E102" s="41" t="str">
        <f ca="1">IFERROR(__xludf.DUMMYFUNCTION("""COMPUTED_VALUE"""),"001")</f>
        <v>001</v>
      </c>
      <c r="F102" s="42" t="str">
        <f ca="1">IFERROR(__xludf.DUMMYFUNCTION("""COMPUTED_VALUE"""),"1305")</f>
        <v>1305</v>
      </c>
      <c r="G102" s="42" t="str">
        <f ca="1">IFERROR(__xludf.DUMMYFUNCTION("""COMPUTED_VALUE"""),"0019178")</f>
        <v>0019178</v>
      </c>
      <c r="H102" s="42">
        <f ca="1">IFERROR(__xludf.DUMMYFUNCTION("""COMPUTED_VALUE"""),0)</f>
        <v>0</v>
      </c>
      <c r="I102" s="42">
        <f ca="1">IFERROR(__xludf.DUMMYFUNCTION("""COMPUTED_VALUE"""),0)</f>
        <v>0</v>
      </c>
      <c r="J102" s="42">
        <f ca="1">IFERROR(__xludf.DUMMYFUNCTION("""COMPUTED_VALUE"""),8274)</f>
        <v>8274</v>
      </c>
      <c r="K102" s="42">
        <f ca="1">IFERROR(__xludf.DUMMYFUNCTION("""COMPUTED_VALUE"""),0)</f>
        <v>0</v>
      </c>
      <c r="L102" s="42">
        <f ca="1">IFERROR(__xludf.DUMMYFUNCTION("""COMPUTED_VALUE"""),0)</f>
        <v>0</v>
      </c>
      <c r="M102" s="42">
        <f ca="1">IFERROR(__xludf.DUMMYFUNCTION("""COMPUTED_VALUE"""),0)</f>
        <v>0</v>
      </c>
      <c r="N102" s="42">
        <f ca="1">IFERROR(__xludf.DUMMYFUNCTION("""COMPUTED_VALUE"""),0)</f>
        <v>0</v>
      </c>
      <c r="O102" s="42">
        <f ca="1">IFERROR(__xludf.DUMMYFUNCTION("""COMPUTED_VALUE"""),0)</f>
        <v>0</v>
      </c>
      <c r="P102" s="42">
        <f ca="1">IFERROR(__xludf.DUMMYFUNCTION("""COMPUTED_VALUE"""),0)</f>
        <v>0</v>
      </c>
      <c r="Q102" s="42">
        <f ca="1">IFERROR(__xludf.DUMMYFUNCTION("""COMPUTED_VALUE"""),4725)</f>
        <v>4725</v>
      </c>
      <c r="R102" s="42">
        <f ca="1">IFERROR(__xludf.DUMMYFUNCTION("""COMPUTED_VALUE"""),0)</f>
        <v>0</v>
      </c>
      <c r="S102" s="42">
        <f ca="1">IFERROR(__xludf.DUMMYFUNCTION("""COMPUTED_VALUE"""),0)</f>
        <v>0</v>
      </c>
      <c r="T102" s="42">
        <f ca="1">IFERROR(__xludf.DUMMYFUNCTION("""COMPUTED_VALUE"""),0)</f>
        <v>0</v>
      </c>
      <c r="U102" s="42">
        <f ca="1">IFERROR(__xludf.DUMMYFUNCTION("""COMPUTED_VALUE"""),0)</f>
        <v>0</v>
      </c>
      <c r="V102" s="42">
        <f ca="1">IFERROR(__xludf.DUMMYFUNCTION("""COMPUTED_VALUE"""),0)</f>
        <v>0</v>
      </c>
      <c r="W102" s="42">
        <f ca="1">IFERROR(__xludf.DUMMYFUNCTION("""COMPUTED_VALUE"""),0)</f>
        <v>0</v>
      </c>
      <c r="X102" s="42">
        <f ca="1">IFERROR(__xludf.DUMMYFUNCTION("""COMPUTED_VALUE"""),0)</f>
        <v>0</v>
      </c>
      <c r="Y102" s="42">
        <f ca="1">IFERROR(__xludf.DUMMYFUNCTION("""COMPUTED_VALUE"""),0)</f>
        <v>0</v>
      </c>
      <c r="Z102" s="42">
        <f ca="1">IFERROR(__xludf.DUMMYFUNCTION("""COMPUTED_VALUE"""),0)</f>
        <v>0</v>
      </c>
    </row>
    <row r="103" spans="1:26" ht="12.75" hidden="1">
      <c r="A103" s="33" t="str">
        <f ca="1">IFERROR(__xludf.DUMMYFUNCTION("""COMPUTED_VALUE"""),"Araguatins")</f>
        <v>Araguatins</v>
      </c>
      <c r="B103" s="33" t="str">
        <f ca="1">IFERROR(__xludf.DUMMYFUNCTION("""COMPUTED_VALUE"""),"Sao Bento do Tocantins")</f>
        <v>Sao Bento do Tocantins</v>
      </c>
      <c r="C103" s="34" t="str">
        <f ca="1">IFERROR(__xludf.DUMMYFUNCTION("""COMPUTED_VALUE"""),"A.A. COLEGIO EST. IRMAOS FILGUEIRAS")</f>
        <v>A.A. COLEGIO EST. IRMAOS FILGUEIRAS</v>
      </c>
      <c r="D103" s="35" t="str">
        <f ca="1">IFERROR(__xludf.DUMMYFUNCTION("""COMPUTED_VALUE"""),"01068348000183")</f>
        <v>01068348000183</v>
      </c>
      <c r="E103" s="36" t="str">
        <f ca="1">IFERROR(__xludf.DUMMYFUNCTION("""COMPUTED_VALUE"""),"001")</f>
        <v>001</v>
      </c>
      <c r="F103" s="37" t="str">
        <f ca="1">IFERROR(__xludf.DUMMYFUNCTION("""COMPUTED_VALUE"""),"1305")</f>
        <v>1305</v>
      </c>
      <c r="G103" s="37" t="str">
        <f ca="1">IFERROR(__xludf.DUMMYFUNCTION("""COMPUTED_VALUE"""),"109134")</f>
        <v>109134</v>
      </c>
      <c r="H103" s="37">
        <f ca="1">IFERROR(__xludf.DUMMYFUNCTION("""COMPUTED_VALUE"""),0)</f>
        <v>0</v>
      </c>
      <c r="I103" s="37">
        <f ca="1">IFERROR(__xludf.DUMMYFUNCTION("""COMPUTED_VALUE"""),0)</f>
        <v>0</v>
      </c>
      <c r="J103" s="37">
        <f ca="1">IFERROR(__xludf.DUMMYFUNCTION("""COMPUTED_VALUE"""),4242)</f>
        <v>4242</v>
      </c>
      <c r="K103" s="37">
        <f ca="1">IFERROR(__xludf.DUMMYFUNCTION("""COMPUTED_VALUE"""),0)</f>
        <v>0</v>
      </c>
      <c r="L103" s="37">
        <f ca="1">IFERROR(__xludf.DUMMYFUNCTION("""COMPUTED_VALUE"""),0)</f>
        <v>0</v>
      </c>
      <c r="M103" s="37">
        <f ca="1">IFERROR(__xludf.DUMMYFUNCTION("""COMPUTED_VALUE"""),0)</f>
        <v>0</v>
      </c>
      <c r="N103" s="37">
        <f ca="1">IFERROR(__xludf.DUMMYFUNCTION("""COMPUTED_VALUE"""),0)</f>
        <v>0</v>
      </c>
      <c r="O103" s="37">
        <f ca="1">IFERROR(__xludf.DUMMYFUNCTION("""COMPUTED_VALUE"""),0)</f>
        <v>0</v>
      </c>
      <c r="P103" s="37">
        <f ca="1">IFERROR(__xludf.DUMMYFUNCTION("""COMPUTED_VALUE"""),0)</f>
        <v>0</v>
      </c>
      <c r="Q103" s="37">
        <f ca="1">IFERROR(__xludf.DUMMYFUNCTION("""COMPUTED_VALUE"""),4536)</f>
        <v>4536</v>
      </c>
      <c r="R103" s="37">
        <f ca="1">IFERROR(__xludf.DUMMYFUNCTION("""COMPUTED_VALUE"""),0)</f>
        <v>0</v>
      </c>
      <c r="S103" s="37">
        <f ca="1">IFERROR(__xludf.DUMMYFUNCTION("""COMPUTED_VALUE"""),0)</f>
        <v>0</v>
      </c>
      <c r="T103" s="37">
        <f ca="1">IFERROR(__xludf.DUMMYFUNCTION("""COMPUTED_VALUE"""),1239)</f>
        <v>1239</v>
      </c>
      <c r="U103" s="37">
        <f ca="1">IFERROR(__xludf.DUMMYFUNCTION("""COMPUTED_VALUE"""),0)</f>
        <v>0</v>
      </c>
      <c r="V103" s="37">
        <f ca="1">IFERROR(__xludf.DUMMYFUNCTION("""COMPUTED_VALUE"""),0)</f>
        <v>0</v>
      </c>
      <c r="W103" s="37">
        <f ca="1">IFERROR(__xludf.DUMMYFUNCTION("""COMPUTED_VALUE"""),0)</f>
        <v>0</v>
      </c>
      <c r="X103" s="37">
        <f ca="1">IFERROR(__xludf.DUMMYFUNCTION("""COMPUTED_VALUE"""),0)</f>
        <v>0</v>
      </c>
      <c r="Y103" s="37">
        <f ca="1">IFERROR(__xludf.DUMMYFUNCTION("""COMPUTED_VALUE"""),0)</f>
        <v>0</v>
      </c>
      <c r="Z103" s="37">
        <f ca="1">IFERROR(__xludf.DUMMYFUNCTION("""COMPUTED_VALUE"""),0)</f>
        <v>0</v>
      </c>
    </row>
    <row r="104" spans="1:26" ht="12.75" hidden="1">
      <c r="A104" s="38" t="str">
        <f ca="1">IFERROR(__xludf.DUMMYFUNCTION("""COMPUTED_VALUE"""),"Araguatins")</f>
        <v>Araguatins</v>
      </c>
      <c r="B104" s="38" t="str">
        <f ca="1">IFERROR(__xludf.DUMMYFUNCTION("""COMPUTED_VALUE"""),"Sao Bento do Tocantins")</f>
        <v>Sao Bento do Tocantins</v>
      </c>
      <c r="C104" s="39" t="str">
        <f ca="1">IFERROR(__xludf.DUMMYFUNCTION("""COMPUTED_VALUE"""),"A.A. ESC. EST. ANAIDES BRITO MIRANDA")</f>
        <v>A.A. ESC. EST. ANAIDES BRITO MIRANDA</v>
      </c>
      <c r="D104" s="40" t="str">
        <f ca="1">IFERROR(__xludf.DUMMYFUNCTION("""COMPUTED_VALUE"""),"01181993000108")</f>
        <v>01181993000108</v>
      </c>
      <c r="E104" s="41" t="str">
        <f ca="1">IFERROR(__xludf.DUMMYFUNCTION("""COMPUTED_VALUE"""),"001")</f>
        <v>001</v>
      </c>
      <c r="F104" s="42" t="str">
        <f ca="1">IFERROR(__xludf.DUMMYFUNCTION("""COMPUTED_VALUE"""),"1305")</f>
        <v>1305</v>
      </c>
      <c r="G104" s="42" t="str">
        <f ca="1">IFERROR(__xludf.DUMMYFUNCTION("""COMPUTED_VALUE"""),"10938x")</f>
        <v>10938x</v>
      </c>
      <c r="H104" s="42">
        <f ca="1">IFERROR(__xludf.DUMMYFUNCTION("""COMPUTED_VALUE"""),0)</f>
        <v>0</v>
      </c>
      <c r="I104" s="42">
        <f ca="1">IFERROR(__xludf.DUMMYFUNCTION("""COMPUTED_VALUE"""),0)</f>
        <v>0</v>
      </c>
      <c r="J104" s="42">
        <f ca="1">IFERROR(__xludf.DUMMYFUNCTION("""COMPUTED_VALUE"""),1470)</f>
        <v>1470</v>
      </c>
      <c r="K104" s="42">
        <f ca="1">IFERROR(__xludf.DUMMYFUNCTION("""COMPUTED_VALUE"""),0)</f>
        <v>0</v>
      </c>
      <c r="L104" s="42">
        <f ca="1">IFERROR(__xludf.DUMMYFUNCTION("""COMPUTED_VALUE"""),0)</f>
        <v>0</v>
      </c>
      <c r="M104" s="42">
        <f ca="1">IFERROR(__xludf.DUMMYFUNCTION("""COMPUTED_VALUE"""),0)</f>
        <v>0</v>
      </c>
      <c r="N104" s="42">
        <f ca="1">IFERROR(__xludf.DUMMYFUNCTION("""COMPUTED_VALUE"""),0)</f>
        <v>0</v>
      </c>
      <c r="O104" s="42">
        <f ca="1">IFERROR(__xludf.DUMMYFUNCTION("""COMPUTED_VALUE"""),0)</f>
        <v>0</v>
      </c>
      <c r="P104" s="42">
        <f ca="1">IFERROR(__xludf.DUMMYFUNCTION("""COMPUTED_VALUE"""),0)</f>
        <v>0</v>
      </c>
      <c r="Q104" s="42">
        <f ca="1">IFERROR(__xludf.DUMMYFUNCTION("""COMPUTED_VALUE"""),1071)</f>
        <v>1071</v>
      </c>
      <c r="R104" s="42">
        <f ca="1">IFERROR(__xludf.DUMMYFUNCTION("""COMPUTED_VALUE"""),0)</f>
        <v>0</v>
      </c>
      <c r="S104" s="42">
        <f ca="1">IFERROR(__xludf.DUMMYFUNCTION("""COMPUTED_VALUE"""),0)</f>
        <v>0</v>
      </c>
      <c r="T104" s="42">
        <f ca="1">IFERROR(__xludf.DUMMYFUNCTION("""COMPUTED_VALUE"""),378)</f>
        <v>378</v>
      </c>
      <c r="U104" s="42">
        <f ca="1">IFERROR(__xludf.DUMMYFUNCTION("""COMPUTED_VALUE"""),0)</f>
        <v>0</v>
      </c>
      <c r="V104" s="42">
        <f ca="1">IFERROR(__xludf.DUMMYFUNCTION("""COMPUTED_VALUE"""),0)</f>
        <v>0</v>
      </c>
      <c r="W104" s="42">
        <f ca="1">IFERROR(__xludf.DUMMYFUNCTION("""COMPUTED_VALUE"""),0)</f>
        <v>0</v>
      </c>
      <c r="X104" s="42">
        <f ca="1">IFERROR(__xludf.DUMMYFUNCTION("""COMPUTED_VALUE"""),0)</f>
        <v>0</v>
      </c>
      <c r="Y104" s="42">
        <f ca="1">IFERROR(__xludf.DUMMYFUNCTION("""COMPUTED_VALUE"""),0)</f>
        <v>0</v>
      </c>
      <c r="Z104" s="42">
        <f ca="1">IFERROR(__xludf.DUMMYFUNCTION("""COMPUTED_VALUE"""),0)</f>
        <v>0</v>
      </c>
    </row>
    <row r="105" spans="1:26" ht="12.75" hidden="1">
      <c r="A105" s="33" t="str">
        <f ca="1">IFERROR(__xludf.DUMMYFUNCTION("""COMPUTED_VALUE"""),"Araguatins")</f>
        <v>Araguatins</v>
      </c>
      <c r="B105" s="33" t="str">
        <f ca="1">IFERROR(__xludf.DUMMYFUNCTION("""COMPUTED_VALUE"""),"Sao Miguel do Tocantins")</f>
        <v>Sao Miguel do Tocantins</v>
      </c>
      <c r="C105" s="34" t="str">
        <f ca="1">IFERROR(__xludf.DUMMYFUNCTION("""COMPUTED_VALUE"""),"A.A.  DA ESCOLA ESTADUAL BELA VISTA")</f>
        <v>A.A.  DA ESCOLA ESTADUAL BELA VISTA</v>
      </c>
      <c r="D105" s="35" t="str">
        <f ca="1">IFERROR(__xludf.DUMMYFUNCTION("""COMPUTED_VALUE"""),"01230238000176")</f>
        <v>01230238000176</v>
      </c>
      <c r="E105" s="36" t="str">
        <f ca="1">IFERROR(__xludf.DUMMYFUNCTION("""COMPUTED_VALUE"""),"001")</f>
        <v>001</v>
      </c>
      <c r="F105" s="37" t="str">
        <f ca="1">IFERROR(__xludf.DUMMYFUNCTION("""COMPUTED_VALUE"""),"1305")</f>
        <v>1305</v>
      </c>
      <c r="G105" s="37" t="str">
        <f ca="1">IFERROR(__xludf.DUMMYFUNCTION("""COMPUTED_VALUE"""),"0217948")</f>
        <v>0217948</v>
      </c>
      <c r="H105" s="37">
        <f ca="1">IFERROR(__xludf.DUMMYFUNCTION("""COMPUTED_VALUE"""),0)</f>
        <v>0</v>
      </c>
      <c r="I105" s="37">
        <f ca="1">IFERROR(__xludf.DUMMYFUNCTION("""COMPUTED_VALUE"""),0)</f>
        <v>0</v>
      </c>
      <c r="J105" s="37">
        <f ca="1">IFERROR(__xludf.DUMMYFUNCTION("""COMPUTED_VALUE"""),5964)</f>
        <v>5964</v>
      </c>
      <c r="K105" s="37">
        <f ca="1">IFERROR(__xludf.DUMMYFUNCTION("""COMPUTED_VALUE"""),0)</f>
        <v>0</v>
      </c>
      <c r="L105" s="37">
        <f ca="1">IFERROR(__xludf.DUMMYFUNCTION("""COMPUTED_VALUE"""),0)</f>
        <v>0</v>
      </c>
      <c r="M105" s="37">
        <f ca="1">IFERROR(__xludf.DUMMYFUNCTION("""COMPUTED_VALUE"""),0)</f>
        <v>0</v>
      </c>
      <c r="N105" s="37">
        <f ca="1">IFERROR(__xludf.DUMMYFUNCTION("""COMPUTED_VALUE"""),0)</f>
        <v>0</v>
      </c>
      <c r="O105" s="37">
        <f ca="1">IFERROR(__xludf.DUMMYFUNCTION("""COMPUTED_VALUE"""),0)</f>
        <v>0</v>
      </c>
      <c r="P105" s="37">
        <f ca="1">IFERROR(__xludf.DUMMYFUNCTION("""COMPUTED_VALUE"""),0)</f>
        <v>0</v>
      </c>
      <c r="Q105" s="37">
        <f ca="1">IFERROR(__xludf.DUMMYFUNCTION("""COMPUTED_VALUE"""),4578)</f>
        <v>4578</v>
      </c>
      <c r="R105" s="37">
        <f ca="1">IFERROR(__xludf.DUMMYFUNCTION("""COMPUTED_VALUE"""),0)</f>
        <v>0</v>
      </c>
      <c r="S105" s="37">
        <f ca="1">IFERROR(__xludf.DUMMYFUNCTION("""COMPUTED_VALUE"""),0)</f>
        <v>0</v>
      </c>
      <c r="T105" s="37">
        <f ca="1">IFERROR(__xludf.DUMMYFUNCTION("""COMPUTED_VALUE"""),0)</f>
        <v>0</v>
      </c>
      <c r="U105" s="37">
        <f ca="1">IFERROR(__xludf.DUMMYFUNCTION("""COMPUTED_VALUE"""),0)</f>
        <v>0</v>
      </c>
      <c r="V105" s="37">
        <f ca="1">IFERROR(__xludf.DUMMYFUNCTION("""COMPUTED_VALUE"""),0)</f>
        <v>0</v>
      </c>
      <c r="W105" s="37">
        <f ca="1">IFERROR(__xludf.DUMMYFUNCTION("""COMPUTED_VALUE"""),0)</f>
        <v>0</v>
      </c>
      <c r="X105" s="37">
        <f ca="1">IFERROR(__xludf.DUMMYFUNCTION("""COMPUTED_VALUE"""),0)</f>
        <v>0</v>
      </c>
      <c r="Y105" s="37">
        <f ca="1">IFERROR(__xludf.DUMMYFUNCTION("""COMPUTED_VALUE"""),0)</f>
        <v>0</v>
      </c>
      <c r="Z105" s="37">
        <f ca="1">IFERROR(__xludf.DUMMYFUNCTION("""COMPUTED_VALUE"""),0)</f>
        <v>0</v>
      </c>
    </row>
    <row r="106" spans="1:26" ht="12.75" hidden="1">
      <c r="A106" s="38" t="str">
        <f ca="1">IFERROR(__xludf.DUMMYFUNCTION("""COMPUTED_VALUE"""),"Araguatins")</f>
        <v>Araguatins</v>
      </c>
      <c r="B106" s="38" t="str">
        <f ca="1">IFERROR(__xludf.DUMMYFUNCTION("""COMPUTED_VALUE"""),"Sao Miguel do Tocantins")</f>
        <v>Sao Miguel do Tocantins</v>
      </c>
      <c r="C106" s="39" t="str">
        <f ca="1">IFERROR(__xludf.DUMMYFUNCTION("""COMPUTED_VALUE"""),"A.A.  ESCOLA ESTADUAL SAO MIGUEL")</f>
        <v>A.A.  ESCOLA ESTADUAL SAO MIGUEL</v>
      </c>
      <c r="D106" s="40" t="str">
        <f ca="1">IFERROR(__xludf.DUMMYFUNCTION("""COMPUTED_VALUE"""),"01213523000189")</f>
        <v>01213523000189</v>
      </c>
      <c r="E106" s="41" t="str">
        <f ca="1">IFERROR(__xludf.DUMMYFUNCTION("""COMPUTED_VALUE"""),"001")</f>
        <v>001</v>
      </c>
      <c r="F106" s="42" t="str">
        <f ca="1">IFERROR(__xludf.DUMMYFUNCTION("""COMPUTED_VALUE"""),"1305")</f>
        <v>1305</v>
      </c>
      <c r="G106" s="42" t="str">
        <f ca="1">IFERROR(__xludf.DUMMYFUNCTION("""COMPUTED_VALUE"""),"173576")</f>
        <v>173576</v>
      </c>
      <c r="H106" s="42">
        <f ca="1">IFERROR(__xludf.DUMMYFUNCTION("""COMPUTED_VALUE"""),0)</f>
        <v>0</v>
      </c>
      <c r="I106" s="42">
        <f ca="1">IFERROR(__xludf.DUMMYFUNCTION("""COMPUTED_VALUE"""),0)</f>
        <v>0</v>
      </c>
      <c r="J106" s="42">
        <f ca="1">IFERROR(__xludf.DUMMYFUNCTION("""COMPUTED_VALUE"""),4137)</f>
        <v>4137</v>
      </c>
      <c r="K106" s="42">
        <f ca="1">IFERROR(__xludf.DUMMYFUNCTION("""COMPUTED_VALUE"""),0)</f>
        <v>0</v>
      </c>
      <c r="L106" s="42">
        <f ca="1">IFERROR(__xludf.DUMMYFUNCTION("""COMPUTED_VALUE"""),0)</f>
        <v>0</v>
      </c>
      <c r="M106" s="42">
        <f ca="1">IFERROR(__xludf.DUMMYFUNCTION("""COMPUTED_VALUE"""),0)</f>
        <v>0</v>
      </c>
      <c r="N106" s="42">
        <f ca="1">IFERROR(__xludf.DUMMYFUNCTION("""COMPUTED_VALUE"""),0)</f>
        <v>0</v>
      </c>
      <c r="O106" s="42">
        <f ca="1">IFERROR(__xludf.DUMMYFUNCTION("""COMPUTED_VALUE"""),0)</f>
        <v>0</v>
      </c>
      <c r="P106" s="42">
        <f ca="1">IFERROR(__xludf.DUMMYFUNCTION("""COMPUTED_VALUE"""),0)</f>
        <v>0</v>
      </c>
      <c r="Q106" s="42">
        <f ca="1">IFERROR(__xludf.DUMMYFUNCTION("""COMPUTED_VALUE"""),5775)</f>
        <v>5775</v>
      </c>
      <c r="R106" s="42">
        <f ca="1">IFERROR(__xludf.DUMMYFUNCTION("""COMPUTED_VALUE"""),0)</f>
        <v>0</v>
      </c>
      <c r="S106" s="42">
        <f ca="1">IFERROR(__xludf.DUMMYFUNCTION("""COMPUTED_VALUE"""),0)</f>
        <v>0</v>
      </c>
      <c r="T106" s="42">
        <f ca="1">IFERROR(__xludf.DUMMYFUNCTION("""COMPUTED_VALUE"""),0)</f>
        <v>0</v>
      </c>
      <c r="U106" s="42">
        <f ca="1">IFERROR(__xludf.DUMMYFUNCTION("""COMPUTED_VALUE"""),0)</f>
        <v>0</v>
      </c>
      <c r="V106" s="42">
        <f ca="1">IFERROR(__xludf.DUMMYFUNCTION("""COMPUTED_VALUE"""),0)</f>
        <v>0</v>
      </c>
      <c r="W106" s="42">
        <f ca="1">IFERROR(__xludf.DUMMYFUNCTION("""COMPUTED_VALUE"""),0)</f>
        <v>0</v>
      </c>
      <c r="X106" s="42">
        <f ca="1">IFERROR(__xludf.DUMMYFUNCTION("""COMPUTED_VALUE"""),0)</f>
        <v>0</v>
      </c>
      <c r="Y106" s="42">
        <f ca="1">IFERROR(__xludf.DUMMYFUNCTION("""COMPUTED_VALUE"""),0)</f>
        <v>0</v>
      </c>
      <c r="Z106" s="42">
        <f ca="1">IFERROR(__xludf.DUMMYFUNCTION("""COMPUTED_VALUE"""),0)</f>
        <v>0</v>
      </c>
    </row>
    <row r="107" spans="1:26" ht="12.75" hidden="1">
      <c r="A107" s="33" t="str">
        <f ca="1">IFERROR(__xludf.DUMMYFUNCTION("""COMPUTED_VALUE"""),"Araguatins")</f>
        <v>Araguatins</v>
      </c>
      <c r="B107" s="33" t="str">
        <f ca="1">IFERROR(__xludf.DUMMYFUNCTION("""COMPUTED_VALUE"""),"Sao Sebastiao do Tocantins")</f>
        <v>Sao Sebastiao do Tocantins</v>
      </c>
      <c r="C107" s="34" t="str">
        <f ca="1">IFERROR(__xludf.DUMMYFUNCTION("""COMPUTED_VALUE"""),"A.A.  DO COL. EST.IRIO OLIVEIRA SOUZA")</f>
        <v>A.A.  DO COL. EST.IRIO OLIVEIRA SOUZA</v>
      </c>
      <c r="D107" s="35" t="str">
        <f ca="1">IFERROR(__xludf.DUMMYFUNCTION("""COMPUTED_VALUE"""),"01112477000121")</f>
        <v>01112477000121</v>
      </c>
      <c r="E107" s="36" t="str">
        <f ca="1">IFERROR(__xludf.DUMMYFUNCTION("""COMPUTED_VALUE"""),"001")</f>
        <v>001</v>
      </c>
      <c r="F107" s="37" t="str">
        <f ca="1">IFERROR(__xludf.DUMMYFUNCTION("""COMPUTED_VALUE"""),"1305")</f>
        <v>1305</v>
      </c>
      <c r="G107" s="37" t="str">
        <f ca="1">IFERROR(__xludf.DUMMYFUNCTION("""COMPUTED_VALUE"""),"0109282")</f>
        <v>0109282</v>
      </c>
      <c r="H107" s="37">
        <f ca="1">IFERROR(__xludf.DUMMYFUNCTION("""COMPUTED_VALUE"""),0)</f>
        <v>0</v>
      </c>
      <c r="I107" s="37">
        <f ca="1">IFERROR(__xludf.DUMMYFUNCTION("""COMPUTED_VALUE"""),0)</f>
        <v>0</v>
      </c>
      <c r="J107" s="37">
        <f ca="1">IFERROR(__xludf.DUMMYFUNCTION("""COMPUTED_VALUE"""),0)</f>
        <v>0</v>
      </c>
      <c r="K107" s="37">
        <f ca="1">IFERROR(__xludf.DUMMYFUNCTION("""COMPUTED_VALUE"""),0)</f>
        <v>0</v>
      </c>
      <c r="L107" s="37">
        <f ca="1">IFERROR(__xludf.DUMMYFUNCTION("""COMPUTED_VALUE"""),0)</f>
        <v>0</v>
      </c>
      <c r="M107" s="37">
        <f ca="1">IFERROR(__xludf.DUMMYFUNCTION("""COMPUTED_VALUE"""),0)</f>
        <v>0</v>
      </c>
      <c r="N107" s="37">
        <f ca="1">IFERROR(__xludf.DUMMYFUNCTION("""COMPUTED_VALUE"""),0)</f>
        <v>0</v>
      </c>
      <c r="O107" s="37">
        <f ca="1">IFERROR(__xludf.DUMMYFUNCTION("""COMPUTED_VALUE"""),0)</f>
        <v>0</v>
      </c>
      <c r="P107" s="37">
        <f ca="1">IFERROR(__xludf.DUMMYFUNCTION("""COMPUTED_VALUE"""),0)</f>
        <v>0</v>
      </c>
      <c r="Q107" s="37">
        <f ca="1">IFERROR(__xludf.DUMMYFUNCTION("""COMPUTED_VALUE"""),3801)</f>
        <v>3801</v>
      </c>
      <c r="R107" s="37">
        <f ca="1">IFERROR(__xludf.DUMMYFUNCTION("""COMPUTED_VALUE"""),0)</f>
        <v>0</v>
      </c>
      <c r="S107" s="37">
        <f ca="1">IFERROR(__xludf.DUMMYFUNCTION("""COMPUTED_VALUE"""),0)</f>
        <v>0</v>
      </c>
      <c r="T107" s="37">
        <f ca="1">IFERROR(__xludf.DUMMYFUNCTION("""COMPUTED_VALUE"""),0)</f>
        <v>0</v>
      </c>
      <c r="U107" s="37">
        <f ca="1">IFERROR(__xludf.DUMMYFUNCTION("""COMPUTED_VALUE"""),0)</f>
        <v>0</v>
      </c>
      <c r="V107" s="37">
        <f ca="1">IFERROR(__xludf.DUMMYFUNCTION("""COMPUTED_VALUE"""),0)</f>
        <v>0</v>
      </c>
      <c r="W107" s="37">
        <f ca="1">IFERROR(__xludf.DUMMYFUNCTION("""COMPUTED_VALUE"""),0)</f>
        <v>0</v>
      </c>
      <c r="X107" s="37">
        <f ca="1">IFERROR(__xludf.DUMMYFUNCTION("""COMPUTED_VALUE"""),0)</f>
        <v>0</v>
      </c>
      <c r="Y107" s="37">
        <f ca="1">IFERROR(__xludf.DUMMYFUNCTION("""COMPUTED_VALUE"""),0)</f>
        <v>0</v>
      </c>
      <c r="Z107" s="37">
        <f ca="1">IFERROR(__xludf.DUMMYFUNCTION("""COMPUTED_VALUE"""),0)</f>
        <v>0</v>
      </c>
    </row>
    <row r="108" spans="1:26" ht="12.75" hidden="1">
      <c r="A108" s="38" t="str">
        <f ca="1">IFERROR(__xludf.DUMMYFUNCTION("""COMPUTED_VALUE"""),"Araguatins")</f>
        <v>Araguatins</v>
      </c>
      <c r="B108" s="38" t="str">
        <f ca="1">IFERROR(__xludf.DUMMYFUNCTION("""COMPUTED_VALUE"""),"Sao Sebastiao do Tocantins")</f>
        <v>Sao Sebastiao do Tocantins</v>
      </c>
      <c r="C108" s="39" t="str">
        <f ca="1">IFERROR(__xludf.DUMMYFUNCTION("""COMPUTED_VALUE"""),"A.A. E. E. DR.PEDRO LUDOVICO TEIXEIRA")</f>
        <v>A.A. E. E. DR.PEDRO LUDOVICO TEIXEIRA</v>
      </c>
      <c r="D108" s="40" t="str">
        <f ca="1">IFERROR(__xludf.DUMMYFUNCTION("""COMPUTED_VALUE"""),"01186462000108")</f>
        <v>01186462000108</v>
      </c>
      <c r="E108" s="41" t="str">
        <f ca="1">IFERROR(__xludf.DUMMYFUNCTION("""COMPUTED_VALUE"""),"001")</f>
        <v>001</v>
      </c>
      <c r="F108" s="42" t="str">
        <f ca="1">IFERROR(__xludf.DUMMYFUNCTION("""COMPUTED_VALUE"""),"1305")</f>
        <v>1305</v>
      </c>
      <c r="G108" s="42" t="str">
        <f ca="1">IFERROR(__xludf.DUMMYFUNCTION("""COMPUTED_VALUE"""),"109711")</f>
        <v>109711</v>
      </c>
      <c r="H108" s="42">
        <f ca="1">IFERROR(__xludf.DUMMYFUNCTION("""COMPUTED_VALUE"""),0)</f>
        <v>0</v>
      </c>
      <c r="I108" s="42">
        <f ca="1">IFERROR(__xludf.DUMMYFUNCTION("""COMPUTED_VALUE"""),0)</f>
        <v>0</v>
      </c>
      <c r="J108" s="42">
        <f ca="1">IFERROR(__xludf.DUMMYFUNCTION("""COMPUTED_VALUE"""),2919)</f>
        <v>2919</v>
      </c>
      <c r="K108" s="42">
        <f ca="1">IFERROR(__xludf.DUMMYFUNCTION("""COMPUTED_VALUE"""),0)</f>
        <v>0</v>
      </c>
      <c r="L108" s="42">
        <f ca="1">IFERROR(__xludf.DUMMYFUNCTION("""COMPUTED_VALUE"""),0)</f>
        <v>0</v>
      </c>
      <c r="M108" s="42">
        <f ca="1">IFERROR(__xludf.DUMMYFUNCTION("""COMPUTED_VALUE"""),0)</f>
        <v>0</v>
      </c>
      <c r="N108" s="42">
        <f ca="1">IFERROR(__xludf.DUMMYFUNCTION("""COMPUTED_VALUE"""),0)</f>
        <v>0</v>
      </c>
      <c r="O108" s="42">
        <f ca="1">IFERROR(__xludf.DUMMYFUNCTION("""COMPUTED_VALUE"""),0)</f>
        <v>0</v>
      </c>
      <c r="P108" s="42">
        <f ca="1">IFERROR(__xludf.DUMMYFUNCTION("""COMPUTED_VALUE"""),0)</f>
        <v>0</v>
      </c>
      <c r="Q108" s="42">
        <f ca="1">IFERROR(__xludf.DUMMYFUNCTION("""COMPUTED_VALUE"""),0)</f>
        <v>0</v>
      </c>
      <c r="R108" s="42">
        <f ca="1">IFERROR(__xludf.DUMMYFUNCTION("""COMPUTED_VALUE"""),0)</f>
        <v>0</v>
      </c>
      <c r="S108" s="42">
        <f ca="1">IFERROR(__xludf.DUMMYFUNCTION("""COMPUTED_VALUE"""),0)</f>
        <v>0</v>
      </c>
      <c r="T108" s="42">
        <f ca="1">IFERROR(__xludf.DUMMYFUNCTION("""COMPUTED_VALUE"""),1050)</f>
        <v>1050</v>
      </c>
      <c r="U108" s="42">
        <f ca="1">IFERROR(__xludf.DUMMYFUNCTION("""COMPUTED_VALUE"""),0)</f>
        <v>0</v>
      </c>
      <c r="V108" s="42">
        <f ca="1">IFERROR(__xludf.DUMMYFUNCTION("""COMPUTED_VALUE"""),0)</f>
        <v>0</v>
      </c>
      <c r="W108" s="42">
        <f ca="1">IFERROR(__xludf.DUMMYFUNCTION("""COMPUTED_VALUE"""),0)</f>
        <v>0</v>
      </c>
      <c r="X108" s="42">
        <f ca="1">IFERROR(__xludf.DUMMYFUNCTION("""COMPUTED_VALUE"""),0)</f>
        <v>0</v>
      </c>
      <c r="Y108" s="42">
        <f ca="1">IFERROR(__xludf.DUMMYFUNCTION("""COMPUTED_VALUE"""),0)</f>
        <v>0</v>
      </c>
      <c r="Z108" s="42">
        <f ca="1">IFERROR(__xludf.DUMMYFUNCTION("""COMPUTED_VALUE"""),0)</f>
        <v>0</v>
      </c>
    </row>
    <row r="109" spans="1:26" ht="12.75" hidden="1">
      <c r="A109" s="33" t="str">
        <f ca="1">IFERROR(__xludf.DUMMYFUNCTION("""COMPUTED_VALUE"""),"Araguatins")</f>
        <v>Araguatins</v>
      </c>
      <c r="B109" s="33" t="str">
        <f ca="1">IFERROR(__xludf.DUMMYFUNCTION("""COMPUTED_VALUE"""),"Sitio Novo do Tocantins")</f>
        <v>Sitio Novo do Tocantins</v>
      </c>
      <c r="C109" s="34" t="str">
        <f ca="1">IFERROR(__xludf.DUMMYFUNCTION("""COMPUTED_VALUE"""),"A.A. COL. EST. MARECHAEL RIBAS JUNIOR")</f>
        <v>A.A. COL. EST. MARECHAEL RIBAS JUNIOR</v>
      </c>
      <c r="D109" s="35" t="str">
        <f ca="1">IFERROR(__xludf.DUMMYFUNCTION("""COMPUTED_VALUE"""),"01230241000190")</f>
        <v>01230241000190</v>
      </c>
      <c r="E109" s="36" t="str">
        <f ca="1">IFERROR(__xludf.DUMMYFUNCTION("""COMPUTED_VALUE"""),"001")</f>
        <v>001</v>
      </c>
      <c r="F109" s="37" t="str">
        <f ca="1">IFERROR(__xludf.DUMMYFUNCTION("""COMPUTED_VALUE"""),"1305")</f>
        <v>1305</v>
      </c>
      <c r="G109" s="37" t="str">
        <f ca="1">IFERROR(__xludf.DUMMYFUNCTION("""COMPUTED_VALUE"""),"217964")</f>
        <v>217964</v>
      </c>
      <c r="H109" s="37">
        <f ca="1">IFERROR(__xludf.DUMMYFUNCTION("""COMPUTED_VALUE"""),0)</f>
        <v>0</v>
      </c>
      <c r="I109" s="37">
        <f ca="1">IFERROR(__xludf.DUMMYFUNCTION("""COMPUTED_VALUE"""),0)</f>
        <v>0</v>
      </c>
      <c r="J109" s="37">
        <f ca="1">IFERROR(__xludf.DUMMYFUNCTION("""COMPUTED_VALUE"""),2814)</f>
        <v>2814</v>
      </c>
      <c r="K109" s="37">
        <f ca="1">IFERROR(__xludf.DUMMYFUNCTION("""COMPUTED_VALUE"""),0)</f>
        <v>0</v>
      </c>
      <c r="L109" s="37">
        <f ca="1">IFERROR(__xludf.DUMMYFUNCTION("""COMPUTED_VALUE"""),0)</f>
        <v>0</v>
      </c>
      <c r="M109" s="37">
        <f ca="1">IFERROR(__xludf.DUMMYFUNCTION("""COMPUTED_VALUE"""),0)</f>
        <v>0</v>
      </c>
      <c r="N109" s="37">
        <f ca="1">IFERROR(__xludf.DUMMYFUNCTION("""COMPUTED_VALUE"""),0)</f>
        <v>0</v>
      </c>
      <c r="O109" s="37">
        <f ca="1">IFERROR(__xludf.DUMMYFUNCTION("""COMPUTED_VALUE"""),0)</f>
        <v>0</v>
      </c>
      <c r="P109" s="37">
        <f ca="1">IFERROR(__xludf.DUMMYFUNCTION("""COMPUTED_VALUE"""),0)</f>
        <v>0</v>
      </c>
      <c r="Q109" s="37">
        <f ca="1">IFERROR(__xludf.DUMMYFUNCTION("""COMPUTED_VALUE"""),6300)</f>
        <v>6300</v>
      </c>
      <c r="R109" s="37">
        <f ca="1">IFERROR(__xludf.DUMMYFUNCTION("""COMPUTED_VALUE"""),0)</f>
        <v>0</v>
      </c>
      <c r="S109" s="37">
        <f ca="1">IFERROR(__xludf.DUMMYFUNCTION("""COMPUTED_VALUE"""),0)</f>
        <v>0</v>
      </c>
      <c r="T109" s="37">
        <f ca="1">IFERROR(__xludf.DUMMYFUNCTION("""COMPUTED_VALUE"""),1176)</f>
        <v>1176</v>
      </c>
      <c r="U109" s="37">
        <f ca="1">IFERROR(__xludf.DUMMYFUNCTION("""COMPUTED_VALUE"""),0)</f>
        <v>0</v>
      </c>
      <c r="V109" s="37">
        <f ca="1">IFERROR(__xludf.DUMMYFUNCTION("""COMPUTED_VALUE"""),0)</f>
        <v>0</v>
      </c>
      <c r="W109" s="37">
        <f ca="1">IFERROR(__xludf.DUMMYFUNCTION("""COMPUTED_VALUE"""),0)</f>
        <v>0</v>
      </c>
      <c r="X109" s="37">
        <f ca="1">IFERROR(__xludf.DUMMYFUNCTION("""COMPUTED_VALUE"""),0)</f>
        <v>0</v>
      </c>
      <c r="Y109" s="37">
        <f ca="1">IFERROR(__xludf.DUMMYFUNCTION("""COMPUTED_VALUE"""),0)</f>
        <v>0</v>
      </c>
      <c r="Z109" s="37">
        <f ca="1">IFERROR(__xludf.DUMMYFUNCTION("""COMPUTED_VALUE"""),0)</f>
        <v>0</v>
      </c>
    </row>
    <row r="110" spans="1:26" ht="12.75" hidden="1">
      <c r="A110" s="38" t="str">
        <f ca="1">IFERROR(__xludf.DUMMYFUNCTION("""COMPUTED_VALUE"""),"Araguatins")</f>
        <v>Araguatins</v>
      </c>
      <c r="B110" s="38" t="str">
        <f ca="1">IFERROR(__xludf.DUMMYFUNCTION("""COMPUTED_VALUE"""),"Sitio Novo do Tocantins")</f>
        <v>Sitio Novo do Tocantins</v>
      </c>
      <c r="C110" s="39" t="str">
        <f ca="1">IFERROR(__xludf.DUMMYFUNCTION("""COMPUTED_VALUE"""),"A.A. E. EST. JOAQUIM TEOTONIO SEGURADO")</f>
        <v>A.A. E. EST. JOAQUIM TEOTONIO SEGURADO</v>
      </c>
      <c r="D110" s="40" t="str">
        <f ca="1">IFERROR(__xludf.DUMMYFUNCTION("""COMPUTED_VALUE"""),"01230240000145")</f>
        <v>01230240000145</v>
      </c>
      <c r="E110" s="41" t="str">
        <f ca="1">IFERROR(__xludf.DUMMYFUNCTION("""COMPUTED_VALUE"""),"001")</f>
        <v>001</v>
      </c>
      <c r="F110" s="42" t="str">
        <f ca="1">IFERROR(__xludf.DUMMYFUNCTION("""COMPUTED_VALUE"""),"0810")</f>
        <v>0810</v>
      </c>
      <c r="G110" s="42" t="str">
        <f ca="1">IFERROR(__xludf.DUMMYFUNCTION("""COMPUTED_VALUE"""),"217972")</f>
        <v>217972</v>
      </c>
      <c r="H110" s="42">
        <f ca="1">IFERROR(__xludf.DUMMYFUNCTION("""COMPUTED_VALUE"""),0)</f>
        <v>0</v>
      </c>
      <c r="I110" s="42">
        <f ca="1">IFERROR(__xludf.DUMMYFUNCTION("""COMPUTED_VALUE"""),0)</f>
        <v>0</v>
      </c>
      <c r="J110" s="42">
        <f ca="1">IFERROR(__xludf.DUMMYFUNCTION("""COMPUTED_VALUE"""),882)</f>
        <v>882</v>
      </c>
      <c r="K110" s="42">
        <f ca="1">IFERROR(__xludf.DUMMYFUNCTION("""COMPUTED_VALUE"""),0)</f>
        <v>0</v>
      </c>
      <c r="L110" s="42">
        <f ca="1">IFERROR(__xludf.DUMMYFUNCTION("""COMPUTED_VALUE"""),0)</f>
        <v>0</v>
      </c>
      <c r="M110" s="42">
        <f ca="1">IFERROR(__xludf.DUMMYFUNCTION("""COMPUTED_VALUE"""),0)</f>
        <v>0</v>
      </c>
      <c r="N110" s="42">
        <f ca="1">IFERROR(__xludf.DUMMYFUNCTION("""COMPUTED_VALUE"""),0)</f>
        <v>0</v>
      </c>
      <c r="O110" s="42">
        <f ca="1">IFERROR(__xludf.DUMMYFUNCTION("""COMPUTED_VALUE"""),0)</f>
        <v>0</v>
      </c>
      <c r="P110" s="42">
        <f ca="1">IFERROR(__xludf.DUMMYFUNCTION("""COMPUTED_VALUE"""),0)</f>
        <v>0</v>
      </c>
      <c r="Q110" s="42">
        <f ca="1">IFERROR(__xludf.DUMMYFUNCTION("""COMPUTED_VALUE"""),1344)</f>
        <v>1344</v>
      </c>
      <c r="R110" s="42">
        <f ca="1">IFERROR(__xludf.DUMMYFUNCTION("""COMPUTED_VALUE"""),0)</f>
        <v>0</v>
      </c>
      <c r="S110" s="42">
        <f ca="1">IFERROR(__xludf.DUMMYFUNCTION("""COMPUTED_VALUE"""),0)</f>
        <v>0</v>
      </c>
      <c r="T110" s="42">
        <f ca="1">IFERROR(__xludf.DUMMYFUNCTION("""COMPUTED_VALUE"""),0)</f>
        <v>0</v>
      </c>
      <c r="U110" s="42">
        <f ca="1">IFERROR(__xludf.DUMMYFUNCTION("""COMPUTED_VALUE"""),0)</f>
        <v>0</v>
      </c>
      <c r="V110" s="42">
        <f ca="1">IFERROR(__xludf.DUMMYFUNCTION("""COMPUTED_VALUE"""),0)</f>
        <v>0</v>
      </c>
      <c r="W110" s="42">
        <f ca="1">IFERROR(__xludf.DUMMYFUNCTION("""COMPUTED_VALUE"""),0)</f>
        <v>0</v>
      </c>
      <c r="X110" s="42">
        <f ca="1">IFERROR(__xludf.DUMMYFUNCTION("""COMPUTED_VALUE"""),0)</f>
        <v>0</v>
      </c>
      <c r="Y110" s="42">
        <f ca="1">IFERROR(__xludf.DUMMYFUNCTION("""COMPUTED_VALUE"""),0)</f>
        <v>0</v>
      </c>
      <c r="Z110" s="42">
        <f ca="1">IFERROR(__xludf.DUMMYFUNCTION("""COMPUTED_VALUE"""),0)</f>
        <v>0</v>
      </c>
    </row>
    <row r="111" spans="1:26" ht="12.75" hidden="1">
      <c r="A111" s="33" t="str">
        <f ca="1">IFERROR(__xludf.DUMMYFUNCTION("""COMPUTED_VALUE"""),"Araguatins")</f>
        <v>Araguatins</v>
      </c>
      <c r="B111" s="33" t="str">
        <f ca="1">IFERROR(__xludf.DUMMYFUNCTION("""COMPUTED_VALUE"""),"Sitio Novo do Tocantins")</f>
        <v>Sitio Novo do Tocantins</v>
      </c>
      <c r="C111" s="34" t="str">
        <f ca="1">IFERROR(__xludf.DUMMYFUNCTION("""COMPUTED_VALUE"""),"A.A. ESC. EST. MANOEL ESTEVAO DE SOUZA")</f>
        <v>A.A. ESC. EST. MANOEL ESTEVAO DE SOUZA</v>
      </c>
      <c r="D111" s="35" t="str">
        <f ca="1">IFERROR(__xludf.DUMMYFUNCTION("""COMPUTED_VALUE"""),"01213534000169")</f>
        <v>01213534000169</v>
      </c>
      <c r="E111" s="36" t="str">
        <f ca="1">IFERROR(__xludf.DUMMYFUNCTION("""COMPUTED_VALUE"""),"001")</f>
        <v>001</v>
      </c>
      <c r="F111" s="37" t="str">
        <f ca="1">IFERROR(__xludf.DUMMYFUNCTION("""COMPUTED_VALUE"""),"1305")</f>
        <v>1305</v>
      </c>
      <c r="G111" s="37" t="str">
        <f ca="1">IFERROR(__xludf.DUMMYFUNCTION("""COMPUTED_VALUE"""),"181048")</f>
        <v>181048</v>
      </c>
      <c r="H111" s="37">
        <f ca="1">IFERROR(__xludf.DUMMYFUNCTION("""COMPUTED_VALUE"""),0)</f>
        <v>0</v>
      </c>
      <c r="I111" s="37">
        <f ca="1">IFERROR(__xludf.DUMMYFUNCTION("""COMPUTED_VALUE"""),0)</f>
        <v>0</v>
      </c>
      <c r="J111" s="37">
        <f ca="1">IFERROR(__xludf.DUMMYFUNCTION("""COMPUTED_VALUE"""),2226)</f>
        <v>2226</v>
      </c>
      <c r="K111" s="37">
        <f ca="1">IFERROR(__xludf.DUMMYFUNCTION("""COMPUTED_VALUE"""),0)</f>
        <v>0</v>
      </c>
      <c r="L111" s="37">
        <f ca="1">IFERROR(__xludf.DUMMYFUNCTION("""COMPUTED_VALUE"""),0)</f>
        <v>0</v>
      </c>
      <c r="M111" s="37">
        <f ca="1">IFERROR(__xludf.DUMMYFUNCTION("""COMPUTED_VALUE"""),0)</f>
        <v>0</v>
      </c>
      <c r="N111" s="37">
        <f ca="1">IFERROR(__xludf.DUMMYFUNCTION("""COMPUTED_VALUE"""),0)</f>
        <v>0</v>
      </c>
      <c r="O111" s="37">
        <f ca="1">IFERROR(__xludf.DUMMYFUNCTION("""COMPUTED_VALUE"""),0)</f>
        <v>0</v>
      </c>
      <c r="P111" s="37">
        <f ca="1">IFERROR(__xludf.DUMMYFUNCTION("""COMPUTED_VALUE"""),0)</f>
        <v>0</v>
      </c>
      <c r="Q111" s="37">
        <f ca="1">IFERROR(__xludf.DUMMYFUNCTION("""COMPUTED_VALUE"""),0)</f>
        <v>0</v>
      </c>
      <c r="R111" s="37">
        <f ca="1">IFERROR(__xludf.DUMMYFUNCTION("""COMPUTED_VALUE"""),0)</f>
        <v>0</v>
      </c>
      <c r="S111" s="37">
        <f ca="1">IFERROR(__xludf.DUMMYFUNCTION("""COMPUTED_VALUE"""),0)</f>
        <v>0</v>
      </c>
      <c r="T111" s="37">
        <f ca="1">IFERROR(__xludf.DUMMYFUNCTION("""COMPUTED_VALUE"""),0)</f>
        <v>0</v>
      </c>
      <c r="U111" s="37">
        <f ca="1">IFERROR(__xludf.DUMMYFUNCTION("""COMPUTED_VALUE"""),0)</f>
        <v>0</v>
      </c>
      <c r="V111" s="37">
        <f ca="1">IFERROR(__xludf.DUMMYFUNCTION("""COMPUTED_VALUE"""),0)</f>
        <v>0</v>
      </c>
      <c r="W111" s="37">
        <f ca="1">IFERROR(__xludf.DUMMYFUNCTION("""COMPUTED_VALUE"""),0)</f>
        <v>0</v>
      </c>
      <c r="X111" s="37">
        <f ca="1">IFERROR(__xludf.DUMMYFUNCTION("""COMPUTED_VALUE"""),0)</f>
        <v>0</v>
      </c>
      <c r="Y111" s="37">
        <f ca="1">IFERROR(__xludf.DUMMYFUNCTION("""COMPUTED_VALUE"""),0)</f>
        <v>0</v>
      </c>
      <c r="Z111" s="37">
        <f ca="1">IFERROR(__xludf.DUMMYFUNCTION("""COMPUTED_VALUE"""),0)</f>
        <v>0</v>
      </c>
    </row>
    <row r="112" spans="1:26" ht="12.75" hidden="1">
      <c r="A112" s="38" t="str">
        <f ca="1">IFERROR(__xludf.DUMMYFUNCTION("""COMPUTED_VALUE"""),"Araguatins")</f>
        <v>Araguatins</v>
      </c>
      <c r="B112" s="38" t="str">
        <f ca="1">IFERROR(__xludf.DUMMYFUNCTION("""COMPUTED_VALUE"""),"Sitio Novo do Tocantins")</f>
        <v>Sitio Novo do Tocantins</v>
      </c>
      <c r="C112" s="39" t="str">
        <f ca="1">IFERROR(__xludf.DUMMYFUNCTION("""COMPUTED_VALUE"""),"A.A. ESC. EST. RAIMUNDO NONATO LEITE")</f>
        <v>A.A. ESC. EST. RAIMUNDO NONATO LEITE</v>
      </c>
      <c r="D112" s="40" t="str">
        <f ca="1">IFERROR(__xludf.DUMMYFUNCTION("""COMPUTED_VALUE"""),"01230237000121")</f>
        <v>01230237000121</v>
      </c>
      <c r="E112" s="41" t="str">
        <f ca="1">IFERROR(__xludf.DUMMYFUNCTION("""COMPUTED_VALUE"""),"001")</f>
        <v>001</v>
      </c>
      <c r="F112" s="42" t="str">
        <f ca="1">IFERROR(__xludf.DUMMYFUNCTION("""COMPUTED_VALUE"""),"0810")</f>
        <v>0810</v>
      </c>
      <c r="G112" s="42" t="str">
        <f ca="1">IFERROR(__xludf.DUMMYFUNCTION("""COMPUTED_VALUE"""),"217980")</f>
        <v>217980</v>
      </c>
      <c r="H112" s="42">
        <f ca="1">IFERROR(__xludf.DUMMYFUNCTION("""COMPUTED_VALUE"""),0)</f>
        <v>0</v>
      </c>
      <c r="I112" s="42">
        <f ca="1">IFERROR(__xludf.DUMMYFUNCTION("""COMPUTED_VALUE"""),0)</f>
        <v>0</v>
      </c>
      <c r="J112" s="42">
        <f ca="1">IFERROR(__xludf.DUMMYFUNCTION("""COMPUTED_VALUE"""),1008)</f>
        <v>1008</v>
      </c>
      <c r="K112" s="42">
        <f ca="1">IFERROR(__xludf.DUMMYFUNCTION("""COMPUTED_VALUE"""),0)</f>
        <v>0</v>
      </c>
      <c r="L112" s="42">
        <f ca="1">IFERROR(__xludf.DUMMYFUNCTION("""COMPUTED_VALUE"""),0)</f>
        <v>0</v>
      </c>
      <c r="M112" s="42">
        <f ca="1">IFERROR(__xludf.DUMMYFUNCTION("""COMPUTED_VALUE"""),0)</f>
        <v>0</v>
      </c>
      <c r="N112" s="42">
        <f ca="1">IFERROR(__xludf.DUMMYFUNCTION("""COMPUTED_VALUE"""),0)</f>
        <v>0</v>
      </c>
      <c r="O112" s="42">
        <f ca="1">IFERROR(__xludf.DUMMYFUNCTION("""COMPUTED_VALUE"""),0)</f>
        <v>0</v>
      </c>
      <c r="P112" s="42">
        <f ca="1">IFERROR(__xludf.DUMMYFUNCTION("""COMPUTED_VALUE"""),0)</f>
        <v>0</v>
      </c>
      <c r="Q112" s="42">
        <f ca="1">IFERROR(__xludf.DUMMYFUNCTION("""COMPUTED_VALUE"""),861)</f>
        <v>861</v>
      </c>
      <c r="R112" s="42">
        <f ca="1">IFERROR(__xludf.DUMMYFUNCTION("""COMPUTED_VALUE"""),0)</f>
        <v>0</v>
      </c>
      <c r="S112" s="42">
        <f ca="1">IFERROR(__xludf.DUMMYFUNCTION("""COMPUTED_VALUE"""),0)</f>
        <v>0</v>
      </c>
      <c r="T112" s="42">
        <f ca="1">IFERROR(__xludf.DUMMYFUNCTION("""COMPUTED_VALUE"""),0)</f>
        <v>0</v>
      </c>
      <c r="U112" s="42">
        <f ca="1">IFERROR(__xludf.DUMMYFUNCTION("""COMPUTED_VALUE"""),0)</f>
        <v>0</v>
      </c>
      <c r="V112" s="42">
        <f ca="1">IFERROR(__xludf.DUMMYFUNCTION("""COMPUTED_VALUE"""),0)</f>
        <v>0</v>
      </c>
      <c r="W112" s="42">
        <f ca="1">IFERROR(__xludf.DUMMYFUNCTION("""COMPUTED_VALUE"""),0)</f>
        <v>0</v>
      </c>
      <c r="X112" s="42">
        <f ca="1">IFERROR(__xludf.DUMMYFUNCTION("""COMPUTED_VALUE"""),0)</f>
        <v>0</v>
      </c>
      <c r="Y112" s="42">
        <f ca="1">IFERROR(__xludf.DUMMYFUNCTION("""COMPUTED_VALUE"""),0)</f>
        <v>0</v>
      </c>
      <c r="Z112" s="42">
        <f ca="1">IFERROR(__xludf.DUMMYFUNCTION("""COMPUTED_VALUE"""),0)</f>
        <v>0</v>
      </c>
    </row>
    <row r="113" spans="1:26" ht="12.75">
      <c r="A113" s="33" t="str">
        <f ca="1">IFERROR(__xludf.DUMMYFUNCTION("""COMPUTED_VALUE"""),"Arraias")</f>
        <v>Arraias</v>
      </c>
      <c r="B113" s="33" t="str">
        <f ca="1">IFERROR(__xludf.DUMMYFUNCTION("""COMPUTED_VALUE"""),"Arraias")</f>
        <v>Arraias</v>
      </c>
      <c r="C113" s="34" t="str">
        <f ca="1">IFERROR(__xludf.DUMMYFUNCTION("""COMPUTED_VALUE"""),"A. E. COM.COL EST PROFA. JOANA B. CORDEIRO")</f>
        <v>A. E. COM.COL EST PROFA. JOANA B. CORDEIRO</v>
      </c>
      <c r="D113" s="35" t="str">
        <f ca="1">IFERROR(__xludf.DUMMYFUNCTION("""COMPUTED_VALUE"""),"00922190000102")</f>
        <v>00922190000102</v>
      </c>
      <c r="E113" s="36" t="str">
        <f ca="1">IFERROR(__xludf.DUMMYFUNCTION("""COMPUTED_VALUE"""),"001")</f>
        <v>001</v>
      </c>
      <c r="F113" s="37" t="str">
        <f ca="1">IFERROR(__xludf.DUMMYFUNCTION("""COMPUTED_VALUE"""),"0541")</f>
        <v>0541</v>
      </c>
      <c r="G113" s="37" t="str">
        <f ca="1">IFERROR(__xludf.DUMMYFUNCTION("""COMPUTED_VALUE"""),"231770")</f>
        <v>231770</v>
      </c>
      <c r="H113" s="37">
        <f ca="1">IFERROR(__xludf.DUMMYFUNCTION("""COMPUTED_VALUE"""),0)</f>
        <v>0</v>
      </c>
      <c r="I113" s="37">
        <f ca="1">IFERROR(__xludf.DUMMYFUNCTION("""COMPUTED_VALUE"""),0)</f>
        <v>0</v>
      </c>
      <c r="J113" s="37">
        <f ca="1">IFERROR(__xludf.DUMMYFUNCTION("""COMPUTED_VALUE"""),0)</f>
        <v>0</v>
      </c>
      <c r="K113" s="37">
        <f ca="1">IFERROR(__xludf.DUMMYFUNCTION("""COMPUTED_VALUE"""),0)</f>
        <v>0</v>
      </c>
      <c r="L113" s="37">
        <f ca="1">IFERROR(__xludf.DUMMYFUNCTION("""COMPUTED_VALUE"""),0)</f>
        <v>0</v>
      </c>
      <c r="M113" s="37">
        <f ca="1">IFERROR(__xludf.DUMMYFUNCTION("""COMPUTED_VALUE"""),0)</f>
        <v>0</v>
      </c>
      <c r="N113" s="37">
        <f ca="1">IFERROR(__xludf.DUMMYFUNCTION("""COMPUTED_VALUE"""),0)</f>
        <v>0</v>
      </c>
      <c r="O113" s="37">
        <f ca="1">IFERROR(__xludf.DUMMYFUNCTION("""COMPUTED_VALUE"""),0)</f>
        <v>0</v>
      </c>
      <c r="P113" s="37">
        <f ca="1">IFERROR(__xludf.DUMMYFUNCTION("""COMPUTED_VALUE"""),0)</f>
        <v>0</v>
      </c>
      <c r="Q113" s="37">
        <f ca="1">IFERROR(__xludf.DUMMYFUNCTION("""COMPUTED_VALUE"""),0)</f>
        <v>0</v>
      </c>
      <c r="R113" s="37">
        <f ca="1">IFERROR(__xludf.DUMMYFUNCTION("""COMPUTED_VALUE"""),0)</f>
        <v>0</v>
      </c>
      <c r="S113" s="37">
        <f ca="1">IFERROR(__xludf.DUMMYFUNCTION("""COMPUTED_VALUE"""),3949.39999999999)</f>
        <v>3949.3999999999901</v>
      </c>
      <c r="T113" s="37">
        <f ca="1">IFERROR(__xludf.DUMMYFUNCTION("""COMPUTED_VALUE"""),0)</f>
        <v>0</v>
      </c>
      <c r="U113" s="37">
        <f ca="1">IFERROR(__xludf.DUMMYFUNCTION("""COMPUTED_VALUE"""),0)</f>
        <v>0</v>
      </c>
      <c r="V113" s="37">
        <f ca="1">IFERROR(__xludf.DUMMYFUNCTION("""COMPUTED_VALUE"""),0)</f>
        <v>0</v>
      </c>
      <c r="W113" s="37">
        <f ca="1">IFERROR(__xludf.DUMMYFUNCTION("""COMPUTED_VALUE"""),361.799999999999)</f>
        <v>361.79999999999899</v>
      </c>
      <c r="X113" s="37">
        <f ca="1">IFERROR(__xludf.DUMMYFUNCTION("""COMPUTED_VALUE"""),0)</f>
        <v>0</v>
      </c>
      <c r="Y113" s="37">
        <f ca="1">IFERROR(__xludf.DUMMYFUNCTION("""COMPUTED_VALUE"""),0)</f>
        <v>0</v>
      </c>
      <c r="Z113" s="37">
        <f ca="1">IFERROR(__xludf.DUMMYFUNCTION("""COMPUTED_VALUE"""),0)</f>
        <v>0</v>
      </c>
    </row>
    <row r="114" spans="1:26" ht="12.75" hidden="1">
      <c r="A114" s="38" t="str">
        <f ca="1">IFERROR(__xludf.DUMMYFUNCTION("""COMPUTED_VALUE"""),"Arraias")</f>
        <v>Arraias</v>
      </c>
      <c r="B114" s="38" t="str">
        <f ca="1">IFERROR(__xludf.DUMMYFUNCTION("""COMPUTED_VALUE"""),"Arraias")</f>
        <v>Arraias</v>
      </c>
      <c r="C114" s="39" t="str">
        <f ca="1">IFERROR(__xludf.DUMMYFUNCTION("""COMPUTED_VALUE"""),"A.A. ESC. AGRÍCOLA DAVID AIRES FRANÇA")</f>
        <v>A.A. ESC. AGRÍCOLA DAVID AIRES FRANÇA</v>
      </c>
      <c r="D114" s="40" t="str">
        <f ca="1">IFERROR(__xludf.DUMMYFUNCTION("""COMPUTED_VALUE"""),"04302970000100")</f>
        <v>04302970000100</v>
      </c>
      <c r="E114" s="41" t="str">
        <f ca="1">IFERROR(__xludf.DUMMYFUNCTION("""COMPUTED_VALUE"""),"001")</f>
        <v>001</v>
      </c>
      <c r="F114" s="42" t="str">
        <f ca="1">IFERROR(__xludf.DUMMYFUNCTION("""COMPUTED_VALUE"""),"0541")</f>
        <v>0541</v>
      </c>
      <c r="G114" s="42" t="str">
        <f ca="1">IFERROR(__xludf.DUMMYFUNCTION("""COMPUTED_VALUE"""),"94811")</f>
        <v>94811</v>
      </c>
      <c r="H114" s="42">
        <f ca="1">IFERROR(__xludf.DUMMYFUNCTION("""COMPUTED_VALUE"""),0)</f>
        <v>0</v>
      </c>
      <c r="I114" s="42">
        <f ca="1">IFERROR(__xludf.DUMMYFUNCTION("""COMPUTED_VALUE"""),0)</f>
        <v>0</v>
      </c>
      <c r="J114" s="42">
        <f ca="1">IFERROR(__xludf.DUMMYFUNCTION("""COMPUTED_VALUE"""),0)</f>
        <v>0</v>
      </c>
      <c r="K114" s="42">
        <f ca="1">IFERROR(__xludf.DUMMYFUNCTION("""COMPUTED_VALUE"""),0)</f>
        <v>0</v>
      </c>
      <c r="L114" s="42">
        <f ca="1">IFERROR(__xludf.DUMMYFUNCTION("""COMPUTED_VALUE"""),0)</f>
        <v>0</v>
      </c>
      <c r="M114" s="42">
        <f ca="1">IFERROR(__xludf.DUMMYFUNCTION("""COMPUTED_VALUE"""),0)</f>
        <v>0</v>
      </c>
      <c r="N114" s="42">
        <f ca="1">IFERROR(__xludf.DUMMYFUNCTION("""COMPUTED_VALUE"""),0)</f>
        <v>0</v>
      </c>
      <c r="O114" s="42">
        <f ca="1">IFERROR(__xludf.DUMMYFUNCTION("""COMPUTED_VALUE"""),0)</f>
        <v>0</v>
      </c>
      <c r="P114" s="42">
        <f ca="1">IFERROR(__xludf.DUMMYFUNCTION("""COMPUTED_VALUE"""),0)</f>
        <v>0</v>
      </c>
      <c r="Q114" s="42">
        <f ca="1">IFERROR(__xludf.DUMMYFUNCTION("""COMPUTED_VALUE"""),0)</f>
        <v>0</v>
      </c>
      <c r="R114" s="42">
        <f ca="1">IFERROR(__xludf.DUMMYFUNCTION("""COMPUTED_VALUE"""),0)</f>
        <v>0</v>
      </c>
      <c r="S114" s="42">
        <f ca="1">IFERROR(__xludf.DUMMYFUNCTION("""COMPUTED_VALUE"""),0)</f>
        <v>0</v>
      </c>
      <c r="T114" s="42">
        <f ca="1">IFERROR(__xludf.DUMMYFUNCTION("""COMPUTED_VALUE"""),0)</f>
        <v>0</v>
      </c>
      <c r="U114" s="42">
        <f ca="1">IFERROR(__xludf.DUMMYFUNCTION("""COMPUTED_VALUE"""),23814)</f>
        <v>23814</v>
      </c>
      <c r="V114" s="42">
        <f ca="1">IFERROR(__xludf.DUMMYFUNCTION("""COMPUTED_VALUE"""),9672)</f>
        <v>9672</v>
      </c>
      <c r="W114" s="42">
        <f ca="1">IFERROR(__xludf.DUMMYFUNCTION("""COMPUTED_VALUE"""),0)</f>
        <v>0</v>
      </c>
      <c r="X114" s="42">
        <f ca="1">IFERROR(__xludf.DUMMYFUNCTION("""COMPUTED_VALUE"""),1780.2)</f>
        <v>1780.2</v>
      </c>
      <c r="Y114" s="42">
        <f ca="1">IFERROR(__xludf.DUMMYFUNCTION("""COMPUTED_VALUE"""),680.8)</f>
        <v>680.8</v>
      </c>
      <c r="Z114" s="42">
        <f ca="1">IFERROR(__xludf.DUMMYFUNCTION("""COMPUTED_VALUE"""),0)</f>
        <v>0</v>
      </c>
    </row>
    <row r="115" spans="1:26" ht="12.75" hidden="1">
      <c r="A115" s="33" t="str">
        <f ca="1">IFERROR(__xludf.DUMMYFUNCTION("""COMPUTED_VALUE"""),"Arraias")</f>
        <v>Arraias</v>
      </c>
      <c r="B115" s="33" t="str">
        <f ca="1">IFERROR(__xludf.DUMMYFUNCTION("""COMPUTED_VALUE"""),"Arraias")</f>
        <v>Arraias</v>
      </c>
      <c r="C115" s="34" t="str">
        <f ca="1">IFERROR(__xludf.DUMMYFUNCTION("""COMPUTED_VALUE"""),"A.A. ESCOL. DA ESC. EST. BRIGADEIRO FELIPE")</f>
        <v>A.A. ESCOL. DA ESC. EST. BRIGADEIRO FELIPE</v>
      </c>
      <c r="D115" s="35" t="str">
        <f ca="1">IFERROR(__xludf.DUMMYFUNCTION("""COMPUTED_VALUE"""),"01221149000163")</f>
        <v>01221149000163</v>
      </c>
      <c r="E115" s="36" t="str">
        <f ca="1">IFERROR(__xludf.DUMMYFUNCTION("""COMPUTED_VALUE"""),"001")</f>
        <v>001</v>
      </c>
      <c r="F115" s="37" t="str">
        <f ca="1">IFERROR(__xludf.DUMMYFUNCTION("""COMPUTED_VALUE"""),"0541")</f>
        <v>0541</v>
      </c>
      <c r="G115" s="37" t="str">
        <f ca="1">IFERROR(__xludf.DUMMYFUNCTION("""COMPUTED_VALUE"""),"232165")</f>
        <v>232165</v>
      </c>
      <c r="H115" s="37">
        <f ca="1">IFERROR(__xludf.DUMMYFUNCTION("""COMPUTED_VALUE"""),0)</f>
        <v>0</v>
      </c>
      <c r="I115" s="37">
        <f ca="1">IFERROR(__xludf.DUMMYFUNCTION("""COMPUTED_VALUE"""),0)</f>
        <v>0</v>
      </c>
      <c r="J115" s="37">
        <f ca="1">IFERROR(__xludf.DUMMYFUNCTION("""COMPUTED_VALUE"""),2352)</f>
        <v>2352</v>
      </c>
      <c r="K115" s="37">
        <f ca="1">IFERROR(__xludf.DUMMYFUNCTION("""COMPUTED_VALUE"""),0)</f>
        <v>0</v>
      </c>
      <c r="L115" s="37">
        <f ca="1">IFERROR(__xludf.DUMMYFUNCTION("""COMPUTED_VALUE"""),0)</f>
        <v>0</v>
      </c>
      <c r="M115" s="37">
        <f ca="1">IFERROR(__xludf.DUMMYFUNCTION("""COMPUTED_VALUE"""),0)</f>
        <v>0</v>
      </c>
      <c r="N115" s="37">
        <f ca="1">IFERROR(__xludf.DUMMYFUNCTION("""COMPUTED_VALUE"""),0)</f>
        <v>0</v>
      </c>
      <c r="O115" s="37">
        <f ca="1">IFERROR(__xludf.DUMMYFUNCTION("""COMPUTED_VALUE"""),0)</f>
        <v>0</v>
      </c>
      <c r="P115" s="37">
        <f ca="1">IFERROR(__xludf.DUMMYFUNCTION("""COMPUTED_VALUE"""),84)</f>
        <v>84</v>
      </c>
      <c r="Q115" s="37">
        <f ca="1">IFERROR(__xludf.DUMMYFUNCTION("""COMPUTED_VALUE"""),3213)</f>
        <v>3213</v>
      </c>
      <c r="R115" s="37">
        <f ca="1">IFERROR(__xludf.DUMMYFUNCTION("""COMPUTED_VALUE"""),0)</f>
        <v>0</v>
      </c>
      <c r="S115" s="37">
        <f ca="1">IFERROR(__xludf.DUMMYFUNCTION("""COMPUTED_VALUE"""),0)</f>
        <v>0</v>
      </c>
      <c r="T115" s="37">
        <f ca="1">IFERROR(__xludf.DUMMYFUNCTION("""COMPUTED_VALUE"""),0)</f>
        <v>0</v>
      </c>
      <c r="U115" s="37">
        <f ca="1">IFERROR(__xludf.DUMMYFUNCTION("""COMPUTED_VALUE"""),0)</f>
        <v>0</v>
      </c>
      <c r="V115" s="37">
        <f ca="1">IFERROR(__xludf.DUMMYFUNCTION("""COMPUTED_VALUE"""),0)</f>
        <v>0</v>
      </c>
      <c r="W115" s="37">
        <f ca="1">IFERROR(__xludf.DUMMYFUNCTION("""COMPUTED_VALUE"""),0)</f>
        <v>0</v>
      </c>
      <c r="X115" s="37">
        <f ca="1">IFERROR(__xludf.DUMMYFUNCTION("""COMPUTED_VALUE"""),0)</f>
        <v>0</v>
      </c>
      <c r="Y115" s="37">
        <f ca="1">IFERROR(__xludf.DUMMYFUNCTION("""COMPUTED_VALUE"""),0)</f>
        <v>0</v>
      </c>
      <c r="Z115" s="37">
        <f ca="1">IFERROR(__xludf.DUMMYFUNCTION("""COMPUTED_VALUE"""),0)</f>
        <v>0</v>
      </c>
    </row>
    <row r="116" spans="1:26" ht="12.75" hidden="1">
      <c r="A116" s="38" t="str">
        <f ca="1">IFERROR(__xludf.DUMMYFUNCTION("""COMPUTED_VALUE"""),"Arraias")</f>
        <v>Arraias</v>
      </c>
      <c r="B116" s="38" t="str">
        <f ca="1">IFERROR(__xludf.DUMMYFUNCTION("""COMPUTED_VALUE"""),"Arraias")</f>
        <v>Arraias</v>
      </c>
      <c r="C116" s="39" t="str">
        <f ca="1">IFERROR(__xludf.DUMMYFUNCTION("""COMPUTED_VALUE"""),"ASS. APOIO ESC. EST. JACY ALVES DE BARROS")</f>
        <v>ASS. APOIO ESC. EST. JACY ALVES DE BARROS</v>
      </c>
      <c r="D116" s="40" t="str">
        <f ca="1">IFERROR(__xludf.DUMMYFUNCTION("""COMPUTED_VALUE"""),"01284634000186")</f>
        <v>01284634000186</v>
      </c>
      <c r="E116" s="41" t="str">
        <f ca="1">IFERROR(__xludf.DUMMYFUNCTION("""COMPUTED_VALUE"""),"001")</f>
        <v>001</v>
      </c>
      <c r="F116" s="42" t="str">
        <f ca="1">IFERROR(__xludf.DUMMYFUNCTION("""COMPUTED_VALUE"""),"0541")</f>
        <v>0541</v>
      </c>
      <c r="G116" s="42" t="str">
        <f ca="1">IFERROR(__xludf.DUMMYFUNCTION("""COMPUTED_VALUE"""),"232246")</f>
        <v>232246</v>
      </c>
      <c r="H116" s="42">
        <f ca="1">IFERROR(__xludf.DUMMYFUNCTION("""COMPUTED_VALUE"""),0)</f>
        <v>0</v>
      </c>
      <c r="I116" s="42">
        <f ca="1">IFERROR(__xludf.DUMMYFUNCTION("""COMPUTED_VALUE"""),0)</f>
        <v>0</v>
      </c>
      <c r="J116" s="42">
        <f ca="1">IFERROR(__xludf.DUMMYFUNCTION("""COMPUTED_VALUE"""),4179)</f>
        <v>4179</v>
      </c>
      <c r="K116" s="42">
        <f ca="1">IFERROR(__xludf.DUMMYFUNCTION("""COMPUTED_VALUE"""),0)</f>
        <v>0</v>
      </c>
      <c r="L116" s="42">
        <f ca="1">IFERROR(__xludf.DUMMYFUNCTION("""COMPUTED_VALUE"""),0)</f>
        <v>0</v>
      </c>
      <c r="M116" s="42">
        <f ca="1">IFERROR(__xludf.DUMMYFUNCTION("""COMPUTED_VALUE"""),0)</f>
        <v>0</v>
      </c>
      <c r="N116" s="42">
        <f ca="1">IFERROR(__xludf.DUMMYFUNCTION("""COMPUTED_VALUE"""),0)</f>
        <v>0</v>
      </c>
      <c r="O116" s="42">
        <f ca="1">IFERROR(__xludf.DUMMYFUNCTION("""COMPUTED_VALUE"""),0)</f>
        <v>0</v>
      </c>
      <c r="P116" s="42">
        <f ca="1">IFERROR(__xludf.DUMMYFUNCTION("""COMPUTED_VALUE"""),126)</f>
        <v>126</v>
      </c>
      <c r="Q116" s="42">
        <f ca="1">IFERROR(__xludf.DUMMYFUNCTION("""COMPUTED_VALUE"""),0)</f>
        <v>0</v>
      </c>
      <c r="R116" s="42">
        <f ca="1">IFERROR(__xludf.DUMMYFUNCTION("""COMPUTED_VALUE"""),0)</f>
        <v>0</v>
      </c>
      <c r="S116" s="42">
        <f ca="1">IFERROR(__xludf.DUMMYFUNCTION("""COMPUTED_VALUE"""),0)</f>
        <v>0</v>
      </c>
      <c r="T116" s="42">
        <f ca="1">IFERROR(__xludf.DUMMYFUNCTION("""COMPUTED_VALUE"""),0)</f>
        <v>0</v>
      </c>
      <c r="U116" s="42">
        <f ca="1">IFERROR(__xludf.DUMMYFUNCTION("""COMPUTED_VALUE"""),0)</f>
        <v>0</v>
      </c>
      <c r="V116" s="42">
        <f ca="1">IFERROR(__xludf.DUMMYFUNCTION("""COMPUTED_VALUE"""),0)</f>
        <v>0</v>
      </c>
      <c r="W116" s="42">
        <f ca="1">IFERROR(__xludf.DUMMYFUNCTION("""COMPUTED_VALUE"""),0)</f>
        <v>0</v>
      </c>
      <c r="X116" s="42">
        <f ca="1">IFERROR(__xludf.DUMMYFUNCTION("""COMPUTED_VALUE"""),0)</f>
        <v>0</v>
      </c>
      <c r="Y116" s="42">
        <f ca="1">IFERROR(__xludf.DUMMYFUNCTION("""COMPUTED_VALUE"""),0)</f>
        <v>0</v>
      </c>
      <c r="Z116" s="42">
        <f ca="1">IFERROR(__xludf.DUMMYFUNCTION("""COMPUTED_VALUE"""),0)</f>
        <v>0</v>
      </c>
    </row>
    <row r="117" spans="1:26" ht="12.75" hidden="1">
      <c r="A117" s="33" t="str">
        <f ca="1">IFERROR(__xludf.DUMMYFUNCTION("""COMPUTED_VALUE"""),"Arraias")</f>
        <v>Arraias</v>
      </c>
      <c r="B117" s="33" t="str">
        <f ca="1">IFERROR(__xludf.DUMMYFUNCTION("""COMPUTED_VALUE"""),"Arraias")</f>
        <v>Arraias</v>
      </c>
      <c r="C117" s="34" t="str">
        <f ca="1">IFERROR(__xludf.DUMMYFUNCTION("""COMPUTED_VALUE"""),"A.A. ESCOLA ESTADUAL CANABRAVA/ZULMIRA MAGALHÃES")</f>
        <v>A.A. ESCOLA ESTADUAL CANABRAVA/ZULMIRA MAGALHÃES</v>
      </c>
      <c r="D117" s="35" t="str">
        <f ca="1">IFERROR(__xludf.DUMMYFUNCTION("""COMPUTED_VALUE"""),"01284633000131")</f>
        <v>01284633000131</v>
      </c>
      <c r="E117" s="36" t="str">
        <f ca="1">IFERROR(__xludf.DUMMYFUNCTION("""COMPUTED_VALUE"""),"001")</f>
        <v>001</v>
      </c>
      <c r="F117" s="37" t="str">
        <f ca="1">IFERROR(__xludf.DUMMYFUNCTION("""COMPUTED_VALUE"""),"0541")</f>
        <v>0541</v>
      </c>
      <c r="G117" s="37" t="str">
        <f ca="1">IFERROR(__xludf.DUMMYFUNCTION("""COMPUTED_VALUE"""),"23219X")</f>
        <v>23219X</v>
      </c>
      <c r="H117" s="37">
        <f ca="1">IFERROR(__xludf.DUMMYFUNCTION("""COMPUTED_VALUE"""),0)</f>
        <v>0</v>
      </c>
      <c r="I117" s="37">
        <f ca="1">IFERROR(__xludf.DUMMYFUNCTION("""COMPUTED_VALUE"""),0)</f>
        <v>0</v>
      </c>
      <c r="J117" s="37">
        <f ca="1">IFERROR(__xludf.DUMMYFUNCTION("""COMPUTED_VALUE"""),2226)</f>
        <v>2226</v>
      </c>
      <c r="K117" s="37">
        <f ca="1">IFERROR(__xludf.DUMMYFUNCTION("""COMPUTED_VALUE"""),0)</f>
        <v>0</v>
      </c>
      <c r="L117" s="37">
        <f ca="1">IFERROR(__xludf.DUMMYFUNCTION("""COMPUTED_VALUE"""),0)</f>
        <v>0</v>
      </c>
      <c r="M117" s="37">
        <f ca="1">IFERROR(__xludf.DUMMYFUNCTION("""COMPUTED_VALUE"""),0)</f>
        <v>0</v>
      </c>
      <c r="N117" s="37">
        <f ca="1">IFERROR(__xludf.DUMMYFUNCTION("""COMPUTED_VALUE"""),0)</f>
        <v>0</v>
      </c>
      <c r="O117" s="37">
        <f ca="1">IFERROR(__xludf.DUMMYFUNCTION("""COMPUTED_VALUE"""),0)</f>
        <v>0</v>
      </c>
      <c r="P117" s="37">
        <f ca="1">IFERROR(__xludf.DUMMYFUNCTION("""COMPUTED_VALUE"""),0)</f>
        <v>0</v>
      </c>
      <c r="Q117" s="37">
        <f ca="1">IFERROR(__xludf.DUMMYFUNCTION("""COMPUTED_VALUE"""),1197)</f>
        <v>1197</v>
      </c>
      <c r="R117" s="37">
        <f ca="1">IFERROR(__xludf.DUMMYFUNCTION("""COMPUTED_VALUE"""),0)</f>
        <v>0</v>
      </c>
      <c r="S117" s="37">
        <f ca="1">IFERROR(__xludf.DUMMYFUNCTION("""COMPUTED_VALUE"""),0)</f>
        <v>0</v>
      </c>
      <c r="T117" s="37">
        <f ca="1">IFERROR(__xludf.DUMMYFUNCTION("""COMPUTED_VALUE"""),0)</f>
        <v>0</v>
      </c>
      <c r="U117" s="37">
        <f ca="1">IFERROR(__xludf.DUMMYFUNCTION("""COMPUTED_VALUE"""),0)</f>
        <v>0</v>
      </c>
      <c r="V117" s="37">
        <f ca="1">IFERROR(__xludf.DUMMYFUNCTION("""COMPUTED_VALUE"""),0)</f>
        <v>0</v>
      </c>
      <c r="W117" s="37">
        <f ca="1">IFERROR(__xludf.DUMMYFUNCTION("""COMPUTED_VALUE"""),0)</f>
        <v>0</v>
      </c>
      <c r="X117" s="37">
        <f ca="1">IFERROR(__xludf.DUMMYFUNCTION("""COMPUTED_VALUE"""),0)</f>
        <v>0</v>
      </c>
      <c r="Y117" s="37">
        <f ca="1">IFERROR(__xludf.DUMMYFUNCTION("""COMPUTED_VALUE"""),0)</f>
        <v>0</v>
      </c>
      <c r="Z117" s="37">
        <f ca="1">IFERROR(__xludf.DUMMYFUNCTION("""COMPUTED_VALUE"""),0)</f>
        <v>0</v>
      </c>
    </row>
    <row r="118" spans="1:26" ht="12.75" hidden="1">
      <c r="A118" s="38" t="str">
        <f ca="1">IFERROR(__xludf.DUMMYFUNCTION("""COMPUTED_VALUE"""),"Arraias")</f>
        <v>Arraias</v>
      </c>
      <c r="B118" s="38" t="str">
        <f ca="1">IFERROR(__xludf.DUMMYFUNCTION("""COMPUTED_VALUE"""),"Arraias")</f>
        <v>Arraias</v>
      </c>
      <c r="C118" s="39" t="str">
        <f ca="1">IFERROR(__xludf.DUMMYFUNCTION("""COMPUTED_VALUE"""),"A.A. ESCOLAR DA ESC. EST. SILVA DOURADO")</f>
        <v>A.A. ESCOLAR DA ESC. EST. SILVA DOURADO</v>
      </c>
      <c r="D118" s="40" t="str">
        <f ca="1">IFERROR(__xludf.DUMMYFUNCTION("""COMPUTED_VALUE"""),"01301519000172")</f>
        <v>01301519000172</v>
      </c>
      <c r="E118" s="41" t="str">
        <f ca="1">IFERROR(__xludf.DUMMYFUNCTION("""COMPUTED_VALUE"""),"001")</f>
        <v>001</v>
      </c>
      <c r="F118" s="42" t="str">
        <f ca="1">IFERROR(__xludf.DUMMYFUNCTION("""COMPUTED_VALUE"""),"0541")</f>
        <v>0541</v>
      </c>
      <c r="G118" s="42" t="str">
        <f ca="1">IFERROR(__xludf.DUMMYFUNCTION("""COMPUTED_VALUE"""),"232297")</f>
        <v>232297</v>
      </c>
      <c r="H118" s="42">
        <f ca="1">IFERROR(__xludf.DUMMYFUNCTION("""COMPUTED_VALUE"""),0)</f>
        <v>0</v>
      </c>
      <c r="I118" s="42">
        <f ca="1">IFERROR(__xludf.DUMMYFUNCTION("""COMPUTED_VALUE"""),0)</f>
        <v>0</v>
      </c>
      <c r="J118" s="42">
        <f ca="1">IFERROR(__xludf.DUMMYFUNCTION("""COMPUTED_VALUE"""),3381)</f>
        <v>3381</v>
      </c>
      <c r="K118" s="42">
        <f ca="1">IFERROR(__xludf.DUMMYFUNCTION("""COMPUTED_VALUE"""),0)</f>
        <v>0</v>
      </c>
      <c r="L118" s="42">
        <f ca="1">IFERROR(__xludf.DUMMYFUNCTION("""COMPUTED_VALUE"""),0)</f>
        <v>0</v>
      </c>
      <c r="M118" s="42">
        <f ca="1">IFERROR(__xludf.DUMMYFUNCTION("""COMPUTED_VALUE"""),0)</f>
        <v>0</v>
      </c>
      <c r="N118" s="42">
        <f ca="1">IFERROR(__xludf.DUMMYFUNCTION("""COMPUTED_VALUE"""),0)</f>
        <v>0</v>
      </c>
      <c r="O118" s="42">
        <f ca="1">IFERROR(__xludf.DUMMYFUNCTION("""COMPUTED_VALUE"""),0)</f>
        <v>0</v>
      </c>
      <c r="P118" s="42">
        <f ca="1">IFERROR(__xludf.DUMMYFUNCTION("""COMPUTED_VALUE"""),231)</f>
        <v>231</v>
      </c>
      <c r="Q118" s="42">
        <f ca="1">IFERROR(__xludf.DUMMYFUNCTION("""COMPUTED_VALUE"""),0)</f>
        <v>0</v>
      </c>
      <c r="R118" s="42">
        <f ca="1">IFERROR(__xludf.DUMMYFUNCTION("""COMPUTED_VALUE"""),0)</f>
        <v>0</v>
      </c>
      <c r="S118" s="42">
        <f ca="1">IFERROR(__xludf.DUMMYFUNCTION("""COMPUTED_VALUE"""),0)</f>
        <v>0</v>
      </c>
      <c r="T118" s="42">
        <f ca="1">IFERROR(__xludf.DUMMYFUNCTION("""COMPUTED_VALUE"""),252)</f>
        <v>252</v>
      </c>
      <c r="U118" s="42">
        <f ca="1">IFERROR(__xludf.DUMMYFUNCTION("""COMPUTED_VALUE"""),0)</f>
        <v>0</v>
      </c>
      <c r="V118" s="42">
        <f ca="1">IFERROR(__xludf.DUMMYFUNCTION("""COMPUTED_VALUE"""),0)</f>
        <v>0</v>
      </c>
      <c r="W118" s="42">
        <f ca="1">IFERROR(__xludf.DUMMYFUNCTION("""COMPUTED_VALUE"""),0)</f>
        <v>0</v>
      </c>
      <c r="X118" s="42">
        <f ca="1">IFERROR(__xludf.DUMMYFUNCTION("""COMPUTED_VALUE"""),0)</f>
        <v>0</v>
      </c>
      <c r="Y118" s="42">
        <f ca="1">IFERROR(__xludf.DUMMYFUNCTION("""COMPUTED_VALUE"""),0)</f>
        <v>0</v>
      </c>
      <c r="Z118" s="42">
        <f ca="1">IFERROR(__xludf.DUMMYFUNCTION("""COMPUTED_VALUE"""),0)</f>
        <v>0</v>
      </c>
    </row>
    <row r="119" spans="1:26" ht="12.75" hidden="1">
      <c r="A119" s="33" t="str">
        <f ca="1">IFERROR(__xludf.DUMMYFUNCTION("""COMPUTED_VALUE"""),"Arraias")</f>
        <v>Arraias</v>
      </c>
      <c r="B119" s="33" t="str">
        <f ca="1">IFERROR(__xludf.DUMMYFUNCTION("""COMPUTED_VALUE"""),"Aurora do Tocantins")</f>
        <v>Aurora do Tocantins</v>
      </c>
      <c r="C119" s="34" t="str">
        <f ca="1">IFERROR(__xludf.DUMMYFUNCTION("""COMPUTED_VALUE"""),"A.A. A ESCOLA/COL. EST.PROF. RANULFA")</f>
        <v>A.A. A ESCOLA/COL. EST.PROF. RANULFA</v>
      </c>
      <c r="D119" s="35" t="str">
        <f ca="1">IFERROR(__xludf.DUMMYFUNCTION("""COMPUTED_VALUE"""),"01133691000164")</f>
        <v>01133691000164</v>
      </c>
      <c r="E119" s="36" t="str">
        <f ca="1">IFERROR(__xludf.DUMMYFUNCTION("""COMPUTED_VALUE"""),"001")</f>
        <v>001</v>
      </c>
      <c r="F119" s="37" t="str">
        <f ca="1">IFERROR(__xludf.DUMMYFUNCTION("""COMPUTED_VALUE"""),"3977")</f>
        <v>3977</v>
      </c>
      <c r="G119" s="37" t="str">
        <f ca="1">IFERROR(__xludf.DUMMYFUNCTION("""COMPUTED_VALUE"""),"102725")</f>
        <v>102725</v>
      </c>
      <c r="H119" s="37">
        <f ca="1">IFERROR(__xludf.DUMMYFUNCTION("""COMPUTED_VALUE"""),0)</f>
        <v>0</v>
      </c>
      <c r="I119" s="37">
        <f ca="1">IFERROR(__xludf.DUMMYFUNCTION("""COMPUTED_VALUE"""),0)</f>
        <v>0</v>
      </c>
      <c r="J119" s="37">
        <f ca="1">IFERROR(__xludf.DUMMYFUNCTION("""COMPUTED_VALUE"""),609)</f>
        <v>609</v>
      </c>
      <c r="K119" s="37">
        <f ca="1">IFERROR(__xludf.DUMMYFUNCTION("""COMPUTED_VALUE"""),0)</f>
        <v>0</v>
      </c>
      <c r="L119" s="37">
        <f ca="1">IFERROR(__xludf.DUMMYFUNCTION("""COMPUTED_VALUE"""),0)</f>
        <v>0</v>
      </c>
      <c r="M119" s="37">
        <f ca="1">IFERROR(__xludf.DUMMYFUNCTION("""COMPUTED_VALUE"""),0)</f>
        <v>0</v>
      </c>
      <c r="N119" s="37">
        <f ca="1">IFERROR(__xludf.DUMMYFUNCTION("""COMPUTED_VALUE"""),0)</f>
        <v>0</v>
      </c>
      <c r="O119" s="37">
        <f ca="1">IFERROR(__xludf.DUMMYFUNCTION("""COMPUTED_VALUE"""),0)</f>
        <v>0</v>
      </c>
      <c r="P119" s="37">
        <f ca="1">IFERROR(__xludf.DUMMYFUNCTION("""COMPUTED_VALUE"""),168)</f>
        <v>168</v>
      </c>
      <c r="Q119" s="37">
        <f ca="1">IFERROR(__xludf.DUMMYFUNCTION("""COMPUTED_VALUE"""),3507)</f>
        <v>3507</v>
      </c>
      <c r="R119" s="37">
        <f ca="1">IFERROR(__xludf.DUMMYFUNCTION("""COMPUTED_VALUE"""),0)</f>
        <v>0</v>
      </c>
      <c r="S119" s="37">
        <f ca="1">IFERROR(__xludf.DUMMYFUNCTION("""COMPUTED_VALUE"""),0)</f>
        <v>0</v>
      </c>
      <c r="T119" s="37">
        <f ca="1">IFERROR(__xludf.DUMMYFUNCTION("""COMPUTED_VALUE"""),0)</f>
        <v>0</v>
      </c>
      <c r="U119" s="37">
        <f ca="1">IFERROR(__xludf.DUMMYFUNCTION("""COMPUTED_VALUE"""),0)</f>
        <v>0</v>
      </c>
      <c r="V119" s="37">
        <f ca="1">IFERROR(__xludf.DUMMYFUNCTION("""COMPUTED_VALUE"""),0)</f>
        <v>0</v>
      </c>
      <c r="W119" s="37">
        <f ca="1">IFERROR(__xludf.DUMMYFUNCTION("""COMPUTED_VALUE"""),0)</f>
        <v>0</v>
      </c>
      <c r="X119" s="37">
        <f ca="1">IFERROR(__xludf.DUMMYFUNCTION("""COMPUTED_VALUE"""),0)</f>
        <v>0</v>
      </c>
      <c r="Y119" s="37">
        <f ca="1">IFERROR(__xludf.DUMMYFUNCTION("""COMPUTED_VALUE"""),0)</f>
        <v>0</v>
      </c>
      <c r="Z119" s="37">
        <f ca="1">IFERROR(__xludf.DUMMYFUNCTION("""COMPUTED_VALUE"""),0)</f>
        <v>0</v>
      </c>
    </row>
    <row r="120" spans="1:26" ht="12.75" hidden="1">
      <c r="A120" s="38" t="str">
        <f ca="1">IFERROR(__xludf.DUMMYFUNCTION("""COMPUTED_VALUE"""),"Arraias")</f>
        <v>Arraias</v>
      </c>
      <c r="B120" s="38" t="str">
        <f ca="1">IFERROR(__xludf.DUMMYFUNCTION("""COMPUTED_VALUE"""),"Aurora do Tocantins")</f>
        <v>Aurora do Tocantins</v>
      </c>
      <c r="C120" s="39" t="str">
        <f ca="1">IFERROR(__xludf.DUMMYFUNCTION("""COMPUTED_VALUE"""),"ASS. APOIO ESCOLA ESTADUAL DONA INES")</f>
        <v>ASS. APOIO ESCOLA ESTADUAL DONA INES</v>
      </c>
      <c r="D120" s="40" t="str">
        <f ca="1">IFERROR(__xludf.DUMMYFUNCTION("""COMPUTED_VALUE"""),"01190419000116")</f>
        <v>01190419000116</v>
      </c>
      <c r="E120" s="41" t="str">
        <f ca="1">IFERROR(__xludf.DUMMYFUNCTION("""COMPUTED_VALUE"""),"001")</f>
        <v>001</v>
      </c>
      <c r="F120" s="42" t="str">
        <f ca="1">IFERROR(__xludf.DUMMYFUNCTION("""COMPUTED_VALUE"""),"3977")</f>
        <v>3977</v>
      </c>
      <c r="G120" s="42" t="str">
        <f ca="1">IFERROR(__xludf.DUMMYFUNCTION("""COMPUTED_VALUE"""),"109703")</f>
        <v>109703</v>
      </c>
      <c r="H120" s="42">
        <f ca="1">IFERROR(__xludf.DUMMYFUNCTION("""COMPUTED_VALUE"""),0)</f>
        <v>0</v>
      </c>
      <c r="I120" s="42">
        <f ca="1">IFERROR(__xludf.DUMMYFUNCTION("""COMPUTED_VALUE"""),0)</f>
        <v>0</v>
      </c>
      <c r="J120" s="42">
        <f ca="1">IFERROR(__xludf.DUMMYFUNCTION("""COMPUTED_VALUE"""),2436)</f>
        <v>2436</v>
      </c>
      <c r="K120" s="42">
        <f ca="1">IFERROR(__xludf.DUMMYFUNCTION("""COMPUTED_VALUE"""),0)</f>
        <v>0</v>
      </c>
      <c r="L120" s="42">
        <f ca="1">IFERROR(__xludf.DUMMYFUNCTION("""COMPUTED_VALUE"""),0)</f>
        <v>0</v>
      </c>
      <c r="M120" s="42">
        <f ca="1">IFERROR(__xludf.DUMMYFUNCTION("""COMPUTED_VALUE"""),0)</f>
        <v>0</v>
      </c>
      <c r="N120" s="42">
        <f ca="1">IFERROR(__xludf.DUMMYFUNCTION("""COMPUTED_VALUE"""),0)</f>
        <v>0</v>
      </c>
      <c r="O120" s="42">
        <f ca="1">IFERROR(__xludf.DUMMYFUNCTION("""COMPUTED_VALUE"""),0)</f>
        <v>0</v>
      </c>
      <c r="P120" s="42">
        <f ca="1">IFERROR(__xludf.DUMMYFUNCTION("""COMPUTED_VALUE"""),0)</f>
        <v>0</v>
      </c>
      <c r="Q120" s="42">
        <f ca="1">IFERROR(__xludf.DUMMYFUNCTION("""COMPUTED_VALUE"""),0)</f>
        <v>0</v>
      </c>
      <c r="R120" s="42">
        <f ca="1">IFERROR(__xludf.DUMMYFUNCTION("""COMPUTED_VALUE"""),0)</f>
        <v>0</v>
      </c>
      <c r="S120" s="42">
        <f ca="1">IFERROR(__xludf.DUMMYFUNCTION("""COMPUTED_VALUE"""),0)</f>
        <v>0</v>
      </c>
      <c r="T120" s="42">
        <f ca="1">IFERROR(__xludf.DUMMYFUNCTION("""COMPUTED_VALUE"""),0)</f>
        <v>0</v>
      </c>
      <c r="U120" s="42">
        <f ca="1">IFERROR(__xludf.DUMMYFUNCTION("""COMPUTED_VALUE"""),0)</f>
        <v>0</v>
      </c>
      <c r="V120" s="42">
        <f ca="1">IFERROR(__xludf.DUMMYFUNCTION("""COMPUTED_VALUE"""),0)</f>
        <v>0</v>
      </c>
      <c r="W120" s="42">
        <f ca="1">IFERROR(__xludf.DUMMYFUNCTION("""COMPUTED_VALUE"""),0)</f>
        <v>0</v>
      </c>
      <c r="X120" s="42">
        <f ca="1">IFERROR(__xludf.DUMMYFUNCTION("""COMPUTED_VALUE"""),0)</f>
        <v>0</v>
      </c>
      <c r="Y120" s="42">
        <f ca="1">IFERROR(__xludf.DUMMYFUNCTION("""COMPUTED_VALUE"""),0)</f>
        <v>0</v>
      </c>
      <c r="Z120" s="42">
        <f ca="1">IFERROR(__xludf.DUMMYFUNCTION("""COMPUTED_VALUE"""),0)</f>
        <v>0</v>
      </c>
    </row>
    <row r="121" spans="1:26" ht="12.75" hidden="1">
      <c r="A121" s="33" t="str">
        <f ca="1">IFERROR(__xludf.DUMMYFUNCTION("""COMPUTED_VALUE"""),"Arraias")</f>
        <v>Arraias</v>
      </c>
      <c r="B121" s="33" t="str">
        <f ca="1">IFERROR(__xludf.DUMMYFUNCTION("""COMPUTED_VALUE"""),"Combinado")</f>
        <v>Combinado</v>
      </c>
      <c r="C121" s="34" t="str">
        <f ca="1">IFERROR(__xludf.DUMMYFUNCTION("""COMPUTED_VALUE"""),"A.A. DO COL. E.JOAQUIM DE SENA E SILVA")</f>
        <v>A.A. DO COL. E.JOAQUIM DE SENA E SILVA</v>
      </c>
      <c r="D121" s="35" t="str">
        <f ca="1">IFERROR(__xludf.DUMMYFUNCTION("""COMPUTED_VALUE"""),"01230223000108")</f>
        <v>01230223000108</v>
      </c>
      <c r="E121" s="36" t="str">
        <f ca="1">IFERROR(__xludf.DUMMYFUNCTION("""COMPUTED_VALUE"""),"001")</f>
        <v>001</v>
      </c>
      <c r="F121" s="37" t="str">
        <f ca="1">IFERROR(__xludf.DUMMYFUNCTION("""COMPUTED_VALUE"""),"3977")</f>
        <v>3977</v>
      </c>
      <c r="G121" s="37" t="str">
        <f ca="1">IFERROR(__xludf.DUMMYFUNCTION("""COMPUTED_VALUE"""),"232106")</f>
        <v>232106</v>
      </c>
      <c r="H121" s="37">
        <f ca="1">IFERROR(__xludf.DUMMYFUNCTION("""COMPUTED_VALUE"""),0)</f>
        <v>0</v>
      </c>
      <c r="I121" s="37">
        <f ca="1">IFERROR(__xludf.DUMMYFUNCTION("""COMPUTED_VALUE"""),0)</f>
        <v>0</v>
      </c>
      <c r="J121" s="37">
        <f ca="1">IFERROR(__xludf.DUMMYFUNCTION("""COMPUTED_VALUE"""),0)</f>
        <v>0</v>
      </c>
      <c r="K121" s="37">
        <f ca="1">IFERROR(__xludf.DUMMYFUNCTION("""COMPUTED_VALUE"""),0)</f>
        <v>0</v>
      </c>
      <c r="L121" s="37">
        <f ca="1">IFERROR(__xludf.DUMMYFUNCTION("""COMPUTED_VALUE"""),0)</f>
        <v>0</v>
      </c>
      <c r="M121" s="37">
        <f ca="1">IFERROR(__xludf.DUMMYFUNCTION("""COMPUTED_VALUE"""),0)</f>
        <v>0</v>
      </c>
      <c r="N121" s="37">
        <f ca="1">IFERROR(__xludf.DUMMYFUNCTION("""COMPUTED_VALUE"""),0)</f>
        <v>0</v>
      </c>
      <c r="O121" s="37">
        <f ca="1">IFERROR(__xludf.DUMMYFUNCTION("""COMPUTED_VALUE"""),0)</f>
        <v>0</v>
      </c>
      <c r="P121" s="37">
        <f ca="1">IFERROR(__xludf.DUMMYFUNCTION("""COMPUTED_VALUE"""),0)</f>
        <v>0</v>
      </c>
      <c r="Q121" s="37">
        <f ca="1">IFERROR(__xludf.DUMMYFUNCTION("""COMPUTED_VALUE"""),4431)</f>
        <v>4431</v>
      </c>
      <c r="R121" s="37">
        <f ca="1">IFERROR(__xludf.DUMMYFUNCTION("""COMPUTED_VALUE"""),0)</f>
        <v>0</v>
      </c>
      <c r="S121" s="37">
        <f ca="1">IFERROR(__xludf.DUMMYFUNCTION("""COMPUTED_VALUE"""),0)</f>
        <v>0</v>
      </c>
      <c r="T121" s="37">
        <f ca="1">IFERROR(__xludf.DUMMYFUNCTION("""COMPUTED_VALUE"""),0)</f>
        <v>0</v>
      </c>
      <c r="U121" s="37">
        <f ca="1">IFERROR(__xludf.DUMMYFUNCTION("""COMPUTED_VALUE"""),0)</f>
        <v>0</v>
      </c>
      <c r="V121" s="37">
        <f ca="1">IFERROR(__xludf.DUMMYFUNCTION("""COMPUTED_VALUE"""),0)</f>
        <v>0</v>
      </c>
      <c r="W121" s="37">
        <f ca="1">IFERROR(__xludf.DUMMYFUNCTION("""COMPUTED_VALUE"""),0)</f>
        <v>0</v>
      </c>
      <c r="X121" s="37">
        <f ca="1">IFERROR(__xludf.DUMMYFUNCTION("""COMPUTED_VALUE"""),0)</f>
        <v>0</v>
      </c>
      <c r="Y121" s="37">
        <f ca="1">IFERROR(__xludf.DUMMYFUNCTION("""COMPUTED_VALUE"""),0)</f>
        <v>0</v>
      </c>
      <c r="Z121" s="37">
        <f ca="1">IFERROR(__xludf.DUMMYFUNCTION("""COMPUTED_VALUE"""),0)</f>
        <v>0</v>
      </c>
    </row>
    <row r="122" spans="1:26" ht="12.75" hidden="1">
      <c r="A122" s="38" t="str">
        <f ca="1">IFERROR(__xludf.DUMMYFUNCTION("""COMPUTED_VALUE"""),"Arraias")</f>
        <v>Arraias</v>
      </c>
      <c r="B122" s="38" t="str">
        <f ca="1">IFERROR(__xludf.DUMMYFUNCTION("""COMPUTED_VALUE"""),"Combinado")</f>
        <v>Combinado</v>
      </c>
      <c r="C122" s="39" t="str">
        <f ca="1">IFERROR(__xludf.DUMMYFUNCTION("""COMPUTED_VALUE"""),"A.A. DA ESCOLA ESTADUAL COMBINADO")</f>
        <v>A.A. DA ESCOLA ESTADUAL COMBINADO</v>
      </c>
      <c r="D122" s="40" t="str">
        <f ca="1">IFERROR(__xludf.DUMMYFUNCTION("""COMPUTED_VALUE"""),"01136003000110")</f>
        <v>01136003000110</v>
      </c>
      <c r="E122" s="41" t="str">
        <f ca="1">IFERROR(__xludf.DUMMYFUNCTION("""COMPUTED_VALUE"""),"001")</f>
        <v>001</v>
      </c>
      <c r="F122" s="42" t="str">
        <f ca="1">IFERROR(__xludf.DUMMYFUNCTION("""COMPUTED_VALUE"""),"3977")</f>
        <v>3977</v>
      </c>
      <c r="G122" s="42" t="str">
        <f ca="1">IFERROR(__xludf.DUMMYFUNCTION("""COMPUTED_VALUE"""),"231940")</f>
        <v>231940</v>
      </c>
      <c r="H122" s="42">
        <f ca="1">IFERROR(__xludf.DUMMYFUNCTION("""COMPUTED_VALUE"""),0)</f>
        <v>0</v>
      </c>
      <c r="I122" s="42">
        <f ca="1">IFERROR(__xludf.DUMMYFUNCTION("""COMPUTED_VALUE"""),0)</f>
        <v>0</v>
      </c>
      <c r="J122" s="42">
        <f ca="1">IFERROR(__xludf.DUMMYFUNCTION("""COMPUTED_VALUE"""),0)</f>
        <v>0</v>
      </c>
      <c r="K122" s="42">
        <f ca="1">IFERROR(__xludf.DUMMYFUNCTION("""COMPUTED_VALUE"""),15052.8)</f>
        <v>15052.8</v>
      </c>
      <c r="L122" s="42">
        <f ca="1">IFERROR(__xludf.DUMMYFUNCTION("""COMPUTED_VALUE"""),0)</f>
        <v>0</v>
      </c>
      <c r="M122" s="42">
        <f ca="1">IFERROR(__xludf.DUMMYFUNCTION("""COMPUTED_VALUE"""),0)</f>
        <v>0</v>
      </c>
      <c r="N122" s="42">
        <f ca="1">IFERROR(__xludf.DUMMYFUNCTION("""COMPUTED_VALUE"""),0)</f>
        <v>0</v>
      </c>
      <c r="O122" s="42">
        <f ca="1">IFERROR(__xludf.DUMMYFUNCTION("""COMPUTED_VALUE"""),0)</f>
        <v>0</v>
      </c>
      <c r="P122" s="42">
        <f ca="1">IFERROR(__xludf.DUMMYFUNCTION("""COMPUTED_VALUE"""),0)</f>
        <v>0</v>
      </c>
      <c r="Q122" s="42">
        <f ca="1">IFERROR(__xludf.DUMMYFUNCTION("""COMPUTED_VALUE"""),0)</f>
        <v>0</v>
      </c>
      <c r="R122" s="42">
        <f ca="1">IFERROR(__xludf.DUMMYFUNCTION("""COMPUTED_VALUE"""),0)</f>
        <v>0</v>
      </c>
      <c r="S122" s="42">
        <f ca="1">IFERROR(__xludf.DUMMYFUNCTION("""COMPUTED_VALUE"""),0)</f>
        <v>0</v>
      </c>
      <c r="T122" s="42">
        <f ca="1">IFERROR(__xludf.DUMMYFUNCTION("""COMPUTED_VALUE"""),0)</f>
        <v>0</v>
      </c>
      <c r="U122" s="42">
        <f ca="1">IFERROR(__xludf.DUMMYFUNCTION("""COMPUTED_VALUE"""),0)</f>
        <v>0</v>
      </c>
      <c r="V122" s="42">
        <f ca="1">IFERROR(__xludf.DUMMYFUNCTION("""COMPUTED_VALUE"""),0)</f>
        <v>0</v>
      </c>
      <c r="W122" s="42">
        <f ca="1">IFERROR(__xludf.DUMMYFUNCTION("""COMPUTED_VALUE"""),0)</f>
        <v>0</v>
      </c>
      <c r="X122" s="42">
        <f ca="1">IFERROR(__xludf.DUMMYFUNCTION("""COMPUTED_VALUE"""),0)</f>
        <v>0</v>
      </c>
      <c r="Y122" s="42">
        <f ca="1">IFERROR(__xludf.DUMMYFUNCTION("""COMPUTED_VALUE"""),0)</f>
        <v>0</v>
      </c>
      <c r="Z122" s="42">
        <f ca="1">IFERROR(__xludf.DUMMYFUNCTION("""COMPUTED_VALUE"""),1297.39999999999)</f>
        <v>1297.3999999999901</v>
      </c>
    </row>
    <row r="123" spans="1:26" ht="12.75" hidden="1">
      <c r="A123" s="33" t="str">
        <f ca="1">IFERROR(__xludf.DUMMYFUNCTION("""COMPUTED_VALUE"""),"Arraias")</f>
        <v>Arraias</v>
      </c>
      <c r="B123" s="33" t="str">
        <f ca="1">IFERROR(__xludf.DUMMYFUNCTION("""COMPUTED_VALUE"""),"Combinado")</f>
        <v>Combinado</v>
      </c>
      <c r="C123" s="34" t="str">
        <f ca="1">IFERROR(__xludf.DUMMYFUNCTION("""COMPUTED_VALUE"""),"A.A. ESC. EST. AUGUSTA VAZ DOS S.TEIXEIRA")</f>
        <v>A.A. ESC. EST. AUGUSTA VAZ DOS S.TEIXEIRA</v>
      </c>
      <c r="D123" s="35" t="str">
        <f ca="1">IFERROR(__xludf.DUMMYFUNCTION("""COMPUTED_VALUE"""),"01186458000140")</f>
        <v>01186458000140</v>
      </c>
      <c r="E123" s="36" t="str">
        <f ca="1">IFERROR(__xludf.DUMMYFUNCTION("""COMPUTED_VALUE"""),"001")</f>
        <v>001</v>
      </c>
      <c r="F123" s="37" t="str">
        <f ca="1">IFERROR(__xludf.DUMMYFUNCTION("""COMPUTED_VALUE"""),"3977")</f>
        <v>3977</v>
      </c>
      <c r="G123" s="37" t="str">
        <f ca="1">IFERROR(__xludf.DUMMYFUNCTION("""COMPUTED_VALUE"""),"56855")</f>
        <v>56855</v>
      </c>
      <c r="H123" s="37">
        <f ca="1">IFERROR(__xludf.DUMMYFUNCTION("""COMPUTED_VALUE"""),0)</f>
        <v>0</v>
      </c>
      <c r="I123" s="37">
        <f ca="1">IFERROR(__xludf.DUMMYFUNCTION("""COMPUTED_VALUE"""),0)</f>
        <v>0</v>
      </c>
      <c r="J123" s="37">
        <f ca="1">IFERROR(__xludf.DUMMYFUNCTION("""COMPUTED_VALUE"""),3213)</f>
        <v>3213</v>
      </c>
      <c r="K123" s="37">
        <f ca="1">IFERROR(__xludf.DUMMYFUNCTION("""COMPUTED_VALUE"""),0)</f>
        <v>0</v>
      </c>
      <c r="L123" s="37">
        <f ca="1">IFERROR(__xludf.DUMMYFUNCTION("""COMPUTED_VALUE"""),0)</f>
        <v>0</v>
      </c>
      <c r="M123" s="37">
        <f ca="1">IFERROR(__xludf.DUMMYFUNCTION("""COMPUTED_VALUE"""),0)</f>
        <v>0</v>
      </c>
      <c r="N123" s="37">
        <f ca="1">IFERROR(__xludf.DUMMYFUNCTION("""COMPUTED_VALUE"""),0)</f>
        <v>0</v>
      </c>
      <c r="O123" s="37">
        <f ca="1">IFERROR(__xludf.DUMMYFUNCTION("""COMPUTED_VALUE"""),0)</f>
        <v>0</v>
      </c>
      <c r="P123" s="37">
        <f ca="1">IFERROR(__xludf.DUMMYFUNCTION("""COMPUTED_VALUE"""),294)</f>
        <v>294</v>
      </c>
      <c r="Q123" s="37">
        <f ca="1">IFERROR(__xludf.DUMMYFUNCTION("""COMPUTED_VALUE"""),0)</f>
        <v>0</v>
      </c>
      <c r="R123" s="37">
        <f ca="1">IFERROR(__xludf.DUMMYFUNCTION("""COMPUTED_VALUE"""),0)</f>
        <v>0</v>
      </c>
      <c r="S123" s="37">
        <f ca="1">IFERROR(__xludf.DUMMYFUNCTION("""COMPUTED_VALUE"""),0)</f>
        <v>0</v>
      </c>
      <c r="T123" s="37">
        <f ca="1">IFERROR(__xludf.DUMMYFUNCTION("""COMPUTED_VALUE"""),0)</f>
        <v>0</v>
      </c>
      <c r="U123" s="37">
        <f ca="1">IFERROR(__xludf.DUMMYFUNCTION("""COMPUTED_VALUE"""),0)</f>
        <v>0</v>
      </c>
      <c r="V123" s="37">
        <f ca="1">IFERROR(__xludf.DUMMYFUNCTION("""COMPUTED_VALUE"""),0)</f>
        <v>0</v>
      </c>
      <c r="W123" s="37">
        <f ca="1">IFERROR(__xludf.DUMMYFUNCTION("""COMPUTED_VALUE"""),0)</f>
        <v>0</v>
      </c>
      <c r="X123" s="37">
        <f ca="1">IFERROR(__xludf.DUMMYFUNCTION("""COMPUTED_VALUE"""),0)</f>
        <v>0</v>
      </c>
      <c r="Y123" s="37">
        <f ca="1">IFERROR(__xludf.DUMMYFUNCTION("""COMPUTED_VALUE"""),0)</f>
        <v>0</v>
      </c>
      <c r="Z123" s="37">
        <f ca="1">IFERROR(__xludf.DUMMYFUNCTION("""COMPUTED_VALUE"""),0)</f>
        <v>0</v>
      </c>
    </row>
    <row r="124" spans="1:26" ht="12.75" hidden="1">
      <c r="A124" s="38" t="str">
        <f ca="1">IFERROR(__xludf.DUMMYFUNCTION("""COMPUTED_VALUE"""),"Arraias")</f>
        <v>Arraias</v>
      </c>
      <c r="B124" s="38" t="str">
        <f ca="1">IFERROR(__xludf.DUMMYFUNCTION("""COMPUTED_VALUE"""),"Lavandeira")</f>
        <v>Lavandeira</v>
      </c>
      <c r="C124" s="39" t="str">
        <f ca="1">IFERROR(__xludf.DUMMYFUNCTION("""COMPUTED_VALUE"""),"ASSOC. DE APOIO ESC. EST. LAVANDEIRA")</f>
        <v>ASSOC. DE APOIO ESC. EST. LAVANDEIRA</v>
      </c>
      <c r="D124" s="40" t="str">
        <f ca="1">IFERROR(__xludf.DUMMYFUNCTION("""COMPUTED_VALUE"""),"01136024000135")</f>
        <v>01136024000135</v>
      </c>
      <c r="E124" s="41" t="str">
        <f ca="1">IFERROR(__xludf.DUMMYFUNCTION("""COMPUTED_VALUE"""),"001")</f>
        <v>001</v>
      </c>
      <c r="F124" s="42" t="str">
        <f ca="1">IFERROR(__xludf.DUMMYFUNCTION("""COMPUTED_VALUE"""),"3977")</f>
        <v>3977</v>
      </c>
      <c r="G124" s="42" t="str">
        <f ca="1">IFERROR(__xludf.DUMMYFUNCTION("""COMPUTED_VALUE"""),"231916")</f>
        <v>231916</v>
      </c>
      <c r="H124" s="42">
        <f ca="1">IFERROR(__xludf.DUMMYFUNCTION("""COMPUTED_VALUE"""),0)</f>
        <v>0</v>
      </c>
      <c r="I124" s="42">
        <f ca="1">IFERROR(__xludf.DUMMYFUNCTION("""COMPUTED_VALUE"""),0)</f>
        <v>0</v>
      </c>
      <c r="J124" s="42">
        <f ca="1">IFERROR(__xludf.DUMMYFUNCTION("""COMPUTED_VALUE"""),2331)</f>
        <v>2331</v>
      </c>
      <c r="K124" s="42">
        <f ca="1">IFERROR(__xludf.DUMMYFUNCTION("""COMPUTED_VALUE"""),0)</f>
        <v>0</v>
      </c>
      <c r="L124" s="42">
        <f ca="1">IFERROR(__xludf.DUMMYFUNCTION("""COMPUTED_VALUE"""),0)</f>
        <v>0</v>
      </c>
      <c r="M124" s="42">
        <f ca="1">IFERROR(__xludf.DUMMYFUNCTION("""COMPUTED_VALUE"""),0)</f>
        <v>0</v>
      </c>
      <c r="N124" s="42">
        <f ca="1">IFERROR(__xludf.DUMMYFUNCTION("""COMPUTED_VALUE"""),0)</f>
        <v>0</v>
      </c>
      <c r="O124" s="42">
        <f ca="1">IFERROR(__xludf.DUMMYFUNCTION("""COMPUTED_VALUE"""),0)</f>
        <v>0</v>
      </c>
      <c r="P124" s="42">
        <f ca="1">IFERROR(__xludf.DUMMYFUNCTION("""COMPUTED_VALUE"""),0)</f>
        <v>0</v>
      </c>
      <c r="Q124" s="42">
        <f ca="1">IFERROR(__xludf.DUMMYFUNCTION("""COMPUTED_VALUE"""),1659)</f>
        <v>1659</v>
      </c>
      <c r="R124" s="42">
        <f ca="1">IFERROR(__xludf.DUMMYFUNCTION("""COMPUTED_VALUE"""),0)</f>
        <v>0</v>
      </c>
      <c r="S124" s="42">
        <f ca="1">IFERROR(__xludf.DUMMYFUNCTION("""COMPUTED_VALUE"""),0)</f>
        <v>0</v>
      </c>
      <c r="T124" s="42">
        <f ca="1">IFERROR(__xludf.DUMMYFUNCTION("""COMPUTED_VALUE"""),0)</f>
        <v>0</v>
      </c>
      <c r="U124" s="42">
        <f ca="1">IFERROR(__xludf.DUMMYFUNCTION("""COMPUTED_VALUE"""),0)</f>
        <v>0</v>
      </c>
      <c r="V124" s="42">
        <f ca="1">IFERROR(__xludf.DUMMYFUNCTION("""COMPUTED_VALUE"""),0)</f>
        <v>0</v>
      </c>
      <c r="W124" s="42">
        <f ca="1">IFERROR(__xludf.DUMMYFUNCTION("""COMPUTED_VALUE"""),0)</f>
        <v>0</v>
      </c>
      <c r="X124" s="42">
        <f ca="1">IFERROR(__xludf.DUMMYFUNCTION("""COMPUTED_VALUE"""),0)</f>
        <v>0</v>
      </c>
      <c r="Y124" s="42">
        <f ca="1">IFERROR(__xludf.DUMMYFUNCTION("""COMPUTED_VALUE"""),0)</f>
        <v>0</v>
      </c>
      <c r="Z124" s="42">
        <f ca="1">IFERROR(__xludf.DUMMYFUNCTION("""COMPUTED_VALUE"""),0)</f>
        <v>0</v>
      </c>
    </row>
    <row r="125" spans="1:26" ht="12.75" hidden="1">
      <c r="A125" s="33" t="str">
        <f ca="1">IFERROR(__xludf.DUMMYFUNCTION("""COMPUTED_VALUE"""),"Arraias")</f>
        <v>Arraias</v>
      </c>
      <c r="B125" s="33" t="str">
        <f ca="1">IFERROR(__xludf.DUMMYFUNCTION("""COMPUTED_VALUE"""),"Novo Alegre")</f>
        <v>Novo Alegre</v>
      </c>
      <c r="C125" s="34" t="str">
        <f ca="1">IFERROR(__xludf.DUMMYFUNCTION("""COMPUTED_VALUE"""),"ASSOC. DE APOIO COL. EST. DR.JOAO D`ABREU")</f>
        <v>ASSOC. DE APOIO COL. EST. DR.JOAO D`ABREU</v>
      </c>
      <c r="D125" s="35" t="str">
        <f ca="1">IFERROR(__xludf.DUMMYFUNCTION("""COMPUTED_VALUE"""),"01146115000151")</f>
        <v>01146115000151</v>
      </c>
      <c r="E125" s="36" t="str">
        <f ca="1">IFERROR(__xludf.DUMMYFUNCTION("""COMPUTED_VALUE"""),"001")</f>
        <v>001</v>
      </c>
      <c r="F125" s="37" t="str">
        <f ca="1">IFERROR(__xludf.DUMMYFUNCTION("""COMPUTED_VALUE"""),"3977")</f>
        <v>3977</v>
      </c>
      <c r="G125" s="37" t="str">
        <f ca="1">IFERROR(__xludf.DUMMYFUNCTION("""COMPUTED_VALUE"""),"178845")</f>
        <v>178845</v>
      </c>
      <c r="H125" s="37">
        <f ca="1">IFERROR(__xludf.DUMMYFUNCTION("""COMPUTED_VALUE"""),0)</f>
        <v>0</v>
      </c>
      <c r="I125" s="37">
        <f ca="1">IFERROR(__xludf.DUMMYFUNCTION("""COMPUTED_VALUE"""),0)</f>
        <v>0</v>
      </c>
      <c r="J125" s="37">
        <f ca="1">IFERROR(__xludf.DUMMYFUNCTION("""COMPUTED_VALUE"""),4200)</f>
        <v>4200</v>
      </c>
      <c r="K125" s="37">
        <f ca="1">IFERROR(__xludf.DUMMYFUNCTION("""COMPUTED_VALUE"""),0)</f>
        <v>0</v>
      </c>
      <c r="L125" s="37">
        <f ca="1">IFERROR(__xludf.DUMMYFUNCTION("""COMPUTED_VALUE"""),0)</f>
        <v>0</v>
      </c>
      <c r="M125" s="37">
        <f ca="1">IFERROR(__xludf.DUMMYFUNCTION("""COMPUTED_VALUE"""),0)</f>
        <v>0</v>
      </c>
      <c r="N125" s="37">
        <f ca="1">IFERROR(__xludf.DUMMYFUNCTION("""COMPUTED_VALUE"""),0)</f>
        <v>0</v>
      </c>
      <c r="O125" s="37">
        <f ca="1">IFERROR(__xludf.DUMMYFUNCTION("""COMPUTED_VALUE"""),0)</f>
        <v>0</v>
      </c>
      <c r="P125" s="37">
        <f ca="1">IFERROR(__xludf.DUMMYFUNCTION("""COMPUTED_VALUE"""),399)</f>
        <v>399</v>
      </c>
      <c r="Q125" s="37">
        <f ca="1">IFERROR(__xludf.DUMMYFUNCTION("""COMPUTED_VALUE"""),1512)</f>
        <v>1512</v>
      </c>
      <c r="R125" s="37">
        <f ca="1">IFERROR(__xludf.DUMMYFUNCTION("""COMPUTED_VALUE"""),0)</f>
        <v>0</v>
      </c>
      <c r="S125" s="37">
        <f ca="1">IFERROR(__xludf.DUMMYFUNCTION("""COMPUTED_VALUE"""),0)</f>
        <v>0</v>
      </c>
      <c r="T125" s="37">
        <f ca="1">IFERROR(__xludf.DUMMYFUNCTION("""COMPUTED_VALUE"""),0)</f>
        <v>0</v>
      </c>
      <c r="U125" s="37">
        <f ca="1">IFERROR(__xludf.DUMMYFUNCTION("""COMPUTED_VALUE"""),0)</f>
        <v>0</v>
      </c>
      <c r="V125" s="37">
        <f ca="1">IFERROR(__xludf.DUMMYFUNCTION("""COMPUTED_VALUE"""),0)</f>
        <v>0</v>
      </c>
      <c r="W125" s="37">
        <f ca="1">IFERROR(__xludf.DUMMYFUNCTION("""COMPUTED_VALUE"""),0)</f>
        <v>0</v>
      </c>
      <c r="X125" s="37">
        <f ca="1">IFERROR(__xludf.DUMMYFUNCTION("""COMPUTED_VALUE"""),0)</f>
        <v>0</v>
      </c>
      <c r="Y125" s="37">
        <f ca="1">IFERROR(__xludf.DUMMYFUNCTION("""COMPUTED_VALUE"""),0)</f>
        <v>0</v>
      </c>
      <c r="Z125" s="37">
        <f ca="1">IFERROR(__xludf.DUMMYFUNCTION("""COMPUTED_VALUE"""),0)</f>
        <v>0</v>
      </c>
    </row>
    <row r="126" spans="1:26" ht="12.75" hidden="1">
      <c r="A126" s="38" t="str">
        <f ca="1">IFERROR(__xludf.DUMMYFUNCTION("""COMPUTED_VALUE"""),"Arraias")</f>
        <v>Arraias</v>
      </c>
      <c r="B126" s="38" t="str">
        <f ca="1">IFERROR(__xludf.DUMMYFUNCTION("""COMPUTED_VALUE"""),"Parana")</f>
        <v>Parana</v>
      </c>
      <c r="C126" s="39" t="str">
        <f ca="1">IFERROR(__xludf.DUMMYFUNCTION("""COMPUTED_VALUE"""),"A.A. DO COL. EST. DES.VIRGILIO DE M.FRANCO")</f>
        <v>A.A. DO COL. EST. DES.VIRGILIO DE M.FRANCO</v>
      </c>
      <c r="D126" s="40" t="str">
        <f ca="1">IFERROR(__xludf.DUMMYFUNCTION("""COMPUTED_VALUE"""),"01284635000120")</f>
        <v>01284635000120</v>
      </c>
      <c r="E126" s="41" t="str">
        <f ca="1">IFERROR(__xludf.DUMMYFUNCTION("""COMPUTED_VALUE"""),"001")</f>
        <v>001</v>
      </c>
      <c r="F126" s="42" t="str">
        <f ca="1">IFERROR(__xludf.DUMMYFUNCTION("""COMPUTED_VALUE"""),"4790")</f>
        <v>4790</v>
      </c>
      <c r="G126" s="42" t="str">
        <f ca="1">IFERROR(__xludf.DUMMYFUNCTION("""COMPUTED_VALUE"""),"232327")</f>
        <v>232327</v>
      </c>
      <c r="H126" s="42">
        <f ca="1">IFERROR(__xludf.DUMMYFUNCTION("""COMPUTED_VALUE"""),0)</f>
        <v>0</v>
      </c>
      <c r="I126" s="42">
        <f ca="1">IFERROR(__xludf.DUMMYFUNCTION("""COMPUTED_VALUE"""),0)</f>
        <v>0</v>
      </c>
      <c r="J126" s="42">
        <f ca="1">IFERROR(__xludf.DUMMYFUNCTION("""COMPUTED_VALUE"""),651)</f>
        <v>651</v>
      </c>
      <c r="K126" s="42">
        <f ca="1">IFERROR(__xludf.DUMMYFUNCTION("""COMPUTED_VALUE"""),0)</f>
        <v>0</v>
      </c>
      <c r="L126" s="42">
        <f ca="1">IFERROR(__xludf.DUMMYFUNCTION("""COMPUTED_VALUE"""),0)</f>
        <v>0</v>
      </c>
      <c r="M126" s="42">
        <f ca="1">IFERROR(__xludf.DUMMYFUNCTION("""COMPUTED_VALUE"""),0)</f>
        <v>0</v>
      </c>
      <c r="N126" s="42">
        <f ca="1">IFERROR(__xludf.DUMMYFUNCTION("""COMPUTED_VALUE"""),0)</f>
        <v>0</v>
      </c>
      <c r="O126" s="42">
        <f ca="1">IFERROR(__xludf.DUMMYFUNCTION("""COMPUTED_VALUE"""),0)</f>
        <v>0</v>
      </c>
      <c r="P126" s="42">
        <f ca="1">IFERROR(__xludf.DUMMYFUNCTION("""COMPUTED_VALUE"""),0)</f>
        <v>0</v>
      </c>
      <c r="Q126" s="42">
        <f ca="1">IFERROR(__xludf.DUMMYFUNCTION("""COMPUTED_VALUE"""),6447)</f>
        <v>6447</v>
      </c>
      <c r="R126" s="42">
        <f ca="1">IFERROR(__xludf.DUMMYFUNCTION("""COMPUTED_VALUE"""),0)</f>
        <v>0</v>
      </c>
      <c r="S126" s="42">
        <f ca="1">IFERROR(__xludf.DUMMYFUNCTION("""COMPUTED_VALUE"""),0)</f>
        <v>0</v>
      </c>
      <c r="T126" s="42">
        <f ca="1">IFERROR(__xludf.DUMMYFUNCTION("""COMPUTED_VALUE"""),819)</f>
        <v>819</v>
      </c>
      <c r="U126" s="42">
        <f ca="1">IFERROR(__xludf.DUMMYFUNCTION("""COMPUTED_VALUE"""),0)</f>
        <v>0</v>
      </c>
      <c r="V126" s="42">
        <f ca="1">IFERROR(__xludf.DUMMYFUNCTION("""COMPUTED_VALUE"""),0)</f>
        <v>0</v>
      </c>
      <c r="W126" s="42">
        <f ca="1">IFERROR(__xludf.DUMMYFUNCTION("""COMPUTED_VALUE"""),0)</f>
        <v>0</v>
      </c>
      <c r="X126" s="42">
        <f ca="1">IFERROR(__xludf.DUMMYFUNCTION("""COMPUTED_VALUE"""),0)</f>
        <v>0</v>
      </c>
      <c r="Y126" s="42">
        <f ca="1">IFERROR(__xludf.DUMMYFUNCTION("""COMPUTED_VALUE"""),0)</f>
        <v>0</v>
      </c>
      <c r="Z126" s="42">
        <f ca="1">IFERROR(__xludf.DUMMYFUNCTION("""COMPUTED_VALUE"""),0)</f>
        <v>0</v>
      </c>
    </row>
    <row r="127" spans="1:26" ht="12.75" hidden="1">
      <c r="A127" s="33" t="str">
        <f ca="1">IFERROR(__xludf.DUMMYFUNCTION("""COMPUTED_VALUE"""),"Arraias")</f>
        <v>Arraias</v>
      </c>
      <c r="B127" s="33" t="str">
        <f ca="1">IFERROR(__xludf.DUMMYFUNCTION("""COMPUTED_VALUE"""),"Parana")</f>
        <v>Parana</v>
      </c>
      <c r="C127" s="34" t="str">
        <f ca="1">IFERROR(__xludf.DUMMYFUNCTION("""COMPUTED_VALUE"""),"A.A. DA ESC. EST.EUCLIDES BEZERRA GERAIS")</f>
        <v>A.A. DA ESC. EST.EUCLIDES BEZERRA GERAIS</v>
      </c>
      <c r="D127" s="35" t="str">
        <f ca="1">IFERROR(__xludf.DUMMYFUNCTION("""COMPUTED_VALUE"""),"01401950000190")</f>
        <v>01401950000190</v>
      </c>
      <c r="E127" s="36" t="str">
        <f ca="1">IFERROR(__xludf.DUMMYFUNCTION("""COMPUTED_VALUE"""),"001")</f>
        <v>001</v>
      </c>
      <c r="F127" s="37" t="str">
        <f ca="1">IFERROR(__xludf.DUMMYFUNCTION("""COMPUTED_VALUE"""),"0541")</f>
        <v>0541</v>
      </c>
      <c r="G127" s="37" t="str">
        <f ca="1">IFERROR(__xludf.DUMMYFUNCTION("""COMPUTED_VALUE"""),"232483")</f>
        <v>232483</v>
      </c>
      <c r="H127" s="37">
        <f ca="1">IFERROR(__xludf.DUMMYFUNCTION("""COMPUTED_VALUE"""),0)</f>
        <v>0</v>
      </c>
      <c r="I127" s="37">
        <f ca="1">IFERROR(__xludf.DUMMYFUNCTION("""COMPUTED_VALUE"""),0)</f>
        <v>0</v>
      </c>
      <c r="J127" s="37">
        <f ca="1">IFERROR(__xludf.DUMMYFUNCTION("""COMPUTED_VALUE"""),8757)</f>
        <v>8757</v>
      </c>
      <c r="K127" s="37">
        <f ca="1">IFERROR(__xludf.DUMMYFUNCTION("""COMPUTED_VALUE"""),0)</f>
        <v>0</v>
      </c>
      <c r="L127" s="37">
        <f ca="1">IFERROR(__xludf.DUMMYFUNCTION("""COMPUTED_VALUE"""),0)</f>
        <v>0</v>
      </c>
      <c r="M127" s="37">
        <f ca="1">IFERROR(__xludf.DUMMYFUNCTION("""COMPUTED_VALUE"""),0)</f>
        <v>0</v>
      </c>
      <c r="N127" s="37">
        <f ca="1">IFERROR(__xludf.DUMMYFUNCTION("""COMPUTED_VALUE"""),0)</f>
        <v>0</v>
      </c>
      <c r="O127" s="37">
        <f ca="1">IFERROR(__xludf.DUMMYFUNCTION("""COMPUTED_VALUE"""),0)</f>
        <v>0</v>
      </c>
      <c r="P127" s="37">
        <f ca="1">IFERROR(__xludf.DUMMYFUNCTION("""COMPUTED_VALUE"""),105)</f>
        <v>105</v>
      </c>
      <c r="Q127" s="37">
        <f ca="1">IFERROR(__xludf.DUMMYFUNCTION("""COMPUTED_VALUE"""),0)</f>
        <v>0</v>
      </c>
      <c r="R127" s="37">
        <f ca="1">IFERROR(__xludf.DUMMYFUNCTION("""COMPUTED_VALUE"""),0)</f>
        <v>0</v>
      </c>
      <c r="S127" s="37">
        <f ca="1">IFERROR(__xludf.DUMMYFUNCTION("""COMPUTED_VALUE"""),0)</f>
        <v>0</v>
      </c>
      <c r="T127" s="37">
        <f ca="1">IFERROR(__xludf.DUMMYFUNCTION("""COMPUTED_VALUE"""),0)</f>
        <v>0</v>
      </c>
      <c r="U127" s="37">
        <f ca="1">IFERROR(__xludf.DUMMYFUNCTION("""COMPUTED_VALUE"""),0)</f>
        <v>0</v>
      </c>
      <c r="V127" s="37">
        <f ca="1">IFERROR(__xludf.DUMMYFUNCTION("""COMPUTED_VALUE"""),0)</f>
        <v>0</v>
      </c>
      <c r="W127" s="37">
        <f ca="1">IFERROR(__xludf.DUMMYFUNCTION("""COMPUTED_VALUE"""),0)</f>
        <v>0</v>
      </c>
      <c r="X127" s="37">
        <f ca="1">IFERROR(__xludf.DUMMYFUNCTION("""COMPUTED_VALUE"""),0)</f>
        <v>0</v>
      </c>
      <c r="Y127" s="37">
        <f ca="1">IFERROR(__xludf.DUMMYFUNCTION("""COMPUTED_VALUE"""),0)</f>
        <v>0</v>
      </c>
      <c r="Z127" s="37">
        <f ca="1">IFERROR(__xludf.DUMMYFUNCTION("""COMPUTED_VALUE"""),0)</f>
        <v>0</v>
      </c>
    </row>
    <row r="128" spans="1:26" ht="12.75" hidden="1">
      <c r="A128" s="38" t="str">
        <f ca="1">IFERROR(__xludf.DUMMYFUNCTION("""COMPUTED_VALUE"""),"Arraias")</f>
        <v>Arraias</v>
      </c>
      <c r="B128" s="38" t="str">
        <f ca="1">IFERROR(__xludf.DUMMYFUNCTION("""COMPUTED_VALUE"""),"Parana")</f>
        <v>Parana</v>
      </c>
      <c r="C128" s="39" t="str">
        <f ca="1">IFERROR(__xludf.DUMMYFUNCTION("""COMPUTED_VALUE"""),"ASSOC. DE APOIO A ESC. EST. REUNIDA FLORESTA")</f>
        <v>ASSOC. DE APOIO A ESC. EST. REUNIDA FLORESTA</v>
      </c>
      <c r="D128" s="40" t="str">
        <f ca="1">IFERROR(__xludf.DUMMYFUNCTION("""COMPUTED_VALUE"""),"03834797000110")</f>
        <v>03834797000110</v>
      </c>
      <c r="E128" s="41" t="str">
        <f ca="1">IFERROR(__xludf.DUMMYFUNCTION("""COMPUTED_VALUE"""),"001")</f>
        <v>001</v>
      </c>
      <c r="F128" s="42" t="str">
        <f ca="1">IFERROR(__xludf.DUMMYFUNCTION("""COMPUTED_VALUE"""),"0541")</f>
        <v>0541</v>
      </c>
      <c r="G128" s="42" t="str">
        <f ca="1">IFERROR(__xludf.DUMMYFUNCTION("""COMPUTED_VALUE"""),"113247")</f>
        <v>113247</v>
      </c>
      <c r="H128" s="42">
        <f ca="1">IFERROR(__xludf.DUMMYFUNCTION("""COMPUTED_VALUE"""),0)</f>
        <v>0</v>
      </c>
      <c r="I128" s="42">
        <f ca="1">IFERROR(__xludf.DUMMYFUNCTION("""COMPUTED_VALUE"""),0)</f>
        <v>0</v>
      </c>
      <c r="J128" s="42">
        <f ca="1">IFERROR(__xludf.DUMMYFUNCTION("""COMPUTED_VALUE"""),945)</f>
        <v>945</v>
      </c>
      <c r="K128" s="42">
        <f ca="1">IFERROR(__xludf.DUMMYFUNCTION("""COMPUTED_VALUE"""),0)</f>
        <v>0</v>
      </c>
      <c r="L128" s="42">
        <f ca="1">IFERROR(__xludf.DUMMYFUNCTION("""COMPUTED_VALUE"""),0)</f>
        <v>0</v>
      </c>
      <c r="M128" s="42">
        <f ca="1">IFERROR(__xludf.DUMMYFUNCTION("""COMPUTED_VALUE"""),0)</f>
        <v>0</v>
      </c>
      <c r="N128" s="42">
        <f ca="1">IFERROR(__xludf.DUMMYFUNCTION("""COMPUTED_VALUE"""),0)</f>
        <v>0</v>
      </c>
      <c r="O128" s="42">
        <f ca="1">IFERROR(__xludf.DUMMYFUNCTION("""COMPUTED_VALUE"""),0)</f>
        <v>0</v>
      </c>
      <c r="P128" s="42">
        <f ca="1">IFERROR(__xludf.DUMMYFUNCTION("""COMPUTED_VALUE"""),0)</f>
        <v>0</v>
      </c>
      <c r="Q128" s="42">
        <f ca="1">IFERROR(__xludf.DUMMYFUNCTION("""COMPUTED_VALUE"""),819)</f>
        <v>819</v>
      </c>
      <c r="R128" s="42">
        <f ca="1">IFERROR(__xludf.DUMMYFUNCTION("""COMPUTED_VALUE"""),0)</f>
        <v>0</v>
      </c>
      <c r="S128" s="42">
        <f ca="1">IFERROR(__xludf.DUMMYFUNCTION("""COMPUTED_VALUE"""),0)</f>
        <v>0</v>
      </c>
      <c r="T128" s="42">
        <f ca="1">IFERROR(__xludf.DUMMYFUNCTION("""COMPUTED_VALUE"""),0)</f>
        <v>0</v>
      </c>
      <c r="U128" s="42">
        <f ca="1">IFERROR(__xludf.DUMMYFUNCTION("""COMPUTED_VALUE"""),0)</f>
        <v>0</v>
      </c>
      <c r="V128" s="42">
        <f ca="1">IFERROR(__xludf.DUMMYFUNCTION("""COMPUTED_VALUE"""),0)</f>
        <v>0</v>
      </c>
      <c r="W128" s="42">
        <f ca="1">IFERROR(__xludf.DUMMYFUNCTION("""COMPUTED_VALUE"""),0)</f>
        <v>0</v>
      </c>
      <c r="X128" s="42">
        <f ca="1">IFERROR(__xludf.DUMMYFUNCTION("""COMPUTED_VALUE"""),0)</f>
        <v>0</v>
      </c>
      <c r="Y128" s="42">
        <f ca="1">IFERROR(__xludf.DUMMYFUNCTION("""COMPUTED_VALUE"""),0)</f>
        <v>0</v>
      </c>
      <c r="Z128" s="42">
        <f ca="1">IFERROR(__xludf.DUMMYFUNCTION("""COMPUTED_VALUE"""),0)</f>
        <v>0</v>
      </c>
    </row>
    <row r="129" spans="1:26" ht="12.75" hidden="1">
      <c r="A129" s="33" t="str">
        <f ca="1">IFERROR(__xludf.DUMMYFUNCTION("""COMPUTED_VALUE"""),"Arraias")</f>
        <v>Arraias</v>
      </c>
      <c r="B129" s="33" t="str">
        <f ca="1">IFERROR(__xludf.DUMMYFUNCTION("""COMPUTED_VALUE"""),"Parana")</f>
        <v>Parana</v>
      </c>
      <c r="C129" s="34" t="str">
        <f ca="1">IFERROR(__xludf.DUMMYFUNCTION("""COMPUTED_VALUE"""),"A.A. A ESC. EST. REUNIDA SANTA RITA DO RIO PALMA")</f>
        <v>A.A. A ESC. EST. REUNIDA SANTA RITA DO RIO PALMA</v>
      </c>
      <c r="D129" s="35" t="str">
        <f ca="1">IFERROR(__xludf.DUMMYFUNCTION("""COMPUTED_VALUE"""),"03834784000141")</f>
        <v>03834784000141</v>
      </c>
      <c r="E129" s="36" t="str">
        <f ca="1">IFERROR(__xludf.DUMMYFUNCTION("""COMPUTED_VALUE"""),"001")</f>
        <v>001</v>
      </c>
      <c r="F129" s="37" t="str">
        <f ca="1">IFERROR(__xludf.DUMMYFUNCTION("""COMPUTED_VALUE"""),"0541")</f>
        <v>0541</v>
      </c>
      <c r="G129" s="37" t="str">
        <f ca="1">IFERROR(__xludf.DUMMYFUNCTION("""COMPUTED_VALUE"""),"113638")</f>
        <v>113638</v>
      </c>
      <c r="H129" s="37">
        <f ca="1">IFERROR(__xludf.DUMMYFUNCTION("""COMPUTED_VALUE"""),0)</f>
        <v>0</v>
      </c>
      <c r="I129" s="37">
        <f ca="1">IFERROR(__xludf.DUMMYFUNCTION("""COMPUTED_VALUE"""),0)</f>
        <v>0</v>
      </c>
      <c r="J129" s="37">
        <f ca="1">IFERROR(__xludf.DUMMYFUNCTION("""COMPUTED_VALUE"""),1365)</f>
        <v>1365</v>
      </c>
      <c r="K129" s="37">
        <f ca="1">IFERROR(__xludf.DUMMYFUNCTION("""COMPUTED_VALUE"""),0)</f>
        <v>0</v>
      </c>
      <c r="L129" s="37">
        <f ca="1">IFERROR(__xludf.DUMMYFUNCTION("""COMPUTED_VALUE"""),0)</f>
        <v>0</v>
      </c>
      <c r="M129" s="37">
        <f ca="1">IFERROR(__xludf.DUMMYFUNCTION("""COMPUTED_VALUE"""),0)</f>
        <v>0</v>
      </c>
      <c r="N129" s="37">
        <f ca="1">IFERROR(__xludf.DUMMYFUNCTION("""COMPUTED_VALUE"""),0)</f>
        <v>0</v>
      </c>
      <c r="O129" s="37">
        <f ca="1">IFERROR(__xludf.DUMMYFUNCTION("""COMPUTED_VALUE"""),0)</f>
        <v>0</v>
      </c>
      <c r="P129" s="37">
        <f ca="1">IFERROR(__xludf.DUMMYFUNCTION("""COMPUTED_VALUE"""),0)</f>
        <v>0</v>
      </c>
      <c r="Q129" s="37">
        <f ca="1">IFERROR(__xludf.DUMMYFUNCTION("""COMPUTED_VALUE"""),987)</f>
        <v>987</v>
      </c>
      <c r="R129" s="37">
        <f ca="1">IFERROR(__xludf.DUMMYFUNCTION("""COMPUTED_VALUE"""),0)</f>
        <v>0</v>
      </c>
      <c r="S129" s="37">
        <f ca="1">IFERROR(__xludf.DUMMYFUNCTION("""COMPUTED_VALUE"""),0)</f>
        <v>0</v>
      </c>
      <c r="T129" s="37">
        <f ca="1">IFERROR(__xludf.DUMMYFUNCTION("""COMPUTED_VALUE"""),0)</f>
        <v>0</v>
      </c>
      <c r="U129" s="37">
        <f ca="1">IFERROR(__xludf.DUMMYFUNCTION("""COMPUTED_VALUE"""),0)</f>
        <v>0</v>
      </c>
      <c r="V129" s="37">
        <f ca="1">IFERROR(__xludf.DUMMYFUNCTION("""COMPUTED_VALUE"""),0)</f>
        <v>0</v>
      </c>
      <c r="W129" s="37">
        <f ca="1">IFERROR(__xludf.DUMMYFUNCTION("""COMPUTED_VALUE"""),0)</f>
        <v>0</v>
      </c>
      <c r="X129" s="37">
        <f ca="1">IFERROR(__xludf.DUMMYFUNCTION("""COMPUTED_VALUE"""),0)</f>
        <v>0</v>
      </c>
      <c r="Y129" s="37">
        <f ca="1">IFERROR(__xludf.DUMMYFUNCTION("""COMPUTED_VALUE"""),0)</f>
        <v>0</v>
      </c>
      <c r="Z129" s="37">
        <f ca="1">IFERROR(__xludf.DUMMYFUNCTION("""COMPUTED_VALUE"""),0)</f>
        <v>0</v>
      </c>
    </row>
    <row r="130" spans="1:26" ht="12.75" hidden="1">
      <c r="A130" s="38" t="str">
        <f ca="1">IFERROR(__xludf.DUMMYFUNCTION("""COMPUTED_VALUE"""),"Colinas")</f>
        <v>Colinas</v>
      </c>
      <c r="B130" s="38" t="str">
        <f ca="1">IFERROR(__xludf.DUMMYFUNCTION("""COMPUTED_VALUE"""),"Arapoema")</f>
        <v>Arapoema</v>
      </c>
      <c r="C130" s="39" t="str">
        <f ca="1">IFERROR(__xludf.DUMMYFUNCTION("""COMPUTED_VALUE"""),"A.AP. COL. EST.RUILON DIAS CARNEIRO")</f>
        <v>A.AP. COL. EST.RUILON DIAS CARNEIRO</v>
      </c>
      <c r="D130" s="40" t="str">
        <f ca="1">IFERROR(__xludf.DUMMYFUNCTION("""COMPUTED_VALUE"""),"01133714000130")</f>
        <v>01133714000130</v>
      </c>
      <c r="E130" s="41" t="str">
        <f ca="1">IFERROR(__xludf.DUMMYFUNCTION("""COMPUTED_VALUE"""),"001")</f>
        <v>001</v>
      </c>
      <c r="F130" s="42" t="str">
        <f ca="1">IFERROR(__xludf.DUMMYFUNCTION("""COMPUTED_VALUE"""),"3974")</f>
        <v>3974</v>
      </c>
      <c r="G130" s="42" t="str">
        <f ca="1">IFERROR(__xludf.DUMMYFUNCTION("""COMPUTED_VALUE"""),"2290X")</f>
        <v>2290X</v>
      </c>
      <c r="H130" s="42">
        <f ca="1">IFERROR(__xludf.DUMMYFUNCTION("""COMPUTED_VALUE"""),0)</f>
        <v>0</v>
      </c>
      <c r="I130" s="42">
        <f ca="1">IFERROR(__xludf.DUMMYFUNCTION("""COMPUTED_VALUE"""),0)</f>
        <v>0</v>
      </c>
      <c r="J130" s="42">
        <f ca="1">IFERROR(__xludf.DUMMYFUNCTION("""COMPUTED_VALUE"""),0)</f>
        <v>0</v>
      </c>
      <c r="K130" s="42">
        <f ca="1">IFERROR(__xludf.DUMMYFUNCTION("""COMPUTED_VALUE"""),0)</f>
        <v>0</v>
      </c>
      <c r="L130" s="42">
        <f ca="1">IFERROR(__xludf.DUMMYFUNCTION("""COMPUTED_VALUE"""),0)</f>
        <v>0</v>
      </c>
      <c r="M130" s="42">
        <f ca="1">IFERROR(__xludf.DUMMYFUNCTION("""COMPUTED_VALUE"""),0)</f>
        <v>0</v>
      </c>
      <c r="N130" s="42">
        <f ca="1">IFERROR(__xludf.DUMMYFUNCTION("""COMPUTED_VALUE"""),0)</f>
        <v>0</v>
      </c>
      <c r="O130" s="42">
        <f ca="1">IFERROR(__xludf.DUMMYFUNCTION("""COMPUTED_VALUE"""),0)</f>
        <v>0</v>
      </c>
      <c r="P130" s="42">
        <f ca="1">IFERROR(__xludf.DUMMYFUNCTION("""COMPUTED_VALUE"""),0)</f>
        <v>0</v>
      </c>
      <c r="Q130" s="42">
        <f ca="1">IFERROR(__xludf.DUMMYFUNCTION("""COMPUTED_VALUE"""),4998)</f>
        <v>4998</v>
      </c>
      <c r="R130" s="42">
        <f ca="1">IFERROR(__xludf.DUMMYFUNCTION("""COMPUTED_VALUE"""),0)</f>
        <v>0</v>
      </c>
      <c r="S130" s="42">
        <f ca="1">IFERROR(__xludf.DUMMYFUNCTION("""COMPUTED_VALUE"""),0)</f>
        <v>0</v>
      </c>
      <c r="T130" s="42">
        <f ca="1">IFERROR(__xludf.DUMMYFUNCTION("""COMPUTED_VALUE"""),0)</f>
        <v>0</v>
      </c>
      <c r="U130" s="42">
        <f ca="1">IFERROR(__xludf.DUMMYFUNCTION("""COMPUTED_VALUE"""),0)</f>
        <v>0</v>
      </c>
      <c r="V130" s="42">
        <f ca="1">IFERROR(__xludf.DUMMYFUNCTION("""COMPUTED_VALUE"""),0)</f>
        <v>0</v>
      </c>
      <c r="W130" s="42">
        <f ca="1">IFERROR(__xludf.DUMMYFUNCTION("""COMPUTED_VALUE"""),0)</f>
        <v>0</v>
      </c>
      <c r="X130" s="42">
        <f ca="1">IFERROR(__xludf.DUMMYFUNCTION("""COMPUTED_VALUE"""),0)</f>
        <v>0</v>
      </c>
      <c r="Y130" s="42">
        <f ca="1">IFERROR(__xludf.DUMMYFUNCTION("""COMPUTED_VALUE"""),0)</f>
        <v>0</v>
      </c>
      <c r="Z130" s="42">
        <f ca="1">IFERROR(__xludf.DUMMYFUNCTION("""COMPUTED_VALUE"""),0)</f>
        <v>0</v>
      </c>
    </row>
    <row r="131" spans="1:26" ht="12.75" hidden="1">
      <c r="A131" s="33" t="str">
        <f ca="1">IFERROR(__xludf.DUMMYFUNCTION("""COMPUTED_VALUE"""),"Colinas")</f>
        <v>Colinas</v>
      </c>
      <c r="B131" s="33" t="str">
        <f ca="1">IFERROR(__xludf.DUMMYFUNCTION("""COMPUTED_VALUE"""),"Arapoema")</f>
        <v>Arapoema</v>
      </c>
      <c r="C131" s="34" t="str">
        <f ca="1">IFERROR(__xludf.DUMMYFUNCTION("""COMPUTED_VALUE"""),"A.A. E. EST. ANTONIO DELFINO GUIMARAES")</f>
        <v>A.A. E. EST. ANTONIO DELFINO GUIMARAES</v>
      </c>
      <c r="D131" s="35" t="str">
        <f ca="1">IFERROR(__xludf.DUMMYFUNCTION("""COMPUTED_VALUE"""),"01135998000102")</f>
        <v>01135998000102</v>
      </c>
      <c r="E131" s="36" t="str">
        <f ca="1">IFERROR(__xludf.DUMMYFUNCTION("""COMPUTED_VALUE"""),"001")</f>
        <v>001</v>
      </c>
      <c r="F131" s="37" t="str">
        <f ca="1">IFERROR(__xludf.DUMMYFUNCTION("""COMPUTED_VALUE"""),"3974")</f>
        <v>3974</v>
      </c>
      <c r="G131" s="37" t="str">
        <f ca="1">IFERROR(__xludf.DUMMYFUNCTION("""COMPUTED_VALUE"""),"2287X")</f>
        <v>2287X</v>
      </c>
      <c r="H131" s="37">
        <f ca="1">IFERROR(__xludf.DUMMYFUNCTION("""COMPUTED_VALUE"""),0)</f>
        <v>0</v>
      </c>
      <c r="I131" s="37">
        <f ca="1">IFERROR(__xludf.DUMMYFUNCTION("""COMPUTED_VALUE"""),0)</f>
        <v>0</v>
      </c>
      <c r="J131" s="37">
        <f ca="1">IFERROR(__xludf.DUMMYFUNCTION("""COMPUTED_VALUE"""),6468)</f>
        <v>6468</v>
      </c>
      <c r="K131" s="37">
        <f ca="1">IFERROR(__xludf.DUMMYFUNCTION("""COMPUTED_VALUE"""),0)</f>
        <v>0</v>
      </c>
      <c r="L131" s="37">
        <f ca="1">IFERROR(__xludf.DUMMYFUNCTION("""COMPUTED_VALUE"""),0)</f>
        <v>0</v>
      </c>
      <c r="M131" s="37">
        <f ca="1">IFERROR(__xludf.DUMMYFUNCTION("""COMPUTED_VALUE"""),0)</f>
        <v>0</v>
      </c>
      <c r="N131" s="37">
        <f ca="1">IFERROR(__xludf.DUMMYFUNCTION("""COMPUTED_VALUE"""),0)</f>
        <v>0</v>
      </c>
      <c r="O131" s="37">
        <f ca="1">IFERROR(__xludf.DUMMYFUNCTION("""COMPUTED_VALUE"""),0)</f>
        <v>0</v>
      </c>
      <c r="P131" s="37">
        <f ca="1">IFERROR(__xludf.DUMMYFUNCTION("""COMPUTED_VALUE"""),420)</f>
        <v>420</v>
      </c>
      <c r="Q131" s="37">
        <f ca="1">IFERROR(__xludf.DUMMYFUNCTION("""COMPUTED_VALUE"""),0)</f>
        <v>0</v>
      </c>
      <c r="R131" s="37">
        <f ca="1">IFERROR(__xludf.DUMMYFUNCTION("""COMPUTED_VALUE"""),0)</f>
        <v>0</v>
      </c>
      <c r="S131" s="37">
        <f ca="1">IFERROR(__xludf.DUMMYFUNCTION("""COMPUTED_VALUE"""),0)</f>
        <v>0</v>
      </c>
      <c r="T131" s="37">
        <f ca="1">IFERROR(__xludf.DUMMYFUNCTION("""COMPUTED_VALUE"""),0)</f>
        <v>0</v>
      </c>
      <c r="U131" s="37">
        <f ca="1">IFERROR(__xludf.DUMMYFUNCTION("""COMPUTED_VALUE"""),0)</f>
        <v>0</v>
      </c>
      <c r="V131" s="37">
        <f ca="1">IFERROR(__xludf.DUMMYFUNCTION("""COMPUTED_VALUE"""),0)</f>
        <v>0</v>
      </c>
      <c r="W131" s="37">
        <f ca="1">IFERROR(__xludf.DUMMYFUNCTION("""COMPUTED_VALUE"""),0)</f>
        <v>0</v>
      </c>
      <c r="X131" s="37">
        <f ca="1">IFERROR(__xludf.DUMMYFUNCTION("""COMPUTED_VALUE"""),0)</f>
        <v>0</v>
      </c>
      <c r="Y131" s="37">
        <f ca="1">IFERROR(__xludf.DUMMYFUNCTION("""COMPUTED_VALUE"""),0)</f>
        <v>0</v>
      </c>
      <c r="Z131" s="37">
        <f ca="1">IFERROR(__xludf.DUMMYFUNCTION("""COMPUTED_VALUE"""),0)</f>
        <v>0</v>
      </c>
    </row>
    <row r="132" spans="1:26" ht="12.75" hidden="1">
      <c r="A132" s="38" t="str">
        <f ca="1">IFERROR(__xludf.DUMMYFUNCTION("""COMPUTED_VALUE"""),"Colinas")</f>
        <v>Colinas</v>
      </c>
      <c r="B132" s="38" t="str">
        <f ca="1">IFERROR(__xludf.DUMMYFUNCTION("""COMPUTED_VALUE"""),"Bandeirantes do Tocantins")</f>
        <v>Bandeirantes do Tocantins</v>
      </c>
      <c r="C132" s="39" t="str">
        <f ca="1">IFERROR(__xludf.DUMMYFUNCTION("""COMPUTED_VALUE"""),"A.A. E. E. ARCELINO F. DO NASCIMENTO")</f>
        <v>A.A. E. E. ARCELINO F. DO NASCIMENTO</v>
      </c>
      <c r="D132" s="40" t="str">
        <f ca="1">IFERROR(__xludf.DUMMYFUNCTION("""COMPUTED_VALUE"""),"01181179000193")</f>
        <v>01181179000193</v>
      </c>
      <c r="E132" s="41" t="str">
        <f ca="1">IFERROR(__xludf.DUMMYFUNCTION("""COMPUTED_VALUE"""),"001")</f>
        <v>001</v>
      </c>
      <c r="F132" s="42" t="str">
        <f ca="1">IFERROR(__xludf.DUMMYFUNCTION("""COMPUTED_VALUE"""),"0911")</f>
        <v>0911</v>
      </c>
      <c r="G132" s="42" t="str">
        <f ca="1">IFERROR(__xludf.DUMMYFUNCTION("""COMPUTED_VALUE"""),"46578X")</f>
        <v>46578X</v>
      </c>
      <c r="H132" s="42">
        <f ca="1">IFERROR(__xludf.DUMMYFUNCTION("""COMPUTED_VALUE"""),0)</f>
        <v>0</v>
      </c>
      <c r="I132" s="42">
        <f ca="1">IFERROR(__xludf.DUMMYFUNCTION("""COMPUTED_VALUE"""),0)</f>
        <v>0</v>
      </c>
      <c r="J132" s="42">
        <f ca="1">IFERROR(__xludf.DUMMYFUNCTION("""COMPUTED_VALUE"""),1491)</f>
        <v>1491</v>
      </c>
      <c r="K132" s="42">
        <f ca="1">IFERROR(__xludf.DUMMYFUNCTION("""COMPUTED_VALUE"""),0)</f>
        <v>0</v>
      </c>
      <c r="L132" s="42">
        <f ca="1">IFERROR(__xludf.DUMMYFUNCTION("""COMPUTED_VALUE"""),0)</f>
        <v>0</v>
      </c>
      <c r="M132" s="42">
        <f ca="1">IFERROR(__xludf.DUMMYFUNCTION("""COMPUTED_VALUE"""),0)</f>
        <v>0</v>
      </c>
      <c r="N132" s="42">
        <f ca="1">IFERROR(__xludf.DUMMYFUNCTION("""COMPUTED_VALUE"""),0)</f>
        <v>0</v>
      </c>
      <c r="O132" s="42">
        <f ca="1">IFERROR(__xludf.DUMMYFUNCTION("""COMPUTED_VALUE"""),0)</f>
        <v>0</v>
      </c>
      <c r="P132" s="42">
        <f ca="1">IFERROR(__xludf.DUMMYFUNCTION("""COMPUTED_VALUE"""),84)</f>
        <v>84</v>
      </c>
      <c r="Q132" s="42">
        <f ca="1">IFERROR(__xludf.DUMMYFUNCTION("""COMPUTED_VALUE"""),2751)</f>
        <v>2751</v>
      </c>
      <c r="R132" s="42">
        <f ca="1">IFERROR(__xludf.DUMMYFUNCTION("""COMPUTED_VALUE"""),0)</f>
        <v>0</v>
      </c>
      <c r="S132" s="42">
        <f ca="1">IFERROR(__xludf.DUMMYFUNCTION("""COMPUTED_VALUE"""),0)</f>
        <v>0</v>
      </c>
      <c r="T132" s="42">
        <f ca="1">IFERROR(__xludf.DUMMYFUNCTION("""COMPUTED_VALUE"""),0)</f>
        <v>0</v>
      </c>
      <c r="U132" s="42">
        <f ca="1">IFERROR(__xludf.DUMMYFUNCTION("""COMPUTED_VALUE"""),0)</f>
        <v>0</v>
      </c>
      <c r="V132" s="42">
        <f ca="1">IFERROR(__xludf.DUMMYFUNCTION("""COMPUTED_VALUE"""),0)</f>
        <v>0</v>
      </c>
      <c r="W132" s="42">
        <f ca="1">IFERROR(__xludf.DUMMYFUNCTION("""COMPUTED_VALUE"""),0)</f>
        <v>0</v>
      </c>
      <c r="X132" s="42">
        <f ca="1">IFERROR(__xludf.DUMMYFUNCTION("""COMPUTED_VALUE"""),0)</f>
        <v>0</v>
      </c>
      <c r="Y132" s="42">
        <f ca="1">IFERROR(__xludf.DUMMYFUNCTION("""COMPUTED_VALUE"""),0)</f>
        <v>0</v>
      </c>
      <c r="Z132" s="42">
        <f ca="1">IFERROR(__xludf.DUMMYFUNCTION("""COMPUTED_VALUE"""),0)</f>
        <v>0</v>
      </c>
    </row>
    <row r="133" spans="1:26" ht="12.75" hidden="1">
      <c r="A133" s="33" t="str">
        <f ca="1">IFERROR(__xludf.DUMMYFUNCTION("""COMPUTED_VALUE"""),"Colinas")</f>
        <v>Colinas</v>
      </c>
      <c r="B133" s="33" t="str">
        <f ca="1">IFERROR(__xludf.DUMMYFUNCTION("""COMPUTED_VALUE"""),"Bernardo Sayao")</f>
        <v>Bernardo Sayao</v>
      </c>
      <c r="C133" s="34" t="str">
        <f ca="1">IFERROR(__xludf.DUMMYFUNCTION("""COMPUTED_VALUE"""),"A.A. COL. EST. BERNARDO SAYAO")</f>
        <v>A.A. COL. EST. BERNARDO SAYAO</v>
      </c>
      <c r="D133" s="35" t="str">
        <f ca="1">IFERROR(__xludf.DUMMYFUNCTION("""COMPUTED_VALUE"""),"01190188000140")</f>
        <v>01190188000140</v>
      </c>
      <c r="E133" s="36" t="str">
        <f ca="1">IFERROR(__xludf.DUMMYFUNCTION("""COMPUTED_VALUE"""),"001")</f>
        <v>001</v>
      </c>
      <c r="F133" s="37" t="str">
        <f ca="1">IFERROR(__xludf.DUMMYFUNCTION("""COMPUTED_VALUE"""),"0911")</f>
        <v>0911</v>
      </c>
      <c r="G133" s="37" t="str">
        <f ca="1">IFERROR(__xludf.DUMMYFUNCTION("""COMPUTED_VALUE"""),"369403")</f>
        <v>369403</v>
      </c>
      <c r="H133" s="37">
        <f ca="1">IFERROR(__xludf.DUMMYFUNCTION("""COMPUTED_VALUE"""),0)</f>
        <v>0</v>
      </c>
      <c r="I133" s="37">
        <f ca="1">IFERROR(__xludf.DUMMYFUNCTION("""COMPUTED_VALUE"""),0)</f>
        <v>0</v>
      </c>
      <c r="J133" s="37">
        <f ca="1">IFERROR(__xludf.DUMMYFUNCTION("""COMPUTED_VALUE"""),1323)</f>
        <v>1323</v>
      </c>
      <c r="K133" s="37">
        <f ca="1">IFERROR(__xludf.DUMMYFUNCTION("""COMPUTED_VALUE"""),0)</f>
        <v>0</v>
      </c>
      <c r="L133" s="37">
        <f ca="1">IFERROR(__xludf.DUMMYFUNCTION("""COMPUTED_VALUE"""),0)</f>
        <v>0</v>
      </c>
      <c r="M133" s="37">
        <f ca="1">IFERROR(__xludf.DUMMYFUNCTION("""COMPUTED_VALUE"""),0)</f>
        <v>0</v>
      </c>
      <c r="N133" s="37">
        <f ca="1">IFERROR(__xludf.DUMMYFUNCTION("""COMPUTED_VALUE"""),0)</f>
        <v>0</v>
      </c>
      <c r="O133" s="37">
        <f ca="1">IFERROR(__xludf.DUMMYFUNCTION("""COMPUTED_VALUE"""),0)</f>
        <v>0</v>
      </c>
      <c r="P133" s="37">
        <f ca="1">IFERROR(__xludf.DUMMYFUNCTION("""COMPUTED_VALUE"""),147)</f>
        <v>147</v>
      </c>
      <c r="Q133" s="37">
        <f ca="1">IFERROR(__xludf.DUMMYFUNCTION("""COMPUTED_VALUE"""),3465)</f>
        <v>3465</v>
      </c>
      <c r="R133" s="37">
        <f ca="1">IFERROR(__xludf.DUMMYFUNCTION("""COMPUTED_VALUE"""),0)</f>
        <v>0</v>
      </c>
      <c r="S133" s="37">
        <f ca="1">IFERROR(__xludf.DUMMYFUNCTION("""COMPUTED_VALUE"""),0)</f>
        <v>0</v>
      </c>
      <c r="T133" s="37">
        <f ca="1">IFERROR(__xludf.DUMMYFUNCTION("""COMPUTED_VALUE"""),903)</f>
        <v>903</v>
      </c>
      <c r="U133" s="37">
        <f ca="1">IFERROR(__xludf.DUMMYFUNCTION("""COMPUTED_VALUE"""),0)</f>
        <v>0</v>
      </c>
      <c r="V133" s="37">
        <f ca="1">IFERROR(__xludf.DUMMYFUNCTION("""COMPUTED_VALUE"""),0)</f>
        <v>0</v>
      </c>
      <c r="W133" s="37">
        <f ca="1">IFERROR(__xludf.DUMMYFUNCTION("""COMPUTED_VALUE"""),0)</f>
        <v>0</v>
      </c>
      <c r="X133" s="37">
        <f ca="1">IFERROR(__xludf.DUMMYFUNCTION("""COMPUTED_VALUE"""),0)</f>
        <v>0</v>
      </c>
      <c r="Y133" s="37">
        <f ca="1">IFERROR(__xludf.DUMMYFUNCTION("""COMPUTED_VALUE"""),0)</f>
        <v>0</v>
      </c>
      <c r="Z133" s="37">
        <f ca="1">IFERROR(__xludf.DUMMYFUNCTION("""COMPUTED_VALUE"""),0)</f>
        <v>0</v>
      </c>
    </row>
    <row r="134" spans="1:26" ht="12.75" hidden="1">
      <c r="A134" s="38" t="str">
        <f ca="1">IFERROR(__xludf.DUMMYFUNCTION("""COMPUTED_VALUE"""),"Colinas")</f>
        <v>Colinas</v>
      </c>
      <c r="B134" s="38" t="str">
        <f ca="1">IFERROR(__xludf.DUMMYFUNCTION("""COMPUTED_VALUE"""),"Brasilandia do Tocantins")</f>
        <v>Brasilandia do Tocantins</v>
      </c>
      <c r="C134" s="39" t="str">
        <f ca="1">IFERROR(__xludf.DUMMYFUNCTION("""COMPUTED_VALUE"""),"A.A. COL. EST. SEBASTIAO RODRIGUES SALES")</f>
        <v>A.A. COL. EST. SEBASTIAO RODRIGUES SALES</v>
      </c>
      <c r="D134" s="40" t="str">
        <f ca="1">IFERROR(__xludf.DUMMYFUNCTION("""COMPUTED_VALUE"""),"01138333000144")</f>
        <v>01138333000144</v>
      </c>
      <c r="E134" s="41" t="str">
        <f ca="1">IFERROR(__xludf.DUMMYFUNCTION("""COMPUTED_VALUE"""),"001")</f>
        <v>001</v>
      </c>
      <c r="F134" s="42" t="str">
        <f ca="1">IFERROR(__xludf.DUMMYFUNCTION("""COMPUTED_VALUE"""),"0911")</f>
        <v>0911</v>
      </c>
      <c r="G134" s="42" t="str">
        <f ca="1">IFERROR(__xludf.DUMMYFUNCTION("""COMPUTED_VALUE"""),"369365")</f>
        <v>369365</v>
      </c>
      <c r="H134" s="42">
        <f ca="1">IFERROR(__xludf.DUMMYFUNCTION("""COMPUTED_VALUE"""),0)</f>
        <v>0</v>
      </c>
      <c r="I134" s="42">
        <f ca="1">IFERROR(__xludf.DUMMYFUNCTION("""COMPUTED_VALUE"""),0)</f>
        <v>0</v>
      </c>
      <c r="J134" s="42">
        <f ca="1">IFERROR(__xludf.DUMMYFUNCTION("""COMPUTED_VALUE"""),3087)</f>
        <v>3087</v>
      </c>
      <c r="K134" s="42">
        <f ca="1">IFERROR(__xludf.DUMMYFUNCTION("""COMPUTED_VALUE"""),0)</f>
        <v>0</v>
      </c>
      <c r="L134" s="42">
        <f ca="1">IFERROR(__xludf.DUMMYFUNCTION("""COMPUTED_VALUE"""),0)</f>
        <v>0</v>
      </c>
      <c r="M134" s="42">
        <f ca="1">IFERROR(__xludf.DUMMYFUNCTION("""COMPUTED_VALUE"""),0)</f>
        <v>0</v>
      </c>
      <c r="N134" s="42">
        <f ca="1">IFERROR(__xludf.DUMMYFUNCTION("""COMPUTED_VALUE"""),0)</f>
        <v>0</v>
      </c>
      <c r="O134" s="42">
        <f ca="1">IFERROR(__xludf.DUMMYFUNCTION("""COMPUTED_VALUE"""),0)</f>
        <v>0</v>
      </c>
      <c r="P134" s="42">
        <f ca="1">IFERROR(__xludf.DUMMYFUNCTION("""COMPUTED_VALUE"""),0)</f>
        <v>0</v>
      </c>
      <c r="Q134" s="42">
        <f ca="1">IFERROR(__xludf.DUMMYFUNCTION("""COMPUTED_VALUE"""),1155)</f>
        <v>1155</v>
      </c>
      <c r="R134" s="42">
        <f ca="1">IFERROR(__xludf.DUMMYFUNCTION("""COMPUTED_VALUE"""),0)</f>
        <v>0</v>
      </c>
      <c r="S134" s="42">
        <f ca="1">IFERROR(__xludf.DUMMYFUNCTION("""COMPUTED_VALUE"""),0)</f>
        <v>0</v>
      </c>
      <c r="T134" s="42">
        <f ca="1">IFERROR(__xludf.DUMMYFUNCTION("""COMPUTED_VALUE"""),0)</f>
        <v>0</v>
      </c>
      <c r="U134" s="42">
        <f ca="1">IFERROR(__xludf.DUMMYFUNCTION("""COMPUTED_VALUE"""),0)</f>
        <v>0</v>
      </c>
      <c r="V134" s="42">
        <f ca="1">IFERROR(__xludf.DUMMYFUNCTION("""COMPUTED_VALUE"""),0)</f>
        <v>0</v>
      </c>
      <c r="W134" s="42">
        <f ca="1">IFERROR(__xludf.DUMMYFUNCTION("""COMPUTED_VALUE"""),0)</f>
        <v>0</v>
      </c>
      <c r="X134" s="42">
        <f ca="1">IFERROR(__xludf.DUMMYFUNCTION("""COMPUTED_VALUE"""),0)</f>
        <v>0</v>
      </c>
      <c r="Y134" s="42">
        <f ca="1">IFERROR(__xludf.DUMMYFUNCTION("""COMPUTED_VALUE"""),0)</f>
        <v>0</v>
      </c>
      <c r="Z134" s="42">
        <f ca="1">IFERROR(__xludf.DUMMYFUNCTION("""COMPUTED_VALUE"""),0)</f>
        <v>0</v>
      </c>
    </row>
    <row r="135" spans="1:26" ht="12.75">
      <c r="A135" s="33" t="str">
        <f ca="1">IFERROR(__xludf.DUMMYFUNCTION("""COMPUTED_VALUE"""),"Colinas")</f>
        <v>Colinas</v>
      </c>
      <c r="B135" s="33" t="str">
        <f ca="1">IFERROR(__xludf.DUMMYFUNCTION("""COMPUTED_VALUE"""),"Colinas do Tocantins")</f>
        <v>Colinas do Tocantins</v>
      </c>
      <c r="C135" s="34" t="str">
        <f ca="1">IFERROR(__xludf.DUMMYFUNCTION("""COMPUTED_VALUE"""),"ASSOC. DE APOIO DO COL. EST. CASTELO BRANCO")</f>
        <v>ASSOC. DE APOIO DO COL. EST. CASTELO BRANCO</v>
      </c>
      <c r="D135" s="35" t="str">
        <f ca="1">IFERROR(__xludf.DUMMYFUNCTION("""COMPUTED_VALUE"""),"01071413000120")</f>
        <v>01071413000120</v>
      </c>
      <c r="E135" s="36" t="str">
        <f ca="1">IFERROR(__xludf.DUMMYFUNCTION("""COMPUTED_VALUE"""),"001")</f>
        <v>001</v>
      </c>
      <c r="F135" s="37" t="str">
        <f ca="1">IFERROR(__xludf.DUMMYFUNCTION("""COMPUTED_VALUE"""),"0911")</f>
        <v>0911</v>
      </c>
      <c r="G135" s="37" t="str">
        <f ca="1">IFERROR(__xludf.DUMMYFUNCTION("""COMPUTED_VALUE"""),"187275")</f>
        <v>187275</v>
      </c>
      <c r="H135" s="37">
        <f ca="1">IFERROR(__xludf.DUMMYFUNCTION("""COMPUTED_VALUE"""),0)</f>
        <v>0</v>
      </c>
      <c r="I135" s="37">
        <f ca="1">IFERROR(__xludf.DUMMYFUNCTION("""COMPUTED_VALUE"""),0)</f>
        <v>0</v>
      </c>
      <c r="J135" s="37">
        <f ca="1">IFERROR(__xludf.DUMMYFUNCTION("""COMPUTED_VALUE"""),0)</f>
        <v>0</v>
      </c>
      <c r="K135" s="37">
        <f ca="1">IFERROR(__xludf.DUMMYFUNCTION("""COMPUTED_VALUE"""),0)</f>
        <v>0</v>
      </c>
      <c r="L135" s="37">
        <f ca="1">IFERROR(__xludf.DUMMYFUNCTION("""COMPUTED_VALUE"""),0)</f>
        <v>0</v>
      </c>
      <c r="M135" s="37">
        <f ca="1">IFERROR(__xludf.DUMMYFUNCTION("""COMPUTED_VALUE"""),0)</f>
        <v>0</v>
      </c>
      <c r="N135" s="37">
        <f ca="1">IFERROR(__xludf.DUMMYFUNCTION("""COMPUTED_VALUE"""),0)</f>
        <v>0</v>
      </c>
      <c r="O135" s="37">
        <f ca="1">IFERROR(__xludf.DUMMYFUNCTION("""COMPUTED_VALUE"""),0)</f>
        <v>0</v>
      </c>
      <c r="P135" s="37">
        <f ca="1">IFERROR(__xludf.DUMMYFUNCTION("""COMPUTED_VALUE"""),21)</f>
        <v>21</v>
      </c>
      <c r="Q135" s="37">
        <f ca="1">IFERROR(__xludf.DUMMYFUNCTION("""COMPUTED_VALUE"""),0)</f>
        <v>0</v>
      </c>
      <c r="R135" s="37">
        <f ca="1">IFERROR(__xludf.DUMMYFUNCTION("""COMPUTED_VALUE"""),0)</f>
        <v>0</v>
      </c>
      <c r="S135" s="37">
        <f ca="1">IFERROR(__xludf.DUMMYFUNCTION("""COMPUTED_VALUE"""),23051.6)</f>
        <v>23051.599999999999</v>
      </c>
      <c r="T135" s="37">
        <f ca="1">IFERROR(__xludf.DUMMYFUNCTION("""COMPUTED_VALUE"""),0)</f>
        <v>0</v>
      </c>
      <c r="U135" s="37">
        <f ca="1">IFERROR(__xludf.DUMMYFUNCTION("""COMPUTED_VALUE"""),0)</f>
        <v>0</v>
      </c>
      <c r="V135" s="37">
        <f ca="1">IFERROR(__xludf.DUMMYFUNCTION("""COMPUTED_VALUE"""),0)</f>
        <v>0</v>
      </c>
      <c r="W135" s="37">
        <f ca="1">IFERROR(__xludf.DUMMYFUNCTION("""COMPUTED_VALUE"""),2291.4)</f>
        <v>2291.4</v>
      </c>
      <c r="X135" s="37">
        <f ca="1">IFERROR(__xludf.DUMMYFUNCTION("""COMPUTED_VALUE"""),0)</f>
        <v>0</v>
      </c>
      <c r="Y135" s="37">
        <f ca="1">IFERROR(__xludf.DUMMYFUNCTION("""COMPUTED_VALUE"""),0)</f>
        <v>0</v>
      </c>
      <c r="Z135" s="37">
        <f ca="1">IFERROR(__xludf.DUMMYFUNCTION("""COMPUTED_VALUE"""),0)</f>
        <v>0</v>
      </c>
    </row>
    <row r="136" spans="1:26" ht="12.75" hidden="1">
      <c r="A136" s="38" t="str">
        <f ca="1">IFERROR(__xludf.DUMMYFUNCTION("""COMPUTED_VALUE"""),"Colinas")</f>
        <v>Colinas</v>
      </c>
      <c r="B136" s="38" t="str">
        <f ca="1">IFERROR(__xludf.DUMMYFUNCTION("""COMPUTED_VALUE"""),"Colinas do Tocantins")</f>
        <v>Colinas do Tocantins</v>
      </c>
      <c r="C136" s="39" t="str">
        <f ca="1">IFERROR(__xludf.DUMMYFUNCTION("""COMPUTED_VALUE"""),"A.A. ESCOLA ESTADUAL ERNESTO BARROS")</f>
        <v>A.A. ESCOLA ESTADUAL ERNESTO BARROS</v>
      </c>
      <c r="D136" s="40" t="str">
        <f ca="1">IFERROR(__xludf.DUMMYFUNCTION("""COMPUTED_VALUE"""),"01064857000138")</f>
        <v>01064857000138</v>
      </c>
      <c r="E136" s="41" t="str">
        <f ca="1">IFERROR(__xludf.DUMMYFUNCTION("""COMPUTED_VALUE"""),"001")</f>
        <v>001</v>
      </c>
      <c r="F136" s="42" t="str">
        <f ca="1">IFERROR(__xludf.DUMMYFUNCTION("""COMPUTED_VALUE"""),"0911")</f>
        <v>0911</v>
      </c>
      <c r="G136" s="42" t="str">
        <f ca="1">IFERROR(__xludf.DUMMYFUNCTION("""COMPUTED_VALUE"""),"0368571")</f>
        <v>0368571</v>
      </c>
      <c r="H136" s="42">
        <f ca="1">IFERROR(__xludf.DUMMYFUNCTION("""COMPUTED_VALUE"""),0)</f>
        <v>0</v>
      </c>
      <c r="I136" s="42">
        <f ca="1">IFERROR(__xludf.DUMMYFUNCTION("""COMPUTED_VALUE"""),0)</f>
        <v>0</v>
      </c>
      <c r="J136" s="42">
        <f ca="1">IFERROR(__xludf.DUMMYFUNCTION("""COMPUTED_VALUE"""),0)</f>
        <v>0</v>
      </c>
      <c r="K136" s="42">
        <f ca="1">IFERROR(__xludf.DUMMYFUNCTION("""COMPUTED_VALUE"""),23128)</f>
        <v>23128</v>
      </c>
      <c r="L136" s="42">
        <f ca="1">IFERROR(__xludf.DUMMYFUNCTION("""COMPUTED_VALUE"""),0)</f>
        <v>0</v>
      </c>
      <c r="M136" s="42">
        <f ca="1">IFERROR(__xludf.DUMMYFUNCTION("""COMPUTED_VALUE"""),0)</f>
        <v>0</v>
      </c>
      <c r="N136" s="42">
        <f ca="1">IFERROR(__xludf.DUMMYFUNCTION("""COMPUTED_VALUE"""),0)</f>
        <v>0</v>
      </c>
      <c r="O136" s="42">
        <f ca="1">IFERROR(__xludf.DUMMYFUNCTION("""COMPUTED_VALUE"""),0)</f>
        <v>0</v>
      </c>
      <c r="P136" s="42">
        <f ca="1">IFERROR(__xludf.DUMMYFUNCTION("""COMPUTED_VALUE"""),252)</f>
        <v>252</v>
      </c>
      <c r="Q136" s="42">
        <f ca="1">IFERROR(__xludf.DUMMYFUNCTION("""COMPUTED_VALUE"""),0)</f>
        <v>0</v>
      </c>
      <c r="R136" s="42">
        <f ca="1">IFERROR(__xludf.DUMMYFUNCTION("""COMPUTED_VALUE"""),0)</f>
        <v>0</v>
      </c>
      <c r="S136" s="42">
        <f ca="1">IFERROR(__xludf.DUMMYFUNCTION("""COMPUTED_VALUE"""),0)</f>
        <v>0</v>
      </c>
      <c r="T136" s="42">
        <f ca="1">IFERROR(__xludf.DUMMYFUNCTION("""COMPUTED_VALUE"""),0)</f>
        <v>0</v>
      </c>
      <c r="U136" s="42">
        <f ca="1">IFERROR(__xludf.DUMMYFUNCTION("""COMPUTED_VALUE"""),0)</f>
        <v>0</v>
      </c>
      <c r="V136" s="42">
        <f ca="1">IFERROR(__xludf.DUMMYFUNCTION("""COMPUTED_VALUE"""),0)</f>
        <v>0</v>
      </c>
      <c r="W136" s="42">
        <f ca="1">IFERROR(__xludf.DUMMYFUNCTION("""COMPUTED_VALUE"""),0)</f>
        <v>0</v>
      </c>
      <c r="X136" s="42">
        <f ca="1">IFERROR(__xludf.DUMMYFUNCTION("""COMPUTED_VALUE"""),0)</f>
        <v>0</v>
      </c>
      <c r="Y136" s="42">
        <f ca="1">IFERROR(__xludf.DUMMYFUNCTION("""COMPUTED_VALUE"""),0)</f>
        <v>0</v>
      </c>
      <c r="Z136" s="42">
        <f ca="1">IFERROR(__xludf.DUMMYFUNCTION("""COMPUTED_VALUE"""),1996)</f>
        <v>1996</v>
      </c>
    </row>
    <row r="137" spans="1:26" ht="12.75" hidden="1">
      <c r="A137" s="33" t="str">
        <f ca="1">IFERROR(__xludf.DUMMYFUNCTION("""COMPUTED_VALUE"""),"Colinas")</f>
        <v>Colinas</v>
      </c>
      <c r="B137" s="33" t="str">
        <f ca="1">IFERROR(__xludf.DUMMYFUNCTION("""COMPUTED_VALUE"""),"Colinas do Tocantins")</f>
        <v>Colinas do Tocantins</v>
      </c>
      <c r="C137" s="34" t="str">
        <f ca="1">IFERROR(__xludf.DUMMYFUNCTION("""COMPUTED_VALUE"""),"A.A.  COLEGIO JOAO XXIII")</f>
        <v>A.A.  COLEGIO JOAO XXIII</v>
      </c>
      <c r="D137" s="35" t="str">
        <f ca="1">IFERROR(__xludf.DUMMYFUNCTION("""COMPUTED_VALUE"""),"01064859000127")</f>
        <v>01064859000127</v>
      </c>
      <c r="E137" s="36" t="str">
        <f ca="1">IFERROR(__xludf.DUMMYFUNCTION("""COMPUTED_VALUE"""),"001")</f>
        <v>001</v>
      </c>
      <c r="F137" s="37" t="str">
        <f ca="1">IFERROR(__xludf.DUMMYFUNCTION("""COMPUTED_VALUE"""),"0911")</f>
        <v>0911</v>
      </c>
      <c r="G137" s="37" t="str">
        <f ca="1">IFERROR(__xludf.DUMMYFUNCTION("""COMPUTED_VALUE"""),"368555")</f>
        <v>368555</v>
      </c>
      <c r="H137" s="37">
        <f ca="1">IFERROR(__xludf.DUMMYFUNCTION("""COMPUTED_VALUE"""),0)</f>
        <v>0</v>
      </c>
      <c r="I137" s="37">
        <f ca="1">IFERROR(__xludf.DUMMYFUNCTION("""COMPUTED_VALUE"""),0)</f>
        <v>0</v>
      </c>
      <c r="J137" s="37">
        <f ca="1">IFERROR(__xludf.DUMMYFUNCTION("""COMPUTED_VALUE"""),9324)</f>
        <v>9324</v>
      </c>
      <c r="K137" s="37">
        <f ca="1">IFERROR(__xludf.DUMMYFUNCTION("""COMPUTED_VALUE"""),0)</f>
        <v>0</v>
      </c>
      <c r="L137" s="37">
        <f ca="1">IFERROR(__xludf.DUMMYFUNCTION("""COMPUTED_VALUE"""),0)</f>
        <v>0</v>
      </c>
      <c r="M137" s="37">
        <f ca="1">IFERROR(__xludf.DUMMYFUNCTION("""COMPUTED_VALUE"""),0)</f>
        <v>0</v>
      </c>
      <c r="N137" s="37">
        <f ca="1">IFERROR(__xludf.DUMMYFUNCTION("""COMPUTED_VALUE"""),0)</f>
        <v>0</v>
      </c>
      <c r="O137" s="37">
        <f ca="1">IFERROR(__xludf.DUMMYFUNCTION("""COMPUTED_VALUE"""),0)</f>
        <v>0</v>
      </c>
      <c r="P137" s="37">
        <f ca="1">IFERROR(__xludf.DUMMYFUNCTION("""COMPUTED_VALUE"""),0)</f>
        <v>0</v>
      </c>
      <c r="Q137" s="37">
        <f ca="1">IFERROR(__xludf.DUMMYFUNCTION("""COMPUTED_VALUE"""),7350)</f>
        <v>7350</v>
      </c>
      <c r="R137" s="37">
        <f ca="1">IFERROR(__xludf.DUMMYFUNCTION("""COMPUTED_VALUE"""),0)</f>
        <v>0</v>
      </c>
      <c r="S137" s="37">
        <f ca="1">IFERROR(__xludf.DUMMYFUNCTION("""COMPUTED_VALUE"""),0)</f>
        <v>0</v>
      </c>
      <c r="T137" s="37">
        <f ca="1">IFERROR(__xludf.DUMMYFUNCTION("""COMPUTED_VALUE"""),0)</f>
        <v>0</v>
      </c>
      <c r="U137" s="37">
        <f ca="1">IFERROR(__xludf.DUMMYFUNCTION("""COMPUTED_VALUE"""),0)</f>
        <v>0</v>
      </c>
      <c r="V137" s="37">
        <f ca="1">IFERROR(__xludf.DUMMYFUNCTION("""COMPUTED_VALUE"""),0)</f>
        <v>0</v>
      </c>
      <c r="W137" s="37">
        <f ca="1">IFERROR(__xludf.DUMMYFUNCTION("""COMPUTED_VALUE"""),0)</f>
        <v>0</v>
      </c>
      <c r="X137" s="37">
        <f ca="1">IFERROR(__xludf.DUMMYFUNCTION("""COMPUTED_VALUE"""),0)</f>
        <v>0</v>
      </c>
      <c r="Y137" s="37">
        <f ca="1">IFERROR(__xludf.DUMMYFUNCTION("""COMPUTED_VALUE"""),0)</f>
        <v>0</v>
      </c>
      <c r="Z137" s="37">
        <f ca="1">IFERROR(__xludf.DUMMYFUNCTION("""COMPUTED_VALUE"""),0)</f>
        <v>0</v>
      </c>
    </row>
    <row r="138" spans="1:26" ht="12.75" hidden="1">
      <c r="A138" s="38" t="str">
        <f ca="1">IFERROR(__xludf.DUMMYFUNCTION("""COMPUTED_VALUE"""),"Colinas")</f>
        <v>Colinas</v>
      </c>
      <c r="B138" s="38" t="str">
        <f ca="1">IFERROR(__xludf.DUMMYFUNCTION("""COMPUTED_VALUE"""),"Colinas do Tocantins")</f>
        <v>Colinas do Tocantins</v>
      </c>
      <c r="C138" s="39" t="str">
        <f ca="1">IFERROR(__xludf.DUMMYFUNCTION("""COMPUTED_VALUE"""),"AAE ESPECIAL GOTA DE ESPERANÇA")</f>
        <v>AAE ESPECIAL GOTA DE ESPERANÇA</v>
      </c>
      <c r="D138" s="40" t="str">
        <f ca="1">IFERROR(__xludf.DUMMYFUNCTION("""COMPUTED_VALUE"""),"07944635000196")</f>
        <v>07944635000196</v>
      </c>
      <c r="E138" s="41" t="str">
        <f ca="1">IFERROR(__xludf.DUMMYFUNCTION("""COMPUTED_VALUE"""),"001")</f>
        <v>001</v>
      </c>
      <c r="F138" s="42" t="str">
        <f ca="1">IFERROR(__xludf.DUMMYFUNCTION("""COMPUTED_VALUE"""),"0911")</f>
        <v>0911</v>
      </c>
      <c r="G138" s="42" t="str">
        <f ca="1">IFERROR(__xludf.DUMMYFUNCTION("""COMPUTED_VALUE"""),"184861")</f>
        <v>184861</v>
      </c>
      <c r="H138" s="42">
        <f ca="1">IFERROR(__xludf.DUMMYFUNCTION("""COMPUTED_VALUE"""),0)</f>
        <v>0</v>
      </c>
      <c r="I138" s="42">
        <f ca="1">IFERROR(__xludf.DUMMYFUNCTION("""COMPUTED_VALUE"""),0)</f>
        <v>0</v>
      </c>
      <c r="J138" s="42">
        <f ca="1">IFERROR(__xludf.DUMMYFUNCTION("""COMPUTED_VALUE"""),651)</f>
        <v>651</v>
      </c>
      <c r="K138" s="42">
        <f ca="1">IFERROR(__xludf.DUMMYFUNCTION("""COMPUTED_VALUE"""),0)</f>
        <v>0</v>
      </c>
      <c r="L138" s="42">
        <f ca="1">IFERROR(__xludf.DUMMYFUNCTION("""COMPUTED_VALUE"""),0)</f>
        <v>0</v>
      </c>
      <c r="M138" s="42">
        <f ca="1">IFERROR(__xludf.DUMMYFUNCTION("""COMPUTED_VALUE"""),0)</f>
        <v>0</v>
      </c>
      <c r="N138" s="42">
        <f ca="1">IFERROR(__xludf.DUMMYFUNCTION("""COMPUTED_VALUE"""),0)</f>
        <v>0</v>
      </c>
      <c r="O138" s="42">
        <f ca="1">IFERROR(__xludf.DUMMYFUNCTION("""COMPUTED_VALUE"""),0)</f>
        <v>0</v>
      </c>
      <c r="P138" s="42">
        <f ca="1">IFERROR(__xludf.DUMMYFUNCTION("""COMPUTED_VALUE"""),0)</f>
        <v>0</v>
      </c>
      <c r="Q138" s="42">
        <f ca="1">IFERROR(__xludf.DUMMYFUNCTION("""COMPUTED_VALUE"""),0)</f>
        <v>0</v>
      </c>
      <c r="R138" s="42">
        <f ca="1">IFERROR(__xludf.DUMMYFUNCTION("""COMPUTED_VALUE"""),0)</f>
        <v>0</v>
      </c>
      <c r="S138" s="42">
        <f ca="1">IFERROR(__xludf.DUMMYFUNCTION("""COMPUTED_VALUE"""),0)</f>
        <v>0</v>
      </c>
      <c r="T138" s="42">
        <f ca="1">IFERROR(__xludf.DUMMYFUNCTION("""COMPUTED_VALUE"""),1974)</f>
        <v>1974</v>
      </c>
      <c r="U138" s="42">
        <f ca="1">IFERROR(__xludf.DUMMYFUNCTION("""COMPUTED_VALUE"""),0)</f>
        <v>0</v>
      </c>
      <c r="V138" s="42">
        <f ca="1">IFERROR(__xludf.DUMMYFUNCTION("""COMPUTED_VALUE"""),0)</f>
        <v>0</v>
      </c>
      <c r="W138" s="42">
        <f ca="1">IFERROR(__xludf.DUMMYFUNCTION("""COMPUTED_VALUE"""),0)</f>
        <v>0</v>
      </c>
      <c r="X138" s="42">
        <f ca="1">IFERROR(__xludf.DUMMYFUNCTION("""COMPUTED_VALUE"""),0)</f>
        <v>0</v>
      </c>
      <c r="Y138" s="42">
        <f ca="1">IFERROR(__xludf.DUMMYFUNCTION("""COMPUTED_VALUE"""),0)</f>
        <v>0</v>
      </c>
      <c r="Z138" s="42">
        <f ca="1">IFERROR(__xludf.DUMMYFUNCTION("""COMPUTED_VALUE"""),0)</f>
        <v>0</v>
      </c>
    </row>
    <row r="139" spans="1:26" ht="12.75" hidden="1">
      <c r="A139" s="33" t="str">
        <f ca="1">IFERROR(__xludf.DUMMYFUNCTION("""COMPUTED_VALUE"""),"Colinas")</f>
        <v>Colinas</v>
      </c>
      <c r="B139" s="33" t="str">
        <f ca="1">IFERROR(__xludf.DUMMYFUNCTION("""COMPUTED_VALUE"""),"Colinas do Tocantins")</f>
        <v>Colinas do Tocantins</v>
      </c>
      <c r="C139" s="34" t="str">
        <f ca="1">IFERROR(__xludf.DUMMYFUNCTION("""COMPUTED_VALUE"""),"A.A. E. E. FRANCISCO PEREIRA FELICIO")</f>
        <v>A.A. E. E. FRANCISCO PEREIRA FELICIO</v>
      </c>
      <c r="D139" s="35" t="str">
        <f ca="1">IFERROR(__xludf.DUMMYFUNCTION("""COMPUTED_VALUE"""),"01086969000190")</f>
        <v>01086969000190</v>
      </c>
      <c r="E139" s="36" t="str">
        <f ca="1">IFERROR(__xludf.DUMMYFUNCTION("""COMPUTED_VALUE"""),"001")</f>
        <v>001</v>
      </c>
      <c r="F139" s="37" t="str">
        <f ca="1">IFERROR(__xludf.DUMMYFUNCTION("""COMPUTED_VALUE"""),"0911")</f>
        <v>0911</v>
      </c>
      <c r="G139" s="37" t="str">
        <f ca="1">IFERROR(__xludf.DUMMYFUNCTION("""COMPUTED_VALUE"""),"368814")</f>
        <v>368814</v>
      </c>
      <c r="H139" s="37">
        <f ca="1">IFERROR(__xludf.DUMMYFUNCTION("""COMPUTED_VALUE"""),0)</f>
        <v>0</v>
      </c>
      <c r="I139" s="37">
        <f ca="1">IFERROR(__xludf.DUMMYFUNCTION("""COMPUTED_VALUE"""),0)</f>
        <v>0</v>
      </c>
      <c r="J139" s="37">
        <f ca="1">IFERROR(__xludf.DUMMYFUNCTION("""COMPUTED_VALUE"""),2856)</f>
        <v>2856</v>
      </c>
      <c r="K139" s="37">
        <f ca="1">IFERROR(__xludf.DUMMYFUNCTION("""COMPUTED_VALUE"""),0)</f>
        <v>0</v>
      </c>
      <c r="L139" s="37">
        <f ca="1">IFERROR(__xludf.DUMMYFUNCTION("""COMPUTED_VALUE"""),0)</f>
        <v>0</v>
      </c>
      <c r="M139" s="37">
        <f ca="1">IFERROR(__xludf.DUMMYFUNCTION("""COMPUTED_VALUE"""),0)</f>
        <v>0</v>
      </c>
      <c r="N139" s="37">
        <f ca="1">IFERROR(__xludf.DUMMYFUNCTION("""COMPUTED_VALUE"""),0)</f>
        <v>0</v>
      </c>
      <c r="O139" s="37">
        <f ca="1">IFERROR(__xludf.DUMMYFUNCTION("""COMPUTED_VALUE"""),0)</f>
        <v>0</v>
      </c>
      <c r="P139" s="37">
        <f ca="1">IFERROR(__xludf.DUMMYFUNCTION("""COMPUTED_VALUE"""),0)</f>
        <v>0</v>
      </c>
      <c r="Q139" s="37">
        <f ca="1">IFERROR(__xludf.DUMMYFUNCTION("""COMPUTED_VALUE"""),9051)</f>
        <v>9051</v>
      </c>
      <c r="R139" s="37">
        <f ca="1">IFERROR(__xludf.DUMMYFUNCTION("""COMPUTED_VALUE"""),0)</f>
        <v>0</v>
      </c>
      <c r="S139" s="37">
        <f ca="1">IFERROR(__xludf.DUMMYFUNCTION("""COMPUTED_VALUE"""),0)</f>
        <v>0</v>
      </c>
      <c r="T139" s="37">
        <f ca="1">IFERROR(__xludf.DUMMYFUNCTION("""COMPUTED_VALUE"""),1596)</f>
        <v>1596</v>
      </c>
      <c r="U139" s="37">
        <f ca="1">IFERROR(__xludf.DUMMYFUNCTION("""COMPUTED_VALUE"""),0)</f>
        <v>0</v>
      </c>
      <c r="V139" s="37">
        <f ca="1">IFERROR(__xludf.DUMMYFUNCTION("""COMPUTED_VALUE"""),0)</f>
        <v>0</v>
      </c>
      <c r="W139" s="37">
        <f ca="1">IFERROR(__xludf.DUMMYFUNCTION("""COMPUTED_VALUE"""),0)</f>
        <v>0</v>
      </c>
      <c r="X139" s="37">
        <f ca="1">IFERROR(__xludf.DUMMYFUNCTION("""COMPUTED_VALUE"""),0)</f>
        <v>0</v>
      </c>
      <c r="Y139" s="37">
        <f ca="1">IFERROR(__xludf.DUMMYFUNCTION("""COMPUTED_VALUE"""),0)</f>
        <v>0</v>
      </c>
      <c r="Z139" s="37">
        <f ca="1">IFERROR(__xludf.DUMMYFUNCTION("""COMPUTED_VALUE"""),0)</f>
        <v>0</v>
      </c>
    </row>
    <row r="140" spans="1:26" ht="12.75" hidden="1">
      <c r="A140" s="38" t="str">
        <f ca="1">IFERROR(__xludf.DUMMYFUNCTION("""COMPUTED_VALUE"""),"Colinas")</f>
        <v>Colinas</v>
      </c>
      <c r="B140" s="38" t="str">
        <f ca="1">IFERROR(__xludf.DUMMYFUNCTION("""COMPUTED_VALUE"""),"Colinas do Tocantins")</f>
        <v>Colinas do Tocantins</v>
      </c>
      <c r="C140" s="39" t="str">
        <f ca="1">IFERROR(__xludf.DUMMYFUNCTION("""COMPUTED_VALUE"""),"A.A. E. E. LACERDINO OLIVEIRA CAMPOS")</f>
        <v>A.A. E. E. LACERDINO OLIVEIRA CAMPOS</v>
      </c>
      <c r="D140" s="40" t="str">
        <f ca="1">IFERROR(__xludf.DUMMYFUNCTION("""COMPUTED_VALUE"""),"01077439000185")</f>
        <v>01077439000185</v>
      </c>
      <c r="E140" s="41" t="str">
        <f ca="1">IFERROR(__xludf.DUMMYFUNCTION("""COMPUTED_VALUE"""),"001")</f>
        <v>001</v>
      </c>
      <c r="F140" s="42" t="str">
        <f ca="1">IFERROR(__xludf.DUMMYFUNCTION("""COMPUTED_VALUE"""),"0911")</f>
        <v>0911</v>
      </c>
      <c r="G140" s="42" t="str">
        <f ca="1">IFERROR(__xludf.DUMMYFUNCTION("""COMPUTED_VALUE"""),"368741")</f>
        <v>368741</v>
      </c>
      <c r="H140" s="42">
        <f ca="1">IFERROR(__xludf.DUMMYFUNCTION("""COMPUTED_VALUE"""),0)</f>
        <v>0</v>
      </c>
      <c r="I140" s="42">
        <f ca="1">IFERROR(__xludf.DUMMYFUNCTION("""COMPUTED_VALUE"""),0)</f>
        <v>0</v>
      </c>
      <c r="J140" s="42">
        <f ca="1">IFERROR(__xludf.DUMMYFUNCTION("""COMPUTED_VALUE"""),0)</f>
        <v>0</v>
      </c>
      <c r="K140" s="42">
        <f ca="1">IFERROR(__xludf.DUMMYFUNCTION("""COMPUTED_VALUE"""),18737.6)</f>
        <v>18737.599999999999</v>
      </c>
      <c r="L140" s="42">
        <f ca="1">IFERROR(__xludf.DUMMYFUNCTION("""COMPUTED_VALUE"""),0)</f>
        <v>0</v>
      </c>
      <c r="M140" s="42">
        <f ca="1">IFERROR(__xludf.DUMMYFUNCTION("""COMPUTED_VALUE"""),0)</f>
        <v>0</v>
      </c>
      <c r="N140" s="42">
        <f ca="1">IFERROR(__xludf.DUMMYFUNCTION("""COMPUTED_VALUE"""),0)</f>
        <v>0</v>
      </c>
      <c r="O140" s="42">
        <f ca="1">IFERROR(__xludf.DUMMYFUNCTION("""COMPUTED_VALUE"""),0)</f>
        <v>0</v>
      </c>
      <c r="P140" s="42">
        <f ca="1">IFERROR(__xludf.DUMMYFUNCTION("""COMPUTED_VALUE"""),315)</f>
        <v>315</v>
      </c>
      <c r="Q140" s="42">
        <f ca="1">IFERROR(__xludf.DUMMYFUNCTION("""COMPUTED_VALUE"""),3843)</f>
        <v>3843</v>
      </c>
      <c r="R140" s="42">
        <f ca="1">IFERROR(__xludf.DUMMYFUNCTION("""COMPUTED_VALUE"""),0)</f>
        <v>0</v>
      </c>
      <c r="S140" s="42">
        <f ca="1">IFERROR(__xludf.DUMMYFUNCTION("""COMPUTED_VALUE"""),0)</f>
        <v>0</v>
      </c>
      <c r="T140" s="42">
        <f ca="1">IFERROR(__xludf.DUMMYFUNCTION("""COMPUTED_VALUE"""),0)</f>
        <v>0</v>
      </c>
      <c r="U140" s="42">
        <f ca="1">IFERROR(__xludf.DUMMYFUNCTION("""COMPUTED_VALUE"""),0)</f>
        <v>0</v>
      </c>
      <c r="V140" s="42">
        <f ca="1">IFERROR(__xludf.DUMMYFUNCTION("""COMPUTED_VALUE"""),0)</f>
        <v>0</v>
      </c>
      <c r="W140" s="42">
        <f ca="1">IFERROR(__xludf.DUMMYFUNCTION("""COMPUTED_VALUE"""),0)</f>
        <v>0</v>
      </c>
      <c r="X140" s="42">
        <f ca="1">IFERROR(__xludf.DUMMYFUNCTION("""COMPUTED_VALUE"""),0)</f>
        <v>0</v>
      </c>
      <c r="Y140" s="42">
        <f ca="1">IFERROR(__xludf.DUMMYFUNCTION("""COMPUTED_VALUE"""),0)</f>
        <v>0</v>
      </c>
      <c r="Z140" s="42">
        <f ca="1">IFERROR(__xludf.DUMMYFUNCTION("""COMPUTED_VALUE"""),1596.8)</f>
        <v>1596.8</v>
      </c>
    </row>
    <row r="141" spans="1:26" ht="12.75" hidden="1">
      <c r="A141" s="33" t="str">
        <f ca="1">IFERROR(__xludf.DUMMYFUNCTION("""COMPUTED_VALUE"""),"Colinas")</f>
        <v>Colinas</v>
      </c>
      <c r="B141" s="33" t="str">
        <f ca="1">IFERROR(__xludf.DUMMYFUNCTION("""COMPUTED_VALUE"""),"Colinas do Tocantins")</f>
        <v>Colinas do Tocantins</v>
      </c>
      <c r="C141" s="34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5" t="str">
        <f ca="1">IFERROR(__xludf.DUMMYFUNCTION("""COMPUTED_VALUE"""),"03421784000110")</f>
        <v>03421784000110</v>
      </c>
      <c r="E141" s="36" t="str">
        <f ca="1">IFERROR(__xludf.DUMMYFUNCTION("""COMPUTED_VALUE"""),"001")</f>
        <v>001</v>
      </c>
      <c r="F141" s="37" t="str">
        <f ca="1">IFERROR(__xludf.DUMMYFUNCTION("""COMPUTED_VALUE"""),"0911")</f>
        <v>0911</v>
      </c>
      <c r="G141" s="37" t="str">
        <f ca="1">IFERROR(__xludf.DUMMYFUNCTION("""COMPUTED_VALUE"""),"199672")</f>
        <v>199672</v>
      </c>
      <c r="H141" s="37">
        <f ca="1">IFERROR(__xludf.DUMMYFUNCTION("""COMPUTED_VALUE"""),0)</f>
        <v>0</v>
      </c>
      <c r="I141" s="37">
        <f ca="1">IFERROR(__xludf.DUMMYFUNCTION("""COMPUTED_VALUE"""),0)</f>
        <v>0</v>
      </c>
      <c r="J141" s="37">
        <f ca="1">IFERROR(__xludf.DUMMYFUNCTION("""COMPUTED_VALUE"""),0)</f>
        <v>0</v>
      </c>
      <c r="K141" s="37">
        <f ca="1">IFERROR(__xludf.DUMMYFUNCTION("""COMPUTED_VALUE"""),0)</f>
        <v>0</v>
      </c>
      <c r="L141" s="37">
        <f ca="1">IFERROR(__xludf.DUMMYFUNCTION("""COMPUTED_VALUE"""),0)</f>
        <v>0</v>
      </c>
      <c r="M141" s="37">
        <f ca="1">IFERROR(__xludf.DUMMYFUNCTION("""COMPUTED_VALUE"""),0)</f>
        <v>0</v>
      </c>
      <c r="N141" s="37">
        <f ca="1">IFERROR(__xludf.DUMMYFUNCTION("""COMPUTED_VALUE"""),0)</f>
        <v>0</v>
      </c>
      <c r="O141" s="37">
        <f ca="1">IFERROR(__xludf.DUMMYFUNCTION("""COMPUTED_VALUE"""),0)</f>
        <v>0</v>
      </c>
      <c r="P141" s="37">
        <f ca="1">IFERROR(__xludf.DUMMYFUNCTION("""COMPUTED_VALUE"""),0)</f>
        <v>0</v>
      </c>
      <c r="Q141" s="37">
        <f ca="1">IFERROR(__xludf.DUMMYFUNCTION("""COMPUTED_VALUE"""),0)</f>
        <v>0</v>
      </c>
      <c r="R141" s="37">
        <f ca="1">IFERROR(__xludf.DUMMYFUNCTION("""COMPUTED_VALUE"""),0)</f>
        <v>0</v>
      </c>
      <c r="S141" s="37">
        <f ca="1">IFERROR(__xludf.DUMMYFUNCTION("""COMPUTED_VALUE"""),0)</f>
        <v>0</v>
      </c>
      <c r="T141" s="37">
        <f ca="1">IFERROR(__xludf.DUMMYFUNCTION("""COMPUTED_VALUE"""),0)</f>
        <v>0</v>
      </c>
      <c r="U141" s="37">
        <f ca="1">IFERROR(__xludf.DUMMYFUNCTION("""COMPUTED_VALUE"""),0)</f>
        <v>0</v>
      </c>
      <c r="V141" s="37">
        <f ca="1">IFERROR(__xludf.DUMMYFUNCTION("""COMPUTED_VALUE"""),31843.2)</f>
        <v>31843.200000000001</v>
      </c>
      <c r="W141" s="37">
        <f ca="1">IFERROR(__xludf.DUMMYFUNCTION("""COMPUTED_VALUE"""),0)</f>
        <v>0</v>
      </c>
      <c r="X141" s="37">
        <f ca="1">IFERROR(__xludf.DUMMYFUNCTION("""COMPUTED_VALUE"""),0)</f>
        <v>0</v>
      </c>
      <c r="Y141" s="37">
        <f ca="1">IFERROR(__xludf.DUMMYFUNCTION("""COMPUTED_VALUE"""),2382.79999999999)</f>
        <v>2382.7999999999902</v>
      </c>
      <c r="Z141" s="37">
        <f ca="1">IFERROR(__xludf.DUMMYFUNCTION("""COMPUTED_VALUE"""),0)</f>
        <v>0</v>
      </c>
    </row>
    <row r="142" spans="1:26" ht="12.75" hidden="1">
      <c r="A142" s="38" t="str">
        <f ca="1">IFERROR(__xludf.DUMMYFUNCTION("""COMPUTED_VALUE"""),"Colinas")</f>
        <v>Colinas</v>
      </c>
      <c r="B142" s="38" t="str">
        <f ca="1">IFERROR(__xludf.DUMMYFUNCTION("""COMPUTED_VALUE"""),"Colinas do Tocantins")</f>
        <v>Colinas do Tocantins</v>
      </c>
      <c r="C142" s="39" t="str">
        <f ca="1">IFERROR(__xludf.DUMMYFUNCTION("""COMPUTED_VALUE"""),"A.A. E. PRESBITERIANA DE COLINAS")</f>
        <v>A.A. E. PRESBITERIANA DE COLINAS</v>
      </c>
      <c r="D142" s="40" t="str">
        <f ca="1">IFERROR(__xludf.DUMMYFUNCTION("""COMPUTED_VALUE"""),"01071410000196")</f>
        <v>01071410000196</v>
      </c>
      <c r="E142" s="41" t="str">
        <f ca="1">IFERROR(__xludf.DUMMYFUNCTION("""COMPUTED_VALUE"""),"001")</f>
        <v>001</v>
      </c>
      <c r="F142" s="42" t="str">
        <f ca="1">IFERROR(__xludf.DUMMYFUNCTION("""COMPUTED_VALUE"""),"0911")</f>
        <v>0911</v>
      </c>
      <c r="G142" s="42" t="str">
        <f ca="1">IFERROR(__xludf.DUMMYFUNCTION("""COMPUTED_VALUE"""),"368695")</f>
        <v>368695</v>
      </c>
      <c r="H142" s="42">
        <f ca="1">IFERROR(__xludf.DUMMYFUNCTION("""COMPUTED_VALUE"""),0)</f>
        <v>0</v>
      </c>
      <c r="I142" s="42">
        <f ca="1">IFERROR(__xludf.DUMMYFUNCTION("""COMPUTED_VALUE"""),0)</f>
        <v>0</v>
      </c>
      <c r="J142" s="42">
        <f ca="1">IFERROR(__xludf.DUMMYFUNCTION("""COMPUTED_VALUE"""),11529)</f>
        <v>11529</v>
      </c>
      <c r="K142" s="42">
        <f ca="1">IFERROR(__xludf.DUMMYFUNCTION("""COMPUTED_VALUE"""),0)</f>
        <v>0</v>
      </c>
      <c r="L142" s="42">
        <f ca="1">IFERROR(__xludf.DUMMYFUNCTION("""COMPUTED_VALUE"""),0)</f>
        <v>0</v>
      </c>
      <c r="M142" s="42">
        <f ca="1">IFERROR(__xludf.DUMMYFUNCTION("""COMPUTED_VALUE"""),0)</f>
        <v>0</v>
      </c>
      <c r="N142" s="42">
        <f ca="1">IFERROR(__xludf.DUMMYFUNCTION("""COMPUTED_VALUE"""),0)</f>
        <v>0</v>
      </c>
      <c r="O142" s="42">
        <f ca="1">IFERROR(__xludf.DUMMYFUNCTION("""COMPUTED_VALUE"""),0)</f>
        <v>0</v>
      </c>
      <c r="P142" s="42">
        <f ca="1">IFERROR(__xludf.DUMMYFUNCTION("""COMPUTED_VALUE"""),0)</f>
        <v>0</v>
      </c>
      <c r="Q142" s="42">
        <f ca="1">IFERROR(__xludf.DUMMYFUNCTION("""COMPUTED_VALUE"""),0)</f>
        <v>0</v>
      </c>
      <c r="R142" s="42">
        <f ca="1">IFERROR(__xludf.DUMMYFUNCTION("""COMPUTED_VALUE"""),0)</f>
        <v>0</v>
      </c>
      <c r="S142" s="42">
        <f ca="1">IFERROR(__xludf.DUMMYFUNCTION("""COMPUTED_VALUE"""),0)</f>
        <v>0</v>
      </c>
      <c r="T142" s="42">
        <f ca="1">IFERROR(__xludf.DUMMYFUNCTION("""COMPUTED_VALUE"""),0)</f>
        <v>0</v>
      </c>
      <c r="U142" s="42">
        <f ca="1">IFERROR(__xludf.DUMMYFUNCTION("""COMPUTED_VALUE"""),0)</f>
        <v>0</v>
      </c>
      <c r="V142" s="42">
        <f ca="1">IFERROR(__xludf.DUMMYFUNCTION("""COMPUTED_VALUE"""),0)</f>
        <v>0</v>
      </c>
      <c r="W142" s="42">
        <f ca="1">IFERROR(__xludf.DUMMYFUNCTION("""COMPUTED_VALUE"""),0)</f>
        <v>0</v>
      </c>
      <c r="X142" s="42">
        <f ca="1">IFERROR(__xludf.DUMMYFUNCTION("""COMPUTED_VALUE"""),0)</f>
        <v>0</v>
      </c>
      <c r="Y142" s="42">
        <f ca="1">IFERROR(__xludf.DUMMYFUNCTION("""COMPUTED_VALUE"""),0)</f>
        <v>0</v>
      </c>
      <c r="Z142" s="42">
        <f ca="1">IFERROR(__xludf.DUMMYFUNCTION("""COMPUTED_VALUE"""),0)</f>
        <v>0</v>
      </c>
    </row>
    <row r="143" spans="1:26" ht="12.75" hidden="1">
      <c r="A143" s="33" t="str">
        <f ca="1">IFERROR(__xludf.DUMMYFUNCTION("""COMPUTED_VALUE"""),"Colinas")</f>
        <v>Colinas</v>
      </c>
      <c r="B143" s="33" t="str">
        <f ca="1">IFERROR(__xludf.DUMMYFUNCTION("""COMPUTED_VALUE"""),"Colinas do Tocantins")</f>
        <v>Colinas do Tocantins</v>
      </c>
      <c r="C143" s="34" t="str">
        <f ca="1">IFERROR(__xludf.DUMMYFUNCTION("""COMPUTED_VALUE"""),"ASSOC. APOIO AO INSTITUTO EDUC. GUNNAR VINGREN")</f>
        <v>ASSOC. APOIO AO INSTITUTO EDUC. GUNNAR VINGREN</v>
      </c>
      <c r="D143" s="35" t="str">
        <f ca="1">IFERROR(__xludf.DUMMYFUNCTION("""COMPUTED_VALUE"""),"05537107000197")</f>
        <v>05537107000197</v>
      </c>
      <c r="E143" s="36" t="str">
        <f ca="1">IFERROR(__xludf.DUMMYFUNCTION("""COMPUTED_VALUE"""),"001")</f>
        <v>001</v>
      </c>
      <c r="F143" s="37" t="str">
        <f ca="1">IFERROR(__xludf.DUMMYFUNCTION("""COMPUTED_VALUE"""),"0911")</f>
        <v>0911</v>
      </c>
      <c r="G143" s="37" t="str">
        <f ca="1">IFERROR(__xludf.DUMMYFUNCTION("""COMPUTED_VALUE"""),"172286")</f>
        <v>172286</v>
      </c>
      <c r="H143" s="37">
        <f ca="1">IFERROR(__xludf.DUMMYFUNCTION("""COMPUTED_VALUE"""),0)</f>
        <v>0</v>
      </c>
      <c r="I143" s="37">
        <f ca="1">IFERROR(__xludf.DUMMYFUNCTION("""COMPUTED_VALUE"""),0)</f>
        <v>0</v>
      </c>
      <c r="J143" s="37">
        <f ca="1">IFERROR(__xludf.DUMMYFUNCTION("""COMPUTED_VALUE"""),2058)</f>
        <v>2058</v>
      </c>
      <c r="K143" s="37">
        <f ca="1">IFERROR(__xludf.DUMMYFUNCTION("""COMPUTED_VALUE"""),0)</f>
        <v>0</v>
      </c>
      <c r="L143" s="37">
        <f ca="1">IFERROR(__xludf.DUMMYFUNCTION("""COMPUTED_VALUE"""),0)</f>
        <v>0</v>
      </c>
      <c r="M143" s="37">
        <f ca="1">IFERROR(__xludf.DUMMYFUNCTION("""COMPUTED_VALUE"""),0)</f>
        <v>0</v>
      </c>
      <c r="N143" s="37">
        <f ca="1">IFERROR(__xludf.DUMMYFUNCTION("""COMPUTED_VALUE"""),0)</f>
        <v>0</v>
      </c>
      <c r="O143" s="37">
        <f ca="1">IFERROR(__xludf.DUMMYFUNCTION("""COMPUTED_VALUE"""),0)</f>
        <v>0</v>
      </c>
      <c r="P143" s="37">
        <f ca="1">IFERROR(__xludf.DUMMYFUNCTION("""COMPUTED_VALUE"""),231)</f>
        <v>231</v>
      </c>
      <c r="Q143" s="37">
        <f ca="1">IFERROR(__xludf.DUMMYFUNCTION("""COMPUTED_VALUE"""),399)</f>
        <v>399</v>
      </c>
      <c r="R143" s="37">
        <f ca="1">IFERROR(__xludf.DUMMYFUNCTION("""COMPUTED_VALUE"""),0)</f>
        <v>0</v>
      </c>
      <c r="S143" s="37">
        <f ca="1">IFERROR(__xludf.DUMMYFUNCTION("""COMPUTED_VALUE"""),0)</f>
        <v>0</v>
      </c>
      <c r="T143" s="37">
        <f ca="1">IFERROR(__xludf.DUMMYFUNCTION("""COMPUTED_VALUE"""),0)</f>
        <v>0</v>
      </c>
      <c r="U143" s="37">
        <f ca="1">IFERROR(__xludf.DUMMYFUNCTION("""COMPUTED_VALUE"""),0)</f>
        <v>0</v>
      </c>
      <c r="V143" s="37">
        <f ca="1">IFERROR(__xludf.DUMMYFUNCTION("""COMPUTED_VALUE"""),0)</f>
        <v>0</v>
      </c>
      <c r="W143" s="37">
        <f ca="1">IFERROR(__xludf.DUMMYFUNCTION("""COMPUTED_VALUE"""),0)</f>
        <v>0</v>
      </c>
      <c r="X143" s="37">
        <f ca="1">IFERROR(__xludf.DUMMYFUNCTION("""COMPUTED_VALUE"""),0)</f>
        <v>0</v>
      </c>
      <c r="Y143" s="37">
        <f ca="1">IFERROR(__xludf.DUMMYFUNCTION("""COMPUTED_VALUE"""),0)</f>
        <v>0</v>
      </c>
      <c r="Z143" s="37">
        <f ca="1">IFERROR(__xludf.DUMMYFUNCTION("""COMPUTED_VALUE"""),0)</f>
        <v>0</v>
      </c>
    </row>
    <row r="144" spans="1:26" ht="12.75" hidden="1">
      <c r="A144" s="38" t="str">
        <f ca="1">IFERROR(__xludf.DUMMYFUNCTION("""COMPUTED_VALUE"""),"Colinas")</f>
        <v>Colinas</v>
      </c>
      <c r="B144" s="38" t="str">
        <f ca="1">IFERROR(__xludf.DUMMYFUNCTION("""COMPUTED_VALUE"""),"Itapiratins")</f>
        <v>Itapiratins</v>
      </c>
      <c r="C144" s="39" t="str">
        <f ca="1">IFERROR(__xludf.DUMMYFUNCTION("""COMPUTED_VALUE"""),"A.A. ESCOLA ESTADUAL REZENDE DE ALMEIDA")</f>
        <v>A.A. ESCOLA ESTADUAL REZENDE DE ALMEIDA</v>
      </c>
      <c r="D144" s="40" t="str">
        <f ca="1">IFERROR(__xludf.DUMMYFUNCTION("""COMPUTED_VALUE"""),"01643863000140")</f>
        <v>01643863000140</v>
      </c>
      <c r="E144" s="41" t="str">
        <f ca="1">IFERROR(__xludf.DUMMYFUNCTION("""COMPUTED_VALUE"""),"001")</f>
        <v>001</v>
      </c>
      <c r="F144" s="42" t="str">
        <f ca="1">IFERROR(__xludf.DUMMYFUNCTION("""COMPUTED_VALUE"""),"2094")</f>
        <v>2094</v>
      </c>
      <c r="G144" s="42" t="str">
        <f ca="1">IFERROR(__xludf.DUMMYFUNCTION("""COMPUTED_VALUE"""),"27278")</f>
        <v>27278</v>
      </c>
      <c r="H144" s="42">
        <f ca="1">IFERROR(__xludf.DUMMYFUNCTION("""COMPUTED_VALUE"""),0)</f>
        <v>0</v>
      </c>
      <c r="I144" s="42">
        <f ca="1">IFERROR(__xludf.DUMMYFUNCTION("""COMPUTED_VALUE"""),0)</f>
        <v>0</v>
      </c>
      <c r="J144" s="42">
        <f ca="1">IFERROR(__xludf.DUMMYFUNCTION("""COMPUTED_VALUE"""),5691)</f>
        <v>5691</v>
      </c>
      <c r="K144" s="42">
        <f ca="1">IFERROR(__xludf.DUMMYFUNCTION("""COMPUTED_VALUE"""),0)</f>
        <v>0</v>
      </c>
      <c r="L144" s="42">
        <f ca="1">IFERROR(__xludf.DUMMYFUNCTION("""COMPUTED_VALUE"""),0)</f>
        <v>0</v>
      </c>
      <c r="M144" s="42">
        <f ca="1">IFERROR(__xludf.DUMMYFUNCTION("""COMPUTED_VALUE"""),0)</f>
        <v>0</v>
      </c>
      <c r="N144" s="42">
        <f ca="1">IFERROR(__xludf.DUMMYFUNCTION("""COMPUTED_VALUE"""),0)</f>
        <v>0</v>
      </c>
      <c r="O144" s="42">
        <f ca="1">IFERROR(__xludf.DUMMYFUNCTION("""COMPUTED_VALUE"""),0)</f>
        <v>0</v>
      </c>
      <c r="P144" s="42">
        <f ca="1">IFERROR(__xludf.DUMMYFUNCTION("""COMPUTED_VALUE"""),0)</f>
        <v>0</v>
      </c>
      <c r="Q144" s="42">
        <f ca="1">IFERROR(__xludf.DUMMYFUNCTION("""COMPUTED_VALUE"""),4410)</f>
        <v>4410</v>
      </c>
      <c r="R144" s="42">
        <f ca="1">IFERROR(__xludf.DUMMYFUNCTION("""COMPUTED_VALUE"""),0)</f>
        <v>0</v>
      </c>
      <c r="S144" s="42">
        <f ca="1">IFERROR(__xludf.DUMMYFUNCTION("""COMPUTED_VALUE"""),0)</f>
        <v>0</v>
      </c>
      <c r="T144" s="42">
        <f ca="1">IFERROR(__xludf.DUMMYFUNCTION("""COMPUTED_VALUE"""),168)</f>
        <v>168</v>
      </c>
      <c r="U144" s="42">
        <f ca="1">IFERROR(__xludf.DUMMYFUNCTION("""COMPUTED_VALUE"""),0)</f>
        <v>0</v>
      </c>
      <c r="V144" s="42">
        <f ca="1">IFERROR(__xludf.DUMMYFUNCTION("""COMPUTED_VALUE"""),0)</f>
        <v>0</v>
      </c>
      <c r="W144" s="42">
        <f ca="1">IFERROR(__xludf.DUMMYFUNCTION("""COMPUTED_VALUE"""),0)</f>
        <v>0</v>
      </c>
      <c r="X144" s="42">
        <f ca="1">IFERROR(__xludf.DUMMYFUNCTION("""COMPUTED_VALUE"""),0)</f>
        <v>0</v>
      </c>
      <c r="Y144" s="42">
        <f ca="1">IFERROR(__xludf.DUMMYFUNCTION("""COMPUTED_VALUE"""),0)</f>
        <v>0</v>
      </c>
      <c r="Z144" s="42">
        <f ca="1">IFERROR(__xludf.DUMMYFUNCTION("""COMPUTED_VALUE"""),0)</f>
        <v>0</v>
      </c>
    </row>
    <row r="145" spans="1:26" ht="12.75" hidden="1">
      <c r="A145" s="33" t="str">
        <f ca="1">IFERROR(__xludf.DUMMYFUNCTION("""COMPUTED_VALUE"""),"Colinas")</f>
        <v>Colinas</v>
      </c>
      <c r="B145" s="33" t="str">
        <f ca="1">IFERROR(__xludf.DUMMYFUNCTION("""COMPUTED_VALUE"""),"Juarina")</f>
        <v>Juarina</v>
      </c>
      <c r="C145" s="34" t="str">
        <f ca="1">IFERROR(__xludf.DUMMYFUNCTION("""COMPUTED_VALUE"""),"A.A. ESCOLA ESTADUAL ZICO DORNELAS")</f>
        <v>A.A. ESCOLA ESTADUAL ZICO DORNELAS</v>
      </c>
      <c r="D145" s="35" t="str">
        <f ca="1">IFERROR(__xludf.DUMMYFUNCTION("""COMPUTED_VALUE"""),"01136018000188")</f>
        <v>01136018000188</v>
      </c>
      <c r="E145" s="36" t="str">
        <f ca="1">IFERROR(__xludf.DUMMYFUNCTION("""COMPUTED_VALUE"""),"001")</f>
        <v>001</v>
      </c>
      <c r="F145" s="37" t="str">
        <f ca="1">IFERROR(__xludf.DUMMYFUNCTION("""COMPUTED_VALUE"""),"0911")</f>
        <v>0911</v>
      </c>
      <c r="G145" s="37" t="str">
        <f ca="1">IFERROR(__xludf.DUMMYFUNCTION("""COMPUTED_VALUE"""),"369349")</f>
        <v>369349</v>
      </c>
      <c r="H145" s="37">
        <f ca="1">IFERROR(__xludf.DUMMYFUNCTION("""COMPUTED_VALUE"""),0)</f>
        <v>0</v>
      </c>
      <c r="I145" s="37">
        <f ca="1">IFERROR(__xludf.DUMMYFUNCTION("""COMPUTED_VALUE"""),0)</f>
        <v>0</v>
      </c>
      <c r="J145" s="37">
        <f ca="1">IFERROR(__xludf.DUMMYFUNCTION("""COMPUTED_VALUE"""),1638)</f>
        <v>1638</v>
      </c>
      <c r="K145" s="37">
        <f ca="1">IFERROR(__xludf.DUMMYFUNCTION("""COMPUTED_VALUE"""),0)</f>
        <v>0</v>
      </c>
      <c r="L145" s="37">
        <f ca="1">IFERROR(__xludf.DUMMYFUNCTION("""COMPUTED_VALUE"""),0)</f>
        <v>0</v>
      </c>
      <c r="M145" s="37">
        <f ca="1">IFERROR(__xludf.DUMMYFUNCTION("""COMPUTED_VALUE"""),0)</f>
        <v>0</v>
      </c>
      <c r="N145" s="37">
        <f ca="1">IFERROR(__xludf.DUMMYFUNCTION("""COMPUTED_VALUE"""),0)</f>
        <v>0</v>
      </c>
      <c r="O145" s="37">
        <f ca="1">IFERROR(__xludf.DUMMYFUNCTION("""COMPUTED_VALUE"""),0)</f>
        <v>0</v>
      </c>
      <c r="P145" s="37">
        <f ca="1">IFERROR(__xludf.DUMMYFUNCTION("""COMPUTED_VALUE"""),84)</f>
        <v>84</v>
      </c>
      <c r="Q145" s="37">
        <f ca="1">IFERROR(__xludf.DUMMYFUNCTION("""COMPUTED_VALUE"""),2058)</f>
        <v>2058</v>
      </c>
      <c r="R145" s="37">
        <f ca="1">IFERROR(__xludf.DUMMYFUNCTION("""COMPUTED_VALUE"""),0)</f>
        <v>0</v>
      </c>
      <c r="S145" s="37">
        <f ca="1">IFERROR(__xludf.DUMMYFUNCTION("""COMPUTED_VALUE"""),0)</f>
        <v>0</v>
      </c>
      <c r="T145" s="37">
        <f ca="1">IFERROR(__xludf.DUMMYFUNCTION("""COMPUTED_VALUE"""),0)</f>
        <v>0</v>
      </c>
      <c r="U145" s="37">
        <f ca="1">IFERROR(__xludf.DUMMYFUNCTION("""COMPUTED_VALUE"""),0)</f>
        <v>0</v>
      </c>
      <c r="V145" s="37">
        <f ca="1">IFERROR(__xludf.DUMMYFUNCTION("""COMPUTED_VALUE"""),0)</f>
        <v>0</v>
      </c>
      <c r="W145" s="37">
        <f ca="1">IFERROR(__xludf.DUMMYFUNCTION("""COMPUTED_VALUE"""),0)</f>
        <v>0</v>
      </c>
      <c r="X145" s="37">
        <f ca="1">IFERROR(__xludf.DUMMYFUNCTION("""COMPUTED_VALUE"""),0)</f>
        <v>0</v>
      </c>
      <c r="Y145" s="37">
        <f ca="1">IFERROR(__xludf.DUMMYFUNCTION("""COMPUTED_VALUE"""),0)</f>
        <v>0</v>
      </c>
      <c r="Z145" s="37">
        <f ca="1">IFERROR(__xludf.DUMMYFUNCTION("""COMPUTED_VALUE"""),0)</f>
        <v>0</v>
      </c>
    </row>
    <row r="146" spans="1:26" ht="12.75" hidden="1">
      <c r="A146" s="38" t="str">
        <f ca="1">IFERROR(__xludf.DUMMYFUNCTION("""COMPUTED_VALUE"""),"Colinas")</f>
        <v>Colinas</v>
      </c>
      <c r="B146" s="38" t="str">
        <f ca="1">IFERROR(__xludf.DUMMYFUNCTION("""COMPUTED_VALUE"""),"Palmeirante")</f>
        <v>Palmeirante</v>
      </c>
      <c r="C146" s="39" t="str">
        <f ca="1">IFERROR(__xludf.DUMMYFUNCTION("""COMPUTED_VALUE"""),"ASS. COM. ESC. EST JOAO AIRES GABRIEL")</f>
        <v>ASS. COM. ESC. EST JOAO AIRES GABRIEL</v>
      </c>
      <c r="D146" s="40" t="str">
        <f ca="1">IFERROR(__xludf.DUMMYFUNCTION("""COMPUTED_VALUE"""),"01465793000187")</f>
        <v>01465793000187</v>
      </c>
      <c r="E146" s="41" t="str">
        <f ca="1">IFERROR(__xludf.DUMMYFUNCTION("""COMPUTED_VALUE"""),"001")</f>
        <v>001</v>
      </c>
      <c r="F146" s="42" t="str">
        <f ca="1">IFERROR(__xludf.DUMMYFUNCTION("""COMPUTED_VALUE"""),"0911")</f>
        <v>0911</v>
      </c>
      <c r="G146" s="42" t="str">
        <f ca="1">IFERROR(__xludf.DUMMYFUNCTION("""COMPUTED_VALUE"""),"342246")</f>
        <v>342246</v>
      </c>
      <c r="H146" s="42">
        <f ca="1">IFERROR(__xludf.DUMMYFUNCTION("""COMPUTED_VALUE"""),0)</f>
        <v>0</v>
      </c>
      <c r="I146" s="42">
        <f ca="1">IFERROR(__xludf.DUMMYFUNCTION("""COMPUTED_VALUE"""),0)</f>
        <v>0</v>
      </c>
      <c r="J146" s="42">
        <f ca="1">IFERROR(__xludf.DUMMYFUNCTION("""COMPUTED_VALUE"""),3486)</f>
        <v>3486</v>
      </c>
      <c r="K146" s="42">
        <f ca="1">IFERROR(__xludf.DUMMYFUNCTION("""COMPUTED_VALUE"""),0)</f>
        <v>0</v>
      </c>
      <c r="L146" s="42">
        <f ca="1">IFERROR(__xludf.DUMMYFUNCTION("""COMPUTED_VALUE"""),0)</f>
        <v>0</v>
      </c>
      <c r="M146" s="42">
        <f ca="1">IFERROR(__xludf.DUMMYFUNCTION("""COMPUTED_VALUE"""),0)</f>
        <v>0</v>
      </c>
      <c r="N146" s="42">
        <f ca="1">IFERROR(__xludf.DUMMYFUNCTION("""COMPUTED_VALUE"""),0)</f>
        <v>0</v>
      </c>
      <c r="O146" s="42">
        <f ca="1">IFERROR(__xludf.DUMMYFUNCTION("""COMPUTED_VALUE"""),0)</f>
        <v>0</v>
      </c>
      <c r="P146" s="42">
        <f ca="1">IFERROR(__xludf.DUMMYFUNCTION("""COMPUTED_VALUE"""),0)</f>
        <v>0</v>
      </c>
      <c r="Q146" s="42">
        <f ca="1">IFERROR(__xludf.DUMMYFUNCTION("""COMPUTED_VALUE"""),4284)</f>
        <v>4284</v>
      </c>
      <c r="R146" s="42">
        <f ca="1">IFERROR(__xludf.DUMMYFUNCTION("""COMPUTED_VALUE"""),0)</f>
        <v>0</v>
      </c>
      <c r="S146" s="42">
        <f ca="1">IFERROR(__xludf.DUMMYFUNCTION("""COMPUTED_VALUE"""),0)</f>
        <v>0</v>
      </c>
      <c r="T146" s="42">
        <f ca="1">IFERROR(__xludf.DUMMYFUNCTION("""COMPUTED_VALUE"""),0)</f>
        <v>0</v>
      </c>
      <c r="U146" s="42">
        <f ca="1">IFERROR(__xludf.DUMMYFUNCTION("""COMPUTED_VALUE"""),0)</f>
        <v>0</v>
      </c>
      <c r="V146" s="42">
        <f ca="1">IFERROR(__xludf.DUMMYFUNCTION("""COMPUTED_VALUE"""),0)</f>
        <v>0</v>
      </c>
      <c r="W146" s="42">
        <f ca="1">IFERROR(__xludf.DUMMYFUNCTION("""COMPUTED_VALUE"""),0)</f>
        <v>0</v>
      </c>
      <c r="X146" s="42">
        <f ca="1">IFERROR(__xludf.DUMMYFUNCTION("""COMPUTED_VALUE"""),0)</f>
        <v>0</v>
      </c>
      <c r="Y146" s="42">
        <f ca="1">IFERROR(__xludf.DUMMYFUNCTION("""COMPUTED_VALUE"""),0)</f>
        <v>0</v>
      </c>
      <c r="Z146" s="42">
        <f ca="1">IFERROR(__xludf.DUMMYFUNCTION("""COMPUTED_VALUE"""),0)</f>
        <v>0</v>
      </c>
    </row>
    <row r="147" spans="1:26" ht="12.75" hidden="1">
      <c r="A147" s="33" t="str">
        <f ca="1">IFERROR(__xludf.DUMMYFUNCTION("""COMPUTED_VALUE"""),"Colinas")</f>
        <v>Colinas</v>
      </c>
      <c r="B147" s="33" t="str">
        <f ca="1">IFERROR(__xludf.DUMMYFUNCTION("""COMPUTED_VALUE"""),"Pau D'arco")</f>
        <v>Pau D'arco</v>
      </c>
      <c r="C147" s="34" t="str">
        <f ca="1">IFERROR(__xludf.DUMMYFUNCTION("""COMPUTED_VALUE"""),"A.COM. ESCOLA EST. ULISSES GUIMARAES")</f>
        <v>A.COM. ESCOLA EST. ULISSES GUIMARAES</v>
      </c>
      <c r="D147" s="35" t="str">
        <f ca="1">IFERROR(__xludf.DUMMYFUNCTION("""COMPUTED_VALUE"""),"01181178000149")</f>
        <v>01181178000149</v>
      </c>
      <c r="E147" s="36" t="str">
        <f ca="1">IFERROR(__xludf.DUMMYFUNCTION("""COMPUTED_VALUE"""),"001")</f>
        <v>001</v>
      </c>
      <c r="F147" s="37" t="str">
        <f ca="1">IFERROR(__xludf.DUMMYFUNCTION("""COMPUTED_VALUE"""),"0911")</f>
        <v>0911</v>
      </c>
      <c r="G147" s="37" t="str">
        <f ca="1">IFERROR(__xludf.DUMMYFUNCTION("""COMPUTED_VALUE"""),"23485")</f>
        <v>23485</v>
      </c>
      <c r="H147" s="37">
        <f ca="1">IFERROR(__xludf.DUMMYFUNCTION("""COMPUTED_VALUE"""),0)</f>
        <v>0</v>
      </c>
      <c r="I147" s="37">
        <f ca="1">IFERROR(__xludf.DUMMYFUNCTION("""COMPUTED_VALUE"""),0)</f>
        <v>0</v>
      </c>
      <c r="J147" s="37">
        <f ca="1">IFERROR(__xludf.DUMMYFUNCTION("""COMPUTED_VALUE"""),5880)</f>
        <v>5880</v>
      </c>
      <c r="K147" s="37">
        <f ca="1">IFERROR(__xludf.DUMMYFUNCTION("""COMPUTED_VALUE"""),0)</f>
        <v>0</v>
      </c>
      <c r="L147" s="37">
        <f ca="1">IFERROR(__xludf.DUMMYFUNCTION("""COMPUTED_VALUE"""),0)</f>
        <v>0</v>
      </c>
      <c r="M147" s="37">
        <f ca="1">IFERROR(__xludf.DUMMYFUNCTION("""COMPUTED_VALUE"""),0)</f>
        <v>0</v>
      </c>
      <c r="N147" s="37">
        <f ca="1">IFERROR(__xludf.DUMMYFUNCTION("""COMPUTED_VALUE"""),0)</f>
        <v>0</v>
      </c>
      <c r="O147" s="37">
        <f ca="1">IFERROR(__xludf.DUMMYFUNCTION("""COMPUTED_VALUE"""),0)</f>
        <v>0</v>
      </c>
      <c r="P147" s="37">
        <f ca="1">IFERROR(__xludf.DUMMYFUNCTION("""COMPUTED_VALUE"""),483)</f>
        <v>483</v>
      </c>
      <c r="Q147" s="37">
        <f ca="1">IFERROR(__xludf.DUMMYFUNCTION("""COMPUTED_VALUE"""),3402)</f>
        <v>3402</v>
      </c>
      <c r="R147" s="37">
        <f ca="1">IFERROR(__xludf.DUMMYFUNCTION("""COMPUTED_VALUE"""),0)</f>
        <v>0</v>
      </c>
      <c r="S147" s="37">
        <f ca="1">IFERROR(__xludf.DUMMYFUNCTION("""COMPUTED_VALUE"""),0)</f>
        <v>0</v>
      </c>
      <c r="T147" s="37">
        <f ca="1">IFERROR(__xludf.DUMMYFUNCTION("""COMPUTED_VALUE"""),0)</f>
        <v>0</v>
      </c>
      <c r="U147" s="37">
        <f ca="1">IFERROR(__xludf.DUMMYFUNCTION("""COMPUTED_VALUE"""),0)</f>
        <v>0</v>
      </c>
      <c r="V147" s="37">
        <f ca="1">IFERROR(__xludf.DUMMYFUNCTION("""COMPUTED_VALUE"""),0)</f>
        <v>0</v>
      </c>
      <c r="W147" s="37">
        <f ca="1">IFERROR(__xludf.DUMMYFUNCTION("""COMPUTED_VALUE"""),0)</f>
        <v>0</v>
      </c>
      <c r="X147" s="37">
        <f ca="1">IFERROR(__xludf.DUMMYFUNCTION("""COMPUTED_VALUE"""),0)</f>
        <v>0</v>
      </c>
      <c r="Y147" s="37">
        <f ca="1">IFERROR(__xludf.DUMMYFUNCTION("""COMPUTED_VALUE"""),0)</f>
        <v>0</v>
      </c>
      <c r="Z147" s="37">
        <f ca="1">IFERROR(__xludf.DUMMYFUNCTION("""COMPUTED_VALUE"""),0)</f>
        <v>0</v>
      </c>
    </row>
    <row r="148" spans="1:26" ht="12.75" hidden="1">
      <c r="A148" s="38" t="str">
        <f ca="1">IFERROR(__xludf.DUMMYFUNCTION("""COMPUTED_VALUE"""),"Colinas")</f>
        <v>Colinas</v>
      </c>
      <c r="B148" s="38" t="str">
        <f ca="1">IFERROR(__xludf.DUMMYFUNCTION("""COMPUTED_VALUE"""),"Tupiratins")</f>
        <v>Tupiratins</v>
      </c>
      <c r="C148" s="39" t="str">
        <f ca="1">IFERROR(__xludf.DUMMYFUNCTION("""COMPUTED_VALUE"""),"A. DE AP. DA ESC. EST. SAO TOMAS DE AQUINO")</f>
        <v>A. DE AP. DA ESC. EST. SAO TOMAS DE AQUINO</v>
      </c>
      <c r="D148" s="40" t="str">
        <f ca="1">IFERROR(__xludf.DUMMYFUNCTION("""COMPUTED_VALUE"""),"01334791000159")</f>
        <v>01334791000159</v>
      </c>
      <c r="E148" s="41" t="str">
        <f ca="1">IFERROR(__xludf.DUMMYFUNCTION("""COMPUTED_VALUE"""),"001")</f>
        <v>001</v>
      </c>
      <c r="F148" s="42" t="str">
        <f ca="1">IFERROR(__xludf.DUMMYFUNCTION("""COMPUTED_VALUE"""),"0911")</f>
        <v>0911</v>
      </c>
      <c r="G148" s="42" t="str">
        <f ca="1">IFERROR(__xludf.DUMMYFUNCTION("""COMPUTED_VALUE"""),"370045")</f>
        <v>370045</v>
      </c>
      <c r="H148" s="42">
        <f ca="1">IFERROR(__xludf.DUMMYFUNCTION("""COMPUTED_VALUE"""),0)</f>
        <v>0</v>
      </c>
      <c r="I148" s="42">
        <f ca="1">IFERROR(__xludf.DUMMYFUNCTION("""COMPUTED_VALUE"""),0)</f>
        <v>0</v>
      </c>
      <c r="J148" s="42">
        <f ca="1">IFERROR(__xludf.DUMMYFUNCTION("""COMPUTED_VALUE"""),3129)</f>
        <v>3129</v>
      </c>
      <c r="K148" s="42">
        <f ca="1">IFERROR(__xludf.DUMMYFUNCTION("""COMPUTED_VALUE"""),0)</f>
        <v>0</v>
      </c>
      <c r="L148" s="42">
        <f ca="1">IFERROR(__xludf.DUMMYFUNCTION("""COMPUTED_VALUE"""),0)</f>
        <v>0</v>
      </c>
      <c r="M148" s="42">
        <f ca="1">IFERROR(__xludf.DUMMYFUNCTION("""COMPUTED_VALUE"""),0)</f>
        <v>0</v>
      </c>
      <c r="N148" s="42">
        <f ca="1">IFERROR(__xludf.DUMMYFUNCTION("""COMPUTED_VALUE"""),0)</f>
        <v>0</v>
      </c>
      <c r="O148" s="42">
        <f ca="1">IFERROR(__xludf.DUMMYFUNCTION("""COMPUTED_VALUE"""),0)</f>
        <v>0</v>
      </c>
      <c r="P148" s="42">
        <f ca="1">IFERROR(__xludf.DUMMYFUNCTION("""COMPUTED_VALUE"""),0)</f>
        <v>0</v>
      </c>
      <c r="Q148" s="42">
        <f ca="1">IFERROR(__xludf.DUMMYFUNCTION("""COMPUTED_VALUE"""),1575)</f>
        <v>1575</v>
      </c>
      <c r="R148" s="42">
        <f ca="1">IFERROR(__xludf.DUMMYFUNCTION("""COMPUTED_VALUE"""),0)</f>
        <v>0</v>
      </c>
      <c r="S148" s="42">
        <f ca="1">IFERROR(__xludf.DUMMYFUNCTION("""COMPUTED_VALUE"""),0)</f>
        <v>0</v>
      </c>
      <c r="T148" s="42">
        <f ca="1">IFERROR(__xludf.DUMMYFUNCTION("""COMPUTED_VALUE"""),0)</f>
        <v>0</v>
      </c>
      <c r="U148" s="42">
        <f ca="1">IFERROR(__xludf.DUMMYFUNCTION("""COMPUTED_VALUE"""),0)</f>
        <v>0</v>
      </c>
      <c r="V148" s="42">
        <f ca="1">IFERROR(__xludf.DUMMYFUNCTION("""COMPUTED_VALUE"""),0)</f>
        <v>0</v>
      </c>
      <c r="W148" s="42">
        <f ca="1">IFERROR(__xludf.DUMMYFUNCTION("""COMPUTED_VALUE"""),0)</f>
        <v>0</v>
      </c>
      <c r="X148" s="42">
        <f ca="1">IFERROR(__xludf.DUMMYFUNCTION("""COMPUTED_VALUE"""),0)</f>
        <v>0</v>
      </c>
      <c r="Y148" s="42">
        <f ca="1">IFERROR(__xludf.DUMMYFUNCTION("""COMPUTED_VALUE"""),0)</f>
        <v>0</v>
      </c>
      <c r="Z148" s="42">
        <f ca="1">IFERROR(__xludf.DUMMYFUNCTION("""COMPUTED_VALUE"""),0)</f>
        <v>0</v>
      </c>
    </row>
    <row r="149" spans="1:26" ht="12.75" hidden="1">
      <c r="A149" s="33" t="str">
        <f ca="1">IFERROR(__xludf.DUMMYFUNCTION("""COMPUTED_VALUE"""),"Dianópolis")</f>
        <v>Dianópolis</v>
      </c>
      <c r="B149" s="33" t="str">
        <f ca="1">IFERROR(__xludf.DUMMYFUNCTION("""COMPUTED_VALUE"""),"Almas")</f>
        <v>Almas</v>
      </c>
      <c r="C149" s="34" t="str">
        <f ca="1">IFERROR(__xludf.DUMMYFUNCTION("""COMPUTED_VALUE"""),"A.A. COL. E.II GRAU DR.ABNER A.PACINI")</f>
        <v>A.A. COL. E.II GRAU DR.ABNER A.PACINI</v>
      </c>
      <c r="D149" s="35" t="str">
        <f ca="1">IFERROR(__xludf.DUMMYFUNCTION("""COMPUTED_VALUE"""),"01197160000135")</f>
        <v>01197160000135</v>
      </c>
      <c r="E149" s="36" t="str">
        <f ca="1">IFERROR(__xludf.DUMMYFUNCTION("""COMPUTED_VALUE"""),"001")</f>
        <v>001</v>
      </c>
      <c r="F149" s="37" t="str">
        <f ca="1">IFERROR(__xludf.DUMMYFUNCTION("""COMPUTED_VALUE"""),"1307")</f>
        <v>1307</v>
      </c>
      <c r="G149" s="37" t="str">
        <f ca="1">IFERROR(__xludf.DUMMYFUNCTION("""COMPUTED_VALUE"""),"0107700")</f>
        <v>0107700</v>
      </c>
      <c r="H149" s="37">
        <f ca="1">IFERROR(__xludf.DUMMYFUNCTION("""COMPUTED_VALUE"""),0)</f>
        <v>0</v>
      </c>
      <c r="I149" s="37">
        <f ca="1">IFERROR(__xludf.DUMMYFUNCTION("""COMPUTED_VALUE"""),0)</f>
        <v>0</v>
      </c>
      <c r="J149" s="37">
        <f ca="1">IFERROR(__xludf.DUMMYFUNCTION("""COMPUTED_VALUE"""),7266)</f>
        <v>7266</v>
      </c>
      <c r="K149" s="37">
        <f ca="1">IFERROR(__xludf.DUMMYFUNCTION("""COMPUTED_VALUE"""),0)</f>
        <v>0</v>
      </c>
      <c r="L149" s="37">
        <f ca="1">IFERROR(__xludf.DUMMYFUNCTION("""COMPUTED_VALUE"""),0)</f>
        <v>0</v>
      </c>
      <c r="M149" s="37">
        <f ca="1">IFERROR(__xludf.DUMMYFUNCTION("""COMPUTED_VALUE"""),0)</f>
        <v>0</v>
      </c>
      <c r="N149" s="37">
        <f ca="1">IFERROR(__xludf.DUMMYFUNCTION("""COMPUTED_VALUE"""),0)</f>
        <v>0</v>
      </c>
      <c r="O149" s="37">
        <f ca="1">IFERROR(__xludf.DUMMYFUNCTION("""COMPUTED_VALUE"""),0)</f>
        <v>0</v>
      </c>
      <c r="P149" s="37">
        <f ca="1">IFERROR(__xludf.DUMMYFUNCTION("""COMPUTED_VALUE"""),0)</f>
        <v>0</v>
      </c>
      <c r="Q149" s="37">
        <f ca="1">IFERROR(__xludf.DUMMYFUNCTION("""COMPUTED_VALUE"""),3486)</f>
        <v>3486</v>
      </c>
      <c r="R149" s="37">
        <f ca="1">IFERROR(__xludf.DUMMYFUNCTION("""COMPUTED_VALUE"""),0)</f>
        <v>0</v>
      </c>
      <c r="S149" s="37">
        <f ca="1">IFERROR(__xludf.DUMMYFUNCTION("""COMPUTED_VALUE"""),0)</f>
        <v>0</v>
      </c>
      <c r="T149" s="37">
        <f ca="1">IFERROR(__xludf.DUMMYFUNCTION("""COMPUTED_VALUE"""),0)</f>
        <v>0</v>
      </c>
      <c r="U149" s="37">
        <f ca="1">IFERROR(__xludf.DUMMYFUNCTION("""COMPUTED_VALUE"""),0)</f>
        <v>0</v>
      </c>
      <c r="V149" s="37">
        <f ca="1">IFERROR(__xludf.DUMMYFUNCTION("""COMPUTED_VALUE"""),0)</f>
        <v>0</v>
      </c>
      <c r="W149" s="37">
        <f ca="1">IFERROR(__xludf.DUMMYFUNCTION("""COMPUTED_VALUE"""),0)</f>
        <v>0</v>
      </c>
      <c r="X149" s="37">
        <f ca="1">IFERROR(__xludf.DUMMYFUNCTION("""COMPUTED_VALUE"""),0)</f>
        <v>0</v>
      </c>
      <c r="Y149" s="37">
        <f ca="1">IFERROR(__xludf.DUMMYFUNCTION("""COMPUTED_VALUE"""),0)</f>
        <v>0</v>
      </c>
      <c r="Z149" s="37">
        <f ca="1">IFERROR(__xludf.DUMMYFUNCTION("""COMPUTED_VALUE"""),0)</f>
        <v>0</v>
      </c>
    </row>
    <row r="150" spans="1:26" ht="12.75" hidden="1">
      <c r="A150" s="38" t="str">
        <f ca="1">IFERROR(__xludf.DUMMYFUNCTION("""COMPUTED_VALUE"""),"Dianópolis")</f>
        <v>Dianópolis</v>
      </c>
      <c r="B150" s="38" t="str">
        <f ca="1">IFERROR(__xludf.DUMMYFUNCTION("""COMPUTED_VALUE"""),"Almas")</f>
        <v>Almas</v>
      </c>
      <c r="C150" s="39" t="str">
        <f ca="1">IFERROR(__xludf.DUMMYFUNCTION("""COMPUTED_VALUE"""),"ASSOC.MES.P.EDUC.FUNC.DO COL.AGROP.ALMAS")</f>
        <v>ASSOC.MES.P.EDUC.FUNC.DO COL.AGROP.ALMAS</v>
      </c>
      <c r="D150" s="40" t="str">
        <f ca="1">IFERROR(__xludf.DUMMYFUNCTION("""COMPUTED_VALUE"""),"03751406000102")</f>
        <v>03751406000102</v>
      </c>
      <c r="E150" s="41" t="str">
        <f ca="1">IFERROR(__xludf.DUMMYFUNCTION("""COMPUTED_VALUE"""),"001")</f>
        <v>001</v>
      </c>
      <c r="F150" s="42" t="str">
        <f ca="1">IFERROR(__xludf.DUMMYFUNCTION("""COMPUTED_VALUE"""),"1307")</f>
        <v>1307</v>
      </c>
      <c r="G150" s="42" t="str">
        <f ca="1">IFERROR(__xludf.DUMMYFUNCTION("""COMPUTED_VALUE"""),"115312")</f>
        <v>115312</v>
      </c>
      <c r="H150" s="42">
        <f ca="1">IFERROR(__xludf.DUMMYFUNCTION("""COMPUTED_VALUE"""),0)</f>
        <v>0</v>
      </c>
      <c r="I150" s="42">
        <f ca="1">IFERROR(__xludf.DUMMYFUNCTION("""COMPUTED_VALUE"""),0)</f>
        <v>0</v>
      </c>
      <c r="J150" s="42">
        <f ca="1">IFERROR(__xludf.DUMMYFUNCTION("""COMPUTED_VALUE"""),0)</f>
        <v>0</v>
      </c>
      <c r="K150" s="42">
        <f ca="1">IFERROR(__xludf.DUMMYFUNCTION("""COMPUTED_VALUE"""),0)</f>
        <v>0</v>
      </c>
      <c r="L150" s="42">
        <f ca="1">IFERROR(__xludf.DUMMYFUNCTION("""COMPUTED_VALUE"""),0)</f>
        <v>0</v>
      </c>
      <c r="M150" s="42">
        <f ca="1">IFERROR(__xludf.DUMMYFUNCTION("""COMPUTED_VALUE"""),0)</f>
        <v>0</v>
      </c>
      <c r="N150" s="42">
        <f ca="1">IFERROR(__xludf.DUMMYFUNCTION("""COMPUTED_VALUE"""),0)</f>
        <v>0</v>
      </c>
      <c r="O150" s="42">
        <f ca="1">IFERROR(__xludf.DUMMYFUNCTION("""COMPUTED_VALUE"""),0)</f>
        <v>0</v>
      </c>
      <c r="P150" s="42">
        <f ca="1">IFERROR(__xludf.DUMMYFUNCTION("""COMPUTED_VALUE"""),0)</f>
        <v>0</v>
      </c>
      <c r="Q150" s="42">
        <f ca="1">IFERROR(__xludf.DUMMYFUNCTION("""COMPUTED_VALUE"""),0)</f>
        <v>0</v>
      </c>
      <c r="R150" s="42">
        <f ca="1">IFERROR(__xludf.DUMMYFUNCTION("""COMPUTED_VALUE"""),0)</f>
        <v>0</v>
      </c>
      <c r="S150" s="42">
        <f ca="1">IFERROR(__xludf.DUMMYFUNCTION("""COMPUTED_VALUE"""),0)</f>
        <v>0</v>
      </c>
      <c r="T150" s="42">
        <f ca="1">IFERROR(__xludf.DUMMYFUNCTION("""COMPUTED_VALUE"""),0)</f>
        <v>0</v>
      </c>
      <c r="U150" s="42">
        <f ca="1">IFERROR(__xludf.DUMMYFUNCTION("""COMPUTED_VALUE"""),10848.6)</f>
        <v>10848.6</v>
      </c>
      <c r="V150" s="42">
        <f ca="1">IFERROR(__xludf.DUMMYFUNCTION("""COMPUTED_VALUE"""),21576)</f>
        <v>21576</v>
      </c>
      <c r="W150" s="42">
        <f ca="1">IFERROR(__xludf.DUMMYFUNCTION("""COMPUTED_VALUE"""),0)</f>
        <v>0</v>
      </c>
      <c r="X150" s="42">
        <f ca="1">IFERROR(__xludf.DUMMYFUNCTION("""COMPUTED_VALUE"""),791.2)</f>
        <v>791.2</v>
      </c>
      <c r="Y150" s="42">
        <f ca="1">IFERROR(__xludf.DUMMYFUNCTION("""COMPUTED_VALUE"""),1702)</f>
        <v>1702</v>
      </c>
      <c r="Z150" s="42">
        <f ca="1">IFERROR(__xludf.DUMMYFUNCTION("""COMPUTED_VALUE"""),0)</f>
        <v>0</v>
      </c>
    </row>
    <row r="151" spans="1:26" ht="12.75">
      <c r="A151" s="33" t="str">
        <f ca="1">IFERROR(__xludf.DUMMYFUNCTION("""COMPUTED_VALUE"""),"Dianópolis")</f>
        <v>Dianópolis</v>
      </c>
      <c r="B151" s="33" t="str">
        <f ca="1">IFERROR(__xludf.DUMMYFUNCTION("""COMPUTED_VALUE"""),"Almas")</f>
        <v>Almas</v>
      </c>
      <c r="C151" s="34" t="str">
        <f ca="1">IFERROR(__xludf.DUMMYFUNCTION("""COMPUTED_VALUE"""),"A.A.  ESC. ESTADUAL DEOCLIDES MUNIZ")</f>
        <v>A.A.  ESC. ESTADUAL DEOCLIDES MUNIZ</v>
      </c>
      <c r="D151" s="35" t="str">
        <f ca="1">IFERROR(__xludf.DUMMYFUNCTION("""COMPUTED_VALUE"""),"01143807000146")</f>
        <v>01143807000146</v>
      </c>
      <c r="E151" s="36" t="str">
        <f ca="1">IFERROR(__xludf.DUMMYFUNCTION("""COMPUTED_VALUE"""),"001")</f>
        <v>001</v>
      </c>
      <c r="F151" s="37" t="str">
        <f ca="1">IFERROR(__xludf.DUMMYFUNCTION("""COMPUTED_VALUE"""),"1307")</f>
        <v>1307</v>
      </c>
      <c r="G151" s="37" t="str">
        <f ca="1">IFERROR(__xludf.DUMMYFUNCTION("""COMPUTED_VALUE"""),"107786")</f>
        <v>107786</v>
      </c>
      <c r="H151" s="37">
        <f ca="1">IFERROR(__xludf.DUMMYFUNCTION("""COMPUTED_VALUE"""),0)</f>
        <v>0</v>
      </c>
      <c r="I151" s="37">
        <f ca="1">IFERROR(__xludf.DUMMYFUNCTION("""COMPUTED_VALUE"""),0)</f>
        <v>0</v>
      </c>
      <c r="J151" s="37">
        <f ca="1">IFERROR(__xludf.DUMMYFUNCTION("""COMPUTED_VALUE"""),0)</f>
        <v>0</v>
      </c>
      <c r="K151" s="37">
        <f ca="1">IFERROR(__xludf.DUMMYFUNCTION("""COMPUTED_VALUE"""),0)</f>
        <v>0</v>
      </c>
      <c r="L151" s="37">
        <f ca="1">IFERROR(__xludf.DUMMYFUNCTION("""COMPUTED_VALUE"""),0)</f>
        <v>0</v>
      </c>
      <c r="M151" s="37">
        <f ca="1">IFERROR(__xludf.DUMMYFUNCTION("""COMPUTED_VALUE"""),0)</f>
        <v>0</v>
      </c>
      <c r="N151" s="37">
        <f ca="1">IFERROR(__xludf.DUMMYFUNCTION("""COMPUTED_VALUE"""),0)</f>
        <v>0</v>
      </c>
      <c r="O151" s="37">
        <f ca="1">IFERROR(__xludf.DUMMYFUNCTION("""COMPUTED_VALUE"""),0)</f>
        <v>0</v>
      </c>
      <c r="P151" s="37">
        <f ca="1">IFERROR(__xludf.DUMMYFUNCTION("""COMPUTED_VALUE"""),84)</f>
        <v>84</v>
      </c>
      <c r="Q151" s="37">
        <f ca="1">IFERROR(__xludf.DUMMYFUNCTION("""COMPUTED_VALUE"""),0)</f>
        <v>0</v>
      </c>
      <c r="R151" s="37">
        <f ca="1">IFERROR(__xludf.DUMMYFUNCTION("""COMPUTED_VALUE"""),0)</f>
        <v>0</v>
      </c>
      <c r="S151" s="37">
        <f ca="1">IFERROR(__xludf.DUMMYFUNCTION("""COMPUTED_VALUE"""),19585.8)</f>
        <v>19585.8</v>
      </c>
      <c r="T151" s="37">
        <f ca="1">IFERROR(__xludf.DUMMYFUNCTION("""COMPUTED_VALUE"""),0)</f>
        <v>0</v>
      </c>
      <c r="U151" s="37">
        <f ca="1">IFERROR(__xludf.DUMMYFUNCTION("""COMPUTED_VALUE"""),0)</f>
        <v>0</v>
      </c>
      <c r="V151" s="37">
        <f ca="1">IFERROR(__xludf.DUMMYFUNCTION("""COMPUTED_VALUE"""),0)</f>
        <v>0</v>
      </c>
      <c r="W151" s="37">
        <f ca="1">IFERROR(__xludf.DUMMYFUNCTION("""COMPUTED_VALUE"""),1929.6)</f>
        <v>1929.6</v>
      </c>
      <c r="X151" s="37">
        <f ca="1">IFERROR(__xludf.DUMMYFUNCTION("""COMPUTED_VALUE"""),0)</f>
        <v>0</v>
      </c>
      <c r="Y151" s="37">
        <f ca="1">IFERROR(__xludf.DUMMYFUNCTION("""COMPUTED_VALUE"""),0)</f>
        <v>0</v>
      </c>
      <c r="Z151" s="37">
        <f ca="1">IFERROR(__xludf.DUMMYFUNCTION("""COMPUTED_VALUE"""),0)</f>
        <v>0</v>
      </c>
    </row>
    <row r="152" spans="1:26" ht="12.75" hidden="1">
      <c r="A152" s="38" t="str">
        <f ca="1">IFERROR(__xludf.DUMMYFUNCTION("""COMPUTED_VALUE"""),"Dianópolis")</f>
        <v>Dianópolis</v>
      </c>
      <c r="B152" s="38" t="str">
        <f ca="1">IFERROR(__xludf.DUMMYFUNCTION("""COMPUTED_VALUE"""),"Conceicao do Tocantins")</f>
        <v>Conceicao do Tocantins</v>
      </c>
      <c r="C152" s="39" t="str">
        <f ca="1">IFERROR(__xludf.DUMMYFUNCTION("""COMPUTED_VALUE"""),"A.A. E. CEL JOSE FRANCISCO DE AZEVEDO")</f>
        <v>A.A. E. CEL JOSE FRANCISCO DE AZEVEDO</v>
      </c>
      <c r="D152" s="40" t="str">
        <f ca="1">IFERROR(__xludf.DUMMYFUNCTION("""COMPUTED_VALUE"""),"01136040000128")</f>
        <v>01136040000128</v>
      </c>
      <c r="E152" s="41" t="str">
        <f ca="1">IFERROR(__xludf.DUMMYFUNCTION("""COMPUTED_VALUE"""),"001")</f>
        <v>001</v>
      </c>
      <c r="F152" s="42" t="str">
        <f ca="1">IFERROR(__xludf.DUMMYFUNCTION("""COMPUTED_VALUE"""),"1307")</f>
        <v>1307</v>
      </c>
      <c r="G152" s="42" t="str">
        <f ca="1">IFERROR(__xludf.DUMMYFUNCTION("""COMPUTED_VALUE"""),"106208")</f>
        <v>106208</v>
      </c>
      <c r="H152" s="42">
        <f ca="1">IFERROR(__xludf.DUMMYFUNCTION("""COMPUTED_VALUE"""),0)</f>
        <v>0</v>
      </c>
      <c r="I152" s="42">
        <f ca="1">IFERROR(__xludf.DUMMYFUNCTION("""COMPUTED_VALUE"""),0)</f>
        <v>0</v>
      </c>
      <c r="J152" s="42">
        <f ca="1">IFERROR(__xludf.DUMMYFUNCTION("""COMPUTED_VALUE"""),4956)</f>
        <v>4956</v>
      </c>
      <c r="K152" s="42">
        <f ca="1">IFERROR(__xludf.DUMMYFUNCTION("""COMPUTED_VALUE"""),0)</f>
        <v>0</v>
      </c>
      <c r="L152" s="42">
        <f ca="1">IFERROR(__xludf.DUMMYFUNCTION("""COMPUTED_VALUE"""),0)</f>
        <v>0</v>
      </c>
      <c r="M152" s="42">
        <f ca="1">IFERROR(__xludf.DUMMYFUNCTION("""COMPUTED_VALUE"""),0)</f>
        <v>0</v>
      </c>
      <c r="N152" s="42">
        <f ca="1">IFERROR(__xludf.DUMMYFUNCTION("""COMPUTED_VALUE"""),0)</f>
        <v>0</v>
      </c>
      <c r="O152" s="42">
        <f ca="1">IFERROR(__xludf.DUMMYFUNCTION("""COMPUTED_VALUE"""),0)</f>
        <v>0</v>
      </c>
      <c r="P152" s="42">
        <f ca="1">IFERROR(__xludf.DUMMYFUNCTION("""COMPUTED_VALUE"""),0)</f>
        <v>0</v>
      </c>
      <c r="Q152" s="42">
        <f ca="1">IFERROR(__xludf.DUMMYFUNCTION("""COMPUTED_VALUE"""),4158)</f>
        <v>4158</v>
      </c>
      <c r="R152" s="42">
        <f ca="1">IFERROR(__xludf.DUMMYFUNCTION("""COMPUTED_VALUE"""),0)</f>
        <v>0</v>
      </c>
      <c r="S152" s="42">
        <f ca="1">IFERROR(__xludf.DUMMYFUNCTION("""COMPUTED_VALUE"""),0)</f>
        <v>0</v>
      </c>
      <c r="T152" s="42">
        <f ca="1">IFERROR(__xludf.DUMMYFUNCTION("""COMPUTED_VALUE"""),0)</f>
        <v>0</v>
      </c>
      <c r="U152" s="42">
        <f ca="1">IFERROR(__xludf.DUMMYFUNCTION("""COMPUTED_VALUE"""),0)</f>
        <v>0</v>
      </c>
      <c r="V152" s="42">
        <f ca="1">IFERROR(__xludf.DUMMYFUNCTION("""COMPUTED_VALUE"""),0)</f>
        <v>0</v>
      </c>
      <c r="W152" s="42">
        <f ca="1">IFERROR(__xludf.DUMMYFUNCTION("""COMPUTED_VALUE"""),0)</f>
        <v>0</v>
      </c>
      <c r="X152" s="42">
        <f ca="1">IFERROR(__xludf.DUMMYFUNCTION("""COMPUTED_VALUE"""),0)</f>
        <v>0</v>
      </c>
      <c r="Y152" s="42">
        <f ca="1">IFERROR(__xludf.DUMMYFUNCTION("""COMPUTED_VALUE"""),0)</f>
        <v>0</v>
      </c>
      <c r="Z152" s="42">
        <f ca="1">IFERROR(__xludf.DUMMYFUNCTION("""COMPUTED_VALUE"""),0)</f>
        <v>0</v>
      </c>
    </row>
    <row r="153" spans="1:26" ht="12.75">
      <c r="A153" s="33" t="str">
        <f ca="1">IFERROR(__xludf.DUMMYFUNCTION("""COMPUTED_VALUE"""),"Dianópolis")</f>
        <v>Dianópolis</v>
      </c>
      <c r="B153" s="33" t="str">
        <f ca="1">IFERROR(__xludf.DUMMYFUNCTION("""COMPUTED_VALUE"""),"Dianopolis")</f>
        <v>Dianopolis</v>
      </c>
      <c r="C153" s="34" t="str">
        <f ca="1">IFERROR(__xludf.DUMMYFUNCTION("""COMPUTED_VALUE"""),"A. ESC. COMUN.DA E. EST. ANTONIO POVOA")</f>
        <v>A. ESC. COMUN.DA E. EST. ANTONIO POVOA</v>
      </c>
      <c r="D153" s="35" t="str">
        <f ca="1">IFERROR(__xludf.DUMMYFUNCTION("""COMPUTED_VALUE"""),"00895665000100")</f>
        <v>00895665000100</v>
      </c>
      <c r="E153" s="36" t="str">
        <f ca="1">IFERROR(__xludf.DUMMYFUNCTION("""COMPUTED_VALUE"""),"001")</f>
        <v>001</v>
      </c>
      <c r="F153" s="37" t="str">
        <f ca="1">IFERROR(__xludf.DUMMYFUNCTION("""COMPUTED_VALUE"""),"1307")</f>
        <v>1307</v>
      </c>
      <c r="G153" s="37" t="str">
        <f ca="1">IFERROR(__xludf.DUMMYFUNCTION("""COMPUTED_VALUE"""),"010616X")</f>
        <v>010616X</v>
      </c>
      <c r="H153" s="37">
        <f ca="1">IFERROR(__xludf.DUMMYFUNCTION("""COMPUTED_VALUE"""),0)</f>
        <v>0</v>
      </c>
      <c r="I153" s="37">
        <f ca="1">IFERROR(__xludf.DUMMYFUNCTION("""COMPUTED_VALUE"""),0)</f>
        <v>0</v>
      </c>
      <c r="J153" s="37">
        <f ca="1">IFERROR(__xludf.DUMMYFUNCTION("""COMPUTED_VALUE"""),0)</f>
        <v>0</v>
      </c>
      <c r="K153" s="37">
        <f ca="1">IFERROR(__xludf.DUMMYFUNCTION("""COMPUTED_VALUE"""),0)</f>
        <v>0</v>
      </c>
      <c r="L153" s="37">
        <f ca="1">IFERROR(__xludf.DUMMYFUNCTION("""COMPUTED_VALUE"""),0)</f>
        <v>0</v>
      </c>
      <c r="M153" s="37">
        <f ca="1">IFERROR(__xludf.DUMMYFUNCTION("""COMPUTED_VALUE"""),0)</f>
        <v>0</v>
      </c>
      <c r="N153" s="37">
        <f ca="1">IFERROR(__xludf.DUMMYFUNCTION("""COMPUTED_VALUE"""),0)</f>
        <v>0</v>
      </c>
      <c r="O153" s="37">
        <f ca="1">IFERROR(__xludf.DUMMYFUNCTION("""COMPUTED_VALUE"""),0)</f>
        <v>0</v>
      </c>
      <c r="P153" s="37">
        <f ca="1">IFERROR(__xludf.DUMMYFUNCTION("""COMPUTED_VALUE"""),0)</f>
        <v>0</v>
      </c>
      <c r="Q153" s="37">
        <f ca="1">IFERROR(__xludf.DUMMYFUNCTION("""COMPUTED_VALUE"""),0)</f>
        <v>0</v>
      </c>
      <c r="R153" s="37">
        <f ca="1">IFERROR(__xludf.DUMMYFUNCTION("""COMPUTED_VALUE"""),0)</f>
        <v>0</v>
      </c>
      <c r="S153" s="37">
        <f ca="1">IFERROR(__xludf.DUMMYFUNCTION("""COMPUTED_VALUE"""),19182.8)</f>
        <v>19182.8</v>
      </c>
      <c r="T153" s="37">
        <f ca="1">IFERROR(__xludf.DUMMYFUNCTION("""COMPUTED_VALUE"""),0)</f>
        <v>0</v>
      </c>
      <c r="U153" s="37">
        <f ca="1">IFERROR(__xludf.DUMMYFUNCTION("""COMPUTED_VALUE"""),0)</f>
        <v>0</v>
      </c>
      <c r="V153" s="37">
        <f ca="1">IFERROR(__xludf.DUMMYFUNCTION("""COMPUTED_VALUE"""),0)</f>
        <v>0</v>
      </c>
      <c r="W153" s="37">
        <f ca="1">IFERROR(__xludf.DUMMYFUNCTION("""COMPUTED_VALUE"""),1929.6)</f>
        <v>1929.6</v>
      </c>
      <c r="X153" s="37">
        <f ca="1">IFERROR(__xludf.DUMMYFUNCTION("""COMPUTED_VALUE"""),0)</f>
        <v>0</v>
      </c>
      <c r="Y153" s="37">
        <f ca="1">IFERROR(__xludf.DUMMYFUNCTION("""COMPUTED_VALUE"""),0)</f>
        <v>0</v>
      </c>
      <c r="Z153" s="37">
        <f ca="1">IFERROR(__xludf.DUMMYFUNCTION("""COMPUTED_VALUE"""),0)</f>
        <v>0</v>
      </c>
    </row>
    <row r="154" spans="1:26" ht="12.75" hidden="1">
      <c r="A154" s="38" t="str">
        <f ca="1">IFERROR(__xludf.DUMMYFUNCTION("""COMPUTED_VALUE"""),"Dianópolis")</f>
        <v>Dianópolis</v>
      </c>
      <c r="B154" s="38" t="str">
        <f ca="1">IFERROR(__xludf.DUMMYFUNCTION("""COMPUTED_VALUE"""),"Dianopolis")</f>
        <v>Dianopolis</v>
      </c>
      <c r="C154" s="39" t="str">
        <f ca="1">IFERROR(__xludf.DUMMYFUNCTION("""COMPUTED_VALUE"""),"A. DE APOIO AO COLEGIO JOAO DE ABREU")</f>
        <v>A. DE APOIO AO COLEGIO JOAO DE ABREU</v>
      </c>
      <c r="D154" s="40" t="str">
        <f ca="1">IFERROR(__xludf.DUMMYFUNCTION("""COMPUTED_VALUE"""),"05059617000104")</f>
        <v>05059617000104</v>
      </c>
      <c r="E154" s="41" t="str">
        <f ca="1">IFERROR(__xludf.DUMMYFUNCTION("""COMPUTED_VALUE"""),"001")</f>
        <v>001</v>
      </c>
      <c r="F154" s="42" t="str">
        <f ca="1">IFERROR(__xludf.DUMMYFUNCTION("""COMPUTED_VALUE"""),"1307")</f>
        <v>1307</v>
      </c>
      <c r="G154" s="42" t="str">
        <f ca="1">IFERROR(__xludf.DUMMYFUNCTION("""COMPUTED_VALUE"""),"127027")</f>
        <v>127027</v>
      </c>
      <c r="H154" s="42">
        <f ca="1">IFERROR(__xludf.DUMMYFUNCTION("""COMPUTED_VALUE"""),0)</f>
        <v>0</v>
      </c>
      <c r="I154" s="42">
        <f ca="1">IFERROR(__xludf.DUMMYFUNCTION("""COMPUTED_VALUE"""),0)</f>
        <v>0</v>
      </c>
      <c r="J154" s="42">
        <f ca="1">IFERROR(__xludf.DUMMYFUNCTION("""COMPUTED_VALUE"""),12621)</f>
        <v>12621</v>
      </c>
      <c r="K154" s="42">
        <f ca="1">IFERROR(__xludf.DUMMYFUNCTION("""COMPUTED_VALUE"""),0)</f>
        <v>0</v>
      </c>
      <c r="L154" s="42">
        <f ca="1">IFERROR(__xludf.DUMMYFUNCTION("""COMPUTED_VALUE"""),0)</f>
        <v>0</v>
      </c>
      <c r="M154" s="42">
        <f ca="1">IFERROR(__xludf.DUMMYFUNCTION("""COMPUTED_VALUE"""),0)</f>
        <v>0</v>
      </c>
      <c r="N154" s="42">
        <f ca="1">IFERROR(__xludf.DUMMYFUNCTION("""COMPUTED_VALUE"""),0)</f>
        <v>0</v>
      </c>
      <c r="O154" s="42">
        <f ca="1">IFERROR(__xludf.DUMMYFUNCTION("""COMPUTED_VALUE"""),0)</f>
        <v>0</v>
      </c>
      <c r="P154" s="42">
        <f ca="1">IFERROR(__xludf.DUMMYFUNCTION("""COMPUTED_VALUE"""),231)</f>
        <v>231</v>
      </c>
      <c r="Q154" s="42">
        <f ca="1">IFERROR(__xludf.DUMMYFUNCTION("""COMPUTED_VALUE"""),7791)</f>
        <v>7791</v>
      </c>
      <c r="R154" s="42">
        <f ca="1">IFERROR(__xludf.DUMMYFUNCTION("""COMPUTED_VALUE"""),0)</f>
        <v>0</v>
      </c>
      <c r="S154" s="42">
        <f ca="1">IFERROR(__xludf.DUMMYFUNCTION("""COMPUTED_VALUE"""),0)</f>
        <v>0</v>
      </c>
      <c r="T154" s="42">
        <f ca="1">IFERROR(__xludf.DUMMYFUNCTION("""COMPUTED_VALUE"""),0)</f>
        <v>0</v>
      </c>
      <c r="U154" s="42">
        <f ca="1">IFERROR(__xludf.DUMMYFUNCTION("""COMPUTED_VALUE"""),0)</f>
        <v>0</v>
      </c>
      <c r="V154" s="42">
        <f ca="1">IFERROR(__xludf.DUMMYFUNCTION("""COMPUTED_VALUE"""),0)</f>
        <v>0</v>
      </c>
      <c r="W154" s="42">
        <f ca="1">IFERROR(__xludf.DUMMYFUNCTION("""COMPUTED_VALUE"""),0)</f>
        <v>0</v>
      </c>
      <c r="X154" s="42">
        <f ca="1">IFERROR(__xludf.DUMMYFUNCTION("""COMPUTED_VALUE"""),0)</f>
        <v>0</v>
      </c>
      <c r="Y154" s="42">
        <f ca="1">IFERROR(__xludf.DUMMYFUNCTION("""COMPUTED_VALUE"""),0)</f>
        <v>0</v>
      </c>
      <c r="Z154" s="42">
        <f ca="1">IFERROR(__xludf.DUMMYFUNCTION("""COMPUTED_VALUE"""),0)</f>
        <v>0</v>
      </c>
    </row>
    <row r="155" spans="1:26" ht="12.75" hidden="1">
      <c r="A155" s="33" t="str">
        <f ca="1">IFERROR(__xludf.DUMMYFUNCTION("""COMPUTED_VALUE"""),"Dianópolis")</f>
        <v>Dianópolis</v>
      </c>
      <c r="B155" s="33" t="str">
        <f ca="1">IFERROR(__xludf.DUMMYFUNCTION("""COMPUTED_VALUE"""),"Dianopolis")</f>
        <v>Dianopolis</v>
      </c>
      <c r="C155" s="34" t="str">
        <f ca="1">IFERROR(__xludf.DUMMYFUNCTION("""COMPUTED_VALUE"""),"ASSOC. DE APOIO A ESCOLA COOPERATIVA CHAPADÃO/DIANÓPOLIS")</f>
        <v>ASSOC. DE APOIO A ESCOLA COOPERATIVA CHAPADÃO/DIANÓPOLIS</v>
      </c>
      <c r="D155" s="35" t="str">
        <f ca="1">IFERROR(__xludf.DUMMYFUNCTION("""COMPUTED_VALUE"""),"07056712000171")</f>
        <v>07056712000171</v>
      </c>
      <c r="E155" s="36" t="str">
        <f ca="1">IFERROR(__xludf.DUMMYFUNCTION("""COMPUTED_VALUE"""),"001")</f>
        <v>001</v>
      </c>
      <c r="F155" s="37" t="str">
        <f ca="1">IFERROR(__xludf.DUMMYFUNCTION("""COMPUTED_VALUE"""),"1307")</f>
        <v>1307</v>
      </c>
      <c r="G155" s="37" t="str">
        <f ca="1">IFERROR(__xludf.DUMMYFUNCTION("""COMPUTED_VALUE"""),"15704X")</f>
        <v>15704X</v>
      </c>
      <c r="H155" s="37">
        <f ca="1">IFERROR(__xludf.DUMMYFUNCTION("""COMPUTED_VALUE"""),0)</f>
        <v>0</v>
      </c>
      <c r="I155" s="37">
        <f ca="1">IFERROR(__xludf.DUMMYFUNCTION("""COMPUTED_VALUE"""),0)</f>
        <v>0</v>
      </c>
      <c r="J155" s="37">
        <f ca="1">IFERROR(__xludf.DUMMYFUNCTION("""COMPUTED_VALUE"""),2625)</f>
        <v>2625</v>
      </c>
      <c r="K155" s="37">
        <f ca="1">IFERROR(__xludf.DUMMYFUNCTION("""COMPUTED_VALUE"""),0)</f>
        <v>0</v>
      </c>
      <c r="L155" s="37">
        <f ca="1">IFERROR(__xludf.DUMMYFUNCTION("""COMPUTED_VALUE"""),0)</f>
        <v>0</v>
      </c>
      <c r="M155" s="37">
        <f ca="1">IFERROR(__xludf.DUMMYFUNCTION("""COMPUTED_VALUE"""),0)</f>
        <v>0</v>
      </c>
      <c r="N155" s="37">
        <f ca="1">IFERROR(__xludf.DUMMYFUNCTION("""COMPUTED_VALUE"""),0)</f>
        <v>0</v>
      </c>
      <c r="O155" s="37">
        <f ca="1">IFERROR(__xludf.DUMMYFUNCTION("""COMPUTED_VALUE"""),0)</f>
        <v>0</v>
      </c>
      <c r="P155" s="37">
        <f ca="1">IFERROR(__xludf.DUMMYFUNCTION("""COMPUTED_VALUE"""),0)</f>
        <v>0</v>
      </c>
      <c r="Q155" s="37">
        <f ca="1">IFERROR(__xludf.DUMMYFUNCTION("""COMPUTED_VALUE"""),546)</f>
        <v>546</v>
      </c>
      <c r="R155" s="37">
        <f ca="1">IFERROR(__xludf.DUMMYFUNCTION("""COMPUTED_VALUE"""),0)</f>
        <v>0</v>
      </c>
      <c r="S155" s="37">
        <f ca="1">IFERROR(__xludf.DUMMYFUNCTION("""COMPUTED_VALUE"""),0)</f>
        <v>0</v>
      </c>
      <c r="T155" s="37">
        <f ca="1">IFERROR(__xludf.DUMMYFUNCTION("""COMPUTED_VALUE"""),0)</f>
        <v>0</v>
      </c>
      <c r="U155" s="37">
        <f ca="1">IFERROR(__xludf.DUMMYFUNCTION("""COMPUTED_VALUE"""),0)</f>
        <v>0</v>
      </c>
      <c r="V155" s="37">
        <f ca="1">IFERROR(__xludf.DUMMYFUNCTION("""COMPUTED_VALUE"""),0)</f>
        <v>0</v>
      </c>
      <c r="W155" s="37">
        <f ca="1">IFERROR(__xludf.DUMMYFUNCTION("""COMPUTED_VALUE"""),0)</f>
        <v>0</v>
      </c>
      <c r="X155" s="37">
        <f ca="1">IFERROR(__xludf.DUMMYFUNCTION("""COMPUTED_VALUE"""),0)</f>
        <v>0</v>
      </c>
      <c r="Y155" s="37">
        <f ca="1">IFERROR(__xludf.DUMMYFUNCTION("""COMPUTED_VALUE"""),0)</f>
        <v>0</v>
      </c>
      <c r="Z155" s="37">
        <f ca="1">IFERROR(__xludf.DUMMYFUNCTION("""COMPUTED_VALUE"""),0)</f>
        <v>0</v>
      </c>
    </row>
    <row r="156" spans="1:26" ht="12.75" hidden="1">
      <c r="A156" s="38" t="str">
        <f ca="1">IFERROR(__xludf.DUMMYFUNCTION("""COMPUTED_VALUE"""),"Dianópolis")</f>
        <v>Dianópolis</v>
      </c>
      <c r="B156" s="38" t="str">
        <f ca="1">IFERROR(__xludf.DUMMYFUNCTION("""COMPUTED_VALUE"""),"Dianopolis")</f>
        <v>Dianopolis</v>
      </c>
      <c r="C156" s="39" t="str">
        <f ca="1">IFERROR(__xludf.DUMMYFUNCTION("""COMPUTED_VALUE"""),"ESCOLA ESPECIAL COLIBRI")</f>
        <v>ESCOLA ESPECIAL COLIBRI</v>
      </c>
      <c r="D156" s="40" t="str">
        <f ca="1">IFERROR(__xludf.DUMMYFUNCTION("""COMPUTED_VALUE"""),"15413383000105")</f>
        <v>15413383000105</v>
      </c>
      <c r="E156" s="41" t="str">
        <f ca="1">IFERROR(__xludf.DUMMYFUNCTION("""COMPUTED_VALUE"""),"001")</f>
        <v>001</v>
      </c>
      <c r="F156" s="42" t="str">
        <f ca="1">IFERROR(__xludf.DUMMYFUNCTION("""COMPUTED_VALUE"""),"1307")</f>
        <v>1307</v>
      </c>
      <c r="G156" s="42" t="str">
        <f ca="1">IFERROR(__xludf.DUMMYFUNCTION("""COMPUTED_VALUE"""),"312967")</f>
        <v>312967</v>
      </c>
      <c r="H156" s="42">
        <f ca="1">IFERROR(__xludf.DUMMYFUNCTION("""COMPUTED_VALUE"""),0)</f>
        <v>0</v>
      </c>
      <c r="I156" s="42">
        <f ca="1">IFERROR(__xludf.DUMMYFUNCTION("""COMPUTED_VALUE"""),0)</f>
        <v>0</v>
      </c>
      <c r="J156" s="42">
        <f ca="1">IFERROR(__xludf.DUMMYFUNCTION("""COMPUTED_VALUE"""),441)</f>
        <v>441</v>
      </c>
      <c r="K156" s="42">
        <f ca="1">IFERROR(__xludf.DUMMYFUNCTION("""COMPUTED_VALUE"""),0)</f>
        <v>0</v>
      </c>
      <c r="L156" s="42">
        <f ca="1">IFERROR(__xludf.DUMMYFUNCTION("""COMPUTED_VALUE"""),0)</f>
        <v>0</v>
      </c>
      <c r="M156" s="42">
        <f ca="1">IFERROR(__xludf.DUMMYFUNCTION("""COMPUTED_VALUE"""),0)</f>
        <v>0</v>
      </c>
      <c r="N156" s="42">
        <f ca="1">IFERROR(__xludf.DUMMYFUNCTION("""COMPUTED_VALUE"""),0)</f>
        <v>0</v>
      </c>
      <c r="O156" s="42">
        <f ca="1">IFERROR(__xludf.DUMMYFUNCTION("""COMPUTED_VALUE"""),0)</f>
        <v>0</v>
      </c>
      <c r="P156" s="42">
        <f ca="1">IFERROR(__xludf.DUMMYFUNCTION("""COMPUTED_VALUE"""),315)</f>
        <v>315</v>
      </c>
      <c r="Q156" s="42">
        <f ca="1">IFERROR(__xludf.DUMMYFUNCTION("""COMPUTED_VALUE"""),0)</f>
        <v>0</v>
      </c>
      <c r="R156" s="42">
        <f ca="1">IFERROR(__xludf.DUMMYFUNCTION("""COMPUTED_VALUE"""),0)</f>
        <v>0</v>
      </c>
      <c r="S156" s="42">
        <f ca="1">IFERROR(__xludf.DUMMYFUNCTION("""COMPUTED_VALUE"""),0)</f>
        <v>0</v>
      </c>
      <c r="T156" s="42">
        <f ca="1">IFERROR(__xludf.DUMMYFUNCTION("""COMPUTED_VALUE"""),84)</f>
        <v>84</v>
      </c>
      <c r="U156" s="42">
        <f ca="1">IFERROR(__xludf.DUMMYFUNCTION("""COMPUTED_VALUE"""),0)</f>
        <v>0</v>
      </c>
      <c r="V156" s="42">
        <f ca="1">IFERROR(__xludf.DUMMYFUNCTION("""COMPUTED_VALUE"""),0)</f>
        <v>0</v>
      </c>
      <c r="W156" s="42">
        <f ca="1">IFERROR(__xludf.DUMMYFUNCTION("""COMPUTED_VALUE"""),0)</f>
        <v>0</v>
      </c>
      <c r="X156" s="42">
        <f ca="1">IFERROR(__xludf.DUMMYFUNCTION("""COMPUTED_VALUE"""),0)</f>
        <v>0</v>
      </c>
      <c r="Y156" s="42">
        <f ca="1">IFERROR(__xludf.DUMMYFUNCTION("""COMPUTED_VALUE"""),0)</f>
        <v>0</v>
      </c>
      <c r="Z156" s="42">
        <f ca="1">IFERROR(__xludf.DUMMYFUNCTION("""COMPUTED_VALUE"""),0)</f>
        <v>0</v>
      </c>
    </row>
    <row r="157" spans="1:26" ht="12.75" hidden="1">
      <c r="A157" s="33" t="str">
        <f ca="1">IFERROR(__xludf.DUMMYFUNCTION("""COMPUTED_VALUE"""),"Dianópolis")</f>
        <v>Dianópolis</v>
      </c>
      <c r="B157" s="33" t="str">
        <f ca="1">IFERROR(__xludf.DUMMYFUNCTION("""COMPUTED_VALUE"""),"Dianopolis")</f>
        <v>Dianopolis</v>
      </c>
      <c r="C157" s="34" t="str">
        <f ca="1">IFERROR(__xludf.DUMMYFUNCTION("""COMPUTED_VALUE"""),"ASS. APOIO ESC. EST.CEL.ABILIO WOLNEY")</f>
        <v>ASS. APOIO ESC. EST.CEL.ABILIO WOLNEY</v>
      </c>
      <c r="D157" s="35" t="str">
        <f ca="1">IFERROR(__xludf.DUMMYFUNCTION("""COMPUTED_VALUE"""),"01197161000180")</f>
        <v>01197161000180</v>
      </c>
      <c r="E157" s="36" t="str">
        <f ca="1">IFERROR(__xludf.DUMMYFUNCTION("""COMPUTED_VALUE"""),"001")</f>
        <v>001</v>
      </c>
      <c r="F157" s="37" t="str">
        <f ca="1">IFERROR(__xludf.DUMMYFUNCTION("""COMPUTED_VALUE"""),"1307")</f>
        <v>1307</v>
      </c>
      <c r="G157" s="37" t="str">
        <f ca="1">IFERROR(__xludf.DUMMYFUNCTION("""COMPUTED_VALUE"""),"120464")</f>
        <v>120464</v>
      </c>
      <c r="H157" s="37">
        <f ca="1">IFERROR(__xludf.DUMMYFUNCTION("""COMPUTED_VALUE"""),0)</f>
        <v>0</v>
      </c>
      <c r="I157" s="37">
        <f ca="1">IFERROR(__xludf.DUMMYFUNCTION("""COMPUTED_VALUE"""),0)</f>
        <v>0</v>
      </c>
      <c r="J157" s="37">
        <f ca="1">IFERROR(__xludf.DUMMYFUNCTION("""COMPUTED_VALUE"""),5082)</f>
        <v>5082</v>
      </c>
      <c r="K157" s="37">
        <f ca="1">IFERROR(__xludf.DUMMYFUNCTION("""COMPUTED_VALUE"""),0)</f>
        <v>0</v>
      </c>
      <c r="L157" s="37">
        <f ca="1">IFERROR(__xludf.DUMMYFUNCTION("""COMPUTED_VALUE"""),0)</f>
        <v>0</v>
      </c>
      <c r="M157" s="37">
        <f ca="1">IFERROR(__xludf.DUMMYFUNCTION("""COMPUTED_VALUE"""),0)</f>
        <v>0</v>
      </c>
      <c r="N157" s="37">
        <f ca="1">IFERROR(__xludf.DUMMYFUNCTION("""COMPUTED_VALUE"""),0)</f>
        <v>0</v>
      </c>
      <c r="O157" s="37">
        <f ca="1">IFERROR(__xludf.DUMMYFUNCTION("""COMPUTED_VALUE"""),0)</f>
        <v>0</v>
      </c>
      <c r="P157" s="37">
        <f ca="1">IFERROR(__xludf.DUMMYFUNCTION("""COMPUTED_VALUE"""),0)</f>
        <v>0</v>
      </c>
      <c r="Q157" s="37">
        <f ca="1">IFERROR(__xludf.DUMMYFUNCTION("""COMPUTED_VALUE"""),4788)</f>
        <v>4788</v>
      </c>
      <c r="R157" s="37">
        <f ca="1">IFERROR(__xludf.DUMMYFUNCTION("""COMPUTED_VALUE"""),0)</f>
        <v>0</v>
      </c>
      <c r="S157" s="37">
        <f ca="1">IFERROR(__xludf.DUMMYFUNCTION("""COMPUTED_VALUE"""),0)</f>
        <v>0</v>
      </c>
      <c r="T157" s="37">
        <f ca="1">IFERROR(__xludf.DUMMYFUNCTION("""COMPUTED_VALUE"""),0)</f>
        <v>0</v>
      </c>
      <c r="U157" s="37">
        <f ca="1">IFERROR(__xludf.DUMMYFUNCTION("""COMPUTED_VALUE"""),0)</f>
        <v>0</v>
      </c>
      <c r="V157" s="37">
        <f ca="1">IFERROR(__xludf.DUMMYFUNCTION("""COMPUTED_VALUE"""),0)</f>
        <v>0</v>
      </c>
      <c r="W157" s="37">
        <f ca="1">IFERROR(__xludf.DUMMYFUNCTION("""COMPUTED_VALUE"""),0)</f>
        <v>0</v>
      </c>
      <c r="X157" s="37">
        <f ca="1">IFERROR(__xludf.DUMMYFUNCTION("""COMPUTED_VALUE"""),0)</f>
        <v>0</v>
      </c>
      <c r="Y157" s="37">
        <f ca="1">IFERROR(__xludf.DUMMYFUNCTION("""COMPUTED_VALUE"""),0)</f>
        <v>0</v>
      </c>
      <c r="Z157" s="37">
        <f ca="1">IFERROR(__xludf.DUMMYFUNCTION("""COMPUTED_VALUE"""),0)</f>
        <v>0</v>
      </c>
    </row>
    <row r="158" spans="1:26" ht="12.75" hidden="1">
      <c r="A158" s="38" t="str">
        <f ca="1">IFERROR(__xludf.DUMMYFUNCTION("""COMPUTED_VALUE"""),"Dianópolis")</f>
        <v>Dianópolis</v>
      </c>
      <c r="B158" s="38" t="str">
        <f ca="1">IFERROR(__xludf.DUMMYFUNCTION("""COMPUTED_VALUE"""),"Dianopolis")</f>
        <v>Dianopolis</v>
      </c>
      <c r="C158" s="39" t="str">
        <f ca="1">IFERROR(__xludf.DUMMYFUNCTION("""COMPUTED_VALUE"""),"A.A. ESCOLA ESTADUAL JOCA COSTA")</f>
        <v>A.A. ESCOLA ESTADUAL JOCA COSTA</v>
      </c>
      <c r="D158" s="40" t="str">
        <f ca="1">IFERROR(__xludf.DUMMYFUNCTION("""COMPUTED_VALUE"""),"01138323000109")</f>
        <v>01138323000109</v>
      </c>
      <c r="E158" s="41" t="str">
        <f ca="1">IFERROR(__xludf.DUMMYFUNCTION("""COMPUTED_VALUE"""),"001")</f>
        <v>001</v>
      </c>
      <c r="F158" s="42" t="str">
        <f ca="1">IFERROR(__xludf.DUMMYFUNCTION("""COMPUTED_VALUE"""),"1307")</f>
        <v>1307</v>
      </c>
      <c r="G158" s="42" t="str">
        <f ca="1">IFERROR(__xludf.DUMMYFUNCTION("""COMPUTED_VALUE"""),"107492")</f>
        <v>107492</v>
      </c>
      <c r="H158" s="42">
        <f ca="1">IFERROR(__xludf.DUMMYFUNCTION("""COMPUTED_VALUE"""),0)</f>
        <v>0</v>
      </c>
      <c r="I158" s="42">
        <f ca="1">IFERROR(__xludf.DUMMYFUNCTION("""COMPUTED_VALUE"""),0)</f>
        <v>0</v>
      </c>
      <c r="J158" s="42">
        <f ca="1">IFERROR(__xludf.DUMMYFUNCTION("""COMPUTED_VALUE"""),8232)</f>
        <v>8232</v>
      </c>
      <c r="K158" s="42">
        <f ca="1">IFERROR(__xludf.DUMMYFUNCTION("""COMPUTED_VALUE"""),0)</f>
        <v>0</v>
      </c>
      <c r="L158" s="42">
        <f ca="1">IFERROR(__xludf.DUMMYFUNCTION("""COMPUTED_VALUE"""),0)</f>
        <v>0</v>
      </c>
      <c r="M158" s="42">
        <f ca="1">IFERROR(__xludf.DUMMYFUNCTION("""COMPUTED_VALUE"""),0)</f>
        <v>0</v>
      </c>
      <c r="N158" s="42">
        <f ca="1">IFERROR(__xludf.DUMMYFUNCTION("""COMPUTED_VALUE"""),0)</f>
        <v>0</v>
      </c>
      <c r="O158" s="42">
        <f ca="1">IFERROR(__xludf.DUMMYFUNCTION("""COMPUTED_VALUE"""),0)</f>
        <v>0</v>
      </c>
      <c r="P158" s="42">
        <f ca="1">IFERROR(__xludf.DUMMYFUNCTION("""COMPUTED_VALUE"""),0)</f>
        <v>0</v>
      </c>
      <c r="Q158" s="42">
        <f ca="1">IFERROR(__xludf.DUMMYFUNCTION("""COMPUTED_VALUE"""),0)</f>
        <v>0</v>
      </c>
      <c r="R158" s="42">
        <f ca="1">IFERROR(__xludf.DUMMYFUNCTION("""COMPUTED_VALUE"""),0)</f>
        <v>0</v>
      </c>
      <c r="S158" s="42">
        <f ca="1">IFERROR(__xludf.DUMMYFUNCTION("""COMPUTED_VALUE"""),0)</f>
        <v>0</v>
      </c>
      <c r="T158" s="42">
        <f ca="1">IFERROR(__xludf.DUMMYFUNCTION("""COMPUTED_VALUE"""),0)</f>
        <v>0</v>
      </c>
      <c r="U158" s="42">
        <f ca="1">IFERROR(__xludf.DUMMYFUNCTION("""COMPUTED_VALUE"""),0)</f>
        <v>0</v>
      </c>
      <c r="V158" s="42">
        <f ca="1">IFERROR(__xludf.DUMMYFUNCTION("""COMPUTED_VALUE"""),0)</f>
        <v>0</v>
      </c>
      <c r="W158" s="42">
        <f ca="1">IFERROR(__xludf.DUMMYFUNCTION("""COMPUTED_VALUE"""),0)</f>
        <v>0</v>
      </c>
      <c r="X158" s="42">
        <f ca="1">IFERROR(__xludf.DUMMYFUNCTION("""COMPUTED_VALUE"""),0)</f>
        <v>0</v>
      </c>
      <c r="Y158" s="42">
        <f ca="1">IFERROR(__xludf.DUMMYFUNCTION("""COMPUTED_VALUE"""),0)</f>
        <v>0</v>
      </c>
      <c r="Z158" s="42">
        <f ca="1">IFERROR(__xludf.DUMMYFUNCTION("""COMPUTED_VALUE"""),0)</f>
        <v>0</v>
      </c>
    </row>
    <row r="159" spans="1:26" ht="12.75" hidden="1">
      <c r="A159" s="33" t="str">
        <f ca="1">IFERROR(__xludf.DUMMYFUNCTION("""COMPUTED_VALUE"""),"Dianópolis")</f>
        <v>Dianópolis</v>
      </c>
      <c r="B159" s="33" t="str">
        <f ca="1">IFERROR(__xludf.DUMMYFUNCTION("""COMPUTED_VALUE"""),"Novo Jardim")</f>
        <v>Novo Jardim</v>
      </c>
      <c r="C159" s="34" t="str">
        <f ca="1">IFERROR(__xludf.DUMMYFUNCTION("""COMPUTED_VALUE"""),"ASS. DE AP. DA ESCOLA ESTADUAL JARDIM")</f>
        <v>ASS. DE AP. DA ESCOLA ESTADUAL JARDIM</v>
      </c>
      <c r="D159" s="35" t="str">
        <f ca="1">IFERROR(__xludf.DUMMYFUNCTION("""COMPUTED_VALUE"""),"01408711000162")</f>
        <v>01408711000162</v>
      </c>
      <c r="E159" s="36" t="str">
        <f ca="1">IFERROR(__xludf.DUMMYFUNCTION("""COMPUTED_VALUE"""),"001")</f>
        <v>001</v>
      </c>
      <c r="F159" s="37" t="str">
        <f ca="1">IFERROR(__xludf.DUMMYFUNCTION("""COMPUTED_VALUE"""),"1307")</f>
        <v>1307</v>
      </c>
      <c r="G159" s="37" t="str">
        <f ca="1">IFERROR(__xludf.DUMMYFUNCTION("""COMPUTED_VALUE"""),"106453")</f>
        <v>106453</v>
      </c>
      <c r="H159" s="37">
        <f ca="1">IFERROR(__xludf.DUMMYFUNCTION("""COMPUTED_VALUE"""),0)</f>
        <v>0</v>
      </c>
      <c r="I159" s="37">
        <f ca="1">IFERROR(__xludf.DUMMYFUNCTION("""COMPUTED_VALUE"""),0)</f>
        <v>0</v>
      </c>
      <c r="J159" s="37">
        <f ca="1">IFERROR(__xludf.DUMMYFUNCTION("""COMPUTED_VALUE"""),4431)</f>
        <v>4431</v>
      </c>
      <c r="K159" s="37">
        <f ca="1">IFERROR(__xludf.DUMMYFUNCTION("""COMPUTED_VALUE"""),0)</f>
        <v>0</v>
      </c>
      <c r="L159" s="37">
        <f ca="1">IFERROR(__xludf.DUMMYFUNCTION("""COMPUTED_VALUE"""),0)</f>
        <v>0</v>
      </c>
      <c r="M159" s="37">
        <f ca="1">IFERROR(__xludf.DUMMYFUNCTION("""COMPUTED_VALUE"""),0)</f>
        <v>0</v>
      </c>
      <c r="N159" s="37">
        <f ca="1">IFERROR(__xludf.DUMMYFUNCTION("""COMPUTED_VALUE"""),0)</f>
        <v>0</v>
      </c>
      <c r="O159" s="37">
        <f ca="1">IFERROR(__xludf.DUMMYFUNCTION("""COMPUTED_VALUE"""),0)</f>
        <v>0</v>
      </c>
      <c r="P159" s="37">
        <f ca="1">IFERROR(__xludf.DUMMYFUNCTION("""COMPUTED_VALUE"""),0)</f>
        <v>0</v>
      </c>
      <c r="Q159" s="37">
        <f ca="1">IFERROR(__xludf.DUMMYFUNCTION("""COMPUTED_VALUE"""),1386)</f>
        <v>1386</v>
      </c>
      <c r="R159" s="37">
        <f ca="1">IFERROR(__xludf.DUMMYFUNCTION("""COMPUTED_VALUE"""),0)</f>
        <v>0</v>
      </c>
      <c r="S159" s="37">
        <f ca="1">IFERROR(__xludf.DUMMYFUNCTION("""COMPUTED_VALUE"""),0)</f>
        <v>0</v>
      </c>
      <c r="T159" s="37">
        <f ca="1">IFERROR(__xludf.DUMMYFUNCTION("""COMPUTED_VALUE"""),0)</f>
        <v>0</v>
      </c>
      <c r="U159" s="37">
        <f ca="1">IFERROR(__xludf.DUMMYFUNCTION("""COMPUTED_VALUE"""),0)</f>
        <v>0</v>
      </c>
      <c r="V159" s="37">
        <f ca="1">IFERROR(__xludf.DUMMYFUNCTION("""COMPUTED_VALUE"""),0)</f>
        <v>0</v>
      </c>
      <c r="W159" s="37">
        <f ca="1">IFERROR(__xludf.DUMMYFUNCTION("""COMPUTED_VALUE"""),0)</f>
        <v>0</v>
      </c>
      <c r="X159" s="37">
        <f ca="1">IFERROR(__xludf.DUMMYFUNCTION("""COMPUTED_VALUE"""),0)</f>
        <v>0</v>
      </c>
      <c r="Y159" s="37">
        <f ca="1">IFERROR(__xludf.DUMMYFUNCTION("""COMPUTED_VALUE"""),0)</f>
        <v>0</v>
      </c>
      <c r="Z159" s="37">
        <f ca="1">IFERROR(__xludf.DUMMYFUNCTION("""COMPUTED_VALUE"""),0)</f>
        <v>0</v>
      </c>
    </row>
    <row r="160" spans="1:26" ht="12.75" hidden="1">
      <c r="A160" s="38" t="str">
        <f ca="1">IFERROR(__xludf.DUMMYFUNCTION("""COMPUTED_VALUE"""),"Dianópolis")</f>
        <v>Dianópolis</v>
      </c>
      <c r="B160" s="38" t="str">
        <f ca="1">IFERROR(__xludf.DUMMYFUNCTION("""COMPUTED_VALUE"""),"Ponte Alta do Bom Jesus")</f>
        <v>Ponte Alta do Bom Jesus</v>
      </c>
      <c r="C160" s="39" t="str">
        <f ca="1">IFERROR(__xludf.DUMMYFUNCTION("""COMPUTED_VALUE"""),"A.A. ESC. E. ANTONIO CARLOS DE FRANCA")</f>
        <v>A.A. ESC. E. ANTONIO CARLOS DE FRANCA</v>
      </c>
      <c r="D160" s="40" t="str">
        <f ca="1">IFERROR(__xludf.DUMMYFUNCTION("""COMPUTED_VALUE"""),"01223633000121")</f>
        <v>01223633000121</v>
      </c>
      <c r="E160" s="41" t="str">
        <f ca="1">IFERROR(__xludf.DUMMYFUNCTION("""COMPUTED_VALUE"""),"001")</f>
        <v>001</v>
      </c>
      <c r="F160" s="42" t="str">
        <f ca="1">IFERROR(__xludf.DUMMYFUNCTION("""COMPUTED_VALUE"""),"2704")</f>
        <v>2704</v>
      </c>
      <c r="G160" s="42" t="str">
        <f ca="1">IFERROR(__xludf.DUMMYFUNCTION("""COMPUTED_VALUE"""),"102733")</f>
        <v>102733</v>
      </c>
      <c r="H160" s="42">
        <f ca="1">IFERROR(__xludf.DUMMYFUNCTION("""COMPUTED_VALUE"""),0)</f>
        <v>0</v>
      </c>
      <c r="I160" s="42">
        <f ca="1">IFERROR(__xludf.DUMMYFUNCTION("""COMPUTED_VALUE"""),0)</f>
        <v>0</v>
      </c>
      <c r="J160" s="42">
        <f ca="1">IFERROR(__xludf.DUMMYFUNCTION("""COMPUTED_VALUE"""),4221)</f>
        <v>4221</v>
      </c>
      <c r="K160" s="42">
        <f ca="1">IFERROR(__xludf.DUMMYFUNCTION("""COMPUTED_VALUE"""),0)</f>
        <v>0</v>
      </c>
      <c r="L160" s="42">
        <f ca="1">IFERROR(__xludf.DUMMYFUNCTION("""COMPUTED_VALUE"""),0)</f>
        <v>0</v>
      </c>
      <c r="M160" s="42">
        <f ca="1">IFERROR(__xludf.DUMMYFUNCTION("""COMPUTED_VALUE"""),0)</f>
        <v>0</v>
      </c>
      <c r="N160" s="42">
        <f ca="1">IFERROR(__xludf.DUMMYFUNCTION("""COMPUTED_VALUE"""),0)</f>
        <v>0</v>
      </c>
      <c r="O160" s="42">
        <f ca="1">IFERROR(__xludf.DUMMYFUNCTION("""COMPUTED_VALUE"""),0)</f>
        <v>0</v>
      </c>
      <c r="P160" s="42">
        <f ca="1">IFERROR(__xludf.DUMMYFUNCTION("""COMPUTED_VALUE"""),0)</f>
        <v>0</v>
      </c>
      <c r="Q160" s="42">
        <f ca="1">IFERROR(__xludf.DUMMYFUNCTION("""COMPUTED_VALUE"""),3486)</f>
        <v>3486</v>
      </c>
      <c r="R160" s="42">
        <f ca="1">IFERROR(__xludf.DUMMYFUNCTION("""COMPUTED_VALUE"""),0)</f>
        <v>0</v>
      </c>
      <c r="S160" s="42">
        <f ca="1">IFERROR(__xludf.DUMMYFUNCTION("""COMPUTED_VALUE"""),0)</f>
        <v>0</v>
      </c>
      <c r="T160" s="42">
        <f ca="1">IFERROR(__xludf.DUMMYFUNCTION("""COMPUTED_VALUE"""),0)</f>
        <v>0</v>
      </c>
      <c r="U160" s="42">
        <f ca="1">IFERROR(__xludf.DUMMYFUNCTION("""COMPUTED_VALUE"""),0)</f>
        <v>0</v>
      </c>
      <c r="V160" s="42">
        <f ca="1">IFERROR(__xludf.DUMMYFUNCTION("""COMPUTED_VALUE"""),0)</f>
        <v>0</v>
      </c>
      <c r="W160" s="42">
        <f ca="1">IFERROR(__xludf.DUMMYFUNCTION("""COMPUTED_VALUE"""),0)</f>
        <v>0</v>
      </c>
      <c r="X160" s="42">
        <f ca="1">IFERROR(__xludf.DUMMYFUNCTION("""COMPUTED_VALUE"""),0)</f>
        <v>0</v>
      </c>
      <c r="Y160" s="42">
        <f ca="1">IFERROR(__xludf.DUMMYFUNCTION("""COMPUTED_VALUE"""),0)</f>
        <v>0</v>
      </c>
      <c r="Z160" s="42">
        <f ca="1">IFERROR(__xludf.DUMMYFUNCTION("""COMPUTED_VALUE"""),0)</f>
        <v>0</v>
      </c>
    </row>
    <row r="161" spans="1:26" ht="12.75" hidden="1">
      <c r="A161" s="33" t="str">
        <f ca="1">IFERROR(__xludf.DUMMYFUNCTION("""COMPUTED_VALUE"""),"Dianópolis")</f>
        <v>Dianópolis</v>
      </c>
      <c r="B161" s="33" t="str">
        <f ca="1">IFERROR(__xludf.DUMMYFUNCTION("""COMPUTED_VALUE"""),"Ponte Alta do Bom Jesus")</f>
        <v>Ponte Alta do Bom Jesus</v>
      </c>
      <c r="C161" s="34" t="str">
        <f ca="1">IFERROR(__xludf.DUMMYFUNCTION("""COMPUTED_VALUE"""),"A.A. E. ESC. EST. BOA VISTA DE BELEM")</f>
        <v>A.A. E. ESC. EST. BOA VISTA DE BELEM</v>
      </c>
      <c r="D161" s="35" t="str">
        <f ca="1">IFERROR(__xludf.DUMMYFUNCTION("""COMPUTED_VALUE"""),"01136045000150")</f>
        <v>01136045000150</v>
      </c>
      <c r="E161" s="36" t="str">
        <f ca="1">IFERROR(__xludf.DUMMYFUNCTION("""COMPUTED_VALUE"""),"001")</f>
        <v>001</v>
      </c>
      <c r="F161" s="37" t="str">
        <f ca="1">IFERROR(__xludf.DUMMYFUNCTION("""COMPUTED_VALUE"""),"1307")</f>
        <v>1307</v>
      </c>
      <c r="G161" s="37" t="str">
        <f ca="1">IFERROR(__xludf.DUMMYFUNCTION("""COMPUTED_VALUE"""),"010762X")</f>
        <v>010762X</v>
      </c>
      <c r="H161" s="37">
        <f ca="1">IFERROR(__xludf.DUMMYFUNCTION("""COMPUTED_VALUE"""),0)</f>
        <v>0</v>
      </c>
      <c r="I161" s="37">
        <f ca="1">IFERROR(__xludf.DUMMYFUNCTION("""COMPUTED_VALUE"""),0)</f>
        <v>0</v>
      </c>
      <c r="J161" s="37">
        <f ca="1">IFERROR(__xludf.DUMMYFUNCTION("""COMPUTED_VALUE"""),1848)</f>
        <v>1848</v>
      </c>
      <c r="K161" s="37">
        <f ca="1">IFERROR(__xludf.DUMMYFUNCTION("""COMPUTED_VALUE"""),0)</f>
        <v>0</v>
      </c>
      <c r="L161" s="37">
        <f ca="1">IFERROR(__xludf.DUMMYFUNCTION("""COMPUTED_VALUE"""),0)</f>
        <v>0</v>
      </c>
      <c r="M161" s="37">
        <f ca="1">IFERROR(__xludf.DUMMYFUNCTION("""COMPUTED_VALUE"""),0)</f>
        <v>0</v>
      </c>
      <c r="N161" s="37">
        <f ca="1">IFERROR(__xludf.DUMMYFUNCTION("""COMPUTED_VALUE"""),0)</f>
        <v>0</v>
      </c>
      <c r="O161" s="37">
        <f ca="1">IFERROR(__xludf.DUMMYFUNCTION("""COMPUTED_VALUE"""),0)</f>
        <v>0</v>
      </c>
      <c r="P161" s="37">
        <f ca="1">IFERROR(__xludf.DUMMYFUNCTION("""COMPUTED_VALUE"""),0)</f>
        <v>0</v>
      </c>
      <c r="Q161" s="37">
        <f ca="1">IFERROR(__xludf.DUMMYFUNCTION("""COMPUTED_VALUE"""),441)</f>
        <v>441</v>
      </c>
      <c r="R161" s="37">
        <f ca="1">IFERROR(__xludf.DUMMYFUNCTION("""COMPUTED_VALUE"""),0)</f>
        <v>0</v>
      </c>
      <c r="S161" s="37">
        <f ca="1">IFERROR(__xludf.DUMMYFUNCTION("""COMPUTED_VALUE"""),0)</f>
        <v>0</v>
      </c>
      <c r="T161" s="37">
        <f ca="1">IFERROR(__xludf.DUMMYFUNCTION("""COMPUTED_VALUE"""),0)</f>
        <v>0</v>
      </c>
      <c r="U161" s="37">
        <f ca="1">IFERROR(__xludf.DUMMYFUNCTION("""COMPUTED_VALUE"""),0)</f>
        <v>0</v>
      </c>
      <c r="V161" s="37">
        <f ca="1">IFERROR(__xludf.DUMMYFUNCTION("""COMPUTED_VALUE"""),0)</f>
        <v>0</v>
      </c>
      <c r="W161" s="37">
        <f ca="1">IFERROR(__xludf.DUMMYFUNCTION("""COMPUTED_VALUE"""),0)</f>
        <v>0</v>
      </c>
      <c r="X161" s="37">
        <f ca="1">IFERROR(__xludf.DUMMYFUNCTION("""COMPUTED_VALUE"""),0)</f>
        <v>0</v>
      </c>
      <c r="Y161" s="37">
        <f ca="1">IFERROR(__xludf.DUMMYFUNCTION("""COMPUTED_VALUE"""),0)</f>
        <v>0</v>
      </c>
      <c r="Z161" s="37">
        <f ca="1">IFERROR(__xludf.DUMMYFUNCTION("""COMPUTED_VALUE"""),0)</f>
        <v>0</v>
      </c>
    </row>
    <row r="162" spans="1:26" ht="12.75" hidden="1">
      <c r="A162" s="38" t="str">
        <f ca="1">IFERROR(__xludf.DUMMYFUNCTION("""COMPUTED_VALUE"""),"Dianópolis")</f>
        <v>Dianópolis</v>
      </c>
      <c r="B162" s="38" t="str">
        <f ca="1">IFERROR(__xludf.DUMMYFUNCTION("""COMPUTED_VALUE"""),"Porto Alegre do Tocantins")</f>
        <v>Porto Alegre do Tocantins</v>
      </c>
      <c r="C162" s="39" t="str">
        <f ca="1">IFERROR(__xludf.DUMMYFUNCTION("""COMPUTED_VALUE"""),"ASSOC. APOIO ESC. EST. ALFREDO NASSER")</f>
        <v>ASSOC. APOIO ESC. EST. ALFREDO NASSER</v>
      </c>
      <c r="D162" s="40" t="str">
        <f ca="1">IFERROR(__xludf.DUMMYFUNCTION("""COMPUTED_VALUE"""),"01105525000154")</f>
        <v>01105525000154</v>
      </c>
      <c r="E162" s="41" t="str">
        <f ca="1">IFERROR(__xludf.DUMMYFUNCTION("""COMPUTED_VALUE"""),"001")</f>
        <v>001</v>
      </c>
      <c r="F162" s="42" t="str">
        <f ca="1">IFERROR(__xludf.DUMMYFUNCTION("""COMPUTED_VALUE"""),"1307")</f>
        <v>1307</v>
      </c>
      <c r="G162" s="42" t="str">
        <f ca="1">IFERROR(__xludf.DUMMYFUNCTION("""COMPUTED_VALUE"""),"0106321")</f>
        <v>0106321</v>
      </c>
      <c r="H162" s="42">
        <f ca="1">IFERROR(__xludf.DUMMYFUNCTION("""COMPUTED_VALUE"""),0)</f>
        <v>0</v>
      </c>
      <c r="I162" s="42">
        <f ca="1">IFERROR(__xludf.DUMMYFUNCTION("""COMPUTED_VALUE"""),0)</f>
        <v>0</v>
      </c>
      <c r="J162" s="42">
        <f ca="1">IFERROR(__xludf.DUMMYFUNCTION("""COMPUTED_VALUE"""),5145)</f>
        <v>5145</v>
      </c>
      <c r="K162" s="42">
        <f ca="1">IFERROR(__xludf.DUMMYFUNCTION("""COMPUTED_VALUE"""),0)</f>
        <v>0</v>
      </c>
      <c r="L162" s="42">
        <f ca="1">IFERROR(__xludf.DUMMYFUNCTION("""COMPUTED_VALUE"""),0)</f>
        <v>0</v>
      </c>
      <c r="M162" s="42">
        <f ca="1">IFERROR(__xludf.DUMMYFUNCTION("""COMPUTED_VALUE"""),0)</f>
        <v>0</v>
      </c>
      <c r="N162" s="42">
        <f ca="1">IFERROR(__xludf.DUMMYFUNCTION("""COMPUTED_VALUE"""),0)</f>
        <v>0</v>
      </c>
      <c r="O162" s="42">
        <f ca="1">IFERROR(__xludf.DUMMYFUNCTION("""COMPUTED_VALUE"""),0)</f>
        <v>0</v>
      </c>
      <c r="P162" s="42">
        <f ca="1">IFERROR(__xludf.DUMMYFUNCTION("""COMPUTED_VALUE"""),252)</f>
        <v>252</v>
      </c>
      <c r="Q162" s="42">
        <f ca="1">IFERROR(__xludf.DUMMYFUNCTION("""COMPUTED_VALUE"""),2646)</f>
        <v>2646</v>
      </c>
      <c r="R162" s="42">
        <f ca="1">IFERROR(__xludf.DUMMYFUNCTION("""COMPUTED_VALUE"""),0)</f>
        <v>0</v>
      </c>
      <c r="S162" s="42">
        <f ca="1">IFERROR(__xludf.DUMMYFUNCTION("""COMPUTED_VALUE"""),0)</f>
        <v>0</v>
      </c>
      <c r="T162" s="42">
        <f ca="1">IFERROR(__xludf.DUMMYFUNCTION("""COMPUTED_VALUE"""),0)</f>
        <v>0</v>
      </c>
      <c r="U162" s="42">
        <f ca="1">IFERROR(__xludf.DUMMYFUNCTION("""COMPUTED_VALUE"""),0)</f>
        <v>0</v>
      </c>
      <c r="V162" s="42">
        <f ca="1">IFERROR(__xludf.DUMMYFUNCTION("""COMPUTED_VALUE"""),0)</f>
        <v>0</v>
      </c>
      <c r="W162" s="42">
        <f ca="1">IFERROR(__xludf.DUMMYFUNCTION("""COMPUTED_VALUE"""),0)</f>
        <v>0</v>
      </c>
      <c r="X162" s="42">
        <f ca="1">IFERROR(__xludf.DUMMYFUNCTION("""COMPUTED_VALUE"""),0)</f>
        <v>0</v>
      </c>
      <c r="Y162" s="42">
        <f ca="1">IFERROR(__xludf.DUMMYFUNCTION("""COMPUTED_VALUE"""),0)</f>
        <v>0</v>
      </c>
      <c r="Z162" s="42">
        <f ca="1">IFERROR(__xludf.DUMMYFUNCTION("""COMPUTED_VALUE"""),0)</f>
        <v>0</v>
      </c>
    </row>
    <row r="163" spans="1:26" ht="12.75" hidden="1">
      <c r="A163" s="33" t="str">
        <f ca="1">IFERROR(__xludf.DUMMYFUNCTION("""COMPUTED_VALUE"""),"Dianópolis")</f>
        <v>Dianópolis</v>
      </c>
      <c r="B163" s="33" t="str">
        <f ca="1">IFERROR(__xludf.DUMMYFUNCTION("""COMPUTED_VALUE"""),"Rio da Conceicao")</f>
        <v>Rio da Conceicao</v>
      </c>
      <c r="C163" s="34" t="str">
        <f ca="1">IFERROR(__xludf.DUMMYFUNCTION("""COMPUTED_VALUE"""),"A.A. E. E.VIRGILIO FERREIRA DE FRANCA")</f>
        <v>A.A. E. E.VIRGILIO FERREIRA DE FRANCA</v>
      </c>
      <c r="D163" s="35" t="str">
        <f ca="1">IFERROR(__xludf.DUMMYFUNCTION("""COMPUTED_VALUE"""),"01136115000170")</f>
        <v>01136115000170</v>
      </c>
      <c r="E163" s="36" t="str">
        <f ca="1">IFERROR(__xludf.DUMMYFUNCTION("""COMPUTED_VALUE"""),"001")</f>
        <v>001</v>
      </c>
      <c r="F163" s="37" t="str">
        <f ca="1">IFERROR(__xludf.DUMMYFUNCTION("""COMPUTED_VALUE"""),"1307")</f>
        <v>1307</v>
      </c>
      <c r="G163" s="37" t="str">
        <f ca="1">IFERROR(__xludf.DUMMYFUNCTION("""COMPUTED_VALUE"""),"106305")</f>
        <v>106305</v>
      </c>
      <c r="H163" s="37">
        <f ca="1">IFERROR(__xludf.DUMMYFUNCTION("""COMPUTED_VALUE"""),0)</f>
        <v>0</v>
      </c>
      <c r="I163" s="37">
        <f ca="1">IFERROR(__xludf.DUMMYFUNCTION("""COMPUTED_VALUE"""),0)</f>
        <v>0</v>
      </c>
      <c r="J163" s="37">
        <f ca="1">IFERROR(__xludf.DUMMYFUNCTION("""COMPUTED_VALUE"""),2751)</f>
        <v>2751</v>
      </c>
      <c r="K163" s="37">
        <f ca="1">IFERROR(__xludf.DUMMYFUNCTION("""COMPUTED_VALUE"""),0)</f>
        <v>0</v>
      </c>
      <c r="L163" s="37">
        <f ca="1">IFERROR(__xludf.DUMMYFUNCTION("""COMPUTED_VALUE"""),0)</f>
        <v>0</v>
      </c>
      <c r="M163" s="37">
        <f ca="1">IFERROR(__xludf.DUMMYFUNCTION("""COMPUTED_VALUE"""),0)</f>
        <v>0</v>
      </c>
      <c r="N163" s="37">
        <f ca="1">IFERROR(__xludf.DUMMYFUNCTION("""COMPUTED_VALUE"""),0)</f>
        <v>0</v>
      </c>
      <c r="O163" s="37">
        <f ca="1">IFERROR(__xludf.DUMMYFUNCTION("""COMPUTED_VALUE"""),0)</f>
        <v>0</v>
      </c>
      <c r="P163" s="37">
        <f ca="1">IFERROR(__xludf.DUMMYFUNCTION("""COMPUTED_VALUE"""),42)</f>
        <v>42</v>
      </c>
      <c r="Q163" s="37">
        <f ca="1">IFERROR(__xludf.DUMMYFUNCTION("""COMPUTED_VALUE"""),1323)</f>
        <v>1323</v>
      </c>
      <c r="R163" s="37">
        <f ca="1">IFERROR(__xludf.DUMMYFUNCTION("""COMPUTED_VALUE"""),0)</f>
        <v>0</v>
      </c>
      <c r="S163" s="37">
        <f ca="1">IFERROR(__xludf.DUMMYFUNCTION("""COMPUTED_VALUE"""),0)</f>
        <v>0</v>
      </c>
      <c r="T163" s="37">
        <f ca="1">IFERROR(__xludf.DUMMYFUNCTION("""COMPUTED_VALUE"""),0)</f>
        <v>0</v>
      </c>
      <c r="U163" s="37">
        <f ca="1">IFERROR(__xludf.DUMMYFUNCTION("""COMPUTED_VALUE"""),0)</f>
        <v>0</v>
      </c>
      <c r="V163" s="37">
        <f ca="1">IFERROR(__xludf.DUMMYFUNCTION("""COMPUTED_VALUE"""),0)</f>
        <v>0</v>
      </c>
      <c r="W163" s="37">
        <f ca="1">IFERROR(__xludf.DUMMYFUNCTION("""COMPUTED_VALUE"""),0)</f>
        <v>0</v>
      </c>
      <c r="X163" s="37">
        <f ca="1">IFERROR(__xludf.DUMMYFUNCTION("""COMPUTED_VALUE"""),0)</f>
        <v>0</v>
      </c>
      <c r="Y163" s="37">
        <f ca="1">IFERROR(__xludf.DUMMYFUNCTION("""COMPUTED_VALUE"""),0)</f>
        <v>0</v>
      </c>
      <c r="Z163" s="37">
        <f ca="1">IFERROR(__xludf.DUMMYFUNCTION("""COMPUTED_VALUE"""),0)</f>
        <v>0</v>
      </c>
    </row>
    <row r="164" spans="1:26" ht="12.75" hidden="1">
      <c r="A164" s="38" t="str">
        <f ca="1">IFERROR(__xludf.DUMMYFUNCTION("""COMPUTED_VALUE"""),"Dianópolis")</f>
        <v>Dianópolis</v>
      </c>
      <c r="B164" s="38" t="str">
        <f ca="1">IFERROR(__xludf.DUMMYFUNCTION("""COMPUTED_VALUE"""),"Taguatinga")</f>
        <v>Taguatinga</v>
      </c>
      <c r="C164" s="39" t="str">
        <f ca="1">IFERROR(__xludf.DUMMYFUNCTION("""COMPUTED_VALUE"""),"A.A.  ESCOLA EST. JUSTINO DE ALMEIDA")</f>
        <v>A.A.  ESCOLA EST. JUSTINO DE ALMEIDA</v>
      </c>
      <c r="D164" s="40" t="str">
        <f ca="1">IFERROR(__xludf.DUMMYFUNCTION("""COMPUTED_VALUE"""),"01184379000108")</f>
        <v>01184379000108</v>
      </c>
      <c r="E164" s="41" t="str">
        <f ca="1">IFERROR(__xludf.DUMMYFUNCTION("""COMPUTED_VALUE"""),"001")</f>
        <v>001</v>
      </c>
      <c r="F164" s="42" t="str">
        <f ca="1">IFERROR(__xludf.DUMMYFUNCTION("""COMPUTED_VALUE"""),"2704")</f>
        <v>2704</v>
      </c>
      <c r="G164" s="42" t="str">
        <f ca="1">IFERROR(__xludf.DUMMYFUNCTION("""COMPUTED_VALUE"""),"102563")</f>
        <v>102563</v>
      </c>
      <c r="H164" s="42">
        <f ca="1">IFERROR(__xludf.DUMMYFUNCTION("""COMPUTED_VALUE"""),0)</f>
        <v>0</v>
      </c>
      <c r="I164" s="42">
        <f ca="1">IFERROR(__xludf.DUMMYFUNCTION("""COMPUTED_VALUE"""),0)</f>
        <v>0</v>
      </c>
      <c r="J164" s="42">
        <f ca="1">IFERROR(__xludf.DUMMYFUNCTION("""COMPUTED_VALUE"""),5082)</f>
        <v>5082</v>
      </c>
      <c r="K164" s="42">
        <f ca="1">IFERROR(__xludf.DUMMYFUNCTION("""COMPUTED_VALUE"""),0)</f>
        <v>0</v>
      </c>
      <c r="L164" s="42">
        <f ca="1">IFERROR(__xludf.DUMMYFUNCTION("""COMPUTED_VALUE"""),0)</f>
        <v>0</v>
      </c>
      <c r="M164" s="42">
        <f ca="1">IFERROR(__xludf.DUMMYFUNCTION("""COMPUTED_VALUE"""),0)</f>
        <v>0</v>
      </c>
      <c r="N164" s="42">
        <f ca="1">IFERROR(__xludf.DUMMYFUNCTION("""COMPUTED_VALUE"""),0)</f>
        <v>0</v>
      </c>
      <c r="O164" s="42">
        <f ca="1">IFERROR(__xludf.DUMMYFUNCTION("""COMPUTED_VALUE"""),0)</f>
        <v>0</v>
      </c>
      <c r="P164" s="42">
        <f ca="1">IFERROR(__xludf.DUMMYFUNCTION("""COMPUTED_VALUE"""),0)</f>
        <v>0</v>
      </c>
      <c r="Q164" s="42">
        <f ca="1">IFERROR(__xludf.DUMMYFUNCTION("""COMPUTED_VALUE"""),7434)</f>
        <v>7434</v>
      </c>
      <c r="R164" s="42">
        <f ca="1">IFERROR(__xludf.DUMMYFUNCTION("""COMPUTED_VALUE"""),0)</f>
        <v>0</v>
      </c>
      <c r="S164" s="42">
        <f ca="1">IFERROR(__xludf.DUMMYFUNCTION("""COMPUTED_VALUE"""),0)</f>
        <v>0</v>
      </c>
      <c r="T164" s="42">
        <f ca="1">IFERROR(__xludf.DUMMYFUNCTION("""COMPUTED_VALUE"""),2835)</f>
        <v>2835</v>
      </c>
      <c r="U164" s="42">
        <f ca="1">IFERROR(__xludf.DUMMYFUNCTION("""COMPUTED_VALUE"""),0)</f>
        <v>0</v>
      </c>
      <c r="V164" s="42">
        <f ca="1">IFERROR(__xludf.DUMMYFUNCTION("""COMPUTED_VALUE"""),0)</f>
        <v>0</v>
      </c>
      <c r="W164" s="42">
        <f ca="1">IFERROR(__xludf.DUMMYFUNCTION("""COMPUTED_VALUE"""),0)</f>
        <v>0</v>
      </c>
      <c r="X164" s="42">
        <f ca="1">IFERROR(__xludf.DUMMYFUNCTION("""COMPUTED_VALUE"""),0)</f>
        <v>0</v>
      </c>
      <c r="Y164" s="42">
        <f ca="1">IFERROR(__xludf.DUMMYFUNCTION("""COMPUTED_VALUE"""),0)</f>
        <v>0</v>
      </c>
      <c r="Z164" s="42">
        <f ca="1">IFERROR(__xludf.DUMMYFUNCTION("""COMPUTED_VALUE"""),0)</f>
        <v>0</v>
      </c>
    </row>
    <row r="165" spans="1:26" ht="12.75">
      <c r="A165" s="33" t="str">
        <f ca="1">IFERROR(__xludf.DUMMYFUNCTION("""COMPUTED_VALUE"""),"Dianópolis")</f>
        <v>Dianópolis</v>
      </c>
      <c r="B165" s="33" t="str">
        <f ca="1">IFERROR(__xludf.DUMMYFUNCTION("""COMPUTED_VALUE"""),"Taguatinga")</f>
        <v>Taguatinga</v>
      </c>
      <c r="C165" s="34" t="str">
        <f ca="1">IFERROR(__xludf.DUMMYFUNCTION("""COMPUTED_VALUE"""),"A.A. COL. EST. PROFESSOR AURELIANO")</f>
        <v>A.A. COL. EST. PROFESSOR AURELIANO</v>
      </c>
      <c r="D165" s="35" t="str">
        <f ca="1">IFERROR(__xludf.DUMMYFUNCTION("""COMPUTED_VALUE"""),"01133709000128")</f>
        <v>01133709000128</v>
      </c>
      <c r="E165" s="36" t="str">
        <f ca="1">IFERROR(__xludf.DUMMYFUNCTION("""COMPUTED_VALUE"""),"001")</f>
        <v>001</v>
      </c>
      <c r="F165" s="37" t="str">
        <f ca="1">IFERROR(__xludf.DUMMYFUNCTION("""COMPUTED_VALUE"""),"2704")</f>
        <v>2704</v>
      </c>
      <c r="G165" s="37" t="str">
        <f ca="1">IFERROR(__xludf.DUMMYFUNCTION("""COMPUTED_VALUE"""),"102717")</f>
        <v>102717</v>
      </c>
      <c r="H165" s="37">
        <f ca="1">IFERROR(__xludf.DUMMYFUNCTION("""COMPUTED_VALUE"""),0)</f>
        <v>0</v>
      </c>
      <c r="I165" s="37">
        <f ca="1">IFERROR(__xludf.DUMMYFUNCTION("""COMPUTED_VALUE"""),0)</f>
        <v>0</v>
      </c>
      <c r="J165" s="37">
        <f ca="1">IFERROR(__xludf.DUMMYFUNCTION("""COMPUTED_VALUE"""),0)</f>
        <v>0</v>
      </c>
      <c r="K165" s="37">
        <f ca="1">IFERROR(__xludf.DUMMYFUNCTION("""COMPUTED_VALUE"""),0)</f>
        <v>0</v>
      </c>
      <c r="L165" s="37">
        <f ca="1">IFERROR(__xludf.DUMMYFUNCTION("""COMPUTED_VALUE"""),0)</f>
        <v>0</v>
      </c>
      <c r="M165" s="37">
        <f ca="1">IFERROR(__xludf.DUMMYFUNCTION("""COMPUTED_VALUE"""),0)</f>
        <v>0</v>
      </c>
      <c r="N165" s="37">
        <f ca="1">IFERROR(__xludf.DUMMYFUNCTION("""COMPUTED_VALUE"""),0)</f>
        <v>0</v>
      </c>
      <c r="O165" s="37">
        <f ca="1">IFERROR(__xludf.DUMMYFUNCTION("""COMPUTED_VALUE"""),0)</f>
        <v>0</v>
      </c>
      <c r="P165" s="37">
        <f ca="1">IFERROR(__xludf.DUMMYFUNCTION("""COMPUTED_VALUE"""),231)</f>
        <v>231</v>
      </c>
      <c r="Q165" s="37">
        <f ca="1">IFERROR(__xludf.DUMMYFUNCTION("""COMPUTED_VALUE"""),0)</f>
        <v>0</v>
      </c>
      <c r="R165" s="37">
        <f ca="1">IFERROR(__xludf.DUMMYFUNCTION("""COMPUTED_VALUE"""),0)</f>
        <v>0</v>
      </c>
      <c r="S165" s="37">
        <f ca="1">IFERROR(__xludf.DUMMYFUNCTION("""COMPUTED_VALUE"""),11364.5999999999)</f>
        <v>11364.5999999999</v>
      </c>
      <c r="T165" s="37">
        <f ca="1">IFERROR(__xludf.DUMMYFUNCTION("""COMPUTED_VALUE"""),0)</f>
        <v>0</v>
      </c>
      <c r="U165" s="37">
        <f ca="1">IFERROR(__xludf.DUMMYFUNCTION("""COMPUTED_VALUE"""),0)</f>
        <v>0</v>
      </c>
      <c r="V165" s="37">
        <f ca="1">IFERROR(__xludf.DUMMYFUNCTION("""COMPUTED_VALUE"""),0)</f>
        <v>0</v>
      </c>
      <c r="W165" s="37">
        <f ca="1">IFERROR(__xludf.DUMMYFUNCTION("""COMPUTED_VALUE"""),1085.39999999999)</f>
        <v>1085.3999999999901</v>
      </c>
      <c r="X165" s="37">
        <f ca="1">IFERROR(__xludf.DUMMYFUNCTION("""COMPUTED_VALUE"""),0)</f>
        <v>0</v>
      </c>
      <c r="Y165" s="37">
        <f ca="1">IFERROR(__xludf.DUMMYFUNCTION("""COMPUTED_VALUE"""),0)</f>
        <v>0</v>
      </c>
      <c r="Z165" s="37">
        <f ca="1">IFERROR(__xludf.DUMMYFUNCTION("""COMPUTED_VALUE"""),0)</f>
        <v>0</v>
      </c>
    </row>
    <row r="166" spans="1:26" ht="12.75" hidden="1">
      <c r="A166" s="38" t="str">
        <f ca="1">IFERROR(__xludf.DUMMYFUNCTION("""COMPUTED_VALUE"""),"Dianópolis")</f>
        <v>Dianópolis</v>
      </c>
      <c r="B166" s="38" t="str">
        <f ca="1">IFERROR(__xludf.DUMMYFUNCTION("""COMPUTED_VALUE"""),"Taguatinga")</f>
        <v>Taguatinga</v>
      </c>
      <c r="C166" s="39" t="str">
        <f ca="1">IFERROR(__xludf.DUMMYFUNCTION("""COMPUTED_VALUE"""),"A.A. ESC. EST. AGOSTINHO DE ALMEIDA")</f>
        <v>A.A. ESC. EST. AGOSTINHO DE ALMEIDA</v>
      </c>
      <c r="D166" s="40" t="str">
        <f ca="1">IFERROR(__xludf.DUMMYFUNCTION("""COMPUTED_VALUE"""),"01197159000100")</f>
        <v>01197159000100</v>
      </c>
      <c r="E166" s="41" t="str">
        <f ca="1">IFERROR(__xludf.DUMMYFUNCTION("""COMPUTED_VALUE"""),"001")</f>
        <v>001</v>
      </c>
      <c r="F166" s="42" t="str">
        <f ca="1">IFERROR(__xludf.DUMMYFUNCTION("""COMPUTED_VALUE"""),"2704")</f>
        <v>2704</v>
      </c>
      <c r="G166" s="42" t="str">
        <f ca="1">IFERROR(__xludf.DUMMYFUNCTION("""COMPUTED_VALUE"""),"102555")</f>
        <v>102555</v>
      </c>
      <c r="H166" s="42">
        <f ca="1">IFERROR(__xludf.DUMMYFUNCTION("""COMPUTED_VALUE"""),0)</f>
        <v>0</v>
      </c>
      <c r="I166" s="42">
        <f ca="1">IFERROR(__xludf.DUMMYFUNCTION("""COMPUTED_VALUE"""),0)</f>
        <v>0</v>
      </c>
      <c r="J166" s="42">
        <f ca="1">IFERROR(__xludf.DUMMYFUNCTION("""COMPUTED_VALUE"""),6951)</f>
        <v>6951</v>
      </c>
      <c r="K166" s="42">
        <f ca="1">IFERROR(__xludf.DUMMYFUNCTION("""COMPUTED_VALUE"""),0)</f>
        <v>0</v>
      </c>
      <c r="L166" s="42">
        <f ca="1">IFERROR(__xludf.DUMMYFUNCTION("""COMPUTED_VALUE"""),0)</f>
        <v>0</v>
      </c>
      <c r="M166" s="42">
        <f ca="1">IFERROR(__xludf.DUMMYFUNCTION("""COMPUTED_VALUE"""),0)</f>
        <v>0</v>
      </c>
      <c r="N166" s="42">
        <f ca="1">IFERROR(__xludf.DUMMYFUNCTION("""COMPUTED_VALUE"""),0)</f>
        <v>0</v>
      </c>
      <c r="O166" s="42">
        <f ca="1">IFERROR(__xludf.DUMMYFUNCTION("""COMPUTED_VALUE"""),0)</f>
        <v>0</v>
      </c>
      <c r="P166" s="42">
        <f ca="1">IFERROR(__xludf.DUMMYFUNCTION("""COMPUTED_VALUE"""),294)</f>
        <v>294</v>
      </c>
      <c r="Q166" s="42">
        <f ca="1">IFERROR(__xludf.DUMMYFUNCTION("""COMPUTED_VALUE"""),0)</f>
        <v>0</v>
      </c>
      <c r="R166" s="42">
        <f ca="1">IFERROR(__xludf.DUMMYFUNCTION("""COMPUTED_VALUE"""),0)</f>
        <v>0</v>
      </c>
      <c r="S166" s="42">
        <f ca="1">IFERROR(__xludf.DUMMYFUNCTION("""COMPUTED_VALUE"""),0)</f>
        <v>0</v>
      </c>
      <c r="T166" s="42">
        <f ca="1">IFERROR(__xludf.DUMMYFUNCTION("""COMPUTED_VALUE"""),0)</f>
        <v>0</v>
      </c>
      <c r="U166" s="42">
        <f ca="1">IFERROR(__xludf.DUMMYFUNCTION("""COMPUTED_VALUE"""),0)</f>
        <v>0</v>
      </c>
      <c r="V166" s="42">
        <f ca="1">IFERROR(__xludf.DUMMYFUNCTION("""COMPUTED_VALUE"""),0)</f>
        <v>0</v>
      </c>
      <c r="W166" s="42">
        <f ca="1">IFERROR(__xludf.DUMMYFUNCTION("""COMPUTED_VALUE"""),0)</f>
        <v>0</v>
      </c>
      <c r="X166" s="42">
        <f ca="1">IFERROR(__xludf.DUMMYFUNCTION("""COMPUTED_VALUE"""),0)</f>
        <v>0</v>
      </c>
      <c r="Y166" s="42">
        <f ca="1">IFERROR(__xludf.DUMMYFUNCTION("""COMPUTED_VALUE"""),0)</f>
        <v>0</v>
      </c>
      <c r="Z166" s="42">
        <f ca="1">IFERROR(__xludf.DUMMYFUNCTION("""COMPUTED_VALUE"""),0)</f>
        <v>0</v>
      </c>
    </row>
    <row r="167" spans="1:26" ht="12.75" hidden="1">
      <c r="A167" s="33" t="str">
        <f ca="1">IFERROR(__xludf.DUMMYFUNCTION("""COMPUTED_VALUE"""),"Dianópolis")</f>
        <v>Dianópolis</v>
      </c>
      <c r="B167" s="33" t="str">
        <f ca="1">IFERROR(__xludf.DUMMYFUNCTION("""COMPUTED_VALUE"""),"Taipas do Tocantins")</f>
        <v>Taipas do Tocantins</v>
      </c>
      <c r="C167" s="34" t="str">
        <f ca="1">IFERROR(__xludf.DUMMYFUNCTION("""COMPUTED_VALUE"""),"A.A. E. EST. JOAQUIM FRANCISCO AZEVEDO")</f>
        <v>A.A. E. EST. JOAQUIM FRANCISCO AZEVEDO</v>
      </c>
      <c r="D167" s="35" t="str">
        <f ca="1">IFERROR(__xludf.DUMMYFUNCTION("""COMPUTED_VALUE"""),"01136011000166")</f>
        <v>01136011000166</v>
      </c>
      <c r="E167" s="36" t="str">
        <f ca="1">IFERROR(__xludf.DUMMYFUNCTION("""COMPUTED_VALUE"""),"001")</f>
        <v>001</v>
      </c>
      <c r="F167" s="37" t="str">
        <f ca="1">IFERROR(__xludf.DUMMYFUNCTION("""COMPUTED_VALUE"""),"1307")</f>
        <v>1307</v>
      </c>
      <c r="G167" s="37" t="str">
        <f ca="1">IFERROR(__xludf.DUMMYFUNCTION("""COMPUTED_VALUE"""),"0106291")</f>
        <v>0106291</v>
      </c>
      <c r="H167" s="37">
        <f ca="1">IFERROR(__xludf.DUMMYFUNCTION("""COMPUTED_VALUE"""),0)</f>
        <v>0</v>
      </c>
      <c r="I167" s="37">
        <f ca="1">IFERROR(__xludf.DUMMYFUNCTION("""COMPUTED_VALUE"""),0)</f>
        <v>0</v>
      </c>
      <c r="J167" s="37">
        <f ca="1">IFERROR(__xludf.DUMMYFUNCTION("""COMPUTED_VALUE"""),3675)</f>
        <v>3675</v>
      </c>
      <c r="K167" s="37">
        <f ca="1">IFERROR(__xludf.DUMMYFUNCTION("""COMPUTED_VALUE"""),0)</f>
        <v>0</v>
      </c>
      <c r="L167" s="37">
        <f ca="1">IFERROR(__xludf.DUMMYFUNCTION("""COMPUTED_VALUE"""),0)</f>
        <v>0</v>
      </c>
      <c r="M167" s="37">
        <f ca="1">IFERROR(__xludf.DUMMYFUNCTION("""COMPUTED_VALUE"""),0)</f>
        <v>0</v>
      </c>
      <c r="N167" s="37">
        <f ca="1">IFERROR(__xludf.DUMMYFUNCTION("""COMPUTED_VALUE"""),0)</f>
        <v>0</v>
      </c>
      <c r="O167" s="37">
        <f ca="1">IFERROR(__xludf.DUMMYFUNCTION("""COMPUTED_VALUE"""),0)</f>
        <v>0</v>
      </c>
      <c r="P167" s="37">
        <f ca="1">IFERROR(__xludf.DUMMYFUNCTION("""COMPUTED_VALUE"""),315)</f>
        <v>315</v>
      </c>
      <c r="Q167" s="37">
        <f ca="1">IFERROR(__xludf.DUMMYFUNCTION("""COMPUTED_VALUE"""),1491)</f>
        <v>1491</v>
      </c>
      <c r="R167" s="37">
        <f ca="1">IFERROR(__xludf.DUMMYFUNCTION("""COMPUTED_VALUE"""),0)</f>
        <v>0</v>
      </c>
      <c r="S167" s="37">
        <f ca="1">IFERROR(__xludf.DUMMYFUNCTION("""COMPUTED_VALUE"""),0)</f>
        <v>0</v>
      </c>
      <c r="T167" s="37">
        <f ca="1">IFERROR(__xludf.DUMMYFUNCTION("""COMPUTED_VALUE"""),378)</f>
        <v>378</v>
      </c>
      <c r="U167" s="37">
        <f ca="1">IFERROR(__xludf.DUMMYFUNCTION("""COMPUTED_VALUE"""),0)</f>
        <v>0</v>
      </c>
      <c r="V167" s="37">
        <f ca="1">IFERROR(__xludf.DUMMYFUNCTION("""COMPUTED_VALUE"""),0)</f>
        <v>0</v>
      </c>
      <c r="W167" s="37">
        <f ca="1">IFERROR(__xludf.DUMMYFUNCTION("""COMPUTED_VALUE"""),0)</f>
        <v>0</v>
      </c>
      <c r="X167" s="37">
        <f ca="1">IFERROR(__xludf.DUMMYFUNCTION("""COMPUTED_VALUE"""),0)</f>
        <v>0</v>
      </c>
      <c r="Y167" s="37">
        <f ca="1">IFERROR(__xludf.DUMMYFUNCTION("""COMPUTED_VALUE"""),0)</f>
        <v>0</v>
      </c>
      <c r="Z167" s="37">
        <f ca="1">IFERROR(__xludf.DUMMYFUNCTION("""COMPUTED_VALUE"""),0)</f>
        <v>0</v>
      </c>
    </row>
    <row r="168" spans="1:26" ht="12.75" hidden="1">
      <c r="A168" s="38" t="str">
        <f ca="1">IFERROR(__xludf.DUMMYFUNCTION("""COMPUTED_VALUE"""),"Guaraí")</f>
        <v>Guaraí</v>
      </c>
      <c r="B168" s="38" t="str">
        <f ca="1">IFERROR(__xludf.DUMMYFUNCTION("""COMPUTED_VALUE"""),"Colmeia")</f>
        <v>Colmeia</v>
      </c>
      <c r="C168" s="39" t="str">
        <f ca="1">IFERROR(__xludf.DUMMYFUNCTION("""COMPUTED_VALUE"""),"A.A.  COL. EST. SERRA DAS CORDILHEIRAS")</f>
        <v>A.A.  COL. EST. SERRA DAS CORDILHEIRAS</v>
      </c>
      <c r="D168" s="40" t="str">
        <f ca="1">IFERROR(__xludf.DUMMYFUNCTION("""COMPUTED_VALUE"""),"01138330000100")</f>
        <v>01138330000100</v>
      </c>
      <c r="E168" s="41" t="str">
        <f ca="1">IFERROR(__xludf.DUMMYFUNCTION("""COMPUTED_VALUE"""),"001")</f>
        <v>001</v>
      </c>
      <c r="F168" s="42" t="str">
        <f ca="1">IFERROR(__xludf.DUMMYFUNCTION("""COMPUTED_VALUE"""),"1306")</f>
        <v>1306</v>
      </c>
      <c r="G168" s="42" t="str">
        <f ca="1">IFERROR(__xludf.DUMMYFUNCTION("""COMPUTED_VALUE"""),"102776")</f>
        <v>102776</v>
      </c>
      <c r="H168" s="42">
        <f ca="1">IFERROR(__xludf.DUMMYFUNCTION("""COMPUTED_VALUE"""),0)</f>
        <v>0</v>
      </c>
      <c r="I168" s="42">
        <f ca="1">IFERROR(__xludf.DUMMYFUNCTION("""COMPUTED_VALUE"""),0)</f>
        <v>0</v>
      </c>
      <c r="J168" s="42">
        <f ca="1">IFERROR(__xludf.DUMMYFUNCTION("""COMPUTED_VALUE"""),3066)</f>
        <v>3066</v>
      </c>
      <c r="K168" s="42">
        <f ca="1">IFERROR(__xludf.DUMMYFUNCTION("""COMPUTED_VALUE"""),0)</f>
        <v>0</v>
      </c>
      <c r="L168" s="42">
        <f ca="1">IFERROR(__xludf.DUMMYFUNCTION("""COMPUTED_VALUE"""),0)</f>
        <v>0</v>
      </c>
      <c r="M168" s="42">
        <f ca="1">IFERROR(__xludf.DUMMYFUNCTION("""COMPUTED_VALUE"""),0)</f>
        <v>0</v>
      </c>
      <c r="N168" s="42">
        <f ca="1">IFERROR(__xludf.DUMMYFUNCTION("""COMPUTED_VALUE"""),0)</f>
        <v>0</v>
      </c>
      <c r="O168" s="42">
        <f ca="1">IFERROR(__xludf.DUMMYFUNCTION("""COMPUTED_VALUE"""),0)</f>
        <v>0</v>
      </c>
      <c r="P168" s="42">
        <f ca="1">IFERROR(__xludf.DUMMYFUNCTION("""COMPUTED_VALUE"""),0)</f>
        <v>0</v>
      </c>
      <c r="Q168" s="42">
        <f ca="1">IFERROR(__xludf.DUMMYFUNCTION("""COMPUTED_VALUE"""),5838)</f>
        <v>5838</v>
      </c>
      <c r="R168" s="42">
        <f ca="1">IFERROR(__xludf.DUMMYFUNCTION("""COMPUTED_VALUE"""),0)</f>
        <v>0</v>
      </c>
      <c r="S168" s="42">
        <f ca="1">IFERROR(__xludf.DUMMYFUNCTION("""COMPUTED_VALUE"""),0)</f>
        <v>0</v>
      </c>
      <c r="T168" s="42">
        <f ca="1">IFERROR(__xludf.DUMMYFUNCTION("""COMPUTED_VALUE"""),546)</f>
        <v>546</v>
      </c>
      <c r="U168" s="42">
        <f ca="1">IFERROR(__xludf.DUMMYFUNCTION("""COMPUTED_VALUE"""),0)</f>
        <v>0</v>
      </c>
      <c r="V168" s="42">
        <f ca="1">IFERROR(__xludf.DUMMYFUNCTION("""COMPUTED_VALUE"""),0)</f>
        <v>0</v>
      </c>
      <c r="W168" s="42">
        <f ca="1">IFERROR(__xludf.DUMMYFUNCTION("""COMPUTED_VALUE"""),0)</f>
        <v>0</v>
      </c>
      <c r="X168" s="42">
        <f ca="1">IFERROR(__xludf.DUMMYFUNCTION("""COMPUTED_VALUE"""),0)</f>
        <v>0</v>
      </c>
      <c r="Y168" s="42">
        <f ca="1">IFERROR(__xludf.DUMMYFUNCTION("""COMPUTED_VALUE"""),0)</f>
        <v>0</v>
      </c>
      <c r="Z168" s="42">
        <f ca="1">IFERROR(__xludf.DUMMYFUNCTION("""COMPUTED_VALUE"""),0)</f>
        <v>0</v>
      </c>
    </row>
    <row r="169" spans="1:26" ht="12.75" hidden="1">
      <c r="A169" s="33" t="str">
        <f ca="1">IFERROR(__xludf.DUMMYFUNCTION("""COMPUTED_VALUE"""),"Guaraí")</f>
        <v>Guaraí</v>
      </c>
      <c r="B169" s="33" t="str">
        <f ca="1">IFERROR(__xludf.DUMMYFUNCTION("""COMPUTED_VALUE"""),"Colmeia")</f>
        <v>Colmeia</v>
      </c>
      <c r="C169" s="34" t="str">
        <f ca="1">IFERROR(__xludf.DUMMYFUNCTION("""COMPUTED_VALUE"""),"A..A. ESC. ESPECIAL  FILHOS DA LUZ")</f>
        <v>A..A. ESC. ESPECIAL  FILHOS DA LUZ</v>
      </c>
      <c r="D169" s="35" t="str">
        <f ca="1">IFERROR(__xludf.DUMMYFUNCTION("""COMPUTED_VALUE"""),"07921086000134")</f>
        <v>07921086000134</v>
      </c>
      <c r="E169" s="36" t="str">
        <f ca="1">IFERROR(__xludf.DUMMYFUNCTION("""COMPUTED_VALUE"""),"001")</f>
        <v>001</v>
      </c>
      <c r="F169" s="37" t="str">
        <f ca="1">IFERROR(__xludf.DUMMYFUNCTION("""COMPUTED_VALUE"""),"1306")</f>
        <v>1306</v>
      </c>
      <c r="G169" s="37" t="str">
        <f ca="1">IFERROR(__xludf.DUMMYFUNCTION("""COMPUTED_VALUE"""),"167940")</f>
        <v>167940</v>
      </c>
      <c r="H169" s="37">
        <f ca="1">IFERROR(__xludf.DUMMYFUNCTION("""COMPUTED_VALUE"""),0)</f>
        <v>0</v>
      </c>
      <c r="I169" s="37">
        <f ca="1">IFERROR(__xludf.DUMMYFUNCTION("""COMPUTED_VALUE"""),0)</f>
        <v>0</v>
      </c>
      <c r="J169" s="37">
        <f ca="1">IFERROR(__xludf.DUMMYFUNCTION("""COMPUTED_VALUE"""),0)</f>
        <v>0</v>
      </c>
      <c r="K169" s="37">
        <f ca="1">IFERROR(__xludf.DUMMYFUNCTION("""COMPUTED_VALUE"""),0)</f>
        <v>0</v>
      </c>
      <c r="L169" s="37">
        <f ca="1">IFERROR(__xludf.DUMMYFUNCTION("""COMPUTED_VALUE"""),0)</f>
        <v>0</v>
      </c>
      <c r="M169" s="37">
        <f ca="1">IFERROR(__xludf.DUMMYFUNCTION("""COMPUTED_VALUE"""),0)</f>
        <v>0</v>
      </c>
      <c r="N169" s="37">
        <f ca="1">IFERROR(__xludf.DUMMYFUNCTION("""COMPUTED_VALUE"""),0)</f>
        <v>0</v>
      </c>
      <c r="O169" s="37">
        <f ca="1">IFERROR(__xludf.DUMMYFUNCTION("""COMPUTED_VALUE"""),0)</f>
        <v>0</v>
      </c>
      <c r="P169" s="37">
        <f ca="1">IFERROR(__xludf.DUMMYFUNCTION("""COMPUTED_VALUE"""),0)</f>
        <v>0</v>
      </c>
      <c r="Q169" s="37">
        <f ca="1">IFERROR(__xludf.DUMMYFUNCTION("""COMPUTED_VALUE"""),0)</f>
        <v>0</v>
      </c>
      <c r="R169" s="37">
        <f ca="1">IFERROR(__xludf.DUMMYFUNCTION("""COMPUTED_VALUE"""),0)</f>
        <v>0</v>
      </c>
      <c r="S169" s="37">
        <f ca="1">IFERROR(__xludf.DUMMYFUNCTION("""COMPUTED_VALUE"""),0)</f>
        <v>0</v>
      </c>
      <c r="T169" s="37">
        <f ca="1">IFERROR(__xludf.DUMMYFUNCTION("""COMPUTED_VALUE"""),1932)</f>
        <v>1932</v>
      </c>
      <c r="U169" s="37">
        <f ca="1">IFERROR(__xludf.DUMMYFUNCTION("""COMPUTED_VALUE"""),0)</f>
        <v>0</v>
      </c>
      <c r="V169" s="37">
        <f ca="1">IFERROR(__xludf.DUMMYFUNCTION("""COMPUTED_VALUE"""),0)</f>
        <v>0</v>
      </c>
      <c r="W169" s="37">
        <f ca="1">IFERROR(__xludf.DUMMYFUNCTION("""COMPUTED_VALUE"""),0)</f>
        <v>0</v>
      </c>
      <c r="X169" s="37">
        <f ca="1">IFERROR(__xludf.DUMMYFUNCTION("""COMPUTED_VALUE"""),0)</f>
        <v>0</v>
      </c>
      <c r="Y169" s="37">
        <f ca="1">IFERROR(__xludf.DUMMYFUNCTION("""COMPUTED_VALUE"""),0)</f>
        <v>0</v>
      </c>
      <c r="Z169" s="37">
        <f ca="1">IFERROR(__xludf.DUMMYFUNCTION("""COMPUTED_VALUE"""),0)</f>
        <v>0</v>
      </c>
    </row>
    <row r="170" spans="1:26" ht="12.75" hidden="1">
      <c r="A170" s="38" t="str">
        <f ca="1">IFERROR(__xludf.DUMMYFUNCTION("""COMPUTED_VALUE"""),"Guaraí")</f>
        <v>Guaraí</v>
      </c>
      <c r="B170" s="38" t="str">
        <f ca="1">IFERROR(__xludf.DUMMYFUNCTION("""COMPUTED_VALUE"""),"Colmeia")</f>
        <v>Colmeia</v>
      </c>
      <c r="C170" s="39" t="str">
        <f ca="1">IFERROR(__xludf.DUMMYFUNCTION("""COMPUTED_VALUE"""),"A.A. ESC. EST. ARY RIBEIRO VALADAO FILHO")</f>
        <v>A.A. ESC. EST. ARY RIBEIRO VALADAO FILHO</v>
      </c>
      <c r="D170" s="40" t="str">
        <f ca="1">IFERROR(__xludf.DUMMYFUNCTION("""COMPUTED_VALUE"""),"01138331000155")</f>
        <v>01138331000155</v>
      </c>
      <c r="E170" s="41" t="str">
        <f ca="1">IFERROR(__xludf.DUMMYFUNCTION("""COMPUTED_VALUE"""),"001")</f>
        <v>001</v>
      </c>
      <c r="F170" s="42" t="str">
        <f ca="1">IFERROR(__xludf.DUMMYFUNCTION("""COMPUTED_VALUE"""),"1306")</f>
        <v>1306</v>
      </c>
      <c r="G170" s="42" t="str">
        <f ca="1">IFERROR(__xludf.DUMMYFUNCTION("""COMPUTED_VALUE"""),"102806")</f>
        <v>102806</v>
      </c>
      <c r="H170" s="42">
        <f ca="1">IFERROR(__xludf.DUMMYFUNCTION("""COMPUTED_VALUE"""),0)</f>
        <v>0</v>
      </c>
      <c r="I170" s="42">
        <f ca="1">IFERROR(__xludf.DUMMYFUNCTION("""COMPUTED_VALUE"""),0)</f>
        <v>0</v>
      </c>
      <c r="J170" s="42">
        <f ca="1">IFERROR(__xludf.DUMMYFUNCTION("""COMPUTED_VALUE"""),4494)</f>
        <v>4494</v>
      </c>
      <c r="K170" s="42">
        <f ca="1">IFERROR(__xludf.DUMMYFUNCTION("""COMPUTED_VALUE"""),0)</f>
        <v>0</v>
      </c>
      <c r="L170" s="42">
        <f ca="1">IFERROR(__xludf.DUMMYFUNCTION("""COMPUTED_VALUE"""),0)</f>
        <v>0</v>
      </c>
      <c r="M170" s="42">
        <f ca="1">IFERROR(__xludf.DUMMYFUNCTION("""COMPUTED_VALUE"""),0)</f>
        <v>0</v>
      </c>
      <c r="N170" s="42">
        <f ca="1">IFERROR(__xludf.DUMMYFUNCTION("""COMPUTED_VALUE"""),0)</f>
        <v>0</v>
      </c>
      <c r="O170" s="42">
        <f ca="1">IFERROR(__xludf.DUMMYFUNCTION("""COMPUTED_VALUE"""),0)</f>
        <v>0</v>
      </c>
      <c r="P170" s="42">
        <f ca="1">IFERROR(__xludf.DUMMYFUNCTION("""COMPUTED_VALUE"""),0)</f>
        <v>0</v>
      </c>
      <c r="Q170" s="42">
        <f ca="1">IFERROR(__xludf.DUMMYFUNCTION("""COMPUTED_VALUE"""),735)</f>
        <v>735</v>
      </c>
      <c r="R170" s="42">
        <f ca="1">IFERROR(__xludf.DUMMYFUNCTION("""COMPUTED_VALUE"""),0)</f>
        <v>0</v>
      </c>
      <c r="S170" s="42">
        <f ca="1">IFERROR(__xludf.DUMMYFUNCTION("""COMPUTED_VALUE"""),0)</f>
        <v>0</v>
      </c>
      <c r="T170" s="42">
        <f ca="1">IFERROR(__xludf.DUMMYFUNCTION("""COMPUTED_VALUE"""),0)</f>
        <v>0</v>
      </c>
      <c r="U170" s="42">
        <f ca="1">IFERROR(__xludf.DUMMYFUNCTION("""COMPUTED_VALUE"""),0)</f>
        <v>0</v>
      </c>
      <c r="V170" s="42">
        <f ca="1">IFERROR(__xludf.DUMMYFUNCTION("""COMPUTED_VALUE"""),0)</f>
        <v>0</v>
      </c>
      <c r="W170" s="42">
        <f ca="1">IFERROR(__xludf.DUMMYFUNCTION("""COMPUTED_VALUE"""),0)</f>
        <v>0</v>
      </c>
      <c r="X170" s="42">
        <f ca="1">IFERROR(__xludf.DUMMYFUNCTION("""COMPUTED_VALUE"""),0)</f>
        <v>0</v>
      </c>
      <c r="Y170" s="42">
        <f ca="1">IFERROR(__xludf.DUMMYFUNCTION("""COMPUTED_VALUE"""),0)</f>
        <v>0</v>
      </c>
      <c r="Z170" s="42">
        <f ca="1">IFERROR(__xludf.DUMMYFUNCTION("""COMPUTED_VALUE"""),0)</f>
        <v>0</v>
      </c>
    </row>
    <row r="171" spans="1:26" ht="12.75" hidden="1">
      <c r="A171" s="33" t="str">
        <f ca="1">IFERROR(__xludf.DUMMYFUNCTION("""COMPUTED_VALUE"""),"Guaraí")</f>
        <v>Guaraí</v>
      </c>
      <c r="B171" s="33" t="str">
        <f ca="1">IFERROR(__xludf.DUMMYFUNCTION("""COMPUTED_VALUE"""),"Colmeia")</f>
        <v>Colmeia</v>
      </c>
      <c r="C171" s="34" t="str">
        <f ca="1">IFERROR(__xludf.DUMMYFUNCTION("""COMPUTED_VALUE"""),"A.A. ESC. EST. JUSCELINO K. DE OLIVEIRA")</f>
        <v>A.A. ESC. EST. JUSCELINO K. DE OLIVEIRA</v>
      </c>
      <c r="D171" s="35" t="str">
        <f ca="1">IFERROR(__xludf.DUMMYFUNCTION("""COMPUTED_VALUE"""),"01138328000131")</f>
        <v>01138328000131</v>
      </c>
      <c r="E171" s="36" t="str">
        <f ca="1">IFERROR(__xludf.DUMMYFUNCTION("""COMPUTED_VALUE"""),"001")</f>
        <v>001</v>
      </c>
      <c r="F171" s="37" t="str">
        <f ca="1">IFERROR(__xludf.DUMMYFUNCTION("""COMPUTED_VALUE"""),"1306")</f>
        <v>1306</v>
      </c>
      <c r="G171" s="37" t="str">
        <f ca="1">IFERROR(__xludf.DUMMYFUNCTION("""COMPUTED_VALUE"""),"102768")</f>
        <v>102768</v>
      </c>
      <c r="H171" s="37">
        <f ca="1">IFERROR(__xludf.DUMMYFUNCTION("""COMPUTED_VALUE"""),0)</f>
        <v>0</v>
      </c>
      <c r="I171" s="37">
        <f ca="1">IFERROR(__xludf.DUMMYFUNCTION("""COMPUTED_VALUE"""),0)</f>
        <v>0</v>
      </c>
      <c r="J171" s="37">
        <f ca="1">IFERROR(__xludf.DUMMYFUNCTION("""COMPUTED_VALUE"""),483)</f>
        <v>483</v>
      </c>
      <c r="K171" s="37">
        <f ca="1">IFERROR(__xludf.DUMMYFUNCTION("""COMPUTED_VALUE"""),0)</f>
        <v>0</v>
      </c>
      <c r="L171" s="37">
        <f ca="1">IFERROR(__xludf.DUMMYFUNCTION("""COMPUTED_VALUE"""),0)</f>
        <v>0</v>
      </c>
      <c r="M171" s="37">
        <f ca="1">IFERROR(__xludf.DUMMYFUNCTION("""COMPUTED_VALUE"""),0)</f>
        <v>0</v>
      </c>
      <c r="N171" s="37">
        <f ca="1">IFERROR(__xludf.DUMMYFUNCTION("""COMPUTED_VALUE"""),0)</f>
        <v>0</v>
      </c>
      <c r="O171" s="37">
        <f ca="1">IFERROR(__xludf.DUMMYFUNCTION("""COMPUTED_VALUE"""),0)</f>
        <v>0</v>
      </c>
      <c r="P171" s="37">
        <f ca="1">IFERROR(__xludf.DUMMYFUNCTION("""COMPUTED_VALUE"""),0)</f>
        <v>0</v>
      </c>
      <c r="Q171" s="37">
        <f ca="1">IFERROR(__xludf.DUMMYFUNCTION("""COMPUTED_VALUE"""),441)</f>
        <v>441</v>
      </c>
      <c r="R171" s="37">
        <f ca="1">IFERROR(__xludf.DUMMYFUNCTION("""COMPUTED_VALUE"""),0)</f>
        <v>0</v>
      </c>
      <c r="S171" s="37">
        <f ca="1">IFERROR(__xludf.DUMMYFUNCTION("""COMPUTED_VALUE"""),0)</f>
        <v>0</v>
      </c>
      <c r="T171" s="37">
        <f ca="1">IFERROR(__xludf.DUMMYFUNCTION("""COMPUTED_VALUE"""),0)</f>
        <v>0</v>
      </c>
      <c r="U171" s="37">
        <f ca="1">IFERROR(__xludf.DUMMYFUNCTION("""COMPUTED_VALUE"""),0)</f>
        <v>0</v>
      </c>
      <c r="V171" s="37">
        <f ca="1">IFERROR(__xludf.DUMMYFUNCTION("""COMPUTED_VALUE"""),0)</f>
        <v>0</v>
      </c>
      <c r="W171" s="37">
        <f ca="1">IFERROR(__xludf.DUMMYFUNCTION("""COMPUTED_VALUE"""),0)</f>
        <v>0</v>
      </c>
      <c r="X171" s="37">
        <f ca="1">IFERROR(__xludf.DUMMYFUNCTION("""COMPUTED_VALUE"""),0)</f>
        <v>0</v>
      </c>
      <c r="Y171" s="37">
        <f ca="1">IFERROR(__xludf.DUMMYFUNCTION("""COMPUTED_VALUE"""),0)</f>
        <v>0</v>
      </c>
      <c r="Z171" s="37">
        <f ca="1">IFERROR(__xludf.DUMMYFUNCTION("""COMPUTED_VALUE"""),0)</f>
        <v>0</v>
      </c>
    </row>
    <row r="172" spans="1:26" ht="12.75" hidden="1">
      <c r="A172" s="38" t="str">
        <f ca="1">IFERROR(__xludf.DUMMYFUNCTION("""COMPUTED_VALUE"""),"Guaraí")</f>
        <v>Guaraí</v>
      </c>
      <c r="B172" s="38" t="str">
        <f ca="1">IFERROR(__xludf.DUMMYFUNCTION("""COMPUTED_VALUE"""),"Couto Magalhaes")</f>
        <v>Couto Magalhaes</v>
      </c>
      <c r="C172" s="39" t="str">
        <f ca="1">IFERROR(__xludf.DUMMYFUNCTION("""COMPUTED_VALUE"""),"A.A. COL. EST. ARCHANGELA MILHOMEM")</f>
        <v>A.A. COL. EST. ARCHANGELA MILHOMEM</v>
      </c>
      <c r="D172" s="40" t="str">
        <f ca="1">IFERROR(__xludf.DUMMYFUNCTION("""COMPUTED_VALUE"""),"01138334000199")</f>
        <v>01138334000199</v>
      </c>
      <c r="E172" s="41" t="str">
        <f ca="1">IFERROR(__xludf.DUMMYFUNCTION("""COMPUTED_VALUE"""),"001")</f>
        <v>001</v>
      </c>
      <c r="F172" s="42" t="str">
        <f ca="1">IFERROR(__xludf.DUMMYFUNCTION("""COMPUTED_VALUE"""),"2094")</f>
        <v>2094</v>
      </c>
      <c r="G172" s="42" t="str">
        <f ca="1">IFERROR(__xludf.DUMMYFUNCTION("""COMPUTED_VALUE"""),"50385")</f>
        <v>50385</v>
      </c>
      <c r="H172" s="42">
        <f ca="1">IFERROR(__xludf.DUMMYFUNCTION("""COMPUTED_VALUE"""),0)</f>
        <v>0</v>
      </c>
      <c r="I172" s="42">
        <f ca="1">IFERROR(__xludf.DUMMYFUNCTION("""COMPUTED_VALUE"""),0)</f>
        <v>0</v>
      </c>
      <c r="J172" s="42">
        <f ca="1">IFERROR(__xludf.DUMMYFUNCTION("""COMPUTED_VALUE"""),1617)</f>
        <v>1617</v>
      </c>
      <c r="K172" s="42">
        <f ca="1">IFERROR(__xludf.DUMMYFUNCTION("""COMPUTED_VALUE"""),0)</f>
        <v>0</v>
      </c>
      <c r="L172" s="42">
        <f ca="1">IFERROR(__xludf.DUMMYFUNCTION("""COMPUTED_VALUE"""),0)</f>
        <v>0</v>
      </c>
      <c r="M172" s="42">
        <f ca="1">IFERROR(__xludf.DUMMYFUNCTION("""COMPUTED_VALUE"""),0)</f>
        <v>0</v>
      </c>
      <c r="N172" s="42">
        <f ca="1">IFERROR(__xludf.DUMMYFUNCTION("""COMPUTED_VALUE"""),0)</f>
        <v>0</v>
      </c>
      <c r="O172" s="42">
        <f ca="1">IFERROR(__xludf.DUMMYFUNCTION("""COMPUTED_VALUE"""),0)</f>
        <v>0</v>
      </c>
      <c r="P172" s="42">
        <f ca="1">IFERROR(__xludf.DUMMYFUNCTION("""COMPUTED_VALUE"""),0)</f>
        <v>0</v>
      </c>
      <c r="Q172" s="42">
        <f ca="1">IFERROR(__xludf.DUMMYFUNCTION("""COMPUTED_VALUE"""),4662)</f>
        <v>4662</v>
      </c>
      <c r="R172" s="42">
        <f ca="1">IFERROR(__xludf.DUMMYFUNCTION("""COMPUTED_VALUE"""),0)</f>
        <v>0</v>
      </c>
      <c r="S172" s="42">
        <f ca="1">IFERROR(__xludf.DUMMYFUNCTION("""COMPUTED_VALUE"""),0)</f>
        <v>0</v>
      </c>
      <c r="T172" s="42">
        <f ca="1">IFERROR(__xludf.DUMMYFUNCTION("""COMPUTED_VALUE"""),0)</f>
        <v>0</v>
      </c>
      <c r="U172" s="42">
        <f ca="1">IFERROR(__xludf.DUMMYFUNCTION("""COMPUTED_VALUE"""),0)</f>
        <v>0</v>
      </c>
      <c r="V172" s="42">
        <f ca="1">IFERROR(__xludf.DUMMYFUNCTION("""COMPUTED_VALUE"""),0)</f>
        <v>0</v>
      </c>
      <c r="W172" s="42">
        <f ca="1">IFERROR(__xludf.DUMMYFUNCTION("""COMPUTED_VALUE"""),0)</f>
        <v>0</v>
      </c>
      <c r="X172" s="42">
        <f ca="1">IFERROR(__xludf.DUMMYFUNCTION("""COMPUTED_VALUE"""),0)</f>
        <v>0</v>
      </c>
      <c r="Y172" s="42">
        <f ca="1">IFERROR(__xludf.DUMMYFUNCTION("""COMPUTED_VALUE"""),0)</f>
        <v>0</v>
      </c>
      <c r="Z172" s="42">
        <f ca="1">IFERROR(__xludf.DUMMYFUNCTION("""COMPUTED_VALUE"""),0)</f>
        <v>0</v>
      </c>
    </row>
    <row r="173" spans="1:26" ht="12.75" hidden="1">
      <c r="A173" s="33" t="str">
        <f ca="1">IFERROR(__xludf.DUMMYFUNCTION("""COMPUTED_VALUE"""),"Guaraí")</f>
        <v>Guaraí</v>
      </c>
      <c r="B173" s="33" t="str">
        <f ca="1">IFERROR(__xludf.DUMMYFUNCTION("""COMPUTED_VALUE"""),"Couto Magalhaes")</f>
        <v>Couto Magalhaes</v>
      </c>
      <c r="C173" s="34" t="str">
        <f ca="1">IFERROR(__xludf.DUMMYFUNCTION("""COMPUTED_VALUE"""),"A.A. ESC. ESPECIAL  DEUS É FIEL")</f>
        <v>A.A. ESC. ESPECIAL  DEUS É FIEL</v>
      </c>
      <c r="D173" s="35" t="str">
        <f ca="1">IFERROR(__xludf.DUMMYFUNCTION("""COMPUTED_VALUE"""),"17467216000164")</f>
        <v>17467216000164</v>
      </c>
      <c r="E173" s="36" t="str">
        <f ca="1">IFERROR(__xludf.DUMMYFUNCTION("""COMPUTED_VALUE"""),"001")</f>
        <v>001</v>
      </c>
      <c r="F173" s="37" t="str">
        <f ca="1">IFERROR(__xludf.DUMMYFUNCTION("""COMPUTED_VALUE"""),"1306")</f>
        <v>1306</v>
      </c>
      <c r="G173" s="37" t="str">
        <f ca="1">IFERROR(__xludf.DUMMYFUNCTION("""COMPUTED_VALUE"""),"265969")</f>
        <v>265969</v>
      </c>
      <c r="H173" s="37">
        <f ca="1">IFERROR(__xludf.DUMMYFUNCTION("""COMPUTED_VALUE"""),0)</f>
        <v>0</v>
      </c>
      <c r="I173" s="37">
        <f ca="1">IFERROR(__xludf.DUMMYFUNCTION("""COMPUTED_VALUE"""),0)</f>
        <v>0</v>
      </c>
      <c r="J173" s="37">
        <f ca="1">IFERROR(__xludf.DUMMYFUNCTION("""COMPUTED_VALUE"""),294)</f>
        <v>294</v>
      </c>
      <c r="K173" s="37">
        <f ca="1">IFERROR(__xludf.DUMMYFUNCTION("""COMPUTED_VALUE"""),0)</f>
        <v>0</v>
      </c>
      <c r="L173" s="37">
        <f ca="1">IFERROR(__xludf.DUMMYFUNCTION("""COMPUTED_VALUE"""),0)</f>
        <v>0</v>
      </c>
      <c r="M173" s="37">
        <f ca="1">IFERROR(__xludf.DUMMYFUNCTION("""COMPUTED_VALUE"""),0)</f>
        <v>0</v>
      </c>
      <c r="N173" s="37">
        <f ca="1">IFERROR(__xludf.DUMMYFUNCTION("""COMPUTED_VALUE"""),0)</f>
        <v>0</v>
      </c>
      <c r="O173" s="37">
        <f ca="1">IFERROR(__xludf.DUMMYFUNCTION("""COMPUTED_VALUE"""),0)</f>
        <v>0</v>
      </c>
      <c r="P173" s="37">
        <f ca="1">IFERROR(__xludf.DUMMYFUNCTION("""COMPUTED_VALUE"""),0)</f>
        <v>0</v>
      </c>
      <c r="Q173" s="37">
        <f ca="1">IFERROR(__xludf.DUMMYFUNCTION("""COMPUTED_VALUE"""),0)</f>
        <v>0</v>
      </c>
      <c r="R173" s="37">
        <f ca="1">IFERROR(__xludf.DUMMYFUNCTION("""COMPUTED_VALUE"""),0)</f>
        <v>0</v>
      </c>
      <c r="S173" s="37">
        <f ca="1">IFERROR(__xludf.DUMMYFUNCTION("""COMPUTED_VALUE"""),0)</f>
        <v>0</v>
      </c>
      <c r="T173" s="37">
        <f ca="1">IFERROR(__xludf.DUMMYFUNCTION("""COMPUTED_VALUE"""),1092)</f>
        <v>1092</v>
      </c>
      <c r="U173" s="37">
        <f ca="1">IFERROR(__xludf.DUMMYFUNCTION("""COMPUTED_VALUE"""),0)</f>
        <v>0</v>
      </c>
      <c r="V173" s="37">
        <f ca="1">IFERROR(__xludf.DUMMYFUNCTION("""COMPUTED_VALUE"""),0)</f>
        <v>0</v>
      </c>
      <c r="W173" s="37">
        <f ca="1">IFERROR(__xludf.DUMMYFUNCTION("""COMPUTED_VALUE"""),0)</f>
        <v>0</v>
      </c>
      <c r="X173" s="37">
        <f ca="1">IFERROR(__xludf.DUMMYFUNCTION("""COMPUTED_VALUE"""),0)</f>
        <v>0</v>
      </c>
      <c r="Y173" s="37">
        <f ca="1">IFERROR(__xludf.DUMMYFUNCTION("""COMPUTED_VALUE"""),0)</f>
        <v>0</v>
      </c>
      <c r="Z173" s="37">
        <f ca="1">IFERROR(__xludf.DUMMYFUNCTION("""COMPUTED_VALUE"""),0)</f>
        <v>0</v>
      </c>
    </row>
    <row r="174" spans="1:26" ht="12.75" hidden="1">
      <c r="A174" s="38" t="str">
        <f ca="1">IFERROR(__xludf.DUMMYFUNCTION("""COMPUTED_VALUE"""),"Guaraí")</f>
        <v>Guaraí</v>
      </c>
      <c r="B174" s="38" t="str">
        <f ca="1">IFERROR(__xludf.DUMMYFUNCTION("""COMPUTED_VALUE"""),"Couto Magalhaes")</f>
        <v>Couto Magalhaes</v>
      </c>
      <c r="C174" s="39" t="str">
        <f ca="1">IFERROR(__xludf.DUMMYFUNCTION("""COMPUTED_VALUE"""),"A.A. ESC. EST. ARLINDA ROSA DE SOUZA")</f>
        <v>A.A. ESC. EST. ARLINDA ROSA DE SOUZA</v>
      </c>
      <c r="D174" s="40" t="str">
        <f ca="1">IFERROR(__xludf.DUMMYFUNCTION("""COMPUTED_VALUE"""),"01221143000196")</f>
        <v>01221143000196</v>
      </c>
      <c r="E174" s="41" t="str">
        <f ca="1">IFERROR(__xludf.DUMMYFUNCTION("""COMPUTED_VALUE"""),"001")</f>
        <v>001</v>
      </c>
      <c r="F174" s="42" t="str">
        <f ca="1">IFERROR(__xludf.DUMMYFUNCTION("""COMPUTED_VALUE"""),"2094")</f>
        <v>2094</v>
      </c>
      <c r="G174" s="42" t="str">
        <f ca="1">IFERROR(__xludf.DUMMYFUNCTION("""COMPUTED_VALUE"""),"50350")</f>
        <v>50350</v>
      </c>
      <c r="H174" s="42">
        <f ca="1">IFERROR(__xludf.DUMMYFUNCTION("""COMPUTED_VALUE"""),0)</f>
        <v>0</v>
      </c>
      <c r="I174" s="42">
        <f ca="1">IFERROR(__xludf.DUMMYFUNCTION("""COMPUTED_VALUE"""),0)</f>
        <v>0</v>
      </c>
      <c r="J174" s="42">
        <f ca="1">IFERROR(__xludf.DUMMYFUNCTION("""COMPUTED_VALUE"""),924)</f>
        <v>924</v>
      </c>
      <c r="K174" s="42">
        <f ca="1">IFERROR(__xludf.DUMMYFUNCTION("""COMPUTED_VALUE"""),0)</f>
        <v>0</v>
      </c>
      <c r="L174" s="42">
        <f ca="1">IFERROR(__xludf.DUMMYFUNCTION("""COMPUTED_VALUE"""),0)</f>
        <v>0</v>
      </c>
      <c r="M174" s="42">
        <f ca="1">IFERROR(__xludf.DUMMYFUNCTION("""COMPUTED_VALUE"""),0)</f>
        <v>0</v>
      </c>
      <c r="N174" s="42">
        <f ca="1">IFERROR(__xludf.DUMMYFUNCTION("""COMPUTED_VALUE"""),0)</f>
        <v>0</v>
      </c>
      <c r="O174" s="42">
        <f ca="1">IFERROR(__xludf.DUMMYFUNCTION("""COMPUTED_VALUE"""),0)</f>
        <v>0</v>
      </c>
      <c r="P174" s="42">
        <f ca="1">IFERROR(__xludf.DUMMYFUNCTION("""COMPUTED_VALUE"""),0)</f>
        <v>0</v>
      </c>
      <c r="Q174" s="42">
        <f ca="1">IFERROR(__xludf.DUMMYFUNCTION("""COMPUTED_VALUE"""),0)</f>
        <v>0</v>
      </c>
      <c r="R174" s="42">
        <f ca="1">IFERROR(__xludf.DUMMYFUNCTION("""COMPUTED_VALUE"""),0)</f>
        <v>0</v>
      </c>
      <c r="S174" s="42">
        <f ca="1">IFERROR(__xludf.DUMMYFUNCTION("""COMPUTED_VALUE"""),0)</f>
        <v>0</v>
      </c>
      <c r="T174" s="42">
        <f ca="1">IFERROR(__xludf.DUMMYFUNCTION("""COMPUTED_VALUE"""),0)</f>
        <v>0</v>
      </c>
      <c r="U174" s="42">
        <f ca="1">IFERROR(__xludf.DUMMYFUNCTION("""COMPUTED_VALUE"""),0)</f>
        <v>0</v>
      </c>
      <c r="V174" s="42">
        <f ca="1">IFERROR(__xludf.DUMMYFUNCTION("""COMPUTED_VALUE"""),0)</f>
        <v>0</v>
      </c>
      <c r="W174" s="42">
        <f ca="1">IFERROR(__xludf.DUMMYFUNCTION("""COMPUTED_VALUE"""),0)</f>
        <v>0</v>
      </c>
      <c r="X174" s="42">
        <f ca="1">IFERROR(__xludf.DUMMYFUNCTION("""COMPUTED_VALUE"""),0)</f>
        <v>0</v>
      </c>
      <c r="Y174" s="42">
        <f ca="1">IFERROR(__xludf.DUMMYFUNCTION("""COMPUTED_VALUE"""),0)</f>
        <v>0</v>
      </c>
      <c r="Z174" s="42">
        <f ca="1">IFERROR(__xludf.DUMMYFUNCTION("""COMPUTED_VALUE"""),0)</f>
        <v>0</v>
      </c>
    </row>
    <row r="175" spans="1:26" ht="12.75" hidden="1">
      <c r="A175" s="33" t="str">
        <f ca="1">IFERROR(__xludf.DUMMYFUNCTION("""COMPUTED_VALUE"""),"Guaraí")</f>
        <v>Guaraí</v>
      </c>
      <c r="B175" s="33" t="str">
        <f ca="1">IFERROR(__xludf.DUMMYFUNCTION("""COMPUTED_VALUE"""),"Couto Magalhaes")</f>
        <v>Couto Magalhaes</v>
      </c>
      <c r="C175" s="34" t="str">
        <f ca="1">IFERROR(__xludf.DUMMYFUNCTION("""COMPUTED_VALUE"""),"A.A. ESCOLAR DA E. EST.ULTIMO DE CARVALHO")</f>
        <v>A.A. ESCOLAR DA E. EST.ULTIMO DE CARVALHO</v>
      </c>
      <c r="D175" s="35" t="str">
        <f ca="1">IFERROR(__xludf.DUMMYFUNCTION("""COMPUTED_VALUE"""),"04315063000198")</f>
        <v>04315063000198</v>
      </c>
      <c r="E175" s="36" t="str">
        <f ca="1">IFERROR(__xludf.DUMMYFUNCTION("""COMPUTED_VALUE"""),"001")</f>
        <v>001</v>
      </c>
      <c r="F175" s="37" t="str">
        <f ca="1">IFERROR(__xludf.DUMMYFUNCTION("""COMPUTED_VALUE"""),"1306")</f>
        <v>1306</v>
      </c>
      <c r="G175" s="37" t="str">
        <f ca="1">IFERROR(__xludf.DUMMYFUNCTION("""COMPUTED_VALUE"""),"74802")</f>
        <v>74802</v>
      </c>
      <c r="H175" s="37">
        <f ca="1">IFERROR(__xludf.DUMMYFUNCTION("""COMPUTED_VALUE"""),0)</f>
        <v>0</v>
      </c>
      <c r="I175" s="37">
        <f ca="1">IFERROR(__xludf.DUMMYFUNCTION("""COMPUTED_VALUE"""),0)</f>
        <v>0</v>
      </c>
      <c r="J175" s="37">
        <f ca="1">IFERROR(__xludf.DUMMYFUNCTION("""COMPUTED_VALUE"""),0)</f>
        <v>0</v>
      </c>
      <c r="K175" s="37">
        <f ca="1">IFERROR(__xludf.DUMMYFUNCTION("""COMPUTED_VALUE"""),4704)</f>
        <v>4704</v>
      </c>
      <c r="L175" s="37">
        <f ca="1">IFERROR(__xludf.DUMMYFUNCTION("""COMPUTED_VALUE"""),0)</f>
        <v>0</v>
      </c>
      <c r="M175" s="37">
        <f ca="1">IFERROR(__xludf.DUMMYFUNCTION("""COMPUTED_VALUE"""),0)</f>
        <v>0</v>
      </c>
      <c r="N175" s="37">
        <f ca="1">IFERROR(__xludf.DUMMYFUNCTION("""COMPUTED_VALUE"""),0)</f>
        <v>0</v>
      </c>
      <c r="O175" s="37">
        <f ca="1">IFERROR(__xludf.DUMMYFUNCTION("""COMPUTED_VALUE"""),0)</f>
        <v>0</v>
      </c>
      <c r="P175" s="37">
        <f ca="1">IFERROR(__xludf.DUMMYFUNCTION("""COMPUTED_VALUE"""),0)</f>
        <v>0</v>
      </c>
      <c r="Q175" s="37">
        <f ca="1">IFERROR(__xludf.DUMMYFUNCTION("""COMPUTED_VALUE"""),462)</f>
        <v>462</v>
      </c>
      <c r="R175" s="37">
        <f ca="1">IFERROR(__xludf.DUMMYFUNCTION("""COMPUTED_VALUE"""),0)</f>
        <v>0</v>
      </c>
      <c r="S175" s="37">
        <f ca="1">IFERROR(__xludf.DUMMYFUNCTION("""COMPUTED_VALUE"""),0)</f>
        <v>0</v>
      </c>
      <c r="T175" s="37">
        <f ca="1">IFERROR(__xludf.DUMMYFUNCTION("""COMPUTED_VALUE"""),0)</f>
        <v>0</v>
      </c>
      <c r="U175" s="37">
        <f ca="1">IFERROR(__xludf.DUMMYFUNCTION("""COMPUTED_VALUE"""),0)</f>
        <v>0</v>
      </c>
      <c r="V175" s="37">
        <f ca="1">IFERROR(__xludf.DUMMYFUNCTION("""COMPUTED_VALUE"""),0)</f>
        <v>0</v>
      </c>
      <c r="W175" s="37">
        <f ca="1">IFERROR(__xludf.DUMMYFUNCTION("""COMPUTED_VALUE"""),0)</f>
        <v>0</v>
      </c>
      <c r="X175" s="37">
        <f ca="1">IFERROR(__xludf.DUMMYFUNCTION("""COMPUTED_VALUE"""),0)</f>
        <v>0</v>
      </c>
      <c r="Y175" s="37">
        <f ca="1">IFERROR(__xludf.DUMMYFUNCTION("""COMPUTED_VALUE"""),0)</f>
        <v>0</v>
      </c>
      <c r="Z175" s="37">
        <f ca="1">IFERROR(__xludf.DUMMYFUNCTION("""COMPUTED_VALUE"""),399.2)</f>
        <v>399.2</v>
      </c>
    </row>
    <row r="176" spans="1:26" ht="12.75" hidden="1">
      <c r="A176" s="38" t="str">
        <f ca="1">IFERROR(__xludf.DUMMYFUNCTION("""COMPUTED_VALUE"""),"Guaraí")</f>
        <v>Guaraí</v>
      </c>
      <c r="B176" s="38" t="str">
        <f ca="1">IFERROR(__xludf.DUMMYFUNCTION("""COMPUTED_VALUE"""),"Fortaleza do Tabocao")</f>
        <v>Fortaleza do Tabocao</v>
      </c>
      <c r="C176" s="39" t="str">
        <f ca="1">IFERROR(__xludf.DUMMYFUNCTION("""COMPUTED_VALUE"""),"ASSOC. DE APOIO A ESCOLA ESPECIAL EDSON DUTRA")</f>
        <v>ASSOC. DE APOIO A ESCOLA ESPECIAL EDSON DUTRA</v>
      </c>
      <c r="D176" s="40" t="str">
        <f ca="1">IFERROR(__xludf.DUMMYFUNCTION("""COMPUTED_VALUE"""),"09405159000160")</f>
        <v>09405159000160</v>
      </c>
      <c r="E176" s="41" t="str">
        <f ca="1">IFERROR(__xludf.DUMMYFUNCTION("""COMPUTED_VALUE"""),"104")</f>
        <v>104</v>
      </c>
      <c r="F176" s="42" t="str">
        <f ca="1">IFERROR(__xludf.DUMMYFUNCTION("""COMPUTED_VALUE"""),"4481")</f>
        <v>4481</v>
      </c>
      <c r="G176" s="42" t="str">
        <f ca="1">IFERROR(__xludf.DUMMYFUNCTION("""COMPUTED_VALUE"""),"3982")</f>
        <v>3982</v>
      </c>
      <c r="H176" s="42">
        <f ca="1">IFERROR(__xludf.DUMMYFUNCTION("""COMPUTED_VALUE"""),0)</f>
        <v>0</v>
      </c>
      <c r="I176" s="42">
        <f ca="1">IFERROR(__xludf.DUMMYFUNCTION("""COMPUTED_VALUE"""),63)</f>
        <v>63</v>
      </c>
      <c r="J176" s="42">
        <f ca="1">IFERROR(__xludf.DUMMYFUNCTION("""COMPUTED_VALUE"""),42)</f>
        <v>42</v>
      </c>
      <c r="K176" s="42">
        <f ca="1">IFERROR(__xludf.DUMMYFUNCTION("""COMPUTED_VALUE"""),0)</f>
        <v>0</v>
      </c>
      <c r="L176" s="42">
        <f ca="1">IFERROR(__xludf.DUMMYFUNCTION("""COMPUTED_VALUE"""),0)</f>
        <v>0</v>
      </c>
      <c r="M176" s="42">
        <f ca="1">IFERROR(__xludf.DUMMYFUNCTION("""COMPUTED_VALUE"""),0)</f>
        <v>0</v>
      </c>
      <c r="N176" s="42">
        <f ca="1">IFERROR(__xludf.DUMMYFUNCTION("""COMPUTED_VALUE"""),0)</f>
        <v>0</v>
      </c>
      <c r="O176" s="42">
        <f ca="1">IFERROR(__xludf.DUMMYFUNCTION("""COMPUTED_VALUE"""),0)</f>
        <v>0</v>
      </c>
      <c r="P176" s="42">
        <f ca="1">IFERROR(__xludf.DUMMYFUNCTION("""COMPUTED_VALUE"""),273)</f>
        <v>273</v>
      </c>
      <c r="Q176" s="42">
        <f ca="1">IFERROR(__xludf.DUMMYFUNCTION("""COMPUTED_VALUE"""),0)</f>
        <v>0</v>
      </c>
      <c r="R176" s="42">
        <f ca="1">IFERROR(__xludf.DUMMYFUNCTION("""COMPUTED_VALUE"""),0)</f>
        <v>0</v>
      </c>
      <c r="S176" s="42">
        <f ca="1">IFERROR(__xludf.DUMMYFUNCTION("""COMPUTED_VALUE"""),0)</f>
        <v>0</v>
      </c>
      <c r="T176" s="42">
        <f ca="1">IFERROR(__xludf.DUMMYFUNCTION("""COMPUTED_VALUE"""),294)</f>
        <v>294</v>
      </c>
      <c r="U176" s="42">
        <f ca="1">IFERROR(__xludf.DUMMYFUNCTION("""COMPUTED_VALUE"""),0)</f>
        <v>0</v>
      </c>
      <c r="V176" s="42">
        <f ca="1">IFERROR(__xludf.DUMMYFUNCTION("""COMPUTED_VALUE"""),0)</f>
        <v>0</v>
      </c>
      <c r="W176" s="42">
        <f ca="1">IFERROR(__xludf.DUMMYFUNCTION("""COMPUTED_VALUE"""),0)</f>
        <v>0</v>
      </c>
      <c r="X176" s="42">
        <f ca="1">IFERROR(__xludf.DUMMYFUNCTION("""COMPUTED_VALUE"""),0)</f>
        <v>0</v>
      </c>
      <c r="Y176" s="42">
        <f ca="1">IFERROR(__xludf.DUMMYFUNCTION("""COMPUTED_VALUE"""),0)</f>
        <v>0</v>
      </c>
      <c r="Z176" s="42">
        <f ca="1">IFERROR(__xludf.DUMMYFUNCTION("""COMPUTED_VALUE"""),0)</f>
        <v>0</v>
      </c>
    </row>
    <row r="177" spans="1:26" ht="12.75">
      <c r="A177" s="33" t="str">
        <f ca="1">IFERROR(__xludf.DUMMYFUNCTION("""COMPUTED_VALUE"""),"Guaraí")</f>
        <v>Guaraí</v>
      </c>
      <c r="B177" s="33" t="str">
        <f ca="1">IFERROR(__xludf.DUMMYFUNCTION("""COMPUTED_VALUE"""),"Fortaleza do Tabocao")</f>
        <v>Fortaleza do Tabocao</v>
      </c>
      <c r="C177" s="34" t="str">
        <f ca="1">IFERROR(__xludf.DUMMYFUNCTION("""COMPUTED_VALUE"""),"A.A. DA ESC. EST. MAJOR JUVENAL P.DE SOUZA")</f>
        <v>A.A. DA ESC. EST. MAJOR JUVENAL P.DE SOUZA</v>
      </c>
      <c r="D177" s="35" t="str">
        <f ca="1">IFERROR(__xludf.DUMMYFUNCTION("""COMPUTED_VALUE"""),"01408714000104")</f>
        <v>01408714000104</v>
      </c>
      <c r="E177" s="36" t="str">
        <f ca="1">IFERROR(__xludf.DUMMYFUNCTION("""COMPUTED_VALUE"""),"001")</f>
        <v>001</v>
      </c>
      <c r="F177" s="37" t="str">
        <f ca="1">IFERROR(__xludf.DUMMYFUNCTION("""COMPUTED_VALUE"""),"2094")</f>
        <v>2094</v>
      </c>
      <c r="G177" s="37" t="str">
        <f ca="1">IFERROR(__xludf.DUMMYFUNCTION("""COMPUTED_VALUE"""),"46743X")</f>
        <v>46743X</v>
      </c>
      <c r="H177" s="37">
        <f ca="1">IFERROR(__xludf.DUMMYFUNCTION("""COMPUTED_VALUE"""),0)</f>
        <v>0</v>
      </c>
      <c r="I177" s="37">
        <f ca="1">IFERROR(__xludf.DUMMYFUNCTION("""COMPUTED_VALUE"""),0)</f>
        <v>0</v>
      </c>
      <c r="J177" s="37">
        <f ca="1">IFERROR(__xludf.DUMMYFUNCTION("""COMPUTED_VALUE"""),0)</f>
        <v>0</v>
      </c>
      <c r="K177" s="37">
        <f ca="1">IFERROR(__xludf.DUMMYFUNCTION("""COMPUTED_VALUE"""),0)</f>
        <v>0</v>
      </c>
      <c r="L177" s="37">
        <f ca="1">IFERROR(__xludf.DUMMYFUNCTION("""COMPUTED_VALUE"""),0)</f>
        <v>0</v>
      </c>
      <c r="M177" s="37">
        <f ca="1">IFERROR(__xludf.DUMMYFUNCTION("""COMPUTED_VALUE"""),0)</f>
        <v>0</v>
      </c>
      <c r="N177" s="37">
        <f ca="1">IFERROR(__xludf.DUMMYFUNCTION("""COMPUTED_VALUE"""),0)</f>
        <v>0</v>
      </c>
      <c r="O177" s="37">
        <f ca="1">IFERROR(__xludf.DUMMYFUNCTION("""COMPUTED_VALUE"""),0)</f>
        <v>0</v>
      </c>
      <c r="P177" s="37">
        <f ca="1">IFERROR(__xludf.DUMMYFUNCTION("""COMPUTED_VALUE"""),0)</f>
        <v>0</v>
      </c>
      <c r="Q177" s="37">
        <f ca="1">IFERROR(__xludf.DUMMYFUNCTION("""COMPUTED_VALUE"""),0)</f>
        <v>0</v>
      </c>
      <c r="R177" s="37">
        <f ca="1">IFERROR(__xludf.DUMMYFUNCTION("""COMPUTED_VALUE"""),0)</f>
        <v>0</v>
      </c>
      <c r="S177" s="37">
        <f ca="1">IFERROR(__xludf.DUMMYFUNCTION("""COMPUTED_VALUE"""),18215.6)</f>
        <v>18215.599999999999</v>
      </c>
      <c r="T177" s="37">
        <f ca="1">IFERROR(__xludf.DUMMYFUNCTION("""COMPUTED_VALUE"""),0)</f>
        <v>0</v>
      </c>
      <c r="U177" s="37">
        <f ca="1">IFERROR(__xludf.DUMMYFUNCTION("""COMPUTED_VALUE"""),0)</f>
        <v>0</v>
      </c>
      <c r="V177" s="37">
        <f ca="1">IFERROR(__xludf.DUMMYFUNCTION("""COMPUTED_VALUE"""),0)</f>
        <v>0</v>
      </c>
      <c r="W177" s="37">
        <f ca="1">IFERROR(__xludf.DUMMYFUNCTION("""COMPUTED_VALUE"""),1809)</f>
        <v>1809</v>
      </c>
      <c r="X177" s="37">
        <f ca="1">IFERROR(__xludf.DUMMYFUNCTION("""COMPUTED_VALUE"""),0)</f>
        <v>0</v>
      </c>
      <c r="Y177" s="37">
        <f ca="1">IFERROR(__xludf.DUMMYFUNCTION("""COMPUTED_VALUE"""),0)</f>
        <v>0</v>
      </c>
      <c r="Z177" s="37">
        <f ca="1">IFERROR(__xludf.DUMMYFUNCTION("""COMPUTED_VALUE"""),0)</f>
        <v>0</v>
      </c>
    </row>
    <row r="178" spans="1:26" ht="12.75" hidden="1">
      <c r="A178" s="38" t="str">
        <f ca="1">IFERROR(__xludf.DUMMYFUNCTION("""COMPUTED_VALUE"""),"Guaraí")</f>
        <v>Guaraí</v>
      </c>
      <c r="B178" s="38" t="str">
        <f ca="1">IFERROR(__xludf.DUMMYFUNCTION("""COMPUTED_VALUE"""),"Goianorte")</f>
        <v>Goianorte</v>
      </c>
      <c r="C178" s="39" t="str">
        <f ca="1">IFERROR(__xludf.DUMMYFUNCTION("""COMPUTED_VALUE"""),"A.A. DA ESC. EST. ANTENOR BARREIRA")</f>
        <v>A.A. DA ESC. EST. ANTENOR BARREIRA</v>
      </c>
      <c r="D178" s="40" t="str">
        <f ca="1">IFERROR(__xludf.DUMMYFUNCTION("""COMPUTED_VALUE"""),"02069808000150")</f>
        <v>02069808000150</v>
      </c>
      <c r="E178" s="41" t="str">
        <f ca="1">IFERROR(__xludf.DUMMYFUNCTION("""COMPUTED_VALUE"""),"001")</f>
        <v>001</v>
      </c>
      <c r="F178" s="42" t="str">
        <f ca="1">IFERROR(__xludf.DUMMYFUNCTION("""COMPUTED_VALUE"""),"1306")</f>
        <v>1306</v>
      </c>
      <c r="G178" s="42" t="str">
        <f ca="1">IFERROR(__xludf.DUMMYFUNCTION("""COMPUTED_VALUE"""),"54186")</f>
        <v>54186</v>
      </c>
      <c r="H178" s="42">
        <f ca="1">IFERROR(__xludf.DUMMYFUNCTION("""COMPUTED_VALUE"""),0)</f>
        <v>0</v>
      </c>
      <c r="I178" s="42">
        <f ca="1">IFERROR(__xludf.DUMMYFUNCTION("""COMPUTED_VALUE"""),0)</f>
        <v>0</v>
      </c>
      <c r="J178" s="42">
        <f ca="1">IFERROR(__xludf.DUMMYFUNCTION("""COMPUTED_VALUE"""),2457)</f>
        <v>2457</v>
      </c>
      <c r="K178" s="42">
        <f ca="1">IFERROR(__xludf.DUMMYFUNCTION("""COMPUTED_VALUE"""),0)</f>
        <v>0</v>
      </c>
      <c r="L178" s="42">
        <f ca="1">IFERROR(__xludf.DUMMYFUNCTION("""COMPUTED_VALUE"""),0)</f>
        <v>0</v>
      </c>
      <c r="M178" s="42">
        <f ca="1">IFERROR(__xludf.DUMMYFUNCTION("""COMPUTED_VALUE"""),0)</f>
        <v>0</v>
      </c>
      <c r="N178" s="42">
        <f ca="1">IFERROR(__xludf.DUMMYFUNCTION("""COMPUTED_VALUE"""),0)</f>
        <v>0</v>
      </c>
      <c r="O178" s="42">
        <f ca="1">IFERROR(__xludf.DUMMYFUNCTION("""COMPUTED_VALUE"""),0)</f>
        <v>0</v>
      </c>
      <c r="P178" s="42">
        <f ca="1">IFERROR(__xludf.DUMMYFUNCTION("""COMPUTED_VALUE"""),0)</f>
        <v>0</v>
      </c>
      <c r="Q178" s="42">
        <f ca="1">IFERROR(__xludf.DUMMYFUNCTION("""COMPUTED_VALUE"""),4305)</f>
        <v>4305</v>
      </c>
      <c r="R178" s="42">
        <f ca="1">IFERROR(__xludf.DUMMYFUNCTION("""COMPUTED_VALUE"""),0)</f>
        <v>0</v>
      </c>
      <c r="S178" s="42">
        <f ca="1">IFERROR(__xludf.DUMMYFUNCTION("""COMPUTED_VALUE"""),0)</f>
        <v>0</v>
      </c>
      <c r="T178" s="42">
        <f ca="1">IFERROR(__xludf.DUMMYFUNCTION("""COMPUTED_VALUE"""),0)</f>
        <v>0</v>
      </c>
      <c r="U178" s="42">
        <f ca="1">IFERROR(__xludf.DUMMYFUNCTION("""COMPUTED_VALUE"""),0)</f>
        <v>0</v>
      </c>
      <c r="V178" s="42">
        <f ca="1">IFERROR(__xludf.DUMMYFUNCTION("""COMPUTED_VALUE"""),0)</f>
        <v>0</v>
      </c>
      <c r="W178" s="42">
        <f ca="1">IFERROR(__xludf.DUMMYFUNCTION("""COMPUTED_VALUE"""),0)</f>
        <v>0</v>
      </c>
      <c r="X178" s="42">
        <f ca="1">IFERROR(__xludf.DUMMYFUNCTION("""COMPUTED_VALUE"""),0)</f>
        <v>0</v>
      </c>
      <c r="Y178" s="42">
        <f ca="1">IFERROR(__xludf.DUMMYFUNCTION("""COMPUTED_VALUE"""),0)</f>
        <v>0</v>
      </c>
      <c r="Z178" s="42">
        <f ca="1">IFERROR(__xludf.DUMMYFUNCTION("""COMPUTED_VALUE"""),0)</f>
        <v>0</v>
      </c>
    </row>
    <row r="179" spans="1:26" ht="12.75" hidden="1">
      <c r="A179" s="33" t="str">
        <f ca="1">IFERROR(__xludf.DUMMYFUNCTION("""COMPUTED_VALUE"""),"Guaraí")</f>
        <v>Guaraí</v>
      </c>
      <c r="B179" s="33" t="str">
        <f ca="1">IFERROR(__xludf.DUMMYFUNCTION("""COMPUTED_VALUE"""),"Goianorte")</f>
        <v>Goianorte</v>
      </c>
      <c r="C179" s="34" t="str">
        <f ca="1">IFERROR(__xludf.DUMMYFUNCTION("""COMPUTED_VALUE"""),"ASSOC. DE APOIO DA ESCOLA ESPECIAL NOVOV PARAÍSO - APAE")</f>
        <v>ASSOC. DE APOIO DA ESCOLA ESPECIAL NOVOV PARAÍSO - APAE</v>
      </c>
      <c r="D179" s="35" t="str">
        <f ca="1">IFERROR(__xludf.DUMMYFUNCTION("""COMPUTED_VALUE"""),"09510602000163")</f>
        <v>09510602000163</v>
      </c>
      <c r="E179" s="36" t="str">
        <f ca="1">IFERROR(__xludf.DUMMYFUNCTION("""COMPUTED_VALUE"""),"001")</f>
        <v>001</v>
      </c>
      <c r="F179" s="37" t="str">
        <f ca="1">IFERROR(__xludf.DUMMYFUNCTION("""COMPUTED_VALUE"""),"1306")</f>
        <v>1306</v>
      </c>
      <c r="G179" s="37" t="str">
        <f ca="1">IFERROR(__xludf.DUMMYFUNCTION("""COMPUTED_VALUE"""),"138258")</f>
        <v>138258</v>
      </c>
      <c r="H179" s="37">
        <f ca="1">IFERROR(__xludf.DUMMYFUNCTION("""COMPUTED_VALUE"""),0)</f>
        <v>0</v>
      </c>
      <c r="I179" s="37">
        <f ca="1">IFERROR(__xludf.DUMMYFUNCTION("""COMPUTED_VALUE"""),0)</f>
        <v>0</v>
      </c>
      <c r="J179" s="37">
        <f ca="1">IFERROR(__xludf.DUMMYFUNCTION("""COMPUTED_VALUE"""),1365)</f>
        <v>1365</v>
      </c>
      <c r="K179" s="37">
        <f ca="1">IFERROR(__xludf.DUMMYFUNCTION("""COMPUTED_VALUE"""),0)</f>
        <v>0</v>
      </c>
      <c r="L179" s="37">
        <f ca="1">IFERROR(__xludf.DUMMYFUNCTION("""COMPUTED_VALUE"""),0)</f>
        <v>0</v>
      </c>
      <c r="M179" s="37">
        <f ca="1">IFERROR(__xludf.DUMMYFUNCTION("""COMPUTED_VALUE"""),0)</f>
        <v>0</v>
      </c>
      <c r="N179" s="37">
        <f ca="1">IFERROR(__xludf.DUMMYFUNCTION("""COMPUTED_VALUE"""),0)</f>
        <v>0</v>
      </c>
      <c r="O179" s="37">
        <f ca="1">IFERROR(__xludf.DUMMYFUNCTION("""COMPUTED_VALUE"""),0)</f>
        <v>0</v>
      </c>
      <c r="P179" s="37">
        <f ca="1">IFERROR(__xludf.DUMMYFUNCTION("""COMPUTED_VALUE"""),189)</f>
        <v>189</v>
      </c>
      <c r="Q179" s="37">
        <f ca="1">IFERROR(__xludf.DUMMYFUNCTION("""COMPUTED_VALUE"""),0)</f>
        <v>0</v>
      </c>
      <c r="R179" s="37">
        <f ca="1">IFERROR(__xludf.DUMMYFUNCTION("""COMPUTED_VALUE"""),0)</f>
        <v>0</v>
      </c>
      <c r="S179" s="37">
        <f ca="1">IFERROR(__xludf.DUMMYFUNCTION("""COMPUTED_VALUE"""),0)</f>
        <v>0</v>
      </c>
      <c r="T179" s="37">
        <f ca="1">IFERROR(__xludf.DUMMYFUNCTION("""COMPUTED_VALUE"""),441)</f>
        <v>441</v>
      </c>
      <c r="U179" s="37">
        <f ca="1">IFERROR(__xludf.DUMMYFUNCTION("""COMPUTED_VALUE"""),0)</f>
        <v>0</v>
      </c>
      <c r="V179" s="37">
        <f ca="1">IFERROR(__xludf.DUMMYFUNCTION("""COMPUTED_VALUE"""),0)</f>
        <v>0</v>
      </c>
      <c r="W179" s="37">
        <f ca="1">IFERROR(__xludf.DUMMYFUNCTION("""COMPUTED_VALUE"""),0)</f>
        <v>0</v>
      </c>
      <c r="X179" s="37">
        <f ca="1">IFERROR(__xludf.DUMMYFUNCTION("""COMPUTED_VALUE"""),0)</f>
        <v>0</v>
      </c>
      <c r="Y179" s="37">
        <f ca="1">IFERROR(__xludf.DUMMYFUNCTION("""COMPUTED_VALUE"""),0)</f>
        <v>0</v>
      </c>
      <c r="Z179" s="37">
        <f ca="1">IFERROR(__xludf.DUMMYFUNCTION("""COMPUTED_VALUE"""),0)</f>
        <v>0</v>
      </c>
    </row>
    <row r="180" spans="1:26" ht="12.75" hidden="1">
      <c r="A180" s="38" t="str">
        <f ca="1">IFERROR(__xludf.DUMMYFUNCTION("""COMPUTED_VALUE"""),"Guaraí")</f>
        <v>Guaraí</v>
      </c>
      <c r="B180" s="38" t="str">
        <f ca="1">IFERROR(__xludf.DUMMYFUNCTION("""COMPUTED_VALUE"""),"Goianorte")</f>
        <v>Goianorte</v>
      </c>
      <c r="C180" s="39" t="str">
        <f ca="1">IFERROR(__xludf.DUMMYFUNCTION("""COMPUTED_VALUE"""),"A.A.  DA ESCOLA ESTADUAL MORRO DO MATO")</f>
        <v>A.A.  DA ESCOLA ESTADUAL MORRO DO MATO</v>
      </c>
      <c r="D180" s="40" t="str">
        <f ca="1">IFERROR(__xludf.DUMMYFUNCTION("""COMPUTED_VALUE"""),"01990368000107")</f>
        <v>01990368000107</v>
      </c>
      <c r="E180" s="41" t="str">
        <f ca="1">IFERROR(__xludf.DUMMYFUNCTION("""COMPUTED_VALUE"""),"001")</f>
        <v>001</v>
      </c>
      <c r="F180" s="42" t="str">
        <f ca="1">IFERROR(__xludf.DUMMYFUNCTION("""COMPUTED_VALUE"""),"1306")</f>
        <v>1306</v>
      </c>
      <c r="G180" s="42" t="str">
        <f ca="1">IFERROR(__xludf.DUMMYFUNCTION("""COMPUTED_VALUE"""),"54178")</f>
        <v>54178</v>
      </c>
      <c r="H180" s="42">
        <f ca="1">IFERROR(__xludf.DUMMYFUNCTION("""COMPUTED_VALUE"""),0)</f>
        <v>0</v>
      </c>
      <c r="I180" s="42">
        <f ca="1">IFERROR(__xludf.DUMMYFUNCTION("""COMPUTED_VALUE"""),0)</f>
        <v>0</v>
      </c>
      <c r="J180" s="42">
        <f ca="1">IFERROR(__xludf.DUMMYFUNCTION("""COMPUTED_VALUE"""),4137)</f>
        <v>4137</v>
      </c>
      <c r="K180" s="42">
        <f ca="1">IFERROR(__xludf.DUMMYFUNCTION("""COMPUTED_VALUE"""),0)</f>
        <v>0</v>
      </c>
      <c r="L180" s="42">
        <f ca="1">IFERROR(__xludf.DUMMYFUNCTION("""COMPUTED_VALUE"""),0)</f>
        <v>0</v>
      </c>
      <c r="M180" s="42">
        <f ca="1">IFERROR(__xludf.DUMMYFUNCTION("""COMPUTED_VALUE"""),0)</f>
        <v>0</v>
      </c>
      <c r="N180" s="42">
        <f ca="1">IFERROR(__xludf.DUMMYFUNCTION("""COMPUTED_VALUE"""),0)</f>
        <v>0</v>
      </c>
      <c r="O180" s="42">
        <f ca="1">IFERROR(__xludf.DUMMYFUNCTION("""COMPUTED_VALUE"""),0)</f>
        <v>0</v>
      </c>
      <c r="P180" s="42">
        <f ca="1">IFERROR(__xludf.DUMMYFUNCTION("""COMPUTED_VALUE"""),0)</f>
        <v>0</v>
      </c>
      <c r="Q180" s="42">
        <f ca="1">IFERROR(__xludf.DUMMYFUNCTION("""COMPUTED_VALUE"""),0)</f>
        <v>0</v>
      </c>
      <c r="R180" s="42">
        <f ca="1">IFERROR(__xludf.DUMMYFUNCTION("""COMPUTED_VALUE"""),0)</f>
        <v>0</v>
      </c>
      <c r="S180" s="42">
        <f ca="1">IFERROR(__xludf.DUMMYFUNCTION("""COMPUTED_VALUE"""),0)</f>
        <v>0</v>
      </c>
      <c r="T180" s="42">
        <f ca="1">IFERROR(__xludf.DUMMYFUNCTION("""COMPUTED_VALUE"""),1428)</f>
        <v>1428</v>
      </c>
      <c r="U180" s="42">
        <f ca="1">IFERROR(__xludf.DUMMYFUNCTION("""COMPUTED_VALUE"""),0)</f>
        <v>0</v>
      </c>
      <c r="V180" s="42">
        <f ca="1">IFERROR(__xludf.DUMMYFUNCTION("""COMPUTED_VALUE"""),0)</f>
        <v>0</v>
      </c>
      <c r="W180" s="42">
        <f ca="1">IFERROR(__xludf.DUMMYFUNCTION("""COMPUTED_VALUE"""),0)</f>
        <v>0</v>
      </c>
      <c r="X180" s="42">
        <f ca="1">IFERROR(__xludf.DUMMYFUNCTION("""COMPUTED_VALUE"""),0)</f>
        <v>0</v>
      </c>
      <c r="Y180" s="42">
        <f ca="1">IFERROR(__xludf.DUMMYFUNCTION("""COMPUTED_VALUE"""),0)</f>
        <v>0</v>
      </c>
      <c r="Z180" s="42">
        <f ca="1">IFERROR(__xludf.DUMMYFUNCTION("""COMPUTED_VALUE"""),0)</f>
        <v>0</v>
      </c>
    </row>
    <row r="181" spans="1:26" ht="12.75">
      <c r="A181" s="33" t="str">
        <f ca="1">IFERROR(__xludf.DUMMYFUNCTION("""COMPUTED_VALUE"""),"Guaraí")</f>
        <v>Guaraí</v>
      </c>
      <c r="B181" s="33" t="str">
        <f ca="1">IFERROR(__xludf.DUMMYFUNCTION("""COMPUTED_VALUE"""),"Guarai")</f>
        <v>Guarai</v>
      </c>
      <c r="C181" s="34" t="str">
        <f ca="1">IFERROR(__xludf.DUMMYFUNCTION("""COMPUTED_VALUE"""),"ASSOC. DE APOIO ESC. EST. OQUERLINA TORRES")</f>
        <v>ASSOC. DE APOIO ESC. EST. OQUERLINA TORRES</v>
      </c>
      <c r="D181" s="35" t="str">
        <f ca="1">IFERROR(__xludf.DUMMYFUNCTION("""COMPUTED_VALUE"""),"01421201000125")</f>
        <v>01421201000125</v>
      </c>
      <c r="E181" s="36" t="str">
        <f ca="1">IFERROR(__xludf.DUMMYFUNCTION("""COMPUTED_VALUE"""),"001")</f>
        <v>001</v>
      </c>
      <c r="F181" s="37" t="str">
        <f ca="1">IFERROR(__xludf.DUMMYFUNCTION("""COMPUTED_VALUE"""),"2094")</f>
        <v>2094</v>
      </c>
      <c r="G181" s="37" t="str">
        <f ca="1">IFERROR(__xludf.DUMMYFUNCTION("""COMPUTED_VALUE"""),"19266X")</f>
        <v>19266X</v>
      </c>
      <c r="H181" s="37">
        <f ca="1">IFERROR(__xludf.DUMMYFUNCTION("""COMPUTED_VALUE"""),0)</f>
        <v>0</v>
      </c>
      <c r="I181" s="37">
        <f ca="1">IFERROR(__xludf.DUMMYFUNCTION("""COMPUTED_VALUE"""),0)</f>
        <v>0</v>
      </c>
      <c r="J181" s="37">
        <f ca="1">IFERROR(__xludf.DUMMYFUNCTION("""COMPUTED_VALUE"""),0)</f>
        <v>0</v>
      </c>
      <c r="K181" s="37">
        <f ca="1">IFERROR(__xludf.DUMMYFUNCTION("""COMPUTED_VALUE"""),0)</f>
        <v>0</v>
      </c>
      <c r="L181" s="37">
        <f ca="1">IFERROR(__xludf.DUMMYFUNCTION("""COMPUTED_VALUE"""),0)</f>
        <v>0</v>
      </c>
      <c r="M181" s="37">
        <f ca="1">IFERROR(__xludf.DUMMYFUNCTION("""COMPUTED_VALUE"""),0)</f>
        <v>0</v>
      </c>
      <c r="N181" s="37">
        <f ca="1">IFERROR(__xludf.DUMMYFUNCTION("""COMPUTED_VALUE"""),0)</f>
        <v>0</v>
      </c>
      <c r="O181" s="37">
        <f ca="1">IFERROR(__xludf.DUMMYFUNCTION("""COMPUTED_VALUE"""),0)</f>
        <v>0</v>
      </c>
      <c r="P181" s="37">
        <f ca="1">IFERROR(__xludf.DUMMYFUNCTION("""COMPUTED_VALUE"""),0)</f>
        <v>0</v>
      </c>
      <c r="Q181" s="37">
        <f ca="1">IFERROR(__xludf.DUMMYFUNCTION("""COMPUTED_VALUE"""),0)</f>
        <v>0</v>
      </c>
      <c r="R181" s="37">
        <f ca="1">IFERROR(__xludf.DUMMYFUNCTION("""COMPUTED_VALUE"""),0)</f>
        <v>0</v>
      </c>
      <c r="S181" s="37">
        <f ca="1">IFERROR(__xludf.DUMMYFUNCTION("""COMPUTED_VALUE"""),20875.3999999999)</f>
        <v>20875.3999999999</v>
      </c>
      <c r="T181" s="37">
        <f ca="1">IFERROR(__xludf.DUMMYFUNCTION("""COMPUTED_VALUE"""),0)</f>
        <v>0</v>
      </c>
      <c r="U181" s="37">
        <f ca="1">IFERROR(__xludf.DUMMYFUNCTION("""COMPUTED_VALUE"""),0)</f>
        <v>0</v>
      </c>
      <c r="V181" s="37">
        <f ca="1">IFERROR(__xludf.DUMMYFUNCTION("""COMPUTED_VALUE"""),0)</f>
        <v>0</v>
      </c>
      <c r="W181" s="37">
        <f ca="1">IFERROR(__xludf.DUMMYFUNCTION("""COMPUTED_VALUE"""),2050.2)</f>
        <v>2050.1999999999998</v>
      </c>
      <c r="X181" s="37">
        <f ca="1">IFERROR(__xludf.DUMMYFUNCTION("""COMPUTED_VALUE"""),0)</f>
        <v>0</v>
      </c>
      <c r="Y181" s="37">
        <f ca="1">IFERROR(__xludf.DUMMYFUNCTION("""COMPUTED_VALUE"""),0)</f>
        <v>0</v>
      </c>
      <c r="Z181" s="37">
        <f ca="1">IFERROR(__xludf.DUMMYFUNCTION("""COMPUTED_VALUE"""),0)</f>
        <v>0</v>
      </c>
    </row>
    <row r="182" spans="1:26" ht="12.75" hidden="1">
      <c r="A182" s="38" t="str">
        <f ca="1">IFERROR(__xludf.DUMMYFUNCTION("""COMPUTED_VALUE"""),"Guaraí")</f>
        <v>Guaraí</v>
      </c>
      <c r="B182" s="38" t="str">
        <f ca="1">IFERROR(__xludf.DUMMYFUNCTION("""COMPUTED_VALUE"""),"Guarai")</f>
        <v>Guarai</v>
      </c>
      <c r="C182" s="39" t="str">
        <f ca="1">IFERROR(__xludf.DUMMYFUNCTION("""COMPUTED_VALUE"""),"A.A.  AS ESC. EST. ANTONIO ALENCAR LEAO")</f>
        <v>A.A.  AS ESC. EST. ANTONIO ALENCAR LEAO</v>
      </c>
      <c r="D182" s="40" t="str">
        <f ca="1">IFERROR(__xludf.DUMMYFUNCTION("""COMPUTED_VALUE"""),"01575370000110")</f>
        <v>01575370000110</v>
      </c>
      <c r="E182" s="41" t="str">
        <f ca="1">IFERROR(__xludf.DUMMYFUNCTION("""COMPUTED_VALUE"""),"001")</f>
        <v>001</v>
      </c>
      <c r="F182" s="42" t="str">
        <f ca="1">IFERROR(__xludf.DUMMYFUNCTION("""COMPUTED_VALUE"""),"2094")</f>
        <v>2094</v>
      </c>
      <c r="G182" s="42" t="str">
        <f ca="1">IFERROR(__xludf.DUMMYFUNCTION("""COMPUTED_VALUE"""),"476536")</f>
        <v>476536</v>
      </c>
      <c r="H182" s="42">
        <f ca="1">IFERROR(__xludf.DUMMYFUNCTION("""COMPUTED_VALUE"""),0)</f>
        <v>0</v>
      </c>
      <c r="I182" s="42">
        <f ca="1">IFERROR(__xludf.DUMMYFUNCTION("""COMPUTED_VALUE"""),0)</f>
        <v>0</v>
      </c>
      <c r="J182" s="42">
        <f ca="1">IFERROR(__xludf.DUMMYFUNCTION("""COMPUTED_VALUE"""),8043)</f>
        <v>8043</v>
      </c>
      <c r="K182" s="42">
        <f ca="1">IFERROR(__xludf.DUMMYFUNCTION("""COMPUTED_VALUE"""),0)</f>
        <v>0</v>
      </c>
      <c r="L182" s="42">
        <f ca="1">IFERROR(__xludf.DUMMYFUNCTION("""COMPUTED_VALUE"""),0)</f>
        <v>0</v>
      </c>
      <c r="M182" s="42">
        <f ca="1">IFERROR(__xludf.DUMMYFUNCTION("""COMPUTED_VALUE"""),0)</f>
        <v>0</v>
      </c>
      <c r="N182" s="42">
        <f ca="1">IFERROR(__xludf.DUMMYFUNCTION("""COMPUTED_VALUE"""),0)</f>
        <v>0</v>
      </c>
      <c r="O182" s="42">
        <f ca="1">IFERROR(__xludf.DUMMYFUNCTION("""COMPUTED_VALUE"""),0)</f>
        <v>0</v>
      </c>
      <c r="P182" s="42">
        <f ca="1">IFERROR(__xludf.DUMMYFUNCTION("""COMPUTED_VALUE"""),0)</f>
        <v>0</v>
      </c>
      <c r="Q182" s="42">
        <f ca="1">IFERROR(__xludf.DUMMYFUNCTION("""COMPUTED_VALUE"""),0)</f>
        <v>0</v>
      </c>
      <c r="R182" s="42">
        <f ca="1">IFERROR(__xludf.DUMMYFUNCTION("""COMPUTED_VALUE"""),0)</f>
        <v>0</v>
      </c>
      <c r="S182" s="42">
        <f ca="1">IFERROR(__xludf.DUMMYFUNCTION("""COMPUTED_VALUE"""),0)</f>
        <v>0</v>
      </c>
      <c r="T182" s="42">
        <f ca="1">IFERROR(__xludf.DUMMYFUNCTION("""COMPUTED_VALUE"""),0)</f>
        <v>0</v>
      </c>
      <c r="U182" s="42">
        <f ca="1">IFERROR(__xludf.DUMMYFUNCTION("""COMPUTED_VALUE"""),0)</f>
        <v>0</v>
      </c>
      <c r="V182" s="42">
        <f ca="1">IFERROR(__xludf.DUMMYFUNCTION("""COMPUTED_VALUE"""),0)</f>
        <v>0</v>
      </c>
      <c r="W182" s="42">
        <f ca="1">IFERROR(__xludf.DUMMYFUNCTION("""COMPUTED_VALUE"""),0)</f>
        <v>0</v>
      </c>
      <c r="X182" s="42">
        <f ca="1">IFERROR(__xludf.DUMMYFUNCTION("""COMPUTED_VALUE"""),0)</f>
        <v>0</v>
      </c>
      <c r="Y182" s="42">
        <f ca="1">IFERROR(__xludf.DUMMYFUNCTION("""COMPUTED_VALUE"""),0)</f>
        <v>0</v>
      </c>
      <c r="Z182" s="42">
        <f ca="1">IFERROR(__xludf.DUMMYFUNCTION("""COMPUTED_VALUE"""),0)</f>
        <v>0</v>
      </c>
    </row>
    <row r="183" spans="1:26" ht="12.75" hidden="1">
      <c r="A183" s="33" t="str">
        <f ca="1">IFERROR(__xludf.DUMMYFUNCTION("""COMPUTED_VALUE"""),"Guaraí")</f>
        <v>Guaraí</v>
      </c>
      <c r="B183" s="33" t="str">
        <f ca="1">IFERROR(__xludf.DUMMYFUNCTION("""COMPUTED_VALUE"""),"Guarai")</f>
        <v>Guarai</v>
      </c>
      <c r="C183" s="34" t="str">
        <f ca="1">IFERROR(__xludf.DUMMYFUNCTION("""COMPUTED_VALUE"""),"A.A. DO COL. EST. DONA ANAIDES B.MIRANDA")</f>
        <v>A.A. DO COL. EST. DONA ANAIDES B.MIRANDA</v>
      </c>
      <c r="D183" s="35" t="str">
        <f ca="1">IFERROR(__xludf.DUMMYFUNCTION("""COMPUTED_VALUE"""),"01867376000160")</f>
        <v>01867376000160</v>
      </c>
      <c r="E183" s="36" t="str">
        <f ca="1">IFERROR(__xludf.DUMMYFUNCTION("""COMPUTED_VALUE"""),"001")</f>
        <v>001</v>
      </c>
      <c r="F183" s="37" t="str">
        <f ca="1">IFERROR(__xludf.DUMMYFUNCTION("""COMPUTED_VALUE"""),"2094")</f>
        <v>2094</v>
      </c>
      <c r="G183" s="37" t="str">
        <f ca="1">IFERROR(__xludf.DUMMYFUNCTION("""COMPUTED_VALUE"""),"472123")</f>
        <v>472123</v>
      </c>
      <c r="H183" s="37">
        <f ca="1">IFERROR(__xludf.DUMMYFUNCTION("""COMPUTED_VALUE"""),0)</f>
        <v>0</v>
      </c>
      <c r="I183" s="37">
        <f ca="1">IFERROR(__xludf.DUMMYFUNCTION("""COMPUTED_VALUE"""),0)</f>
        <v>0</v>
      </c>
      <c r="J183" s="37">
        <f ca="1">IFERROR(__xludf.DUMMYFUNCTION("""COMPUTED_VALUE"""),7497)</f>
        <v>7497</v>
      </c>
      <c r="K183" s="37">
        <f ca="1">IFERROR(__xludf.DUMMYFUNCTION("""COMPUTED_VALUE"""),0)</f>
        <v>0</v>
      </c>
      <c r="L183" s="37">
        <f ca="1">IFERROR(__xludf.DUMMYFUNCTION("""COMPUTED_VALUE"""),0)</f>
        <v>0</v>
      </c>
      <c r="M183" s="37">
        <f ca="1">IFERROR(__xludf.DUMMYFUNCTION("""COMPUTED_VALUE"""),0)</f>
        <v>0</v>
      </c>
      <c r="N183" s="37">
        <f ca="1">IFERROR(__xludf.DUMMYFUNCTION("""COMPUTED_VALUE"""),0)</f>
        <v>0</v>
      </c>
      <c r="O183" s="37">
        <f ca="1">IFERROR(__xludf.DUMMYFUNCTION("""COMPUTED_VALUE"""),0)</f>
        <v>0</v>
      </c>
      <c r="P183" s="37">
        <f ca="1">IFERROR(__xludf.DUMMYFUNCTION("""COMPUTED_VALUE"""),0)</f>
        <v>0</v>
      </c>
      <c r="Q183" s="37">
        <f ca="1">IFERROR(__xludf.DUMMYFUNCTION("""COMPUTED_VALUE"""),4704)</f>
        <v>4704</v>
      </c>
      <c r="R183" s="37">
        <f ca="1">IFERROR(__xludf.DUMMYFUNCTION("""COMPUTED_VALUE"""),0)</f>
        <v>0</v>
      </c>
      <c r="S183" s="37">
        <f ca="1">IFERROR(__xludf.DUMMYFUNCTION("""COMPUTED_VALUE"""),0)</f>
        <v>0</v>
      </c>
      <c r="T183" s="37">
        <f ca="1">IFERROR(__xludf.DUMMYFUNCTION("""COMPUTED_VALUE"""),0)</f>
        <v>0</v>
      </c>
      <c r="U183" s="37">
        <f ca="1">IFERROR(__xludf.DUMMYFUNCTION("""COMPUTED_VALUE"""),0)</f>
        <v>0</v>
      </c>
      <c r="V183" s="37">
        <f ca="1">IFERROR(__xludf.DUMMYFUNCTION("""COMPUTED_VALUE"""),0)</f>
        <v>0</v>
      </c>
      <c r="W183" s="37">
        <f ca="1">IFERROR(__xludf.DUMMYFUNCTION("""COMPUTED_VALUE"""),0)</f>
        <v>0</v>
      </c>
      <c r="X183" s="37">
        <f ca="1">IFERROR(__xludf.DUMMYFUNCTION("""COMPUTED_VALUE"""),0)</f>
        <v>0</v>
      </c>
      <c r="Y183" s="37">
        <f ca="1">IFERROR(__xludf.DUMMYFUNCTION("""COMPUTED_VALUE"""),0)</f>
        <v>0</v>
      </c>
      <c r="Z183" s="37">
        <f ca="1">IFERROR(__xludf.DUMMYFUNCTION("""COMPUTED_VALUE"""),0)</f>
        <v>0</v>
      </c>
    </row>
    <row r="184" spans="1:26" ht="12.75" hidden="1">
      <c r="A184" s="38" t="str">
        <f ca="1">IFERROR(__xludf.DUMMYFUNCTION("""COMPUTED_VALUE"""),"Guaraí")</f>
        <v>Guaraí</v>
      </c>
      <c r="B184" s="38" t="str">
        <f ca="1">IFERROR(__xludf.DUMMYFUNCTION("""COMPUTED_VALUE"""),"Guarai")</f>
        <v>Guarai</v>
      </c>
      <c r="C184" s="39" t="str">
        <f ca="1">IFERROR(__xludf.DUMMYFUNCTION("""COMPUTED_VALUE"""),"A. ESCOLAR COM.COL. EST.RAIMUNDO A.LEAO")</f>
        <v>A. ESCOLAR COM.COL. EST.RAIMUNDO A.LEAO</v>
      </c>
      <c r="D184" s="40" t="str">
        <f ca="1">IFERROR(__xludf.DUMMYFUNCTION("""COMPUTED_VALUE"""),"00880649000144")</f>
        <v>00880649000144</v>
      </c>
      <c r="E184" s="41" t="str">
        <f ca="1">IFERROR(__xludf.DUMMYFUNCTION("""COMPUTED_VALUE"""),"001")</f>
        <v>001</v>
      </c>
      <c r="F184" s="42" t="str">
        <f ca="1">IFERROR(__xludf.DUMMYFUNCTION("""COMPUTED_VALUE"""),"2094")</f>
        <v>2094</v>
      </c>
      <c r="G184" s="42" t="str">
        <f ca="1">IFERROR(__xludf.DUMMYFUNCTION("""COMPUTED_VALUE"""),"0472719")</f>
        <v>0472719</v>
      </c>
      <c r="H184" s="42">
        <f ca="1">IFERROR(__xludf.DUMMYFUNCTION("""COMPUTED_VALUE"""),0)</f>
        <v>0</v>
      </c>
      <c r="I184" s="42">
        <f ca="1">IFERROR(__xludf.DUMMYFUNCTION("""COMPUTED_VALUE"""),0)</f>
        <v>0</v>
      </c>
      <c r="J184" s="42">
        <f ca="1">IFERROR(__xludf.DUMMYFUNCTION("""COMPUTED_VALUE"""),3759)</f>
        <v>3759</v>
      </c>
      <c r="K184" s="42">
        <f ca="1">IFERROR(__xludf.DUMMYFUNCTION("""COMPUTED_VALUE"""),0)</f>
        <v>0</v>
      </c>
      <c r="L184" s="42">
        <f ca="1">IFERROR(__xludf.DUMMYFUNCTION("""COMPUTED_VALUE"""),0)</f>
        <v>0</v>
      </c>
      <c r="M184" s="42">
        <f ca="1">IFERROR(__xludf.DUMMYFUNCTION("""COMPUTED_VALUE"""),0)</f>
        <v>0</v>
      </c>
      <c r="N184" s="42">
        <f ca="1">IFERROR(__xludf.DUMMYFUNCTION("""COMPUTED_VALUE"""),0)</f>
        <v>0</v>
      </c>
      <c r="O184" s="42">
        <f ca="1">IFERROR(__xludf.DUMMYFUNCTION("""COMPUTED_VALUE"""),0)</f>
        <v>0</v>
      </c>
      <c r="P184" s="42">
        <f ca="1">IFERROR(__xludf.DUMMYFUNCTION("""COMPUTED_VALUE"""),0)</f>
        <v>0</v>
      </c>
      <c r="Q184" s="42">
        <f ca="1">IFERROR(__xludf.DUMMYFUNCTION("""COMPUTED_VALUE"""),0)</f>
        <v>0</v>
      </c>
      <c r="R184" s="42">
        <f ca="1">IFERROR(__xludf.DUMMYFUNCTION("""COMPUTED_VALUE"""),0)</f>
        <v>0</v>
      </c>
      <c r="S184" s="42">
        <f ca="1">IFERROR(__xludf.DUMMYFUNCTION("""COMPUTED_VALUE"""),0)</f>
        <v>0</v>
      </c>
      <c r="T184" s="42">
        <f ca="1">IFERROR(__xludf.DUMMYFUNCTION("""COMPUTED_VALUE"""),3612)</f>
        <v>3612</v>
      </c>
      <c r="U184" s="42">
        <f ca="1">IFERROR(__xludf.DUMMYFUNCTION("""COMPUTED_VALUE"""),0)</f>
        <v>0</v>
      </c>
      <c r="V184" s="42">
        <f ca="1">IFERROR(__xludf.DUMMYFUNCTION("""COMPUTED_VALUE"""),0)</f>
        <v>0</v>
      </c>
      <c r="W184" s="42">
        <f ca="1">IFERROR(__xludf.DUMMYFUNCTION("""COMPUTED_VALUE"""),0)</f>
        <v>0</v>
      </c>
      <c r="X184" s="42">
        <f ca="1">IFERROR(__xludf.DUMMYFUNCTION("""COMPUTED_VALUE"""),0)</f>
        <v>0</v>
      </c>
      <c r="Y184" s="42">
        <f ca="1">IFERROR(__xludf.DUMMYFUNCTION("""COMPUTED_VALUE"""),0)</f>
        <v>0</v>
      </c>
      <c r="Z184" s="42">
        <f ca="1">IFERROR(__xludf.DUMMYFUNCTION("""COMPUTED_VALUE"""),0)</f>
        <v>0</v>
      </c>
    </row>
    <row r="185" spans="1:26" ht="12.75" hidden="1">
      <c r="A185" s="33" t="str">
        <f ca="1">IFERROR(__xludf.DUMMYFUNCTION("""COMPUTED_VALUE"""),"Guaraí")</f>
        <v>Guaraí</v>
      </c>
      <c r="B185" s="33" t="str">
        <f ca="1">IFERROR(__xludf.DUMMYFUNCTION("""COMPUTED_VALUE"""),"Guarai")</f>
        <v>Guarai</v>
      </c>
      <c r="C185" s="34" t="str">
        <f ca="1">IFERROR(__xludf.DUMMYFUNCTION("""COMPUTED_VALUE"""),"ASSOCIAÇÃO DE APOIO A ESCOLA ESPECIAL ESTRELA DA ESPERANÇA")</f>
        <v>ASSOCIAÇÃO DE APOIO A ESCOLA ESPECIAL ESTRELA DA ESPERANÇA</v>
      </c>
      <c r="D185" s="35" t="str">
        <f ca="1">IFERROR(__xludf.DUMMYFUNCTION("""COMPUTED_VALUE"""),"07938604000122")</f>
        <v>07938604000122</v>
      </c>
      <c r="E185" s="36" t="str">
        <f ca="1">IFERROR(__xludf.DUMMYFUNCTION("""COMPUTED_VALUE"""),"001")</f>
        <v>001</v>
      </c>
      <c r="F185" s="37" t="str">
        <f ca="1">IFERROR(__xludf.DUMMYFUNCTION("""COMPUTED_VALUE"""),"2094")</f>
        <v>2094</v>
      </c>
      <c r="G185" s="37" t="str">
        <f ca="1">IFERROR(__xludf.DUMMYFUNCTION("""COMPUTED_VALUE"""),"211621")</f>
        <v>211621</v>
      </c>
      <c r="H185" s="37">
        <f ca="1">IFERROR(__xludf.DUMMYFUNCTION("""COMPUTED_VALUE"""),0)</f>
        <v>0</v>
      </c>
      <c r="I185" s="37">
        <f ca="1">IFERROR(__xludf.DUMMYFUNCTION("""COMPUTED_VALUE"""),42)</f>
        <v>42</v>
      </c>
      <c r="J185" s="37">
        <f ca="1">IFERROR(__xludf.DUMMYFUNCTION("""COMPUTED_VALUE"""),420)</f>
        <v>420</v>
      </c>
      <c r="K185" s="37">
        <f ca="1">IFERROR(__xludf.DUMMYFUNCTION("""COMPUTED_VALUE"""),0)</f>
        <v>0</v>
      </c>
      <c r="L185" s="37">
        <f ca="1">IFERROR(__xludf.DUMMYFUNCTION("""COMPUTED_VALUE"""),0)</f>
        <v>0</v>
      </c>
      <c r="M185" s="37">
        <f ca="1">IFERROR(__xludf.DUMMYFUNCTION("""COMPUTED_VALUE"""),0)</f>
        <v>0</v>
      </c>
      <c r="N185" s="37">
        <f ca="1">IFERROR(__xludf.DUMMYFUNCTION("""COMPUTED_VALUE"""),0)</f>
        <v>0</v>
      </c>
      <c r="O185" s="37">
        <f ca="1">IFERROR(__xludf.DUMMYFUNCTION("""COMPUTED_VALUE"""),0)</f>
        <v>0</v>
      </c>
      <c r="P185" s="37">
        <f ca="1">IFERROR(__xludf.DUMMYFUNCTION("""COMPUTED_VALUE"""),0)</f>
        <v>0</v>
      </c>
      <c r="Q185" s="37">
        <f ca="1">IFERROR(__xludf.DUMMYFUNCTION("""COMPUTED_VALUE"""),0)</f>
        <v>0</v>
      </c>
      <c r="R185" s="37">
        <f ca="1">IFERROR(__xludf.DUMMYFUNCTION("""COMPUTED_VALUE"""),0)</f>
        <v>0</v>
      </c>
      <c r="S185" s="37">
        <f ca="1">IFERROR(__xludf.DUMMYFUNCTION("""COMPUTED_VALUE"""),0)</f>
        <v>0</v>
      </c>
      <c r="T185" s="37">
        <f ca="1">IFERROR(__xludf.DUMMYFUNCTION("""COMPUTED_VALUE"""),1281)</f>
        <v>1281</v>
      </c>
      <c r="U185" s="37">
        <f ca="1">IFERROR(__xludf.DUMMYFUNCTION("""COMPUTED_VALUE"""),0)</f>
        <v>0</v>
      </c>
      <c r="V185" s="37">
        <f ca="1">IFERROR(__xludf.DUMMYFUNCTION("""COMPUTED_VALUE"""),0)</f>
        <v>0</v>
      </c>
      <c r="W185" s="37">
        <f ca="1">IFERROR(__xludf.DUMMYFUNCTION("""COMPUTED_VALUE"""),0)</f>
        <v>0</v>
      </c>
      <c r="X185" s="37">
        <f ca="1">IFERROR(__xludf.DUMMYFUNCTION("""COMPUTED_VALUE"""),0)</f>
        <v>0</v>
      </c>
      <c r="Y185" s="37">
        <f ca="1">IFERROR(__xludf.DUMMYFUNCTION("""COMPUTED_VALUE"""),0)</f>
        <v>0</v>
      </c>
      <c r="Z185" s="37">
        <f ca="1">IFERROR(__xludf.DUMMYFUNCTION("""COMPUTED_VALUE"""),0)</f>
        <v>0</v>
      </c>
    </row>
    <row r="186" spans="1:26" ht="12.75" hidden="1">
      <c r="A186" s="38" t="str">
        <f ca="1">IFERROR(__xludf.DUMMYFUNCTION("""COMPUTED_VALUE"""),"Guaraí")</f>
        <v>Guaraí</v>
      </c>
      <c r="B186" s="38" t="str">
        <f ca="1">IFERROR(__xludf.DUMMYFUNCTION("""COMPUTED_VALUE"""),"Guarai")</f>
        <v>Guarai</v>
      </c>
      <c r="C186" s="39" t="str">
        <f ca="1">IFERROR(__xludf.DUMMYFUNCTION("""COMPUTED_VALUE"""),"A.A. ESC. EST.IRINEU ALBANO HENDGES")</f>
        <v>A.A. ESC. EST.IRINEU ALBANO HENDGES</v>
      </c>
      <c r="D186" s="40" t="str">
        <f ca="1">IFERROR(__xludf.DUMMYFUNCTION("""COMPUTED_VALUE"""),"01136012000100")</f>
        <v>01136012000100</v>
      </c>
      <c r="E186" s="41" t="str">
        <f ca="1">IFERROR(__xludf.DUMMYFUNCTION("""COMPUTED_VALUE"""),"001")</f>
        <v>001</v>
      </c>
      <c r="F186" s="42" t="str">
        <f ca="1">IFERROR(__xludf.DUMMYFUNCTION("""COMPUTED_VALUE"""),"2094")</f>
        <v>2094</v>
      </c>
      <c r="G186" s="42" t="str">
        <f ca="1">IFERROR(__xludf.DUMMYFUNCTION("""COMPUTED_VALUE"""),"0472433")</f>
        <v>0472433</v>
      </c>
      <c r="H186" s="42">
        <f ca="1">IFERROR(__xludf.DUMMYFUNCTION("""COMPUTED_VALUE"""),0)</f>
        <v>0</v>
      </c>
      <c r="I186" s="42">
        <f ca="1">IFERROR(__xludf.DUMMYFUNCTION("""COMPUTED_VALUE"""),0)</f>
        <v>0</v>
      </c>
      <c r="J186" s="42">
        <f ca="1">IFERROR(__xludf.DUMMYFUNCTION("""COMPUTED_VALUE"""),4788)</f>
        <v>4788</v>
      </c>
      <c r="K186" s="42">
        <f ca="1">IFERROR(__xludf.DUMMYFUNCTION("""COMPUTED_VALUE"""),0)</f>
        <v>0</v>
      </c>
      <c r="L186" s="42">
        <f ca="1">IFERROR(__xludf.DUMMYFUNCTION("""COMPUTED_VALUE"""),0)</f>
        <v>0</v>
      </c>
      <c r="M186" s="42">
        <f ca="1">IFERROR(__xludf.DUMMYFUNCTION("""COMPUTED_VALUE"""),0)</f>
        <v>0</v>
      </c>
      <c r="N186" s="42">
        <f ca="1">IFERROR(__xludf.DUMMYFUNCTION("""COMPUTED_VALUE"""),0)</f>
        <v>0</v>
      </c>
      <c r="O186" s="42">
        <f ca="1">IFERROR(__xludf.DUMMYFUNCTION("""COMPUTED_VALUE"""),0)</f>
        <v>0</v>
      </c>
      <c r="P186" s="42">
        <f ca="1">IFERROR(__xludf.DUMMYFUNCTION("""COMPUTED_VALUE"""),0)</f>
        <v>0</v>
      </c>
      <c r="Q186" s="42">
        <f ca="1">IFERROR(__xludf.DUMMYFUNCTION("""COMPUTED_VALUE"""),8862)</f>
        <v>8862</v>
      </c>
      <c r="R186" s="42">
        <f ca="1">IFERROR(__xludf.DUMMYFUNCTION("""COMPUTED_VALUE"""),0)</f>
        <v>0</v>
      </c>
      <c r="S186" s="42">
        <f ca="1">IFERROR(__xludf.DUMMYFUNCTION("""COMPUTED_VALUE"""),0)</f>
        <v>0</v>
      </c>
      <c r="T186" s="42">
        <f ca="1">IFERROR(__xludf.DUMMYFUNCTION("""COMPUTED_VALUE"""),0)</f>
        <v>0</v>
      </c>
      <c r="U186" s="42">
        <f ca="1">IFERROR(__xludf.DUMMYFUNCTION("""COMPUTED_VALUE"""),0)</f>
        <v>0</v>
      </c>
      <c r="V186" s="42">
        <f ca="1">IFERROR(__xludf.DUMMYFUNCTION("""COMPUTED_VALUE"""),0)</f>
        <v>0</v>
      </c>
      <c r="W186" s="42">
        <f ca="1">IFERROR(__xludf.DUMMYFUNCTION("""COMPUTED_VALUE"""),0)</f>
        <v>0</v>
      </c>
      <c r="X186" s="42">
        <f ca="1">IFERROR(__xludf.DUMMYFUNCTION("""COMPUTED_VALUE"""),0)</f>
        <v>0</v>
      </c>
      <c r="Y186" s="42">
        <f ca="1">IFERROR(__xludf.DUMMYFUNCTION("""COMPUTED_VALUE"""),0)</f>
        <v>0</v>
      </c>
      <c r="Z186" s="42">
        <f ca="1">IFERROR(__xludf.DUMMYFUNCTION("""COMPUTED_VALUE"""),0)</f>
        <v>0</v>
      </c>
    </row>
    <row r="187" spans="1:26" ht="12.75" hidden="1">
      <c r="A187" s="33" t="str">
        <f ca="1">IFERROR(__xludf.DUMMYFUNCTION("""COMPUTED_VALUE"""),"Guaraí")</f>
        <v>Guaraí</v>
      </c>
      <c r="B187" s="33" t="str">
        <f ca="1">IFERROR(__xludf.DUMMYFUNCTION("""COMPUTED_VALUE"""),"Guarai")</f>
        <v>Guarai</v>
      </c>
      <c r="C187" s="34" t="str">
        <f ca="1">IFERROR(__xludf.DUMMYFUNCTION("""COMPUTED_VALUE"""),"A.A. ESCOLA EST. JOSE COSTA SOARES")</f>
        <v>A.A. ESCOLA EST. JOSE COSTA SOARES</v>
      </c>
      <c r="D187" s="35" t="str">
        <f ca="1">IFERROR(__xludf.DUMMYFUNCTION("""COMPUTED_VALUE"""),"01421200000180")</f>
        <v>01421200000180</v>
      </c>
      <c r="E187" s="36" t="str">
        <f ca="1">IFERROR(__xludf.DUMMYFUNCTION("""COMPUTED_VALUE"""),"001")</f>
        <v>001</v>
      </c>
      <c r="F187" s="37" t="str">
        <f ca="1">IFERROR(__xludf.DUMMYFUNCTION("""COMPUTED_VALUE"""),"2094")</f>
        <v>2094</v>
      </c>
      <c r="G187" s="37" t="str">
        <f ca="1">IFERROR(__xludf.DUMMYFUNCTION("""COMPUTED_VALUE"""),"471577")</f>
        <v>471577</v>
      </c>
      <c r="H187" s="37">
        <f ca="1">IFERROR(__xludf.DUMMYFUNCTION("""COMPUTED_VALUE"""),0)</f>
        <v>0</v>
      </c>
      <c r="I187" s="37">
        <f ca="1">IFERROR(__xludf.DUMMYFUNCTION("""COMPUTED_VALUE"""),0)</f>
        <v>0</v>
      </c>
      <c r="J187" s="37">
        <f ca="1">IFERROR(__xludf.DUMMYFUNCTION("""COMPUTED_VALUE"""),3591)</f>
        <v>3591</v>
      </c>
      <c r="K187" s="37">
        <f ca="1">IFERROR(__xludf.DUMMYFUNCTION("""COMPUTED_VALUE"""),0)</f>
        <v>0</v>
      </c>
      <c r="L187" s="37">
        <f ca="1">IFERROR(__xludf.DUMMYFUNCTION("""COMPUTED_VALUE"""),0)</f>
        <v>0</v>
      </c>
      <c r="M187" s="37">
        <f ca="1">IFERROR(__xludf.DUMMYFUNCTION("""COMPUTED_VALUE"""),0)</f>
        <v>0</v>
      </c>
      <c r="N187" s="37">
        <f ca="1">IFERROR(__xludf.DUMMYFUNCTION("""COMPUTED_VALUE"""),0)</f>
        <v>0</v>
      </c>
      <c r="O187" s="37">
        <f ca="1">IFERROR(__xludf.DUMMYFUNCTION("""COMPUTED_VALUE"""),0)</f>
        <v>0</v>
      </c>
      <c r="P187" s="37">
        <f ca="1">IFERROR(__xludf.DUMMYFUNCTION("""COMPUTED_VALUE"""),0)</f>
        <v>0</v>
      </c>
      <c r="Q187" s="37">
        <f ca="1">IFERROR(__xludf.DUMMYFUNCTION("""COMPUTED_VALUE"""),0)</f>
        <v>0</v>
      </c>
      <c r="R187" s="37">
        <f ca="1">IFERROR(__xludf.DUMMYFUNCTION("""COMPUTED_VALUE"""),0)</f>
        <v>0</v>
      </c>
      <c r="S187" s="37">
        <f ca="1">IFERROR(__xludf.DUMMYFUNCTION("""COMPUTED_VALUE"""),0)</f>
        <v>0</v>
      </c>
      <c r="T187" s="37">
        <f ca="1">IFERROR(__xludf.DUMMYFUNCTION("""COMPUTED_VALUE"""),0)</f>
        <v>0</v>
      </c>
      <c r="U187" s="37">
        <f ca="1">IFERROR(__xludf.DUMMYFUNCTION("""COMPUTED_VALUE"""),0)</f>
        <v>0</v>
      </c>
      <c r="V187" s="37">
        <f ca="1">IFERROR(__xludf.DUMMYFUNCTION("""COMPUTED_VALUE"""),0)</f>
        <v>0</v>
      </c>
      <c r="W187" s="37">
        <f ca="1">IFERROR(__xludf.DUMMYFUNCTION("""COMPUTED_VALUE"""),0)</f>
        <v>0</v>
      </c>
      <c r="X187" s="37">
        <f ca="1">IFERROR(__xludf.DUMMYFUNCTION("""COMPUTED_VALUE"""),0)</f>
        <v>0</v>
      </c>
      <c r="Y187" s="37">
        <f ca="1">IFERROR(__xludf.DUMMYFUNCTION("""COMPUTED_VALUE"""),0)</f>
        <v>0</v>
      </c>
      <c r="Z187" s="37">
        <f ca="1">IFERROR(__xludf.DUMMYFUNCTION("""COMPUTED_VALUE"""),0)</f>
        <v>0</v>
      </c>
    </row>
    <row r="188" spans="1:26" ht="12.75" hidden="1">
      <c r="A188" s="38" t="str">
        <f ca="1">IFERROR(__xludf.DUMMYFUNCTION("""COMPUTED_VALUE"""),"Guaraí")</f>
        <v>Guaraí</v>
      </c>
      <c r="B188" s="38" t="str">
        <f ca="1">IFERROR(__xludf.DUMMYFUNCTION("""COMPUTED_VALUE"""),"Itapora do Tocantins")</f>
        <v>Itapora do Tocantins</v>
      </c>
      <c r="C188" s="39" t="str">
        <f ca="1">IFERROR(__xludf.DUMMYFUNCTION("""COMPUTED_VALUE"""),"A.A. COL. EST. FRANCISCA ALVES ALENCAR")</f>
        <v>A.A. COL. EST. FRANCISCA ALVES ALENCAR</v>
      </c>
      <c r="D188" s="40" t="str">
        <f ca="1">IFERROR(__xludf.DUMMYFUNCTION("""COMPUTED_VALUE"""),"01190193000153")</f>
        <v>01190193000153</v>
      </c>
      <c r="E188" s="41" t="str">
        <f ca="1">IFERROR(__xludf.DUMMYFUNCTION("""COMPUTED_VALUE"""),"001")</f>
        <v>001</v>
      </c>
      <c r="F188" s="42" t="str">
        <f ca="1">IFERROR(__xludf.DUMMYFUNCTION("""COMPUTED_VALUE"""),"1306")</f>
        <v>1306</v>
      </c>
      <c r="G188" s="42" t="str">
        <f ca="1">IFERROR(__xludf.DUMMYFUNCTION("""COMPUTED_VALUE"""),"102865")</f>
        <v>102865</v>
      </c>
      <c r="H188" s="42">
        <f ca="1">IFERROR(__xludf.DUMMYFUNCTION("""COMPUTED_VALUE"""),0)</f>
        <v>0</v>
      </c>
      <c r="I188" s="42">
        <f ca="1">IFERROR(__xludf.DUMMYFUNCTION("""COMPUTED_VALUE"""),0)</f>
        <v>0</v>
      </c>
      <c r="J188" s="42">
        <f ca="1">IFERROR(__xludf.DUMMYFUNCTION("""COMPUTED_VALUE"""),2478)</f>
        <v>2478</v>
      </c>
      <c r="K188" s="42">
        <f ca="1">IFERROR(__xludf.DUMMYFUNCTION("""COMPUTED_VALUE"""),0)</f>
        <v>0</v>
      </c>
      <c r="L188" s="42">
        <f ca="1">IFERROR(__xludf.DUMMYFUNCTION("""COMPUTED_VALUE"""),0)</f>
        <v>0</v>
      </c>
      <c r="M188" s="42">
        <f ca="1">IFERROR(__xludf.DUMMYFUNCTION("""COMPUTED_VALUE"""),0)</f>
        <v>0</v>
      </c>
      <c r="N188" s="42">
        <f ca="1">IFERROR(__xludf.DUMMYFUNCTION("""COMPUTED_VALUE"""),0)</f>
        <v>0</v>
      </c>
      <c r="O188" s="42">
        <f ca="1">IFERROR(__xludf.DUMMYFUNCTION("""COMPUTED_VALUE"""),0)</f>
        <v>0</v>
      </c>
      <c r="P188" s="42">
        <f ca="1">IFERROR(__xludf.DUMMYFUNCTION("""COMPUTED_VALUE"""),0)</f>
        <v>0</v>
      </c>
      <c r="Q188" s="42">
        <f ca="1">IFERROR(__xludf.DUMMYFUNCTION("""COMPUTED_VALUE"""),1596)</f>
        <v>1596</v>
      </c>
      <c r="R188" s="42">
        <f ca="1">IFERROR(__xludf.DUMMYFUNCTION("""COMPUTED_VALUE"""),0)</f>
        <v>0</v>
      </c>
      <c r="S188" s="42">
        <f ca="1">IFERROR(__xludf.DUMMYFUNCTION("""COMPUTED_VALUE"""),0)</f>
        <v>0</v>
      </c>
      <c r="T188" s="42">
        <f ca="1">IFERROR(__xludf.DUMMYFUNCTION("""COMPUTED_VALUE"""),483)</f>
        <v>483</v>
      </c>
      <c r="U188" s="42">
        <f ca="1">IFERROR(__xludf.DUMMYFUNCTION("""COMPUTED_VALUE"""),0)</f>
        <v>0</v>
      </c>
      <c r="V188" s="42">
        <f ca="1">IFERROR(__xludf.DUMMYFUNCTION("""COMPUTED_VALUE"""),0)</f>
        <v>0</v>
      </c>
      <c r="W188" s="42">
        <f ca="1">IFERROR(__xludf.DUMMYFUNCTION("""COMPUTED_VALUE"""),0)</f>
        <v>0</v>
      </c>
      <c r="X188" s="42">
        <f ca="1">IFERROR(__xludf.DUMMYFUNCTION("""COMPUTED_VALUE"""),0)</f>
        <v>0</v>
      </c>
      <c r="Y188" s="42">
        <f ca="1">IFERROR(__xludf.DUMMYFUNCTION("""COMPUTED_VALUE"""),0)</f>
        <v>0</v>
      </c>
      <c r="Z188" s="42">
        <f ca="1">IFERROR(__xludf.DUMMYFUNCTION("""COMPUTED_VALUE"""),0)</f>
        <v>0</v>
      </c>
    </row>
    <row r="189" spans="1:26" ht="12.75" hidden="1">
      <c r="A189" s="33" t="str">
        <f ca="1">IFERROR(__xludf.DUMMYFUNCTION("""COMPUTED_VALUE"""),"Guaraí")</f>
        <v>Guaraí</v>
      </c>
      <c r="B189" s="33" t="str">
        <f ca="1">IFERROR(__xludf.DUMMYFUNCTION("""COMPUTED_VALUE"""),"Pequizeiro")</f>
        <v>Pequizeiro</v>
      </c>
      <c r="C189" s="34" t="str">
        <f ca="1">IFERROR(__xludf.DUMMYFUNCTION("""COMPUTED_VALUE"""),"ASSOC. DE APOIO ESC. EST. 1º DE JUNHO")</f>
        <v>ASSOC. DE APOIO ESC. EST. 1º DE JUNHO</v>
      </c>
      <c r="D189" s="35" t="str">
        <f ca="1">IFERROR(__xludf.DUMMYFUNCTION("""COMPUTED_VALUE"""),"02060455000128")</f>
        <v>02060455000128</v>
      </c>
      <c r="E189" s="36" t="str">
        <f ca="1">IFERROR(__xludf.DUMMYFUNCTION("""COMPUTED_VALUE"""),"001")</f>
        <v>001</v>
      </c>
      <c r="F189" s="37" t="str">
        <f ca="1">IFERROR(__xludf.DUMMYFUNCTION("""COMPUTED_VALUE"""),"1306")</f>
        <v>1306</v>
      </c>
      <c r="G189" s="37" t="str">
        <f ca="1">IFERROR(__xludf.DUMMYFUNCTION("""COMPUTED_VALUE"""),"147214")</f>
        <v>147214</v>
      </c>
      <c r="H189" s="37">
        <f ca="1">IFERROR(__xludf.DUMMYFUNCTION("""COMPUTED_VALUE"""),0)</f>
        <v>0</v>
      </c>
      <c r="I189" s="37">
        <f ca="1">IFERROR(__xludf.DUMMYFUNCTION("""COMPUTED_VALUE"""),0)</f>
        <v>0</v>
      </c>
      <c r="J189" s="37">
        <f ca="1">IFERROR(__xludf.DUMMYFUNCTION("""COMPUTED_VALUE"""),0)</f>
        <v>0</v>
      </c>
      <c r="K189" s="37">
        <f ca="1">IFERROR(__xludf.DUMMYFUNCTION("""COMPUTED_VALUE"""),0)</f>
        <v>0</v>
      </c>
      <c r="L189" s="37">
        <f ca="1">IFERROR(__xludf.DUMMYFUNCTION("""COMPUTED_VALUE"""),0)</f>
        <v>0</v>
      </c>
      <c r="M189" s="37">
        <f ca="1">IFERROR(__xludf.DUMMYFUNCTION("""COMPUTED_VALUE"""),0)</f>
        <v>0</v>
      </c>
      <c r="N189" s="37">
        <f ca="1">IFERROR(__xludf.DUMMYFUNCTION("""COMPUTED_VALUE"""),0)</f>
        <v>0</v>
      </c>
      <c r="O189" s="37">
        <f ca="1">IFERROR(__xludf.DUMMYFUNCTION("""COMPUTED_VALUE"""),0)</f>
        <v>0</v>
      </c>
      <c r="P189" s="37">
        <f ca="1">IFERROR(__xludf.DUMMYFUNCTION("""COMPUTED_VALUE"""),0)</f>
        <v>0</v>
      </c>
      <c r="Q189" s="37">
        <f ca="1">IFERROR(__xludf.DUMMYFUNCTION("""COMPUTED_VALUE"""),4200)</f>
        <v>4200</v>
      </c>
      <c r="R189" s="37">
        <f ca="1">IFERROR(__xludf.DUMMYFUNCTION("""COMPUTED_VALUE"""),0)</f>
        <v>0</v>
      </c>
      <c r="S189" s="37">
        <f ca="1">IFERROR(__xludf.DUMMYFUNCTION("""COMPUTED_VALUE"""),0)</f>
        <v>0</v>
      </c>
      <c r="T189" s="37">
        <f ca="1">IFERROR(__xludf.DUMMYFUNCTION("""COMPUTED_VALUE"""),0)</f>
        <v>0</v>
      </c>
      <c r="U189" s="37">
        <f ca="1">IFERROR(__xludf.DUMMYFUNCTION("""COMPUTED_VALUE"""),0)</f>
        <v>0</v>
      </c>
      <c r="V189" s="37">
        <f ca="1">IFERROR(__xludf.DUMMYFUNCTION("""COMPUTED_VALUE"""),0)</f>
        <v>0</v>
      </c>
      <c r="W189" s="37">
        <f ca="1">IFERROR(__xludf.DUMMYFUNCTION("""COMPUTED_VALUE"""),0)</f>
        <v>0</v>
      </c>
      <c r="X189" s="37">
        <f ca="1">IFERROR(__xludf.DUMMYFUNCTION("""COMPUTED_VALUE"""),0)</f>
        <v>0</v>
      </c>
      <c r="Y189" s="37">
        <f ca="1">IFERROR(__xludf.DUMMYFUNCTION("""COMPUTED_VALUE"""),0)</f>
        <v>0</v>
      </c>
      <c r="Z189" s="37">
        <f ca="1">IFERROR(__xludf.DUMMYFUNCTION("""COMPUTED_VALUE"""),0)</f>
        <v>0</v>
      </c>
    </row>
    <row r="190" spans="1:26" ht="12.75" hidden="1">
      <c r="A190" s="38" t="str">
        <f ca="1">IFERROR(__xludf.DUMMYFUNCTION("""COMPUTED_VALUE"""),"Guaraí")</f>
        <v>Guaraí</v>
      </c>
      <c r="B190" s="38" t="str">
        <f ca="1">IFERROR(__xludf.DUMMYFUNCTION("""COMPUTED_VALUE"""),"Pequizeiro")</f>
        <v>Pequizeiro</v>
      </c>
      <c r="C190" s="39" t="str">
        <f ca="1">IFERROR(__xludf.DUMMYFUNCTION("""COMPUTED_VALUE"""),"A.A. DO COLEGIO ESTADUAL BERNARDO SAYAO")</f>
        <v>A.A. DO COLEGIO ESTADUAL BERNARDO SAYAO</v>
      </c>
      <c r="D190" s="40" t="str">
        <f ca="1">IFERROR(__xludf.DUMMYFUNCTION("""COMPUTED_VALUE"""),"02160863000151")</f>
        <v>02160863000151</v>
      </c>
      <c r="E190" s="41" t="str">
        <f ca="1">IFERROR(__xludf.DUMMYFUNCTION("""COMPUTED_VALUE"""),"001")</f>
        <v>001</v>
      </c>
      <c r="F190" s="42" t="str">
        <f ca="1">IFERROR(__xludf.DUMMYFUNCTION("""COMPUTED_VALUE"""),"1306")</f>
        <v>1306</v>
      </c>
      <c r="G190" s="42" t="str">
        <f ca="1">IFERROR(__xludf.DUMMYFUNCTION("""COMPUTED_VALUE"""),"53910")</f>
        <v>53910</v>
      </c>
      <c r="H190" s="42">
        <f ca="1">IFERROR(__xludf.DUMMYFUNCTION("""COMPUTED_VALUE"""),0)</f>
        <v>0</v>
      </c>
      <c r="I190" s="42">
        <f ca="1">IFERROR(__xludf.DUMMYFUNCTION("""COMPUTED_VALUE"""),0)</f>
        <v>0</v>
      </c>
      <c r="J190" s="42">
        <f ca="1">IFERROR(__xludf.DUMMYFUNCTION("""COMPUTED_VALUE"""),3108)</f>
        <v>3108</v>
      </c>
      <c r="K190" s="42">
        <f ca="1">IFERROR(__xludf.DUMMYFUNCTION("""COMPUTED_VALUE"""),0)</f>
        <v>0</v>
      </c>
      <c r="L190" s="42">
        <f ca="1">IFERROR(__xludf.DUMMYFUNCTION("""COMPUTED_VALUE"""),0)</f>
        <v>0</v>
      </c>
      <c r="M190" s="42">
        <f ca="1">IFERROR(__xludf.DUMMYFUNCTION("""COMPUTED_VALUE"""),0)</f>
        <v>0</v>
      </c>
      <c r="N190" s="42">
        <f ca="1">IFERROR(__xludf.DUMMYFUNCTION("""COMPUTED_VALUE"""),0)</f>
        <v>0</v>
      </c>
      <c r="O190" s="42">
        <f ca="1">IFERROR(__xludf.DUMMYFUNCTION("""COMPUTED_VALUE"""),0)</f>
        <v>0</v>
      </c>
      <c r="P190" s="42">
        <f ca="1">IFERROR(__xludf.DUMMYFUNCTION("""COMPUTED_VALUE"""),0)</f>
        <v>0</v>
      </c>
      <c r="Q190" s="42">
        <f ca="1">IFERROR(__xludf.DUMMYFUNCTION("""COMPUTED_VALUE"""),0)</f>
        <v>0</v>
      </c>
      <c r="R190" s="42">
        <f ca="1">IFERROR(__xludf.DUMMYFUNCTION("""COMPUTED_VALUE"""),0)</f>
        <v>0</v>
      </c>
      <c r="S190" s="42">
        <f ca="1">IFERROR(__xludf.DUMMYFUNCTION("""COMPUTED_VALUE"""),0)</f>
        <v>0</v>
      </c>
      <c r="T190" s="42">
        <f ca="1">IFERROR(__xludf.DUMMYFUNCTION("""COMPUTED_VALUE"""),399)</f>
        <v>399</v>
      </c>
      <c r="U190" s="42">
        <f ca="1">IFERROR(__xludf.DUMMYFUNCTION("""COMPUTED_VALUE"""),0)</f>
        <v>0</v>
      </c>
      <c r="V190" s="42">
        <f ca="1">IFERROR(__xludf.DUMMYFUNCTION("""COMPUTED_VALUE"""),0)</f>
        <v>0</v>
      </c>
      <c r="W190" s="42">
        <f ca="1">IFERROR(__xludf.DUMMYFUNCTION("""COMPUTED_VALUE"""),0)</f>
        <v>0</v>
      </c>
      <c r="X190" s="42">
        <f ca="1">IFERROR(__xludf.DUMMYFUNCTION("""COMPUTED_VALUE"""),0)</f>
        <v>0</v>
      </c>
      <c r="Y190" s="42">
        <f ca="1">IFERROR(__xludf.DUMMYFUNCTION("""COMPUTED_VALUE"""),0)</f>
        <v>0</v>
      </c>
      <c r="Z190" s="42">
        <f ca="1">IFERROR(__xludf.DUMMYFUNCTION("""COMPUTED_VALUE"""),0)</f>
        <v>0</v>
      </c>
    </row>
    <row r="191" spans="1:26" ht="12.75" hidden="1">
      <c r="A191" s="33" t="str">
        <f ca="1">IFERROR(__xludf.DUMMYFUNCTION("""COMPUTED_VALUE"""),"Guaraí")</f>
        <v>Guaraí</v>
      </c>
      <c r="B191" s="33" t="str">
        <f ca="1">IFERROR(__xludf.DUMMYFUNCTION("""COMPUTED_VALUE"""),"Presidente Kennedy")</f>
        <v>Presidente Kennedy</v>
      </c>
      <c r="C191" s="34" t="str">
        <f ca="1">IFERROR(__xludf.DUMMYFUNCTION("""COMPUTED_VALUE"""),"A.PAIS E M.COL. EST. JUSCELINO KUBITSCHEK")</f>
        <v>A.PAIS E M.COL. EST. JUSCELINO KUBITSCHEK</v>
      </c>
      <c r="D191" s="35" t="str">
        <f ca="1">IFERROR(__xludf.DUMMYFUNCTION("""COMPUTED_VALUE"""),"02060456000172")</f>
        <v>02060456000172</v>
      </c>
      <c r="E191" s="36" t="str">
        <f ca="1">IFERROR(__xludf.DUMMYFUNCTION("""COMPUTED_VALUE"""),"001")</f>
        <v>001</v>
      </c>
      <c r="F191" s="37" t="str">
        <f ca="1">IFERROR(__xludf.DUMMYFUNCTION("""COMPUTED_VALUE"""),"2094")</f>
        <v>2094</v>
      </c>
      <c r="G191" s="37" t="str">
        <f ca="1">IFERROR(__xludf.DUMMYFUNCTION("""COMPUTED_VALUE"""),"047553X")</f>
        <v>047553X</v>
      </c>
      <c r="H191" s="37">
        <f ca="1">IFERROR(__xludf.DUMMYFUNCTION("""COMPUTED_VALUE"""),0)</f>
        <v>0</v>
      </c>
      <c r="I191" s="37">
        <f ca="1">IFERROR(__xludf.DUMMYFUNCTION("""COMPUTED_VALUE"""),0)</f>
        <v>0</v>
      </c>
      <c r="J191" s="37">
        <f ca="1">IFERROR(__xludf.DUMMYFUNCTION("""COMPUTED_VALUE"""),2877)</f>
        <v>2877</v>
      </c>
      <c r="K191" s="37">
        <f ca="1">IFERROR(__xludf.DUMMYFUNCTION("""COMPUTED_VALUE"""),0)</f>
        <v>0</v>
      </c>
      <c r="L191" s="37">
        <f ca="1">IFERROR(__xludf.DUMMYFUNCTION("""COMPUTED_VALUE"""),0)</f>
        <v>0</v>
      </c>
      <c r="M191" s="37">
        <f ca="1">IFERROR(__xludf.DUMMYFUNCTION("""COMPUTED_VALUE"""),0)</f>
        <v>0</v>
      </c>
      <c r="N191" s="37">
        <f ca="1">IFERROR(__xludf.DUMMYFUNCTION("""COMPUTED_VALUE"""),0)</f>
        <v>0</v>
      </c>
      <c r="O191" s="37">
        <f ca="1">IFERROR(__xludf.DUMMYFUNCTION("""COMPUTED_VALUE"""),0)</f>
        <v>0</v>
      </c>
      <c r="P191" s="37">
        <f ca="1">IFERROR(__xludf.DUMMYFUNCTION("""COMPUTED_VALUE"""),0)</f>
        <v>0</v>
      </c>
      <c r="Q191" s="37">
        <f ca="1">IFERROR(__xludf.DUMMYFUNCTION("""COMPUTED_VALUE"""),1995)</f>
        <v>1995</v>
      </c>
      <c r="R191" s="37">
        <f ca="1">IFERROR(__xludf.DUMMYFUNCTION("""COMPUTED_VALUE"""),0)</f>
        <v>0</v>
      </c>
      <c r="S191" s="37">
        <f ca="1">IFERROR(__xludf.DUMMYFUNCTION("""COMPUTED_VALUE"""),0)</f>
        <v>0</v>
      </c>
      <c r="T191" s="37">
        <f ca="1">IFERROR(__xludf.DUMMYFUNCTION("""COMPUTED_VALUE"""),0)</f>
        <v>0</v>
      </c>
      <c r="U191" s="37">
        <f ca="1">IFERROR(__xludf.DUMMYFUNCTION("""COMPUTED_VALUE"""),0)</f>
        <v>0</v>
      </c>
      <c r="V191" s="37">
        <f ca="1">IFERROR(__xludf.DUMMYFUNCTION("""COMPUTED_VALUE"""),0)</f>
        <v>0</v>
      </c>
      <c r="W191" s="37">
        <f ca="1">IFERROR(__xludf.DUMMYFUNCTION("""COMPUTED_VALUE"""),0)</f>
        <v>0</v>
      </c>
      <c r="X191" s="37">
        <f ca="1">IFERROR(__xludf.DUMMYFUNCTION("""COMPUTED_VALUE"""),0)</f>
        <v>0</v>
      </c>
      <c r="Y191" s="37">
        <f ca="1">IFERROR(__xludf.DUMMYFUNCTION("""COMPUTED_VALUE"""),0)</f>
        <v>0</v>
      </c>
      <c r="Z191" s="37">
        <f ca="1">IFERROR(__xludf.DUMMYFUNCTION("""COMPUTED_VALUE"""),0)</f>
        <v>0</v>
      </c>
    </row>
    <row r="192" spans="1:26" ht="12.75" hidden="1">
      <c r="A192" s="38" t="str">
        <f ca="1">IFERROR(__xludf.DUMMYFUNCTION("""COMPUTED_VALUE"""),"Gurupi")</f>
        <v>Gurupi</v>
      </c>
      <c r="B192" s="38" t="str">
        <f ca="1">IFERROR(__xludf.DUMMYFUNCTION("""COMPUTED_VALUE"""),"Alianca do Tocantins")</f>
        <v>Alianca do Tocantins</v>
      </c>
      <c r="C192" s="39" t="str">
        <f ca="1">IFERROR(__xludf.DUMMYFUNCTION("""COMPUTED_VALUE"""),"ASS. APOIO COL. EST. ANITA CASSIMIRO MORENO")</f>
        <v>ASS. APOIO COL. EST. ANITA CASSIMIRO MORENO</v>
      </c>
      <c r="D192" s="40" t="str">
        <f ca="1">IFERROR(__xludf.DUMMYFUNCTION("""COMPUTED_VALUE"""),"01304570000138")</f>
        <v>01304570000138</v>
      </c>
      <c r="E192" s="41" t="str">
        <f ca="1">IFERROR(__xludf.DUMMYFUNCTION("""COMPUTED_VALUE"""),"001")</f>
        <v>001</v>
      </c>
      <c r="F192" s="42" t="str">
        <f ca="1">IFERROR(__xludf.DUMMYFUNCTION("""COMPUTED_VALUE"""),"3972")</f>
        <v>3972</v>
      </c>
      <c r="G192" s="42" t="str">
        <f ca="1">IFERROR(__xludf.DUMMYFUNCTION("""COMPUTED_VALUE"""),"245984")</f>
        <v>245984</v>
      </c>
      <c r="H192" s="42">
        <f ca="1">IFERROR(__xludf.DUMMYFUNCTION("""COMPUTED_VALUE"""),0)</f>
        <v>0</v>
      </c>
      <c r="I192" s="42">
        <f ca="1">IFERROR(__xludf.DUMMYFUNCTION("""COMPUTED_VALUE"""),0)</f>
        <v>0</v>
      </c>
      <c r="J192" s="42">
        <f ca="1">IFERROR(__xludf.DUMMYFUNCTION("""COMPUTED_VALUE"""),1890)</f>
        <v>1890</v>
      </c>
      <c r="K192" s="42">
        <f ca="1">IFERROR(__xludf.DUMMYFUNCTION("""COMPUTED_VALUE"""),0)</f>
        <v>0</v>
      </c>
      <c r="L192" s="42">
        <f ca="1">IFERROR(__xludf.DUMMYFUNCTION("""COMPUTED_VALUE"""),0)</f>
        <v>0</v>
      </c>
      <c r="M192" s="42">
        <f ca="1">IFERROR(__xludf.DUMMYFUNCTION("""COMPUTED_VALUE"""),0)</f>
        <v>0</v>
      </c>
      <c r="N192" s="42">
        <f ca="1">IFERROR(__xludf.DUMMYFUNCTION("""COMPUTED_VALUE"""),0)</f>
        <v>0</v>
      </c>
      <c r="O192" s="42">
        <f ca="1">IFERROR(__xludf.DUMMYFUNCTION("""COMPUTED_VALUE"""),0)</f>
        <v>0</v>
      </c>
      <c r="P192" s="42">
        <f ca="1">IFERROR(__xludf.DUMMYFUNCTION("""COMPUTED_VALUE"""),0)</f>
        <v>0</v>
      </c>
      <c r="Q192" s="42">
        <f ca="1">IFERROR(__xludf.DUMMYFUNCTION("""COMPUTED_VALUE"""),3339)</f>
        <v>3339</v>
      </c>
      <c r="R192" s="42">
        <f ca="1">IFERROR(__xludf.DUMMYFUNCTION("""COMPUTED_VALUE"""),0)</f>
        <v>0</v>
      </c>
      <c r="S192" s="42">
        <f ca="1">IFERROR(__xludf.DUMMYFUNCTION("""COMPUTED_VALUE"""),0)</f>
        <v>0</v>
      </c>
      <c r="T192" s="42">
        <f ca="1">IFERROR(__xludf.DUMMYFUNCTION("""COMPUTED_VALUE"""),0)</f>
        <v>0</v>
      </c>
      <c r="U192" s="42">
        <f ca="1">IFERROR(__xludf.DUMMYFUNCTION("""COMPUTED_VALUE"""),0)</f>
        <v>0</v>
      </c>
      <c r="V192" s="42">
        <f ca="1">IFERROR(__xludf.DUMMYFUNCTION("""COMPUTED_VALUE"""),0)</f>
        <v>0</v>
      </c>
      <c r="W192" s="42">
        <f ca="1">IFERROR(__xludf.DUMMYFUNCTION("""COMPUTED_VALUE"""),0)</f>
        <v>0</v>
      </c>
      <c r="X192" s="42">
        <f ca="1">IFERROR(__xludf.DUMMYFUNCTION("""COMPUTED_VALUE"""),0)</f>
        <v>0</v>
      </c>
      <c r="Y192" s="42">
        <f ca="1">IFERROR(__xludf.DUMMYFUNCTION("""COMPUTED_VALUE"""),0)</f>
        <v>0</v>
      </c>
      <c r="Z192" s="42">
        <f ca="1">IFERROR(__xludf.DUMMYFUNCTION("""COMPUTED_VALUE"""),0)</f>
        <v>0</v>
      </c>
    </row>
    <row r="193" spans="1:26" ht="12.75" hidden="1">
      <c r="A193" s="33" t="str">
        <f ca="1">IFERROR(__xludf.DUMMYFUNCTION("""COMPUTED_VALUE"""),"Gurupi")</f>
        <v>Gurupi</v>
      </c>
      <c r="B193" s="33" t="str">
        <f ca="1">IFERROR(__xludf.DUMMYFUNCTION("""COMPUTED_VALUE"""),"Alianca do Tocantins")</f>
        <v>Alianca do Tocantins</v>
      </c>
      <c r="C193" s="34" t="str">
        <f ca="1">IFERROR(__xludf.DUMMYFUNCTION("""COMPUTED_VALUE"""),"A.A.  AO EDUCANDARIO EVANGELICO JERUSALEM")</f>
        <v>A.A.  AO EDUCANDARIO EVANGELICO JERUSALEM</v>
      </c>
      <c r="D193" s="35" t="str">
        <f ca="1">IFERROR(__xludf.DUMMYFUNCTION("""COMPUTED_VALUE"""),"03172227000102")</f>
        <v>03172227000102</v>
      </c>
      <c r="E193" s="36" t="str">
        <f ca="1">IFERROR(__xludf.DUMMYFUNCTION("""COMPUTED_VALUE"""),"001")</f>
        <v>001</v>
      </c>
      <c r="F193" s="37" t="str">
        <f ca="1">IFERROR(__xludf.DUMMYFUNCTION("""COMPUTED_VALUE"""),"3972")</f>
        <v>3972</v>
      </c>
      <c r="G193" s="37" t="str">
        <f ca="1">IFERROR(__xludf.DUMMYFUNCTION("""COMPUTED_VALUE"""),"54666")</f>
        <v>54666</v>
      </c>
      <c r="H193" s="37">
        <f ca="1">IFERROR(__xludf.DUMMYFUNCTION("""COMPUTED_VALUE"""),0)</f>
        <v>0</v>
      </c>
      <c r="I193" s="37">
        <f ca="1">IFERROR(__xludf.DUMMYFUNCTION("""COMPUTED_VALUE"""),0)</f>
        <v>0</v>
      </c>
      <c r="J193" s="37">
        <f ca="1">IFERROR(__xludf.DUMMYFUNCTION("""COMPUTED_VALUE"""),2184)</f>
        <v>2184</v>
      </c>
      <c r="K193" s="37">
        <f ca="1">IFERROR(__xludf.DUMMYFUNCTION("""COMPUTED_VALUE"""),0)</f>
        <v>0</v>
      </c>
      <c r="L193" s="37">
        <f ca="1">IFERROR(__xludf.DUMMYFUNCTION("""COMPUTED_VALUE"""),0)</f>
        <v>0</v>
      </c>
      <c r="M193" s="37">
        <f ca="1">IFERROR(__xludf.DUMMYFUNCTION("""COMPUTED_VALUE"""),0)</f>
        <v>0</v>
      </c>
      <c r="N193" s="37">
        <f ca="1">IFERROR(__xludf.DUMMYFUNCTION("""COMPUTED_VALUE"""),0)</f>
        <v>0</v>
      </c>
      <c r="O193" s="37">
        <f ca="1">IFERROR(__xludf.DUMMYFUNCTION("""COMPUTED_VALUE"""),0)</f>
        <v>0</v>
      </c>
      <c r="P193" s="37">
        <f ca="1">IFERROR(__xludf.DUMMYFUNCTION("""COMPUTED_VALUE"""),0)</f>
        <v>0</v>
      </c>
      <c r="Q193" s="37">
        <f ca="1">IFERROR(__xludf.DUMMYFUNCTION("""COMPUTED_VALUE"""),0)</f>
        <v>0</v>
      </c>
      <c r="R193" s="37">
        <f ca="1">IFERROR(__xludf.DUMMYFUNCTION("""COMPUTED_VALUE"""),0)</f>
        <v>0</v>
      </c>
      <c r="S193" s="37">
        <f ca="1">IFERROR(__xludf.DUMMYFUNCTION("""COMPUTED_VALUE"""),0)</f>
        <v>0</v>
      </c>
      <c r="T193" s="37">
        <f ca="1">IFERROR(__xludf.DUMMYFUNCTION("""COMPUTED_VALUE"""),0)</f>
        <v>0</v>
      </c>
      <c r="U193" s="37">
        <f ca="1">IFERROR(__xludf.DUMMYFUNCTION("""COMPUTED_VALUE"""),0)</f>
        <v>0</v>
      </c>
      <c r="V193" s="37">
        <f ca="1">IFERROR(__xludf.DUMMYFUNCTION("""COMPUTED_VALUE"""),0)</f>
        <v>0</v>
      </c>
      <c r="W193" s="37">
        <f ca="1">IFERROR(__xludf.DUMMYFUNCTION("""COMPUTED_VALUE"""),0)</f>
        <v>0</v>
      </c>
      <c r="X193" s="37">
        <f ca="1">IFERROR(__xludf.DUMMYFUNCTION("""COMPUTED_VALUE"""),0)</f>
        <v>0</v>
      </c>
      <c r="Y193" s="37">
        <f ca="1">IFERROR(__xludf.DUMMYFUNCTION("""COMPUTED_VALUE"""),0)</f>
        <v>0</v>
      </c>
      <c r="Z193" s="37">
        <f ca="1">IFERROR(__xludf.DUMMYFUNCTION("""COMPUTED_VALUE"""),0)</f>
        <v>0</v>
      </c>
    </row>
    <row r="194" spans="1:26" ht="12.75" hidden="1">
      <c r="A194" s="38" t="str">
        <f ca="1">IFERROR(__xludf.DUMMYFUNCTION("""COMPUTED_VALUE"""),"Gurupi")</f>
        <v>Gurupi</v>
      </c>
      <c r="B194" s="38" t="str">
        <f ca="1">IFERROR(__xludf.DUMMYFUNCTION("""COMPUTED_VALUE"""),"Alianca do Tocantins")</f>
        <v>Alianca do Tocantins</v>
      </c>
      <c r="C194" s="39" t="str">
        <f ca="1">IFERROR(__xludf.DUMMYFUNCTION("""COMPUTED_VALUE"""),"ASSOCIAÇÃO DE APOIO A ESCOLA ESPECIAL AMOR FRATERNAL")</f>
        <v>ASSOCIAÇÃO DE APOIO A ESCOLA ESPECIAL AMOR FRATERNAL</v>
      </c>
      <c r="D194" s="40" t="str">
        <f ca="1">IFERROR(__xludf.DUMMYFUNCTION("""COMPUTED_VALUE"""),"07953958000146")</f>
        <v>07953958000146</v>
      </c>
      <c r="E194" s="41" t="str">
        <f ca="1">IFERROR(__xludf.DUMMYFUNCTION("""COMPUTED_VALUE"""),"001")</f>
        <v>001</v>
      </c>
      <c r="F194" s="42" t="str">
        <f ca="1">IFERROR(__xludf.DUMMYFUNCTION("""COMPUTED_VALUE"""),"3972")</f>
        <v>3972</v>
      </c>
      <c r="G194" s="42" t="str">
        <f ca="1">IFERROR(__xludf.DUMMYFUNCTION("""COMPUTED_VALUE"""),"90115")</f>
        <v>90115</v>
      </c>
      <c r="H194" s="42">
        <f ca="1">IFERROR(__xludf.DUMMYFUNCTION("""COMPUTED_VALUE"""),0)</f>
        <v>0</v>
      </c>
      <c r="I194" s="42">
        <f ca="1">IFERROR(__xludf.DUMMYFUNCTION("""COMPUTED_VALUE"""),189)</f>
        <v>189</v>
      </c>
      <c r="J194" s="42">
        <f ca="1">IFERROR(__xludf.DUMMYFUNCTION("""COMPUTED_VALUE"""),0)</f>
        <v>0</v>
      </c>
      <c r="K194" s="42">
        <f ca="1">IFERROR(__xludf.DUMMYFUNCTION("""COMPUTED_VALUE"""),0)</f>
        <v>0</v>
      </c>
      <c r="L194" s="42">
        <f ca="1">IFERROR(__xludf.DUMMYFUNCTION("""COMPUTED_VALUE"""),0)</f>
        <v>0</v>
      </c>
      <c r="M194" s="42">
        <f ca="1">IFERROR(__xludf.DUMMYFUNCTION("""COMPUTED_VALUE"""),0)</f>
        <v>0</v>
      </c>
      <c r="N194" s="42">
        <f ca="1">IFERROR(__xludf.DUMMYFUNCTION("""COMPUTED_VALUE"""),0)</f>
        <v>0</v>
      </c>
      <c r="O194" s="42">
        <f ca="1">IFERROR(__xludf.DUMMYFUNCTION("""COMPUTED_VALUE"""),0)</f>
        <v>0</v>
      </c>
      <c r="P194" s="42">
        <f ca="1">IFERROR(__xludf.DUMMYFUNCTION("""COMPUTED_VALUE"""),0)</f>
        <v>0</v>
      </c>
      <c r="Q194" s="42">
        <f ca="1">IFERROR(__xludf.DUMMYFUNCTION("""COMPUTED_VALUE"""),0)</f>
        <v>0</v>
      </c>
      <c r="R194" s="42">
        <f ca="1">IFERROR(__xludf.DUMMYFUNCTION("""COMPUTED_VALUE"""),0)</f>
        <v>0</v>
      </c>
      <c r="S194" s="42">
        <f ca="1">IFERROR(__xludf.DUMMYFUNCTION("""COMPUTED_VALUE"""),0)</f>
        <v>0</v>
      </c>
      <c r="T194" s="42">
        <f ca="1">IFERROR(__xludf.DUMMYFUNCTION("""COMPUTED_VALUE"""),1365)</f>
        <v>1365</v>
      </c>
      <c r="U194" s="42">
        <f ca="1">IFERROR(__xludf.DUMMYFUNCTION("""COMPUTED_VALUE"""),0)</f>
        <v>0</v>
      </c>
      <c r="V194" s="42">
        <f ca="1">IFERROR(__xludf.DUMMYFUNCTION("""COMPUTED_VALUE"""),0)</f>
        <v>0</v>
      </c>
      <c r="W194" s="42">
        <f ca="1">IFERROR(__xludf.DUMMYFUNCTION("""COMPUTED_VALUE"""),0)</f>
        <v>0</v>
      </c>
      <c r="X194" s="42">
        <f ca="1">IFERROR(__xludf.DUMMYFUNCTION("""COMPUTED_VALUE"""),0)</f>
        <v>0</v>
      </c>
      <c r="Y194" s="42">
        <f ca="1">IFERROR(__xludf.DUMMYFUNCTION("""COMPUTED_VALUE"""),0)</f>
        <v>0</v>
      </c>
      <c r="Z194" s="42">
        <f ca="1">IFERROR(__xludf.DUMMYFUNCTION("""COMPUTED_VALUE"""),0)</f>
        <v>0</v>
      </c>
    </row>
    <row r="195" spans="1:26" ht="12.75" hidden="1">
      <c r="A195" s="33" t="str">
        <f ca="1">IFERROR(__xludf.DUMMYFUNCTION("""COMPUTED_VALUE"""),"Gurupi")</f>
        <v>Gurupi</v>
      </c>
      <c r="B195" s="33" t="str">
        <f ca="1">IFERROR(__xludf.DUMMYFUNCTION("""COMPUTED_VALUE"""),"Alianca do Tocantins")</f>
        <v>Alianca do Tocantins</v>
      </c>
      <c r="C195" s="34" t="str">
        <f ca="1">IFERROR(__xludf.DUMMYFUNCTION("""COMPUTED_VALUE"""),"A. PAIS E MESTRES ESC. EST.N.SRA.DO CARMO")</f>
        <v>A. PAIS E MESTRES ESC. EST.N.SRA.DO CARMO</v>
      </c>
      <c r="D195" s="35" t="str">
        <f ca="1">IFERROR(__xludf.DUMMYFUNCTION("""COMPUTED_VALUE"""),"01034192000110")</f>
        <v>01034192000110</v>
      </c>
      <c r="E195" s="36" t="str">
        <f ca="1">IFERROR(__xludf.DUMMYFUNCTION("""COMPUTED_VALUE"""),"001")</f>
        <v>001</v>
      </c>
      <c r="F195" s="37" t="str">
        <f ca="1">IFERROR(__xludf.DUMMYFUNCTION("""COMPUTED_VALUE"""),"3972")</f>
        <v>3972</v>
      </c>
      <c r="G195" s="37" t="str">
        <f ca="1">IFERROR(__xludf.DUMMYFUNCTION("""COMPUTED_VALUE"""),"243590")</f>
        <v>243590</v>
      </c>
      <c r="H195" s="37">
        <f ca="1">IFERROR(__xludf.DUMMYFUNCTION("""COMPUTED_VALUE"""),0)</f>
        <v>0</v>
      </c>
      <c r="I195" s="37">
        <f ca="1">IFERROR(__xludf.DUMMYFUNCTION("""COMPUTED_VALUE"""),0)</f>
        <v>0</v>
      </c>
      <c r="J195" s="37">
        <f ca="1">IFERROR(__xludf.DUMMYFUNCTION("""COMPUTED_VALUE"""),0)</f>
        <v>0</v>
      </c>
      <c r="K195" s="37">
        <f ca="1">IFERROR(__xludf.DUMMYFUNCTION("""COMPUTED_VALUE"""),10976)</f>
        <v>10976</v>
      </c>
      <c r="L195" s="37">
        <f ca="1">IFERROR(__xludf.DUMMYFUNCTION("""COMPUTED_VALUE"""),0)</f>
        <v>0</v>
      </c>
      <c r="M195" s="37">
        <f ca="1">IFERROR(__xludf.DUMMYFUNCTION("""COMPUTED_VALUE"""),0)</f>
        <v>0</v>
      </c>
      <c r="N195" s="37">
        <f ca="1">IFERROR(__xludf.DUMMYFUNCTION("""COMPUTED_VALUE"""),0)</f>
        <v>0</v>
      </c>
      <c r="O195" s="37">
        <f ca="1">IFERROR(__xludf.DUMMYFUNCTION("""COMPUTED_VALUE"""),0)</f>
        <v>0</v>
      </c>
      <c r="P195" s="37">
        <f ca="1">IFERROR(__xludf.DUMMYFUNCTION("""COMPUTED_VALUE"""),378)</f>
        <v>378</v>
      </c>
      <c r="Q195" s="37">
        <f ca="1">IFERROR(__xludf.DUMMYFUNCTION("""COMPUTED_VALUE"""),0)</f>
        <v>0</v>
      </c>
      <c r="R195" s="37">
        <f ca="1">IFERROR(__xludf.DUMMYFUNCTION("""COMPUTED_VALUE"""),2273.6)</f>
        <v>2273.6</v>
      </c>
      <c r="S195" s="37">
        <f ca="1">IFERROR(__xludf.DUMMYFUNCTION("""COMPUTED_VALUE"""),0)</f>
        <v>0</v>
      </c>
      <c r="T195" s="37">
        <f ca="1">IFERROR(__xludf.DUMMYFUNCTION("""COMPUTED_VALUE"""),0)</f>
        <v>0</v>
      </c>
      <c r="U195" s="37">
        <f ca="1">IFERROR(__xludf.DUMMYFUNCTION("""COMPUTED_VALUE"""),0)</f>
        <v>0</v>
      </c>
      <c r="V195" s="37">
        <f ca="1">IFERROR(__xludf.DUMMYFUNCTION("""COMPUTED_VALUE"""),0)</f>
        <v>0</v>
      </c>
      <c r="W195" s="37">
        <f ca="1">IFERROR(__xludf.DUMMYFUNCTION("""COMPUTED_VALUE"""),0)</f>
        <v>0</v>
      </c>
      <c r="X195" s="37">
        <f ca="1">IFERROR(__xludf.DUMMYFUNCTION("""COMPUTED_VALUE"""),0)</f>
        <v>0</v>
      </c>
      <c r="Y195" s="37">
        <f ca="1">IFERROR(__xludf.DUMMYFUNCTION("""COMPUTED_VALUE"""),0)</f>
        <v>0</v>
      </c>
      <c r="Z195" s="37">
        <f ca="1">IFERROR(__xludf.DUMMYFUNCTION("""COMPUTED_VALUE"""),1097.8)</f>
        <v>1097.8</v>
      </c>
    </row>
    <row r="196" spans="1:26" ht="12.75" hidden="1">
      <c r="A196" s="38" t="str">
        <f ca="1">IFERROR(__xludf.DUMMYFUNCTION("""COMPUTED_VALUE"""),"Gurupi")</f>
        <v>Gurupi</v>
      </c>
      <c r="B196" s="38" t="str">
        <f ca="1">IFERROR(__xludf.DUMMYFUNCTION("""COMPUTED_VALUE"""),"Alvorada")</f>
        <v>Alvorada</v>
      </c>
      <c r="C196" s="39" t="str">
        <f ca="1">IFERROR(__xludf.DUMMYFUNCTION("""COMPUTED_VALUE"""),"ASS. APOIO COL. EST. ADJULIO BALTHAZAR")</f>
        <v>ASS. APOIO COL. EST. ADJULIO BALTHAZAR</v>
      </c>
      <c r="D196" s="40" t="str">
        <f ca="1">IFERROR(__xludf.DUMMYFUNCTION("""COMPUTED_VALUE"""),"01138432000126")</f>
        <v>01138432000126</v>
      </c>
      <c r="E196" s="41" t="str">
        <f ca="1">IFERROR(__xludf.DUMMYFUNCTION("""COMPUTED_VALUE"""),"001")</f>
        <v>001</v>
      </c>
      <c r="F196" s="42" t="str">
        <f ca="1">IFERROR(__xludf.DUMMYFUNCTION("""COMPUTED_VALUE"""),"1303")</f>
        <v>1303</v>
      </c>
      <c r="G196" s="42" t="str">
        <f ca="1">IFERROR(__xludf.DUMMYFUNCTION("""COMPUTED_VALUE"""),"103462")</f>
        <v>103462</v>
      </c>
      <c r="H196" s="42">
        <f ca="1">IFERROR(__xludf.DUMMYFUNCTION("""COMPUTED_VALUE"""),0)</f>
        <v>0</v>
      </c>
      <c r="I196" s="42">
        <f ca="1">IFERROR(__xludf.DUMMYFUNCTION("""COMPUTED_VALUE"""),0)</f>
        <v>0</v>
      </c>
      <c r="J196" s="42">
        <f ca="1">IFERROR(__xludf.DUMMYFUNCTION("""COMPUTED_VALUE"""),4956)</f>
        <v>4956</v>
      </c>
      <c r="K196" s="42">
        <f ca="1">IFERROR(__xludf.DUMMYFUNCTION("""COMPUTED_VALUE"""),0)</f>
        <v>0</v>
      </c>
      <c r="L196" s="42">
        <f ca="1">IFERROR(__xludf.DUMMYFUNCTION("""COMPUTED_VALUE"""),0)</f>
        <v>0</v>
      </c>
      <c r="M196" s="42">
        <f ca="1">IFERROR(__xludf.DUMMYFUNCTION("""COMPUTED_VALUE"""),0)</f>
        <v>0</v>
      </c>
      <c r="N196" s="42">
        <f ca="1">IFERROR(__xludf.DUMMYFUNCTION("""COMPUTED_VALUE"""),0)</f>
        <v>0</v>
      </c>
      <c r="O196" s="42">
        <f ca="1">IFERROR(__xludf.DUMMYFUNCTION("""COMPUTED_VALUE"""),0)</f>
        <v>0</v>
      </c>
      <c r="P196" s="42">
        <f ca="1">IFERROR(__xludf.DUMMYFUNCTION("""COMPUTED_VALUE"""),0)</f>
        <v>0</v>
      </c>
      <c r="Q196" s="42">
        <f ca="1">IFERROR(__xludf.DUMMYFUNCTION("""COMPUTED_VALUE"""),0)</f>
        <v>0</v>
      </c>
      <c r="R196" s="42">
        <f ca="1">IFERROR(__xludf.DUMMYFUNCTION("""COMPUTED_VALUE"""),0)</f>
        <v>0</v>
      </c>
      <c r="S196" s="42">
        <f ca="1">IFERROR(__xludf.DUMMYFUNCTION("""COMPUTED_VALUE"""),0)</f>
        <v>0</v>
      </c>
      <c r="T196" s="42">
        <f ca="1">IFERROR(__xludf.DUMMYFUNCTION("""COMPUTED_VALUE"""),0)</f>
        <v>0</v>
      </c>
      <c r="U196" s="42">
        <f ca="1">IFERROR(__xludf.DUMMYFUNCTION("""COMPUTED_VALUE"""),0)</f>
        <v>0</v>
      </c>
      <c r="V196" s="42">
        <f ca="1">IFERROR(__xludf.DUMMYFUNCTION("""COMPUTED_VALUE"""),0)</f>
        <v>0</v>
      </c>
      <c r="W196" s="42">
        <f ca="1">IFERROR(__xludf.DUMMYFUNCTION("""COMPUTED_VALUE"""),0)</f>
        <v>0</v>
      </c>
      <c r="X196" s="42">
        <f ca="1">IFERROR(__xludf.DUMMYFUNCTION("""COMPUTED_VALUE"""),0)</f>
        <v>0</v>
      </c>
      <c r="Y196" s="42">
        <f ca="1">IFERROR(__xludf.DUMMYFUNCTION("""COMPUTED_VALUE"""),0)</f>
        <v>0</v>
      </c>
      <c r="Z196" s="42">
        <f ca="1">IFERROR(__xludf.DUMMYFUNCTION("""COMPUTED_VALUE"""),0)</f>
        <v>0</v>
      </c>
    </row>
    <row r="197" spans="1:26" ht="12.75" hidden="1">
      <c r="A197" s="33" t="str">
        <f ca="1">IFERROR(__xludf.DUMMYFUNCTION("""COMPUTED_VALUE"""),"Gurupi")</f>
        <v>Gurupi</v>
      </c>
      <c r="B197" s="33" t="str">
        <f ca="1">IFERROR(__xludf.DUMMYFUNCTION("""COMPUTED_VALUE"""),"Alvorada")</f>
        <v>Alvorada</v>
      </c>
      <c r="C197" s="34" t="str">
        <f ca="1">IFERROR(__xludf.DUMMYFUNCTION("""COMPUTED_VALUE"""),"A.A.  COLEGIO ESTADUAL DE ALVORADA")</f>
        <v>A.A.  COLEGIO ESTADUAL DE ALVORADA</v>
      </c>
      <c r="D197" s="35" t="str">
        <f ca="1">IFERROR(__xludf.DUMMYFUNCTION("""COMPUTED_VALUE"""),"01269283000134")</f>
        <v>01269283000134</v>
      </c>
      <c r="E197" s="36" t="str">
        <f ca="1">IFERROR(__xludf.DUMMYFUNCTION("""COMPUTED_VALUE"""),"001")</f>
        <v>001</v>
      </c>
      <c r="F197" s="37" t="str">
        <f ca="1">IFERROR(__xludf.DUMMYFUNCTION("""COMPUTED_VALUE"""),"1303")</f>
        <v>1303</v>
      </c>
      <c r="G197" s="37" t="str">
        <f ca="1">IFERROR(__xludf.DUMMYFUNCTION("""COMPUTED_VALUE"""),"0088544")</f>
        <v>0088544</v>
      </c>
      <c r="H197" s="37">
        <f ca="1">IFERROR(__xludf.DUMMYFUNCTION("""COMPUTED_VALUE"""),0)</f>
        <v>0</v>
      </c>
      <c r="I197" s="37">
        <f ca="1">IFERROR(__xludf.DUMMYFUNCTION("""COMPUTED_VALUE"""),0)</f>
        <v>0</v>
      </c>
      <c r="J197" s="37">
        <f ca="1">IFERROR(__xludf.DUMMYFUNCTION("""COMPUTED_VALUE"""),0)</f>
        <v>0</v>
      </c>
      <c r="K197" s="37">
        <f ca="1">IFERROR(__xludf.DUMMYFUNCTION("""COMPUTED_VALUE"""),0)</f>
        <v>0</v>
      </c>
      <c r="L197" s="37">
        <f ca="1">IFERROR(__xludf.DUMMYFUNCTION("""COMPUTED_VALUE"""),0)</f>
        <v>0</v>
      </c>
      <c r="M197" s="37">
        <f ca="1">IFERROR(__xludf.DUMMYFUNCTION("""COMPUTED_VALUE"""),0)</f>
        <v>0</v>
      </c>
      <c r="N197" s="37">
        <f ca="1">IFERROR(__xludf.DUMMYFUNCTION("""COMPUTED_VALUE"""),0)</f>
        <v>0</v>
      </c>
      <c r="O197" s="37">
        <f ca="1">IFERROR(__xludf.DUMMYFUNCTION("""COMPUTED_VALUE"""),0)</f>
        <v>0</v>
      </c>
      <c r="P197" s="37">
        <f ca="1">IFERROR(__xludf.DUMMYFUNCTION("""COMPUTED_VALUE"""),0)</f>
        <v>0</v>
      </c>
      <c r="Q197" s="37">
        <f ca="1">IFERROR(__xludf.DUMMYFUNCTION("""COMPUTED_VALUE"""),6909)</f>
        <v>6909</v>
      </c>
      <c r="R197" s="37">
        <f ca="1">IFERROR(__xludf.DUMMYFUNCTION("""COMPUTED_VALUE"""),0)</f>
        <v>0</v>
      </c>
      <c r="S197" s="37">
        <f ca="1">IFERROR(__xludf.DUMMYFUNCTION("""COMPUTED_VALUE"""),0)</f>
        <v>0</v>
      </c>
      <c r="T197" s="37">
        <f ca="1">IFERROR(__xludf.DUMMYFUNCTION("""COMPUTED_VALUE"""),0)</f>
        <v>0</v>
      </c>
      <c r="U197" s="37">
        <f ca="1">IFERROR(__xludf.DUMMYFUNCTION("""COMPUTED_VALUE"""),0)</f>
        <v>0</v>
      </c>
      <c r="V197" s="37">
        <f ca="1">IFERROR(__xludf.DUMMYFUNCTION("""COMPUTED_VALUE"""),0)</f>
        <v>0</v>
      </c>
      <c r="W197" s="37">
        <f ca="1">IFERROR(__xludf.DUMMYFUNCTION("""COMPUTED_VALUE"""),0)</f>
        <v>0</v>
      </c>
      <c r="X197" s="37">
        <f ca="1">IFERROR(__xludf.DUMMYFUNCTION("""COMPUTED_VALUE"""),0)</f>
        <v>0</v>
      </c>
      <c r="Y197" s="37">
        <f ca="1">IFERROR(__xludf.DUMMYFUNCTION("""COMPUTED_VALUE"""),0)</f>
        <v>0</v>
      </c>
      <c r="Z197" s="37">
        <f ca="1">IFERROR(__xludf.DUMMYFUNCTION("""COMPUTED_VALUE"""),0)</f>
        <v>0</v>
      </c>
    </row>
    <row r="198" spans="1:26" ht="12.75" hidden="1">
      <c r="A198" s="38" t="str">
        <f ca="1">IFERROR(__xludf.DUMMYFUNCTION("""COMPUTED_VALUE"""),"Gurupi")</f>
        <v>Gurupi</v>
      </c>
      <c r="B198" s="38" t="str">
        <f ca="1">IFERROR(__xludf.DUMMYFUNCTION("""COMPUTED_VALUE"""),"Alvorada")</f>
        <v>Alvorada</v>
      </c>
      <c r="C198" s="39" t="str">
        <f ca="1">IFERROR(__xludf.DUMMYFUNCTION("""COMPUTED_VALUE"""),"A.P.A.DOS EXCEP. DE ALVORADA-APAE")</f>
        <v>A.P.A.DOS EXCEP. DE ALVORADA-APAE</v>
      </c>
      <c r="D198" s="40" t="str">
        <f ca="1">IFERROR(__xludf.DUMMYFUNCTION("""COMPUTED_VALUE"""),"02201735000109")</f>
        <v>02201735000109</v>
      </c>
      <c r="E198" s="41" t="str">
        <f ca="1">IFERROR(__xludf.DUMMYFUNCTION("""COMPUTED_VALUE"""),"001")</f>
        <v>001</v>
      </c>
      <c r="F198" s="42" t="str">
        <f ca="1">IFERROR(__xludf.DUMMYFUNCTION("""COMPUTED_VALUE"""),"1303")</f>
        <v>1303</v>
      </c>
      <c r="G198" s="42" t="str">
        <f ca="1">IFERROR(__xludf.DUMMYFUNCTION("""COMPUTED_VALUE"""),"101826")</f>
        <v>101826</v>
      </c>
      <c r="H198" s="42">
        <f ca="1">IFERROR(__xludf.DUMMYFUNCTION("""COMPUTED_VALUE"""),0)</f>
        <v>0</v>
      </c>
      <c r="I198" s="42">
        <f ca="1">IFERROR(__xludf.DUMMYFUNCTION("""COMPUTED_VALUE"""),273)</f>
        <v>273</v>
      </c>
      <c r="J198" s="42">
        <f ca="1">IFERROR(__xludf.DUMMYFUNCTION("""COMPUTED_VALUE"""),126)</f>
        <v>126</v>
      </c>
      <c r="K198" s="42">
        <f ca="1">IFERROR(__xludf.DUMMYFUNCTION("""COMPUTED_VALUE"""),0)</f>
        <v>0</v>
      </c>
      <c r="L198" s="42">
        <f ca="1">IFERROR(__xludf.DUMMYFUNCTION("""COMPUTED_VALUE"""),0)</f>
        <v>0</v>
      </c>
      <c r="M198" s="42">
        <f ca="1">IFERROR(__xludf.DUMMYFUNCTION("""COMPUTED_VALUE"""),0)</f>
        <v>0</v>
      </c>
      <c r="N198" s="42">
        <f ca="1">IFERROR(__xludf.DUMMYFUNCTION("""COMPUTED_VALUE"""),0)</f>
        <v>0</v>
      </c>
      <c r="O198" s="42">
        <f ca="1">IFERROR(__xludf.DUMMYFUNCTION("""COMPUTED_VALUE"""),0)</f>
        <v>0</v>
      </c>
      <c r="P198" s="42">
        <f ca="1">IFERROR(__xludf.DUMMYFUNCTION("""COMPUTED_VALUE"""),0)</f>
        <v>0</v>
      </c>
      <c r="Q198" s="42">
        <f ca="1">IFERROR(__xludf.DUMMYFUNCTION("""COMPUTED_VALUE"""),0)</f>
        <v>0</v>
      </c>
      <c r="R198" s="42">
        <f ca="1">IFERROR(__xludf.DUMMYFUNCTION("""COMPUTED_VALUE"""),0)</f>
        <v>0</v>
      </c>
      <c r="S198" s="42">
        <f ca="1">IFERROR(__xludf.DUMMYFUNCTION("""COMPUTED_VALUE"""),0)</f>
        <v>0</v>
      </c>
      <c r="T198" s="42">
        <f ca="1">IFERROR(__xludf.DUMMYFUNCTION("""COMPUTED_VALUE"""),1428)</f>
        <v>1428</v>
      </c>
      <c r="U198" s="42">
        <f ca="1">IFERROR(__xludf.DUMMYFUNCTION("""COMPUTED_VALUE"""),0)</f>
        <v>0</v>
      </c>
      <c r="V198" s="42">
        <f ca="1">IFERROR(__xludf.DUMMYFUNCTION("""COMPUTED_VALUE"""),0)</f>
        <v>0</v>
      </c>
      <c r="W198" s="42">
        <f ca="1">IFERROR(__xludf.DUMMYFUNCTION("""COMPUTED_VALUE"""),0)</f>
        <v>0</v>
      </c>
      <c r="X198" s="42">
        <f ca="1">IFERROR(__xludf.DUMMYFUNCTION("""COMPUTED_VALUE"""),0)</f>
        <v>0</v>
      </c>
      <c r="Y198" s="42">
        <f ca="1">IFERROR(__xludf.DUMMYFUNCTION("""COMPUTED_VALUE"""),0)</f>
        <v>0</v>
      </c>
      <c r="Z198" s="42">
        <f ca="1">IFERROR(__xludf.DUMMYFUNCTION("""COMPUTED_VALUE"""),0)</f>
        <v>0</v>
      </c>
    </row>
    <row r="199" spans="1:26" ht="12.75" hidden="1">
      <c r="A199" s="33" t="str">
        <f ca="1">IFERROR(__xludf.DUMMYFUNCTION("""COMPUTED_VALUE"""),"Gurupi")</f>
        <v>Gurupi</v>
      </c>
      <c r="B199" s="33" t="str">
        <f ca="1">IFERROR(__xludf.DUMMYFUNCTION("""COMPUTED_VALUE"""),"Alvorada")</f>
        <v>Alvorada</v>
      </c>
      <c r="C199" s="34" t="str">
        <f ca="1">IFERROR(__xludf.DUMMYFUNCTION("""COMPUTED_VALUE"""),"ASS. APOIO ESC. EST. ANA MARIA DE JESUS")</f>
        <v>ASS. APOIO ESC. EST. ANA MARIA DE JESUS</v>
      </c>
      <c r="D199" s="35" t="str">
        <f ca="1">IFERROR(__xludf.DUMMYFUNCTION("""COMPUTED_VALUE"""),"01221145000185")</f>
        <v>01221145000185</v>
      </c>
      <c r="E199" s="36" t="str">
        <f ca="1">IFERROR(__xludf.DUMMYFUNCTION("""COMPUTED_VALUE"""),"001")</f>
        <v>001</v>
      </c>
      <c r="F199" s="37" t="str">
        <f ca="1">IFERROR(__xludf.DUMMYFUNCTION("""COMPUTED_VALUE"""),"1303")</f>
        <v>1303</v>
      </c>
      <c r="G199" s="37" t="str">
        <f ca="1">IFERROR(__xludf.DUMMYFUNCTION("""COMPUTED_VALUE"""),"103691")</f>
        <v>103691</v>
      </c>
      <c r="H199" s="37">
        <f ca="1">IFERROR(__xludf.DUMMYFUNCTION("""COMPUTED_VALUE"""),0)</f>
        <v>0</v>
      </c>
      <c r="I199" s="37">
        <f ca="1">IFERROR(__xludf.DUMMYFUNCTION("""COMPUTED_VALUE"""),0)</f>
        <v>0</v>
      </c>
      <c r="J199" s="37">
        <f ca="1">IFERROR(__xludf.DUMMYFUNCTION("""COMPUTED_VALUE"""),1008)</f>
        <v>1008</v>
      </c>
      <c r="K199" s="37">
        <f ca="1">IFERROR(__xludf.DUMMYFUNCTION("""COMPUTED_VALUE"""),0)</f>
        <v>0</v>
      </c>
      <c r="L199" s="37">
        <f ca="1">IFERROR(__xludf.DUMMYFUNCTION("""COMPUTED_VALUE"""),0)</f>
        <v>0</v>
      </c>
      <c r="M199" s="37">
        <f ca="1">IFERROR(__xludf.DUMMYFUNCTION("""COMPUTED_VALUE"""),0)</f>
        <v>0</v>
      </c>
      <c r="N199" s="37">
        <f ca="1">IFERROR(__xludf.DUMMYFUNCTION("""COMPUTED_VALUE"""),0)</f>
        <v>0</v>
      </c>
      <c r="O199" s="37">
        <f ca="1">IFERROR(__xludf.DUMMYFUNCTION("""COMPUTED_VALUE"""),0)</f>
        <v>0</v>
      </c>
      <c r="P199" s="37">
        <f ca="1">IFERROR(__xludf.DUMMYFUNCTION("""COMPUTED_VALUE"""),63)</f>
        <v>63</v>
      </c>
      <c r="Q199" s="37">
        <f ca="1">IFERROR(__xludf.DUMMYFUNCTION("""COMPUTED_VALUE"""),0)</f>
        <v>0</v>
      </c>
      <c r="R199" s="37">
        <f ca="1">IFERROR(__xludf.DUMMYFUNCTION("""COMPUTED_VALUE"""),0)</f>
        <v>0</v>
      </c>
      <c r="S199" s="37">
        <f ca="1">IFERROR(__xludf.DUMMYFUNCTION("""COMPUTED_VALUE"""),0)</f>
        <v>0</v>
      </c>
      <c r="T199" s="37">
        <f ca="1">IFERROR(__xludf.DUMMYFUNCTION("""COMPUTED_VALUE"""),1512)</f>
        <v>1512</v>
      </c>
      <c r="U199" s="37">
        <f ca="1">IFERROR(__xludf.DUMMYFUNCTION("""COMPUTED_VALUE"""),0)</f>
        <v>0</v>
      </c>
      <c r="V199" s="37">
        <f ca="1">IFERROR(__xludf.DUMMYFUNCTION("""COMPUTED_VALUE"""),0)</f>
        <v>0</v>
      </c>
      <c r="W199" s="37">
        <f ca="1">IFERROR(__xludf.DUMMYFUNCTION("""COMPUTED_VALUE"""),0)</f>
        <v>0</v>
      </c>
      <c r="X199" s="37">
        <f ca="1">IFERROR(__xludf.DUMMYFUNCTION("""COMPUTED_VALUE"""),0)</f>
        <v>0</v>
      </c>
      <c r="Y199" s="37">
        <f ca="1">IFERROR(__xludf.DUMMYFUNCTION("""COMPUTED_VALUE"""),0)</f>
        <v>0</v>
      </c>
      <c r="Z199" s="37">
        <f ca="1">IFERROR(__xludf.DUMMYFUNCTION("""COMPUTED_VALUE"""),0)</f>
        <v>0</v>
      </c>
    </row>
    <row r="200" spans="1:26" ht="12.75" hidden="1">
      <c r="A200" s="38" t="str">
        <f ca="1">IFERROR(__xludf.DUMMYFUNCTION("""COMPUTED_VALUE"""),"Gurupi")</f>
        <v>Gurupi</v>
      </c>
      <c r="B200" s="38" t="str">
        <f ca="1">IFERROR(__xludf.DUMMYFUNCTION("""COMPUTED_VALUE"""),"Araguacu")</f>
        <v>Araguacu</v>
      </c>
      <c r="C200" s="39" t="str">
        <f ca="1">IFERROR(__xludf.DUMMYFUNCTION("""COMPUTED_VALUE"""),"ASS. APOIO ESC. EST. JOAO TAVARES MARTINS")</f>
        <v>ASS. APOIO ESC. EST. JOAO TAVARES MARTINS</v>
      </c>
      <c r="D200" s="40" t="str">
        <f ca="1">IFERROR(__xludf.DUMMYFUNCTION("""COMPUTED_VALUE"""),"01133707000139")</f>
        <v>01133707000139</v>
      </c>
      <c r="E200" s="41" t="str">
        <f ca="1">IFERROR(__xludf.DUMMYFUNCTION("""COMPUTED_VALUE"""),"001")</f>
        <v>001</v>
      </c>
      <c r="F200" s="42" t="str">
        <f ca="1">IFERROR(__xludf.DUMMYFUNCTION("""COMPUTED_VALUE"""),"1304")</f>
        <v>1304</v>
      </c>
      <c r="G200" s="42" t="str">
        <f ca="1">IFERROR(__xludf.DUMMYFUNCTION("""COMPUTED_VALUE"""),"112542")</f>
        <v>112542</v>
      </c>
      <c r="H200" s="42">
        <f ca="1">IFERROR(__xludf.DUMMYFUNCTION("""COMPUTED_VALUE"""),0)</f>
        <v>0</v>
      </c>
      <c r="I200" s="42">
        <f ca="1">IFERROR(__xludf.DUMMYFUNCTION("""COMPUTED_VALUE"""),0)</f>
        <v>0</v>
      </c>
      <c r="J200" s="42">
        <f ca="1">IFERROR(__xludf.DUMMYFUNCTION("""COMPUTED_VALUE"""),0)</f>
        <v>0</v>
      </c>
      <c r="K200" s="42">
        <f ca="1">IFERROR(__xludf.DUMMYFUNCTION("""COMPUTED_VALUE"""),0)</f>
        <v>0</v>
      </c>
      <c r="L200" s="42">
        <f ca="1">IFERROR(__xludf.DUMMYFUNCTION("""COMPUTED_VALUE"""),0)</f>
        <v>0</v>
      </c>
      <c r="M200" s="42">
        <f ca="1">IFERROR(__xludf.DUMMYFUNCTION("""COMPUTED_VALUE"""),0)</f>
        <v>0</v>
      </c>
      <c r="N200" s="42">
        <f ca="1">IFERROR(__xludf.DUMMYFUNCTION("""COMPUTED_VALUE"""),0)</f>
        <v>0</v>
      </c>
      <c r="O200" s="42">
        <f ca="1">IFERROR(__xludf.DUMMYFUNCTION("""COMPUTED_VALUE"""),0)</f>
        <v>0</v>
      </c>
      <c r="P200" s="42">
        <f ca="1">IFERROR(__xludf.DUMMYFUNCTION("""COMPUTED_VALUE"""),0)</f>
        <v>0</v>
      </c>
      <c r="Q200" s="42">
        <f ca="1">IFERROR(__xludf.DUMMYFUNCTION("""COMPUTED_VALUE"""),6090)</f>
        <v>6090</v>
      </c>
      <c r="R200" s="42">
        <f ca="1">IFERROR(__xludf.DUMMYFUNCTION("""COMPUTED_VALUE"""),0)</f>
        <v>0</v>
      </c>
      <c r="S200" s="42">
        <f ca="1">IFERROR(__xludf.DUMMYFUNCTION("""COMPUTED_VALUE"""),0)</f>
        <v>0</v>
      </c>
      <c r="T200" s="42">
        <f ca="1">IFERROR(__xludf.DUMMYFUNCTION("""COMPUTED_VALUE"""),0)</f>
        <v>0</v>
      </c>
      <c r="U200" s="42">
        <f ca="1">IFERROR(__xludf.DUMMYFUNCTION("""COMPUTED_VALUE"""),0)</f>
        <v>0</v>
      </c>
      <c r="V200" s="42">
        <f ca="1">IFERROR(__xludf.DUMMYFUNCTION("""COMPUTED_VALUE"""),0)</f>
        <v>0</v>
      </c>
      <c r="W200" s="42">
        <f ca="1">IFERROR(__xludf.DUMMYFUNCTION("""COMPUTED_VALUE"""),0)</f>
        <v>0</v>
      </c>
      <c r="X200" s="42">
        <f ca="1">IFERROR(__xludf.DUMMYFUNCTION("""COMPUTED_VALUE"""),0)</f>
        <v>0</v>
      </c>
      <c r="Y200" s="42">
        <f ca="1">IFERROR(__xludf.DUMMYFUNCTION("""COMPUTED_VALUE"""),0)</f>
        <v>0</v>
      </c>
      <c r="Z200" s="42">
        <f ca="1">IFERROR(__xludf.DUMMYFUNCTION("""COMPUTED_VALUE"""),0)</f>
        <v>0</v>
      </c>
    </row>
    <row r="201" spans="1:26" ht="12.75" hidden="1">
      <c r="A201" s="33" t="str">
        <f ca="1">IFERROR(__xludf.DUMMYFUNCTION("""COMPUTED_VALUE"""),"Gurupi")</f>
        <v>Gurupi</v>
      </c>
      <c r="B201" s="33" t="str">
        <f ca="1">IFERROR(__xludf.DUMMYFUNCTION("""COMPUTED_VALUE"""),"Araguacu")</f>
        <v>Araguacu</v>
      </c>
      <c r="C201" s="34" t="str">
        <f ca="1">IFERROR(__xludf.DUMMYFUNCTION("""COMPUTED_VALUE"""),"A..A. ESC. ESPECIAL  ABELINHA EM BUSCA DO SABER")</f>
        <v>A..A. ESC. ESPECIAL  ABELINHA EM BUSCA DO SABER</v>
      </c>
      <c r="D201" s="35" t="str">
        <f ca="1">IFERROR(__xludf.DUMMYFUNCTION("""COMPUTED_VALUE"""),"07924466000122")</f>
        <v>07924466000122</v>
      </c>
      <c r="E201" s="36" t="str">
        <f ca="1">IFERROR(__xludf.DUMMYFUNCTION("""COMPUTED_VALUE"""),"001")</f>
        <v>001</v>
      </c>
      <c r="F201" s="37" t="str">
        <f ca="1">IFERROR(__xludf.DUMMYFUNCTION("""COMPUTED_VALUE"""),"1304")</f>
        <v>1304</v>
      </c>
      <c r="G201" s="37" t="str">
        <f ca="1">IFERROR(__xludf.DUMMYFUNCTION("""COMPUTED_VALUE"""),"136417")</f>
        <v>136417</v>
      </c>
      <c r="H201" s="37">
        <f ca="1">IFERROR(__xludf.DUMMYFUNCTION("""COMPUTED_VALUE"""),0)</f>
        <v>0</v>
      </c>
      <c r="I201" s="37">
        <f ca="1">IFERROR(__xludf.DUMMYFUNCTION("""COMPUTED_VALUE"""),84)</f>
        <v>84</v>
      </c>
      <c r="J201" s="37">
        <f ca="1">IFERROR(__xludf.DUMMYFUNCTION("""COMPUTED_VALUE"""),126)</f>
        <v>126</v>
      </c>
      <c r="K201" s="37">
        <f ca="1">IFERROR(__xludf.DUMMYFUNCTION("""COMPUTED_VALUE"""),0)</f>
        <v>0</v>
      </c>
      <c r="L201" s="37">
        <f ca="1">IFERROR(__xludf.DUMMYFUNCTION("""COMPUTED_VALUE"""),0)</f>
        <v>0</v>
      </c>
      <c r="M201" s="37">
        <f ca="1">IFERROR(__xludf.DUMMYFUNCTION("""COMPUTED_VALUE"""),0)</f>
        <v>0</v>
      </c>
      <c r="N201" s="37">
        <f ca="1">IFERROR(__xludf.DUMMYFUNCTION("""COMPUTED_VALUE"""),0)</f>
        <v>0</v>
      </c>
      <c r="O201" s="37">
        <f ca="1">IFERROR(__xludf.DUMMYFUNCTION("""COMPUTED_VALUE"""),0)</f>
        <v>0</v>
      </c>
      <c r="P201" s="37">
        <f ca="1">IFERROR(__xludf.DUMMYFUNCTION("""COMPUTED_VALUE"""),0)</f>
        <v>0</v>
      </c>
      <c r="Q201" s="37">
        <f ca="1">IFERROR(__xludf.DUMMYFUNCTION("""COMPUTED_VALUE"""),0)</f>
        <v>0</v>
      </c>
      <c r="R201" s="37">
        <f ca="1">IFERROR(__xludf.DUMMYFUNCTION("""COMPUTED_VALUE"""),0)</f>
        <v>0</v>
      </c>
      <c r="S201" s="37">
        <f ca="1">IFERROR(__xludf.DUMMYFUNCTION("""COMPUTED_VALUE"""),0)</f>
        <v>0</v>
      </c>
      <c r="T201" s="37">
        <f ca="1">IFERROR(__xludf.DUMMYFUNCTION("""COMPUTED_VALUE"""),1407)</f>
        <v>1407</v>
      </c>
      <c r="U201" s="37">
        <f ca="1">IFERROR(__xludf.DUMMYFUNCTION("""COMPUTED_VALUE"""),0)</f>
        <v>0</v>
      </c>
      <c r="V201" s="37">
        <f ca="1">IFERROR(__xludf.DUMMYFUNCTION("""COMPUTED_VALUE"""),0)</f>
        <v>0</v>
      </c>
      <c r="W201" s="37">
        <f ca="1">IFERROR(__xludf.DUMMYFUNCTION("""COMPUTED_VALUE"""),0)</f>
        <v>0</v>
      </c>
      <c r="X201" s="37">
        <f ca="1">IFERROR(__xludf.DUMMYFUNCTION("""COMPUTED_VALUE"""),0)</f>
        <v>0</v>
      </c>
      <c r="Y201" s="37">
        <f ca="1">IFERROR(__xludf.DUMMYFUNCTION("""COMPUTED_VALUE"""),0)</f>
        <v>0</v>
      </c>
      <c r="Z201" s="37">
        <f ca="1">IFERROR(__xludf.DUMMYFUNCTION("""COMPUTED_VALUE"""),0)</f>
        <v>0</v>
      </c>
    </row>
    <row r="202" spans="1:26" ht="12.75" hidden="1">
      <c r="A202" s="38" t="str">
        <f ca="1">IFERROR(__xludf.DUMMYFUNCTION("""COMPUTED_VALUE"""),"Gurupi")</f>
        <v>Gurupi</v>
      </c>
      <c r="B202" s="38" t="str">
        <f ca="1">IFERROR(__xludf.DUMMYFUNCTION("""COMPUTED_VALUE"""),"Araguacu")</f>
        <v>Araguacu</v>
      </c>
      <c r="C202" s="39" t="str">
        <f ca="1">IFERROR(__xludf.DUMMYFUNCTION("""COMPUTED_VALUE"""),"ASS. APOIO ESC. EST. SALVADOR CAETANO")</f>
        <v>ASS. APOIO ESC. EST. SALVADOR CAETANO</v>
      </c>
      <c r="D202" s="40" t="str">
        <f ca="1">IFERROR(__xludf.DUMMYFUNCTION("""COMPUTED_VALUE"""),"01341484000103")</f>
        <v>01341484000103</v>
      </c>
      <c r="E202" s="41" t="str">
        <f ca="1">IFERROR(__xludf.DUMMYFUNCTION("""COMPUTED_VALUE"""),"001")</f>
        <v>001</v>
      </c>
      <c r="F202" s="42" t="str">
        <f ca="1">IFERROR(__xludf.DUMMYFUNCTION("""COMPUTED_VALUE"""),"1304")</f>
        <v>1304</v>
      </c>
      <c r="G202" s="42" t="str">
        <f ca="1">IFERROR(__xludf.DUMMYFUNCTION("""COMPUTED_VALUE"""),"0105589")</f>
        <v>0105589</v>
      </c>
      <c r="H202" s="42">
        <f ca="1">IFERROR(__xludf.DUMMYFUNCTION("""COMPUTED_VALUE"""),0)</f>
        <v>0</v>
      </c>
      <c r="I202" s="42">
        <f ca="1">IFERROR(__xludf.DUMMYFUNCTION("""COMPUTED_VALUE"""),0)</f>
        <v>0</v>
      </c>
      <c r="J202" s="42">
        <f ca="1">IFERROR(__xludf.DUMMYFUNCTION("""COMPUTED_VALUE"""),4998)</f>
        <v>4998</v>
      </c>
      <c r="K202" s="42">
        <f ca="1">IFERROR(__xludf.DUMMYFUNCTION("""COMPUTED_VALUE"""),0)</f>
        <v>0</v>
      </c>
      <c r="L202" s="42">
        <f ca="1">IFERROR(__xludf.DUMMYFUNCTION("""COMPUTED_VALUE"""),0)</f>
        <v>0</v>
      </c>
      <c r="M202" s="42">
        <f ca="1">IFERROR(__xludf.DUMMYFUNCTION("""COMPUTED_VALUE"""),0)</f>
        <v>0</v>
      </c>
      <c r="N202" s="42">
        <f ca="1">IFERROR(__xludf.DUMMYFUNCTION("""COMPUTED_VALUE"""),0)</f>
        <v>0</v>
      </c>
      <c r="O202" s="42">
        <f ca="1">IFERROR(__xludf.DUMMYFUNCTION("""COMPUTED_VALUE"""),0)</f>
        <v>0</v>
      </c>
      <c r="P202" s="42">
        <f ca="1">IFERROR(__xludf.DUMMYFUNCTION("""COMPUTED_VALUE"""),462)</f>
        <v>462</v>
      </c>
      <c r="Q202" s="42">
        <f ca="1">IFERROR(__xludf.DUMMYFUNCTION("""COMPUTED_VALUE"""),0)</f>
        <v>0</v>
      </c>
      <c r="R202" s="42">
        <f ca="1">IFERROR(__xludf.DUMMYFUNCTION("""COMPUTED_VALUE"""),0)</f>
        <v>0</v>
      </c>
      <c r="S202" s="42">
        <f ca="1">IFERROR(__xludf.DUMMYFUNCTION("""COMPUTED_VALUE"""),0)</f>
        <v>0</v>
      </c>
      <c r="T202" s="42">
        <f ca="1">IFERROR(__xludf.DUMMYFUNCTION("""COMPUTED_VALUE"""),0)</f>
        <v>0</v>
      </c>
      <c r="U202" s="42">
        <f ca="1">IFERROR(__xludf.DUMMYFUNCTION("""COMPUTED_VALUE"""),0)</f>
        <v>0</v>
      </c>
      <c r="V202" s="42">
        <f ca="1">IFERROR(__xludf.DUMMYFUNCTION("""COMPUTED_VALUE"""),0)</f>
        <v>0</v>
      </c>
      <c r="W202" s="42">
        <f ca="1">IFERROR(__xludf.DUMMYFUNCTION("""COMPUTED_VALUE"""),0)</f>
        <v>0</v>
      </c>
      <c r="X202" s="42">
        <f ca="1">IFERROR(__xludf.DUMMYFUNCTION("""COMPUTED_VALUE"""),0)</f>
        <v>0</v>
      </c>
      <c r="Y202" s="42">
        <f ca="1">IFERROR(__xludf.DUMMYFUNCTION("""COMPUTED_VALUE"""),0)</f>
        <v>0</v>
      </c>
      <c r="Z202" s="42">
        <f ca="1">IFERROR(__xludf.DUMMYFUNCTION("""COMPUTED_VALUE"""),0)</f>
        <v>0</v>
      </c>
    </row>
    <row r="203" spans="1:26" ht="12.75" hidden="1">
      <c r="A203" s="33" t="str">
        <f ca="1">IFERROR(__xludf.DUMMYFUNCTION("""COMPUTED_VALUE"""),"Gurupi")</f>
        <v>Gurupi</v>
      </c>
      <c r="B203" s="33" t="str">
        <f ca="1">IFERROR(__xludf.DUMMYFUNCTION("""COMPUTED_VALUE"""),"Araguacu")</f>
        <v>Araguacu</v>
      </c>
      <c r="C203" s="34" t="str">
        <f ca="1">IFERROR(__xludf.DUMMYFUNCTION("""COMPUTED_VALUE"""),"AAEE INSTITUTO EDUC.SOC. EVANGELICO ARAGUACU")</f>
        <v>AAEE INSTITUTO EDUC.SOC. EVANGELICO ARAGUACU</v>
      </c>
      <c r="D203" s="35" t="str">
        <f ca="1">IFERROR(__xludf.DUMMYFUNCTION("""COMPUTED_VALUE"""),"01181183000151")</f>
        <v>01181183000151</v>
      </c>
      <c r="E203" s="36" t="str">
        <f ca="1">IFERROR(__xludf.DUMMYFUNCTION("""COMPUTED_VALUE"""),"001")</f>
        <v>001</v>
      </c>
      <c r="F203" s="37" t="str">
        <f ca="1">IFERROR(__xludf.DUMMYFUNCTION("""COMPUTED_VALUE"""),"1304")</f>
        <v>1304</v>
      </c>
      <c r="G203" s="37" t="str">
        <f ca="1">IFERROR(__xludf.DUMMYFUNCTION("""COMPUTED_VALUE"""),"10518X")</f>
        <v>10518X</v>
      </c>
      <c r="H203" s="37">
        <f ca="1">IFERROR(__xludf.DUMMYFUNCTION("""COMPUTED_VALUE"""),0)</f>
        <v>0</v>
      </c>
      <c r="I203" s="37">
        <f ca="1">IFERROR(__xludf.DUMMYFUNCTION("""COMPUTED_VALUE"""),0)</f>
        <v>0</v>
      </c>
      <c r="J203" s="37">
        <f ca="1">IFERROR(__xludf.DUMMYFUNCTION("""COMPUTED_VALUE"""),0)</f>
        <v>0</v>
      </c>
      <c r="K203" s="37">
        <f ca="1">IFERROR(__xludf.DUMMYFUNCTION("""COMPUTED_VALUE"""),0)</f>
        <v>0</v>
      </c>
      <c r="L203" s="37">
        <f ca="1">IFERROR(__xludf.DUMMYFUNCTION("""COMPUTED_VALUE"""),0)</f>
        <v>0</v>
      </c>
      <c r="M203" s="37">
        <f ca="1">IFERROR(__xludf.DUMMYFUNCTION("""COMPUTED_VALUE"""),0)</f>
        <v>0</v>
      </c>
      <c r="N203" s="37">
        <f ca="1">IFERROR(__xludf.DUMMYFUNCTION("""COMPUTED_VALUE"""),0)</f>
        <v>0</v>
      </c>
      <c r="O203" s="37">
        <f ca="1">IFERROR(__xludf.DUMMYFUNCTION("""COMPUTED_VALUE"""),0)</f>
        <v>0</v>
      </c>
      <c r="P203" s="37">
        <f ca="1">IFERROR(__xludf.DUMMYFUNCTION("""COMPUTED_VALUE"""),0)</f>
        <v>0</v>
      </c>
      <c r="Q203" s="37">
        <f ca="1">IFERROR(__xludf.DUMMYFUNCTION("""COMPUTED_VALUE"""),0)</f>
        <v>0</v>
      </c>
      <c r="R203" s="37">
        <f ca="1">IFERROR(__xludf.DUMMYFUNCTION("""COMPUTED_VALUE"""),0)</f>
        <v>0</v>
      </c>
      <c r="S203" s="37">
        <f ca="1">IFERROR(__xludf.DUMMYFUNCTION("""COMPUTED_VALUE"""),0)</f>
        <v>0</v>
      </c>
      <c r="T203" s="37">
        <f ca="1">IFERROR(__xludf.DUMMYFUNCTION("""COMPUTED_VALUE"""),0)</f>
        <v>0</v>
      </c>
      <c r="U203" s="37">
        <f ca="1">IFERROR(__xludf.DUMMYFUNCTION("""COMPUTED_VALUE"""),0)</f>
        <v>0</v>
      </c>
      <c r="V203" s="37">
        <f ca="1">IFERROR(__xludf.DUMMYFUNCTION("""COMPUTED_VALUE"""),0)</f>
        <v>0</v>
      </c>
      <c r="W203" s="37">
        <f ca="1">IFERROR(__xludf.DUMMYFUNCTION("""COMPUTED_VALUE"""),0)</f>
        <v>0</v>
      </c>
      <c r="X203" s="37">
        <f ca="1">IFERROR(__xludf.DUMMYFUNCTION("""COMPUTED_VALUE"""),0)</f>
        <v>0</v>
      </c>
      <c r="Y203" s="37">
        <f ca="1">IFERROR(__xludf.DUMMYFUNCTION("""COMPUTED_VALUE"""),0)</f>
        <v>0</v>
      </c>
      <c r="Z203" s="37">
        <f ca="1">IFERROR(__xludf.DUMMYFUNCTION("""COMPUTED_VALUE"""),0)</f>
        <v>0</v>
      </c>
    </row>
    <row r="204" spans="1:26" ht="12.75" hidden="1">
      <c r="A204" s="38" t="str">
        <f ca="1">IFERROR(__xludf.DUMMYFUNCTION("""COMPUTED_VALUE"""),"Gurupi")</f>
        <v>Gurupi</v>
      </c>
      <c r="B204" s="38" t="str">
        <f ca="1">IFERROR(__xludf.DUMMYFUNCTION("""COMPUTED_VALUE"""),"Cariri do Tocantins")</f>
        <v>Cariri do Tocantins</v>
      </c>
      <c r="C204" s="39" t="str">
        <f ca="1">IFERROR(__xludf.DUMMYFUNCTION("""COMPUTED_VALUE"""),"ASS. APOIO ESCOLA ESTADUAL TARSO DUTRA")</f>
        <v>ASS. APOIO ESCOLA ESTADUAL TARSO DUTRA</v>
      </c>
      <c r="D204" s="40" t="str">
        <f ca="1">IFERROR(__xludf.DUMMYFUNCTION("""COMPUTED_VALUE"""),"01239275000145")</f>
        <v>01239275000145</v>
      </c>
      <c r="E204" s="41" t="str">
        <f ca="1">IFERROR(__xludf.DUMMYFUNCTION("""COMPUTED_VALUE"""),"001")</f>
        <v>001</v>
      </c>
      <c r="F204" s="42" t="str">
        <f ca="1">IFERROR(__xludf.DUMMYFUNCTION("""COMPUTED_VALUE"""),"0794")</f>
        <v>0794</v>
      </c>
      <c r="G204" s="42" t="str">
        <f ca="1">IFERROR(__xludf.DUMMYFUNCTION("""COMPUTED_VALUE"""),"245496")</f>
        <v>245496</v>
      </c>
      <c r="H204" s="42">
        <f ca="1">IFERROR(__xludf.DUMMYFUNCTION("""COMPUTED_VALUE"""),0)</f>
        <v>0</v>
      </c>
      <c r="I204" s="42">
        <f ca="1">IFERROR(__xludf.DUMMYFUNCTION("""COMPUTED_VALUE"""),0)</f>
        <v>0</v>
      </c>
      <c r="J204" s="42">
        <f ca="1">IFERROR(__xludf.DUMMYFUNCTION("""COMPUTED_VALUE"""),1323)</f>
        <v>1323</v>
      </c>
      <c r="K204" s="42">
        <f ca="1">IFERROR(__xludf.DUMMYFUNCTION("""COMPUTED_VALUE"""),0)</f>
        <v>0</v>
      </c>
      <c r="L204" s="42">
        <f ca="1">IFERROR(__xludf.DUMMYFUNCTION("""COMPUTED_VALUE"""),0)</f>
        <v>0</v>
      </c>
      <c r="M204" s="42">
        <f ca="1">IFERROR(__xludf.DUMMYFUNCTION("""COMPUTED_VALUE"""),0)</f>
        <v>0</v>
      </c>
      <c r="N204" s="42">
        <f ca="1">IFERROR(__xludf.DUMMYFUNCTION("""COMPUTED_VALUE"""),0)</f>
        <v>0</v>
      </c>
      <c r="O204" s="42">
        <f ca="1">IFERROR(__xludf.DUMMYFUNCTION("""COMPUTED_VALUE"""),0)</f>
        <v>0</v>
      </c>
      <c r="P204" s="42">
        <f ca="1">IFERROR(__xludf.DUMMYFUNCTION("""COMPUTED_VALUE"""),0)</f>
        <v>0</v>
      </c>
      <c r="Q204" s="42">
        <f ca="1">IFERROR(__xludf.DUMMYFUNCTION("""COMPUTED_VALUE"""),3339)</f>
        <v>3339</v>
      </c>
      <c r="R204" s="42">
        <f ca="1">IFERROR(__xludf.DUMMYFUNCTION("""COMPUTED_VALUE"""),0)</f>
        <v>0</v>
      </c>
      <c r="S204" s="42">
        <f ca="1">IFERROR(__xludf.DUMMYFUNCTION("""COMPUTED_VALUE"""),0)</f>
        <v>0</v>
      </c>
      <c r="T204" s="42">
        <f ca="1">IFERROR(__xludf.DUMMYFUNCTION("""COMPUTED_VALUE"""),504)</f>
        <v>504</v>
      </c>
      <c r="U204" s="42">
        <f ca="1">IFERROR(__xludf.DUMMYFUNCTION("""COMPUTED_VALUE"""),0)</f>
        <v>0</v>
      </c>
      <c r="V204" s="42">
        <f ca="1">IFERROR(__xludf.DUMMYFUNCTION("""COMPUTED_VALUE"""),0)</f>
        <v>0</v>
      </c>
      <c r="W204" s="42">
        <f ca="1">IFERROR(__xludf.DUMMYFUNCTION("""COMPUTED_VALUE"""),0)</f>
        <v>0</v>
      </c>
      <c r="X204" s="42">
        <f ca="1">IFERROR(__xludf.DUMMYFUNCTION("""COMPUTED_VALUE"""),0)</f>
        <v>0</v>
      </c>
      <c r="Y204" s="42">
        <f ca="1">IFERROR(__xludf.DUMMYFUNCTION("""COMPUTED_VALUE"""),0)</f>
        <v>0</v>
      </c>
      <c r="Z204" s="42">
        <f ca="1">IFERROR(__xludf.DUMMYFUNCTION("""COMPUTED_VALUE"""),0)</f>
        <v>0</v>
      </c>
    </row>
    <row r="205" spans="1:26" ht="12.75" hidden="1">
      <c r="A205" s="33" t="str">
        <f ca="1">IFERROR(__xludf.DUMMYFUNCTION("""COMPUTED_VALUE"""),"Gurupi")</f>
        <v>Gurupi</v>
      </c>
      <c r="B205" s="33" t="str">
        <f ca="1">IFERROR(__xludf.DUMMYFUNCTION("""COMPUTED_VALUE"""),"Crixas do Tocantins")</f>
        <v>Crixas do Tocantins</v>
      </c>
      <c r="C205" s="34" t="str">
        <f ca="1">IFERROR(__xludf.DUMMYFUNCTION("""COMPUTED_VALUE"""),"ASSOC. DE AP. DA ESC. EST. OLAVO BILAC")</f>
        <v>ASSOC. DE AP. DA ESC. EST. OLAVO BILAC</v>
      </c>
      <c r="D205" s="35" t="str">
        <f ca="1">IFERROR(__xludf.DUMMYFUNCTION("""COMPUTED_VALUE"""),"01892440000163")</f>
        <v>01892440000163</v>
      </c>
      <c r="E205" s="36" t="str">
        <f ca="1">IFERROR(__xludf.DUMMYFUNCTION("""COMPUTED_VALUE"""),"001")</f>
        <v>001</v>
      </c>
      <c r="F205" s="37" t="str">
        <f ca="1">IFERROR(__xludf.DUMMYFUNCTION("""COMPUTED_VALUE"""),"0794")</f>
        <v>0794</v>
      </c>
      <c r="G205" s="37" t="str">
        <f ca="1">IFERROR(__xludf.DUMMYFUNCTION("""COMPUTED_VALUE"""),"13498")</f>
        <v>13498</v>
      </c>
      <c r="H205" s="37">
        <f ca="1">IFERROR(__xludf.DUMMYFUNCTION("""COMPUTED_VALUE"""),0)</f>
        <v>0</v>
      </c>
      <c r="I205" s="37">
        <f ca="1">IFERROR(__xludf.DUMMYFUNCTION("""COMPUTED_VALUE"""),0)</f>
        <v>0</v>
      </c>
      <c r="J205" s="37">
        <f ca="1">IFERROR(__xludf.DUMMYFUNCTION("""COMPUTED_VALUE"""),1176)</f>
        <v>1176</v>
      </c>
      <c r="K205" s="37">
        <f ca="1">IFERROR(__xludf.DUMMYFUNCTION("""COMPUTED_VALUE"""),0)</f>
        <v>0</v>
      </c>
      <c r="L205" s="37">
        <f ca="1">IFERROR(__xludf.DUMMYFUNCTION("""COMPUTED_VALUE"""),0)</f>
        <v>0</v>
      </c>
      <c r="M205" s="37">
        <f ca="1">IFERROR(__xludf.DUMMYFUNCTION("""COMPUTED_VALUE"""),0)</f>
        <v>0</v>
      </c>
      <c r="N205" s="37">
        <f ca="1">IFERROR(__xludf.DUMMYFUNCTION("""COMPUTED_VALUE"""),0)</f>
        <v>0</v>
      </c>
      <c r="O205" s="37">
        <f ca="1">IFERROR(__xludf.DUMMYFUNCTION("""COMPUTED_VALUE"""),0)</f>
        <v>0</v>
      </c>
      <c r="P205" s="37">
        <f ca="1">IFERROR(__xludf.DUMMYFUNCTION("""COMPUTED_VALUE"""),0)</f>
        <v>0</v>
      </c>
      <c r="Q205" s="37">
        <f ca="1">IFERROR(__xludf.DUMMYFUNCTION("""COMPUTED_VALUE"""),1260)</f>
        <v>1260</v>
      </c>
      <c r="R205" s="37">
        <f ca="1">IFERROR(__xludf.DUMMYFUNCTION("""COMPUTED_VALUE"""),0)</f>
        <v>0</v>
      </c>
      <c r="S205" s="37">
        <f ca="1">IFERROR(__xludf.DUMMYFUNCTION("""COMPUTED_VALUE"""),0)</f>
        <v>0</v>
      </c>
      <c r="T205" s="37">
        <f ca="1">IFERROR(__xludf.DUMMYFUNCTION("""COMPUTED_VALUE"""),0)</f>
        <v>0</v>
      </c>
      <c r="U205" s="37">
        <f ca="1">IFERROR(__xludf.DUMMYFUNCTION("""COMPUTED_VALUE"""),0)</f>
        <v>0</v>
      </c>
      <c r="V205" s="37">
        <f ca="1">IFERROR(__xludf.DUMMYFUNCTION("""COMPUTED_VALUE"""),0)</f>
        <v>0</v>
      </c>
      <c r="W205" s="37">
        <f ca="1">IFERROR(__xludf.DUMMYFUNCTION("""COMPUTED_VALUE"""),0)</f>
        <v>0</v>
      </c>
      <c r="X205" s="37">
        <f ca="1">IFERROR(__xludf.DUMMYFUNCTION("""COMPUTED_VALUE"""),0)</f>
        <v>0</v>
      </c>
      <c r="Y205" s="37">
        <f ca="1">IFERROR(__xludf.DUMMYFUNCTION("""COMPUTED_VALUE"""),0)</f>
        <v>0</v>
      </c>
      <c r="Z205" s="37">
        <f ca="1">IFERROR(__xludf.DUMMYFUNCTION("""COMPUTED_VALUE"""),0)</f>
        <v>0</v>
      </c>
    </row>
    <row r="206" spans="1:26" ht="12.75" hidden="1">
      <c r="A206" s="38" t="str">
        <f ca="1">IFERROR(__xludf.DUMMYFUNCTION("""COMPUTED_VALUE"""),"Gurupi")</f>
        <v>Gurupi</v>
      </c>
      <c r="B206" s="38" t="str">
        <f ca="1">IFERROR(__xludf.DUMMYFUNCTION("""COMPUTED_VALUE"""),"Duere")</f>
        <v>Duere</v>
      </c>
      <c r="C206" s="39" t="str">
        <f ca="1">IFERROR(__xludf.DUMMYFUNCTION("""COMPUTED_VALUE"""),"A.P.MESTRES DA ESCOLA EST.ELESBAO LIMA")</f>
        <v>A.P.MESTRES DA ESCOLA EST.ELESBAO LIMA</v>
      </c>
      <c r="D206" s="40" t="str">
        <f ca="1">IFERROR(__xludf.DUMMYFUNCTION("""COMPUTED_VALUE"""),"01865387000101")</f>
        <v>01865387000101</v>
      </c>
      <c r="E206" s="41" t="str">
        <f ca="1">IFERROR(__xludf.DUMMYFUNCTION("""COMPUTED_VALUE"""),"001")</f>
        <v>001</v>
      </c>
      <c r="F206" s="42" t="str">
        <f ca="1">IFERROR(__xludf.DUMMYFUNCTION("""COMPUTED_VALUE"""),"0794")</f>
        <v>0794</v>
      </c>
      <c r="G206" s="42" t="str">
        <f ca="1">IFERROR(__xludf.DUMMYFUNCTION("""COMPUTED_VALUE"""),"6758X")</f>
        <v>6758X</v>
      </c>
      <c r="H206" s="42">
        <f ca="1">IFERROR(__xludf.DUMMYFUNCTION("""COMPUTED_VALUE"""),0)</f>
        <v>0</v>
      </c>
      <c r="I206" s="42">
        <f ca="1">IFERROR(__xludf.DUMMYFUNCTION("""COMPUTED_VALUE"""),0)</f>
        <v>0</v>
      </c>
      <c r="J206" s="42">
        <f ca="1">IFERROR(__xludf.DUMMYFUNCTION("""COMPUTED_VALUE"""),6048)</f>
        <v>6048</v>
      </c>
      <c r="K206" s="42">
        <f ca="1">IFERROR(__xludf.DUMMYFUNCTION("""COMPUTED_VALUE"""),0)</f>
        <v>0</v>
      </c>
      <c r="L206" s="42">
        <f ca="1">IFERROR(__xludf.DUMMYFUNCTION("""COMPUTED_VALUE"""),0)</f>
        <v>0</v>
      </c>
      <c r="M206" s="42">
        <f ca="1">IFERROR(__xludf.DUMMYFUNCTION("""COMPUTED_VALUE"""),0)</f>
        <v>0</v>
      </c>
      <c r="N206" s="42">
        <f ca="1">IFERROR(__xludf.DUMMYFUNCTION("""COMPUTED_VALUE"""),0)</f>
        <v>0</v>
      </c>
      <c r="O206" s="42">
        <f ca="1">IFERROR(__xludf.DUMMYFUNCTION("""COMPUTED_VALUE"""),0)</f>
        <v>0</v>
      </c>
      <c r="P206" s="42">
        <f ca="1">IFERROR(__xludf.DUMMYFUNCTION("""COMPUTED_VALUE"""),0)</f>
        <v>0</v>
      </c>
      <c r="Q206" s="42">
        <f ca="1">IFERROR(__xludf.DUMMYFUNCTION("""COMPUTED_VALUE"""),2961)</f>
        <v>2961</v>
      </c>
      <c r="R206" s="42">
        <f ca="1">IFERROR(__xludf.DUMMYFUNCTION("""COMPUTED_VALUE"""),0)</f>
        <v>0</v>
      </c>
      <c r="S206" s="42">
        <f ca="1">IFERROR(__xludf.DUMMYFUNCTION("""COMPUTED_VALUE"""),0)</f>
        <v>0</v>
      </c>
      <c r="T206" s="42">
        <f ca="1">IFERROR(__xludf.DUMMYFUNCTION("""COMPUTED_VALUE"""),0)</f>
        <v>0</v>
      </c>
      <c r="U206" s="42">
        <f ca="1">IFERROR(__xludf.DUMMYFUNCTION("""COMPUTED_VALUE"""),0)</f>
        <v>0</v>
      </c>
      <c r="V206" s="42">
        <f ca="1">IFERROR(__xludf.DUMMYFUNCTION("""COMPUTED_VALUE"""),0)</f>
        <v>0</v>
      </c>
      <c r="W206" s="42">
        <f ca="1">IFERROR(__xludf.DUMMYFUNCTION("""COMPUTED_VALUE"""),0)</f>
        <v>0</v>
      </c>
      <c r="X206" s="42">
        <f ca="1">IFERROR(__xludf.DUMMYFUNCTION("""COMPUTED_VALUE"""),0)</f>
        <v>0</v>
      </c>
      <c r="Y206" s="42">
        <f ca="1">IFERROR(__xludf.DUMMYFUNCTION("""COMPUTED_VALUE"""),0)</f>
        <v>0</v>
      </c>
      <c r="Z206" s="42">
        <f ca="1">IFERROR(__xludf.DUMMYFUNCTION("""COMPUTED_VALUE"""),0)</f>
        <v>0</v>
      </c>
    </row>
    <row r="207" spans="1:26" ht="12.75" hidden="1">
      <c r="A207" s="33" t="str">
        <f ca="1">IFERROR(__xludf.DUMMYFUNCTION("""COMPUTED_VALUE"""),"Gurupi")</f>
        <v>Gurupi</v>
      </c>
      <c r="B207" s="33" t="str">
        <f ca="1">IFERROR(__xludf.DUMMYFUNCTION("""COMPUTED_VALUE"""),"Figueiropolis")</f>
        <v>Figueiropolis</v>
      </c>
      <c r="C207" s="34" t="str">
        <f ca="1">IFERROR(__xludf.DUMMYFUNCTION("""COMPUTED_VALUE"""),"A. APOIO COL. EST. ALAIR SENA CONCEICAO")</f>
        <v>A. APOIO COL. EST. ALAIR SENA CONCEICAO</v>
      </c>
      <c r="D207" s="35" t="str">
        <f ca="1">IFERROR(__xludf.DUMMYFUNCTION("""COMPUTED_VALUE"""),"01257080000128")</f>
        <v>01257080000128</v>
      </c>
      <c r="E207" s="36" t="str">
        <f ca="1">IFERROR(__xludf.DUMMYFUNCTION("""COMPUTED_VALUE"""),"001")</f>
        <v>001</v>
      </c>
      <c r="F207" s="37" t="str">
        <f ca="1">IFERROR(__xludf.DUMMYFUNCTION("""COMPUTED_VALUE"""),"3978")</f>
        <v>3978</v>
      </c>
      <c r="G207" s="37" t="str">
        <f ca="1">IFERROR(__xludf.DUMMYFUNCTION("""COMPUTED_VALUE"""),"52639")</f>
        <v>52639</v>
      </c>
      <c r="H207" s="37">
        <f ca="1">IFERROR(__xludf.DUMMYFUNCTION("""COMPUTED_VALUE"""),0)</f>
        <v>0</v>
      </c>
      <c r="I207" s="37">
        <f ca="1">IFERROR(__xludf.DUMMYFUNCTION("""COMPUTED_VALUE"""),0)</f>
        <v>0</v>
      </c>
      <c r="J207" s="37">
        <f ca="1">IFERROR(__xludf.DUMMYFUNCTION("""COMPUTED_VALUE"""),0)</f>
        <v>0</v>
      </c>
      <c r="K207" s="37">
        <f ca="1">IFERROR(__xludf.DUMMYFUNCTION("""COMPUTED_VALUE"""),0)</f>
        <v>0</v>
      </c>
      <c r="L207" s="37">
        <f ca="1">IFERROR(__xludf.DUMMYFUNCTION("""COMPUTED_VALUE"""),0)</f>
        <v>0</v>
      </c>
      <c r="M207" s="37">
        <f ca="1">IFERROR(__xludf.DUMMYFUNCTION("""COMPUTED_VALUE"""),0)</f>
        <v>0</v>
      </c>
      <c r="N207" s="37">
        <f ca="1">IFERROR(__xludf.DUMMYFUNCTION("""COMPUTED_VALUE"""),0)</f>
        <v>0</v>
      </c>
      <c r="O207" s="37">
        <f ca="1">IFERROR(__xludf.DUMMYFUNCTION("""COMPUTED_VALUE"""),0)</f>
        <v>0</v>
      </c>
      <c r="P207" s="37">
        <f ca="1">IFERROR(__xludf.DUMMYFUNCTION("""COMPUTED_VALUE"""),0)</f>
        <v>0</v>
      </c>
      <c r="Q207" s="37">
        <f ca="1">IFERROR(__xludf.DUMMYFUNCTION("""COMPUTED_VALUE"""),3465)</f>
        <v>3465</v>
      </c>
      <c r="R207" s="37">
        <f ca="1">IFERROR(__xludf.DUMMYFUNCTION("""COMPUTED_VALUE"""),0)</f>
        <v>0</v>
      </c>
      <c r="S207" s="37">
        <f ca="1">IFERROR(__xludf.DUMMYFUNCTION("""COMPUTED_VALUE"""),0)</f>
        <v>0</v>
      </c>
      <c r="T207" s="37">
        <f ca="1">IFERROR(__xludf.DUMMYFUNCTION("""COMPUTED_VALUE"""),0)</f>
        <v>0</v>
      </c>
      <c r="U207" s="37">
        <f ca="1">IFERROR(__xludf.DUMMYFUNCTION("""COMPUTED_VALUE"""),0)</f>
        <v>0</v>
      </c>
      <c r="V207" s="37">
        <f ca="1">IFERROR(__xludf.DUMMYFUNCTION("""COMPUTED_VALUE"""),0)</f>
        <v>0</v>
      </c>
      <c r="W207" s="37">
        <f ca="1">IFERROR(__xludf.DUMMYFUNCTION("""COMPUTED_VALUE"""),0)</f>
        <v>0</v>
      </c>
      <c r="X207" s="37">
        <f ca="1">IFERROR(__xludf.DUMMYFUNCTION("""COMPUTED_VALUE"""),0)</f>
        <v>0</v>
      </c>
      <c r="Y207" s="37">
        <f ca="1">IFERROR(__xludf.DUMMYFUNCTION("""COMPUTED_VALUE"""),0)</f>
        <v>0</v>
      </c>
      <c r="Z207" s="37">
        <f ca="1">IFERROR(__xludf.DUMMYFUNCTION("""COMPUTED_VALUE"""),0)</f>
        <v>0</v>
      </c>
    </row>
    <row r="208" spans="1:26" ht="12.75" hidden="1">
      <c r="A208" s="38" t="str">
        <f ca="1">IFERROR(__xludf.DUMMYFUNCTION("""COMPUTED_VALUE"""),"Gurupi")</f>
        <v>Gurupi</v>
      </c>
      <c r="B208" s="38" t="str">
        <f ca="1">IFERROR(__xludf.DUMMYFUNCTION("""COMPUTED_VALUE"""),"Figueiropolis")</f>
        <v>Figueiropolis</v>
      </c>
      <c r="C208" s="39" t="str">
        <f ca="1">IFERROR(__xludf.DUMMYFUNCTION("""COMPUTED_VALUE"""),"A. APOIO COLEGIO EST. CANDIDO FIGUEIRA")</f>
        <v>A. APOIO COLEGIO EST. CANDIDO FIGUEIRA</v>
      </c>
      <c r="D208" s="40" t="str">
        <f ca="1">IFERROR(__xludf.DUMMYFUNCTION("""COMPUTED_VALUE"""),"01262902000169")</f>
        <v>01262902000169</v>
      </c>
      <c r="E208" s="41" t="str">
        <f ca="1">IFERROR(__xludf.DUMMYFUNCTION("""COMPUTED_VALUE"""),"001")</f>
        <v>001</v>
      </c>
      <c r="F208" s="42" t="str">
        <f ca="1">IFERROR(__xludf.DUMMYFUNCTION("""COMPUTED_VALUE"""),"3978")</f>
        <v>3978</v>
      </c>
      <c r="G208" s="42" t="str">
        <f ca="1">IFERROR(__xludf.DUMMYFUNCTION("""COMPUTED_VALUE"""),"4802X")</f>
        <v>4802X</v>
      </c>
      <c r="H208" s="42">
        <f ca="1">IFERROR(__xludf.DUMMYFUNCTION("""COMPUTED_VALUE"""),0)</f>
        <v>0</v>
      </c>
      <c r="I208" s="42">
        <f ca="1">IFERROR(__xludf.DUMMYFUNCTION("""COMPUTED_VALUE"""),0)</f>
        <v>0</v>
      </c>
      <c r="J208" s="42">
        <f ca="1">IFERROR(__xludf.DUMMYFUNCTION("""COMPUTED_VALUE"""),7035)</f>
        <v>7035</v>
      </c>
      <c r="K208" s="42">
        <f ca="1">IFERROR(__xludf.DUMMYFUNCTION("""COMPUTED_VALUE"""),0)</f>
        <v>0</v>
      </c>
      <c r="L208" s="42">
        <f ca="1">IFERROR(__xludf.DUMMYFUNCTION("""COMPUTED_VALUE"""),0)</f>
        <v>0</v>
      </c>
      <c r="M208" s="42">
        <f ca="1">IFERROR(__xludf.DUMMYFUNCTION("""COMPUTED_VALUE"""),0)</f>
        <v>0</v>
      </c>
      <c r="N208" s="42">
        <f ca="1">IFERROR(__xludf.DUMMYFUNCTION("""COMPUTED_VALUE"""),0)</f>
        <v>0</v>
      </c>
      <c r="O208" s="42">
        <f ca="1">IFERROR(__xludf.DUMMYFUNCTION("""COMPUTED_VALUE"""),0)</f>
        <v>0</v>
      </c>
      <c r="P208" s="42">
        <f ca="1">IFERROR(__xludf.DUMMYFUNCTION("""COMPUTED_VALUE"""),84)</f>
        <v>84</v>
      </c>
      <c r="Q208" s="42">
        <f ca="1">IFERROR(__xludf.DUMMYFUNCTION("""COMPUTED_VALUE"""),0)</f>
        <v>0</v>
      </c>
      <c r="R208" s="42">
        <f ca="1">IFERROR(__xludf.DUMMYFUNCTION("""COMPUTED_VALUE"""),0)</f>
        <v>0</v>
      </c>
      <c r="S208" s="42">
        <f ca="1">IFERROR(__xludf.DUMMYFUNCTION("""COMPUTED_VALUE"""),0)</f>
        <v>0</v>
      </c>
      <c r="T208" s="42">
        <f ca="1">IFERROR(__xludf.DUMMYFUNCTION("""COMPUTED_VALUE"""),0)</f>
        <v>0</v>
      </c>
      <c r="U208" s="42">
        <f ca="1">IFERROR(__xludf.DUMMYFUNCTION("""COMPUTED_VALUE"""),0)</f>
        <v>0</v>
      </c>
      <c r="V208" s="42">
        <f ca="1">IFERROR(__xludf.DUMMYFUNCTION("""COMPUTED_VALUE"""),0)</f>
        <v>0</v>
      </c>
      <c r="W208" s="42">
        <f ca="1">IFERROR(__xludf.DUMMYFUNCTION("""COMPUTED_VALUE"""),0)</f>
        <v>0</v>
      </c>
      <c r="X208" s="42">
        <f ca="1">IFERROR(__xludf.DUMMYFUNCTION("""COMPUTED_VALUE"""),0)</f>
        <v>0</v>
      </c>
      <c r="Y208" s="42">
        <f ca="1">IFERROR(__xludf.DUMMYFUNCTION("""COMPUTED_VALUE"""),0)</f>
        <v>0</v>
      </c>
      <c r="Z208" s="42">
        <f ca="1">IFERROR(__xludf.DUMMYFUNCTION("""COMPUTED_VALUE"""),0)</f>
        <v>0</v>
      </c>
    </row>
    <row r="209" spans="1:26" ht="12.75" hidden="1">
      <c r="A209" s="33" t="str">
        <f ca="1">IFERROR(__xludf.DUMMYFUNCTION("""COMPUTED_VALUE"""),"Gurupi")</f>
        <v>Gurupi</v>
      </c>
      <c r="B209" s="33" t="str">
        <f ca="1">IFERROR(__xludf.DUMMYFUNCTION("""COMPUTED_VALUE"""),"Formoso do Araguaia")</f>
        <v>Formoso do Araguaia</v>
      </c>
      <c r="C209" s="34" t="str">
        <f ca="1">IFERROR(__xludf.DUMMYFUNCTION("""COMPUTED_VALUE"""),"A.P.E MESTRES DA E. E.BENEDITO P.BANDEIRA")</f>
        <v>A.P.E MESTRES DA E. E.BENEDITO P.BANDEIRA</v>
      </c>
      <c r="D209" s="35" t="str">
        <f ca="1">IFERROR(__xludf.DUMMYFUNCTION("""COMPUTED_VALUE"""),"01136026000124")</f>
        <v>01136026000124</v>
      </c>
      <c r="E209" s="36" t="str">
        <f ca="1">IFERROR(__xludf.DUMMYFUNCTION("""COMPUTED_VALUE"""),"001")</f>
        <v>001</v>
      </c>
      <c r="F209" s="37" t="str">
        <f ca="1">IFERROR(__xludf.DUMMYFUNCTION("""COMPUTED_VALUE"""),"3123")</f>
        <v>3123</v>
      </c>
      <c r="G209" s="37" t="str">
        <f ca="1">IFERROR(__xludf.DUMMYFUNCTION("""COMPUTED_VALUE"""),"0303240")</f>
        <v>0303240</v>
      </c>
      <c r="H209" s="37">
        <f ca="1">IFERROR(__xludf.DUMMYFUNCTION("""COMPUTED_VALUE"""),0)</f>
        <v>0</v>
      </c>
      <c r="I209" s="37">
        <f ca="1">IFERROR(__xludf.DUMMYFUNCTION("""COMPUTED_VALUE"""),0)</f>
        <v>0</v>
      </c>
      <c r="J209" s="37">
        <f ca="1">IFERROR(__xludf.DUMMYFUNCTION("""COMPUTED_VALUE"""),2058)</f>
        <v>2058</v>
      </c>
      <c r="K209" s="37">
        <f ca="1">IFERROR(__xludf.DUMMYFUNCTION("""COMPUTED_VALUE"""),0)</f>
        <v>0</v>
      </c>
      <c r="L209" s="37">
        <f ca="1">IFERROR(__xludf.DUMMYFUNCTION("""COMPUTED_VALUE"""),0)</f>
        <v>0</v>
      </c>
      <c r="M209" s="37">
        <f ca="1">IFERROR(__xludf.DUMMYFUNCTION("""COMPUTED_VALUE"""),0)</f>
        <v>0</v>
      </c>
      <c r="N209" s="37">
        <f ca="1">IFERROR(__xludf.DUMMYFUNCTION("""COMPUTED_VALUE"""),0)</f>
        <v>0</v>
      </c>
      <c r="O209" s="37">
        <f ca="1">IFERROR(__xludf.DUMMYFUNCTION("""COMPUTED_VALUE"""),0)</f>
        <v>0</v>
      </c>
      <c r="P209" s="37">
        <f ca="1">IFERROR(__xludf.DUMMYFUNCTION("""COMPUTED_VALUE"""),0)</f>
        <v>0</v>
      </c>
      <c r="Q209" s="37">
        <f ca="1">IFERROR(__xludf.DUMMYFUNCTION("""COMPUTED_VALUE"""),1911)</f>
        <v>1911</v>
      </c>
      <c r="R209" s="37">
        <f ca="1">IFERROR(__xludf.DUMMYFUNCTION("""COMPUTED_VALUE"""),0)</f>
        <v>0</v>
      </c>
      <c r="S209" s="37">
        <f ca="1">IFERROR(__xludf.DUMMYFUNCTION("""COMPUTED_VALUE"""),0)</f>
        <v>0</v>
      </c>
      <c r="T209" s="37">
        <f ca="1">IFERROR(__xludf.DUMMYFUNCTION("""COMPUTED_VALUE"""),0)</f>
        <v>0</v>
      </c>
      <c r="U209" s="37">
        <f ca="1">IFERROR(__xludf.DUMMYFUNCTION("""COMPUTED_VALUE"""),0)</f>
        <v>0</v>
      </c>
      <c r="V209" s="37">
        <f ca="1">IFERROR(__xludf.DUMMYFUNCTION("""COMPUTED_VALUE"""),0)</f>
        <v>0</v>
      </c>
      <c r="W209" s="37">
        <f ca="1">IFERROR(__xludf.DUMMYFUNCTION("""COMPUTED_VALUE"""),0)</f>
        <v>0</v>
      </c>
      <c r="X209" s="37">
        <f ca="1">IFERROR(__xludf.DUMMYFUNCTION("""COMPUTED_VALUE"""),0)</f>
        <v>0</v>
      </c>
      <c r="Y209" s="37">
        <f ca="1">IFERROR(__xludf.DUMMYFUNCTION("""COMPUTED_VALUE"""),0)</f>
        <v>0</v>
      </c>
      <c r="Z209" s="37">
        <f ca="1">IFERROR(__xludf.DUMMYFUNCTION("""COMPUTED_VALUE"""),0)</f>
        <v>0</v>
      </c>
    </row>
    <row r="210" spans="1:26" ht="12.75" hidden="1">
      <c r="A210" s="38" t="str">
        <f ca="1">IFERROR(__xludf.DUMMYFUNCTION("""COMPUTED_VALUE"""),"Gurupi")</f>
        <v>Gurupi</v>
      </c>
      <c r="B210" s="38" t="str">
        <f ca="1">IFERROR(__xludf.DUMMYFUNCTION("""COMPUTED_VALUE"""),"Formoso do Araguaia")</f>
        <v>Formoso do Araguaia</v>
      </c>
      <c r="C210" s="39" t="str">
        <f ca="1">IFERROR(__xludf.DUMMYFUNCTION("""COMPUTED_VALUE"""),"A.A. COLEGIO ESTADUAL TIRADENTES")</f>
        <v>A.A. COLEGIO ESTADUAL TIRADENTES</v>
      </c>
      <c r="D210" s="40" t="str">
        <f ca="1">IFERROR(__xludf.DUMMYFUNCTION("""COMPUTED_VALUE"""),"01263350000103")</f>
        <v>01263350000103</v>
      </c>
      <c r="E210" s="41" t="str">
        <f ca="1">IFERROR(__xludf.DUMMYFUNCTION("""COMPUTED_VALUE"""),"001")</f>
        <v>001</v>
      </c>
      <c r="F210" s="42" t="str">
        <f ca="1">IFERROR(__xludf.DUMMYFUNCTION("""COMPUTED_VALUE"""),"3123")</f>
        <v>3123</v>
      </c>
      <c r="G210" s="42" t="str">
        <f ca="1">IFERROR(__xludf.DUMMYFUNCTION("""COMPUTED_VALUE"""),"302988")</f>
        <v>302988</v>
      </c>
      <c r="H210" s="42">
        <f ca="1">IFERROR(__xludf.DUMMYFUNCTION("""COMPUTED_VALUE"""),0)</f>
        <v>0</v>
      </c>
      <c r="I210" s="42">
        <f ca="1">IFERROR(__xludf.DUMMYFUNCTION("""COMPUTED_VALUE"""),0)</f>
        <v>0</v>
      </c>
      <c r="J210" s="42">
        <f ca="1">IFERROR(__xludf.DUMMYFUNCTION("""COMPUTED_VALUE"""),0)</f>
        <v>0</v>
      </c>
      <c r="K210" s="42">
        <f ca="1">IFERROR(__xludf.DUMMYFUNCTION("""COMPUTED_VALUE"""),0)</f>
        <v>0</v>
      </c>
      <c r="L210" s="42">
        <f ca="1">IFERROR(__xludf.DUMMYFUNCTION("""COMPUTED_VALUE"""),0)</f>
        <v>0</v>
      </c>
      <c r="M210" s="42">
        <f ca="1">IFERROR(__xludf.DUMMYFUNCTION("""COMPUTED_VALUE"""),0)</f>
        <v>0</v>
      </c>
      <c r="N210" s="42">
        <f ca="1">IFERROR(__xludf.DUMMYFUNCTION("""COMPUTED_VALUE"""),0)</f>
        <v>0</v>
      </c>
      <c r="O210" s="42">
        <f ca="1">IFERROR(__xludf.DUMMYFUNCTION("""COMPUTED_VALUE"""),0)</f>
        <v>0</v>
      </c>
      <c r="P210" s="42">
        <f ca="1">IFERROR(__xludf.DUMMYFUNCTION("""COMPUTED_VALUE"""),0)</f>
        <v>0</v>
      </c>
      <c r="Q210" s="42">
        <f ca="1">IFERROR(__xludf.DUMMYFUNCTION("""COMPUTED_VALUE"""),5481)</f>
        <v>5481</v>
      </c>
      <c r="R210" s="42">
        <f ca="1">IFERROR(__xludf.DUMMYFUNCTION("""COMPUTED_VALUE"""),0)</f>
        <v>0</v>
      </c>
      <c r="S210" s="42">
        <f ca="1">IFERROR(__xludf.DUMMYFUNCTION("""COMPUTED_VALUE"""),0)</f>
        <v>0</v>
      </c>
      <c r="T210" s="42">
        <f ca="1">IFERROR(__xludf.DUMMYFUNCTION("""COMPUTED_VALUE"""),0)</f>
        <v>0</v>
      </c>
      <c r="U210" s="42">
        <f ca="1">IFERROR(__xludf.DUMMYFUNCTION("""COMPUTED_VALUE"""),0)</f>
        <v>0</v>
      </c>
      <c r="V210" s="42">
        <f ca="1">IFERROR(__xludf.DUMMYFUNCTION("""COMPUTED_VALUE"""),0)</f>
        <v>0</v>
      </c>
      <c r="W210" s="42">
        <f ca="1">IFERROR(__xludf.DUMMYFUNCTION("""COMPUTED_VALUE"""),0)</f>
        <v>0</v>
      </c>
      <c r="X210" s="42">
        <f ca="1">IFERROR(__xludf.DUMMYFUNCTION("""COMPUTED_VALUE"""),0)</f>
        <v>0</v>
      </c>
      <c r="Y210" s="42">
        <f ca="1">IFERROR(__xludf.DUMMYFUNCTION("""COMPUTED_VALUE"""),0)</f>
        <v>0</v>
      </c>
      <c r="Z210" s="42">
        <f ca="1">IFERROR(__xludf.DUMMYFUNCTION("""COMPUTED_VALUE"""),0)</f>
        <v>0</v>
      </c>
    </row>
    <row r="211" spans="1:26" ht="12.75" hidden="1">
      <c r="A211" s="33" t="str">
        <f ca="1">IFERROR(__xludf.DUMMYFUNCTION("""COMPUTED_VALUE"""),"Gurupi")</f>
        <v>Gurupi</v>
      </c>
      <c r="B211" s="33" t="str">
        <f ca="1">IFERROR(__xludf.DUMMYFUNCTION("""COMPUTED_VALUE"""),"Formoso do Araguaia")</f>
        <v>Formoso do Araguaia</v>
      </c>
      <c r="C211" s="34" t="str">
        <f ca="1">IFERROR(__xludf.DUMMYFUNCTION("""COMPUTED_VALUE"""),"A.A. ESC ESPECIAL ANJO DA GUARDA")</f>
        <v>A.A. ESC ESPECIAL ANJO DA GUARDA</v>
      </c>
      <c r="D211" s="35" t="str">
        <f ca="1">IFERROR(__xludf.DUMMYFUNCTION("""COMPUTED_VALUE"""),"17617389000111")</f>
        <v>17617389000111</v>
      </c>
      <c r="E211" s="36" t="str">
        <f ca="1">IFERROR(__xludf.DUMMYFUNCTION("""COMPUTED_VALUE"""),"001")</f>
        <v>001</v>
      </c>
      <c r="F211" s="37" t="str">
        <f ca="1">IFERROR(__xludf.DUMMYFUNCTION("""COMPUTED_VALUE"""),"3123")</f>
        <v>3123</v>
      </c>
      <c r="G211" s="37" t="str">
        <f ca="1">IFERROR(__xludf.DUMMYFUNCTION("""COMPUTED_VALUE"""),"168211")</f>
        <v>168211</v>
      </c>
      <c r="H211" s="37">
        <f ca="1">IFERROR(__xludf.DUMMYFUNCTION("""COMPUTED_VALUE"""),0)</f>
        <v>0</v>
      </c>
      <c r="I211" s="37">
        <f ca="1">IFERROR(__xludf.DUMMYFUNCTION("""COMPUTED_VALUE"""),0)</f>
        <v>0</v>
      </c>
      <c r="J211" s="37">
        <f ca="1">IFERROR(__xludf.DUMMYFUNCTION("""COMPUTED_VALUE"""),609)</f>
        <v>609</v>
      </c>
      <c r="K211" s="37">
        <f ca="1">IFERROR(__xludf.DUMMYFUNCTION("""COMPUTED_VALUE"""),0)</f>
        <v>0</v>
      </c>
      <c r="L211" s="37">
        <f ca="1">IFERROR(__xludf.DUMMYFUNCTION("""COMPUTED_VALUE"""),0)</f>
        <v>0</v>
      </c>
      <c r="M211" s="37">
        <f ca="1">IFERROR(__xludf.DUMMYFUNCTION("""COMPUTED_VALUE"""),0)</f>
        <v>0</v>
      </c>
      <c r="N211" s="37">
        <f ca="1">IFERROR(__xludf.DUMMYFUNCTION("""COMPUTED_VALUE"""),0)</f>
        <v>0</v>
      </c>
      <c r="O211" s="37">
        <f ca="1">IFERROR(__xludf.DUMMYFUNCTION("""COMPUTED_VALUE"""),0)</f>
        <v>0</v>
      </c>
      <c r="P211" s="37">
        <f ca="1">IFERROR(__xludf.DUMMYFUNCTION("""COMPUTED_VALUE"""),0)</f>
        <v>0</v>
      </c>
      <c r="Q211" s="37">
        <f ca="1">IFERROR(__xludf.DUMMYFUNCTION("""COMPUTED_VALUE"""),0)</f>
        <v>0</v>
      </c>
      <c r="R211" s="37">
        <f ca="1">IFERROR(__xludf.DUMMYFUNCTION("""COMPUTED_VALUE"""),0)</f>
        <v>0</v>
      </c>
      <c r="S211" s="37">
        <f ca="1">IFERROR(__xludf.DUMMYFUNCTION("""COMPUTED_VALUE"""),0)</f>
        <v>0</v>
      </c>
      <c r="T211" s="37">
        <f ca="1">IFERROR(__xludf.DUMMYFUNCTION("""COMPUTED_VALUE"""),882)</f>
        <v>882</v>
      </c>
      <c r="U211" s="37">
        <f ca="1">IFERROR(__xludf.DUMMYFUNCTION("""COMPUTED_VALUE"""),0)</f>
        <v>0</v>
      </c>
      <c r="V211" s="37">
        <f ca="1">IFERROR(__xludf.DUMMYFUNCTION("""COMPUTED_VALUE"""),0)</f>
        <v>0</v>
      </c>
      <c r="W211" s="37">
        <f ca="1">IFERROR(__xludf.DUMMYFUNCTION("""COMPUTED_VALUE"""),0)</f>
        <v>0</v>
      </c>
      <c r="X211" s="37">
        <f ca="1">IFERROR(__xludf.DUMMYFUNCTION("""COMPUTED_VALUE"""),0)</f>
        <v>0</v>
      </c>
      <c r="Y211" s="37">
        <f ca="1">IFERROR(__xludf.DUMMYFUNCTION("""COMPUTED_VALUE"""),0)</f>
        <v>0</v>
      </c>
      <c r="Z211" s="37">
        <f ca="1">IFERROR(__xludf.DUMMYFUNCTION("""COMPUTED_VALUE"""),0)</f>
        <v>0</v>
      </c>
    </row>
    <row r="212" spans="1:26" ht="12.75" hidden="1">
      <c r="A212" s="38" t="str">
        <f ca="1">IFERROR(__xludf.DUMMYFUNCTION("""COMPUTED_VALUE"""),"Gurupi")</f>
        <v>Gurupi</v>
      </c>
      <c r="B212" s="38" t="str">
        <f ca="1">IFERROR(__xludf.DUMMYFUNCTION("""COMPUTED_VALUE"""),"Formoso do Araguaia")</f>
        <v>Formoso do Araguaia</v>
      </c>
      <c r="C212" s="39" t="str">
        <f ca="1">IFERROR(__xludf.DUMMYFUNCTION("""COMPUTED_VALUE"""),"A.A. ESC. EST. DONA GERCINA BORGES TEIXEIRA")</f>
        <v>A.A. ESC. EST. DONA GERCINA BORGES TEIXEIRA</v>
      </c>
      <c r="D212" s="40" t="str">
        <f ca="1">IFERROR(__xludf.DUMMYFUNCTION("""COMPUTED_VALUE"""),"01268334000103")</f>
        <v>01268334000103</v>
      </c>
      <c r="E212" s="41" t="str">
        <f ca="1">IFERROR(__xludf.DUMMYFUNCTION("""COMPUTED_VALUE"""),"001")</f>
        <v>001</v>
      </c>
      <c r="F212" s="42" t="str">
        <f ca="1">IFERROR(__xludf.DUMMYFUNCTION("""COMPUTED_VALUE"""),"3123")</f>
        <v>3123</v>
      </c>
      <c r="G212" s="42" t="str">
        <f ca="1">IFERROR(__xludf.DUMMYFUNCTION("""COMPUTED_VALUE"""),"302880")</f>
        <v>302880</v>
      </c>
      <c r="H212" s="42">
        <f ca="1">IFERROR(__xludf.DUMMYFUNCTION("""COMPUTED_VALUE"""),0)</f>
        <v>0</v>
      </c>
      <c r="I212" s="42">
        <f ca="1">IFERROR(__xludf.DUMMYFUNCTION("""COMPUTED_VALUE"""),0)</f>
        <v>0</v>
      </c>
      <c r="J212" s="42">
        <f ca="1">IFERROR(__xludf.DUMMYFUNCTION("""COMPUTED_VALUE"""),7959)</f>
        <v>7959</v>
      </c>
      <c r="K212" s="42">
        <f ca="1">IFERROR(__xludf.DUMMYFUNCTION("""COMPUTED_VALUE"""),0)</f>
        <v>0</v>
      </c>
      <c r="L212" s="42">
        <f ca="1">IFERROR(__xludf.DUMMYFUNCTION("""COMPUTED_VALUE"""),0)</f>
        <v>0</v>
      </c>
      <c r="M212" s="42">
        <f ca="1">IFERROR(__xludf.DUMMYFUNCTION("""COMPUTED_VALUE"""),0)</f>
        <v>0</v>
      </c>
      <c r="N212" s="42">
        <f ca="1">IFERROR(__xludf.DUMMYFUNCTION("""COMPUTED_VALUE"""),0)</f>
        <v>0</v>
      </c>
      <c r="O212" s="42">
        <f ca="1">IFERROR(__xludf.DUMMYFUNCTION("""COMPUTED_VALUE"""),0)</f>
        <v>0</v>
      </c>
      <c r="P212" s="42">
        <f ca="1">IFERROR(__xludf.DUMMYFUNCTION("""COMPUTED_VALUE"""),441)</f>
        <v>441</v>
      </c>
      <c r="Q212" s="42">
        <f ca="1">IFERROR(__xludf.DUMMYFUNCTION("""COMPUTED_VALUE"""),0)</f>
        <v>0</v>
      </c>
      <c r="R212" s="42">
        <f ca="1">IFERROR(__xludf.DUMMYFUNCTION("""COMPUTED_VALUE"""),0)</f>
        <v>0</v>
      </c>
      <c r="S212" s="42">
        <f ca="1">IFERROR(__xludf.DUMMYFUNCTION("""COMPUTED_VALUE"""),0)</f>
        <v>0</v>
      </c>
      <c r="T212" s="42">
        <f ca="1">IFERROR(__xludf.DUMMYFUNCTION("""COMPUTED_VALUE"""),2079)</f>
        <v>2079</v>
      </c>
      <c r="U212" s="42">
        <f ca="1">IFERROR(__xludf.DUMMYFUNCTION("""COMPUTED_VALUE"""),0)</f>
        <v>0</v>
      </c>
      <c r="V212" s="42">
        <f ca="1">IFERROR(__xludf.DUMMYFUNCTION("""COMPUTED_VALUE"""),0)</f>
        <v>0</v>
      </c>
      <c r="W212" s="42">
        <f ca="1">IFERROR(__xludf.DUMMYFUNCTION("""COMPUTED_VALUE"""),0)</f>
        <v>0</v>
      </c>
      <c r="X212" s="42">
        <f ca="1">IFERROR(__xludf.DUMMYFUNCTION("""COMPUTED_VALUE"""),0)</f>
        <v>0</v>
      </c>
      <c r="Y212" s="42">
        <f ca="1">IFERROR(__xludf.DUMMYFUNCTION("""COMPUTED_VALUE"""),0)</f>
        <v>0</v>
      </c>
      <c r="Z212" s="42">
        <f ca="1">IFERROR(__xludf.DUMMYFUNCTION("""COMPUTED_VALUE"""),0)</f>
        <v>0</v>
      </c>
    </row>
    <row r="213" spans="1:26" ht="12.75" hidden="1">
      <c r="A213" s="33" t="str">
        <f ca="1">IFERROR(__xludf.DUMMYFUNCTION("""COMPUTED_VALUE"""),"Gurupi")</f>
        <v>Gurupi</v>
      </c>
      <c r="B213" s="33" t="str">
        <f ca="1">IFERROR(__xludf.DUMMYFUNCTION("""COMPUTED_VALUE"""),"Formoso do Araguaia")</f>
        <v>Formoso do Araguaia</v>
      </c>
      <c r="C213" s="34" t="str">
        <f ca="1">IFERROR(__xludf.DUMMYFUNCTION("""COMPUTED_VALUE"""),"ASSOCIAÇÃO DE APOIO DA ESCOLA INDÍGENA TAINÁ DA ALDEIA CANUANA")</f>
        <v>ASSOCIAÇÃO DE APOIO DA ESCOLA INDÍGENA TAINÁ DA ALDEIA CANUANA</v>
      </c>
      <c r="D213" s="35" t="str">
        <f ca="1">IFERROR(__xludf.DUMMYFUNCTION("""COMPUTED_VALUE"""),"27701257000127")</f>
        <v>27701257000127</v>
      </c>
      <c r="E213" s="36" t="str">
        <f ca="1">IFERROR(__xludf.DUMMYFUNCTION("""COMPUTED_VALUE"""),"001")</f>
        <v>001</v>
      </c>
      <c r="F213" s="37" t="str">
        <f ca="1">IFERROR(__xludf.DUMMYFUNCTION("""COMPUTED_VALUE"""),"3123")</f>
        <v>3123</v>
      </c>
      <c r="G213" s="37" t="str">
        <f ca="1">IFERROR(__xludf.DUMMYFUNCTION("""COMPUTED_VALUE"""),"171174")</f>
        <v>171174</v>
      </c>
      <c r="H213" s="37">
        <f ca="1">IFERROR(__xludf.DUMMYFUNCTION("""COMPUTED_VALUE"""),0)</f>
        <v>0</v>
      </c>
      <c r="I213" s="37">
        <f ca="1">IFERROR(__xludf.DUMMYFUNCTION("""COMPUTED_VALUE"""),0)</f>
        <v>0</v>
      </c>
      <c r="J213" s="37">
        <f ca="1">IFERROR(__xludf.DUMMYFUNCTION("""COMPUTED_VALUE"""),0)</f>
        <v>0</v>
      </c>
      <c r="K213" s="37">
        <f ca="1">IFERROR(__xludf.DUMMYFUNCTION("""COMPUTED_VALUE"""),0)</f>
        <v>0</v>
      </c>
      <c r="L213" s="37">
        <f ca="1">IFERROR(__xludf.DUMMYFUNCTION("""COMPUTED_VALUE"""),0)</f>
        <v>0</v>
      </c>
      <c r="M213" s="37">
        <f ca="1">IFERROR(__xludf.DUMMYFUNCTION("""COMPUTED_VALUE"""),0)</f>
        <v>0</v>
      </c>
      <c r="N213" s="37">
        <f ca="1">IFERROR(__xludf.DUMMYFUNCTION("""COMPUTED_VALUE"""),0)</f>
        <v>0</v>
      </c>
      <c r="O213" s="37">
        <f ca="1">IFERROR(__xludf.DUMMYFUNCTION("""COMPUTED_VALUE"""),2436)</f>
        <v>2436</v>
      </c>
      <c r="P213" s="37">
        <f ca="1">IFERROR(__xludf.DUMMYFUNCTION("""COMPUTED_VALUE"""),0)</f>
        <v>0</v>
      </c>
      <c r="Q213" s="37">
        <f ca="1">IFERROR(__xludf.DUMMYFUNCTION("""COMPUTED_VALUE"""),0)</f>
        <v>0</v>
      </c>
      <c r="R213" s="37">
        <f ca="1">IFERROR(__xludf.DUMMYFUNCTION("""COMPUTED_VALUE"""),0)</f>
        <v>0</v>
      </c>
      <c r="S213" s="37">
        <f ca="1">IFERROR(__xludf.DUMMYFUNCTION("""COMPUTED_VALUE"""),0)</f>
        <v>0</v>
      </c>
      <c r="T213" s="37">
        <f ca="1">IFERROR(__xludf.DUMMYFUNCTION("""COMPUTED_VALUE"""),0)</f>
        <v>0</v>
      </c>
      <c r="U213" s="37">
        <f ca="1">IFERROR(__xludf.DUMMYFUNCTION("""COMPUTED_VALUE"""),0)</f>
        <v>0</v>
      </c>
      <c r="V213" s="37">
        <f ca="1">IFERROR(__xludf.DUMMYFUNCTION("""COMPUTED_VALUE"""),0)</f>
        <v>0</v>
      </c>
      <c r="W213" s="37">
        <f ca="1">IFERROR(__xludf.DUMMYFUNCTION("""COMPUTED_VALUE"""),0)</f>
        <v>0</v>
      </c>
      <c r="X213" s="37">
        <f ca="1">IFERROR(__xludf.DUMMYFUNCTION("""COMPUTED_VALUE"""),0)</f>
        <v>0</v>
      </c>
      <c r="Y213" s="37">
        <f ca="1">IFERROR(__xludf.DUMMYFUNCTION("""COMPUTED_VALUE"""),0)</f>
        <v>0</v>
      </c>
      <c r="Z213" s="37">
        <f ca="1">IFERROR(__xludf.DUMMYFUNCTION("""COMPUTED_VALUE"""),0)</f>
        <v>0</v>
      </c>
    </row>
    <row r="214" spans="1:26" ht="12.75" hidden="1">
      <c r="A214" s="38" t="str">
        <f ca="1">IFERROR(__xludf.DUMMYFUNCTION("""COMPUTED_VALUE"""),"Gurupi")</f>
        <v>Gurupi</v>
      </c>
      <c r="B214" s="38" t="str">
        <f ca="1">IFERROR(__xludf.DUMMYFUNCTION("""COMPUTED_VALUE"""),"Gurupi")</f>
        <v>Gurupi</v>
      </c>
      <c r="C214" s="39" t="str">
        <f ca="1">IFERROR(__xludf.DUMMYFUNCTION("""COMPUTED_VALUE"""),"A.A. ESC. EST.ISOL.E IND.REG.DE GURUPI")</f>
        <v>A.A. ESC. EST.ISOL.E IND.REG.DE GURUPI</v>
      </c>
      <c r="D214" s="40" t="str">
        <f ca="1">IFERROR(__xludf.DUMMYFUNCTION("""COMPUTED_VALUE"""),"03011592000135")</f>
        <v>03011592000135</v>
      </c>
      <c r="E214" s="41" t="str">
        <f ca="1">IFERROR(__xludf.DUMMYFUNCTION("""COMPUTED_VALUE"""),"001")</f>
        <v>001</v>
      </c>
      <c r="F214" s="42" t="str">
        <f ca="1">IFERROR(__xludf.DUMMYFUNCTION("""COMPUTED_VALUE"""),"0794")</f>
        <v>0794</v>
      </c>
      <c r="G214" s="42" t="str">
        <f ca="1">IFERROR(__xludf.DUMMYFUNCTION("""COMPUTED_VALUE"""),"67563")</f>
        <v>67563</v>
      </c>
      <c r="H214" s="42">
        <f ca="1">IFERROR(__xludf.DUMMYFUNCTION("""COMPUTED_VALUE"""),0)</f>
        <v>0</v>
      </c>
      <c r="I214" s="42">
        <f ca="1">IFERROR(__xludf.DUMMYFUNCTION("""COMPUTED_VALUE"""),0)</f>
        <v>0</v>
      </c>
      <c r="J214" s="42">
        <f ca="1">IFERROR(__xludf.DUMMYFUNCTION("""COMPUTED_VALUE"""),0)</f>
        <v>0</v>
      </c>
      <c r="K214" s="42">
        <f ca="1">IFERROR(__xludf.DUMMYFUNCTION("""COMPUTED_VALUE"""),0)</f>
        <v>0</v>
      </c>
      <c r="L214" s="42">
        <f ca="1">IFERROR(__xludf.DUMMYFUNCTION("""COMPUTED_VALUE"""),0)</f>
        <v>0</v>
      </c>
      <c r="M214" s="42">
        <f ca="1">IFERROR(__xludf.DUMMYFUNCTION("""COMPUTED_VALUE"""),0)</f>
        <v>0</v>
      </c>
      <c r="N214" s="42">
        <f ca="1">IFERROR(__xludf.DUMMYFUNCTION("""COMPUTED_VALUE"""),0)</f>
        <v>0</v>
      </c>
      <c r="O214" s="42">
        <f ca="1">IFERROR(__xludf.DUMMYFUNCTION("""COMPUTED_VALUE"""),10206)</f>
        <v>10206</v>
      </c>
      <c r="P214" s="42">
        <f ca="1">IFERROR(__xludf.DUMMYFUNCTION("""COMPUTED_VALUE"""),0)</f>
        <v>0</v>
      </c>
      <c r="Q214" s="42">
        <f ca="1">IFERROR(__xludf.DUMMYFUNCTION("""COMPUTED_VALUE"""),0)</f>
        <v>0</v>
      </c>
      <c r="R214" s="42">
        <f ca="1">IFERROR(__xludf.DUMMYFUNCTION("""COMPUTED_VALUE"""),0)</f>
        <v>0</v>
      </c>
      <c r="S214" s="42">
        <f ca="1">IFERROR(__xludf.DUMMYFUNCTION("""COMPUTED_VALUE"""),0)</f>
        <v>0</v>
      </c>
      <c r="T214" s="42">
        <f ca="1">IFERROR(__xludf.DUMMYFUNCTION("""COMPUTED_VALUE"""),0)</f>
        <v>0</v>
      </c>
      <c r="U214" s="42">
        <f ca="1">IFERROR(__xludf.DUMMYFUNCTION("""COMPUTED_VALUE"""),0)</f>
        <v>0</v>
      </c>
      <c r="V214" s="42">
        <f ca="1">IFERROR(__xludf.DUMMYFUNCTION("""COMPUTED_VALUE"""),0)</f>
        <v>0</v>
      </c>
      <c r="W214" s="42">
        <f ca="1">IFERROR(__xludf.DUMMYFUNCTION("""COMPUTED_VALUE"""),0)</f>
        <v>0</v>
      </c>
      <c r="X214" s="42">
        <f ca="1">IFERROR(__xludf.DUMMYFUNCTION("""COMPUTED_VALUE"""),0)</f>
        <v>0</v>
      </c>
      <c r="Y214" s="42">
        <f ca="1">IFERROR(__xludf.DUMMYFUNCTION("""COMPUTED_VALUE"""),0)</f>
        <v>0</v>
      </c>
      <c r="Z214" s="42">
        <f ca="1">IFERROR(__xludf.DUMMYFUNCTION("""COMPUTED_VALUE"""),0)</f>
        <v>0</v>
      </c>
    </row>
    <row r="215" spans="1:26" ht="12.75" hidden="1">
      <c r="A215" s="33" t="str">
        <f ca="1">IFERROR(__xludf.DUMMYFUNCTION("""COMPUTED_VALUE"""),"Gurupi")</f>
        <v>Gurupi</v>
      </c>
      <c r="B215" s="33" t="str">
        <f ca="1">IFERROR(__xludf.DUMMYFUNCTION("""COMPUTED_VALUE"""),"Gurupi")</f>
        <v>Gurupi</v>
      </c>
      <c r="C215" s="34" t="str">
        <f ca="1">IFERROR(__xludf.DUMMYFUNCTION("""COMPUTED_VALUE"""),"ASSOC. A. CENTRO DE ENS. MÉDIO ARY R. VALADÃO FILHO")</f>
        <v>ASSOC. A. CENTRO DE ENS. MÉDIO ARY R. VALADÃO FILHO</v>
      </c>
      <c r="D215" s="35" t="str">
        <f ca="1">IFERROR(__xludf.DUMMYFUNCTION("""COMPUTED_VALUE"""),"02152392000130")</f>
        <v>02152392000130</v>
      </c>
      <c r="E215" s="36" t="str">
        <f ca="1">IFERROR(__xludf.DUMMYFUNCTION("""COMPUTED_VALUE"""),"001")</f>
        <v>001</v>
      </c>
      <c r="F215" s="37" t="str">
        <f ca="1">IFERROR(__xludf.DUMMYFUNCTION("""COMPUTED_VALUE"""),"0794")</f>
        <v>0794</v>
      </c>
      <c r="G215" s="37" t="str">
        <f ca="1">IFERROR(__xludf.DUMMYFUNCTION("""COMPUTED_VALUE"""),"420646")</f>
        <v>420646</v>
      </c>
      <c r="H215" s="37">
        <f ca="1">IFERROR(__xludf.DUMMYFUNCTION("""COMPUTED_VALUE"""),0)</f>
        <v>0</v>
      </c>
      <c r="I215" s="37">
        <f ca="1">IFERROR(__xludf.DUMMYFUNCTION("""COMPUTED_VALUE"""),0)</f>
        <v>0</v>
      </c>
      <c r="J215" s="37">
        <f ca="1">IFERROR(__xludf.DUMMYFUNCTION("""COMPUTED_VALUE"""),0)</f>
        <v>0</v>
      </c>
      <c r="K215" s="37">
        <f ca="1">IFERROR(__xludf.DUMMYFUNCTION("""COMPUTED_VALUE"""),0)</f>
        <v>0</v>
      </c>
      <c r="L215" s="37">
        <f ca="1">IFERROR(__xludf.DUMMYFUNCTION("""COMPUTED_VALUE"""),0)</f>
        <v>0</v>
      </c>
      <c r="M215" s="37">
        <f ca="1">IFERROR(__xludf.DUMMYFUNCTION("""COMPUTED_VALUE"""),0)</f>
        <v>0</v>
      </c>
      <c r="N215" s="37">
        <f ca="1">IFERROR(__xludf.DUMMYFUNCTION("""COMPUTED_VALUE"""),0)</f>
        <v>0</v>
      </c>
      <c r="O215" s="37">
        <f ca="1">IFERROR(__xludf.DUMMYFUNCTION("""COMPUTED_VALUE"""),0)</f>
        <v>0</v>
      </c>
      <c r="P215" s="37">
        <f ca="1">IFERROR(__xludf.DUMMYFUNCTION("""COMPUTED_VALUE"""),609)</f>
        <v>609</v>
      </c>
      <c r="Q215" s="37">
        <f ca="1">IFERROR(__xludf.DUMMYFUNCTION("""COMPUTED_VALUE"""),16107)</f>
        <v>16107</v>
      </c>
      <c r="R215" s="37">
        <f ca="1">IFERROR(__xludf.DUMMYFUNCTION("""COMPUTED_VALUE"""),0)</f>
        <v>0</v>
      </c>
      <c r="S215" s="37">
        <f ca="1">IFERROR(__xludf.DUMMYFUNCTION("""COMPUTED_VALUE"""),0)</f>
        <v>0</v>
      </c>
      <c r="T215" s="37">
        <f ca="1">IFERROR(__xludf.DUMMYFUNCTION("""COMPUTED_VALUE"""),0)</f>
        <v>0</v>
      </c>
      <c r="U215" s="37">
        <f ca="1">IFERROR(__xludf.DUMMYFUNCTION("""COMPUTED_VALUE"""),0)</f>
        <v>0</v>
      </c>
      <c r="V215" s="37">
        <f ca="1">IFERROR(__xludf.DUMMYFUNCTION("""COMPUTED_VALUE"""),0)</f>
        <v>0</v>
      </c>
      <c r="W215" s="37">
        <f ca="1">IFERROR(__xludf.DUMMYFUNCTION("""COMPUTED_VALUE"""),0)</f>
        <v>0</v>
      </c>
      <c r="X215" s="37">
        <f ca="1">IFERROR(__xludf.DUMMYFUNCTION("""COMPUTED_VALUE"""),0)</f>
        <v>0</v>
      </c>
      <c r="Y215" s="37">
        <f ca="1">IFERROR(__xludf.DUMMYFUNCTION("""COMPUTED_VALUE"""),0)</f>
        <v>0</v>
      </c>
      <c r="Z215" s="37">
        <f ca="1">IFERROR(__xludf.DUMMYFUNCTION("""COMPUTED_VALUE"""),0)</f>
        <v>0</v>
      </c>
    </row>
    <row r="216" spans="1:26" ht="12.75">
      <c r="A216" s="38" t="str">
        <f ca="1">IFERROR(__xludf.DUMMYFUNCTION("""COMPUTED_VALUE"""),"Gurupi")</f>
        <v>Gurupi</v>
      </c>
      <c r="B216" s="38" t="str">
        <f ca="1">IFERROR(__xludf.DUMMYFUNCTION("""COMPUTED_VALUE"""),"Gurupi")</f>
        <v>Gurupi</v>
      </c>
      <c r="C216" s="39" t="str">
        <f ca="1">IFERROR(__xludf.DUMMYFUNCTION("""COMPUTED_VALUE"""),"ASSOC. DE APOIO ESC. EST. BOM JESUS")</f>
        <v>ASSOC. DE APOIO ESC. EST. BOM JESUS</v>
      </c>
      <c r="D216" s="40" t="str">
        <f ca="1">IFERROR(__xludf.DUMMYFUNCTION("""COMPUTED_VALUE"""),"01865430000139")</f>
        <v>01865430000139</v>
      </c>
      <c r="E216" s="41" t="str">
        <f ca="1">IFERROR(__xludf.DUMMYFUNCTION("""COMPUTED_VALUE"""),"001")</f>
        <v>001</v>
      </c>
      <c r="F216" s="42" t="str">
        <f ca="1">IFERROR(__xludf.DUMMYFUNCTION("""COMPUTED_VALUE"""),"0794")</f>
        <v>0794</v>
      </c>
      <c r="G216" s="42" t="str">
        <f ca="1">IFERROR(__xludf.DUMMYFUNCTION("""COMPUTED_VALUE"""),"420603")</f>
        <v>420603</v>
      </c>
      <c r="H216" s="42">
        <f ca="1">IFERROR(__xludf.DUMMYFUNCTION("""COMPUTED_VALUE"""),0)</f>
        <v>0</v>
      </c>
      <c r="I216" s="42">
        <f ca="1">IFERROR(__xludf.DUMMYFUNCTION("""COMPUTED_VALUE"""),0)</f>
        <v>0</v>
      </c>
      <c r="J216" s="42">
        <f ca="1">IFERROR(__xludf.DUMMYFUNCTION("""COMPUTED_VALUE"""),0)</f>
        <v>0</v>
      </c>
      <c r="K216" s="42">
        <f ca="1">IFERROR(__xludf.DUMMYFUNCTION("""COMPUTED_VALUE"""),0)</f>
        <v>0</v>
      </c>
      <c r="L216" s="42">
        <f ca="1">IFERROR(__xludf.DUMMYFUNCTION("""COMPUTED_VALUE"""),0)</f>
        <v>0</v>
      </c>
      <c r="M216" s="42">
        <f ca="1">IFERROR(__xludf.DUMMYFUNCTION("""COMPUTED_VALUE"""),0)</f>
        <v>0</v>
      </c>
      <c r="N216" s="42">
        <f ca="1">IFERROR(__xludf.DUMMYFUNCTION("""COMPUTED_VALUE"""),0)</f>
        <v>0</v>
      </c>
      <c r="O216" s="42">
        <f ca="1">IFERROR(__xludf.DUMMYFUNCTION("""COMPUTED_VALUE"""),0)</f>
        <v>0</v>
      </c>
      <c r="P216" s="42">
        <f ca="1">IFERROR(__xludf.DUMMYFUNCTION("""COMPUTED_VALUE"""),0)</f>
        <v>0</v>
      </c>
      <c r="Q216" s="42">
        <f ca="1">IFERROR(__xludf.DUMMYFUNCTION("""COMPUTED_VALUE"""),0)</f>
        <v>0</v>
      </c>
      <c r="R216" s="42">
        <f ca="1">IFERROR(__xludf.DUMMYFUNCTION("""COMPUTED_VALUE"""),0)</f>
        <v>0</v>
      </c>
      <c r="S216" s="42">
        <f ca="1">IFERROR(__xludf.DUMMYFUNCTION("""COMPUTED_VALUE"""),26759.1999999999)</f>
        <v>26759.199999999899</v>
      </c>
      <c r="T216" s="42">
        <f ca="1">IFERROR(__xludf.DUMMYFUNCTION("""COMPUTED_VALUE"""),0)</f>
        <v>0</v>
      </c>
      <c r="U216" s="42">
        <f ca="1">IFERROR(__xludf.DUMMYFUNCTION("""COMPUTED_VALUE"""),0)</f>
        <v>0</v>
      </c>
      <c r="V216" s="42">
        <f ca="1">IFERROR(__xludf.DUMMYFUNCTION("""COMPUTED_VALUE"""),0)</f>
        <v>0</v>
      </c>
      <c r="W216" s="42">
        <f ca="1">IFERROR(__xludf.DUMMYFUNCTION("""COMPUTED_VALUE"""),2653.2)</f>
        <v>2653.2</v>
      </c>
      <c r="X216" s="42">
        <f ca="1">IFERROR(__xludf.DUMMYFUNCTION("""COMPUTED_VALUE"""),0)</f>
        <v>0</v>
      </c>
      <c r="Y216" s="42">
        <f ca="1">IFERROR(__xludf.DUMMYFUNCTION("""COMPUTED_VALUE"""),0)</f>
        <v>0</v>
      </c>
      <c r="Z216" s="42">
        <f ca="1">IFERROR(__xludf.DUMMYFUNCTION("""COMPUTED_VALUE"""),0)</f>
        <v>0</v>
      </c>
    </row>
    <row r="217" spans="1:26" ht="12.75">
      <c r="A217" s="33" t="str">
        <f ca="1">IFERROR(__xludf.DUMMYFUNCTION("""COMPUTED_VALUE"""),"Gurupi")</f>
        <v>Gurupi</v>
      </c>
      <c r="B217" s="33" t="str">
        <f ca="1">IFERROR(__xludf.DUMMYFUNCTION("""COMPUTED_VALUE"""),"Gurupi")</f>
        <v>Gurupi</v>
      </c>
      <c r="C217" s="34" t="str">
        <f ca="1">IFERROR(__xludf.DUMMYFUNCTION("""COMPUTED_VALUE"""),"ASSOC. DE APOIO COL. EST. DE GURUPI")</f>
        <v>ASSOC. DE APOIO COL. EST. DE GURUPI</v>
      </c>
      <c r="D217" s="35" t="str">
        <f ca="1">IFERROR(__xludf.DUMMYFUNCTION("""COMPUTED_VALUE"""),"01887135000183")</f>
        <v>01887135000183</v>
      </c>
      <c r="E217" s="36" t="str">
        <f ca="1">IFERROR(__xludf.DUMMYFUNCTION("""COMPUTED_VALUE"""),"001")</f>
        <v>001</v>
      </c>
      <c r="F217" s="37" t="str">
        <f ca="1">IFERROR(__xludf.DUMMYFUNCTION("""COMPUTED_VALUE"""),"0794")</f>
        <v>0794</v>
      </c>
      <c r="G217" s="37" t="str">
        <f ca="1">IFERROR(__xludf.DUMMYFUNCTION("""COMPUTED_VALUE"""),"420700")</f>
        <v>420700</v>
      </c>
      <c r="H217" s="37">
        <f ca="1">IFERROR(__xludf.DUMMYFUNCTION("""COMPUTED_VALUE"""),0)</f>
        <v>0</v>
      </c>
      <c r="I217" s="37">
        <f ca="1">IFERROR(__xludf.DUMMYFUNCTION("""COMPUTED_VALUE"""),0)</f>
        <v>0</v>
      </c>
      <c r="J217" s="37">
        <f ca="1">IFERROR(__xludf.DUMMYFUNCTION("""COMPUTED_VALUE"""),0)</f>
        <v>0</v>
      </c>
      <c r="K217" s="37">
        <f ca="1">IFERROR(__xludf.DUMMYFUNCTION("""COMPUTED_VALUE"""),0)</f>
        <v>0</v>
      </c>
      <c r="L217" s="37">
        <f ca="1">IFERROR(__xludf.DUMMYFUNCTION("""COMPUTED_VALUE"""),0)</f>
        <v>0</v>
      </c>
      <c r="M217" s="37">
        <f ca="1">IFERROR(__xludf.DUMMYFUNCTION("""COMPUTED_VALUE"""),0)</f>
        <v>0</v>
      </c>
      <c r="N217" s="37">
        <f ca="1">IFERROR(__xludf.DUMMYFUNCTION("""COMPUTED_VALUE"""),0)</f>
        <v>0</v>
      </c>
      <c r="O217" s="37">
        <f ca="1">IFERROR(__xludf.DUMMYFUNCTION("""COMPUTED_VALUE"""),0)</f>
        <v>0</v>
      </c>
      <c r="P217" s="37">
        <f ca="1">IFERROR(__xludf.DUMMYFUNCTION("""COMPUTED_VALUE"""),0)</f>
        <v>0</v>
      </c>
      <c r="Q217" s="37">
        <f ca="1">IFERROR(__xludf.DUMMYFUNCTION("""COMPUTED_VALUE"""),0)</f>
        <v>0</v>
      </c>
      <c r="R217" s="37">
        <f ca="1">IFERROR(__xludf.DUMMYFUNCTION("""COMPUTED_VALUE"""),0)</f>
        <v>0</v>
      </c>
      <c r="S217" s="37">
        <f ca="1">IFERROR(__xludf.DUMMYFUNCTION("""COMPUTED_VALUE"""),7253.99999999999)</f>
        <v>7253.99999999999</v>
      </c>
      <c r="T217" s="37">
        <f ca="1">IFERROR(__xludf.DUMMYFUNCTION("""COMPUTED_VALUE"""),0)</f>
        <v>0</v>
      </c>
      <c r="U217" s="37">
        <f ca="1">IFERROR(__xludf.DUMMYFUNCTION("""COMPUTED_VALUE"""),0)</f>
        <v>0</v>
      </c>
      <c r="V217" s="37">
        <f ca="1">IFERROR(__xludf.DUMMYFUNCTION("""COMPUTED_VALUE"""),0)</f>
        <v>0</v>
      </c>
      <c r="W217" s="37">
        <f ca="1">IFERROR(__xludf.DUMMYFUNCTION("""COMPUTED_VALUE"""),723.599999999999)</f>
        <v>723.599999999999</v>
      </c>
      <c r="X217" s="37">
        <f ca="1">IFERROR(__xludf.DUMMYFUNCTION("""COMPUTED_VALUE"""),0)</f>
        <v>0</v>
      </c>
      <c r="Y217" s="37">
        <f ca="1">IFERROR(__xludf.DUMMYFUNCTION("""COMPUTED_VALUE"""),0)</f>
        <v>0</v>
      </c>
      <c r="Z217" s="37">
        <f ca="1">IFERROR(__xludf.DUMMYFUNCTION("""COMPUTED_VALUE"""),0)</f>
        <v>0</v>
      </c>
    </row>
    <row r="218" spans="1:26" ht="12.75" hidden="1">
      <c r="A218" s="38" t="str">
        <f ca="1">IFERROR(__xludf.DUMMYFUNCTION("""COMPUTED_VALUE"""),"Gurupi")</f>
        <v>Gurupi</v>
      </c>
      <c r="B218" s="38" t="str">
        <f ca="1">IFERROR(__xludf.DUMMYFUNCTION("""COMPUTED_VALUE"""),"Gurupi")</f>
        <v>Gurupi</v>
      </c>
      <c r="C218" s="39" t="str">
        <f ca="1">IFERROR(__xludf.DUMMYFUNCTION("""COMPUTED_VALUE"""),"A.A.  DO COL. PAROQUIAL BERNARDO SAYAO")</f>
        <v>A.A.  DO COL. PAROQUIAL BERNARDO SAYAO</v>
      </c>
      <c r="D218" s="40" t="str">
        <f ca="1">IFERROR(__xludf.DUMMYFUNCTION("""COMPUTED_VALUE"""),"01865371000107")</f>
        <v>01865371000107</v>
      </c>
      <c r="E218" s="41" t="str">
        <f ca="1">IFERROR(__xludf.DUMMYFUNCTION("""COMPUTED_VALUE"""),"001")</f>
        <v>001</v>
      </c>
      <c r="F218" s="42" t="str">
        <f ca="1">IFERROR(__xludf.DUMMYFUNCTION("""COMPUTED_VALUE"""),"0794")</f>
        <v>0794</v>
      </c>
      <c r="G218" s="42" t="str">
        <f ca="1">IFERROR(__xludf.DUMMYFUNCTION("""COMPUTED_VALUE"""),"66796")</f>
        <v>66796</v>
      </c>
      <c r="H218" s="42">
        <f ca="1">IFERROR(__xludf.DUMMYFUNCTION("""COMPUTED_VALUE"""),0)</f>
        <v>0</v>
      </c>
      <c r="I218" s="42">
        <f ca="1">IFERROR(__xludf.DUMMYFUNCTION("""COMPUTED_VALUE"""),0)</f>
        <v>0</v>
      </c>
      <c r="J218" s="42">
        <f ca="1">IFERROR(__xludf.DUMMYFUNCTION("""COMPUTED_VALUE"""),10983)</f>
        <v>10983</v>
      </c>
      <c r="K218" s="42">
        <f ca="1">IFERROR(__xludf.DUMMYFUNCTION("""COMPUTED_VALUE"""),0)</f>
        <v>0</v>
      </c>
      <c r="L218" s="42">
        <f ca="1">IFERROR(__xludf.DUMMYFUNCTION("""COMPUTED_VALUE"""),0)</f>
        <v>0</v>
      </c>
      <c r="M218" s="42">
        <f ca="1">IFERROR(__xludf.DUMMYFUNCTION("""COMPUTED_VALUE"""),0)</f>
        <v>0</v>
      </c>
      <c r="N218" s="42">
        <f ca="1">IFERROR(__xludf.DUMMYFUNCTION("""COMPUTED_VALUE"""),0)</f>
        <v>0</v>
      </c>
      <c r="O218" s="42">
        <f ca="1">IFERROR(__xludf.DUMMYFUNCTION("""COMPUTED_VALUE"""),0)</f>
        <v>0</v>
      </c>
      <c r="P218" s="42">
        <f ca="1">IFERROR(__xludf.DUMMYFUNCTION("""COMPUTED_VALUE"""),609)</f>
        <v>609</v>
      </c>
      <c r="Q218" s="42">
        <f ca="1">IFERROR(__xludf.DUMMYFUNCTION("""COMPUTED_VALUE"""),0)</f>
        <v>0</v>
      </c>
      <c r="R218" s="42">
        <f ca="1">IFERROR(__xludf.DUMMYFUNCTION("""COMPUTED_VALUE"""),0)</f>
        <v>0</v>
      </c>
      <c r="S218" s="42">
        <f ca="1">IFERROR(__xludf.DUMMYFUNCTION("""COMPUTED_VALUE"""),0)</f>
        <v>0</v>
      </c>
      <c r="T218" s="42">
        <f ca="1">IFERROR(__xludf.DUMMYFUNCTION("""COMPUTED_VALUE"""),0)</f>
        <v>0</v>
      </c>
      <c r="U218" s="42">
        <f ca="1">IFERROR(__xludf.DUMMYFUNCTION("""COMPUTED_VALUE"""),0)</f>
        <v>0</v>
      </c>
      <c r="V218" s="42">
        <f ca="1">IFERROR(__xludf.DUMMYFUNCTION("""COMPUTED_VALUE"""),0)</f>
        <v>0</v>
      </c>
      <c r="W218" s="42">
        <f ca="1">IFERROR(__xludf.DUMMYFUNCTION("""COMPUTED_VALUE"""),0)</f>
        <v>0</v>
      </c>
      <c r="X218" s="42">
        <f ca="1">IFERROR(__xludf.DUMMYFUNCTION("""COMPUTED_VALUE"""),0)</f>
        <v>0</v>
      </c>
      <c r="Y218" s="42">
        <f ca="1">IFERROR(__xludf.DUMMYFUNCTION("""COMPUTED_VALUE"""),0)</f>
        <v>0</v>
      </c>
      <c r="Z218" s="42">
        <f ca="1">IFERROR(__xludf.DUMMYFUNCTION("""COMPUTED_VALUE"""),0)</f>
        <v>0</v>
      </c>
    </row>
    <row r="219" spans="1:26" ht="12.75" hidden="1">
      <c r="A219" s="33" t="str">
        <f ca="1">IFERROR(__xludf.DUMMYFUNCTION("""COMPUTED_VALUE"""),"Gurupi")</f>
        <v>Gurupi</v>
      </c>
      <c r="B219" s="33" t="str">
        <f ca="1">IFERROR(__xludf.DUMMYFUNCTION("""COMPUTED_VALUE"""),"Gurupi")</f>
        <v>Gurupi</v>
      </c>
      <c r="C219" s="34" t="str">
        <f ca="1">IFERROR(__xludf.DUMMYFUNCTION("""COMPUTED_VALUE"""),"A.A.  ESCOLAR DO COL. EST. JOSE SEABRA")</f>
        <v>A.A.  ESCOLAR DO COL. EST. JOSE SEABRA</v>
      </c>
      <c r="D219" s="35" t="str">
        <f ca="1">IFERROR(__xludf.DUMMYFUNCTION("""COMPUTED_VALUE"""),"01910570000181")</f>
        <v>01910570000181</v>
      </c>
      <c r="E219" s="36" t="str">
        <f ca="1">IFERROR(__xludf.DUMMYFUNCTION("""COMPUTED_VALUE"""),"001")</f>
        <v>001</v>
      </c>
      <c r="F219" s="37" t="str">
        <f ca="1">IFERROR(__xludf.DUMMYFUNCTION("""COMPUTED_VALUE"""),"0794")</f>
        <v>0794</v>
      </c>
      <c r="G219" s="37" t="str">
        <f ca="1">IFERROR(__xludf.DUMMYFUNCTION("""COMPUTED_VALUE"""),"66982")</f>
        <v>66982</v>
      </c>
      <c r="H219" s="37">
        <f ca="1">IFERROR(__xludf.DUMMYFUNCTION("""COMPUTED_VALUE"""),0)</f>
        <v>0</v>
      </c>
      <c r="I219" s="37">
        <f ca="1">IFERROR(__xludf.DUMMYFUNCTION("""COMPUTED_VALUE"""),0)</f>
        <v>0</v>
      </c>
      <c r="J219" s="37">
        <f ca="1">IFERROR(__xludf.DUMMYFUNCTION("""COMPUTED_VALUE"""),0)</f>
        <v>0</v>
      </c>
      <c r="K219" s="37">
        <f ca="1">IFERROR(__xludf.DUMMYFUNCTION("""COMPUTED_VALUE"""),25401.6)</f>
        <v>25401.599999999999</v>
      </c>
      <c r="L219" s="37">
        <f ca="1">IFERROR(__xludf.DUMMYFUNCTION("""COMPUTED_VALUE"""),0)</f>
        <v>0</v>
      </c>
      <c r="M219" s="37">
        <f ca="1">IFERROR(__xludf.DUMMYFUNCTION("""COMPUTED_VALUE"""),0)</f>
        <v>0</v>
      </c>
      <c r="N219" s="37">
        <f ca="1">IFERROR(__xludf.DUMMYFUNCTION("""COMPUTED_VALUE"""),0)</f>
        <v>0</v>
      </c>
      <c r="O219" s="37">
        <f ca="1">IFERROR(__xludf.DUMMYFUNCTION("""COMPUTED_VALUE"""),0)</f>
        <v>0</v>
      </c>
      <c r="P219" s="37">
        <f ca="1">IFERROR(__xludf.DUMMYFUNCTION("""COMPUTED_VALUE"""),0)</f>
        <v>0</v>
      </c>
      <c r="Q219" s="37">
        <f ca="1">IFERROR(__xludf.DUMMYFUNCTION("""COMPUTED_VALUE"""),0)</f>
        <v>0</v>
      </c>
      <c r="R219" s="37">
        <f ca="1">IFERROR(__xludf.DUMMYFUNCTION("""COMPUTED_VALUE"""),0)</f>
        <v>0</v>
      </c>
      <c r="S219" s="37">
        <f ca="1">IFERROR(__xludf.DUMMYFUNCTION("""COMPUTED_VALUE"""),0)</f>
        <v>0</v>
      </c>
      <c r="T219" s="37">
        <f ca="1">IFERROR(__xludf.DUMMYFUNCTION("""COMPUTED_VALUE"""),0)</f>
        <v>0</v>
      </c>
      <c r="U219" s="37">
        <f ca="1">IFERROR(__xludf.DUMMYFUNCTION("""COMPUTED_VALUE"""),0)</f>
        <v>0</v>
      </c>
      <c r="V219" s="37">
        <f ca="1">IFERROR(__xludf.DUMMYFUNCTION("""COMPUTED_VALUE"""),0)</f>
        <v>0</v>
      </c>
      <c r="W219" s="37">
        <f ca="1">IFERROR(__xludf.DUMMYFUNCTION("""COMPUTED_VALUE"""),0)</f>
        <v>0</v>
      </c>
      <c r="X219" s="37">
        <f ca="1">IFERROR(__xludf.DUMMYFUNCTION("""COMPUTED_VALUE"""),0)</f>
        <v>0</v>
      </c>
      <c r="Y219" s="37">
        <f ca="1">IFERROR(__xludf.DUMMYFUNCTION("""COMPUTED_VALUE"""),0)</f>
        <v>0</v>
      </c>
      <c r="Z219" s="37">
        <f ca="1">IFERROR(__xludf.DUMMYFUNCTION("""COMPUTED_VALUE"""),2195.6)</f>
        <v>2195.6</v>
      </c>
    </row>
    <row r="220" spans="1:26" ht="12.75" hidden="1">
      <c r="A220" s="38" t="str">
        <f ca="1">IFERROR(__xludf.DUMMYFUNCTION("""COMPUTED_VALUE"""),"Gurupi")</f>
        <v>Gurupi</v>
      </c>
      <c r="B220" s="38" t="str">
        <f ca="1">IFERROR(__xludf.DUMMYFUNCTION("""COMPUTED_VALUE"""),"Gurupi")</f>
        <v>Gurupi</v>
      </c>
      <c r="C220" s="39" t="str">
        <f ca="1">IFERROR(__xludf.DUMMYFUNCTION("""COMPUTED_VALUE"""),"A.P.M.AL.MAIORES DE ID.C.POSITIVO GURUPI")</f>
        <v>A.P.M.AL.MAIORES DE ID.C.POSITIVO GURUPI</v>
      </c>
      <c r="D220" s="40" t="str">
        <f ca="1">IFERROR(__xludf.DUMMYFUNCTION("""COMPUTED_VALUE"""),"01865432000128")</f>
        <v>01865432000128</v>
      </c>
      <c r="E220" s="41" t="str">
        <f ca="1">IFERROR(__xludf.DUMMYFUNCTION("""COMPUTED_VALUE"""),"104")</f>
        <v>104</v>
      </c>
      <c r="F220" s="42" t="str">
        <f ca="1">IFERROR(__xludf.DUMMYFUNCTION("""COMPUTED_VALUE"""),"0793")</f>
        <v>0793</v>
      </c>
      <c r="G220" s="42" t="str">
        <f ca="1">IFERROR(__xludf.DUMMYFUNCTION("""COMPUTED_VALUE"""),"12138")</f>
        <v>12138</v>
      </c>
      <c r="H220" s="42">
        <f ca="1">IFERROR(__xludf.DUMMYFUNCTION("""COMPUTED_VALUE"""),0)</f>
        <v>0</v>
      </c>
      <c r="I220" s="42">
        <f ca="1">IFERROR(__xludf.DUMMYFUNCTION("""COMPUTED_VALUE"""),0)</f>
        <v>0</v>
      </c>
      <c r="J220" s="42">
        <f ca="1">IFERROR(__xludf.DUMMYFUNCTION("""COMPUTED_VALUE"""),9072)</f>
        <v>9072</v>
      </c>
      <c r="K220" s="42">
        <f ca="1">IFERROR(__xludf.DUMMYFUNCTION("""COMPUTED_VALUE"""),0)</f>
        <v>0</v>
      </c>
      <c r="L220" s="42">
        <f ca="1">IFERROR(__xludf.DUMMYFUNCTION("""COMPUTED_VALUE"""),0)</f>
        <v>0</v>
      </c>
      <c r="M220" s="42">
        <f ca="1">IFERROR(__xludf.DUMMYFUNCTION("""COMPUTED_VALUE"""),0)</f>
        <v>0</v>
      </c>
      <c r="N220" s="42">
        <f ca="1">IFERROR(__xludf.DUMMYFUNCTION("""COMPUTED_VALUE"""),0)</f>
        <v>0</v>
      </c>
      <c r="O220" s="42">
        <f ca="1">IFERROR(__xludf.DUMMYFUNCTION("""COMPUTED_VALUE"""),0)</f>
        <v>0</v>
      </c>
      <c r="P220" s="42">
        <f ca="1">IFERROR(__xludf.DUMMYFUNCTION("""COMPUTED_VALUE"""),0)</f>
        <v>0</v>
      </c>
      <c r="Q220" s="42">
        <f ca="1">IFERROR(__xludf.DUMMYFUNCTION("""COMPUTED_VALUE"""),0)</f>
        <v>0</v>
      </c>
      <c r="R220" s="42">
        <f ca="1">IFERROR(__xludf.DUMMYFUNCTION("""COMPUTED_VALUE"""),0)</f>
        <v>0</v>
      </c>
      <c r="S220" s="42">
        <f ca="1">IFERROR(__xludf.DUMMYFUNCTION("""COMPUTED_VALUE"""),0)</f>
        <v>0</v>
      </c>
      <c r="T220" s="42">
        <f ca="1">IFERROR(__xludf.DUMMYFUNCTION("""COMPUTED_VALUE"""),0)</f>
        <v>0</v>
      </c>
      <c r="U220" s="42">
        <f ca="1">IFERROR(__xludf.DUMMYFUNCTION("""COMPUTED_VALUE"""),0)</f>
        <v>0</v>
      </c>
      <c r="V220" s="42">
        <f ca="1">IFERROR(__xludf.DUMMYFUNCTION("""COMPUTED_VALUE"""),0)</f>
        <v>0</v>
      </c>
      <c r="W220" s="42">
        <f ca="1">IFERROR(__xludf.DUMMYFUNCTION("""COMPUTED_VALUE"""),0)</f>
        <v>0</v>
      </c>
      <c r="X220" s="42">
        <f ca="1">IFERROR(__xludf.DUMMYFUNCTION("""COMPUTED_VALUE"""),0)</f>
        <v>0</v>
      </c>
      <c r="Y220" s="42">
        <f ca="1">IFERROR(__xludf.DUMMYFUNCTION("""COMPUTED_VALUE"""),0)</f>
        <v>0</v>
      </c>
      <c r="Z220" s="42">
        <f ca="1">IFERROR(__xludf.DUMMYFUNCTION("""COMPUTED_VALUE"""),0)</f>
        <v>0</v>
      </c>
    </row>
    <row r="221" spans="1:26" ht="12.75" hidden="1">
      <c r="A221" s="33" t="str">
        <f ca="1">IFERROR(__xludf.DUMMYFUNCTION("""COMPUTED_VALUE"""),"Gurupi")</f>
        <v>Gurupi</v>
      </c>
      <c r="B221" s="33" t="str">
        <f ca="1">IFERROR(__xludf.DUMMYFUNCTION("""COMPUTED_VALUE"""),"Gurupi")</f>
        <v>Gurupi</v>
      </c>
      <c r="C221" s="34" t="str">
        <f ca="1">IFERROR(__xludf.DUMMYFUNCTION("""COMPUTED_VALUE"""),"INSTITUTO SOCIAL EVANG DE GURUPI/EDUC. EVANG. EBENÉZER")</f>
        <v>INSTITUTO SOCIAL EVANG DE GURUPI/EDUC. EVANG. EBENÉZER</v>
      </c>
      <c r="D221" s="35" t="str">
        <f ca="1">IFERROR(__xludf.DUMMYFUNCTION("""COMPUTED_VALUE"""),"17194297000176")</f>
        <v>17194297000176</v>
      </c>
      <c r="E221" s="36" t="str">
        <f ca="1">IFERROR(__xludf.DUMMYFUNCTION("""COMPUTED_VALUE"""),"001")</f>
        <v>001</v>
      </c>
      <c r="F221" s="37" t="str">
        <f ca="1">IFERROR(__xludf.DUMMYFUNCTION("""COMPUTED_VALUE"""),"0794")</f>
        <v>0794</v>
      </c>
      <c r="G221" s="37" t="str">
        <f ca="1">IFERROR(__xludf.DUMMYFUNCTION("""COMPUTED_VALUE"""),"493066")</f>
        <v>493066</v>
      </c>
      <c r="H221" s="37">
        <f ca="1">IFERROR(__xludf.DUMMYFUNCTION("""COMPUTED_VALUE"""),0)</f>
        <v>0</v>
      </c>
      <c r="I221" s="37">
        <f ca="1">IFERROR(__xludf.DUMMYFUNCTION("""COMPUTED_VALUE"""),0)</f>
        <v>0</v>
      </c>
      <c r="J221" s="37">
        <f ca="1">IFERROR(__xludf.DUMMYFUNCTION("""COMPUTED_VALUE"""),15813)</f>
        <v>15813</v>
      </c>
      <c r="K221" s="37">
        <f ca="1">IFERROR(__xludf.DUMMYFUNCTION("""COMPUTED_VALUE"""),0)</f>
        <v>0</v>
      </c>
      <c r="L221" s="37">
        <f ca="1">IFERROR(__xludf.DUMMYFUNCTION("""COMPUTED_VALUE"""),0)</f>
        <v>0</v>
      </c>
      <c r="M221" s="37">
        <f ca="1">IFERROR(__xludf.DUMMYFUNCTION("""COMPUTED_VALUE"""),0)</f>
        <v>0</v>
      </c>
      <c r="N221" s="37">
        <f ca="1">IFERROR(__xludf.DUMMYFUNCTION("""COMPUTED_VALUE"""),0)</f>
        <v>0</v>
      </c>
      <c r="O221" s="37">
        <f ca="1">IFERROR(__xludf.DUMMYFUNCTION("""COMPUTED_VALUE"""),0)</f>
        <v>0</v>
      </c>
      <c r="P221" s="37">
        <f ca="1">IFERROR(__xludf.DUMMYFUNCTION("""COMPUTED_VALUE"""),0)</f>
        <v>0</v>
      </c>
      <c r="Q221" s="37">
        <f ca="1">IFERROR(__xludf.DUMMYFUNCTION("""COMPUTED_VALUE"""),0)</f>
        <v>0</v>
      </c>
      <c r="R221" s="37">
        <f ca="1">IFERROR(__xludf.DUMMYFUNCTION("""COMPUTED_VALUE"""),0)</f>
        <v>0</v>
      </c>
      <c r="S221" s="37">
        <f ca="1">IFERROR(__xludf.DUMMYFUNCTION("""COMPUTED_VALUE"""),0)</f>
        <v>0</v>
      </c>
      <c r="T221" s="37">
        <f ca="1">IFERROR(__xludf.DUMMYFUNCTION("""COMPUTED_VALUE"""),0)</f>
        <v>0</v>
      </c>
      <c r="U221" s="37">
        <f ca="1">IFERROR(__xludf.DUMMYFUNCTION("""COMPUTED_VALUE"""),0)</f>
        <v>0</v>
      </c>
      <c r="V221" s="37">
        <f ca="1">IFERROR(__xludf.DUMMYFUNCTION("""COMPUTED_VALUE"""),0)</f>
        <v>0</v>
      </c>
      <c r="W221" s="37">
        <f ca="1">IFERROR(__xludf.DUMMYFUNCTION("""COMPUTED_VALUE"""),0)</f>
        <v>0</v>
      </c>
      <c r="X221" s="37">
        <f ca="1">IFERROR(__xludf.DUMMYFUNCTION("""COMPUTED_VALUE"""),0)</f>
        <v>0</v>
      </c>
      <c r="Y221" s="37">
        <f ca="1">IFERROR(__xludf.DUMMYFUNCTION("""COMPUTED_VALUE"""),0)</f>
        <v>0</v>
      </c>
      <c r="Z221" s="37">
        <f ca="1">IFERROR(__xludf.DUMMYFUNCTION("""COMPUTED_VALUE"""),0)</f>
        <v>0</v>
      </c>
    </row>
    <row r="222" spans="1:26" ht="12.75" hidden="1">
      <c r="A222" s="38" t="str">
        <f ca="1">IFERROR(__xludf.DUMMYFUNCTION("""COMPUTED_VALUE"""),"Gurupi")</f>
        <v>Gurupi</v>
      </c>
      <c r="B222" s="38" t="str">
        <f ca="1">IFERROR(__xludf.DUMMYFUNCTION("""COMPUTED_VALUE"""),"Gurupi")</f>
        <v>Gurupi</v>
      </c>
      <c r="C222" s="39" t="str">
        <f ca="1">IFERROR(__xludf.DUMMYFUNCTION("""COMPUTED_VALUE"""),"ASSOCIAÇÃO DE APOIO A ESCOLA ESPECIAL SÃO FRANCISCO DE ASSIS")</f>
        <v>ASSOCIAÇÃO DE APOIO A ESCOLA ESPECIAL SÃO FRANCISCO DE ASSIS</v>
      </c>
      <c r="D222" s="40" t="str">
        <f ca="1">IFERROR(__xludf.DUMMYFUNCTION("""COMPUTED_VALUE"""),"07947356000186")</f>
        <v>07947356000186</v>
      </c>
      <c r="E222" s="41" t="str">
        <f ca="1">IFERROR(__xludf.DUMMYFUNCTION("""COMPUTED_VALUE"""),"001")</f>
        <v>001</v>
      </c>
      <c r="F222" s="42" t="str">
        <f ca="1">IFERROR(__xludf.DUMMYFUNCTION("""COMPUTED_VALUE"""),"0794")</f>
        <v>0794</v>
      </c>
      <c r="G222" s="42" t="str">
        <f ca="1">IFERROR(__xludf.DUMMYFUNCTION("""COMPUTED_VALUE"""),"431109")</f>
        <v>431109</v>
      </c>
      <c r="H222" s="42">
        <f ca="1">IFERROR(__xludf.DUMMYFUNCTION("""COMPUTED_VALUE"""),0)</f>
        <v>0</v>
      </c>
      <c r="I222" s="42">
        <f ca="1">IFERROR(__xludf.DUMMYFUNCTION("""COMPUTED_VALUE"""),357)</f>
        <v>357</v>
      </c>
      <c r="J222" s="42">
        <f ca="1">IFERROR(__xludf.DUMMYFUNCTION("""COMPUTED_VALUE"""),441)</f>
        <v>441</v>
      </c>
      <c r="K222" s="42">
        <f ca="1">IFERROR(__xludf.DUMMYFUNCTION("""COMPUTED_VALUE"""),0)</f>
        <v>0</v>
      </c>
      <c r="L222" s="42">
        <f ca="1">IFERROR(__xludf.DUMMYFUNCTION("""COMPUTED_VALUE"""),0)</f>
        <v>0</v>
      </c>
      <c r="M222" s="42">
        <f ca="1">IFERROR(__xludf.DUMMYFUNCTION("""COMPUTED_VALUE"""),0)</f>
        <v>0</v>
      </c>
      <c r="N222" s="42">
        <f ca="1">IFERROR(__xludf.DUMMYFUNCTION("""COMPUTED_VALUE"""),0)</f>
        <v>0</v>
      </c>
      <c r="O222" s="42">
        <f ca="1">IFERROR(__xludf.DUMMYFUNCTION("""COMPUTED_VALUE"""),0)</f>
        <v>0</v>
      </c>
      <c r="P222" s="42">
        <f ca="1">IFERROR(__xludf.DUMMYFUNCTION("""COMPUTED_VALUE"""),0)</f>
        <v>0</v>
      </c>
      <c r="Q222" s="42">
        <f ca="1">IFERROR(__xludf.DUMMYFUNCTION("""COMPUTED_VALUE"""),0)</f>
        <v>0</v>
      </c>
      <c r="R222" s="42">
        <f ca="1">IFERROR(__xludf.DUMMYFUNCTION("""COMPUTED_VALUE"""),0)</f>
        <v>0</v>
      </c>
      <c r="S222" s="42">
        <f ca="1">IFERROR(__xludf.DUMMYFUNCTION("""COMPUTED_VALUE"""),0)</f>
        <v>0</v>
      </c>
      <c r="T222" s="42">
        <f ca="1">IFERROR(__xludf.DUMMYFUNCTION("""COMPUTED_VALUE"""),2352)</f>
        <v>2352</v>
      </c>
      <c r="U222" s="42">
        <f ca="1">IFERROR(__xludf.DUMMYFUNCTION("""COMPUTED_VALUE"""),0)</f>
        <v>0</v>
      </c>
      <c r="V222" s="42">
        <f ca="1">IFERROR(__xludf.DUMMYFUNCTION("""COMPUTED_VALUE"""),0)</f>
        <v>0</v>
      </c>
      <c r="W222" s="42">
        <f ca="1">IFERROR(__xludf.DUMMYFUNCTION("""COMPUTED_VALUE"""),0)</f>
        <v>0</v>
      </c>
      <c r="X222" s="42">
        <f ca="1">IFERROR(__xludf.DUMMYFUNCTION("""COMPUTED_VALUE"""),0)</f>
        <v>0</v>
      </c>
      <c r="Y222" s="42">
        <f ca="1">IFERROR(__xludf.DUMMYFUNCTION("""COMPUTED_VALUE"""),0)</f>
        <v>0</v>
      </c>
      <c r="Z222" s="42">
        <f ca="1">IFERROR(__xludf.DUMMYFUNCTION("""COMPUTED_VALUE"""),0)</f>
        <v>0</v>
      </c>
    </row>
    <row r="223" spans="1:26" ht="12.75" hidden="1">
      <c r="A223" s="33" t="str">
        <f ca="1">IFERROR(__xludf.DUMMYFUNCTION("""COMPUTED_VALUE"""),"Gurupi")</f>
        <v>Gurupi</v>
      </c>
      <c r="B223" s="33" t="str">
        <f ca="1">IFERROR(__xludf.DUMMYFUNCTION("""COMPUTED_VALUE"""),"Gurupi")</f>
        <v>Gurupi</v>
      </c>
      <c r="C223" s="34" t="str">
        <f ca="1">IFERROR(__xludf.DUMMYFUNCTION("""COMPUTED_VALUE"""),"A.A. ESC. EST. DR. JOAQUIM P. DA COSTA")</f>
        <v>A.A. ESC. EST. DR. JOAQUIM P. DA COSTA</v>
      </c>
      <c r="D223" s="35" t="str">
        <f ca="1">IFERROR(__xludf.DUMMYFUNCTION("""COMPUTED_VALUE"""),"01865386000167")</f>
        <v>01865386000167</v>
      </c>
      <c r="E223" s="36" t="str">
        <f ca="1">IFERROR(__xludf.DUMMYFUNCTION("""COMPUTED_VALUE"""),"001")</f>
        <v>001</v>
      </c>
      <c r="F223" s="37" t="str">
        <f ca="1">IFERROR(__xludf.DUMMYFUNCTION("""COMPUTED_VALUE"""),"0794")</f>
        <v>0794</v>
      </c>
      <c r="G223" s="37" t="str">
        <f ca="1">IFERROR(__xludf.DUMMYFUNCTION("""COMPUTED_VALUE"""),"67288")</f>
        <v>67288</v>
      </c>
      <c r="H223" s="37">
        <f ca="1">IFERROR(__xludf.DUMMYFUNCTION("""COMPUTED_VALUE"""),0)</f>
        <v>0</v>
      </c>
      <c r="I223" s="37">
        <f ca="1">IFERROR(__xludf.DUMMYFUNCTION("""COMPUTED_VALUE"""),0)</f>
        <v>0</v>
      </c>
      <c r="J223" s="37">
        <f ca="1">IFERROR(__xludf.DUMMYFUNCTION("""COMPUTED_VALUE"""),4431)</f>
        <v>4431</v>
      </c>
      <c r="K223" s="37">
        <f ca="1">IFERROR(__xludf.DUMMYFUNCTION("""COMPUTED_VALUE"""),0)</f>
        <v>0</v>
      </c>
      <c r="L223" s="37">
        <f ca="1">IFERROR(__xludf.DUMMYFUNCTION("""COMPUTED_VALUE"""),0)</f>
        <v>0</v>
      </c>
      <c r="M223" s="37">
        <f ca="1">IFERROR(__xludf.DUMMYFUNCTION("""COMPUTED_VALUE"""),0)</f>
        <v>0</v>
      </c>
      <c r="N223" s="37">
        <f ca="1">IFERROR(__xludf.DUMMYFUNCTION("""COMPUTED_VALUE"""),0)</f>
        <v>0</v>
      </c>
      <c r="O223" s="37">
        <f ca="1">IFERROR(__xludf.DUMMYFUNCTION("""COMPUTED_VALUE"""),0)</f>
        <v>0</v>
      </c>
      <c r="P223" s="37">
        <f ca="1">IFERROR(__xludf.DUMMYFUNCTION("""COMPUTED_VALUE"""),756)</f>
        <v>756</v>
      </c>
      <c r="Q223" s="37">
        <f ca="1">IFERROR(__xludf.DUMMYFUNCTION("""COMPUTED_VALUE"""),14007)</f>
        <v>14007</v>
      </c>
      <c r="R223" s="37">
        <f ca="1">IFERROR(__xludf.DUMMYFUNCTION("""COMPUTED_VALUE"""),0)</f>
        <v>0</v>
      </c>
      <c r="S223" s="37">
        <f ca="1">IFERROR(__xludf.DUMMYFUNCTION("""COMPUTED_VALUE"""),0)</f>
        <v>0</v>
      </c>
      <c r="T223" s="37">
        <f ca="1">IFERROR(__xludf.DUMMYFUNCTION("""COMPUTED_VALUE"""),1596)</f>
        <v>1596</v>
      </c>
      <c r="U223" s="37">
        <f ca="1">IFERROR(__xludf.DUMMYFUNCTION("""COMPUTED_VALUE"""),0)</f>
        <v>0</v>
      </c>
      <c r="V223" s="37">
        <f ca="1">IFERROR(__xludf.DUMMYFUNCTION("""COMPUTED_VALUE"""),0)</f>
        <v>0</v>
      </c>
      <c r="W223" s="37">
        <f ca="1">IFERROR(__xludf.DUMMYFUNCTION("""COMPUTED_VALUE"""),0)</f>
        <v>0</v>
      </c>
      <c r="X223" s="37">
        <f ca="1">IFERROR(__xludf.DUMMYFUNCTION("""COMPUTED_VALUE"""),0)</f>
        <v>0</v>
      </c>
      <c r="Y223" s="37">
        <f ca="1">IFERROR(__xludf.DUMMYFUNCTION("""COMPUTED_VALUE"""),0)</f>
        <v>0</v>
      </c>
      <c r="Z223" s="37">
        <f ca="1">IFERROR(__xludf.DUMMYFUNCTION("""COMPUTED_VALUE"""),0)</f>
        <v>0</v>
      </c>
    </row>
    <row r="224" spans="1:26" ht="12.75" hidden="1">
      <c r="A224" s="38" t="str">
        <f ca="1">IFERROR(__xludf.DUMMYFUNCTION("""COMPUTED_VALUE"""),"Gurupi")</f>
        <v>Gurupi</v>
      </c>
      <c r="B224" s="38" t="str">
        <f ca="1">IFERROR(__xludf.DUMMYFUNCTION("""COMPUTED_VALUE"""),"Gurupi")</f>
        <v>Gurupi</v>
      </c>
      <c r="C224" s="39" t="str">
        <f ca="1">IFERROR(__xludf.DUMMYFUNCTION("""COMPUTED_VALUE"""),"A.A. ESCOLAR DA ESC. EST. DR.WALDIR LINS")</f>
        <v>A.A. ESCOLAR DA ESC. EST. DR.WALDIR LINS</v>
      </c>
      <c r="D224" s="40" t="str">
        <f ca="1">IFERROR(__xludf.DUMMYFUNCTION("""COMPUTED_VALUE"""),"01936535000131")</f>
        <v>01936535000131</v>
      </c>
      <c r="E224" s="41" t="str">
        <f ca="1">IFERROR(__xludf.DUMMYFUNCTION("""COMPUTED_VALUE"""),"001")</f>
        <v>001</v>
      </c>
      <c r="F224" s="42" t="str">
        <f ca="1">IFERROR(__xludf.DUMMYFUNCTION("""COMPUTED_VALUE"""),"0794")</f>
        <v>0794</v>
      </c>
      <c r="G224" s="42" t="str">
        <f ca="1">IFERROR(__xludf.DUMMYFUNCTION("""COMPUTED_VALUE"""),"66966")</f>
        <v>66966</v>
      </c>
      <c r="H224" s="42">
        <f ca="1">IFERROR(__xludf.DUMMYFUNCTION("""COMPUTED_VALUE"""),0)</f>
        <v>0</v>
      </c>
      <c r="I224" s="42">
        <f ca="1">IFERROR(__xludf.DUMMYFUNCTION("""COMPUTED_VALUE"""),0)</f>
        <v>0</v>
      </c>
      <c r="J224" s="42">
        <f ca="1">IFERROR(__xludf.DUMMYFUNCTION("""COMPUTED_VALUE"""),147)</f>
        <v>147</v>
      </c>
      <c r="K224" s="42">
        <f ca="1">IFERROR(__xludf.DUMMYFUNCTION("""COMPUTED_VALUE"""),0)</f>
        <v>0</v>
      </c>
      <c r="L224" s="42">
        <f ca="1">IFERROR(__xludf.DUMMYFUNCTION("""COMPUTED_VALUE"""),0)</f>
        <v>0</v>
      </c>
      <c r="M224" s="42">
        <f ca="1">IFERROR(__xludf.DUMMYFUNCTION("""COMPUTED_VALUE"""),0)</f>
        <v>0</v>
      </c>
      <c r="N224" s="42">
        <f ca="1">IFERROR(__xludf.DUMMYFUNCTION("""COMPUTED_VALUE"""),0)</f>
        <v>0</v>
      </c>
      <c r="O224" s="42">
        <f ca="1">IFERROR(__xludf.DUMMYFUNCTION("""COMPUTED_VALUE"""),0)</f>
        <v>0</v>
      </c>
      <c r="P224" s="42">
        <f ca="1">IFERROR(__xludf.DUMMYFUNCTION("""COMPUTED_VALUE"""),231)</f>
        <v>231</v>
      </c>
      <c r="Q224" s="42">
        <f ca="1">IFERROR(__xludf.DUMMYFUNCTION("""COMPUTED_VALUE"""),2982)</f>
        <v>2982</v>
      </c>
      <c r="R224" s="42">
        <f ca="1">IFERROR(__xludf.DUMMYFUNCTION("""COMPUTED_VALUE"""),0)</f>
        <v>0</v>
      </c>
      <c r="S224" s="42">
        <f ca="1">IFERROR(__xludf.DUMMYFUNCTION("""COMPUTED_VALUE"""),0)</f>
        <v>0</v>
      </c>
      <c r="T224" s="42">
        <f ca="1">IFERROR(__xludf.DUMMYFUNCTION("""COMPUTED_VALUE"""),0)</f>
        <v>0</v>
      </c>
      <c r="U224" s="42">
        <f ca="1">IFERROR(__xludf.DUMMYFUNCTION("""COMPUTED_VALUE"""),0)</f>
        <v>0</v>
      </c>
      <c r="V224" s="42">
        <f ca="1">IFERROR(__xludf.DUMMYFUNCTION("""COMPUTED_VALUE"""),0)</f>
        <v>0</v>
      </c>
      <c r="W224" s="42">
        <f ca="1">IFERROR(__xludf.DUMMYFUNCTION("""COMPUTED_VALUE"""),0)</f>
        <v>0</v>
      </c>
      <c r="X224" s="42">
        <f ca="1">IFERROR(__xludf.DUMMYFUNCTION("""COMPUTED_VALUE"""),0)</f>
        <v>0</v>
      </c>
      <c r="Y224" s="42">
        <f ca="1">IFERROR(__xludf.DUMMYFUNCTION("""COMPUTED_VALUE"""),0)</f>
        <v>0</v>
      </c>
      <c r="Z224" s="42">
        <f ca="1">IFERROR(__xludf.DUMMYFUNCTION("""COMPUTED_VALUE"""),0)</f>
        <v>0</v>
      </c>
    </row>
    <row r="225" spans="1:26" ht="12.75" hidden="1">
      <c r="A225" s="33" t="str">
        <f ca="1">IFERROR(__xludf.DUMMYFUNCTION("""COMPUTED_VALUE"""),"Gurupi")</f>
        <v>Gurupi</v>
      </c>
      <c r="B225" s="33" t="str">
        <f ca="1">IFERROR(__xludf.DUMMYFUNCTION("""COMPUTED_VALUE"""),"Gurupi")</f>
        <v>Gurupi</v>
      </c>
      <c r="C225" s="34" t="str">
        <f ca="1">IFERROR(__xludf.DUMMYFUNCTION("""COMPUTED_VALUE"""),"A. EDUCACIONAL PRES. COSTA E SILVA")</f>
        <v>A. EDUCACIONAL PRES. COSTA E SILVA</v>
      </c>
      <c r="D225" s="35" t="str">
        <f ca="1">IFERROR(__xludf.DUMMYFUNCTION("""COMPUTED_VALUE"""),"01888719000173")</f>
        <v>01888719000173</v>
      </c>
      <c r="E225" s="36" t="str">
        <f ca="1">IFERROR(__xludf.DUMMYFUNCTION("""COMPUTED_VALUE"""),"001")</f>
        <v>001</v>
      </c>
      <c r="F225" s="37" t="str">
        <f ca="1">IFERROR(__xludf.DUMMYFUNCTION("""COMPUTED_VALUE"""),"0794")</f>
        <v>0794</v>
      </c>
      <c r="G225" s="37" t="str">
        <f ca="1">IFERROR(__xludf.DUMMYFUNCTION("""COMPUTED_VALUE"""),"67490")</f>
        <v>67490</v>
      </c>
      <c r="H225" s="37">
        <f ca="1">IFERROR(__xludf.DUMMYFUNCTION("""COMPUTED_VALUE"""),0)</f>
        <v>0</v>
      </c>
      <c r="I225" s="37">
        <f ca="1">IFERROR(__xludf.DUMMYFUNCTION("""COMPUTED_VALUE"""),0)</f>
        <v>0</v>
      </c>
      <c r="J225" s="37">
        <f ca="1">IFERROR(__xludf.DUMMYFUNCTION("""COMPUTED_VALUE"""),0)</f>
        <v>0</v>
      </c>
      <c r="K225" s="37">
        <f ca="1">IFERROR(__xludf.DUMMYFUNCTION("""COMPUTED_VALUE"""),31203.2)</f>
        <v>31203.200000000001</v>
      </c>
      <c r="L225" s="37">
        <f ca="1">IFERROR(__xludf.DUMMYFUNCTION("""COMPUTED_VALUE"""),0)</f>
        <v>0</v>
      </c>
      <c r="M225" s="37">
        <f ca="1">IFERROR(__xludf.DUMMYFUNCTION("""COMPUTED_VALUE"""),0)</f>
        <v>0</v>
      </c>
      <c r="N225" s="37">
        <f ca="1">IFERROR(__xludf.DUMMYFUNCTION("""COMPUTED_VALUE"""),0)</f>
        <v>0</v>
      </c>
      <c r="O225" s="37">
        <f ca="1">IFERROR(__xludf.DUMMYFUNCTION("""COMPUTED_VALUE"""),0)</f>
        <v>0</v>
      </c>
      <c r="P225" s="37">
        <f ca="1">IFERROR(__xludf.DUMMYFUNCTION("""COMPUTED_VALUE"""),0)</f>
        <v>0</v>
      </c>
      <c r="Q225" s="37">
        <f ca="1">IFERROR(__xludf.DUMMYFUNCTION("""COMPUTED_VALUE"""),0)</f>
        <v>0</v>
      </c>
      <c r="R225" s="37">
        <f ca="1">IFERROR(__xludf.DUMMYFUNCTION("""COMPUTED_VALUE"""),13484.8)</f>
        <v>13484.8</v>
      </c>
      <c r="S225" s="37">
        <f ca="1">IFERROR(__xludf.DUMMYFUNCTION("""COMPUTED_VALUE"""),0)</f>
        <v>0</v>
      </c>
      <c r="T225" s="37">
        <f ca="1">IFERROR(__xludf.DUMMYFUNCTION("""COMPUTED_VALUE"""),0)</f>
        <v>0</v>
      </c>
      <c r="U225" s="37">
        <f ca="1">IFERROR(__xludf.DUMMYFUNCTION("""COMPUTED_VALUE"""),0)</f>
        <v>0</v>
      </c>
      <c r="V225" s="37">
        <f ca="1">IFERROR(__xludf.DUMMYFUNCTION("""COMPUTED_VALUE"""),0)</f>
        <v>0</v>
      </c>
      <c r="W225" s="37">
        <f ca="1">IFERROR(__xludf.DUMMYFUNCTION("""COMPUTED_VALUE"""),0)</f>
        <v>0</v>
      </c>
      <c r="X225" s="37">
        <f ca="1">IFERROR(__xludf.DUMMYFUNCTION("""COMPUTED_VALUE"""),0)</f>
        <v>0</v>
      </c>
      <c r="Y225" s="37">
        <f ca="1">IFERROR(__xludf.DUMMYFUNCTION("""COMPUTED_VALUE"""),0)</f>
        <v>0</v>
      </c>
      <c r="Z225" s="37">
        <f ca="1">IFERROR(__xludf.DUMMYFUNCTION("""COMPUTED_VALUE"""),3792.4)</f>
        <v>3792.4</v>
      </c>
    </row>
    <row r="226" spans="1:26" ht="12.75" hidden="1">
      <c r="A226" s="38" t="str">
        <f ca="1">IFERROR(__xludf.DUMMYFUNCTION("""COMPUTED_VALUE"""),"Gurupi")</f>
        <v>Gurupi</v>
      </c>
      <c r="B226" s="38" t="str">
        <f ca="1">IFERROR(__xludf.DUMMYFUNCTION("""COMPUTED_VALUE"""),"Gurupi")</f>
        <v>Gurupi</v>
      </c>
      <c r="C226" s="39" t="str">
        <f ca="1">IFERROR(__xludf.DUMMYFUNCTION("""COMPUTED_VALUE"""),"A.A. ESC. EST. HERCILIA CARVALHO DA SILVA")</f>
        <v>A.A. ESC. EST. HERCILIA CARVALHO DA SILVA</v>
      </c>
      <c r="D226" s="40" t="str">
        <f ca="1">IFERROR(__xludf.DUMMYFUNCTION("""COMPUTED_VALUE"""),"01465790000143")</f>
        <v>01465790000143</v>
      </c>
      <c r="E226" s="41" t="str">
        <f ca="1">IFERROR(__xludf.DUMMYFUNCTION("""COMPUTED_VALUE"""),"001")</f>
        <v>001</v>
      </c>
      <c r="F226" s="42" t="str">
        <f ca="1">IFERROR(__xludf.DUMMYFUNCTION("""COMPUTED_VALUE"""),"0794")</f>
        <v>0794</v>
      </c>
      <c r="G226" s="42" t="str">
        <f ca="1">IFERROR(__xludf.DUMMYFUNCTION("""COMPUTED_VALUE"""),"66834")</f>
        <v>66834</v>
      </c>
      <c r="H226" s="42">
        <f ca="1">IFERROR(__xludf.DUMMYFUNCTION("""COMPUTED_VALUE"""),0)</f>
        <v>0</v>
      </c>
      <c r="I226" s="42">
        <f ca="1">IFERROR(__xludf.DUMMYFUNCTION("""COMPUTED_VALUE"""),0)</f>
        <v>0</v>
      </c>
      <c r="J226" s="42">
        <f ca="1">IFERROR(__xludf.DUMMYFUNCTION("""COMPUTED_VALUE"""),6804)</f>
        <v>6804</v>
      </c>
      <c r="K226" s="42">
        <f ca="1">IFERROR(__xludf.DUMMYFUNCTION("""COMPUTED_VALUE"""),0)</f>
        <v>0</v>
      </c>
      <c r="L226" s="42">
        <f ca="1">IFERROR(__xludf.DUMMYFUNCTION("""COMPUTED_VALUE"""),0)</f>
        <v>0</v>
      </c>
      <c r="M226" s="42">
        <f ca="1">IFERROR(__xludf.DUMMYFUNCTION("""COMPUTED_VALUE"""),0)</f>
        <v>0</v>
      </c>
      <c r="N226" s="42">
        <f ca="1">IFERROR(__xludf.DUMMYFUNCTION("""COMPUTED_VALUE"""),0)</f>
        <v>0</v>
      </c>
      <c r="O226" s="42">
        <f ca="1">IFERROR(__xludf.DUMMYFUNCTION("""COMPUTED_VALUE"""),0)</f>
        <v>0</v>
      </c>
      <c r="P226" s="42">
        <f ca="1">IFERROR(__xludf.DUMMYFUNCTION("""COMPUTED_VALUE"""),399)</f>
        <v>399</v>
      </c>
      <c r="Q226" s="42">
        <f ca="1">IFERROR(__xludf.DUMMYFUNCTION("""COMPUTED_VALUE"""),4032)</f>
        <v>4032</v>
      </c>
      <c r="R226" s="42">
        <f ca="1">IFERROR(__xludf.DUMMYFUNCTION("""COMPUTED_VALUE"""),0)</f>
        <v>0</v>
      </c>
      <c r="S226" s="42">
        <f ca="1">IFERROR(__xludf.DUMMYFUNCTION("""COMPUTED_VALUE"""),0)</f>
        <v>0</v>
      </c>
      <c r="T226" s="42">
        <f ca="1">IFERROR(__xludf.DUMMYFUNCTION("""COMPUTED_VALUE"""),0)</f>
        <v>0</v>
      </c>
      <c r="U226" s="42">
        <f ca="1">IFERROR(__xludf.DUMMYFUNCTION("""COMPUTED_VALUE"""),0)</f>
        <v>0</v>
      </c>
      <c r="V226" s="42">
        <f ca="1">IFERROR(__xludf.DUMMYFUNCTION("""COMPUTED_VALUE"""),0)</f>
        <v>0</v>
      </c>
      <c r="W226" s="42">
        <f ca="1">IFERROR(__xludf.DUMMYFUNCTION("""COMPUTED_VALUE"""),0)</f>
        <v>0</v>
      </c>
      <c r="X226" s="42">
        <f ca="1">IFERROR(__xludf.DUMMYFUNCTION("""COMPUTED_VALUE"""),0)</f>
        <v>0</v>
      </c>
      <c r="Y226" s="42">
        <f ca="1">IFERROR(__xludf.DUMMYFUNCTION("""COMPUTED_VALUE"""),0)</f>
        <v>0</v>
      </c>
      <c r="Z226" s="42">
        <f ca="1">IFERROR(__xludf.DUMMYFUNCTION("""COMPUTED_VALUE"""),0)</f>
        <v>0</v>
      </c>
    </row>
    <row r="227" spans="1:26" ht="12.75" hidden="1">
      <c r="A227" s="33" t="str">
        <f ca="1">IFERROR(__xludf.DUMMYFUNCTION("""COMPUTED_VALUE"""),"Gurupi")</f>
        <v>Gurupi</v>
      </c>
      <c r="B227" s="33" t="str">
        <f ca="1">IFERROR(__xludf.DUMMYFUNCTION("""COMPUTED_VALUE"""),"Gurupi")</f>
        <v>Gurupi</v>
      </c>
      <c r="C227" s="34" t="str">
        <f ca="1">IFERROR(__xludf.DUMMYFUNCTION("""COMPUTED_VALUE"""),"A.A. DA ESCOLA ESTADUAL RUI BARBOSA")</f>
        <v>A.A. DA ESCOLA ESTADUAL RUI BARBOSA</v>
      </c>
      <c r="D227" s="35" t="str">
        <f ca="1">IFERROR(__xludf.DUMMYFUNCTION("""COMPUTED_VALUE"""),"43753475000161")</f>
        <v>43753475000161</v>
      </c>
      <c r="E227" s="36" t="str">
        <f ca="1">IFERROR(__xludf.DUMMYFUNCTION("""COMPUTED_VALUE"""),"001")</f>
        <v>001</v>
      </c>
      <c r="F227" s="37" t="str">
        <f ca="1">IFERROR(__xludf.DUMMYFUNCTION("""COMPUTED_VALUE"""),"0794")</f>
        <v>0794</v>
      </c>
      <c r="G227" s="37" t="str">
        <f ca="1">IFERROR(__xludf.DUMMYFUNCTION("""COMPUTED_VALUE"""),"682969")</f>
        <v>682969</v>
      </c>
      <c r="H227" s="37">
        <f ca="1">IFERROR(__xludf.DUMMYFUNCTION("""COMPUTED_VALUE"""),0)</f>
        <v>0</v>
      </c>
      <c r="I227" s="37">
        <f ca="1">IFERROR(__xludf.DUMMYFUNCTION("""COMPUTED_VALUE"""),0)</f>
        <v>0</v>
      </c>
      <c r="J227" s="37">
        <f ca="1">IFERROR(__xludf.DUMMYFUNCTION("""COMPUTED_VALUE"""),0)</f>
        <v>0</v>
      </c>
      <c r="K227" s="37">
        <f ca="1">IFERROR(__xludf.DUMMYFUNCTION("""COMPUTED_VALUE"""),0)</f>
        <v>0</v>
      </c>
      <c r="L227" s="37">
        <f ca="1">IFERROR(__xludf.DUMMYFUNCTION("""COMPUTED_VALUE"""),0)</f>
        <v>0</v>
      </c>
      <c r="M227" s="37">
        <f ca="1">IFERROR(__xludf.DUMMYFUNCTION("""COMPUTED_VALUE"""),0)</f>
        <v>0</v>
      </c>
      <c r="N227" s="37">
        <f ca="1">IFERROR(__xludf.DUMMYFUNCTION("""COMPUTED_VALUE"""),0)</f>
        <v>0</v>
      </c>
      <c r="O227" s="37">
        <f ca="1">IFERROR(__xludf.DUMMYFUNCTION("""COMPUTED_VALUE"""),0)</f>
        <v>0</v>
      </c>
      <c r="P227" s="37">
        <f ca="1">IFERROR(__xludf.DUMMYFUNCTION("""COMPUTED_VALUE"""),0)</f>
        <v>0</v>
      </c>
      <c r="Q227" s="37">
        <f ca="1">IFERROR(__xludf.DUMMYFUNCTION("""COMPUTED_VALUE"""),0)</f>
        <v>0</v>
      </c>
      <c r="R227" s="37">
        <f ca="1">IFERROR(__xludf.DUMMYFUNCTION("""COMPUTED_VALUE"""),0)</f>
        <v>0</v>
      </c>
      <c r="S227" s="37">
        <f ca="1">IFERROR(__xludf.DUMMYFUNCTION("""COMPUTED_VALUE"""),0)</f>
        <v>0</v>
      </c>
      <c r="T227" s="37">
        <f ca="1">IFERROR(__xludf.DUMMYFUNCTION("""COMPUTED_VALUE"""),5187)</f>
        <v>5187</v>
      </c>
      <c r="U227" s="37">
        <f ca="1">IFERROR(__xludf.DUMMYFUNCTION("""COMPUTED_VALUE"""),0)</f>
        <v>0</v>
      </c>
      <c r="V227" s="37">
        <f ca="1">IFERROR(__xludf.DUMMYFUNCTION("""COMPUTED_VALUE"""),0)</f>
        <v>0</v>
      </c>
      <c r="W227" s="37">
        <f ca="1">IFERROR(__xludf.DUMMYFUNCTION("""COMPUTED_VALUE"""),0)</f>
        <v>0</v>
      </c>
      <c r="X227" s="37">
        <f ca="1">IFERROR(__xludf.DUMMYFUNCTION("""COMPUTED_VALUE"""),0)</f>
        <v>0</v>
      </c>
      <c r="Y227" s="37">
        <f ca="1">IFERROR(__xludf.DUMMYFUNCTION("""COMPUTED_VALUE"""),0)</f>
        <v>0</v>
      </c>
      <c r="Z227" s="37">
        <f ca="1">IFERROR(__xludf.DUMMYFUNCTION("""COMPUTED_VALUE"""),0)</f>
        <v>0</v>
      </c>
    </row>
    <row r="228" spans="1:26" ht="12.75" hidden="1">
      <c r="A228" s="38" t="str">
        <f ca="1">IFERROR(__xludf.DUMMYFUNCTION("""COMPUTED_VALUE"""),"Gurupi")</f>
        <v>Gurupi</v>
      </c>
      <c r="B228" s="38" t="str">
        <f ca="1">IFERROR(__xludf.DUMMYFUNCTION("""COMPUTED_VALUE"""),"Gurupi")</f>
        <v>Gurupi</v>
      </c>
      <c r="C228" s="39" t="str">
        <f ca="1">IFERROR(__xludf.DUMMYFUNCTION("""COMPUTED_VALUE"""),"A. DE PAIS E MESTRES/ESC. EST. VILA GUARACY")</f>
        <v>A. DE PAIS E MESTRES/ESC. EST. VILA GUARACY</v>
      </c>
      <c r="D228" s="40" t="str">
        <f ca="1">IFERROR(__xludf.DUMMYFUNCTION("""COMPUTED_VALUE"""),"01918955000195")</f>
        <v>01918955000195</v>
      </c>
      <c r="E228" s="41" t="str">
        <f ca="1">IFERROR(__xludf.DUMMYFUNCTION("""COMPUTED_VALUE"""),"001")</f>
        <v>001</v>
      </c>
      <c r="F228" s="42" t="str">
        <f ca="1">IFERROR(__xludf.DUMMYFUNCTION("""COMPUTED_VALUE"""),"0794")</f>
        <v>0794</v>
      </c>
      <c r="G228" s="42" t="str">
        <f ca="1">IFERROR(__xludf.DUMMYFUNCTION("""COMPUTED_VALUE"""),"67008")</f>
        <v>67008</v>
      </c>
      <c r="H228" s="42">
        <f ca="1">IFERROR(__xludf.DUMMYFUNCTION("""COMPUTED_VALUE"""),0)</f>
        <v>0</v>
      </c>
      <c r="I228" s="42">
        <f ca="1">IFERROR(__xludf.DUMMYFUNCTION("""COMPUTED_VALUE"""),0)</f>
        <v>0</v>
      </c>
      <c r="J228" s="42">
        <f ca="1">IFERROR(__xludf.DUMMYFUNCTION("""COMPUTED_VALUE"""),3780)</f>
        <v>3780</v>
      </c>
      <c r="K228" s="42">
        <f ca="1">IFERROR(__xludf.DUMMYFUNCTION("""COMPUTED_VALUE"""),0)</f>
        <v>0</v>
      </c>
      <c r="L228" s="42">
        <f ca="1">IFERROR(__xludf.DUMMYFUNCTION("""COMPUTED_VALUE"""),0)</f>
        <v>0</v>
      </c>
      <c r="M228" s="42">
        <f ca="1">IFERROR(__xludf.DUMMYFUNCTION("""COMPUTED_VALUE"""),0)</f>
        <v>0</v>
      </c>
      <c r="N228" s="42">
        <f ca="1">IFERROR(__xludf.DUMMYFUNCTION("""COMPUTED_VALUE"""),0)</f>
        <v>0</v>
      </c>
      <c r="O228" s="42">
        <f ca="1">IFERROR(__xludf.DUMMYFUNCTION("""COMPUTED_VALUE"""),0)</f>
        <v>0</v>
      </c>
      <c r="P228" s="42">
        <f ca="1">IFERROR(__xludf.DUMMYFUNCTION("""COMPUTED_VALUE"""),294)</f>
        <v>294</v>
      </c>
      <c r="Q228" s="42">
        <f ca="1">IFERROR(__xludf.DUMMYFUNCTION("""COMPUTED_VALUE"""),0)</f>
        <v>0</v>
      </c>
      <c r="R228" s="42">
        <f ca="1">IFERROR(__xludf.DUMMYFUNCTION("""COMPUTED_VALUE"""),0)</f>
        <v>0</v>
      </c>
      <c r="S228" s="42">
        <f ca="1">IFERROR(__xludf.DUMMYFUNCTION("""COMPUTED_VALUE"""),0)</f>
        <v>0</v>
      </c>
      <c r="T228" s="42">
        <f ca="1">IFERROR(__xludf.DUMMYFUNCTION("""COMPUTED_VALUE"""),0)</f>
        <v>0</v>
      </c>
      <c r="U228" s="42">
        <f ca="1">IFERROR(__xludf.DUMMYFUNCTION("""COMPUTED_VALUE"""),0)</f>
        <v>0</v>
      </c>
      <c r="V228" s="42">
        <f ca="1">IFERROR(__xludf.DUMMYFUNCTION("""COMPUTED_VALUE"""),0)</f>
        <v>0</v>
      </c>
      <c r="W228" s="42">
        <f ca="1">IFERROR(__xludf.DUMMYFUNCTION("""COMPUTED_VALUE"""),0)</f>
        <v>0</v>
      </c>
      <c r="X228" s="42">
        <f ca="1">IFERROR(__xludf.DUMMYFUNCTION("""COMPUTED_VALUE"""),0)</f>
        <v>0</v>
      </c>
      <c r="Y228" s="42">
        <f ca="1">IFERROR(__xludf.DUMMYFUNCTION("""COMPUTED_VALUE"""),0)</f>
        <v>0</v>
      </c>
      <c r="Z228" s="42">
        <f ca="1">IFERROR(__xludf.DUMMYFUNCTION("""COMPUTED_VALUE"""),0)</f>
        <v>0</v>
      </c>
    </row>
    <row r="229" spans="1:26" ht="12.75" hidden="1">
      <c r="A229" s="33" t="str">
        <f ca="1">IFERROR(__xludf.DUMMYFUNCTION("""COMPUTED_VALUE"""),"Gurupi")</f>
        <v>Gurupi</v>
      </c>
      <c r="B229" s="33" t="str">
        <f ca="1">IFERROR(__xludf.DUMMYFUNCTION("""COMPUTED_VALUE"""),"Gurupi")</f>
        <v>Gurupi</v>
      </c>
      <c r="C229" s="34" t="str">
        <f ca="1">IFERROR(__xludf.DUMMYFUNCTION("""COMPUTED_VALUE"""),"APM. DA INSTITUIÇÃO BENEFICENTE IRMÃ DULCE")</f>
        <v>APM. DA INSTITUIÇÃO BENEFICENTE IRMÃ DULCE</v>
      </c>
      <c r="D229" s="35" t="str">
        <f ca="1">IFERROR(__xludf.DUMMYFUNCTION("""COMPUTED_VALUE"""),"10807313000100")</f>
        <v>10807313000100</v>
      </c>
      <c r="E229" s="36" t="str">
        <f ca="1">IFERROR(__xludf.DUMMYFUNCTION("""COMPUTED_VALUE"""),"001")</f>
        <v>001</v>
      </c>
      <c r="F229" s="37" t="str">
        <f ca="1">IFERROR(__xludf.DUMMYFUNCTION("""COMPUTED_VALUE"""),"0794")</f>
        <v>0794</v>
      </c>
      <c r="G229" s="37" t="str">
        <f ca="1">IFERROR(__xludf.DUMMYFUNCTION("""COMPUTED_VALUE"""),"447218")</f>
        <v>447218</v>
      </c>
      <c r="H229" s="37">
        <f ca="1">IFERROR(__xludf.DUMMYFUNCTION("""COMPUTED_VALUE"""),0)</f>
        <v>0</v>
      </c>
      <c r="I229" s="37">
        <f ca="1">IFERROR(__xludf.DUMMYFUNCTION("""COMPUTED_VALUE"""),0)</f>
        <v>0</v>
      </c>
      <c r="J229" s="37">
        <f ca="1">IFERROR(__xludf.DUMMYFUNCTION("""COMPUTED_VALUE"""),0)</f>
        <v>0</v>
      </c>
      <c r="K229" s="37">
        <f ca="1">IFERROR(__xludf.DUMMYFUNCTION("""COMPUTED_VALUE"""),12152)</f>
        <v>12152</v>
      </c>
      <c r="L229" s="37">
        <f ca="1">IFERROR(__xludf.DUMMYFUNCTION("""COMPUTED_VALUE"""),0)</f>
        <v>0</v>
      </c>
      <c r="M229" s="37">
        <f ca="1">IFERROR(__xludf.DUMMYFUNCTION("""COMPUTED_VALUE"""),0)</f>
        <v>0</v>
      </c>
      <c r="N229" s="37">
        <f ca="1">IFERROR(__xludf.DUMMYFUNCTION("""COMPUTED_VALUE"""),0)</f>
        <v>0</v>
      </c>
      <c r="O229" s="37">
        <f ca="1">IFERROR(__xludf.DUMMYFUNCTION("""COMPUTED_VALUE"""),0)</f>
        <v>0</v>
      </c>
      <c r="P229" s="37">
        <f ca="1">IFERROR(__xludf.DUMMYFUNCTION("""COMPUTED_VALUE"""),0)</f>
        <v>0</v>
      </c>
      <c r="Q229" s="37">
        <f ca="1">IFERROR(__xludf.DUMMYFUNCTION("""COMPUTED_VALUE"""),0)</f>
        <v>0</v>
      </c>
      <c r="R229" s="37">
        <f ca="1">IFERROR(__xludf.DUMMYFUNCTION("""COMPUTED_VALUE"""),0)</f>
        <v>0</v>
      </c>
      <c r="S229" s="37">
        <f ca="1">IFERROR(__xludf.DUMMYFUNCTION("""COMPUTED_VALUE"""),0)</f>
        <v>0</v>
      </c>
      <c r="T229" s="37">
        <f ca="1">IFERROR(__xludf.DUMMYFUNCTION("""COMPUTED_VALUE"""),0)</f>
        <v>0</v>
      </c>
      <c r="U229" s="37">
        <f ca="1">IFERROR(__xludf.DUMMYFUNCTION("""COMPUTED_VALUE"""),0)</f>
        <v>0</v>
      </c>
      <c r="V229" s="37">
        <f ca="1">IFERROR(__xludf.DUMMYFUNCTION("""COMPUTED_VALUE"""),0)</f>
        <v>0</v>
      </c>
      <c r="W229" s="37">
        <f ca="1">IFERROR(__xludf.DUMMYFUNCTION("""COMPUTED_VALUE"""),0)</f>
        <v>0</v>
      </c>
      <c r="X229" s="37">
        <f ca="1">IFERROR(__xludf.DUMMYFUNCTION("""COMPUTED_VALUE"""),0)</f>
        <v>0</v>
      </c>
      <c r="Y229" s="37">
        <f ca="1">IFERROR(__xludf.DUMMYFUNCTION("""COMPUTED_VALUE"""),0)</f>
        <v>0</v>
      </c>
      <c r="Z229" s="37">
        <f ca="1">IFERROR(__xludf.DUMMYFUNCTION("""COMPUTED_VALUE"""),998)</f>
        <v>998</v>
      </c>
    </row>
    <row r="230" spans="1:26" ht="12.75" hidden="1">
      <c r="A230" s="38" t="str">
        <f ca="1">IFERROR(__xludf.DUMMYFUNCTION("""COMPUTED_VALUE"""),"Gurupi")</f>
        <v>Gurupi</v>
      </c>
      <c r="B230" s="38" t="str">
        <f ca="1">IFERROR(__xludf.DUMMYFUNCTION("""COMPUTED_VALUE"""),"Gurupi")</f>
        <v>Gurupi</v>
      </c>
      <c r="C230" s="39" t="str">
        <f ca="1">IFERROR(__xludf.DUMMYFUNCTION("""COMPUTED_VALUE"""),"ASSOC APOIO INSTITUTO EDUCACIONAL PASSO A PASSO")</f>
        <v>ASSOC APOIO INSTITUTO EDUCACIONAL PASSO A PASSO</v>
      </c>
      <c r="D230" s="40" t="str">
        <f ca="1">IFERROR(__xludf.DUMMYFUNCTION("""COMPUTED_VALUE"""),"10450172000110")</f>
        <v>10450172000110</v>
      </c>
      <c r="E230" s="41" t="str">
        <f ca="1">IFERROR(__xludf.DUMMYFUNCTION("""COMPUTED_VALUE"""),"001")</f>
        <v>001</v>
      </c>
      <c r="F230" s="42" t="str">
        <f ca="1">IFERROR(__xludf.DUMMYFUNCTION("""COMPUTED_VALUE"""),"0794")</f>
        <v>0794</v>
      </c>
      <c r="G230" s="42" t="str">
        <f ca="1">IFERROR(__xludf.DUMMYFUNCTION("""COMPUTED_VALUE"""),"414263")</f>
        <v>414263</v>
      </c>
      <c r="H230" s="42">
        <f ca="1">IFERROR(__xludf.DUMMYFUNCTION("""COMPUTED_VALUE"""),0)</f>
        <v>0</v>
      </c>
      <c r="I230" s="42">
        <f ca="1">IFERROR(__xludf.DUMMYFUNCTION("""COMPUTED_VALUE"""),0)</f>
        <v>0</v>
      </c>
      <c r="J230" s="42">
        <f ca="1">IFERROR(__xludf.DUMMYFUNCTION("""COMPUTED_VALUE"""),8967)</f>
        <v>8967</v>
      </c>
      <c r="K230" s="42">
        <f ca="1">IFERROR(__xludf.DUMMYFUNCTION("""COMPUTED_VALUE"""),0)</f>
        <v>0</v>
      </c>
      <c r="L230" s="42">
        <f ca="1">IFERROR(__xludf.DUMMYFUNCTION("""COMPUTED_VALUE"""),0)</f>
        <v>0</v>
      </c>
      <c r="M230" s="42">
        <f ca="1">IFERROR(__xludf.DUMMYFUNCTION("""COMPUTED_VALUE"""),0)</f>
        <v>0</v>
      </c>
      <c r="N230" s="42">
        <f ca="1">IFERROR(__xludf.DUMMYFUNCTION("""COMPUTED_VALUE"""),0)</f>
        <v>0</v>
      </c>
      <c r="O230" s="42">
        <f ca="1">IFERROR(__xludf.DUMMYFUNCTION("""COMPUTED_VALUE"""),0)</f>
        <v>0</v>
      </c>
      <c r="P230" s="42">
        <f ca="1">IFERROR(__xludf.DUMMYFUNCTION("""COMPUTED_VALUE"""),0)</f>
        <v>0</v>
      </c>
      <c r="Q230" s="42">
        <f ca="1">IFERROR(__xludf.DUMMYFUNCTION("""COMPUTED_VALUE"""),0)</f>
        <v>0</v>
      </c>
      <c r="R230" s="42">
        <f ca="1">IFERROR(__xludf.DUMMYFUNCTION("""COMPUTED_VALUE"""),0)</f>
        <v>0</v>
      </c>
      <c r="S230" s="42">
        <f ca="1">IFERROR(__xludf.DUMMYFUNCTION("""COMPUTED_VALUE"""),0)</f>
        <v>0</v>
      </c>
      <c r="T230" s="42">
        <f ca="1">IFERROR(__xludf.DUMMYFUNCTION("""COMPUTED_VALUE"""),0)</f>
        <v>0</v>
      </c>
      <c r="U230" s="42">
        <f ca="1">IFERROR(__xludf.DUMMYFUNCTION("""COMPUTED_VALUE"""),0)</f>
        <v>0</v>
      </c>
      <c r="V230" s="42">
        <f ca="1">IFERROR(__xludf.DUMMYFUNCTION("""COMPUTED_VALUE"""),0)</f>
        <v>0</v>
      </c>
      <c r="W230" s="42">
        <f ca="1">IFERROR(__xludf.DUMMYFUNCTION("""COMPUTED_VALUE"""),0)</f>
        <v>0</v>
      </c>
      <c r="X230" s="42">
        <f ca="1">IFERROR(__xludf.DUMMYFUNCTION("""COMPUTED_VALUE"""),0)</f>
        <v>0</v>
      </c>
      <c r="Y230" s="42">
        <f ca="1">IFERROR(__xludf.DUMMYFUNCTION("""COMPUTED_VALUE"""),0)</f>
        <v>0</v>
      </c>
      <c r="Z230" s="42">
        <f ca="1">IFERROR(__xludf.DUMMYFUNCTION("""COMPUTED_VALUE"""),0)</f>
        <v>0</v>
      </c>
    </row>
    <row r="231" spans="1:26" ht="12.75" hidden="1">
      <c r="A231" s="33" t="str">
        <f ca="1">IFERROR(__xludf.DUMMYFUNCTION("""COMPUTED_VALUE"""),"Gurupi")</f>
        <v>Gurupi</v>
      </c>
      <c r="B231" s="33" t="str">
        <f ca="1">IFERROR(__xludf.DUMMYFUNCTION("""COMPUTED_VALUE"""),"Gurupi")</f>
        <v>Gurupi</v>
      </c>
      <c r="C231" s="34" t="str">
        <f ca="1">IFERROR(__xludf.DUMMYFUNCTION("""COMPUTED_VALUE"""),"A.A. DO INSTITUTO PRESBITERIANO ARAGUAIA")</f>
        <v>A.A. DO INSTITUTO PRESBITERIANO ARAGUAIA</v>
      </c>
      <c r="D231" s="35" t="str">
        <f ca="1">IFERROR(__xludf.DUMMYFUNCTION("""COMPUTED_VALUE"""),"03060918000114")</f>
        <v>03060918000114</v>
      </c>
      <c r="E231" s="36" t="str">
        <f ca="1">IFERROR(__xludf.DUMMYFUNCTION("""COMPUTED_VALUE"""),"104")</f>
        <v>104</v>
      </c>
      <c r="F231" s="37" t="str">
        <f ca="1">IFERROR(__xludf.DUMMYFUNCTION("""COMPUTED_VALUE"""),"0793")</f>
        <v>0793</v>
      </c>
      <c r="G231" s="37" t="str">
        <f ca="1">IFERROR(__xludf.DUMMYFUNCTION("""COMPUTED_VALUE"""),"12090")</f>
        <v>12090</v>
      </c>
      <c r="H231" s="37">
        <f ca="1">IFERROR(__xludf.DUMMYFUNCTION("""COMPUTED_VALUE"""),0)</f>
        <v>0</v>
      </c>
      <c r="I231" s="37">
        <f ca="1">IFERROR(__xludf.DUMMYFUNCTION("""COMPUTED_VALUE"""),0)</f>
        <v>0</v>
      </c>
      <c r="J231" s="37">
        <f ca="1">IFERROR(__xludf.DUMMYFUNCTION("""COMPUTED_VALUE"""),13188)</f>
        <v>13188</v>
      </c>
      <c r="K231" s="37">
        <f ca="1">IFERROR(__xludf.DUMMYFUNCTION("""COMPUTED_VALUE"""),0)</f>
        <v>0</v>
      </c>
      <c r="L231" s="37">
        <f ca="1">IFERROR(__xludf.DUMMYFUNCTION("""COMPUTED_VALUE"""),0)</f>
        <v>0</v>
      </c>
      <c r="M231" s="37">
        <f ca="1">IFERROR(__xludf.DUMMYFUNCTION("""COMPUTED_VALUE"""),0)</f>
        <v>0</v>
      </c>
      <c r="N231" s="37">
        <f ca="1">IFERROR(__xludf.DUMMYFUNCTION("""COMPUTED_VALUE"""),0)</f>
        <v>0</v>
      </c>
      <c r="O231" s="37">
        <f ca="1">IFERROR(__xludf.DUMMYFUNCTION("""COMPUTED_VALUE"""),0)</f>
        <v>0</v>
      </c>
      <c r="P231" s="37">
        <f ca="1">IFERROR(__xludf.DUMMYFUNCTION("""COMPUTED_VALUE"""),0)</f>
        <v>0</v>
      </c>
      <c r="Q231" s="37">
        <f ca="1">IFERROR(__xludf.DUMMYFUNCTION("""COMPUTED_VALUE"""),9723)</f>
        <v>9723</v>
      </c>
      <c r="R231" s="37">
        <f ca="1">IFERROR(__xludf.DUMMYFUNCTION("""COMPUTED_VALUE"""),0)</f>
        <v>0</v>
      </c>
      <c r="S231" s="37">
        <f ca="1">IFERROR(__xludf.DUMMYFUNCTION("""COMPUTED_VALUE"""),0)</f>
        <v>0</v>
      </c>
      <c r="T231" s="37">
        <f ca="1">IFERROR(__xludf.DUMMYFUNCTION("""COMPUTED_VALUE"""),0)</f>
        <v>0</v>
      </c>
      <c r="U231" s="37">
        <f ca="1">IFERROR(__xludf.DUMMYFUNCTION("""COMPUTED_VALUE"""),0)</f>
        <v>0</v>
      </c>
      <c r="V231" s="37">
        <f ca="1">IFERROR(__xludf.DUMMYFUNCTION("""COMPUTED_VALUE"""),0)</f>
        <v>0</v>
      </c>
      <c r="W231" s="37">
        <f ca="1">IFERROR(__xludf.DUMMYFUNCTION("""COMPUTED_VALUE"""),0)</f>
        <v>0</v>
      </c>
      <c r="X231" s="37">
        <f ca="1">IFERROR(__xludf.DUMMYFUNCTION("""COMPUTED_VALUE"""),0)</f>
        <v>0</v>
      </c>
      <c r="Y231" s="37">
        <f ca="1">IFERROR(__xludf.DUMMYFUNCTION("""COMPUTED_VALUE"""),0)</f>
        <v>0</v>
      </c>
      <c r="Z231" s="37">
        <f ca="1">IFERROR(__xludf.DUMMYFUNCTION("""COMPUTED_VALUE"""),0)</f>
        <v>0</v>
      </c>
    </row>
    <row r="232" spans="1:26" ht="12.75" hidden="1">
      <c r="A232" s="38" t="str">
        <f ca="1">IFERROR(__xludf.DUMMYFUNCTION("""COMPUTED_VALUE"""),"Gurupi")</f>
        <v>Gurupi</v>
      </c>
      <c r="B232" s="38" t="str">
        <f ca="1">IFERROR(__xludf.DUMMYFUNCTION("""COMPUTED_VALUE"""),"Gurupi")</f>
        <v>Gurupi</v>
      </c>
      <c r="C232" s="39" t="str">
        <f ca="1">IFERROR(__xludf.DUMMYFUNCTION("""COMPUTED_VALUE"""),"A.A. DO INSTITUTO PRESBITERIANO EDUCACIONAL")</f>
        <v>A.A. DO INSTITUTO PRESBITERIANO EDUCACIONAL</v>
      </c>
      <c r="D232" s="40" t="str">
        <f ca="1">IFERROR(__xludf.DUMMYFUNCTION("""COMPUTED_VALUE"""),"07217559000117")</f>
        <v>07217559000117</v>
      </c>
      <c r="E232" s="41" t="str">
        <f ca="1">IFERROR(__xludf.DUMMYFUNCTION("""COMPUTED_VALUE"""),"104")</f>
        <v>104</v>
      </c>
      <c r="F232" s="42" t="str">
        <f ca="1">IFERROR(__xludf.DUMMYFUNCTION("""COMPUTED_VALUE"""),"0793")</f>
        <v>0793</v>
      </c>
      <c r="G232" s="42" t="str">
        <f ca="1">IFERROR(__xludf.DUMMYFUNCTION("""COMPUTED_VALUE"""),"2663")</f>
        <v>2663</v>
      </c>
      <c r="H232" s="42">
        <f ca="1">IFERROR(__xludf.DUMMYFUNCTION("""COMPUTED_VALUE"""),0)</f>
        <v>0</v>
      </c>
      <c r="I232" s="42">
        <f ca="1">IFERROR(__xludf.DUMMYFUNCTION("""COMPUTED_VALUE"""),0)</f>
        <v>0</v>
      </c>
      <c r="J232" s="42">
        <f ca="1">IFERROR(__xludf.DUMMYFUNCTION("""COMPUTED_VALUE"""),5544)</f>
        <v>5544</v>
      </c>
      <c r="K232" s="42">
        <f ca="1">IFERROR(__xludf.DUMMYFUNCTION("""COMPUTED_VALUE"""),0)</f>
        <v>0</v>
      </c>
      <c r="L232" s="42">
        <f ca="1">IFERROR(__xludf.DUMMYFUNCTION("""COMPUTED_VALUE"""),0)</f>
        <v>0</v>
      </c>
      <c r="M232" s="42">
        <f ca="1">IFERROR(__xludf.DUMMYFUNCTION("""COMPUTED_VALUE"""),0)</f>
        <v>0</v>
      </c>
      <c r="N232" s="42">
        <f ca="1">IFERROR(__xludf.DUMMYFUNCTION("""COMPUTED_VALUE"""),0)</f>
        <v>0</v>
      </c>
      <c r="O232" s="42">
        <f ca="1">IFERROR(__xludf.DUMMYFUNCTION("""COMPUTED_VALUE"""),0)</f>
        <v>0</v>
      </c>
      <c r="P232" s="42">
        <f ca="1">IFERROR(__xludf.DUMMYFUNCTION("""COMPUTED_VALUE"""),0)</f>
        <v>0</v>
      </c>
      <c r="Q232" s="42">
        <f ca="1">IFERROR(__xludf.DUMMYFUNCTION("""COMPUTED_VALUE"""),0)</f>
        <v>0</v>
      </c>
      <c r="R232" s="42">
        <f ca="1">IFERROR(__xludf.DUMMYFUNCTION("""COMPUTED_VALUE"""),0)</f>
        <v>0</v>
      </c>
      <c r="S232" s="42">
        <f ca="1">IFERROR(__xludf.DUMMYFUNCTION("""COMPUTED_VALUE"""),0)</f>
        <v>0</v>
      </c>
      <c r="T232" s="42">
        <f ca="1">IFERROR(__xludf.DUMMYFUNCTION("""COMPUTED_VALUE"""),0)</f>
        <v>0</v>
      </c>
      <c r="U232" s="42">
        <f ca="1">IFERROR(__xludf.DUMMYFUNCTION("""COMPUTED_VALUE"""),0)</f>
        <v>0</v>
      </c>
      <c r="V232" s="42">
        <f ca="1">IFERROR(__xludf.DUMMYFUNCTION("""COMPUTED_VALUE"""),0)</f>
        <v>0</v>
      </c>
      <c r="W232" s="42">
        <f ca="1">IFERROR(__xludf.DUMMYFUNCTION("""COMPUTED_VALUE"""),0)</f>
        <v>0</v>
      </c>
      <c r="X232" s="42">
        <f ca="1">IFERROR(__xludf.DUMMYFUNCTION("""COMPUTED_VALUE"""),0)</f>
        <v>0</v>
      </c>
      <c r="Y232" s="42">
        <f ca="1">IFERROR(__xludf.DUMMYFUNCTION("""COMPUTED_VALUE"""),0)</f>
        <v>0</v>
      </c>
      <c r="Z232" s="42">
        <f ca="1">IFERROR(__xludf.DUMMYFUNCTION("""COMPUTED_VALUE"""),0)</f>
        <v>0</v>
      </c>
    </row>
    <row r="233" spans="1:26" ht="12.75" hidden="1">
      <c r="A233" s="33" t="str">
        <f ca="1">IFERROR(__xludf.DUMMYFUNCTION("""COMPUTED_VALUE"""),"Gurupi")</f>
        <v>Gurupi</v>
      </c>
      <c r="B233" s="33" t="str">
        <f ca="1">IFERROR(__xludf.DUMMYFUNCTION("""COMPUTED_VALUE"""),"Jau do Tocantins")</f>
        <v>Jau do Tocantins</v>
      </c>
      <c r="C233" s="34" t="str">
        <f ca="1">IFERROR(__xludf.DUMMYFUNCTION("""COMPUTED_VALUE"""),"AAEC PEDRO LUIZ BONFIM/ADELÁIDE FRANCISCO SOARES")</f>
        <v>AAEC PEDRO LUIZ BONFIM/ADELÁIDE FRANCISCO SOARES</v>
      </c>
      <c r="D233" s="35" t="str">
        <f ca="1">IFERROR(__xludf.DUMMYFUNCTION("""COMPUTED_VALUE"""),"02080228000164")</f>
        <v>02080228000164</v>
      </c>
      <c r="E233" s="36" t="str">
        <f ca="1">IFERROR(__xludf.DUMMYFUNCTION("""COMPUTED_VALUE"""),"001")</f>
        <v>001</v>
      </c>
      <c r="F233" s="37" t="str">
        <f ca="1">IFERROR(__xludf.DUMMYFUNCTION("""COMPUTED_VALUE"""),"0794")</f>
        <v>0794</v>
      </c>
      <c r="G233" s="37" t="str">
        <f ca="1">IFERROR(__xludf.DUMMYFUNCTION("""COMPUTED_VALUE"""),"420743")</f>
        <v>420743</v>
      </c>
      <c r="H233" s="37">
        <f ca="1">IFERROR(__xludf.DUMMYFUNCTION("""COMPUTED_VALUE"""),0)</f>
        <v>0</v>
      </c>
      <c r="I233" s="37">
        <f ca="1">IFERROR(__xludf.DUMMYFUNCTION("""COMPUTED_VALUE"""),0)</f>
        <v>0</v>
      </c>
      <c r="J233" s="37">
        <f ca="1">IFERROR(__xludf.DUMMYFUNCTION("""COMPUTED_VALUE"""),0)</f>
        <v>0</v>
      </c>
      <c r="K233" s="37">
        <f ca="1">IFERROR(__xludf.DUMMYFUNCTION("""COMPUTED_VALUE"""),0)</f>
        <v>0</v>
      </c>
      <c r="L233" s="37">
        <f ca="1">IFERROR(__xludf.DUMMYFUNCTION("""COMPUTED_VALUE"""),0)</f>
        <v>0</v>
      </c>
      <c r="M233" s="37">
        <f ca="1">IFERROR(__xludf.DUMMYFUNCTION("""COMPUTED_VALUE"""),0)</f>
        <v>0</v>
      </c>
      <c r="N233" s="37">
        <f ca="1">IFERROR(__xludf.DUMMYFUNCTION("""COMPUTED_VALUE"""),0)</f>
        <v>0</v>
      </c>
      <c r="O233" s="37">
        <f ca="1">IFERROR(__xludf.DUMMYFUNCTION("""COMPUTED_VALUE"""),0)</f>
        <v>0</v>
      </c>
      <c r="P233" s="37">
        <f ca="1">IFERROR(__xludf.DUMMYFUNCTION("""COMPUTED_VALUE"""),0)</f>
        <v>0</v>
      </c>
      <c r="Q233" s="37">
        <f ca="1">IFERROR(__xludf.DUMMYFUNCTION("""COMPUTED_VALUE"""),2772)</f>
        <v>2772</v>
      </c>
      <c r="R233" s="37">
        <f ca="1">IFERROR(__xludf.DUMMYFUNCTION("""COMPUTED_VALUE"""),0)</f>
        <v>0</v>
      </c>
      <c r="S233" s="37">
        <f ca="1">IFERROR(__xludf.DUMMYFUNCTION("""COMPUTED_VALUE"""),0)</f>
        <v>0</v>
      </c>
      <c r="T233" s="37">
        <f ca="1">IFERROR(__xludf.DUMMYFUNCTION("""COMPUTED_VALUE"""),0)</f>
        <v>0</v>
      </c>
      <c r="U233" s="37">
        <f ca="1">IFERROR(__xludf.DUMMYFUNCTION("""COMPUTED_VALUE"""),0)</f>
        <v>0</v>
      </c>
      <c r="V233" s="37">
        <f ca="1">IFERROR(__xludf.DUMMYFUNCTION("""COMPUTED_VALUE"""),0)</f>
        <v>0</v>
      </c>
      <c r="W233" s="37">
        <f ca="1">IFERROR(__xludf.DUMMYFUNCTION("""COMPUTED_VALUE"""),0)</f>
        <v>0</v>
      </c>
      <c r="X233" s="37">
        <f ca="1">IFERROR(__xludf.DUMMYFUNCTION("""COMPUTED_VALUE"""),0)</f>
        <v>0</v>
      </c>
      <c r="Y233" s="37">
        <f ca="1">IFERROR(__xludf.DUMMYFUNCTION("""COMPUTED_VALUE"""),0)</f>
        <v>0</v>
      </c>
      <c r="Z233" s="37">
        <f ca="1">IFERROR(__xludf.DUMMYFUNCTION("""COMPUTED_VALUE"""),0)</f>
        <v>0</v>
      </c>
    </row>
    <row r="234" spans="1:26" ht="12.75" hidden="1">
      <c r="A234" s="38" t="str">
        <f ca="1">IFERROR(__xludf.DUMMYFUNCTION("""COMPUTED_VALUE"""),"Gurupi")</f>
        <v>Gurupi</v>
      </c>
      <c r="B234" s="38" t="str">
        <f ca="1">IFERROR(__xludf.DUMMYFUNCTION("""COMPUTED_VALUE"""),"Palmeiropolis")</f>
        <v>Palmeiropolis</v>
      </c>
      <c r="C234" s="39" t="str">
        <f ca="1">IFERROR(__xludf.DUMMYFUNCTION("""COMPUTED_VALUE"""),"A.A. ESCOLA ESTADUAL PROFESSORA ONEIDES")</f>
        <v>A.A. ESCOLA ESTADUAL PROFESSORA ONEIDES</v>
      </c>
      <c r="D234" s="40" t="str">
        <f ca="1">IFERROR(__xludf.DUMMYFUNCTION("""COMPUTED_VALUE"""),"01262903000103")</f>
        <v>01262903000103</v>
      </c>
      <c r="E234" s="41" t="str">
        <f ca="1">IFERROR(__xludf.DUMMYFUNCTION("""COMPUTED_VALUE"""),"001")</f>
        <v>001</v>
      </c>
      <c r="F234" s="42" t="str">
        <f ca="1">IFERROR(__xludf.DUMMYFUNCTION("""COMPUTED_VALUE"""),"4608")</f>
        <v>4608</v>
      </c>
      <c r="G234" s="42" t="str">
        <f ca="1">IFERROR(__xludf.DUMMYFUNCTION("""COMPUTED_VALUE"""),"79758")</f>
        <v>79758</v>
      </c>
      <c r="H234" s="42">
        <f ca="1">IFERROR(__xludf.DUMMYFUNCTION("""COMPUTED_VALUE"""),0)</f>
        <v>0</v>
      </c>
      <c r="I234" s="42">
        <f ca="1">IFERROR(__xludf.DUMMYFUNCTION("""COMPUTED_VALUE"""),0)</f>
        <v>0</v>
      </c>
      <c r="J234" s="42">
        <f ca="1">IFERROR(__xludf.DUMMYFUNCTION("""COMPUTED_VALUE"""),4683)</f>
        <v>4683</v>
      </c>
      <c r="K234" s="42">
        <f ca="1">IFERROR(__xludf.DUMMYFUNCTION("""COMPUTED_VALUE"""),0)</f>
        <v>0</v>
      </c>
      <c r="L234" s="42">
        <f ca="1">IFERROR(__xludf.DUMMYFUNCTION("""COMPUTED_VALUE"""),0)</f>
        <v>0</v>
      </c>
      <c r="M234" s="42">
        <f ca="1">IFERROR(__xludf.DUMMYFUNCTION("""COMPUTED_VALUE"""),0)</f>
        <v>0</v>
      </c>
      <c r="N234" s="42">
        <f ca="1">IFERROR(__xludf.DUMMYFUNCTION("""COMPUTED_VALUE"""),0)</f>
        <v>0</v>
      </c>
      <c r="O234" s="42">
        <f ca="1">IFERROR(__xludf.DUMMYFUNCTION("""COMPUTED_VALUE"""),0)</f>
        <v>0</v>
      </c>
      <c r="P234" s="42">
        <f ca="1">IFERROR(__xludf.DUMMYFUNCTION("""COMPUTED_VALUE"""),483)</f>
        <v>483</v>
      </c>
      <c r="Q234" s="42">
        <f ca="1">IFERROR(__xludf.DUMMYFUNCTION("""COMPUTED_VALUE"""),3087)</f>
        <v>3087</v>
      </c>
      <c r="R234" s="42">
        <f ca="1">IFERROR(__xludf.DUMMYFUNCTION("""COMPUTED_VALUE"""),0)</f>
        <v>0</v>
      </c>
      <c r="S234" s="42">
        <f ca="1">IFERROR(__xludf.DUMMYFUNCTION("""COMPUTED_VALUE"""),0)</f>
        <v>0</v>
      </c>
      <c r="T234" s="42">
        <f ca="1">IFERROR(__xludf.DUMMYFUNCTION("""COMPUTED_VALUE"""),273)</f>
        <v>273</v>
      </c>
      <c r="U234" s="42">
        <f ca="1">IFERROR(__xludf.DUMMYFUNCTION("""COMPUTED_VALUE"""),0)</f>
        <v>0</v>
      </c>
      <c r="V234" s="42">
        <f ca="1">IFERROR(__xludf.DUMMYFUNCTION("""COMPUTED_VALUE"""),0)</f>
        <v>0</v>
      </c>
      <c r="W234" s="42">
        <f ca="1">IFERROR(__xludf.DUMMYFUNCTION("""COMPUTED_VALUE"""),0)</f>
        <v>0</v>
      </c>
      <c r="X234" s="42">
        <f ca="1">IFERROR(__xludf.DUMMYFUNCTION("""COMPUTED_VALUE"""),0)</f>
        <v>0</v>
      </c>
      <c r="Y234" s="42">
        <f ca="1">IFERROR(__xludf.DUMMYFUNCTION("""COMPUTED_VALUE"""),0)</f>
        <v>0</v>
      </c>
      <c r="Z234" s="42">
        <f ca="1">IFERROR(__xludf.DUMMYFUNCTION("""COMPUTED_VALUE"""),0)</f>
        <v>0</v>
      </c>
    </row>
    <row r="235" spans="1:26" ht="12.75" hidden="1">
      <c r="A235" s="33" t="str">
        <f ca="1">IFERROR(__xludf.DUMMYFUNCTION("""COMPUTED_VALUE"""),"Gurupi")</f>
        <v>Gurupi</v>
      </c>
      <c r="B235" s="33" t="str">
        <f ca="1">IFERROR(__xludf.DUMMYFUNCTION("""COMPUTED_VALUE"""),"Palmeiropolis")</f>
        <v>Palmeiropolis</v>
      </c>
      <c r="C235" s="34" t="str">
        <f ca="1">IFERROR(__xludf.DUMMYFUNCTION("""COMPUTED_VALUE"""),"A. A.DO COLEGIO EST. DE PALMEIROPOLIS (COLÉGIO MILITAR)")</f>
        <v>A. A.DO COLEGIO EST. DE PALMEIROPOLIS (COLÉGIO MILITAR)</v>
      </c>
      <c r="D235" s="35" t="str">
        <f ca="1">IFERROR(__xludf.DUMMYFUNCTION("""COMPUTED_VALUE"""),"01210496000190")</f>
        <v>01210496000190</v>
      </c>
      <c r="E235" s="36" t="str">
        <f ca="1">IFERROR(__xludf.DUMMYFUNCTION("""COMPUTED_VALUE"""),"001")</f>
        <v>001</v>
      </c>
      <c r="F235" s="37" t="str">
        <f ca="1">IFERROR(__xludf.DUMMYFUNCTION("""COMPUTED_VALUE"""),"1303")</f>
        <v>1303</v>
      </c>
      <c r="G235" s="37" t="str">
        <f ca="1">IFERROR(__xludf.DUMMYFUNCTION("""COMPUTED_VALUE"""),"97438")</f>
        <v>97438</v>
      </c>
      <c r="H235" s="37">
        <f ca="1">IFERROR(__xludf.DUMMYFUNCTION("""COMPUTED_VALUE"""),0)</f>
        <v>0</v>
      </c>
      <c r="I235" s="37">
        <f ca="1">IFERROR(__xludf.DUMMYFUNCTION("""COMPUTED_VALUE"""),0)</f>
        <v>0</v>
      </c>
      <c r="J235" s="37">
        <f ca="1">IFERROR(__xludf.DUMMYFUNCTION("""COMPUTED_VALUE"""),4914)</f>
        <v>4914</v>
      </c>
      <c r="K235" s="37">
        <f ca="1">IFERROR(__xludf.DUMMYFUNCTION("""COMPUTED_VALUE"""),0)</f>
        <v>0</v>
      </c>
      <c r="L235" s="37">
        <f ca="1">IFERROR(__xludf.DUMMYFUNCTION("""COMPUTED_VALUE"""),0)</f>
        <v>0</v>
      </c>
      <c r="M235" s="37">
        <f ca="1">IFERROR(__xludf.DUMMYFUNCTION("""COMPUTED_VALUE"""),0)</f>
        <v>0</v>
      </c>
      <c r="N235" s="37">
        <f ca="1">IFERROR(__xludf.DUMMYFUNCTION("""COMPUTED_VALUE"""),0)</f>
        <v>0</v>
      </c>
      <c r="O235" s="37">
        <f ca="1">IFERROR(__xludf.DUMMYFUNCTION("""COMPUTED_VALUE"""),0)</f>
        <v>0</v>
      </c>
      <c r="P235" s="37">
        <f ca="1">IFERROR(__xludf.DUMMYFUNCTION("""COMPUTED_VALUE"""),0)</f>
        <v>0</v>
      </c>
      <c r="Q235" s="37">
        <f ca="1">IFERROR(__xludf.DUMMYFUNCTION("""COMPUTED_VALUE"""),3696)</f>
        <v>3696</v>
      </c>
      <c r="R235" s="37">
        <f ca="1">IFERROR(__xludf.DUMMYFUNCTION("""COMPUTED_VALUE"""),0)</f>
        <v>0</v>
      </c>
      <c r="S235" s="37">
        <f ca="1">IFERROR(__xludf.DUMMYFUNCTION("""COMPUTED_VALUE"""),0)</f>
        <v>0</v>
      </c>
      <c r="T235" s="37">
        <f ca="1">IFERROR(__xludf.DUMMYFUNCTION("""COMPUTED_VALUE"""),0)</f>
        <v>0</v>
      </c>
      <c r="U235" s="37">
        <f ca="1">IFERROR(__xludf.DUMMYFUNCTION("""COMPUTED_VALUE"""),0)</f>
        <v>0</v>
      </c>
      <c r="V235" s="37">
        <f ca="1">IFERROR(__xludf.DUMMYFUNCTION("""COMPUTED_VALUE"""),0)</f>
        <v>0</v>
      </c>
      <c r="W235" s="37">
        <f ca="1">IFERROR(__xludf.DUMMYFUNCTION("""COMPUTED_VALUE"""),0)</f>
        <v>0</v>
      </c>
      <c r="X235" s="37">
        <f ca="1">IFERROR(__xludf.DUMMYFUNCTION("""COMPUTED_VALUE"""),0)</f>
        <v>0</v>
      </c>
      <c r="Y235" s="37">
        <f ca="1">IFERROR(__xludf.DUMMYFUNCTION("""COMPUTED_VALUE"""),0)</f>
        <v>0</v>
      </c>
      <c r="Z235" s="37">
        <f ca="1">IFERROR(__xludf.DUMMYFUNCTION("""COMPUTED_VALUE"""),0)</f>
        <v>0</v>
      </c>
    </row>
    <row r="236" spans="1:26" ht="12.75" hidden="1">
      <c r="A236" s="38" t="str">
        <f ca="1">IFERROR(__xludf.DUMMYFUNCTION("""COMPUTED_VALUE"""),"Gurupi")</f>
        <v>Gurupi</v>
      </c>
      <c r="B236" s="38" t="str">
        <f ca="1">IFERROR(__xludf.DUMMYFUNCTION("""COMPUTED_VALUE"""),"Peixe")</f>
        <v>Peixe</v>
      </c>
      <c r="C236" s="39" t="str">
        <f ca="1">IFERROR(__xludf.DUMMYFUNCTION("""COMPUTED_VALUE"""),"A.A. AO COLEGIO ESTADUAL D. ALANO")</f>
        <v>A.A. AO COLEGIO ESTADUAL D. ALANO</v>
      </c>
      <c r="D236" s="40" t="str">
        <f ca="1">IFERROR(__xludf.DUMMYFUNCTION("""COMPUTED_VALUE"""),"01133705000140")</f>
        <v>01133705000140</v>
      </c>
      <c r="E236" s="41" t="str">
        <f ca="1">IFERROR(__xludf.DUMMYFUNCTION("""COMPUTED_VALUE"""),"001")</f>
        <v>001</v>
      </c>
      <c r="F236" s="42" t="str">
        <f ca="1">IFERROR(__xludf.DUMMYFUNCTION("""COMPUTED_VALUE"""),"3979")</f>
        <v>3979</v>
      </c>
      <c r="G236" s="42" t="str">
        <f ca="1">IFERROR(__xludf.DUMMYFUNCTION("""COMPUTED_VALUE"""),"53155")</f>
        <v>53155</v>
      </c>
      <c r="H236" s="42">
        <f ca="1">IFERROR(__xludf.DUMMYFUNCTION("""COMPUTED_VALUE"""),0)</f>
        <v>0</v>
      </c>
      <c r="I236" s="42">
        <f ca="1">IFERROR(__xludf.DUMMYFUNCTION("""COMPUTED_VALUE"""),0)</f>
        <v>0</v>
      </c>
      <c r="J236" s="42">
        <f ca="1">IFERROR(__xludf.DUMMYFUNCTION("""COMPUTED_VALUE"""),0)</f>
        <v>0</v>
      </c>
      <c r="K236" s="42">
        <f ca="1">IFERROR(__xludf.DUMMYFUNCTION("""COMPUTED_VALUE"""),0)</f>
        <v>0</v>
      </c>
      <c r="L236" s="42">
        <f ca="1">IFERROR(__xludf.DUMMYFUNCTION("""COMPUTED_VALUE"""),0)</f>
        <v>0</v>
      </c>
      <c r="M236" s="42">
        <f ca="1">IFERROR(__xludf.DUMMYFUNCTION("""COMPUTED_VALUE"""),0)</f>
        <v>0</v>
      </c>
      <c r="N236" s="42">
        <f ca="1">IFERROR(__xludf.DUMMYFUNCTION("""COMPUTED_VALUE"""),0)</f>
        <v>0</v>
      </c>
      <c r="O236" s="42">
        <f ca="1">IFERROR(__xludf.DUMMYFUNCTION("""COMPUTED_VALUE"""),0)</f>
        <v>0</v>
      </c>
      <c r="P236" s="42">
        <f ca="1">IFERROR(__xludf.DUMMYFUNCTION("""COMPUTED_VALUE"""),0)</f>
        <v>0</v>
      </c>
      <c r="Q236" s="42">
        <f ca="1">IFERROR(__xludf.DUMMYFUNCTION("""COMPUTED_VALUE"""),5502)</f>
        <v>5502</v>
      </c>
      <c r="R236" s="42">
        <f ca="1">IFERROR(__xludf.DUMMYFUNCTION("""COMPUTED_VALUE"""),0)</f>
        <v>0</v>
      </c>
      <c r="S236" s="42">
        <f ca="1">IFERROR(__xludf.DUMMYFUNCTION("""COMPUTED_VALUE"""),0)</f>
        <v>0</v>
      </c>
      <c r="T236" s="42">
        <f ca="1">IFERROR(__xludf.DUMMYFUNCTION("""COMPUTED_VALUE"""),756)</f>
        <v>756</v>
      </c>
      <c r="U236" s="42">
        <f ca="1">IFERROR(__xludf.DUMMYFUNCTION("""COMPUTED_VALUE"""),0)</f>
        <v>0</v>
      </c>
      <c r="V236" s="42">
        <f ca="1">IFERROR(__xludf.DUMMYFUNCTION("""COMPUTED_VALUE"""),0)</f>
        <v>0</v>
      </c>
      <c r="W236" s="42">
        <f ca="1">IFERROR(__xludf.DUMMYFUNCTION("""COMPUTED_VALUE"""),0)</f>
        <v>0</v>
      </c>
      <c r="X236" s="42">
        <f ca="1">IFERROR(__xludf.DUMMYFUNCTION("""COMPUTED_VALUE"""),0)</f>
        <v>0</v>
      </c>
      <c r="Y236" s="42">
        <f ca="1">IFERROR(__xludf.DUMMYFUNCTION("""COMPUTED_VALUE"""),0)</f>
        <v>0</v>
      </c>
      <c r="Z236" s="42">
        <f ca="1">IFERROR(__xludf.DUMMYFUNCTION("""COMPUTED_VALUE"""),0)</f>
        <v>0</v>
      </c>
    </row>
    <row r="237" spans="1:26" ht="12.75" hidden="1">
      <c r="A237" s="33" t="str">
        <f ca="1">IFERROR(__xludf.DUMMYFUNCTION("""COMPUTED_VALUE"""),"Gurupi")</f>
        <v>Gurupi</v>
      </c>
      <c r="B237" s="33" t="str">
        <f ca="1">IFERROR(__xludf.DUMMYFUNCTION("""COMPUTED_VALUE"""),"Peixe")</f>
        <v>Peixe</v>
      </c>
      <c r="C237" s="34" t="str">
        <f ca="1">IFERROR(__xludf.DUMMYFUNCTION("""COMPUTED_VALUE"""),"A.A.  ESC. EST.TANCREDO DE ALMEIDA NEVES")</f>
        <v>A.A.  ESC. EST.TANCREDO DE ALMEIDA NEVES</v>
      </c>
      <c r="D237" s="35" t="str">
        <f ca="1">IFERROR(__xludf.DUMMYFUNCTION("""COMPUTED_VALUE"""),"01136008000142")</f>
        <v>01136008000142</v>
      </c>
      <c r="E237" s="36" t="str">
        <f ca="1">IFERROR(__xludf.DUMMYFUNCTION("""COMPUTED_VALUE"""),"001")</f>
        <v>001</v>
      </c>
      <c r="F237" s="37" t="str">
        <f ca="1">IFERROR(__xludf.DUMMYFUNCTION("""COMPUTED_VALUE"""),"3979")</f>
        <v>3979</v>
      </c>
      <c r="G237" s="37" t="str">
        <f ca="1">IFERROR(__xludf.DUMMYFUNCTION("""COMPUTED_VALUE"""),"52914")</f>
        <v>52914</v>
      </c>
      <c r="H237" s="37">
        <f ca="1">IFERROR(__xludf.DUMMYFUNCTION("""COMPUTED_VALUE"""),0)</f>
        <v>0</v>
      </c>
      <c r="I237" s="37">
        <f ca="1">IFERROR(__xludf.DUMMYFUNCTION("""COMPUTED_VALUE"""),0)</f>
        <v>0</v>
      </c>
      <c r="J237" s="37">
        <f ca="1">IFERROR(__xludf.DUMMYFUNCTION("""COMPUTED_VALUE"""),7665)</f>
        <v>7665</v>
      </c>
      <c r="K237" s="37">
        <f ca="1">IFERROR(__xludf.DUMMYFUNCTION("""COMPUTED_VALUE"""),0)</f>
        <v>0</v>
      </c>
      <c r="L237" s="37">
        <f ca="1">IFERROR(__xludf.DUMMYFUNCTION("""COMPUTED_VALUE"""),0)</f>
        <v>0</v>
      </c>
      <c r="M237" s="37">
        <f ca="1">IFERROR(__xludf.DUMMYFUNCTION("""COMPUTED_VALUE"""),0)</f>
        <v>0</v>
      </c>
      <c r="N237" s="37">
        <f ca="1">IFERROR(__xludf.DUMMYFUNCTION("""COMPUTED_VALUE"""),0)</f>
        <v>0</v>
      </c>
      <c r="O237" s="37">
        <f ca="1">IFERROR(__xludf.DUMMYFUNCTION("""COMPUTED_VALUE"""),0)</f>
        <v>0</v>
      </c>
      <c r="P237" s="37">
        <f ca="1">IFERROR(__xludf.DUMMYFUNCTION("""COMPUTED_VALUE"""),0)</f>
        <v>0</v>
      </c>
      <c r="Q237" s="37">
        <f ca="1">IFERROR(__xludf.DUMMYFUNCTION("""COMPUTED_VALUE"""),0)</f>
        <v>0</v>
      </c>
      <c r="R237" s="37">
        <f ca="1">IFERROR(__xludf.DUMMYFUNCTION("""COMPUTED_VALUE"""),0)</f>
        <v>0</v>
      </c>
      <c r="S237" s="37">
        <f ca="1">IFERROR(__xludf.DUMMYFUNCTION("""COMPUTED_VALUE"""),0)</f>
        <v>0</v>
      </c>
      <c r="T237" s="37">
        <f ca="1">IFERROR(__xludf.DUMMYFUNCTION("""COMPUTED_VALUE"""),0)</f>
        <v>0</v>
      </c>
      <c r="U237" s="37">
        <f ca="1">IFERROR(__xludf.DUMMYFUNCTION("""COMPUTED_VALUE"""),0)</f>
        <v>0</v>
      </c>
      <c r="V237" s="37">
        <f ca="1">IFERROR(__xludf.DUMMYFUNCTION("""COMPUTED_VALUE"""),0)</f>
        <v>0</v>
      </c>
      <c r="W237" s="37">
        <f ca="1">IFERROR(__xludf.DUMMYFUNCTION("""COMPUTED_VALUE"""),0)</f>
        <v>0</v>
      </c>
      <c r="X237" s="37">
        <f ca="1">IFERROR(__xludf.DUMMYFUNCTION("""COMPUTED_VALUE"""),0)</f>
        <v>0</v>
      </c>
      <c r="Y237" s="37">
        <f ca="1">IFERROR(__xludf.DUMMYFUNCTION("""COMPUTED_VALUE"""),0)</f>
        <v>0</v>
      </c>
      <c r="Z237" s="37">
        <f ca="1">IFERROR(__xludf.DUMMYFUNCTION("""COMPUTED_VALUE"""),0)</f>
        <v>0</v>
      </c>
    </row>
    <row r="238" spans="1:26" ht="12.75" hidden="1">
      <c r="A238" s="38" t="str">
        <f ca="1">IFERROR(__xludf.DUMMYFUNCTION("""COMPUTED_VALUE"""),"Gurupi")</f>
        <v>Gurupi</v>
      </c>
      <c r="B238" s="38" t="str">
        <f ca="1">IFERROR(__xludf.DUMMYFUNCTION("""COMPUTED_VALUE"""),"Sandolandia")</f>
        <v>Sandolandia</v>
      </c>
      <c r="C238" s="39" t="str">
        <f ca="1">IFERROR(__xludf.DUMMYFUNCTION("""COMPUTED_VALUE"""),"A.A. A ESC. EST.NOSSA SENHORA APARECIDA")</f>
        <v>A.A. A ESC. EST.NOSSA SENHORA APARECIDA</v>
      </c>
      <c r="D238" s="40" t="str">
        <f ca="1">IFERROR(__xludf.DUMMYFUNCTION("""COMPUTED_VALUE"""),"01393269000148")</f>
        <v>01393269000148</v>
      </c>
      <c r="E238" s="41" t="str">
        <f ca="1">IFERROR(__xludf.DUMMYFUNCTION("""COMPUTED_VALUE"""),"001")</f>
        <v>001</v>
      </c>
      <c r="F238" s="42" t="str">
        <f ca="1">IFERROR(__xludf.DUMMYFUNCTION("""COMPUTED_VALUE"""),"1304")</f>
        <v>1304</v>
      </c>
      <c r="G238" s="42" t="str">
        <f ca="1">IFERROR(__xludf.DUMMYFUNCTION("""COMPUTED_VALUE"""),"105163")</f>
        <v>105163</v>
      </c>
      <c r="H238" s="42">
        <f ca="1">IFERROR(__xludf.DUMMYFUNCTION("""COMPUTED_VALUE"""),0)</f>
        <v>0</v>
      </c>
      <c r="I238" s="42">
        <f ca="1">IFERROR(__xludf.DUMMYFUNCTION("""COMPUTED_VALUE"""),0)</f>
        <v>0</v>
      </c>
      <c r="J238" s="42">
        <f ca="1">IFERROR(__xludf.DUMMYFUNCTION("""COMPUTED_VALUE"""),4809)</f>
        <v>4809</v>
      </c>
      <c r="K238" s="42">
        <f ca="1">IFERROR(__xludf.DUMMYFUNCTION("""COMPUTED_VALUE"""),0)</f>
        <v>0</v>
      </c>
      <c r="L238" s="42">
        <f ca="1">IFERROR(__xludf.DUMMYFUNCTION("""COMPUTED_VALUE"""),0)</f>
        <v>0</v>
      </c>
      <c r="M238" s="42">
        <f ca="1">IFERROR(__xludf.DUMMYFUNCTION("""COMPUTED_VALUE"""),0)</f>
        <v>0</v>
      </c>
      <c r="N238" s="42">
        <f ca="1">IFERROR(__xludf.DUMMYFUNCTION("""COMPUTED_VALUE"""),0)</f>
        <v>0</v>
      </c>
      <c r="O238" s="42">
        <f ca="1">IFERROR(__xludf.DUMMYFUNCTION("""COMPUTED_VALUE"""),0)</f>
        <v>0</v>
      </c>
      <c r="P238" s="42">
        <f ca="1">IFERROR(__xludf.DUMMYFUNCTION("""COMPUTED_VALUE"""),378)</f>
        <v>378</v>
      </c>
      <c r="Q238" s="42">
        <f ca="1">IFERROR(__xludf.DUMMYFUNCTION("""COMPUTED_VALUE"""),2667)</f>
        <v>2667</v>
      </c>
      <c r="R238" s="42">
        <f ca="1">IFERROR(__xludf.DUMMYFUNCTION("""COMPUTED_VALUE"""),0)</f>
        <v>0</v>
      </c>
      <c r="S238" s="42">
        <f ca="1">IFERROR(__xludf.DUMMYFUNCTION("""COMPUTED_VALUE"""),0)</f>
        <v>0</v>
      </c>
      <c r="T238" s="42">
        <f ca="1">IFERROR(__xludf.DUMMYFUNCTION("""COMPUTED_VALUE"""),0)</f>
        <v>0</v>
      </c>
      <c r="U238" s="42">
        <f ca="1">IFERROR(__xludf.DUMMYFUNCTION("""COMPUTED_VALUE"""),0)</f>
        <v>0</v>
      </c>
      <c r="V238" s="42">
        <f ca="1">IFERROR(__xludf.DUMMYFUNCTION("""COMPUTED_VALUE"""),0)</f>
        <v>0</v>
      </c>
      <c r="W238" s="42">
        <f ca="1">IFERROR(__xludf.DUMMYFUNCTION("""COMPUTED_VALUE"""),0)</f>
        <v>0</v>
      </c>
      <c r="X238" s="42">
        <f ca="1">IFERROR(__xludf.DUMMYFUNCTION("""COMPUTED_VALUE"""),0)</f>
        <v>0</v>
      </c>
      <c r="Y238" s="42">
        <f ca="1">IFERROR(__xludf.DUMMYFUNCTION("""COMPUTED_VALUE"""),0)</f>
        <v>0</v>
      </c>
      <c r="Z238" s="42">
        <f ca="1">IFERROR(__xludf.DUMMYFUNCTION("""COMPUTED_VALUE"""),0)</f>
        <v>0</v>
      </c>
    </row>
    <row r="239" spans="1:26" ht="12.75" hidden="1">
      <c r="A239" s="33" t="str">
        <f ca="1">IFERROR(__xludf.DUMMYFUNCTION("""COMPUTED_VALUE"""),"Gurupi")</f>
        <v>Gurupi</v>
      </c>
      <c r="B239" s="33" t="str">
        <f ca="1">IFERROR(__xludf.DUMMYFUNCTION("""COMPUTED_VALUE"""),"Sandolandia")</f>
        <v>Sandolandia</v>
      </c>
      <c r="C239" s="34" t="str">
        <f ca="1">IFERROR(__xludf.DUMMYFUNCTION("""COMPUTED_VALUE"""),"ASS. DE APOIO ESC. EST.PE.JOSE DE ANCHIETA")</f>
        <v>ASS. DE APOIO ESC. EST.PE.JOSE DE ANCHIETA</v>
      </c>
      <c r="D239" s="35" t="str">
        <f ca="1">IFERROR(__xludf.DUMMYFUNCTION("""COMPUTED_VALUE"""),"01190190000110")</f>
        <v>01190190000110</v>
      </c>
      <c r="E239" s="36" t="str">
        <f ca="1">IFERROR(__xludf.DUMMYFUNCTION("""COMPUTED_VALUE"""),"001")</f>
        <v>001</v>
      </c>
      <c r="F239" s="37" t="str">
        <f ca="1">IFERROR(__xludf.DUMMYFUNCTION("""COMPUTED_VALUE"""),"1304")</f>
        <v>1304</v>
      </c>
      <c r="G239" s="37" t="str">
        <f ca="1">IFERROR(__xludf.DUMMYFUNCTION("""COMPUTED_VALUE"""),"105171")</f>
        <v>105171</v>
      </c>
      <c r="H239" s="37">
        <f ca="1">IFERROR(__xludf.DUMMYFUNCTION("""COMPUTED_VALUE"""),0)</f>
        <v>0</v>
      </c>
      <c r="I239" s="37">
        <f ca="1">IFERROR(__xludf.DUMMYFUNCTION("""COMPUTED_VALUE"""),0)</f>
        <v>0</v>
      </c>
      <c r="J239" s="37">
        <f ca="1">IFERROR(__xludf.DUMMYFUNCTION("""COMPUTED_VALUE"""),819)</f>
        <v>819</v>
      </c>
      <c r="K239" s="37">
        <f ca="1">IFERROR(__xludf.DUMMYFUNCTION("""COMPUTED_VALUE"""),0)</f>
        <v>0</v>
      </c>
      <c r="L239" s="37">
        <f ca="1">IFERROR(__xludf.DUMMYFUNCTION("""COMPUTED_VALUE"""),0)</f>
        <v>0</v>
      </c>
      <c r="M239" s="37">
        <f ca="1">IFERROR(__xludf.DUMMYFUNCTION("""COMPUTED_VALUE"""),0)</f>
        <v>0</v>
      </c>
      <c r="N239" s="37">
        <f ca="1">IFERROR(__xludf.DUMMYFUNCTION("""COMPUTED_VALUE"""),0)</f>
        <v>0</v>
      </c>
      <c r="O239" s="37">
        <f ca="1">IFERROR(__xludf.DUMMYFUNCTION("""COMPUTED_VALUE"""),0)</f>
        <v>0</v>
      </c>
      <c r="P239" s="37">
        <f ca="1">IFERROR(__xludf.DUMMYFUNCTION("""COMPUTED_VALUE"""),0)</f>
        <v>0</v>
      </c>
      <c r="Q239" s="37">
        <f ca="1">IFERROR(__xludf.DUMMYFUNCTION("""COMPUTED_VALUE"""),399)</f>
        <v>399</v>
      </c>
      <c r="R239" s="37">
        <f ca="1">IFERROR(__xludf.DUMMYFUNCTION("""COMPUTED_VALUE"""),0)</f>
        <v>0</v>
      </c>
      <c r="S239" s="37">
        <f ca="1">IFERROR(__xludf.DUMMYFUNCTION("""COMPUTED_VALUE"""),0)</f>
        <v>0</v>
      </c>
      <c r="T239" s="37">
        <f ca="1">IFERROR(__xludf.DUMMYFUNCTION("""COMPUTED_VALUE"""),0)</f>
        <v>0</v>
      </c>
      <c r="U239" s="37">
        <f ca="1">IFERROR(__xludf.DUMMYFUNCTION("""COMPUTED_VALUE"""),0)</f>
        <v>0</v>
      </c>
      <c r="V239" s="37">
        <f ca="1">IFERROR(__xludf.DUMMYFUNCTION("""COMPUTED_VALUE"""),0)</f>
        <v>0</v>
      </c>
      <c r="W239" s="37">
        <f ca="1">IFERROR(__xludf.DUMMYFUNCTION("""COMPUTED_VALUE"""),0)</f>
        <v>0</v>
      </c>
      <c r="X239" s="37">
        <f ca="1">IFERROR(__xludf.DUMMYFUNCTION("""COMPUTED_VALUE"""),0)</f>
        <v>0</v>
      </c>
      <c r="Y239" s="37">
        <f ca="1">IFERROR(__xludf.DUMMYFUNCTION("""COMPUTED_VALUE"""),0)</f>
        <v>0</v>
      </c>
      <c r="Z239" s="37">
        <f ca="1">IFERROR(__xludf.DUMMYFUNCTION("""COMPUTED_VALUE"""),0)</f>
        <v>0</v>
      </c>
    </row>
    <row r="240" spans="1:26" ht="12.75" hidden="1">
      <c r="A240" s="38" t="str">
        <f ca="1">IFERROR(__xludf.DUMMYFUNCTION("""COMPUTED_VALUE"""),"Gurupi")</f>
        <v>Gurupi</v>
      </c>
      <c r="B240" s="38" t="str">
        <f ca="1">IFERROR(__xludf.DUMMYFUNCTION("""COMPUTED_VALUE"""),"Sao Salvador do Tocantins")</f>
        <v>Sao Salvador do Tocantins</v>
      </c>
      <c r="C240" s="39" t="str">
        <f ca="1">IFERROR(__xludf.DUMMYFUNCTION("""COMPUTED_VALUE"""),"ASSOCIAÇÃO COLEGIO ESTADUAL FAMÍLIA AGRÍCOLA JOSÉ PORFÍRIO DE SOUZA")</f>
        <v>ASSOCIAÇÃO COLEGIO ESTADUAL FAMÍLIA AGRÍCOLA JOSÉ PORFÍRIO DE SOUZA</v>
      </c>
      <c r="D240" s="40" t="str">
        <f ca="1">IFERROR(__xludf.DUMMYFUNCTION("""COMPUTED_VALUE"""),"19235997000197")</f>
        <v>19235997000197</v>
      </c>
      <c r="E240" s="41" t="str">
        <f ca="1">IFERROR(__xludf.DUMMYFUNCTION("""COMPUTED_VALUE"""),"001")</f>
        <v>001</v>
      </c>
      <c r="F240" s="42" t="str">
        <f ca="1">IFERROR(__xludf.DUMMYFUNCTION("""COMPUTED_VALUE"""),"4790")</f>
        <v>4790</v>
      </c>
      <c r="G240" s="42" t="str">
        <f ca="1">IFERROR(__xludf.DUMMYFUNCTION("""COMPUTED_VALUE"""),"91170")</f>
        <v>91170</v>
      </c>
      <c r="H240" s="42">
        <f ca="1">IFERROR(__xludf.DUMMYFUNCTION("""COMPUTED_VALUE"""),0)</f>
        <v>0</v>
      </c>
      <c r="I240" s="42">
        <f ca="1">IFERROR(__xludf.DUMMYFUNCTION("""COMPUTED_VALUE"""),0)</f>
        <v>0</v>
      </c>
      <c r="J240" s="42">
        <f ca="1">IFERROR(__xludf.DUMMYFUNCTION("""COMPUTED_VALUE"""),0)</f>
        <v>0</v>
      </c>
      <c r="K240" s="42">
        <f ca="1">IFERROR(__xludf.DUMMYFUNCTION("""COMPUTED_VALUE"""),0)</f>
        <v>0</v>
      </c>
      <c r="L240" s="42">
        <f ca="1">IFERROR(__xludf.DUMMYFUNCTION("""COMPUTED_VALUE"""),0)</f>
        <v>0</v>
      </c>
      <c r="M240" s="42">
        <f ca="1">IFERROR(__xludf.DUMMYFUNCTION("""COMPUTED_VALUE"""),0)</f>
        <v>0</v>
      </c>
      <c r="N240" s="42">
        <f ca="1">IFERROR(__xludf.DUMMYFUNCTION("""COMPUTED_VALUE"""),0)</f>
        <v>0</v>
      </c>
      <c r="O240" s="42">
        <f ca="1">IFERROR(__xludf.DUMMYFUNCTION("""COMPUTED_VALUE"""),0)</f>
        <v>0</v>
      </c>
      <c r="P240" s="42">
        <f ca="1">IFERROR(__xludf.DUMMYFUNCTION("""COMPUTED_VALUE"""),0)</f>
        <v>0</v>
      </c>
      <c r="Q240" s="42">
        <f ca="1">IFERROR(__xludf.DUMMYFUNCTION("""COMPUTED_VALUE"""),0)</f>
        <v>0</v>
      </c>
      <c r="R240" s="42">
        <f ca="1">IFERROR(__xludf.DUMMYFUNCTION("""COMPUTED_VALUE"""),0)</f>
        <v>0</v>
      </c>
      <c r="S240" s="42">
        <f ca="1">IFERROR(__xludf.DUMMYFUNCTION("""COMPUTED_VALUE"""),0)</f>
        <v>0</v>
      </c>
      <c r="T240" s="42">
        <f ca="1">IFERROR(__xludf.DUMMYFUNCTION("""COMPUTED_VALUE"""),0)</f>
        <v>0</v>
      </c>
      <c r="U240" s="42">
        <f ca="1">IFERROR(__xludf.DUMMYFUNCTION("""COMPUTED_VALUE"""),0)</f>
        <v>0</v>
      </c>
      <c r="V240" s="42">
        <f ca="1">IFERROR(__xludf.DUMMYFUNCTION("""COMPUTED_VALUE"""),27081.6)</f>
        <v>27081.599999999999</v>
      </c>
      <c r="W240" s="42">
        <f ca="1">IFERROR(__xludf.DUMMYFUNCTION("""COMPUTED_VALUE"""),0)</f>
        <v>0</v>
      </c>
      <c r="X240" s="42">
        <f ca="1">IFERROR(__xludf.DUMMYFUNCTION("""COMPUTED_VALUE"""),0)</f>
        <v>0</v>
      </c>
      <c r="Y240" s="42">
        <f ca="1">IFERROR(__xludf.DUMMYFUNCTION("""COMPUTED_VALUE"""),2042.39999999999)</f>
        <v>2042.3999999999901</v>
      </c>
      <c r="Z240" s="42">
        <f ca="1">IFERROR(__xludf.DUMMYFUNCTION("""COMPUTED_VALUE"""),0)</f>
        <v>0</v>
      </c>
    </row>
    <row r="241" spans="1:26" ht="12.75" hidden="1">
      <c r="A241" s="33" t="str">
        <f ca="1">IFERROR(__xludf.DUMMYFUNCTION("""COMPUTED_VALUE"""),"Gurupi")</f>
        <v>Gurupi</v>
      </c>
      <c r="B241" s="33" t="str">
        <f ca="1">IFERROR(__xludf.DUMMYFUNCTION("""COMPUTED_VALUE"""),"Sao Salvador do Tocantins")</f>
        <v>Sao Salvador do Tocantins</v>
      </c>
      <c r="C241" s="34" t="str">
        <f ca="1">IFERROR(__xludf.DUMMYFUNCTION("""COMPUTED_VALUE"""),"ASS.PAIS E M.ESC. EST.PORTO RIO MARANHAO")</f>
        <v>ASS.PAIS E M.ESC. EST.PORTO RIO MARANHAO</v>
      </c>
      <c r="D241" s="35" t="str">
        <f ca="1">IFERROR(__xludf.DUMMYFUNCTION("""COMPUTED_VALUE"""),"01296366000112")</f>
        <v>01296366000112</v>
      </c>
      <c r="E241" s="36" t="str">
        <f ca="1">IFERROR(__xludf.DUMMYFUNCTION("""COMPUTED_VALUE"""),"001")</f>
        <v>001</v>
      </c>
      <c r="F241" s="37" t="str">
        <f ca="1">IFERROR(__xludf.DUMMYFUNCTION("""COMPUTED_VALUE"""),"4608")</f>
        <v>4608</v>
      </c>
      <c r="G241" s="37" t="str">
        <f ca="1">IFERROR(__xludf.DUMMYFUNCTION("""COMPUTED_VALUE"""),"70270")</f>
        <v>70270</v>
      </c>
      <c r="H241" s="37">
        <f ca="1">IFERROR(__xludf.DUMMYFUNCTION("""COMPUTED_VALUE"""),0)</f>
        <v>0</v>
      </c>
      <c r="I241" s="37">
        <f ca="1">IFERROR(__xludf.DUMMYFUNCTION("""COMPUTED_VALUE"""),0)</f>
        <v>0</v>
      </c>
      <c r="J241" s="37">
        <f ca="1">IFERROR(__xludf.DUMMYFUNCTION("""COMPUTED_VALUE"""),2562)</f>
        <v>2562</v>
      </c>
      <c r="K241" s="37">
        <f ca="1">IFERROR(__xludf.DUMMYFUNCTION("""COMPUTED_VALUE"""),0)</f>
        <v>0</v>
      </c>
      <c r="L241" s="37">
        <f ca="1">IFERROR(__xludf.DUMMYFUNCTION("""COMPUTED_VALUE"""),0)</f>
        <v>0</v>
      </c>
      <c r="M241" s="37">
        <f ca="1">IFERROR(__xludf.DUMMYFUNCTION("""COMPUTED_VALUE"""),0)</f>
        <v>0</v>
      </c>
      <c r="N241" s="37">
        <f ca="1">IFERROR(__xludf.DUMMYFUNCTION("""COMPUTED_VALUE"""),0)</f>
        <v>0</v>
      </c>
      <c r="O241" s="37">
        <f ca="1">IFERROR(__xludf.DUMMYFUNCTION("""COMPUTED_VALUE"""),0)</f>
        <v>0</v>
      </c>
      <c r="P241" s="37">
        <f ca="1">IFERROR(__xludf.DUMMYFUNCTION("""COMPUTED_VALUE"""),0)</f>
        <v>0</v>
      </c>
      <c r="Q241" s="37">
        <f ca="1">IFERROR(__xludf.DUMMYFUNCTION("""COMPUTED_VALUE"""),1113)</f>
        <v>1113</v>
      </c>
      <c r="R241" s="37">
        <f ca="1">IFERROR(__xludf.DUMMYFUNCTION("""COMPUTED_VALUE"""),0)</f>
        <v>0</v>
      </c>
      <c r="S241" s="37">
        <f ca="1">IFERROR(__xludf.DUMMYFUNCTION("""COMPUTED_VALUE"""),0)</f>
        <v>0</v>
      </c>
      <c r="T241" s="37">
        <f ca="1">IFERROR(__xludf.DUMMYFUNCTION("""COMPUTED_VALUE"""),0)</f>
        <v>0</v>
      </c>
      <c r="U241" s="37">
        <f ca="1">IFERROR(__xludf.DUMMYFUNCTION("""COMPUTED_VALUE"""),0)</f>
        <v>0</v>
      </c>
      <c r="V241" s="37">
        <f ca="1">IFERROR(__xludf.DUMMYFUNCTION("""COMPUTED_VALUE"""),0)</f>
        <v>0</v>
      </c>
      <c r="W241" s="37">
        <f ca="1">IFERROR(__xludf.DUMMYFUNCTION("""COMPUTED_VALUE"""),0)</f>
        <v>0</v>
      </c>
      <c r="X241" s="37">
        <f ca="1">IFERROR(__xludf.DUMMYFUNCTION("""COMPUTED_VALUE"""),0)</f>
        <v>0</v>
      </c>
      <c r="Y241" s="37">
        <f ca="1">IFERROR(__xludf.DUMMYFUNCTION("""COMPUTED_VALUE"""),0)</f>
        <v>0</v>
      </c>
      <c r="Z241" s="37">
        <f ca="1">IFERROR(__xludf.DUMMYFUNCTION("""COMPUTED_VALUE"""),0)</f>
        <v>0</v>
      </c>
    </row>
    <row r="242" spans="1:26" ht="12.75" hidden="1">
      <c r="A242" s="38" t="str">
        <f ca="1">IFERROR(__xludf.DUMMYFUNCTION("""COMPUTED_VALUE"""),"Gurupi")</f>
        <v>Gurupi</v>
      </c>
      <c r="B242" s="38" t="str">
        <f ca="1">IFERROR(__xludf.DUMMYFUNCTION("""COMPUTED_VALUE"""),"Sao Salvador do Tocantins")</f>
        <v>Sao Salvador do Tocantins</v>
      </c>
      <c r="C242" s="39" t="str">
        <f ca="1">IFERROR(__xludf.DUMMYFUNCTION("""COMPUTED_VALUE"""),"A.A DA ESCOLA ESTADUAL RETIRO")</f>
        <v>A.A DA ESCOLA ESTADUAL RETIRO</v>
      </c>
      <c r="D242" s="40" t="str">
        <f ca="1">IFERROR(__xludf.DUMMYFUNCTION("""COMPUTED_VALUE"""),"04205236000115")</f>
        <v>04205236000115</v>
      </c>
      <c r="E242" s="41" t="str">
        <f ca="1">IFERROR(__xludf.DUMMYFUNCTION("""COMPUTED_VALUE"""),"001")</f>
        <v>001</v>
      </c>
      <c r="F242" s="42" t="str">
        <f ca="1">IFERROR(__xludf.DUMMYFUNCTION("""COMPUTED_VALUE"""),"4608")</f>
        <v>4608</v>
      </c>
      <c r="G242" s="42" t="str">
        <f ca="1">IFERROR(__xludf.DUMMYFUNCTION("""COMPUTED_VALUE"""),"73563")</f>
        <v>73563</v>
      </c>
      <c r="H242" s="42">
        <f ca="1">IFERROR(__xludf.DUMMYFUNCTION("""COMPUTED_VALUE"""),0)</f>
        <v>0</v>
      </c>
      <c r="I242" s="42">
        <f ca="1">IFERROR(__xludf.DUMMYFUNCTION("""COMPUTED_VALUE"""),0)</f>
        <v>0</v>
      </c>
      <c r="J242" s="42">
        <f ca="1">IFERROR(__xludf.DUMMYFUNCTION("""COMPUTED_VALUE"""),1491)</f>
        <v>1491</v>
      </c>
      <c r="K242" s="42">
        <f ca="1">IFERROR(__xludf.DUMMYFUNCTION("""COMPUTED_VALUE"""),0)</f>
        <v>0</v>
      </c>
      <c r="L242" s="42">
        <f ca="1">IFERROR(__xludf.DUMMYFUNCTION("""COMPUTED_VALUE"""),0)</f>
        <v>0</v>
      </c>
      <c r="M242" s="42">
        <f ca="1">IFERROR(__xludf.DUMMYFUNCTION("""COMPUTED_VALUE"""),0)</f>
        <v>0</v>
      </c>
      <c r="N242" s="42">
        <f ca="1">IFERROR(__xludf.DUMMYFUNCTION("""COMPUTED_VALUE"""),0)</f>
        <v>0</v>
      </c>
      <c r="O242" s="42">
        <f ca="1">IFERROR(__xludf.DUMMYFUNCTION("""COMPUTED_VALUE"""),0)</f>
        <v>0</v>
      </c>
      <c r="P242" s="42">
        <f ca="1">IFERROR(__xludf.DUMMYFUNCTION("""COMPUTED_VALUE"""),0)</f>
        <v>0</v>
      </c>
      <c r="Q242" s="42">
        <f ca="1">IFERROR(__xludf.DUMMYFUNCTION("""COMPUTED_VALUE"""),693)</f>
        <v>693</v>
      </c>
      <c r="R242" s="42">
        <f ca="1">IFERROR(__xludf.DUMMYFUNCTION("""COMPUTED_VALUE"""),0)</f>
        <v>0</v>
      </c>
      <c r="S242" s="42">
        <f ca="1">IFERROR(__xludf.DUMMYFUNCTION("""COMPUTED_VALUE"""),0)</f>
        <v>0</v>
      </c>
      <c r="T242" s="42">
        <f ca="1">IFERROR(__xludf.DUMMYFUNCTION("""COMPUTED_VALUE"""),0)</f>
        <v>0</v>
      </c>
      <c r="U242" s="42">
        <f ca="1">IFERROR(__xludf.DUMMYFUNCTION("""COMPUTED_VALUE"""),0)</f>
        <v>0</v>
      </c>
      <c r="V242" s="42">
        <f ca="1">IFERROR(__xludf.DUMMYFUNCTION("""COMPUTED_VALUE"""),0)</f>
        <v>0</v>
      </c>
      <c r="W242" s="42">
        <f ca="1">IFERROR(__xludf.DUMMYFUNCTION("""COMPUTED_VALUE"""),0)</f>
        <v>0</v>
      </c>
      <c r="X242" s="42">
        <f ca="1">IFERROR(__xludf.DUMMYFUNCTION("""COMPUTED_VALUE"""),0)</f>
        <v>0</v>
      </c>
      <c r="Y242" s="42">
        <f ca="1">IFERROR(__xludf.DUMMYFUNCTION("""COMPUTED_VALUE"""),0)</f>
        <v>0</v>
      </c>
      <c r="Z242" s="42">
        <f ca="1">IFERROR(__xludf.DUMMYFUNCTION("""COMPUTED_VALUE"""),0)</f>
        <v>0</v>
      </c>
    </row>
    <row r="243" spans="1:26" ht="12.75" hidden="1">
      <c r="A243" s="33" t="str">
        <f ca="1">IFERROR(__xludf.DUMMYFUNCTION("""COMPUTED_VALUE"""),"Gurupi")</f>
        <v>Gurupi</v>
      </c>
      <c r="B243" s="33" t="str">
        <f ca="1">IFERROR(__xludf.DUMMYFUNCTION("""COMPUTED_VALUE"""),"Sao Valerio da Natividade")</f>
        <v>Sao Valerio da Natividade</v>
      </c>
      <c r="C243" s="34" t="str">
        <f ca="1">IFERROR(__xludf.DUMMYFUNCTION("""COMPUTED_VALUE"""),"A.P.M.E ALUNOS COL. EST. REGINA S. CAMPOS")</f>
        <v>A.P.M.E ALUNOS COL. EST. REGINA S. CAMPOS</v>
      </c>
      <c r="D243" s="35" t="str">
        <f ca="1">IFERROR(__xludf.DUMMYFUNCTION("""COMPUTED_VALUE"""),"01431377000168")</f>
        <v>01431377000168</v>
      </c>
      <c r="E243" s="36" t="str">
        <f ca="1">IFERROR(__xludf.DUMMYFUNCTION("""COMPUTED_VALUE"""),"001")</f>
        <v>001</v>
      </c>
      <c r="F243" s="37" t="str">
        <f ca="1">IFERROR(__xludf.DUMMYFUNCTION("""COMPUTED_VALUE"""),"0794")</f>
        <v>0794</v>
      </c>
      <c r="G243" s="37" t="str">
        <f ca="1">IFERROR(__xludf.DUMMYFUNCTION("""COMPUTED_VALUE"""),"52477")</f>
        <v>52477</v>
      </c>
      <c r="H243" s="37">
        <f ca="1">IFERROR(__xludf.DUMMYFUNCTION("""COMPUTED_VALUE"""),0)</f>
        <v>0</v>
      </c>
      <c r="I243" s="37">
        <f ca="1">IFERROR(__xludf.DUMMYFUNCTION("""COMPUTED_VALUE"""),0)</f>
        <v>0</v>
      </c>
      <c r="J243" s="37">
        <f ca="1">IFERROR(__xludf.DUMMYFUNCTION("""COMPUTED_VALUE"""),3255)</f>
        <v>3255</v>
      </c>
      <c r="K243" s="37">
        <f ca="1">IFERROR(__xludf.DUMMYFUNCTION("""COMPUTED_VALUE"""),0)</f>
        <v>0</v>
      </c>
      <c r="L243" s="37">
        <f ca="1">IFERROR(__xludf.DUMMYFUNCTION("""COMPUTED_VALUE"""),0)</f>
        <v>0</v>
      </c>
      <c r="M243" s="37">
        <f ca="1">IFERROR(__xludf.DUMMYFUNCTION("""COMPUTED_VALUE"""),0)</f>
        <v>0</v>
      </c>
      <c r="N243" s="37">
        <f ca="1">IFERROR(__xludf.DUMMYFUNCTION("""COMPUTED_VALUE"""),0)</f>
        <v>0</v>
      </c>
      <c r="O243" s="37">
        <f ca="1">IFERROR(__xludf.DUMMYFUNCTION("""COMPUTED_VALUE"""),0)</f>
        <v>0</v>
      </c>
      <c r="P243" s="37">
        <f ca="1">IFERROR(__xludf.DUMMYFUNCTION("""COMPUTED_VALUE"""),0)</f>
        <v>0</v>
      </c>
      <c r="Q243" s="37">
        <f ca="1">IFERROR(__xludf.DUMMYFUNCTION("""COMPUTED_VALUE"""),4200)</f>
        <v>4200</v>
      </c>
      <c r="R243" s="37">
        <f ca="1">IFERROR(__xludf.DUMMYFUNCTION("""COMPUTED_VALUE"""),0)</f>
        <v>0</v>
      </c>
      <c r="S243" s="37">
        <f ca="1">IFERROR(__xludf.DUMMYFUNCTION("""COMPUTED_VALUE"""),0)</f>
        <v>0</v>
      </c>
      <c r="T243" s="37">
        <f ca="1">IFERROR(__xludf.DUMMYFUNCTION("""COMPUTED_VALUE"""),0)</f>
        <v>0</v>
      </c>
      <c r="U243" s="37">
        <f ca="1">IFERROR(__xludf.DUMMYFUNCTION("""COMPUTED_VALUE"""),0)</f>
        <v>0</v>
      </c>
      <c r="V243" s="37">
        <f ca="1">IFERROR(__xludf.DUMMYFUNCTION("""COMPUTED_VALUE"""),0)</f>
        <v>0</v>
      </c>
      <c r="W243" s="37">
        <f ca="1">IFERROR(__xludf.DUMMYFUNCTION("""COMPUTED_VALUE"""),0)</f>
        <v>0</v>
      </c>
      <c r="X243" s="37">
        <f ca="1">IFERROR(__xludf.DUMMYFUNCTION("""COMPUTED_VALUE"""),0)</f>
        <v>0</v>
      </c>
      <c r="Y243" s="37">
        <f ca="1">IFERROR(__xludf.DUMMYFUNCTION("""COMPUTED_VALUE"""),0)</f>
        <v>0</v>
      </c>
      <c r="Z243" s="37">
        <f ca="1">IFERROR(__xludf.DUMMYFUNCTION("""COMPUTED_VALUE"""),0)</f>
        <v>0</v>
      </c>
    </row>
    <row r="244" spans="1:26" ht="12.75" hidden="1">
      <c r="A244" s="38" t="str">
        <f ca="1">IFERROR(__xludf.DUMMYFUNCTION("""COMPUTED_VALUE"""),"Gurupi")</f>
        <v>Gurupi</v>
      </c>
      <c r="B244" s="38" t="str">
        <f ca="1">IFERROR(__xludf.DUMMYFUNCTION("""COMPUTED_VALUE"""),"Sao Valerio da Natividade")</f>
        <v>Sao Valerio da Natividade</v>
      </c>
      <c r="C244" s="39" t="str">
        <f ca="1">IFERROR(__xludf.DUMMYFUNCTION("""COMPUTED_VALUE"""),"ASS.PAIS MEST.ESC EST JOSE LOPES CHAVES")</f>
        <v>ASS.PAIS MEST.ESC EST JOSE LOPES CHAVES</v>
      </c>
      <c r="D244" s="40" t="str">
        <f ca="1">IFERROR(__xludf.DUMMYFUNCTION("""COMPUTED_VALUE"""),"01221141000105")</f>
        <v>01221141000105</v>
      </c>
      <c r="E244" s="41" t="str">
        <f ca="1">IFERROR(__xludf.DUMMYFUNCTION("""COMPUTED_VALUE"""),"001")</f>
        <v>001</v>
      </c>
      <c r="F244" s="42" t="str">
        <f ca="1">IFERROR(__xludf.DUMMYFUNCTION("""COMPUTED_VALUE"""),"0794")</f>
        <v>0794</v>
      </c>
      <c r="G244" s="42" t="str">
        <f ca="1">IFERROR(__xludf.DUMMYFUNCTION("""COMPUTED_VALUE"""),"52493")</f>
        <v>52493</v>
      </c>
      <c r="H244" s="42">
        <f ca="1">IFERROR(__xludf.DUMMYFUNCTION("""COMPUTED_VALUE"""),0)</f>
        <v>0</v>
      </c>
      <c r="I244" s="42">
        <f ca="1">IFERROR(__xludf.DUMMYFUNCTION("""COMPUTED_VALUE"""),0)</f>
        <v>0</v>
      </c>
      <c r="J244" s="42">
        <f ca="1">IFERROR(__xludf.DUMMYFUNCTION("""COMPUTED_VALUE"""),0)</f>
        <v>0</v>
      </c>
      <c r="K244" s="42">
        <f ca="1">IFERROR(__xludf.DUMMYFUNCTION("""COMPUTED_VALUE"""),0)</f>
        <v>0</v>
      </c>
      <c r="L244" s="42">
        <f ca="1">IFERROR(__xludf.DUMMYFUNCTION("""COMPUTED_VALUE"""),0)</f>
        <v>0</v>
      </c>
      <c r="M244" s="42">
        <f ca="1">IFERROR(__xludf.DUMMYFUNCTION("""COMPUTED_VALUE"""),0)</f>
        <v>0</v>
      </c>
      <c r="N244" s="42">
        <f ca="1">IFERROR(__xludf.DUMMYFUNCTION("""COMPUTED_VALUE"""),0)</f>
        <v>0</v>
      </c>
      <c r="O244" s="42">
        <f ca="1">IFERROR(__xludf.DUMMYFUNCTION("""COMPUTED_VALUE"""),0)</f>
        <v>0</v>
      </c>
      <c r="P244" s="42">
        <f ca="1">IFERROR(__xludf.DUMMYFUNCTION("""COMPUTED_VALUE"""),0)</f>
        <v>0</v>
      </c>
      <c r="Q244" s="42">
        <f ca="1">IFERROR(__xludf.DUMMYFUNCTION("""COMPUTED_VALUE"""),0)</f>
        <v>0</v>
      </c>
      <c r="R244" s="42">
        <f ca="1">IFERROR(__xludf.DUMMYFUNCTION("""COMPUTED_VALUE"""),0)</f>
        <v>0</v>
      </c>
      <c r="S244" s="42">
        <f ca="1">IFERROR(__xludf.DUMMYFUNCTION("""COMPUTED_VALUE"""),0)</f>
        <v>0</v>
      </c>
      <c r="T244" s="42">
        <f ca="1">IFERROR(__xludf.DUMMYFUNCTION("""COMPUTED_VALUE"""),0)</f>
        <v>0</v>
      </c>
      <c r="U244" s="42">
        <f ca="1">IFERROR(__xludf.DUMMYFUNCTION("""COMPUTED_VALUE"""),0)</f>
        <v>0</v>
      </c>
      <c r="V244" s="42">
        <f ca="1">IFERROR(__xludf.DUMMYFUNCTION("""COMPUTED_VALUE"""),0)</f>
        <v>0</v>
      </c>
      <c r="W244" s="42">
        <f ca="1">IFERROR(__xludf.DUMMYFUNCTION("""COMPUTED_VALUE"""),0)</f>
        <v>0</v>
      </c>
      <c r="X244" s="42">
        <f ca="1">IFERROR(__xludf.DUMMYFUNCTION("""COMPUTED_VALUE"""),0)</f>
        <v>0</v>
      </c>
      <c r="Y244" s="42">
        <f ca="1">IFERROR(__xludf.DUMMYFUNCTION("""COMPUTED_VALUE"""),0)</f>
        <v>0</v>
      </c>
      <c r="Z244" s="42">
        <f ca="1">IFERROR(__xludf.DUMMYFUNCTION("""COMPUTED_VALUE"""),0)</f>
        <v>0</v>
      </c>
    </row>
    <row r="245" spans="1:26" ht="12.75" hidden="1">
      <c r="A245" s="33" t="str">
        <f ca="1">IFERROR(__xludf.DUMMYFUNCTION("""COMPUTED_VALUE"""),"Gurupi")</f>
        <v>Gurupi</v>
      </c>
      <c r="B245" s="33" t="str">
        <f ca="1">IFERROR(__xludf.DUMMYFUNCTION("""COMPUTED_VALUE"""),"Sucupira")</f>
        <v>Sucupira</v>
      </c>
      <c r="C245" s="34" t="str">
        <f ca="1">IFERROR(__xludf.DUMMYFUNCTION("""COMPUTED_VALUE"""),"AS. APOIO ESCOLA ESTADUAL OLAVO BILAC")</f>
        <v>AS. APOIO ESCOLA ESTADUAL OLAVO BILAC</v>
      </c>
      <c r="D245" s="35" t="str">
        <f ca="1">IFERROR(__xludf.DUMMYFUNCTION("""COMPUTED_VALUE"""),"01268287000106")</f>
        <v>01268287000106</v>
      </c>
      <c r="E245" s="36" t="str">
        <f ca="1">IFERROR(__xludf.DUMMYFUNCTION("""COMPUTED_VALUE"""),"001")</f>
        <v>001</v>
      </c>
      <c r="F245" s="37" t="str">
        <f ca="1">IFERROR(__xludf.DUMMYFUNCTION("""COMPUTED_VALUE"""),"0794")</f>
        <v>0794</v>
      </c>
      <c r="G245" s="37" t="str">
        <f ca="1">IFERROR(__xludf.DUMMYFUNCTION("""COMPUTED_VALUE"""),"245852")</f>
        <v>245852</v>
      </c>
      <c r="H245" s="37">
        <f ca="1">IFERROR(__xludf.DUMMYFUNCTION("""COMPUTED_VALUE"""),0)</f>
        <v>0</v>
      </c>
      <c r="I245" s="37">
        <f ca="1">IFERROR(__xludf.DUMMYFUNCTION("""COMPUTED_VALUE"""),0)</f>
        <v>0</v>
      </c>
      <c r="J245" s="37">
        <f ca="1">IFERROR(__xludf.DUMMYFUNCTION("""COMPUTED_VALUE"""),2835)</f>
        <v>2835</v>
      </c>
      <c r="K245" s="37">
        <f ca="1">IFERROR(__xludf.DUMMYFUNCTION("""COMPUTED_VALUE"""),0)</f>
        <v>0</v>
      </c>
      <c r="L245" s="37">
        <f ca="1">IFERROR(__xludf.DUMMYFUNCTION("""COMPUTED_VALUE"""),0)</f>
        <v>0</v>
      </c>
      <c r="M245" s="37">
        <f ca="1">IFERROR(__xludf.DUMMYFUNCTION("""COMPUTED_VALUE"""),0)</f>
        <v>0</v>
      </c>
      <c r="N245" s="37">
        <f ca="1">IFERROR(__xludf.DUMMYFUNCTION("""COMPUTED_VALUE"""),0)</f>
        <v>0</v>
      </c>
      <c r="O245" s="37">
        <f ca="1">IFERROR(__xludf.DUMMYFUNCTION("""COMPUTED_VALUE"""),0)</f>
        <v>0</v>
      </c>
      <c r="P245" s="37">
        <f ca="1">IFERROR(__xludf.DUMMYFUNCTION("""COMPUTED_VALUE"""),0)</f>
        <v>0</v>
      </c>
      <c r="Q245" s="37">
        <f ca="1">IFERROR(__xludf.DUMMYFUNCTION("""COMPUTED_VALUE"""),1302)</f>
        <v>1302</v>
      </c>
      <c r="R245" s="37">
        <f ca="1">IFERROR(__xludf.DUMMYFUNCTION("""COMPUTED_VALUE"""),0)</f>
        <v>0</v>
      </c>
      <c r="S245" s="37">
        <f ca="1">IFERROR(__xludf.DUMMYFUNCTION("""COMPUTED_VALUE"""),0)</f>
        <v>0</v>
      </c>
      <c r="T245" s="37">
        <f ca="1">IFERROR(__xludf.DUMMYFUNCTION("""COMPUTED_VALUE"""),0)</f>
        <v>0</v>
      </c>
      <c r="U245" s="37">
        <f ca="1">IFERROR(__xludf.DUMMYFUNCTION("""COMPUTED_VALUE"""),0)</f>
        <v>0</v>
      </c>
      <c r="V245" s="37">
        <f ca="1">IFERROR(__xludf.DUMMYFUNCTION("""COMPUTED_VALUE"""),0)</f>
        <v>0</v>
      </c>
      <c r="W245" s="37">
        <f ca="1">IFERROR(__xludf.DUMMYFUNCTION("""COMPUTED_VALUE"""),0)</f>
        <v>0</v>
      </c>
      <c r="X245" s="37">
        <f ca="1">IFERROR(__xludf.DUMMYFUNCTION("""COMPUTED_VALUE"""),0)</f>
        <v>0</v>
      </c>
      <c r="Y245" s="37">
        <f ca="1">IFERROR(__xludf.DUMMYFUNCTION("""COMPUTED_VALUE"""),0)</f>
        <v>0</v>
      </c>
      <c r="Z245" s="37">
        <f ca="1">IFERROR(__xludf.DUMMYFUNCTION("""COMPUTED_VALUE"""),0)</f>
        <v>0</v>
      </c>
    </row>
    <row r="246" spans="1:26" ht="12.75" hidden="1">
      <c r="A246" s="38" t="str">
        <f ca="1">IFERROR(__xludf.DUMMYFUNCTION("""COMPUTED_VALUE"""),"Gurupi")</f>
        <v>Gurupi</v>
      </c>
      <c r="B246" s="38" t="str">
        <f ca="1">IFERROR(__xludf.DUMMYFUNCTION("""COMPUTED_VALUE"""),"Talisma")</f>
        <v>Talisma</v>
      </c>
      <c r="C246" s="39" t="str">
        <f ca="1">IFERROR(__xludf.DUMMYFUNCTION("""COMPUTED_VALUE"""),"A.A.  DO COLEGIO ESTADUAL DE TALISMA")</f>
        <v>A.A.  DO COLEGIO ESTADUAL DE TALISMA</v>
      </c>
      <c r="D246" s="40" t="str">
        <f ca="1">IFERROR(__xludf.DUMMYFUNCTION("""COMPUTED_VALUE"""),"07547605000146")</f>
        <v>07547605000146</v>
      </c>
      <c r="E246" s="41" t="str">
        <f ca="1">IFERROR(__xludf.DUMMYFUNCTION("""COMPUTED_VALUE"""),"001")</f>
        <v>001</v>
      </c>
      <c r="F246" s="42" t="str">
        <f ca="1">IFERROR(__xludf.DUMMYFUNCTION("""COMPUTED_VALUE"""),"1303")</f>
        <v>1303</v>
      </c>
      <c r="G246" s="42" t="str">
        <f ca="1">IFERROR(__xludf.DUMMYFUNCTION("""COMPUTED_VALUE"""),"155446")</f>
        <v>155446</v>
      </c>
      <c r="H246" s="42">
        <f ca="1">IFERROR(__xludf.DUMMYFUNCTION("""COMPUTED_VALUE"""),0)</f>
        <v>0</v>
      </c>
      <c r="I246" s="42">
        <f ca="1">IFERROR(__xludf.DUMMYFUNCTION("""COMPUTED_VALUE"""),0)</f>
        <v>0</v>
      </c>
      <c r="J246" s="42">
        <f ca="1">IFERROR(__xludf.DUMMYFUNCTION("""COMPUTED_VALUE"""),0)</f>
        <v>0</v>
      </c>
      <c r="K246" s="42">
        <f ca="1">IFERROR(__xludf.DUMMYFUNCTION("""COMPUTED_VALUE"""),0)</f>
        <v>0</v>
      </c>
      <c r="L246" s="42">
        <f ca="1">IFERROR(__xludf.DUMMYFUNCTION("""COMPUTED_VALUE"""),0)</f>
        <v>0</v>
      </c>
      <c r="M246" s="42">
        <f ca="1">IFERROR(__xludf.DUMMYFUNCTION("""COMPUTED_VALUE"""),0)</f>
        <v>0</v>
      </c>
      <c r="N246" s="42">
        <f ca="1">IFERROR(__xludf.DUMMYFUNCTION("""COMPUTED_VALUE"""),0)</f>
        <v>0</v>
      </c>
      <c r="O246" s="42">
        <f ca="1">IFERROR(__xludf.DUMMYFUNCTION("""COMPUTED_VALUE"""),0)</f>
        <v>0</v>
      </c>
      <c r="P246" s="42">
        <f ca="1">IFERROR(__xludf.DUMMYFUNCTION("""COMPUTED_VALUE"""),0)</f>
        <v>0</v>
      </c>
      <c r="Q246" s="42">
        <f ca="1">IFERROR(__xludf.DUMMYFUNCTION("""COMPUTED_VALUE"""),1953)</f>
        <v>1953</v>
      </c>
      <c r="R246" s="42">
        <f ca="1">IFERROR(__xludf.DUMMYFUNCTION("""COMPUTED_VALUE"""),0)</f>
        <v>0</v>
      </c>
      <c r="S246" s="42">
        <f ca="1">IFERROR(__xludf.DUMMYFUNCTION("""COMPUTED_VALUE"""),0)</f>
        <v>0</v>
      </c>
      <c r="T246" s="42">
        <f ca="1">IFERROR(__xludf.DUMMYFUNCTION("""COMPUTED_VALUE"""),420)</f>
        <v>420</v>
      </c>
      <c r="U246" s="42">
        <f ca="1">IFERROR(__xludf.DUMMYFUNCTION("""COMPUTED_VALUE"""),0)</f>
        <v>0</v>
      </c>
      <c r="V246" s="42">
        <f ca="1">IFERROR(__xludf.DUMMYFUNCTION("""COMPUTED_VALUE"""),0)</f>
        <v>0</v>
      </c>
      <c r="W246" s="42">
        <f ca="1">IFERROR(__xludf.DUMMYFUNCTION("""COMPUTED_VALUE"""),0)</f>
        <v>0</v>
      </c>
      <c r="X246" s="42">
        <f ca="1">IFERROR(__xludf.DUMMYFUNCTION("""COMPUTED_VALUE"""),0)</f>
        <v>0</v>
      </c>
      <c r="Y246" s="42">
        <f ca="1">IFERROR(__xludf.DUMMYFUNCTION("""COMPUTED_VALUE"""),0)</f>
        <v>0</v>
      </c>
      <c r="Z246" s="42">
        <f ca="1">IFERROR(__xludf.DUMMYFUNCTION("""COMPUTED_VALUE"""),0)</f>
        <v>0</v>
      </c>
    </row>
    <row r="247" spans="1:26" ht="12.75" hidden="1">
      <c r="A247" s="33" t="str">
        <f ca="1">IFERROR(__xludf.DUMMYFUNCTION("""COMPUTED_VALUE"""),"Miracema")</f>
        <v>Miracema</v>
      </c>
      <c r="B247" s="33" t="str">
        <f ca="1">IFERROR(__xludf.DUMMYFUNCTION("""COMPUTED_VALUE"""),"dois Irmaos do Tocantins")</f>
        <v>dois Irmaos do Tocantins</v>
      </c>
      <c r="C247" s="34" t="str">
        <f ca="1">IFERROR(__xludf.DUMMYFUNCTION("""COMPUTED_VALUE"""),"A.C.E. COL PRES. CASTELO BRANCO")</f>
        <v>A.C.E. COL PRES. CASTELO BRANCO</v>
      </c>
      <c r="D247" s="35" t="str">
        <f ca="1">IFERROR(__xludf.DUMMYFUNCTION("""COMPUTED_VALUE"""),"01034882000179")</f>
        <v>01034882000179</v>
      </c>
      <c r="E247" s="36" t="str">
        <f ca="1">IFERROR(__xludf.DUMMYFUNCTION("""COMPUTED_VALUE"""),"001")</f>
        <v>001</v>
      </c>
      <c r="F247" s="37" t="str">
        <f ca="1">IFERROR(__xludf.DUMMYFUNCTION("""COMPUTED_VALUE"""),"0862")</f>
        <v>0862</v>
      </c>
      <c r="G247" s="37" t="str">
        <f ca="1">IFERROR(__xludf.DUMMYFUNCTION("""COMPUTED_VALUE"""),"68950")</f>
        <v>68950</v>
      </c>
      <c r="H247" s="37">
        <f ca="1">IFERROR(__xludf.DUMMYFUNCTION("""COMPUTED_VALUE"""),0)</f>
        <v>0</v>
      </c>
      <c r="I247" s="37">
        <f ca="1">IFERROR(__xludf.DUMMYFUNCTION("""COMPUTED_VALUE"""),0)</f>
        <v>0</v>
      </c>
      <c r="J247" s="37">
        <f ca="1">IFERROR(__xludf.DUMMYFUNCTION("""COMPUTED_VALUE"""),7644)</f>
        <v>7644</v>
      </c>
      <c r="K247" s="37">
        <f ca="1">IFERROR(__xludf.DUMMYFUNCTION("""COMPUTED_VALUE"""),0)</f>
        <v>0</v>
      </c>
      <c r="L247" s="37">
        <f ca="1">IFERROR(__xludf.DUMMYFUNCTION("""COMPUTED_VALUE"""),0)</f>
        <v>0</v>
      </c>
      <c r="M247" s="37">
        <f ca="1">IFERROR(__xludf.DUMMYFUNCTION("""COMPUTED_VALUE"""),0)</f>
        <v>0</v>
      </c>
      <c r="N247" s="37">
        <f ca="1">IFERROR(__xludf.DUMMYFUNCTION("""COMPUTED_VALUE"""),0)</f>
        <v>0</v>
      </c>
      <c r="O247" s="37">
        <f ca="1">IFERROR(__xludf.DUMMYFUNCTION("""COMPUTED_VALUE"""),0)</f>
        <v>0</v>
      </c>
      <c r="P247" s="37">
        <f ca="1">IFERROR(__xludf.DUMMYFUNCTION("""COMPUTED_VALUE"""),252)</f>
        <v>252</v>
      </c>
      <c r="Q247" s="37">
        <f ca="1">IFERROR(__xludf.DUMMYFUNCTION("""COMPUTED_VALUE"""),4473)</f>
        <v>4473</v>
      </c>
      <c r="R247" s="37">
        <f ca="1">IFERROR(__xludf.DUMMYFUNCTION("""COMPUTED_VALUE"""),0)</f>
        <v>0</v>
      </c>
      <c r="S247" s="37">
        <f ca="1">IFERROR(__xludf.DUMMYFUNCTION("""COMPUTED_VALUE"""),0)</f>
        <v>0</v>
      </c>
      <c r="T247" s="37">
        <f ca="1">IFERROR(__xludf.DUMMYFUNCTION("""COMPUTED_VALUE"""),0)</f>
        <v>0</v>
      </c>
      <c r="U247" s="37">
        <f ca="1">IFERROR(__xludf.DUMMYFUNCTION("""COMPUTED_VALUE"""),0)</f>
        <v>0</v>
      </c>
      <c r="V247" s="37">
        <f ca="1">IFERROR(__xludf.DUMMYFUNCTION("""COMPUTED_VALUE"""),0)</f>
        <v>0</v>
      </c>
      <c r="W247" s="37">
        <f ca="1">IFERROR(__xludf.DUMMYFUNCTION("""COMPUTED_VALUE"""),0)</f>
        <v>0</v>
      </c>
      <c r="X247" s="37">
        <f ca="1">IFERROR(__xludf.DUMMYFUNCTION("""COMPUTED_VALUE"""),0)</f>
        <v>0</v>
      </c>
      <c r="Y247" s="37">
        <f ca="1">IFERROR(__xludf.DUMMYFUNCTION("""COMPUTED_VALUE"""),0)</f>
        <v>0</v>
      </c>
      <c r="Z247" s="37">
        <f ca="1">IFERROR(__xludf.DUMMYFUNCTION("""COMPUTED_VALUE"""),0)</f>
        <v>0</v>
      </c>
    </row>
    <row r="248" spans="1:26" ht="12.75" hidden="1">
      <c r="A248" s="38" t="str">
        <f ca="1">IFERROR(__xludf.DUMMYFUNCTION("""COMPUTED_VALUE"""),"Miracema")</f>
        <v>Miracema</v>
      </c>
      <c r="B248" s="38" t="str">
        <f ca="1">IFERROR(__xludf.DUMMYFUNCTION("""COMPUTED_VALUE"""),"dois Irmaos do Tocantins")</f>
        <v>dois Irmaos do Tocantins</v>
      </c>
      <c r="C248" s="39" t="str">
        <f ca="1">IFERROR(__xludf.DUMMYFUNCTION("""COMPUTED_VALUE"""),"ASSOC. DE APOIO A ESCOLA ESPECIAL CLOVIS DE ASSIS")</f>
        <v>ASSOC. DE APOIO A ESCOLA ESPECIAL CLOVIS DE ASSIS</v>
      </c>
      <c r="D248" s="40" t="str">
        <f ca="1">IFERROR(__xludf.DUMMYFUNCTION("""COMPUTED_VALUE"""),"09327390000183")</f>
        <v>09327390000183</v>
      </c>
      <c r="E248" s="41" t="str">
        <f ca="1">IFERROR(__xludf.DUMMYFUNCTION("""COMPUTED_VALUE"""),"001")</f>
        <v>001</v>
      </c>
      <c r="F248" s="42" t="str">
        <f ca="1">IFERROR(__xludf.DUMMYFUNCTION("""COMPUTED_VALUE"""),"0862")</f>
        <v>0862</v>
      </c>
      <c r="G248" s="42" t="str">
        <f ca="1">IFERROR(__xludf.DUMMYFUNCTION("""COMPUTED_VALUE"""),"211087")</f>
        <v>211087</v>
      </c>
      <c r="H248" s="42">
        <f ca="1">IFERROR(__xludf.DUMMYFUNCTION("""COMPUTED_VALUE"""),0)</f>
        <v>0</v>
      </c>
      <c r="I248" s="42">
        <f ca="1">IFERROR(__xludf.DUMMYFUNCTION("""COMPUTED_VALUE"""),0)</f>
        <v>0</v>
      </c>
      <c r="J248" s="42">
        <f ca="1">IFERROR(__xludf.DUMMYFUNCTION("""COMPUTED_VALUE"""),210)</f>
        <v>210</v>
      </c>
      <c r="K248" s="42">
        <f ca="1">IFERROR(__xludf.DUMMYFUNCTION("""COMPUTED_VALUE"""),0)</f>
        <v>0</v>
      </c>
      <c r="L248" s="42">
        <f ca="1">IFERROR(__xludf.DUMMYFUNCTION("""COMPUTED_VALUE"""),0)</f>
        <v>0</v>
      </c>
      <c r="M248" s="42">
        <f ca="1">IFERROR(__xludf.DUMMYFUNCTION("""COMPUTED_VALUE"""),0)</f>
        <v>0</v>
      </c>
      <c r="N248" s="42">
        <f ca="1">IFERROR(__xludf.DUMMYFUNCTION("""COMPUTED_VALUE"""),0)</f>
        <v>0</v>
      </c>
      <c r="O248" s="42">
        <f ca="1">IFERROR(__xludf.DUMMYFUNCTION("""COMPUTED_VALUE"""),0)</f>
        <v>0</v>
      </c>
      <c r="P248" s="42">
        <f ca="1">IFERROR(__xludf.DUMMYFUNCTION("""COMPUTED_VALUE"""),0)</f>
        <v>0</v>
      </c>
      <c r="Q248" s="42">
        <f ca="1">IFERROR(__xludf.DUMMYFUNCTION("""COMPUTED_VALUE"""),0)</f>
        <v>0</v>
      </c>
      <c r="R248" s="42">
        <f ca="1">IFERROR(__xludf.DUMMYFUNCTION("""COMPUTED_VALUE"""),0)</f>
        <v>0</v>
      </c>
      <c r="S248" s="42">
        <f ca="1">IFERROR(__xludf.DUMMYFUNCTION("""COMPUTED_VALUE"""),0)</f>
        <v>0</v>
      </c>
      <c r="T248" s="42">
        <f ca="1">IFERROR(__xludf.DUMMYFUNCTION("""COMPUTED_VALUE"""),840)</f>
        <v>840</v>
      </c>
      <c r="U248" s="42">
        <f ca="1">IFERROR(__xludf.DUMMYFUNCTION("""COMPUTED_VALUE"""),0)</f>
        <v>0</v>
      </c>
      <c r="V248" s="42">
        <f ca="1">IFERROR(__xludf.DUMMYFUNCTION("""COMPUTED_VALUE"""),0)</f>
        <v>0</v>
      </c>
      <c r="W248" s="42">
        <f ca="1">IFERROR(__xludf.DUMMYFUNCTION("""COMPUTED_VALUE"""),0)</f>
        <v>0</v>
      </c>
      <c r="X248" s="42">
        <f ca="1">IFERROR(__xludf.DUMMYFUNCTION("""COMPUTED_VALUE"""),0)</f>
        <v>0</v>
      </c>
      <c r="Y248" s="42">
        <f ca="1">IFERROR(__xludf.DUMMYFUNCTION("""COMPUTED_VALUE"""),0)</f>
        <v>0</v>
      </c>
      <c r="Z248" s="42">
        <f ca="1">IFERROR(__xludf.DUMMYFUNCTION("""COMPUTED_VALUE"""),0)</f>
        <v>0</v>
      </c>
    </row>
    <row r="249" spans="1:26" ht="12.75" hidden="1">
      <c r="A249" s="33" t="str">
        <f ca="1">IFERROR(__xludf.DUMMYFUNCTION("""COMPUTED_VALUE"""),"Miracema")</f>
        <v>Miracema</v>
      </c>
      <c r="B249" s="33" t="str">
        <f ca="1">IFERROR(__xludf.DUMMYFUNCTION("""COMPUTED_VALUE"""),"Lizarda")</f>
        <v>Lizarda</v>
      </c>
      <c r="C249" s="34" t="str">
        <f ca="1">IFERROR(__xludf.DUMMYFUNCTION("""COMPUTED_VALUE"""),"A. ESC. COMUN. DO COL. EST. 31 DE MARCO")</f>
        <v>A. ESC. COMUN. DO COL. EST. 31 DE MARCO</v>
      </c>
      <c r="D249" s="35" t="str">
        <f ca="1">IFERROR(__xludf.DUMMYFUNCTION("""COMPUTED_VALUE"""),"01232873000192")</f>
        <v>01232873000192</v>
      </c>
      <c r="E249" s="36" t="str">
        <f ca="1">IFERROR(__xludf.DUMMYFUNCTION("""COMPUTED_VALUE"""),"001")</f>
        <v>001</v>
      </c>
      <c r="F249" s="37" t="str">
        <f ca="1">IFERROR(__xludf.DUMMYFUNCTION("""COMPUTED_VALUE"""),"0862")</f>
        <v>0862</v>
      </c>
      <c r="G249" s="37" t="str">
        <f ca="1">IFERROR(__xludf.DUMMYFUNCTION("""COMPUTED_VALUE"""),"68969")</f>
        <v>68969</v>
      </c>
      <c r="H249" s="37">
        <f ca="1">IFERROR(__xludf.DUMMYFUNCTION("""COMPUTED_VALUE"""),0)</f>
        <v>0</v>
      </c>
      <c r="I249" s="37">
        <f ca="1">IFERROR(__xludf.DUMMYFUNCTION("""COMPUTED_VALUE"""),0)</f>
        <v>0</v>
      </c>
      <c r="J249" s="37">
        <f ca="1">IFERROR(__xludf.DUMMYFUNCTION("""COMPUTED_VALUE"""),3969)</f>
        <v>3969</v>
      </c>
      <c r="K249" s="37">
        <f ca="1">IFERROR(__xludf.DUMMYFUNCTION("""COMPUTED_VALUE"""),0)</f>
        <v>0</v>
      </c>
      <c r="L249" s="37">
        <f ca="1">IFERROR(__xludf.DUMMYFUNCTION("""COMPUTED_VALUE"""),0)</f>
        <v>0</v>
      </c>
      <c r="M249" s="37">
        <f ca="1">IFERROR(__xludf.DUMMYFUNCTION("""COMPUTED_VALUE"""),0)</f>
        <v>0</v>
      </c>
      <c r="N249" s="37">
        <f ca="1">IFERROR(__xludf.DUMMYFUNCTION("""COMPUTED_VALUE"""),0)</f>
        <v>0</v>
      </c>
      <c r="O249" s="37">
        <f ca="1">IFERROR(__xludf.DUMMYFUNCTION("""COMPUTED_VALUE"""),0)</f>
        <v>0</v>
      </c>
      <c r="P249" s="37">
        <f ca="1">IFERROR(__xludf.DUMMYFUNCTION("""COMPUTED_VALUE"""),189)</f>
        <v>189</v>
      </c>
      <c r="Q249" s="37">
        <f ca="1">IFERROR(__xludf.DUMMYFUNCTION("""COMPUTED_VALUE"""),3507)</f>
        <v>3507</v>
      </c>
      <c r="R249" s="37">
        <f ca="1">IFERROR(__xludf.DUMMYFUNCTION("""COMPUTED_VALUE"""),0)</f>
        <v>0</v>
      </c>
      <c r="S249" s="37">
        <f ca="1">IFERROR(__xludf.DUMMYFUNCTION("""COMPUTED_VALUE"""),0)</f>
        <v>0</v>
      </c>
      <c r="T249" s="37">
        <f ca="1">IFERROR(__xludf.DUMMYFUNCTION("""COMPUTED_VALUE"""),0)</f>
        <v>0</v>
      </c>
      <c r="U249" s="37">
        <f ca="1">IFERROR(__xludf.DUMMYFUNCTION("""COMPUTED_VALUE"""),0)</f>
        <v>0</v>
      </c>
      <c r="V249" s="37">
        <f ca="1">IFERROR(__xludf.DUMMYFUNCTION("""COMPUTED_VALUE"""),0)</f>
        <v>0</v>
      </c>
      <c r="W249" s="37">
        <f ca="1">IFERROR(__xludf.DUMMYFUNCTION("""COMPUTED_VALUE"""),0)</f>
        <v>0</v>
      </c>
      <c r="X249" s="37">
        <f ca="1">IFERROR(__xludf.DUMMYFUNCTION("""COMPUTED_VALUE"""),0)</f>
        <v>0</v>
      </c>
      <c r="Y249" s="37">
        <f ca="1">IFERROR(__xludf.DUMMYFUNCTION("""COMPUTED_VALUE"""),0)</f>
        <v>0</v>
      </c>
      <c r="Z249" s="37">
        <f ca="1">IFERROR(__xludf.DUMMYFUNCTION("""COMPUTED_VALUE"""),0)</f>
        <v>0</v>
      </c>
    </row>
    <row r="250" spans="1:26" ht="12.75" hidden="1">
      <c r="A250" s="38" t="str">
        <f ca="1">IFERROR(__xludf.DUMMYFUNCTION("""COMPUTED_VALUE"""),"Miracema")</f>
        <v>Miracema</v>
      </c>
      <c r="B250" s="38" t="str">
        <f ca="1">IFERROR(__xludf.DUMMYFUNCTION("""COMPUTED_VALUE"""),"Lizarda")</f>
        <v>Lizarda</v>
      </c>
      <c r="C250" s="39" t="str">
        <f ca="1">IFERROR(__xludf.DUMMYFUNCTION("""COMPUTED_VALUE"""),"ESCOLA ESTADUAL AYRTON SENNA")</f>
        <v>ESCOLA ESTADUAL AYRTON SENNA</v>
      </c>
      <c r="D250" s="40" t="str">
        <f ca="1">IFERROR(__xludf.DUMMYFUNCTION("""COMPUTED_VALUE"""),"11406586000105")</f>
        <v>11406586000105</v>
      </c>
      <c r="E250" s="41" t="str">
        <f ca="1">IFERROR(__xludf.DUMMYFUNCTION("""COMPUTED_VALUE"""),"001")</f>
        <v>001</v>
      </c>
      <c r="F250" s="42" t="str">
        <f ca="1">IFERROR(__xludf.DUMMYFUNCTION("""COMPUTED_VALUE"""),"0862")</f>
        <v>0862</v>
      </c>
      <c r="G250" s="42" t="str">
        <f ca="1">IFERROR(__xludf.DUMMYFUNCTION("""COMPUTED_VALUE"""),"270393")</f>
        <v>270393</v>
      </c>
      <c r="H250" s="42">
        <f ca="1">IFERROR(__xludf.DUMMYFUNCTION("""COMPUTED_VALUE"""),0)</f>
        <v>0</v>
      </c>
      <c r="I250" s="42">
        <f ca="1">IFERROR(__xludf.DUMMYFUNCTION("""COMPUTED_VALUE"""),0)</f>
        <v>0</v>
      </c>
      <c r="J250" s="42">
        <f ca="1">IFERROR(__xludf.DUMMYFUNCTION("""COMPUTED_VALUE"""),1449)</f>
        <v>1449</v>
      </c>
      <c r="K250" s="42">
        <f ca="1">IFERROR(__xludf.DUMMYFUNCTION("""COMPUTED_VALUE"""),0)</f>
        <v>0</v>
      </c>
      <c r="L250" s="42">
        <f ca="1">IFERROR(__xludf.DUMMYFUNCTION("""COMPUTED_VALUE"""),0)</f>
        <v>0</v>
      </c>
      <c r="M250" s="42">
        <f ca="1">IFERROR(__xludf.DUMMYFUNCTION("""COMPUTED_VALUE"""),0)</f>
        <v>0</v>
      </c>
      <c r="N250" s="42">
        <f ca="1">IFERROR(__xludf.DUMMYFUNCTION("""COMPUTED_VALUE"""),0)</f>
        <v>0</v>
      </c>
      <c r="O250" s="42">
        <f ca="1">IFERROR(__xludf.DUMMYFUNCTION("""COMPUTED_VALUE"""),0)</f>
        <v>0</v>
      </c>
      <c r="P250" s="42">
        <f ca="1">IFERROR(__xludf.DUMMYFUNCTION("""COMPUTED_VALUE"""),105)</f>
        <v>105</v>
      </c>
      <c r="Q250" s="42">
        <f ca="1">IFERROR(__xludf.DUMMYFUNCTION("""COMPUTED_VALUE"""),588)</f>
        <v>588</v>
      </c>
      <c r="R250" s="42">
        <f ca="1">IFERROR(__xludf.DUMMYFUNCTION("""COMPUTED_VALUE"""),0)</f>
        <v>0</v>
      </c>
      <c r="S250" s="42">
        <f ca="1">IFERROR(__xludf.DUMMYFUNCTION("""COMPUTED_VALUE"""),0)</f>
        <v>0</v>
      </c>
      <c r="T250" s="42">
        <f ca="1">IFERROR(__xludf.DUMMYFUNCTION("""COMPUTED_VALUE"""),0)</f>
        <v>0</v>
      </c>
      <c r="U250" s="42">
        <f ca="1">IFERROR(__xludf.DUMMYFUNCTION("""COMPUTED_VALUE"""),0)</f>
        <v>0</v>
      </c>
      <c r="V250" s="42">
        <f ca="1">IFERROR(__xludf.DUMMYFUNCTION("""COMPUTED_VALUE"""),0)</f>
        <v>0</v>
      </c>
      <c r="W250" s="42">
        <f ca="1">IFERROR(__xludf.DUMMYFUNCTION("""COMPUTED_VALUE"""),0)</f>
        <v>0</v>
      </c>
      <c r="X250" s="42">
        <f ca="1">IFERROR(__xludf.DUMMYFUNCTION("""COMPUTED_VALUE"""),0)</f>
        <v>0</v>
      </c>
      <c r="Y250" s="42">
        <f ca="1">IFERROR(__xludf.DUMMYFUNCTION("""COMPUTED_VALUE"""),0)</f>
        <v>0</v>
      </c>
      <c r="Z250" s="42">
        <f ca="1">IFERROR(__xludf.DUMMYFUNCTION("""COMPUTED_VALUE"""),0)</f>
        <v>0</v>
      </c>
    </row>
    <row r="251" spans="1:26" ht="12.75" hidden="1">
      <c r="A251" s="33" t="str">
        <f ca="1">IFERROR(__xludf.DUMMYFUNCTION("""COMPUTED_VALUE"""),"Miracema")</f>
        <v>Miracema</v>
      </c>
      <c r="B251" s="33" t="str">
        <f ca="1">IFERROR(__xludf.DUMMYFUNCTION("""COMPUTED_VALUE"""),"Miracema do Tocantins")</f>
        <v>Miracema do Tocantins</v>
      </c>
      <c r="C251" s="34" t="str">
        <f ca="1">IFERROR(__xludf.DUMMYFUNCTION("""COMPUTED_VALUE"""),"ASSOCIAÇÃO DE APOIO ÀS ESCOLAS INDIGENAS XERENTE")</f>
        <v>ASSOCIAÇÃO DE APOIO ÀS ESCOLAS INDIGENAS XERENTE</v>
      </c>
      <c r="D251" s="35" t="str">
        <f ca="1">IFERROR(__xludf.DUMMYFUNCTION("""COMPUTED_VALUE"""),"07671600000120")</f>
        <v>07671600000120</v>
      </c>
      <c r="E251" s="36" t="str">
        <f ca="1">IFERROR(__xludf.DUMMYFUNCTION("""COMPUTED_VALUE"""),"001")</f>
        <v>001</v>
      </c>
      <c r="F251" s="37" t="str">
        <f ca="1">IFERROR(__xludf.DUMMYFUNCTION("""COMPUTED_VALUE"""),"0862")</f>
        <v>0862</v>
      </c>
      <c r="G251" s="37" t="str">
        <f ca="1">IFERROR(__xludf.DUMMYFUNCTION("""COMPUTED_VALUE"""),"185884")</f>
        <v>185884</v>
      </c>
      <c r="H251" s="37">
        <f ca="1">IFERROR(__xludf.DUMMYFUNCTION("""COMPUTED_VALUE"""),0)</f>
        <v>0</v>
      </c>
      <c r="I251" s="37">
        <f ca="1">IFERROR(__xludf.DUMMYFUNCTION("""COMPUTED_VALUE"""),0)</f>
        <v>0</v>
      </c>
      <c r="J251" s="37">
        <f ca="1">IFERROR(__xludf.DUMMYFUNCTION("""COMPUTED_VALUE"""),0)</f>
        <v>0</v>
      </c>
      <c r="K251" s="37">
        <f ca="1">IFERROR(__xludf.DUMMYFUNCTION("""COMPUTED_VALUE"""),0)</f>
        <v>0</v>
      </c>
      <c r="L251" s="37">
        <f ca="1">IFERROR(__xludf.DUMMYFUNCTION("""COMPUTED_VALUE"""),0)</f>
        <v>0</v>
      </c>
      <c r="M251" s="37">
        <f ca="1">IFERROR(__xludf.DUMMYFUNCTION("""COMPUTED_VALUE"""),0)</f>
        <v>0</v>
      </c>
      <c r="N251" s="37">
        <f ca="1">IFERROR(__xludf.DUMMYFUNCTION("""COMPUTED_VALUE"""),0)</f>
        <v>0</v>
      </c>
      <c r="O251" s="37">
        <f ca="1">IFERROR(__xludf.DUMMYFUNCTION("""COMPUTED_VALUE"""),21147)</f>
        <v>21147</v>
      </c>
      <c r="P251" s="37">
        <f ca="1">IFERROR(__xludf.DUMMYFUNCTION("""COMPUTED_VALUE"""),0)</f>
        <v>0</v>
      </c>
      <c r="Q251" s="37">
        <f ca="1">IFERROR(__xludf.DUMMYFUNCTION("""COMPUTED_VALUE"""),0)</f>
        <v>0</v>
      </c>
      <c r="R251" s="37">
        <f ca="1">IFERROR(__xludf.DUMMYFUNCTION("""COMPUTED_VALUE"""),0)</f>
        <v>0</v>
      </c>
      <c r="S251" s="37">
        <f ca="1">IFERROR(__xludf.DUMMYFUNCTION("""COMPUTED_VALUE"""),0)</f>
        <v>0</v>
      </c>
      <c r="T251" s="37">
        <f ca="1">IFERROR(__xludf.DUMMYFUNCTION("""COMPUTED_VALUE"""),0)</f>
        <v>0</v>
      </c>
      <c r="U251" s="37">
        <f ca="1">IFERROR(__xludf.DUMMYFUNCTION("""COMPUTED_VALUE"""),0)</f>
        <v>0</v>
      </c>
      <c r="V251" s="37">
        <f ca="1">IFERROR(__xludf.DUMMYFUNCTION("""COMPUTED_VALUE"""),0)</f>
        <v>0</v>
      </c>
      <c r="W251" s="37">
        <f ca="1">IFERROR(__xludf.DUMMYFUNCTION("""COMPUTED_VALUE"""),0)</f>
        <v>0</v>
      </c>
      <c r="X251" s="37">
        <f ca="1">IFERROR(__xludf.DUMMYFUNCTION("""COMPUTED_VALUE"""),0)</f>
        <v>0</v>
      </c>
      <c r="Y251" s="37">
        <f ca="1">IFERROR(__xludf.DUMMYFUNCTION("""COMPUTED_VALUE"""),0)</f>
        <v>0</v>
      </c>
      <c r="Z251" s="37">
        <f ca="1">IFERROR(__xludf.DUMMYFUNCTION("""COMPUTED_VALUE"""),0)</f>
        <v>0</v>
      </c>
    </row>
    <row r="252" spans="1:26" ht="12.75">
      <c r="A252" s="38" t="str">
        <f ca="1">IFERROR(__xludf.DUMMYFUNCTION("""COMPUTED_VALUE"""),"Miracema")</f>
        <v>Miracema</v>
      </c>
      <c r="B252" s="38" t="str">
        <f ca="1">IFERROR(__xludf.DUMMYFUNCTION("""COMPUTED_VALUE"""),"Miracema do Tocantins")</f>
        <v>Miracema do Tocantins</v>
      </c>
      <c r="C252" s="39" t="str">
        <f ca="1">IFERROR(__xludf.DUMMYFUNCTION("""COMPUTED_VALUE"""),"ASSOC ESC COM COL EST FILOMENA MOREIRA DE PAULA")</f>
        <v>ASSOC ESC COM COL EST FILOMENA MOREIRA DE PAULA</v>
      </c>
      <c r="D252" s="40" t="str">
        <f ca="1">IFERROR(__xludf.DUMMYFUNCTION("""COMPUTED_VALUE"""),"00900200000109")</f>
        <v>00900200000109</v>
      </c>
      <c r="E252" s="41" t="str">
        <f ca="1">IFERROR(__xludf.DUMMYFUNCTION("""COMPUTED_VALUE"""),"001")</f>
        <v>001</v>
      </c>
      <c r="F252" s="42" t="str">
        <f ca="1">IFERROR(__xludf.DUMMYFUNCTION("""COMPUTED_VALUE"""),"0862")</f>
        <v>0862</v>
      </c>
      <c r="G252" s="42" t="str">
        <f ca="1">IFERROR(__xludf.DUMMYFUNCTION("""COMPUTED_VALUE"""),"97527")</f>
        <v>97527</v>
      </c>
      <c r="H252" s="42">
        <f ca="1">IFERROR(__xludf.DUMMYFUNCTION("""COMPUTED_VALUE"""),0)</f>
        <v>0</v>
      </c>
      <c r="I252" s="42">
        <f ca="1">IFERROR(__xludf.DUMMYFUNCTION("""COMPUTED_VALUE"""),0)</f>
        <v>0</v>
      </c>
      <c r="J252" s="42">
        <f ca="1">IFERROR(__xludf.DUMMYFUNCTION("""COMPUTED_VALUE"""),0)</f>
        <v>0</v>
      </c>
      <c r="K252" s="42">
        <f ca="1">IFERROR(__xludf.DUMMYFUNCTION("""COMPUTED_VALUE"""),0)</f>
        <v>0</v>
      </c>
      <c r="L252" s="42">
        <f ca="1">IFERROR(__xludf.DUMMYFUNCTION("""COMPUTED_VALUE"""),0)</f>
        <v>0</v>
      </c>
      <c r="M252" s="42">
        <f ca="1">IFERROR(__xludf.DUMMYFUNCTION("""COMPUTED_VALUE"""),0)</f>
        <v>0</v>
      </c>
      <c r="N252" s="42">
        <f ca="1">IFERROR(__xludf.DUMMYFUNCTION("""COMPUTED_VALUE"""),0)</f>
        <v>0</v>
      </c>
      <c r="O252" s="42">
        <f ca="1">IFERROR(__xludf.DUMMYFUNCTION("""COMPUTED_VALUE"""),0)</f>
        <v>0</v>
      </c>
      <c r="P252" s="42">
        <f ca="1">IFERROR(__xludf.DUMMYFUNCTION("""COMPUTED_VALUE"""),315)</f>
        <v>315</v>
      </c>
      <c r="Q252" s="42">
        <f ca="1">IFERROR(__xludf.DUMMYFUNCTION("""COMPUTED_VALUE"""),0)</f>
        <v>0</v>
      </c>
      <c r="R252" s="42">
        <f ca="1">IFERROR(__xludf.DUMMYFUNCTION("""COMPUTED_VALUE"""),0)</f>
        <v>0</v>
      </c>
      <c r="S252" s="42">
        <f ca="1">IFERROR(__xludf.DUMMYFUNCTION("""COMPUTED_VALUE"""),9672)</f>
        <v>9672</v>
      </c>
      <c r="T252" s="42">
        <f ca="1">IFERROR(__xludf.DUMMYFUNCTION("""COMPUTED_VALUE"""),0)</f>
        <v>0</v>
      </c>
      <c r="U252" s="42">
        <f ca="1">IFERROR(__xludf.DUMMYFUNCTION("""COMPUTED_VALUE"""),0)</f>
        <v>0</v>
      </c>
      <c r="V252" s="42">
        <f ca="1">IFERROR(__xludf.DUMMYFUNCTION("""COMPUTED_VALUE"""),0)</f>
        <v>0</v>
      </c>
      <c r="W252" s="42">
        <f ca="1">IFERROR(__xludf.DUMMYFUNCTION("""COMPUTED_VALUE"""),964.8)</f>
        <v>964.8</v>
      </c>
      <c r="X252" s="42">
        <f ca="1">IFERROR(__xludf.DUMMYFUNCTION("""COMPUTED_VALUE"""),0)</f>
        <v>0</v>
      </c>
      <c r="Y252" s="42">
        <f ca="1">IFERROR(__xludf.DUMMYFUNCTION("""COMPUTED_VALUE"""),0)</f>
        <v>0</v>
      </c>
      <c r="Z252" s="42">
        <f ca="1">IFERROR(__xludf.DUMMYFUNCTION("""COMPUTED_VALUE"""),0)</f>
        <v>0</v>
      </c>
    </row>
    <row r="253" spans="1:26" ht="12.75" hidden="1">
      <c r="A253" s="33" t="str">
        <f ca="1">IFERROR(__xludf.DUMMYFUNCTION("""COMPUTED_VALUE"""),"Miracema")</f>
        <v>Miracema</v>
      </c>
      <c r="B253" s="33" t="str">
        <f ca="1">IFERROR(__xludf.DUMMYFUNCTION("""COMPUTED_VALUE"""),"Miracema do Tocantins")</f>
        <v>Miracema do Tocantins</v>
      </c>
      <c r="C253" s="34" t="str">
        <f ca="1">IFERROR(__xludf.DUMMYFUNCTION("""COMPUTED_VALUE"""),"ASS. DE APOIO AO CEM SANTA TEREZINHA")</f>
        <v>ASS. DE APOIO AO CEM SANTA TEREZINHA</v>
      </c>
      <c r="D253" s="35" t="str">
        <f ca="1">IFERROR(__xludf.DUMMYFUNCTION("""COMPUTED_VALUE"""),"01085211000137")</f>
        <v>01085211000137</v>
      </c>
      <c r="E253" s="36" t="str">
        <f ca="1">IFERROR(__xludf.DUMMYFUNCTION("""COMPUTED_VALUE"""),"001")</f>
        <v>001</v>
      </c>
      <c r="F253" s="37" t="str">
        <f ca="1">IFERROR(__xludf.DUMMYFUNCTION("""COMPUTED_VALUE"""),"0862")</f>
        <v>0862</v>
      </c>
      <c r="G253" s="37" t="str">
        <f ca="1">IFERROR(__xludf.DUMMYFUNCTION("""COMPUTED_VALUE"""),"244589")</f>
        <v>244589</v>
      </c>
      <c r="H253" s="37">
        <f ca="1">IFERROR(__xludf.DUMMYFUNCTION("""COMPUTED_VALUE"""),0)</f>
        <v>0</v>
      </c>
      <c r="I253" s="37">
        <f ca="1">IFERROR(__xludf.DUMMYFUNCTION("""COMPUTED_VALUE"""),0)</f>
        <v>0</v>
      </c>
      <c r="J253" s="37">
        <f ca="1">IFERROR(__xludf.DUMMYFUNCTION("""COMPUTED_VALUE"""),6489)</f>
        <v>6489</v>
      </c>
      <c r="K253" s="37">
        <f ca="1">IFERROR(__xludf.DUMMYFUNCTION("""COMPUTED_VALUE"""),0)</f>
        <v>0</v>
      </c>
      <c r="L253" s="37">
        <f ca="1">IFERROR(__xludf.DUMMYFUNCTION("""COMPUTED_VALUE"""),0)</f>
        <v>0</v>
      </c>
      <c r="M253" s="37">
        <f ca="1">IFERROR(__xludf.DUMMYFUNCTION("""COMPUTED_VALUE"""),0)</f>
        <v>0</v>
      </c>
      <c r="N253" s="37">
        <f ca="1">IFERROR(__xludf.DUMMYFUNCTION("""COMPUTED_VALUE"""),0)</f>
        <v>0</v>
      </c>
      <c r="O253" s="37">
        <f ca="1">IFERROR(__xludf.DUMMYFUNCTION("""COMPUTED_VALUE"""),0)</f>
        <v>0</v>
      </c>
      <c r="P253" s="37">
        <f ca="1">IFERROR(__xludf.DUMMYFUNCTION("""COMPUTED_VALUE"""),483)</f>
        <v>483</v>
      </c>
      <c r="Q253" s="37">
        <f ca="1">IFERROR(__xludf.DUMMYFUNCTION("""COMPUTED_VALUE"""),4473)</f>
        <v>4473</v>
      </c>
      <c r="R253" s="37">
        <f ca="1">IFERROR(__xludf.DUMMYFUNCTION("""COMPUTED_VALUE"""),0)</f>
        <v>0</v>
      </c>
      <c r="S253" s="37">
        <f ca="1">IFERROR(__xludf.DUMMYFUNCTION("""COMPUTED_VALUE"""),0)</f>
        <v>0</v>
      </c>
      <c r="T253" s="37">
        <f ca="1">IFERROR(__xludf.DUMMYFUNCTION("""COMPUTED_VALUE"""),0)</f>
        <v>0</v>
      </c>
      <c r="U253" s="37">
        <f ca="1">IFERROR(__xludf.DUMMYFUNCTION("""COMPUTED_VALUE"""),0)</f>
        <v>0</v>
      </c>
      <c r="V253" s="37">
        <f ca="1">IFERROR(__xludf.DUMMYFUNCTION("""COMPUTED_VALUE"""),0)</f>
        <v>0</v>
      </c>
      <c r="W253" s="37">
        <f ca="1">IFERROR(__xludf.DUMMYFUNCTION("""COMPUTED_VALUE"""),0)</f>
        <v>0</v>
      </c>
      <c r="X253" s="37">
        <f ca="1">IFERROR(__xludf.DUMMYFUNCTION("""COMPUTED_VALUE"""),0)</f>
        <v>0</v>
      </c>
      <c r="Y253" s="37">
        <f ca="1">IFERROR(__xludf.DUMMYFUNCTION("""COMPUTED_VALUE"""),0)</f>
        <v>0</v>
      </c>
      <c r="Z253" s="37">
        <f ca="1">IFERROR(__xludf.DUMMYFUNCTION("""COMPUTED_VALUE"""),0)</f>
        <v>0</v>
      </c>
    </row>
    <row r="254" spans="1:26" ht="12.75" hidden="1">
      <c r="A254" s="38" t="str">
        <f ca="1">IFERROR(__xludf.DUMMYFUNCTION("""COMPUTED_VALUE"""),"Miracema")</f>
        <v>Miracema</v>
      </c>
      <c r="B254" s="38" t="str">
        <f ca="1">IFERROR(__xludf.DUMMYFUNCTION("""COMPUTED_VALUE"""),"Miracema do Tocantins")</f>
        <v>Miracema do Tocantins</v>
      </c>
      <c r="C254" s="39" t="str">
        <f ca="1">IFERROR(__xludf.DUMMYFUNCTION("""COMPUTED_VALUE"""),"SOCIEDADE EDUCADORA FEMININA/COLÉGIO TOCANTINS")</f>
        <v>SOCIEDADE EDUCADORA FEMININA/COLÉGIO TOCANTINS</v>
      </c>
      <c r="D254" s="40" t="str">
        <f ca="1">IFERROR(__xludf.DUMMYFUNCTION("""COMPUTED_VALUE"""),"61373585000694")</f>
        <v>61373585000694</v>
      </c>
      <c r="E254" s="41" t="str">
        <f ca="1">IFERROR(__xludf.DUMMYFUNCTION("""COMPUTED_VALUE"""),"001")</f>
        <v>001</v>
      </c>
      <c r="F254" s="42" t="str">
        <f ca="1">IFERROR(__xludf.DUMMYFUNCTION("""COMPUTED_VALUE"""),"0862")</f>
        <v>0862</v>
      </c>
      <c r="G254" s="42" t="str">
        <f ca="1">IFERROR(__xludf.DUMMYFUNCTION("""COMPUTED_VALUE"""),"69086")</f>
        <v>69086</v>
      </c>
      <c r="H254" s="42">
        <f ca="1">IFERROR(__xludf.DUMMYFUNCTION("""COMPUTED_VALUE"""),0)</f>
        <v>0</v>
      </c>
      <c r="I254" s="42">
        <f ca="1">IFERROR(__xludf.DUMMYFUNCTION("""COMPUTED_VALUE"""),0)</f>
        <v>0</v>
      </c>
      <c r="J254" s="42">
        <f ca="1">IFERROR(__xludf.DUMMYFUNCTION("""COMPUTED_VALUE"""),4809)</f>
        <v>4809</v>
      </c>
      <c r="K254" s="42">
        <f ca="1">IFERROR(__xludf.DUMMYFUNCTION("""COMPUTED_VALUE"""),0)</f>
        <v>0</v>
      </c>
      <c r="L254" s="42">
        <f ca="1">IFERROR(__xludf.DUMMYFUNCTION("""COMPUTED_VALUE"""),0)</f>
        <v>0</v>
      </c>
      <c r="M254" s="42">
        <f ca="1">IFERROR(__xludf.DUMMYFUNCTION("""COMPUTED_VALUE"""),0)</f>
        <v>0</v>
      </c>
      <c r="N254" s="42">
        <f ca="1">IFERROR(__xludf.DUMMYFUNCTION("""COMPUTED_VALUE"""),0)</f>
        <v>0</v>
      </c>
      <c r="O254" s="42">
        <f ca="1">IFERROR(__xludf.DUMMYFUNCTION("""COMPUTED_VALUE"""),0)</f>
        <v>0</v>
      </c>
      <c r="P254" s="42">
        <f ca="1">IFERROR(__xludf.DUMMYFUNCTION("""COMPUTED_VALUE"""),0)</f>
        <v>0</v>
      </c>
      <c r="Q254" s="42">
        <f ca="1">IFERROR(__xludf.DUMMYFUNCTION("""COMPUTED_VALUE"""),4809)</f>
        <v>4809</v>
      </c>
      <c r="R254" s="42">
        <f ca="1">IFERROR(__xludf.DUMMYFUNCTION("""COMPUTED_VALUE"""),0)</f>
        <v>0</v>
      </c>
      <c r="S254" s="42">
        <f ca="1">IFERROR(__xludf.DUMMYFUNCTION("""COMPUTED_VALUE"""),0)</f>
        <v>0</v>
      </c>
      <c r="T254" s="42">
        <f ca="1">IFERROR(__xludf.DUMMYFUNCTION("""COMPUTED_VALUE"""),0)</f>
        <v>0</v>
      </c>
      <c r="U254" s="42">
        <f ca="1">IFERROR(__xludf.DUMMYFUNCTION("""COMPUTED_VALUE"""),0)</f>
        <v>0</v>
      </c>
      <c r="V254" s="42">
        <f ca="1">IFERROR(__xludf.DUMMYFUNCTION("""COMPUTED_VALUE"""),0)</f>
        <v>0</v>
      </c>
      <c r="W254" s="42">
        <f ca="1">IFERROR(__xludf.DUMMYFUNCTION("""COMPUTED_VALUE"""),0)</f>
        <v>0</v>
      </c>
      <c r="X254" s="42">
        <f ca="1">IFERROR(__xludf.DUMMYFUNCTION("""COMPUTED_VALUE"""),0)</f>
        <v>0</v>
      </c>
      <c r="Y254" s="42">
        <f ca="1">IFERROR(__xludf.DUMMYFUNCTION("""COMPUTED_VALUE"""),0)</f>
        <v>0</v>
      </c>
      <c r="Z254" s="42">
        <f ca="1">IFERROR(__xludf.DUMMYFUNCTION("""COMPUTED_VALUE"""),0)</f>
        <v>0</v>
      </c>
    </row>
    <row r="255" spans="1:26" ht="12.75" hidden="1">
      <c r="A255" s="33" t="str">
        <f ca="1">IFERROR(__xludf.DUMMYFUNCTION("""COMPUTED_VALUE"""),"Miracema")</f>
        <v>Miracema</v>
      </c>
      <c r="B255" s="33" t="str">
        <f ca="1">IFERROR(__xludf.DUMMYFUNCTION("""COMPUTED_VALUE"""),"Miracema do Tocantins")</f>
        <v>Miracema do Tocantins</v>
      </c>
      <c r="C255" s="34" t="str">
        <f ca="1">IFERROR(__xludf.DUMMYFUNCTION("""COMPUTED_VALUE"""),"A.P.A.DOS EXECEPCIONAIS DE MIRACEMA - APAE")</f>
        <v>A.P.A.DOS EXECEPCIONAIS DE MIRACEMA - APAE</v>
      </c>
      <c r="D255" s="35" t="str">
        <f ca="1">IFERROR(__xludf.DUMMYFUNCTION("""COMPUTED_VALUE"""),"38146965000160")</f>
        <v>38146965000160</v>
      </c>
      <c r="E255" s="36" t="str">
        <f ca="1">IFERROR(__xludf.DUMMYFUNCTION("""COMPUTED_VALUE"""),"001")</f>
        <v>001</v>
      </c>
      <c r="F255" s="37" t="str">
        <f ca="1">IFERROR(__xludf.DUMMYFUNCTION("""COMPUTED_VALUE"""),"0862")</f>
        <v>0862</v>
      </c>
      <c r="G255" s="37" t="str">
        <f ca="1">IFERROR(__xludf.DUMMYFUNCTION("""COMPUTED_VALUE"""),"93734")</f>
        <v>93734</v>
      </c>
      <c r="H255" s="37">
        <f ca="1">IFERROR(__xludf.DUMMYFUNCTION("""COMPUTED_VALUE"""),0)</f>
        <v>0</v>
      </c>
      <c r="I255" s="37">
        <f ca="1">IFERROR(__xludf.DUMMYFUNCTION("""COMPUTED_VALUE"""),315)</f>
        <v>315</v>
      </c>
      <c r="J255" s="37">
        <f ca="1">IFERROR(__xludf.DUMMYFUNCTION("""COMPUTED_VALUE"""),483)</f>
        <v>483</v>
      </c>
      <c r="K255" s="37">
        <f ca="1">IFERROR(__xludf.DUMMYFUNCTION("""COMPUTED_VALUE"""),0)</f>
        <v>0</v>
      </c>
      <c r="L255" s="37">
        <f ca="1">IFERROR(__xludf.DUMMYFUNCTION("""COMPUTED_VALUE"""),0)</f>
        <v>0</v>
      </c>
      <c r="M255" s="37">
        <f ca="1">IFERROR(__xludf.DUMMYFUNCTION("""COMPUTED_VALUE"""),0)</f>
        <v>0</v>
      </c>
      <c r="N255" s="37">
        <f ca="1">IFERROR(__xludf.DUMMYFUNCTION("""COMPUTED_VALUE"""),0)</f>
        <v>0</v>
      </c>
      <c r="O255" s="37">
        <f ca="1">IFERROR(__xludf.DUMMYFUNCTION("""COMPUTED_VALUE"""),0)</f>
        <v>0</v>
      </c>
      <c r="P255" s="37">
        <f ca="1">IFERROR(__xludf.DUMMYFUNCTION("""COMPUTED_VALUE"""),0)</f>
        <v>0</v>
      </c>
      <c r="Q255" s="37">
        <f ca="1">IFERROR(__xludf.DUMMYFUNCTION("""COMPUTED_VALUE"""),0)</f>
        <v>0</v>
      </c>
      <c r="R255" s="37">
        <f ca="1">IFERROR(__xludf.DUMMYFUNCTION("""COMPUTED_VALUE"""),0)</f>
        <v>0</v>
      </c>
      <c r="S255" s="37">
        <f ca="1">IFERROR(__xludf.DUMMYFUNCTION("""COMPUTED_VALUE"""),0)</f>
        <v>0</v>
      </c>
      <c r="T255" s="37">
        <f ca="1">IFERROR(__xludf.DUMMYFUNCTION("""COMPUTED_VALUE"""),1491)</f>
        <v>1491</v>
      </c>
      <c r="U255" s="37">
        <f ca="1">IFERROR(__xludf.DUMMYFUNCTION("""COMPUTED_VALUE"""),0)</f>
        <v>0</v>
      </c>
      <c r="V255" s="37">
        <f ca="1">IFERROR(__xludf.DUMMYFUNCTION("""COMPUTED_VALUE"""),0)</f>
        <v>0</v>
      </c>
      <c r="W255" s="37">
        <f ca="1">IFERROR(__xludf.DUMMYFUNCTION("""COMPUTED_VALUE"""),0)</f>
        <v>0</v>
      </c>
      <c r="X255" s="37">
        <f ca="1">IFERROR(__xludf.DUMMYFUNCTION("""COMPUTED_VALUE"""),0)</f>
        <v>0</v>
      </c>
      <c r="Y255" s="37">
        <f ca="1">IFERROR(__xludf.DUMMYFUNCTION("""COMPUTED_VALUE"""),0)</f>
        <v>0</v>
      </c>
      <c r="Z255" s="37">
        <f ca="1">IFERROR(__xludf.DUMMYFUNCTION("""COMPUTED_VALUE"""),0)</f>
        <v>0</v>
      </c>
    </row>
    <row r="256" spans="1:26" ht="12.75" hidden="1">
      <c r="A256" s="38" t="str">
        <f ca="1">IFERROR(__xludf.DUMMYFUNCTION("""COMPUTED_VALUE"""),"Miracema")</f>
        <v>Miracema</v>
      </c>
      <c r="B256" s="38" t="str">
        <f ca="1">IFERROR(__xludf.DUMMYFUNCTION("""COMPUTED_VALUE"""),"Miracema do Tocantins")</f>
        <v>Miracema do Tocantins</v>
      </c>
      <c r="C256" s="39" t="str">
        <f ca="1">IFERROR(__xludf.DUMMYFUNCTION("""COMPUTED_VALUE"""),"A.COM.DA ESC. EST. JOSE D. VASCONCELOS")</f>
        <v>A.COM.DA ESC. EST. JOSE D. VASCONCELOS</v>
      </c>
      <c r="D256" s="40" t="str">
        <f ca="1">IFERROR(__xludf.DUMMYFUNCTION("""COMPUTED_VALUE"""),"01068379000134")</f>
        <v>01068379000134</v>
      </c>
      <c r="E256" s="41" t="str">
        <f ca="1">IFERROR(__xludf.DUMMYFUNCTION("""COMPUTED_VALUE"""),"001")</f>
        <v>001</v>
      </c>
      <c r="F256" s="42" t="str">
        <f ca="1">IFERROR(__xludf.DUMMYFUNCTION("""COMPUTED_VALUE"""),"0862")</f>
        <v>0862</v>
      </c>
      <c r="G256" s="42" t="str">
        <f ca="1">IFERROR(__xludf.DUMMYFUNCTION("""COMPUTED_VALUE"""),"69035")</f>
        <v>69035</v>
      </c>
      <c r="H256" s="42">
        <f ca="1">IFERROR(__xludf.DUMMYFUNCTION("""COMPUTED_VALUE"""),0)</f>
        <v>0</v>
      </c>
      <c r="I256" s="42">
        <f ca="1">IFERROR(__xludf.DUMMYFUNCTION("""COMPUTED_VALUE"""),0)</f>
        <v>0</v>
      </c>
      <c r="J256" s="42">
        <f ca="1">IFERROR(__xludf.DUMMYFUNCTION("""COMPUTED_VALUE"""),3234)</f>
        <v>3234</v>
      </c>
      <c r="K256" s="42">
        <f ca="1">IFERROR(__xludf.DUMMYFUNCTION("""COMPUTED_VALUE"""),0)</f>
        <v>0</v>
      </c>
      <c r="L256" s="42">
        <f ca="1">IFERROR(__xludf.DUMMYFUNCTION("""COMPUTED_VALUE"""),0)</f>
        <v>0</v>
      </c>
      <c r="M256" s="42">
        <f ca="1">IFERROR(__xludf.DUMMYFUNCTION("""COMPUTED_VALUE"""),0)</f>
        <v>0</v>
      </c>
      <c r="N256" s="42">
        <f ca="1">IFERROR(__xludf.DUMMYFUNCTION("""COMPUTED_VALUE"""),0)</f>
        <v>0</v>
      </c>
      <c r="O256" s="42">
        <f ca="1">IFERROR(__xludf.DUMMYFUNCTION("""COMPUTED_VALUE"""),0)</f>
        <v>0</v>
      </c>
      <c r="P256" s="42">
        <f ca="1">IFERROR(__xludf.DUMMYFUNCTION("""COMPUTED_VALUE"""),84)</f>
        <v>84</v>
      </c>
      <c r="Q256" s="42">
        <f ca="1">IFERROR(__xludf.DUMMYFUNCTION("""COMPUTED_VALUE"""),4809)</f>
        <v>4809</v>
      </c>
      <c r="R256" s="42">
        <f ca="1">IFERROR(__xludf.DUMMYFUNCTION("""COMPUTED_VALUE"""),0)</f>
        <v>0</v>
      </c>
      <c r="S256" s="42">
        <f ca="1">IFERROR(__xludf.DUMMYFUNCTION("""COMPUTED_VALUE"""),0)</f>
        <v>0</v>
      </c>
      <c r="T256" s="42">
        <f ca="1">IFERROR(__xludf.DUMMYFUNCTION("""COMPUTED_VALUE"""),0)</f>
        <v>0</v>
      </c>
      <c r="U256" s="42">
        <f ca="1">IFERROR(__xludf.DUMMYFUNCTION("""COMPUTED_VALUE"""),0)</f>
        <v>0</v>
      </c>
      <c r="V256" s="42">
        <f ca="1">IFERROR(__xludf.DUMMYFUNCTION("""COMPUTED_VALUE"""),0)</f>
        <v>0</v>
      </c>
      <c r="W256" s="42">
        <f ca="1">IFERROR(__xludf.DUMMYFUNCTION("""COMPUTED_VALUE"""),0)</f>
        <v>0</v>
      </c>
      <c r="X256" s="42">
        <f ca="1">IFERROR(__xludf.DUMMYFUNCTION("""COMPUTED_VALUE"""),0)</f>
        <v>0</v>
      </c>
      <c r="Y256" s="42">
        <f ca="1">IFERROR(__xludf.DUMMYFUNCTION("""COMPUTED_VALUE"""),0)</f>
        <v>0</v>
      </c>
      <c r="Z256" s="42">
        <f ca="1">IFERROR(__xludf.DUMMYFUNCTION("""COMPUTED_VALUE"""),0)</f>
        <v>0</v>
      </c>
    </row>
    <row r="257" spans="1:26" ht="12.75" hidden="1">
      <c r="A257" s="33" t="str">
        <f ca="1">IFERROR(__xludf.DUMMYFUNCTION("""COMPUTED_VALUE"""),"Miracema")</f>
        <v>Miracema</v>
      </c>
      <c r="B257" s="33" t="str">
        <f ca="1">IFERROR(__xludf.DUMMYFUNCTION("""COMPUTED_VALUE"""),"Miracema do Tocantins")</f>
        <v>Miracema do Tocantins</v>
      </c>
      <c r="C257" s="34" t="str">
        <f ca="1">IFERROR(__xludf.DUMMYFUNCTION("""COMPUTED_VALUE"""),"A.P.M.A. ESC. CONV. ONESINA BANDEIRA")</f>
        <v>A.P.M.A. ESC. CONV. ONESINA BANDEIRA</v>
      </c>
      <c r="D257" s="35" t="str">
        <f ca="1">IFERROR(__xludf.DUMMYFUNCTION("""COMPUTED_VALUE"""),"01133700000117")</f>
        <v>01133700000117</v>
      </c>
      <c r="E257" s="36" t="str">
        <f ca="1">IFERROR(__xludf.DUMMYFUNCTION("""COMPUTED_VALUE"""),"001")</f>
        <v>001</v>
      </c>
      <c r="F257" s="37" t="str">
        <f ca="1">IFERROR(__xludf.DUMMYFUNCTION("""COMPUTED_VALUE"""),"0862")</f>
        <v>0862</v>
      </c>
      <c r="G257" s="37" t="str">
        <f ca="1">IFERROR(__xludf.DUMMYFUNCTION("""COMPUTED_VALUE"""),"69051")</f>
        <v>69051</v>
      </c>
      <c r="H257" s="37">
        <f ca="1">IFERROR(__xludf.DUMMYFUNCTION("""COMPUTED_VALUE"""),0)</f>
        <v>0</v>
      </c>
      <c r="I257" s="37">
        <f ca="1">IFERROR(__xludf.DUMMYFUNCTION("""COMPUTED_VALUE"""),0)</f>
        <v>0</v>
      </c>
      <c r="J257" s="37">
        <f ca="1">IFERROR(__xludf.DUMMYFUNCTION("""COMPUTED_VALUE"""),8505)</f>
        <v>8505</v>
      </c>
      <c r="K257" s="37">
        <f ca="1">IFERROR(__xludf.DUMMYFUNCTION("""COMPUTED_VALUE"""),0)</f>
        <v>0</v>
      </c>
      <c r="L257" s="37">
        <f ca="1">IFERROR(__xludf.DUMMYFUNCTION("""COMPUTED_VALUE"""),0)</f>
        <v>0</v>
      </c>
      <c r="M257" s="37">
        <f ca="1">IFERROR(__xludf.DUMMYFUNCTION("""COMPUTED_VALUE"""),0)</f>
        <v>0</v>
      </c>
      <c r="N257" s="37">
        <f ca="1">IFERROR(__xludf.DUMMYFUNCTION("""COMPUTED_VALUE"""),0)</f>
        <v>0</v>
      </c>
      <c r="O257" s="37">
        <f ca="1">IFERROR(__xludf.DUMMYFUNCTION("""COMPUTED_VALUE"""),0)</f>
        <v>0</v>
      </c>
      <c r="P257" s="37">
        <f ca="1">IFERROR(__xludf.DUMMYFUNCTION("""COMPUTED_VALUE"""),168)</f>
        <v>168</v>
      </c>
      <c r="Q257" s="37">
        <f ca="1">IFERROR(__xludf.DUMMYFUNCTION("""COMPUTED_VALUE"""),756)</f>
        <v>756</v>
      </c>
      <c r="R257" s="37">
        <f ca="1">IFERROR(__xludf.DUMMYFUNCTION("""COMPUTED_VALUE"""),0)</f>
        <v>0</v>
      </c>
      <c r="S257" s="37">
        <f ca="1">IFERROR(__xludf.DUMMYFUNCTION("""COMPUTED_VALUE"""),0)</f>
        <v>0</v>
      </c>
      <c r="T257" s="37">
        <f ca="1">IFERROR(__xludf.DUMMYFUNCTION("""COMPUTED_VALUE"""),5019)</f>
        <v>5019</v>
      </c>
      <c r="U257" s="37">
        <f ca="1">IFERROR(__xludf.DUMMYFUNCTION("""COMPUTED_VALUE"""),0)</f>
        <v>0</v>
      </c>
      <c r="V257" s="37">
        <f ca="1">IFERROR(__xludf.DUMMYFUNCTION("""COMPUTED_VALUE"""),0)</f>
        <v>0</v>
      </c>
      <c r="W257" s="37">
        <f ca="1">IFERROR(__xludf.DUMMYFUNCTION("""COMPUTED_VALUE"""),0)</f>
        <v>0</v>
      </c>
      <c r="X257" s="37">
        <f ca="1">IFERROR(__xludf.DUMMYFUNCTION("""COMPUTED_VALUE"""),0)</f>
        <v>0</v>
      </c>
      <c r="Y257" s="37">
        <f ca="1">IFERROR(__xludf.DUMMYFUNCTION("""COMPUTED_VALUE"""),0)</f>
        <v>0</v>
      </c>
      <c r="Z257" s="37">
        <f ca="1">IFERROR(__xludf.DUMMYFUNCTION("""COMPUTED_VALUE"""),0)</f>
        <v>0</v>
      </c>
    </row>
    <row r="258" spans="1:26" ht="12.75" hidden="1">
      <c r="A258" s="38" t="str">
        <f ca="1">IFERROR(__xludf.DUMMYFUNCTION("""COMPUTED_VALUE"""),"Miracema")</f>
        <v>Miracema</v>
      </c>
      <c r="B258" s="38" t="str">
        <f ca="1">IFERROR(__xludf.DUMMYFUNCTION("""COMPUTED_VALUE"""),"Miracema do Tocantins")</f>
        <v>Miracema do Tocantins</v>
      </c>
      <c r="C258" s="39" t="str">
        <f ca="1">IFERROR(__xludf.DUMMYFUNCTION("""COMPUTED_VALUE"""),"A.A.  DA ESCOLA ESTADUAL OSCAR SARDINHA")</f>
        <v>A.A.  DA ESCOLA ESTADUAL OSCAR SARDINHA</v>
      </c>
      <c r="D258" s="40" t="str">
        <f ca="1">IFERROR(__xludf.DUMMYFUNCTION("""COMPUTED_VALUE"""),"01197158000166")</f>
        <v>01197158000166</v>
      </c>
      <c r="E258" s="41" t="str">
        <f ca="1">IFERROR(__xludf.DUMMYFUNCTION("""COMPUTED_VALUE"""),"001")</f>
        <v>001</v>
      </c>
      <c r="F258" s="42" t="str">
        <f ca="1">IFERROR(__xludf.DUMMYFUNCTION("""COMPUTED_VALUE"""),"0862")</f>
        <v>0862</v>
      </c>
      <c r="G258" s="42" t="str">
        <f ca="1">IFERROR(__xludf.DUMMYFUNCTION("""COMPUTED_VALUE"""),"6906X")</f>
        <v>6906X</v>
      </c>
      <c r="H258" s="42">
        <f ca="1">IFERROR(__xludf.DUMMYFUNCTION("""COMPUTED_VALUE"""),0)</f>
        <v>0</v>
      </c>
      <c r="I258" s="42">
        <f ca="1">IFERROR(__xludf.DUMMYFUNCTION("""COMPUTED_VALUE"""),0)</f>
        <v>0</v>
      </c>
      <c r="J258" s="42">
        <f ca="1">IFERROR(__xludf.DUMMYFUNCTION("""COMPUTED_VALUE"""),2226)</f>
        <v>2226</v>
      </c>
      <c r="K258" s="42">
        <f ca="1">IFERROR(__xludf.DUMMYFUNCTION("""COMPUTED_VALUE"""),0)</f>
        <v>0</v>
      </c>
      <c r="L258" s="42">
        <f ca="1">IFERROR(__xludf.DUMMYFUNCTION("""COMPUTED_VALUE"""),0)</f>
        <v>0</v>
      </c>
      <c r="M258" s="42">
        <f ca="1">IFERROR(__xludf.DUMMYFUNCTION("""COMPUTED_VALUE"""),0)</f>
        <v>0</v>
      </c>
      <c r="N258" s="42">
        <f ca="1">IFERROR(__xludf.DUMMYFUNCTION("""COMPUTED_VALUE"""),0)</f>
        <v>0</v>
      </c>
      <c r="O258" s="42">
        <f ca="1">IFERROR(__xludf.DUMMYFUNCTION("""COMPUTED_VALUE"""),0)</f>
        <v>0</v>
      </c>
      <c r="P258" s="42">
        <f ca="1">IFERROR(__xludf.DUMMYFUNCTION("""COMPUTED_VALUE"""),231)</f>
        <v>231</v>
      </c>
      <c r="Q258" s="42">
        <f ca="1">IFERROR(__xludf.DUMMYFUNCTION("""COMPUTED_VALUE"""),0)</f>
        <v>0</v>
      </c>
      <c r="R258" s="42">
        <f ca="1">IFERROR(__xludf.DUMMYFUNCTION("""COMPUTED_VALUE"""),0)</f>
        <v>0</v>
      </c>
      <c r="S258" s="42">
        <f ca="1">IFERROR(__xludf.DUMMYFUNCTION("""COMPUTED_VALUE"""),0)</f>
        <v>0</v>
      </c>
      <c r="T258" s="42">
        <f ca="1">IFERROR(__xludf.DUMMYFUNCTION("""COMPUTED_VALUE"""),0)</f>
        <v>0</v>
      </c>
      <c r="U258" s="42">
        <f ca="1">IFERROR(__xludf.DUMMYFUNCTION("""COMPUTED_VALUE"""),0)</f>
        <v>0</v>
      </c>
      <c r="V258" s="42">
        <f ca="1">IFERROR(__xludf.DUMMYFUNCTION("""COMPUTED_VALUE"""),0)</f>
        <v>0</v>
      </c>
      <c r="W258" s="42">
        <f ca="1">IFERROR(__xludf.DUMMYFUNCTION("""COMPUTED_VALUE"""),0)</f>
        <v>0</v>
      </c>
      <c r="X258" s="42">
        <f ca="1">IFERROR(__xludf.DUMMYFUNCTION("""COMPUTED_VALUE"""),0)</f>
        <v>0</v>
      </c>
      <c r="Y258" s="42">
        <f ca="1">IFERROR(__xludf.DUMMYFUNCTION("""COMPUTED_VALUE"""),0)</f>
        <v>0</v>
      </c>
      <c r="Z258" s="42">
        <f ca="1">IFERROR(__xludf.DUMMYFUNCTION("""COMPUTED_VALUE"""),0)</f>
        <v>0</v>
      </c>
    </row>
    <row r="259" spans="1:26" ht="12.75" hidden="1">
      <c r="A259" s="33" t="str">
        <f ca="1">IFERROR(__xludf.DUMMYFUNCTION("""COMPUTED_VALUE"""),"Miracema")</f>
        <v>Miracema</v>
      </c>
      <c r="B259" s="33" t="str">
        <f ca="1">IFERROR(__xludf.DUMMYFUNCTION("""COMPUTED_VALUE"""),"Miranorte")</f>
        <v>Miranorte</v>
      </c>
      <c r="C259" s="34" t="str">
        <f ca="1">IFERROR(__xludf.DUMMYFUNCTION("""COMPUTED_VALUE"""),"ASSOC. COM. DO COL. RUI BRASIL CAVALCANTE")</f>
        <v>ASSOC. COM. DO COL. RUI BRASIL CAVALCANTE</v>
      </c>
      <c r="D259" s="35" t="str">
        <f ca="1">IFERROR(__xludf.DUMMYFUNCTION("""COMPUTED_VALUE"""),"01112765000186")</f>
        <v>01112765000186</v>
      </c>
      <c r="E259" s="36" t="str">
        <f ca="1">IFERROR(__xludf.DUMMYFUNCTION("""COMPUTED_VALUE"""),"001")</f>
        <v>001</v>
      </c>
      <c r="F259" s="37" t="str">
        <f ca="1">IFERROR(__xludf.DUMMYFUNCTION("""COMPUTED_VALUE"""),"4560")</f>
        <v>4560</v>
      </c>
      <c r="G259" s="37" t="str">
        <f ca="1">IFERROR(__xludf.DUMMYFUNCTION("""COMPUTED_VALUE"""),"78905")</f>
        <v>78905</v>
      </c>
      <c r="H259" s="37">
        <f ca="1">IFERROR(__xludf.DUMMYFUNCTION("""COMPUTED_VALUE"""),0)</f>
        <v>0</v>
      </c>
      <c r="I259" s="37">
        <f ca="1">IFERROR(__xludf.DUMMYFUNCTION("""COMPUTED_VALUE"""),0)</f>
        <v>0</v>
      </c>
      <c r="J259" s="37">
        <f ca="1">IFERROR(__xludf.DUMMYFUNCTION("""COMPUTED_VALUE"""),0)</f>
        <v>0</v>
      </c>
      <c r="K259" s="37">
        <f ca="1">IFERROR(__xludf.DUMMYFUNCTION("""COMPUTED_VALUE"""),0)</f>
        <v>0</v>
      </c>
      <c r="L259" s="37">
        <f ca="1">IFERROR(__xludf.DUMMYFUNCTION("""COMPUTED_VALUE"""),0)</f>
        <v>0</v>
      </c>
      <c r="M259" s="37">
        <f ca="1">IFERROR(__xludf.DUMMYFUNCTION("""COMPUTED_VALUE"""),0)</f>
        <v>0</v>
      </c>
      <c r="N259" s="37">
        <f ca="1">IFERROR(__xludf.DUMMYFUNCTION("""COMPUTED_VALUE"""),0)</f>
        <v>0</v>
      </c>
      <c r="O259" s="37">
        <f ca="1">IFERROR(__xludf.DUMMYFUNCTION("""COMPUTED_VALUE"""),0)</f>
        <v>0</v>
      </c>
      <c r="P259" s="37">
        <f ca="1">IFERROR(__xludf.DUMMYFUNCTION("""COMPUTED_VALUE"""),168)</f>
        <v>168</v>
      </c>
      <c r="Q259" s="37">
        <f ca="1">IFERROR(__xludf.DUMMYFUNCTION("""COMPUTED_VALUE"""),10584)</f>
        <v>10584</v>
      </c>
      <c r="R259" s="37">
        <f ca="1">IFERROR(__xludf.DUMMYFUNCTION("""COMPUTED_VALUE"""),0)</f>
        <v>0</v>
      </c>
      <c r="S259" s="37">
        <f ca="1">IFERROR(__xludf.DUMMYFUNCTION("""COMPUTED_VALUE"""),0)</f>
        <v>0</v>
      </c>
      <c r="T259" s="37">
        <f ca="1">IFERROR(__xludf.DUMMYFUNCTION("""COMPUTED_VALUE"""),1764)</f>
        <v>1764</v>
      </c>
      <c r="U259" s="37">
        <f ca="1">IFERROR(__xludf.DUMMYFUNCTION("""COMPUTED_VALUE"""),0)</f>
        <v>0</v>
      </c>
      <c r="V259" s="37">
        <f ca="1">IFERROR(__xludf.DUMMYFUNCTION("""COMPUTED_VALUE"""),0)</f>
        <v>0</v>
      </c>
      <c r="W259" s="37">
        <f ca="1">IFERROR(__xludf.DUMMYFUNCTION("""COMPUTED_VALUE"""),0)</f>
        <v>0</v>
      </c>
      <c r="X259" s="37">
        <f ca="1">IFERROR(__xludf.DUMMYFUNCTION("""COMPUTED_VALUE"""),0)</f>
        <v>0</v>
      </c>
      <c r="Y259" s="37">
        <f ca="1">IFERROR(__xludf.DUMMYFUNCTION("""COMPUTED_VALUE"""),0)</f>
        <v>0</v>
      </c>
      <c r="Z259" s="37">
        <f ca="1">IFERROR(__xludf.DUMMYFUNCTION("""COMPUTED_VALUE"""),0)</f>
        <v>0</v>
      </c>
    </row>
    <row r="260" spans="1:26" ht="12.75" hidden="1">
      <c r="A260" s="38" t="str">
        <f ca="1">IFERROR(__xludf.DUMMYFUNCTION("""COMPUTED_VALUE"""),"Miracema")</f>
        <v>Miracema</v>
      </c>
      <c r="B260" s="38" t="str">
        <f ca="1">IFERROR(__xludf.DUMMYFUNCTION("""COMPUTED_VALUE"""),"Miranorte")</f>
        <v>Miranorte</v>
      </c>
      <c r="C260" s="39" t="str">
        <f ca="1">IFERROR(__xludf.DUMMYFUNCTION("""COMPUTED_VALUE"""),"A.A. C.E.NOSSA SENHORA DA PROVIDENCIA")</f>
        <v>A.A. C.E.NOSSA SENHORA DA PROVIDENCIA</v>
      </c>
      <c r="D260" s="40" t="str">
        <f ca="1">IFERROR(__xludf.DUMMYFUNCTION("""COMPUTED_VALUE"""),"01190186000151")</f>
        <v>01190186000151</v>
      </c>
      <c r="E260" s="41" t="str">
        <f ca="1">IFERROR(__xludf.DUMMYFUNCTION("""COMPUTED_VALUE"""),"001")</f>
        <v>001</v>
      </c>
      <c r="F260" s="42" t="str">
        <f ca="1">IFERROR(__xludf.DUMMYFUNCTION("""COMPUTED_VALUE"""),"4560")</f>
        <v>4560</v>
      </c>
      <c r="G260" s="42" t="str">
        <f ca="1">IFERROR(__xludf.DUMMYFUNCTION("""COMPUTED_VALUE"""),"7778X")</f>
        <v>7778X</v>
      </c>
      <c r="H260" s="42">
        <f ca="1">IFERROR(__xludf.DUMMYFUNCTION("""COMPUTED_VALUE"""),0)</f>
        <v>0</v>
      </c>
      <c r="I260" s="42">
        <f ca="1">IFERROR(__xludf.DUMMYFUNCTION("""COMPUTED_VALUE"""),0)</f>
        <v>0</v>
      </c>
      <c r="J260" s="42">
        <f ca="1">IFERROR(__xludf.DUMMYFUNCTION("""COMPUTED_VALUE"""),15918)</f>
        <v>15918</v>
      </c>
      <c r="K260" s="42">
        <f ca="1">IFERROR(__xludf.DUMMYFUNCTION("""COMPUTED_VALUE"""),0)</f>
        <v>0</v>
      </c>
      <c r="L260" s="42">
        <f ca="1">IFERROR(__xludf.DUMMYFUNCTION("""COMPUTED_VALUE"""),0)</f>
        <v>0</v>
      </c>
      <c r="M260" s="42">
        <f ca="1">IFERROR(__xludf.DUMMYFUNCTION("""COMPUTED_VALUE"""),0)</f>
        <v>0</v>
      </c>
      <c r="N260" s="42">
        <f ca="1">IFERROR(__xludf.DUMMYFUNCTION("""COMPUTED_VALUE"""),0)</f>
        <v>0</v>
      </c>
      <c r="O260" s="42">
        <f ca="1">IFERROR(__xludf.DUMMYFUNCTION("""COMPUTED_VALUE"""),0)</f>
        <v>0</v>
      </c>
      <c r="P260" s="42">
        <f ca="1">IFERROR(__xludf.DUMMYFUNCTION("""COMPUTED_VALUE"""),231)</f>
        <v>231</v>
      </c>
      <c r="Q260" s="42">
        <f ca="1">IFERROR(__xludf.DUMMYFUNCTION("""COMPUTED_VALUE"""),0)</f>
        <v>0</v>
      </c>
      <c r="R260" s="42">
        <f ca="1">IFERROR(__xludf.DUMMYFUNCTION("""COMPUTED_VALUE"""),0)</f>
        <v>0</v>
      </c>
      <c r="S260" s="42">
        <f ca="1">IFERROR(__xludf.DUMMYFUNCTION("""COMPUTED_VALUE"""),0)</f>
        <v>0</v>
      </c>
      <c r="T260" s="42">
        <f ca="1">IFERROR(__xludf.DUMMYFUNCTION("""COMPUTED_VALUE"""),0)</f>
        <v>0</v>
      </c>
      <c r="U260" s="42">
        <f ca="1">IFERROR(__xludf.DUMMYFUNCTION("""COMPUTED_VALUE"""),0)</f>
        <v>0</v>
      </c>
      <c r="V260" s="42">
        <f ca="1">IFERROR(__xludf.DUMMYFUNCTION("""COMPUTED_VALUE"""),0)</f>
        <v>0</v>
      </c>
      <c r="W260" s="42">
        <f ca="1">IFERROR(__xludf.DUMMYFUNCTION("""COMPUTED_VALUE"""),0)</f>
        <v>0</v>
      </c>
      <c r="X260" s="42">
        <f ca="1">IFERROR(__xludf.DUMMYFUNCTION("""COMPUTED_VALUE"""),0)</f>
        <v>0</v>
      </c>
      <c r="Y260" s="42">
        <f ca="1">IFERROR(__xludf.DUMMYFUNCTION("""COMPUTED_VALUE"""),0)</f>
        <v>0</v>
      </c>
      <c r="Z260" s="42">
        <f ca="1">IFERROR(__xludf.DUMMYFUNCTION("""COMPUTED_VALUE"""),0)</f>
        <v>0</v>
      </c>
    </row>
    <row r="261" spans="1:26" ht="12.75" hidden="1">
      <c r="A261" s="33" t="str">
        <f ca="1">IFERROR(__xludf.DUMMYFUNCTION("""COMPUTED_VALUE"""),"Miracema")</f>
        <v>Miracema</v>
      </c>
      <c r="B261" s="33" t="str">
        <f ca="1">IFERROR(__xludf.DUMMYFUNCTION("""COMPUTED_VALUE"""),"Miranorte")</f>
        <v>Miranorte</v>
      </c>
      <c r="C261" s="34" t="str">
        <f ca="1">IFERROR(__xludf.DUMMYFUNCTION("""COMPUTED_VALUE"""),"A.A ESC. ESPECIAL CORAÇÃO DE MARIA")</f>
        <v>A.A ESC. ESPECIAL CORAÇÃO DE MARIA</v>
      </c>
      <c r="D261" s="35" t="str">
        <f ca="1">IFERROR(__xludf.DUMMYFUNCTION("""COMPUTED_VALUE"""),"07968866000130")</f>
        <v>07968866000130</v>
      </c>
      <c r="E261" s="36" t="str">
        <f ca="1">IFERROR(__xludf.DUMMYFUNCTION("""COMPUTED_VALUE"""),"001")</f>
        <v>001</v>
      </c>
      <c r="F261" s="37" t="str">
        <f ca="1">IFERROR(__xludf.DUMMYFUNCTION("""COMPUTED_VALUE"""),"0862")</f>
        <v>0862</v>
      </c>
      <c r="G261" s="37" t="str">
        <f ca="1">IFERROR(__xludf.DUMMYFUNCTION("""COMPUTED_VALUE"""),"265217")</f>
        <v>265217</v>
      </c>
      <c r="H261" s="37">
        <f ca="1">IFERROR(__xludf.DUMMYFUNCTION("""COMPUTED_VALUE"""),0)</f>
        <v>0</v>
      </c>
      <c r="I261" s="37">
        <f ca="1">IFERROR(__xludf.DUMMYFUNCTION("""COMPUTED_VALUE"""),231)</f>
        <v>231</v>
      </c>
      <c r="J261" s="37">
        <f ca="1">IFERROR(__xludf.DUMMYFUNCTION("""COMPUTED_VALUE"""),168)</f>
        <v>168</v>
      </c>
      <c r="K261" s="37">
        <f ca="1">IFERROR(__xludf.DUMMYFUNCTION("""COMPUTED_VALUE"""),0)</f>
        <v>0</v>
      </c>
      <c r="L261" s="37">
        <f ca="1">IFERROR(__xludf.DUMMYFUNCTION("""COMPUTED_VALUE"""),0)</f>
        <v>0</v>
      </c>
      <c r="M261" s="37">
        <f ca="1">IFERROR(__xludf.DUMMYFUNCTION("""COMPUTED_VALUE"""),0)</f>
        <v>0</v>
      </c>
      <c r="N261" s="37">
        <f ca="1">IFERROR(__xludf.DUMMYFUNCTION("""COMPUTED_VALUE"""),0)</f>
        <v>0</v>
      </c>
      <c r="O261" s="37">
        <f ca="1">IFERROR(__xludf.DUMMYFUNCTION("""COMPUTED_VALUE"""),0)</f>
        <v>0</v>
      </c>
      <c r="P261" s="37">
        <f ca="1">IFERROR(__xludf.DUMMYFUNCTION("""COMPUTED_VALUE"""),231)</f>
        <v>231</v>
      </c>
      <c r="Q261" s="37">
        <f ca="1">IFERROR(__xludf.DUMMYFUNCTION("""COMPUTED_VALUE"""),0)</f>
        <v>0</v>
      </c>
      <c r="R261" s="37">
        <f ca="1">IFERROR(__xludf.DUMMYFUNCTION("""COMPUTED_VALUE"""),0)</f>
        <v>0</v>
      </c>
      <c r="S261" s="37">
        <f ca="1">IFERROR(__xludf.DUMMYFUNCTION("""COMPUTED_VALUE"""),0)</f>
        <v>0</v>
      </c>
      <c r="T261" s="37">
        <f ca="1">IFERROR(__xludf.DUMMYFUNCTION("""COMPUTED_VALUE"""),1092)</f>
        <v>1092</v>
      </c>
      <c r="U261" s="37">
        <f ca="1">IFERROR(__xludf.DUMMYFUNCTION("""COMPUTED_VALUE"""),0)</f>
        <v>0</v>
      </c>
      <c r="V261" s="37">
        <f ca="1">IFERROR(__xludf.DUMMYFUNCTION("""COMPUTED_VALUE"""),0)</f>
        <v>0</v>
      </c>
      <c r="W261" s="37">
        <f ca="1">IFERROR(__xludf.DUMMYFUNCTION("""COMPUTED_VALUE"""),0)</f>
        <v>0</v>
      </c>
      <c r="X261" s="37">
        <f ca="1">IFERROR(__xludf.DUMMYFUNCTION("""COMPUTED_VALUE"""),0)</f>
        <v>0</v>
      </c>
      <c r="Y261" s="37">
        <f ca="1">IFERROR(__xludf.DUMMYFUNCTION("""COMPUTED_VALUE"""),0)</f>
        <v>0</v>
      </c>
      <c r="Z261" s="37">
        <f ca="1">IFERROR(__xludf.DUMMYFUNCTION("""COMPUTED_VALUE"""),0)</f>
        <v>0</v>
      </c>
    </row>
    <row r="262" spans="1:26" ht="12.75" hidden="1">
      <c r="A262" s="38" t="str">
        <f ca="1">IFERROR(__xludf.DUMMYFUNCTION("""COMPUTED_VALUE"""),"Miracema")</f>
        <v>Miracema</v>
      </c>
      <c r="B262" s="38" t="str">
        <f ca="1">IFERROR(__xludf.DUMMYFUNCTION("""COMPUTED_VALUE"""),"Rio dos Bois")</f>
        <v>Rio dos Bois</v>
      </c>
      <c r="C262" s="39" t="str">
        <f ca="1">IFERROR(__xludf.DUMMYFUNCTION("""COMPUTED_VALUE"""),"A.A. ESC EST DR. VALDECY PINHEIRO")</f>
        <v>A.A. ESC EST DR. VALDECY PINHEIRO</v>
      </c>
      <c r="D262" s="40" t="str">
        <f ca="1">IFERROR(__xludf.DUMMYFUNCTION("""COMPUTED_VALUE"""),"01079937000167")</f>
        <v>01079937000167</v>
      </c>
      <c r="E262" s="41" t="str">
        <f ca="1">IFERROR(__xludf.DUMMYFUNCTION("""COMPUTED_VALUE"""),"001")</f>
        <v>001</v>
      </c>
      <c r="F262" s="42" t="str">
        <f ca="1">IFERROR(__xludf.DUMMYFUNCTION("""COMPUTED_VALUE"""),"0862")</f>
        <v>0862</v>
      </c>
      <c r="G262" s="42" t="str">
        <f ca="1">IFERROR(__xludf.DUMMYFUNCTION("""COMPUTED_VALUE"""),"69116")</f>
        <v>69116</v>
      </c>
      <c r="H262" s="42">
        <f ca="1">IFERROR(__xludf.DUMMYFUNCTION("""COMPUTED_VALUE"""),0)</f>
        <v>0</v>
      </c>
      <c r="I262" s="42">
        <f ca="1">IFERROR(__xludf.DUMMYFUNCTION("""COMPUTED_VALUE"""),0)</f>
        <v>0</v>
      </c>
      <c r="J262" s="42">
        <f ca="1">IFERROR(__xludf.DUMMYFUNCTION("""COMPUTED_VALUE"""),4116)</f>
        <v>4116</v>
      </c>
      <c r="K262" s="42">
        <f ca="1">IFERROR(__xludf.DUMMYFUNCTION("""COMPUTED_VALUE"""),0)</f>
        <v>0</v>
      </c>
      <c r="L262" s="42">
        <f ca="1">IFERROR(__xludf.DUMMYFUNCTION("""COMPUTED_VALUE"""),0)</f>
        <v>0</v>
      </c>
      <c r="M262" s="42">
        <f ca="1">IFERROR(__xludf.DUMMYFUNCTION("""COMPUTED_VALUE"""),0)</f>
        <v>0</v>
      </c>
      <c r="N262" s="42">
        <f ca="1">IFERROR(__xludf.DUMMYFUNCTION("""COMPUTED_VALUE"""),0)</f>
        <v>0</v>
      </c>
      <c r="O262" s="42">
        <f ca="1">IFERROR(__xludf.DUMMYFUNCTION("""COMPUTED_VALUE"""),0)</f>
        <v>0</v>
      </c>
      <c r="P262" s="42">
        <f ca="1">IFERROR(__xludf.DUMMYFUNCTION("""COMPUTED_VALUE"""),189)</f>
        <v>189</v>
      </c>
      <c r="Q262" s="42">
        <f ca="1">IFERROR(__xludf.DUMMYFUNCTION("""COMPUTED_VALUE"""),2079)</f>
        <v>2079</v>
      </c>
      <c r="R262" s="42">
        <f ca="1">IFERROR(__xludf.DUMMYFUNCTION("""COMPUTED_VALUE"""),0)</f>
        <v>0</v>
      </c>
      <c r="S262" s="42">
        <f ca="1">IFERROR(__xludf.DUMMYFUNCTION("""COMPUTED_VALUE"""),0)</f>
        <v>0</v>
      </c>
      <c r="T262" s="42">
        <f ca="1">IFERROR(__xludf.DUMMYFUNCTION("""COMPUTED_VALUE"""),315)</f>
        <v>315</v>
      </c>
      <c r="U262" s="42">
        <f ca="1">IFERROR(__xludf.DUMMYFUNCTION("""COMPUTED_VALUE"""),0)</f>
        <v>0</v>
      </c>
      <c r="V262" s="42">
        <f ca="1">IFERROR(__xludf.DUMMYFUNCTION("""COMPUTED_VALUE"""),0)</f>
        <v>0</v>
      </c>
      <c r="W262" s="42">
        <f ca="1">IFERROR(__xludf.DUMMYFUNCTION("""COMPUTED_VALUE"""),0)</f>
        <v>0</v>
      </c>
      <c r="X262" s="42">
        <f ca="1">IFERROR(__xludf.DUMMYFUNCTION("""COMPUTED_VALUE"""),0)</f>
        <v>0</v>
      </c>
      <c r="Y262" s="42">
        <f ca="1">IFERROR(__xludf.DUMMYFUNCTION("""COMPUTED_VALUE"""),0)</f>
        <v>0</v>
      </c>
      <c r="Z262" s="42">
        <f ca="1">IFERROR(__xludf.DUMMYFUNCTION("""COMPUTED_VALUE"""),0)</f>
        <v>0</v>
      </c>
    </row>
    <row r="263" spans="1:26" ht="12.75">
      <c r="A263" s="33" t="str">
        <f ca="1">IFERROR(__xludf.DUMMYFUNCTION("""COMPUTED_VALUE"""),"Miracema")</f>
        <v>Miracema</v>
      </c>
      <c r="B263" s="33" t="str">
        <f ca="1">IFERROR(__xludf.DUMMYFUNCTION("""COMPUTED_VALUE"""),"Tocantinia")</f>
        <v>Tocantinia</v>
      </c>
      <c r="C263" s="34" t="str">
        <f ca="1">IFERROR(__xludf.DUMMYFUNCTION("""COMPUTED_VALUE"""),"ASS. APOIO AO CEM XERENTE WARA")</f>
        <v>ASS. APOIO AO CEM XERENTE WARA</v>
      </c>
      <c r="D263" s="35" t="str">
        <f ca="1">IFERROR(__xludf.DUMMYFUNCTION("""COMPUTED_VALUE"""),"07674098000101")</f>
        <v>07674098000101</v>
      </c>
      <c r="E263" s="36" t="str">
        <f ca="1">IFERROR(__xludf.DUMMYFUNCTION("""COMPUTED_VALUE"""),"001")</f>
        <v>001</v>
      </c>
      <c r="F263" s="37" t="str">
        <f ca="1">IFERROR(__xludf.DUMMYFUNCTION("""COMPUTED_VALUE"""),"0862")</f>
        <v>0862</v>
      </c>
      <c r="G263" s="37" t="str">
        <f ca="1">IFERROR(__xludf.DUMMYFUNCTION("""COMPUTED_VALUE"""),"183407")</f>
        <v>183407</v>
      </c>
      <c r="H263" s="37">
        <f ca="1">IFERROR(__xludf.DUMMYFUNCTION("""COMPUTED_VALUE"""),0)</f>
        <v>0</v>
      </c>
      <c r="I263" s="37">
        <f ca="1">IFERROR(__xludf.DUMMYFUNCTION("""COMPUTED_VALUE"""),0)</f>
        <v>0</v>
      </c>
      <c r="J263" s="37">
        <f ca="1">IFERROR(__xludf.DUMMYFUNCTION("""COMPUTED_VALUE"""),0)</f>
        <v>0</v>
      </c>
      <c r="K263" s="37">
        <f ca="1">IFERROR(__xludf.DUMMYFUNCTION("""COMPUTED_VALUE"""),10505.6)</f>
        <v>10505.6</v>
      </c>
      <c r="L263" s="37">
        <f ca="1">IFERROR(__xludf.DUMMYFUNCTION("""COMPUTED_VALUE"""),0)</f>
        <v>0</v>
      </c>
      <c r="M263" s="37">
        <f ca="1">IFERROR(__xludf.DUMMYFUNCTION("""COMPUTED_VALUE"""),0)</f>
        <v>0</v>
      </c>
      <c r="N263" s="37">
        <f ca="1">IFERROR(__xludf.DUMMYFUNCTION("""COMPUTED_VALUE"""),0)</f>
        <v>0</v>
      </c>
      <c r="O263" s="37">
        <f ca="1">IFERROR(__xludf.DUMMYFUNCTION("""COMPUTED_VALUE"""),0)</f>
        <v>0</v>
      </c>
      <c r="P263" s="37">
        <f ca="1">IFERROR(__xludf.DUMMYFUNCTION("""COMPUTED_VALUE"""),0)</f>
        <v>0</v>
      </c>
      <c r="Q263" s="37">
        <f ca="1">IFERROR(__xludf.DUMMYFUNCTION("""COMPUTED_VALUE"""),0)</f>
        <v>0</v>
      </c>
      <c r="R263" s="37">
        <f ca="1">IFERROR(__xludf.DUMMYFUNCTION("""COMPUTED_VALUE"""),0)</f>
        <v>0</v>
      </c>
      <c r="S263" s="37">
        <f ca="1">IFERROR(__xludf.DUMMYFUNCTION("""COMPUTED_VALUE"""),11284)</f>
        <v>11284</v>
      </c>
      <c r="T263" s="37">
        <f ca="1">IFERROR(__xludf.DUMMYFUNCTION("""COMPUTED_VALUE"""),0)</f>
        <v>0</v>
      </c>
      <c r="U263" s="37">
        <f ca="1">IFERROR(__xludf.DUMMYFUNCTION("""COMPUTED_VALUE"""),0)</f>
        <v>0</v>
      </c>
      <c r="V263" s="37">
        <f ca="1">IFERROR(__xludf.DUMMYFUNCTION("""COMPUTED_VALUE"""),0)</f>
        <v>0</v>
      </c>
      <c r="W263" s="37">
        <f ca="1">IFERROR(__xludf.DUMMYFUNCTION("""COMPUTED_VALUE"""),1085.39999999999)</f>
        <v>1085.3999999999901</v>
      </c>
      <c r="X263" s="37">
        <f ca="1">IFERROR(__xludf.DUMMYFUNCTION("""COMPUTED_VALUE"""),0)</f>
        <v>0</v>
      </c>
      <c r="Y263" s="37">
        <f ca="1">IFERROR(__xludf.DUMMYFUNCTION("""COMPUTED_VALUE"""),0)</f>
        <v>0</v>
      </c>
      <c r="Z263" s="37">
        <f ca="1">IFERROR(__xludf.DUMMYFUNCTION("""COMPUTED_VALUE"""),898.199999999999)</f>
        <v>898.19999999999902</v>
      </c>
    </row>
    <row r="264" spans="1:26" ht="12.75" hidden="1">
      <c r="A264" s="38" t="str">
        <f ca="1">IFERROR(__xludf.DUMMYFUNCTION("""COMPUTED_VALUE"""),"Miracema")</f>
        <v>Miracema</v>
      </c>
      <c r="B264" s="38" t="str">
        <f ca="1">IFERROR(__xludf.DUMMYFUNCTION("""COMPUTED_VALUE"""),"Tocantinia")</f>
        <v>Tocantinia</v>
      </c>
      <c r="C264" s="39" t="str">
        <f ca="1">IFERROR(__xludf.DUMMYFUNCTION("""COMPUTED_VALUE"""),"A.COM.DO COLEGIO FREI ANTONIO CONVENIADO")</f>
        <v>A.COM.DO COLEGIO FREI ANTONIO CONVENIADO</v>
      </c>
      <c r="D264" s="40" t="str">
        <f ca="1">IFERROR(__xludf.DUMMYFUNCTION("""COMPUTED_VALUE"""),"01066427000155")</f>
        <v>01066427000155</v>
      </c>
      <c r="E264" s="41" t="str">
        <f ca="1">IFERROR(__xludf.DUMMYFUNCTION("""COMPUTED_VALUE"""),"001")</f>
        <v>001</v>
      </c>
      <c r="F264" s="42" t="str">
        <f ca="1">IFERROR(__xludf.DUMMYFUNCTION("""COMPUTED_VALUE"""),"0862")</f>
        <v>0862</v>
      </c>
      <c r="G264" s="42" t="str">
        <f ca="1">IFERROR(__xludf.DUMMYFUNCTION("""COMPUTED_VALUE"""),"68985")</f>
        <v>68985</v>
      </c>
      <c r="H264" s="42">
        <f ca="1">IFERROR(__xludf.DUMMYFUNCTION("""COMPUTED_VALUE"""),0)</f>
        <v>0</v>
      </c>
      <c r="I264" s="42">
        <f ca="1">IFERROR(__xludf.DUMMYFUNCTION("""COMPUTED_VALUE"""),0)</f>
        <v>0</v>
      </c>
      <c r="J264" s="42">
        <f ca="1">IFERROR(__xludf.DUMMYFUNCTION("""COMPUTED_VALUE"""),0)</f>
        <v>0</v>
      </c>
      <c r="K264" s="42">
        <f ca="1">IFERROR(__xludf.DUMMYFUNCTION("""COMPUTED_VALUE"""),23128)</f>
        <v>23128</v>
      </c>
      <c r="L264" s="42">
        <f ca="1">IFERROR(__xludf.DUMMYFUNCTION("""COMPUTED_VALUE"""),0)</f>
        <v>0</v>
      </c>
      <c r="M264" s="42">
        <f ca="1">IFERROR(__xludf.DUMMYFUNCTION("""COMPUTED_VALUE"""),0)</f>
        <v>0</v>
      </c>
      <c r="N264" s="42">
        <f ca="1">IFERROR(__xludf.DUMMYFUNCTION("""COMPUTED_VALUE"""),0)</f>
        <v>0</v>
      </c>
      <c r="O264" s="42">
        <f ca="1">IFERROR(__xludf.DUMMYFUNCTION("""COMPUTED_VALUE"""),0)</f>
        <v>0</v>
      </c>
      <c r="P264" s="42">
        <f ca="1">IFERROR(__xludf.DUMMYFUNCTION("""COMPUTED_VALUE"""),126)</f>
        <v>126</v>
      </c>
      <c r="Q264" s="42">
        <f ca="1">IFERROR(__xludf.DUMMYFUNCTION("""COMPUTED_VALUE"""),0)</f>
        <v>0</v>
      </c>
      <c r="R264" s="42">
        <f ca="1">IFERROR(__xludf.DUMMYFUNCTION("""COMPUTED_VALUE"""),0)</f>
        <v>0</v>
      </c>
      <c r="S264" s="42">
        <f ca="1">IFERROR(__xludf.DUMMYFUNCTION("""COMPUTED_VALUE"""),0)</f>
        <v>0</v>
      </c>
      <c r="T264" s="42">
        <f ca="1">IFERROR(__xludf.DUMMYFUNCTION("""COMPUTED_VALUE"""),0)</f>
        <v>0</v>
      </c>
      <c r="U264" s="42">
        <f ca="1">IFERROR(__xludf.DUMMYFUNCTION("""COMPUTED_VALUE"""),0)</f>
        <v>0</v>
      </c>
      <c r="V264" s="42">
        <f ca="1">IFERROR(__xludf.DUMMYFUNCTION("""COMPUTED_VALUE"""),0)</f>
        <v>0</v>
      </c>
      <c r="W264" s="42">
        <f ca="1">IFERROR(__xludf.DUMMYFUNCTION("""COMPUTED_VALUE"""),0)</f>
        <v>0</v>
      </c>
      <c r="X264" s="42">
        <f ca="1">IFERROR(__xludf.DUMMYFUNCTION("""COMPUTED_VALUE"""),0)</f>
        <v>0</v>
      </c>
      <c r="Y264" s="42">
        <f ca="1">IFERROR(__xludf.DUMMYFUNCTION("""COMPUTED_VALUE"""),0)</f>
        <v>0</v>
      </c>
      <c r="Z264" s="42">
        <f ca="1">IFERROR(__xludf.DUMMYFUNCTION("""COMPUTED_VALUE"""),1996)</f>
        <v>1996</v>
      </c>
    </row>
    <row r="265" spans="1:26" ht="12.75" hidden="1">
      <c r="A265" s="33" t="str">
        <f ca="1">IFERROR(__xludf.DUMMYFUNCTION("""COMPUTED_VALUE"""),"Miracema")</f>
        <v>Miracema</v>
      </c>
      <c r="B265" s="33" t="str">
        <f ca="1">IFERROR(__xludf.DUMMYFUNCTION("""COMPUTED_VALUE"""),"Tocantinia")</f>
        <v>Tocantinia</v>
      </c>
      <c r="C265" s="34" t="str">
        <f ca="1">IFERROR(__xludf.DUMMYFUNCTION("""COMPUTED_VALUE"""),"ASSOC. DE PAIS E MEST. DO COL. EST. BATISTA PROFª BEATRIZ R. DA SILVA")</f>
        <v>ASSOC. DE PAIS E MEST. DO COL. EST. BATISTA PROFª BEATRIZ R. DA SILVA</v>
      </c>
      <c r="D265" s="35" t="str">
        <f ca="1">IFERROR(__xludf.DUMMYFUNCTION("""COMPUTED_VALUE"""),"15132209000186")</f>
        <v>15132209000186</v>
      </c>
      <c r="E265" s="36" t="str">
        <f ca="1">IFERROR(__xludf.DUMMYFUNCTION("""COMPUTED_VALUE"""),"001")</f>
        <v>001</v>
      </c>
      <c r="F265" s="37" t="str">
        <f ca="1">IFERROR(__xludf.DUMMYFUNCTION("""COMPUTED_VALUE"""),"0862")</f>
        <v>0862</v>
      </c>
      <c r="G265" s="37" t="str">
        <f ca="1">IFERROR(__xludf.DUMMYFUNCTION("""COMPUTED_VALUE"""),"277037")</f>
        <v>277037</v>
      </c>
      <c r="H265" s="37">
        <f ca="1">IFERROR(__xludf.DUMMYFUNCTION("""COMPUTED_VALUE"""),0)</f>
        <v>0</v>
      </c>
      <c r="I265" s="37">
        <f ca="1">IFERROR(__xludf.DUMMYFUNCTION("""COMPUTED_VALUE"""),0)</f>
        <v>0</v>
      </c>
      <c r="J265" s="37">
        <f ca="1">IFERROR(__xludf.DUMMYFUNCTION("""COMPUTED_VALUE"""),0)</f>
        <v>0</v>
      </c>
      <c r="K265" s="37">
        <f ca="1">IFERROR(__xludf.DUMMYFUNCTION("""COMPUTED_VALUE"""),0)</f>
        <v>0</v>
      </c>
      <c r="L265" s="37">
        <f ca="1">IFERROR(__xludf.DUMMYFUNCTION("""COMPUTED_VALUE"""),0)</f>
        <v>0</v>
      </c>
      <c r="M265" s="37">
        <f ca="1">IFERROR(__xludf.DUMMYFUNCTION("""COMPUTED_VALUE"""),0)</f>
        <v>0</v>
      </c>
      <c r="N265" s="37">
        <f ca="1">IFERROR(__xludf.DUMMYFUNCTION("""COMPUTED_VALUE"""),0)</f>
        <v>0</v>
      </c>
      <c r="O265" s="37">
        <f ca="1">IFERROR(__xludf.DUMMYFUNCTION("""COMPUTED_VALUE"""),0)</f>
        <v>0</v>
      </c>
      <c r="P265" s="37">
        <f ca="1">IFERROR(__xludf.DUMMYFUNCTION("""COMPUTED_VALUE"""),0)</f>
        <v>0</v>
      </c>
      <c r="Q265" s="37">
        <f ca="1">IFERROR(__xludf.DUMMYFUNCTION("""COMPUTED_VALUE"""),3654)</f>
        <v>3654</v>
      </c>
      <c r="R265" s="37">
        <f ca="1">IFERROR(__xludf.DUMMYFUNCTION("""COMPUTED_VALUE"""),0)</f>
        <v>0</v>
      </c>
      <c r="S265" s="37">
        <f ca="1">IFERROR(__xludf.DUMMYFUNCTION("""COMPUTED_VALUE"""),0)</f>
        <v>0</v>
      </c>
      <c r="T265" s="37">
        <f ca="1">IFERROR(__xludf.DUMMYFUNCTION("""COMPUTED_VALUE"""),441)</f>
        <v>441</v>
      </c>
      <c r="U265" s="37">
        <f ca="1">IFERROR(__xludf.DUMMYFUNCTION("""COMPUTED_VALUE"""),0)</f>
        <v>0</v>
      </c>
      <c r="V265" s="37">
        <f ca="1">IFERROR(__xludf.DUMMYFUNCTION("""COMPUTED_VALUE"""),0)</f>
        <v>0</v>
      </c>
      <c r="W265" s="37">
        <f ca="1">IFERROR(__xludf.DUMMYFUNCTION("""COMPUTED_VALUE"""),0)</f>
        <v>0</v>
      </c>
      <c r="X265" s="37">
        <f ca="1">IFERROR(__xludf.DUMMYFUNCTION("""COMPUTED_VALUE"""),0)</f>
        <v>0</v>
      </c>
      <c r="Y265" s="37">
        <f ca="1">IFERROR(__xludf.DUMMYFUNCTION("""COMPUTED_VALUE"""),0)</f>
        <v>0</v>
      </c>
      <c r="Z265" s="37">
        <f ca="1">IFERROR(__xludf.DUMMYFUNCTION("""COMPUTED_VALUE"""),0)</f>
        <v>0</v>
      </c>
    </row>
    <row r="266" spans="1:26" ht="12.75" hidden="1">
      <c r="A266" s="38" t="str">
        <f ca="1">IFERROR(__xludf.DUMMYFUNCTION("""COMPUTED_VALUE"""),"Palmas")</f>
        <v>Palmas</v>
      </c>
      <c r="B266" s="38" t="str">
        <f ca="1">IFERROR(__xludf.DUMMYFUNCTION("""COMPUTED_VALUE"""),"Aparecida do Rio Negro")</f>
        <v>Aparecida do Rio Negro</v>
      </c>
      <c r="C266" s="39" t="str">
        <f ca="1">IFERROR(__xludf.DUMMYFUNCTION("""COMPUTED_VALUE"""),"ASS. DE AP. DO COL. EST. MEIRA MATOS")</f>
        <v>ASS. DE AP. DO COL. EST. MEIRA MATOS</v>
      </c>
      <c r="D266" s="40" t="str">
        <f ca="1">IFERROR(__xludf.DUMMYFUNCTION("""COMPUTED_VALUE"""),"01186452000172")</f>
        <v>01186452000172</v>
      </c>
      <c r="E266" s="41" t="str">
        <f ca="1">IFERROR(__xludf.DUMMYFUNCTION("""COMPUTED_VALUE"""),"001")</f>
        <v>001</v>
      </c>
      <c r="F266" s="42" t="str">
        <f ca="1">IFERROR(__xludf.DUMMYFUNCTION("""COMPUTED_VALUE"""),"1505")</f>
        <v>1505</v>
      </c>
      <c r="G266" s="42" t="str">
        <f ca="1">IFERROR(__xludf.DUMMYFUNCTION("""COMPUTED_VALUE"""),"327972")</f>
        <v>327972</v>
      </c>
      <c r="H266" s="42">
        <f ca="1">IFERROR(__xludf.DUMMYFUNCTION("""COMPUTED_VALUE"""),0)</f>
        <v>0</v>
      </c>
      <c r="I266" s="42">
        <f ca="1">IFERROR(__xludf.DUMMYFUNCTION("""COMPUTED_VALUE"""),0)</f>
        <v>0</v>
      </c>
      <c r="J266" s="42">
        <f ca="1">IFERROR(__xludf.DUMMYFUNCTION("""COMPUTED_VALUE"""),3129)</f>
        <v>3129</v>
      </c>
      <c r="K266" s="42">
        <f ca="1">IFERROR(__xludf.DUMMYFUNCTION("""COMPUTED_VALUE"""),0)</f>
        <v>0</v>
      </c>
      <c r="L266" s="42">
        <f ca="1">IFERROR(__xludf.DUMMYFUNCTION("""COMPUTED_VALUE"""),0)</f>
        <v>0</v>
      </c>
      <c r="M266" s="42">
        <f ca="1">IFERROR(__xludf.DUMMYFUNCTION("""COMPUTED_VALUE"""),0)</f>
        <v>0</v>
      </c>
      <c r="N266" s="42">
        <f ca="1">IFERROR(__xludf.DUMMYFUNCTION("""COMPUTED_VALUE"""),0)</f>
        <v>0</v>
      </c>
      <c r="O266" s="42">
        <f ca="1">IFERROR(__xludf.DUMMYFUNCTION("""COMPUTED_VALUE"""),0)</f>
        <v>0</v>
      </c>
      <c r="P266" s="42">
        <f ca="1">IFERROR(__xludf.DUMMYFUNCTION("""COMPUTED_VALUE"""),273)</f>
        <v>273</v>
      </c>
      <c r="Q266" s="42">
        <f ca="1">IFERROR(__xludf.DUMMYFUNCTION("""COMPUTED_VALUE"""),4641)</f>
        <v>4641</v>
      </c>
      <c r="R266" s="42">
        <f ca="1">IFERROR(__xludf.DUMMYFUNCTION("""COMPUTED_VALUE"""),0)</f>
        <v>0</v>
      </c>
      <c r="S266" s="42">
        <f ca="1">IFERROR(__xludf.DUMMYFUNCTION("""COMPUTED_VALUE"""),0)</f>
        <v>0</v>
      </c>
      <c r="T266" s="42">
        <f ca="1">IFERROR(__xludf.DUMMYFUNCTION("""COMPUTED_VALUE"""),0)</f>
        <v>0</v>
      </c>
      <c r="U266" s="42">
        <f ca="1">IFERROR(__xludf.DUMMYFUNCTION("""COMPUTED_VALUE"""),0)</f>
        <v>0</v>
      </c>
      <c r="V266" s="42">
        <f ca="1">IFERROR(__xludf.DUMMYFUNCTION("""COMPUTED_VALUE"""),0)</f>
        <v>0</v>
      </c>
      <c r="W266" s="42">
        <f ca="1">IFERROR(__xludf.DUMMYFUNCTION("""COMPUTED_VALUE"""),0)</f>
        <v>0</v>
      </c>
      <c r="X266" s="42">
        <f ca="1">IFERROR(__xludf.DUMMYFUNCTION("""COMPUTED_VALUE"""),0)</f>
        <v>0</v>
      </c>
      <c r="Y266" s="42">
        <f ca="1">IFERROR(__xludf.DUMMYFUNCTION("""COMPUTED_VALUE"""),0)</f>
        <v>0</v>
      </c>
      <c r="Z266" s="42">
        <f ca="1">IFERROR(__xludf.DUMMYFUNCTION("""COMPUTED_VALUE"""),0)</f>
        <v>0</v>
      </c>
    </row>
    <row r="267" spans="1:26" ht="12.75" hidden="1">
      <c r="A267" s="33" t="str">
        <f ca="1">IFERROR(__xludf.DUMMYFUNCTION("""COMPUTED_VALUE"""),"Palmas")</f>
        <v>Palmas</v>
      </c>
      <c r="B267" s="33" t="str">
        <f ca="1">IFERROR(__xludf.DUMMYFUNCTION("""COMPUTED_VALUE"""),"Lagoa do Tocantins")</f>
        <v>Lagoa do Tocantins</v>
      </c>
      <c r="C267" s="34" t="str">
        <f ca="1">IFERROR(__xludf.DUMMYFUNCTION("""COMPUTED_VALUE"""),"ASS. DE AP. DA ESC. EST. SALMON DO A.BRITO")</f>
        <v>ASS. DE AP. DA ESC. EST. SALMON DO A.BRITO</v>
      </c>
      <c r="D267" s="35" t="str">
        <f ca="1">IFERROR(__xludf.DUMMYFUNCTION("""COMPUTED_VALUE"""),"01440941000109")</f>
        <v>01440941000109</v>
      </c>
      <c r="E267" s="36" t="str">
        <f ca="1">IFERROR(__xludf.DUMMYFUNCTION("""COMPUTED_VALUE"""),"001")</f>
        <v>001</v>
      </c>
      <c r="F267" s="37" t="str">
        <f ca="1">IFERROR(__xludf.DUMMYFUNCTION("""COMPUTED_VALUE"""),"1505")</f>
        <v>1505</v>
      </c>
      <c r="G267" s="37" t="str">
        <f ca="1">IFERROR(__xludf.DUMMYFUNCTION("""COMPUTED_VALUE"""),"465410")</f>
        <v>465410</v>
      </c>
      <c r="H267" s="37">
        <f ca="1">IFERROR(__xludf.DUMMYFUNCTION("""COMPUTED_VALUE"""),0)</f>
        <v>0</v>
      </c>
      <c r="I267" s="37">
        <f ca="1">IFERROR(__xludf.DUMMYFUNCTION("""COMPUTED_VALUE"""),0)</f>
        <v>0</v>
      </c>
      <c r="J267" s="37">
        <f ca="1">IFERROR(__xludf.DUMMYFUNCTION("""COMPUTED_VALUE"""),4935)</f>
        <v>4935</v>
      </c>
      <c r="K267" s="37">
        <f ca="1">IFERROR(__xludf.DUMMYFUNCTION("""COMPUTED_VALUE"""),0)</f>
        <v>0</v>
      </c>
      <c r="L267" s="37">
        <f ca="1">IFERROR(__xludf.DUMMYFUNCTION("""COMPUTED_VALUE"""),0)</f>
        <v>0</v>
      </c>
      <c r="M267" s="37">
        <f ca="1">IFERROR(__xludf.DUMMYFUNCTION("""COMPUTED_VALUE"""),0)</f>
        <v>0</v>
      </c>
      <c r="N267" s="37">
        <f ca="1">IFERROR(__xludf.DUMMYFUNCTION("""COMPUTED_VALUE"""),0)</f>
        <v>0</v>
      </c>
      <c r="O267" s="37">
        <f ca="1">IFERROR(__xludf.DUMMYFUNCTION("""COMPUTED_VALUE"""),0)</f>
        <v>0</v>
      </c>
      <c r="P267" s="37">
        <f ca="1">IFERROR(__xludf.DUMMYFUNCTION("""COMPUTED_VALUE"""),0)</f>
        <v>0</v>
      </c>
      <c r="Q267" s="37">
        <f ca="1">IFERROR(__xludf.DUMMYFUNCTION("""COMPUTED_VALUE"""),5271)</f>
        <v>5271</v>
      </c>
      <c r="R267" s="37">
        <f ca="1">IFERROR(__xludf.DUMMYFUNCTION("""COMPUTED_VALUE"""),0)</f>
        <v>0</v>
      </c>
      <c r="S267" s="37">
        <f ca="1">IFERROR(__xludf.DUMMYFUNCTION("""COMPUTED_VALUE"""),0)</f>
        <v>0</v>
      </c>
      <c r="T267" s="37">
        <f ca="1">IFERROR(__xludf.DUMMYFUNCTION("""COMPUTED_VALUE"""),0)</f>
        <v>0</v>
      </c>
      <c r="U267" s="37">
        <f ca="1">IFERROR(__xludf.DUMMYFUNCTION("""COMPUTED_VALUE"""),0)</f>
        <v>0</v>
      </c>
      <c r="V267" s="37">
        <f ca="1">IFERROR(__xludf.DUMMYFUNCTION("""COMPUTED_VALUE"""),0)</f>
        <v>0</v>
      </c>
      <c r="W267" s="37">
        <f ca="1">IFERROR(__xludf.DUMMYFUNCTION("""COMPUTED_VALUE"""),0)</f>
        <v>0</v>
      </c>
      <c r="X267" s="37">
        <f ca="1">IFERROR(__xludf.DUMMYFUNCTION("""COMPUTED_VALUE"""),0)</f>
        <v>0</v>
      </c>
      <c r="Y267" s="37">
        <f ca="1">IFERROR(__xludf.DUMMYFUNCTION("""COMPUTED_VALUE"""),0)</f>
        <v>0</v>
      </c>
      <c r="Z267" s="37">
        <f ca="1">IFERROR(__xludf.DUMMYFUNCTION("""COMPUTED_VALUE"""),0)</f>
        <v>0</v>
      </c>
    </row>
    <row r="268" spans="1:26" ht="12.75" hidden="1">
      <c r="A268" s="38" t="str">
        <f ca="1">IFERROR(__xludf.DUMMYFUNCTION("""COMPUTED_VALUE"""),"Palmas")</f>
        <v>Palmas</v>
      </c>
      <c r="B268" s="38" t="str">
        <f ca="1">IFERROR(__xludf.DUMMYFUNCTION("""COMPUTED_VALUE"""),"Lajeado")</f>
        <v>Lajeado</v>
      </c>
      <c r="C268" s="39" t="str">
        <f ca="1">IFERROR(__xludf.DUMMYFUNCTION("""COMPUTED_VALUE"""),"A.A. COM. E. E.N.SRA.DA PROVIDENCIA")</f>
        <v>A.A. COM. E. E.N.SRA.DA PROVIDENCIA</v>
      </c>
      <c r="D268" s="40" t="str">
        <f ca="1">IFERROR(__xludf.DUMMYFUNCTION("""COMPUTED_VALUE"""),"01138324000153")</f>
        <v>01138324000153</v>
      </c>
      <c r="E268" s="41" t="str">
        <f ca="1">IFERROR(__xludf.DUMMYFUNCTION("""COMPUTED_VALUE"""),"001")</f>
        <v>001</v>
      </c>
      <c r="F268" s="42" t="str">
        <f ca="1">IFERROR(__xludf.DUMMYFUNCTION("""COMPUTED_VALUE"""),"0862")</f>
        <v>0862</v>
      </c>
      <c r="G268" s="42" t="str">
        <f ca="1">IFERROR(__xludf.DUMMYFUNCTION("""COMPUTED_VALUE"""),"69132")</f>
        <v>69132</v>
      </c>
      <c r="H268" s="42">
        <f ca="1">IFERROR(__xludf.DUMMYFUNCTION("""COMPUTED_VALUE"""),0)</f>
        <v>0</v>
      </c>
      <c r="I268" s="42">
        <f ca="1">IFERROR(__xludf.DUMMYFUNCTION("""COMPUTED_VALUE"""),0)</f>
        <v>0</v>
      </c>
      <c r="J268" s="42">
        <f ca="1">IFERROR(__xludf.DUMMYFUNCTION("""COMPUTED_VALUE"""),504)</f>
        <v>504</v>
      </c>
      <c r="K268" s="42">
        <f ca="1">IFERROR(__xludf.DUMMYFUNCTION("""COMPUTED_VALUE"""),0)</f>
        <v>0</v>
      </c>
      <c r="L268" s="42">
        <f ca="1">IFERROR(__xludf.DUMMYFUNCTION("""COMPUTED_VALUE"""),0)</f>
        <v>0</v>
      </c>
      <c r="M268" s="42">
        <f ca="1">IFERROR(__xludf.DUMMYFUNCTION("""COMPUTED_VALUE"""),0)</f>
        <v>0</v>
      </c>
      <c r="N268" s="42">
        <f ca="1">IFERROR(__xludf.DUMMYFUNCTION("""COMPUTED_VALUE"""),0)</f>
        <v>0</v>
      </c>
      <c r="O268" s="42">
        <f ca="1">IFERROR(__xludf.DUMMYFUNCTION("""COMPUTED_VALUE"""),0)</f>
        <v>0</v>
      </c>
      <c r="P268" s="42">
        <f ca="1">IFERROR(__xludf.DUMMYFUNCTION("""COMPUTED_VALUE"""),0)</f>
        <v>0</v>
      </c>
      <c r="Q268" s="42">
        <f ca="1">IFERROR(__xludf.DUMMYFUNCTION("""COMPUTED_VALUE"""),2478)</f>
        <v>2478</v>
      </c>
      <c r="R268" s="42">
        <f ca="1">IFERROR(__xludf.DUMMYFUNCTION("""COMPUTED_VALUE"""),0)</f>
        <v>0</v>
      </c>
      <c r="S268" s="42">
        <f ca="1">IFERROR(__xludf.DUMMYFUNCTION("""COMPUTED_VALUE"""),0)</f>
        <v>0</v>
      </c>
      <c r="T268" s="42">
        <f ca="1">IFERROR(__xludf.DUMMYFUNCTION("""COMPUTED_VALUE"""),105)</f>
        <v>105</v>
      </c>
      <c r="U268" s="42">
        <f ca="1">IFERROR(__xludf.DUMMYFUNCTION("""COMPUTED_VALUE"""),0)</f>
        <v>0</v>
      </c>
      <c r="V268" s="42">
        <f ca="1">IFERROR(__xludf.DUMMYFUNCTION("""COMPUTED_VALUE"""),0)</f>
        <v>0</v>
      </c>
      <c r="W268" s="42">
        <f ca="1">IFERROR(__xludf.DUMMYFUNCTION("""COMPUTED_VALUE"""),0)</f>
        <v>0</v>
      </c>
      <c r="X268" s="42">
        <f ca="1">IFERROR(__xludf.DUMMYFUNCTION("""COMPUTED_VALUE"""),0)</f>
        <v>0</v>
      </c>
      <c r="Y268" s="42">
        <f ca="1">IFERROR(__xludf.DUMMYFUNCTION("""COMPUTED_VALUE"""),0)</f>
        <v>0</v>
      </c>
      <c r="Z268" s="42">
        <f ca="1">IFERROR(__xludf.DUMMYFUNCTION("""COMPUTED_VALUE"""),0)</f>
        <v>0</v>
      </c>
    </row>
    <row r="269" spans="1:26" ht="12.75" hidden="1">
      <c r="A269" s="33" t="str">
        <f ca="1">IFERROR(__xludf.DUMMYFUNCTION("""COMPUTED_VALUE"""),"Palmas")</f>
        <v>Palmas</v>
      </c>
      <c r="B269" s="33" t="str">
        <f ca="1">IFERROR(__xludf.DUMMYFUNCTION("""COMPUTED_VALUE"""),"Mateiros")</f>
        <v>Mateiros</v>
      </c>
      <c r="C269" s="34" t="str">
        <f ca="1">IFERROR(__xludf.DUMMYFUNCTION("""COMPUTED_VALUE"""),"ASS. A. ESC. EST.ESTEFANIO TELES DAS CHAGAS")</f>
        <v>ASS. A. ESC. EST.ESTEFANIO TELES DAS CHAGAS</v>
      </c>
      <c r="D269" s="35" t="str">
        <f ca="1">IFERROR(__xludf.DUMMYFUNCTION("""COMPUTED_VALUE"""),"01206219000104")</f>
        <v>01206219000104</v>
      </c>
      <c r="E269" s="36" t="str">
        <f ca="1">IFERROR(__xludf.DUMMYFUNCTION("""COMPUTED_VALUE"""),"001")</f>
        <v>001</v>
      </c>
      <c r="F269" s="37" t="str">
        <f ca="1">IFERROR(__xludf.DUMMYFUNCTION("""COMPUTED_VALUE"""),"3962")</f>
        <v>3962</v>
      </c>
      <c r="G269" s="37" t="str">
        <f ca="1">IFERROR(__xludf.DUMMYFUNCTION("""COMPUTED_VALUE"""),"127795")</f>
        <v>127795</v>
      </c>
      <c r="H269" s="37">
        <f ca="1">IFERROR(__xludf.DUMMYFUNCTION("""COMPUTED_VALUE"""),0)</f>
        <v>0</v>
      </c>
      <c r="I269" s="37">
        <f ca="1">IFERROR(__xludf.DUMMYFUNCTION("""COMPUTED_VALUE"""),0)</f>
        <v>0</v>
      </c>
      <c r="J269" s="37">
        <f ca="1">IFERROR(__xludf.DUMMYFUNCTION("""COMPUTED_VALUE"""),4032)</f>
        <v>4032</v>
      </c>
      <c r="K269" s="37">
        <f ca="1">IFERROR(__xludf.DUMMYFUNCTION("""COMPUTED_VALUE"""),0)</f>
        <v>0</v>
      </c>
      <c r="L269" s="37">
        <f ca="1">IFERROR(__xludf.DUMMYFUNCTION("""COMPUTED_VALUE"""),0)</f>
        <v>0</v>
      </c>
      <c r="M269" s="37">
        <f ca="1">IFERROR(__xludf.DUMMYFUNCTION("""COMPUTED_VALUE"""),0)</f>
        <v>0</v>
      </c>
      <c r="N269" s="37">
        <f ca="1">IFERROR(__xludf.DUMMYFUNCTION("""COMPUTED_VALUE"""),0)</f>
        <v>0</v>
      </c>
      <c r="O269" s="37">
        <f ca="1">IFERROR(__xludf.DUMMYFUNCTION("""COMPUTED_VALUE"""),0)</f>
        <v>0</v>
      </c>
      <c r="P269" s="37">
        <f ca="1">IFERROR(__xludf.DUMMYFUNCTION("""COMPUTED_VALUE"""),0)</f>
        <v>0</v>
      </c>
      <c r="Q269" s="37">
        <f ca="1">IFERROR(__xludf.DUMMYFUNCTION("""COMPUTED_VALUE"""),2667)</f>
        <v>2667</v>
      </c>
      <c r="R269" s="37">
        <f ca="1">IFERROR(__xludf.DUMMYFUNCTION("""COMPUTED_VALUE"""),0)</f>
        <v>0</v>
      </c>
      <c r="S269" s="37">
        <f ca="1">IFERROR(__xludf.DUMMYFUNCTION("""COMPUTED_VALUE"""),0)</f>
        <v>0</v>
      </c>
      <c r="T269" s="37">
        <f ca="1">IFERROR(__xludf.DUMMYFUNCTION("""COMPUTED_VALUE"""),0)</f>
        <v>0</v>
      </c>
      <c r="U269" s="37">
        <f ca="1">IFERROR(__xludf.DUMMYFUNCTION("""COMPUTED_VALUE"""),0)</f>
        <v>0</v>
      </c>
      <c r="V269" s="37">
        <f ca="1">IFERROR(__xludf.DUMMYFUNCTION("""COMPUTED_VALUE"""),0)</f>
        <v>0</v>
      </c>
      <c r="W269" s="37">
        <f ca="1">IFERROR(__xludf.DUMMYFUNCTION("""COMPUTED_VALUE"""),0)</f>
        <v>0</v>
      </c>
      <c r="X269" s="37">
        <f ca="1">IFERROR(__xludf.DUMMYFUNCTION("""COMPUTED_VALUE"""),0)</f>
        <v>0</v>
      </c>
      <c r="Y269" s="37">
        <f ca="1">IFERROR(__xludf.DUMMYFUNCTION("""COMPUTED_VALUE"""),0)</f>
        <v>0</v>
      </c>
      <c r="Z269" s="37">
        <f ca="1">IFERROR(__xludf.DUMMYFUNCTION("""COMPUTED_VALUE"""),0)</f>
        <v>0</v>
      </c>
    </row>
    <row r="270" spans="1:26" ht="12.75" hidden="1">
      <c r="A270" s="38" t="str">
        <f ca="1">IFERROR(__xludf.DUMMYFUNCTION("""COMPUTED_VALUE"""),"Palmas")</f>
        <v>Palmas</v>
      </c>
      <c r="B270" s="38" t="str">
        <f ca="1">IFERROR(__xludf.DUMMYFUNCTION("""COMPUTED_VALUE"""),"Mateiros")</f>
        <v>Mateiros</v>
      </c>
      <c r="C270" s="39" t="str">
        <f ca="1">IFERROR(__xludf.DUMMYFUNCTION("""COMPUTED_VALUE"""),"ASSOC. DE APOIO A ESC. EST. SILVERIO RIBEIRO MATOS")</f>
        <v>ASSOC. DE APOIO A ESC. EST. SILVERIO RIBEIRO MATOS</v>
      </c>
      <c r="D270" s="40" t="str">
        <f ca="1">IFERROR(__xludf.DUMMYFUNCTION("""COMPUTED_VALUE"""),"13439520000147")</f>
        <v>13439520000147</v>
      </c>
      <c r="E270" s="41" t="str">
        <f ca="1">IFERROR(__xludf.DUMMYFUNCTION("""COMPUTED_VALUE"""),"001")</f>
        <v>001</v>
      </c>
      <c r="F270" s="42" t="str">
        <f ca="1">IFERROR(__xludf.DUMMYFUNCTION("""COMPUTED_VALUE"""),"3962")</f>
        <v>3962</v>
      </c>
      <c r="G270" s="42" t="str">
        <f ca="1">IFERROR(__xludf.DUMMYFUNCTION("""COMPUTED_VALUE"""),"261882")</f>
        <v>261882</v>
      </c>
      <c r="H270" s="42">
        <f ca="1">IFERROR(__xludf.DUMMYFUNCTION("""COMPUTED_VALUE"""),0)</f>
        <v>0</v>
      </c>
      <c r="I270" s="42">
        <f ca="1">IFERROR(__xludf.DUMMYFUNCTION("""COMPUTED_VALUE"""),0)</f>
        <v>0</v>
      </c>
      <c r="J270" s="42">
        <f ca="1">IFERROR(__xludf.DUMMYFUNCTION("""COMPUTED_VALUE"""),0)</f>
        <v>0</v>
      </c>
      <c r="K270" s="42">
        <f ca="1">IFERROR(__xludf.DUMMYFUNCTION("""COMPUTED_VALUE"""),0)</f>
        <v>0</v>
      </c>
      <c r="L270" s="42">
        <f ca="1">IFERROR(__xludf.DUMMYFUNCTION("""COMPUTED_VALUE"""),1512)</f>
        <v>1512</v>
      </c>
      <c r="M270" s="42">
        <f ca="1">IFERROR(__xludf.DUMMYFUNCTION("""COMPUTED_VALUE"""),0)</f>
        <v>0</v>
      </c>
      <c r="N270" s="42">
        <f ca="1">IFERROR(__xludf.DUMMYFUNCTION("""COMPUTED_VALUE"""),0)</f>
        <v>0</v>
      </c>
      <c r="O270" s="42">
        <f ca="1">IFERROR(__xludf.DUMMYFUNCTION("""COMPUTED_VALUE"""),0)</f>
        <v>0</v>
      </c>
      <c r="P270" s="42">
        <f ca="1">IFERROR(__xludf.DUMMYFUNCTION("""COMPUTED_VALUE"""),0)</f>
        <v>0</v>
      </c>
      <c r="Q270" s="42">
        <f ca="1">IFERROR(__xludf.DUMMYFUNCTION("""COMPUTED_VALUE"""),0)</f>
        <v>0</v>
      </c>
      <c r="R270" s="42">
        <f ca="1">IFERROR(__xludf.DUMMYFUNCTION("""COMPUTED_VALUE"""),0)</f>
        <v>0</v>
      </c>
      <c r="S270" s="42">
        <f ca="1">IFERROR(__xludf.DUMMYFUNCTION("""COMPUTED_VALUE"""),0)</f>
        <v>0</v>
      </c>
      <c r="T270" s="42">
        <f ca="1">IFERROR(__xludf.DUMMYFUNCTION("""COMPUTED_VALUE"""),0)</f>
        <v>0</v>
      </c>
      <c r="U270" s="42">
        <f ca="1">IFERROR(__xludf.DUMMYFUNCTION("""COMPUTED_VALUE"""),0)</f>
        <v>0</v>
      </c>
      <c r="V270" s="42">
        <f ca="1">IFERROR(__xludf.DUMMYFUNCTION("""COMPUTED_VALUE"""),0)</f>
        <v>0</v>
      </c>
      <c r="W270" s="42">
        <f ca="1">IFERROR(__xludf.DUMMYFUNCTION("""COMPUTED_VALUE"""),0)</f>
        <v>0</v>
      </c>
      <c r="X270" s="42">
        <f ca="1">IFERROR(__xludf.DUMMYFUNCTION("""COMPUTED_VALUE"""),0)</f>
        <v>0</v>
      </c>
      <c r="Y270" s="42">
        <f ca="1">IFERROR(__xludf.DUMMYFUNCTION("""COMPUTED_VALUE"""),0)</f>
        <v>0</v>
      </c>
      <c r="Z270" s="42">
        <f ca="1">IFERROR(__xludf.DUMMYFUNCTION("""COMPUTED_VALUE"""),0)</f>
        <v>0</v>
      </c>
    </row>
    <row r="271" spans="1:26" ht="12.75" hidden="1">
      <c r="A271" s="33" t="str">
        <f ca="1">IFERROR(__xludf.DUMMYFUNCTION("""COMPUTED_VALUE"""),"Palmas")</f>
        <v>Palmas</v>
      </c>
      <c r="B271" s="33" t="str">
        <f ca="1">IFERROR(__xludf.DUMMYFUNCTION("""COMPUTED_VALUE"""),"Novo Acordo")</f>
        <v>Novo Acordo</v>
      </c>
      <c r="C271" s="34" t="str">
        <f ca="1">IFERROR(__xludf.DUMMYFUNCTION("""COMPUTED_VALUE"""),"ASS. A. AO COL. EST. D. PEDRO I/N.ACORDO")</f>
        <v>ASS. A. AO COL. EST. D. PEDRO I/N.ACORDO</v>
      </c>
      <c r="D271" s="35" t="str">
        <f ca="1">IFERROR(__xludf.DUMMYFUNCTION("""COMPUTED_VALUE"""),"01133690000110")</f>
        <v>01133690000110</v>
      </c>
      <c r="E271" s="36" t="str">
        <f ca="1">IFERROR(__xludf.DUMMYFUNCTION("""COMPUTED_VALUE"""),"001")</f>
        <v>001</v>
      </c>
      <c r="F271" s="37" t="str">
        <f ca="1">IFERROR(__xludf.DUMMYFUNCTION("""COMPUTED_VALUE"""),"1505")</f>
        <v>1505</v>
      </c>
      <c r="G271" s="37" t="str">
        <f ca="1">IFERROR(__xludf.DUMMYFUNCTION("""COMPUTED_VALUE"""),"157856")</f>
        <v>157856</v>
      </c>
      <c r="H271" s="37">
        <f ca="1">IFERROR(__xludf.DUMMYFUNCTION("""COMPUTED_VALUE"""),0)</f>
        <v>0</v>
      </c>
      <c r="I271" s="37">
        <f ca="1">IFERROR(__xludf.DUMMYFUNCTION("""COMPUTED_VALUE"""),0)</f>
        <v>0</v>
      </c>
      <c r="J271" s="37">
        <f ca="1">IFERROR(__xludf.DUMMYFUNCTION("""COMPUTED_VALUE"""),4851)</f>
        <v>4851</v>
      </c>
      <c r="K271" s="37">
        <f ca="1">IFERROR(__xludf.DUMMYFUNCTION("""COMPUTED_VALUE"""),0)</f>
        <v>0</v>
      </c>
      <c r="L271" s="37">
        <f ca="1">IFERROR(__xludf.DUMMYFUNCTION("""COMPUTED_VALUE"""),0)</f>
        <v>0</v>
      </c>
      <c r="M271" s="37">
        <f ca="1">IFERROR(__xludf.DUMMYFUNCTION("""COMPUTED_VALUE"""),0)</f>
        <v>0</v>
      </c>
      <c r="N271" s="37">
        <f ca="1">IFERROR(__xludf.DUMMYFUNCTION("""COMPUTED_VALUE"""),0)</f>
        <v>0</v>
      </c>
      <c r="O271" s="37">
        <f ca="1">IFERROR(__xludf.DUMMYFUNCTION("""COMPUTED_VALUE"""),0)</f>
        <v>0</v>
      </c>
      <c r="P271" s="37">
        <f ca="1">IFERROR(__xludf.DUMMYFUNCTION("""COMPUTED_VALUE"""),777)</f>
        <v>777</v>
      </c>
      <c r="Q271" s="37">
        <f ca="1">IFERROR(__xludf.DUMMYFUNCTION("""COMPUTED_VALUE"""),4704)</f>
        <v>4704</v>
      </c>
      <c r="R271" s="37">
        <f ca="1">IFERROR(__xludf.DUMMYFUNCTION("""COMPUTED_VALUE"""),0)</f>
        <v>0</v>
      </c>
      <c r="S271" s="37">
        <f ca="1">IFERROR(__xludf.DUMMYFUNCTION("""COMPUTED_VALUE"""),0)</f>
        <v>0</v>
      </c>
      <c r="T271" s="37">
        <f ca="1">IFERROR(__xludf.DUMMYFUNCTION("""COMPUTED_VALUE"""),0)</f>
        <v>0</v>
      </c>
      <c r="U271" s="37">
        <f ca="1">IFERROR(__xludf.DUMMYFUNCTION("""COMPUTED_VALUE"""),0)</f>
        <v>0</v>
      </c>
      <c r="V271" s="37">
        <f ca="1">IFERROR(__xludf.DUMMYFUNCTION("""COMPUTED_VALUE"""),0)</f>
        <v>0</v>
      </c>
      <c r="W271" s="37">
        <f ca="1">IFERROR(__xludf.DUMMYFUNCTION("""COMPUTED_VALUE"""),0)</f>
        <v>0</v>
      </c>
      <c r="X271" s="37">
        <f ca="1">IFERROR(__xludf.DUMMYFUNCTION("""COMPUTED_VALUE"""),0)</f>
        <v>0</v>
      </c>
      <c r="Y271" s="37">
        <f ca="1">IFERROR(__xludf.DUMMYFUNCTION("""COMPUTED_VALUE"""),0)</f>
        <v>0</v>
      </c>
      <c r="Z271" s="37">
        <f ca="1">IFERROR(__xludf.DUMMYFUNCTION("""COMPUTED_VALUE"""),0)</f>
        <v>0</v>
      </c>
    </row>
    <row r="272" spans="1:26" ht="12.75" hidden="1">
      <c r="A272" s="38" t="str">
        <f ca="1">IFERROR(__xludf.DUMMYFUNCTION("""COMPUTED_VALUE"""),"Palmas")</f>
        <v>Palmas</v>
      </c>
      <c r="B272" s="38" t="str">
        <f ca="1">IFERROR(__xludf.DUMMYFUNCTION("""COMPUTED_VALUE"""),"Novo Acordo")</f>
        <v>Novo Acordo</v>
      </c>
      <c r="C272" s="39" t="str">
        <f ca="1">IFERROR(__xludf.DUMMYFUNCTION("""COMPUTED_VALUE"""),"A.A. DA ESC. EST.PEDRO MACEDO / N.ACORDO")</f>
        <v>A.A. DA ESC. EST.PEDRO MACEDO / N.ACORDO</v>
      </c>
      <c r="D272" s="40" t="str">
        <f ca="1">IFERROR(__xludf.DUMMYFUNCTION("""COMPUTED_VALUE"""),"01136004000164")</f>
        <v>01136004000164</v>
      </c>
      <c r="E272" s="41" t="str">
        <f ca="1">IFERROR(__xludf.DUMMYFUNCTION("""COMPUTED_VALUE"""),"001")</f>
        <v>001</v>
      </c>
      <c r="F272" s="42" t="str">
        <f ca="1">IFERROR(__xludf.DUMMYFUNCTION("""COMPUTED_VALUE"""),"1505")</f>
        <v>1505</v>
      </c>
      <c r="G272" s="42" t="str">
        <f ca="1">IFERROR(__xludf.DUMMYFUNCTION("""COMPUTED_VALUE"""),"171166")</f>
        <v>171166</v>
      </c>
      <c r="H272" s="42">
        <f ca="1">IFERROR(__xludf.DUMMYFUNCTION("""COMPUTED_VALUE"""),0)</f>
        <v>0</v>
      </c>
      <c r="I272" s="42">
        <f ca="1">IFERROR(__xludf.DUMMYFUNCTION("""COMPUTED_VALUE"""),0)</f>
        <v>0</v>
      </c>
      <c r="J272" s="42">
        <f ca="1">IFERROR(__xludf.DUMMYFUNCTION("""COMPUTED_VALUE"""),1617)</f>
        <v>1617</v>
      </c>
      <c r="K272" s="42">
        <f ca="1">IFERROR(__xludf.DUMMYFUNCTION("""COMPUTED_VALUE"""),0)</f>
        <v>0</v>
      </c>
      <c r="L272" s="42">
        <f ca="1">IFERROR(__xludf.DUMMYFUNCTION("""COMPUTED_VALUE"""),0)</f>
        <v>0</v>
      </c>
      <c r="M272" s="42">
        <f ca="1">IFERROR(__xludf.DUMMYFUNCTION("""COMPUTED_VALUE"""),0)</f>
        <v>0</v>
      </c>
      <c r="N272" s="42">
        <f ca="1">IFERROR(__xludf.DUMMYFUNCTION("""COMPUTED_VALUE"""),0)</f>
        <v>0</v>
      </c>
      <c r="O272" s="42">
        <f ca="1">IFERROR(__xludf.DUMMYFUNCTION("""COMPUTED_VALUE"""),0)</f>
        <v>0</v>
      </c>
      <c r="P272" s="42">
        <f ca="1">IFERROR(__xludf.DUMMYFUNCTION("""COMPUTED_VALUE"""),294)</f>
        <v>294</v>
      </c>
      <c r="Q272" s="42">
        <f ca="1">IFERROR(__xludf.DUMMYFUNCTION("""COMPUTED_VALUE"""),0)</f>
        <v>0</v>
      </c>
      <c r="R272" s="42">
        <f ca="1">IFERROR(__xludf.DUMMYFUNCTION("""COMPUTED_VALUE"""),0)</f>
        <v>0</v>
      </c>
      <c r="S272" s="42">
        <f ca="1">IFERROR(__xludf.DUMMYFUNCTION("""COMPUTED_VALUE"""),0)</f>
        <v>0</v>
      </c>
      <c r="T272" s="42">
        <f ca="1">IFERROR(__xludf.DUMMYFUNCTION("""COMPUTED_VALUE"""),0)</f>
        <v>0</v>
      </c>
      <c r="U272" s="42">
        <f ca="1">IFERROR(__xludf.DUMMYFUNCTION("""COMPUTED_VALUE"""),0)</f>
        <v>0</v>
      </c>
      <c r="V272" s="42">
        <f ca="1">IFERROR(__xludf.DUMMYFUNCTION("""COMPUTED_VALUE"""),0)</f>
        <v>0</v>
      </c>
      <c r="W272" s="42">
        <f ca="1">IFERROR(__xludf.DUMMYFUNCTION("""COMPUTED_VALUE"""),0)</f>
        <v>0</v>
      </c>
      <c r="X272" s="42">
        <f ca="1">IFERROR(__xludf.DUMMYFUNCTION("""COMPUTED_VALUE"""),0)</f>
        <v>0</v>
      </c>
      <c r="Y272" s="42">
        <f ca="1">IFERROR(__xludf.DUMMYFUNCTION("""COMPUTED_VALUE"""),0)</f>
        <v>0</v>
      </c>
      <c r="Z272" s="42">
        <f ca="1">IFERROR(__xludf.DUMMYFUNCTION("""COMPUTED_VALUE"""),0)</f>
        <v>0</v>
      </c>
    </row>
    <row r="273" spans="1:26" ht="12.75" hidden="1">
      <c r="A273" s="33" t="str">
        <f ca="1">IFERROR(__xludf.DUMMYFUNCTION("""COMPUTED_VALUE"""),"Palmas")</f>
        <v>Palmas</v>
      </c>
      <c r="B273" s="33" t="str">
        <f ca="1">IFERROR(__xludf.DUMMYFUNCTION("""COMPUTED_VALUE"""),"Palmas")</f>
        <v>Palmas</v>
      </c>
      <c r="C273" s="34" t="str">
        <f ca="1">IFERROR(__xludf.DUMMYFUNCTION("""COMPUTED_VALUE"""),"A. DE CONSELHO ESCOLAR DO CEM 305 NORTE")</f>
        <v>A. DE CONSELHO ESCOLAR DO CEM 305 NORTE</v>
      </c>
      <c r="D273" s="35" t="str">
        <f ca="1">IFERROR(__xludf.DUMMYFUNCTION("""COMPUTED_VALUE"""),"04701394000166")</f>
        <v>04701394000166</v>
      </c>
      <c r="E273" s="36" t="str">
        <f ca="1">IFERROR(__xludf.DUMMYFUNCTION("""COMPUTED_VALUE"""),"001")</f>
        <v>001</v>
      </c>
      <c r="F273" s="37" t="str">
        <f ca="1">IFERROR(__xludf.DUMMYFUNCTION("""COMPUTED_VALUE"""),"1505")</f>
        <v>1505</v>
      </c>
      <c r="G273" s="37" t="str">
        <f ca="1">IFERROR(__xludf.DUMMYFUNCTION("""COMPUTED_VALUE"""),"455261")</f>
        <v>455261</v>
      </c>
      <c r="H273" s="37">
        <f ca="1">IFERROR(__xludf.DUMMYFUNCTION("""COMPUTED_VALUE"""),0)</f>
        <v>0</v>
      </c>
      <c r="I273" s="37">
        <f ca="1">IFERROR(__xludf.DUMMYFUNCTION("""COMPUTED_VALUE"""),0)</f>
        <v>0</v>
      </c>
      <c r="J273" s="37">
        <f ca="1">IFERROR(__xludf.DUMMYFUNCTION("""COMPUTED_VALUE"""),0)</f>
        <v>0</v>
      </c>
      <c r="K273" s="37">
        <f ca="1">IFERROR(__xludf.DUMMYFUNCTION("""COMPUTED_VALUE"""),0)</f>
        <v>0</v>
      </c>
      <c r="L273" s="37">
        <f ca="1">IFERROR(__xludf.DUMMYFUNCTION("""COMPUTED_VALUE"""),0)</f>
        <v>0</v>
      </c>
      <c r="M273" s="37">
        <f ca="1">IFERROR(__xludf.DUMMYFUNCTION("""COMPUTED_VALUE"""),0)</f>
        <v>0</v>
      </c>
      <c r="N273" s="37">
        <f ca="1">IFERROR(__xludf.DUMMYFUNCTION("""COMPUTED_VALUE"""),0)</f>
        <v>0</v>
      </c>
      <c r="O273" s="37">
        <f ca="1">IFERROR(__xludf.DUMMYFUNCTION("""COMPUTED_VALUE"""),0)</f>
        <v>0</v>
      </c>
      <c r="P273" s="37">
        <f ca="1">IFERROR(__xludf.DUMMYFUNCTION("""COMPUTED_VALUE"""),0)</f>
        <v>0</v>
      </c>
      <c r="Q273" s="37">
        <f ca="1">IFERROR(__xludf.DUMMYFUNCTION("""COMPUTED_VALUE"""),12747)</f>
        <v>12747</v>
      </c>
      <c r="R273" s="37">
        <f ca="1">IFERROR(__xludf.DUMMYFUNCTION("""COMPUTED_VALUE"""),0)</f>
        <v>0</v>
      </c>
      <c r="S273" s="37">
        <f ca="1">IFERROR(__xludf.DUMMYFUNCTION("""COMPUTED_VALUE"""),0)</f>
        <v>0</v>
      </c>
      <c r="T273" s="37">
        <f ca="1">IFERROR(__xludf.DUMMYFUNCTION("""COMPUTED_VALUE"""),0)</f>
        <v>0</v>
      </c>
      <c r="U273" s="37">
        <f ca="1">IFERROR(__xludf.DUMMYFUNCTION("""COMPUTED_VALUE"""),0)</f>
        <v>0</v>
      </c>
      <c r="V273" s="37">
        <f ca="1">IFERROR(__xludf.DUMMYFUNCTION("""COMPUTED_VALUE"""),0)</f>
        <v>0</v>
      </c>
      <c r="W273" s="37">
        <f ca="1">IFERROR(__xludf.DUMMYFUNCTION("""COMPUTED_VALUE"""),0)</f>
        <v>0</v>
      </c>
      <c r="X273" s="37">
        <f ca="1">IFERROR(__xludf.DUMMYFUNCTION("""COMPUTED_VALUE"""),0)</f>
        <v>0</v>
      </c>
      <c r="Y273" s="37">
        <f ca="1">IFERROR(__xludf.DUMMYFUNCTION("""COMPUTED_VALUE"""),0)</f>
        <v>0</v>
      </c>
      <c r="Z273" s="37">
        <f ca="1">IFERROR(__xludf.DUMMYFUNCTION("""COMPUTED_VALUE"""),0)</f>
        <v>0</v>
      </c>
    </row>
    <row r="274" spans="1:26" ht="12.75" hidden="1">
      <c r="A274" s="38" t="str">
        <f ca="1">IFERROR(__xludf.DUMMYFUNCTION("""COMPUTED_VALUE"""),"Palmas")</f>
        <v>Palmas</v>
      </c>
      <c r="B274" s="38" t="str">
        <f ca="1">IFERROR(__xludf.DUMMYFUNCTION("""COMPUTED_VALUE"""),"Palmas")</f>
        <v>Palmas</v>
      </c>
      <c r="C274" s="39" t="str">
        <f ca="1">IFERROR(__xludf.DUMMYFUNCTION("""COMPUTED_VALUE"""),"ASSOC. DE APOIO COL. EST. DE TAQUARALTO")</f>
        <v>ASSOC. DE APOIO COL. EST. DE TAQUARALTO</v>
      </c>
      <c r="D274" s="40" t="str">
        <f ca="1">IFERROR(__xludf.DUMMYFUNCTION("""COMPUTED_VALUE"""),"03233677000168")</f>
        <v>03233677000168</v>
      </c>
      <c r="E274" s="41" t="str">
        <f ca="1">IFERROR(__xludf.DUMMYFUNCTION("""COMPUTED_VALUE"""),"001")</f>
        <v>001</v>
      </c>
      <c r="F274" s="42" t="str">
        <f ca="1">IFERROR(__xludf.DUMMYFUNCTION("""COMPUTED_VALUE"""),"1505")</f>
        <v>1505</v>
      </c>
      <c r="G274" s="42" t="str">
        <f ca="1">IFERROR(__xludf.DUMMYFUNCTION("""COMPUTED_VALUE"""),"455059")</f>
        <v>455059</v>
      </c>
      <c r="H274" s="42">
        <f ca="1">IFERROR(__xludf.DUMMYFUNCTION("""COMPUTED_VALUE"""),0)</f>
        <v>0</v>
      </c>
      <c r="I274" s="42">
        <f ca="1">IFERROR(__xludf.DUMMYFUNCTION("""COMPUTED_VALUE"""),0)</f>
        <v>0</v>
      </c>
      <c r="J274" s="42">
        <f ca="1">IFERROR(__xludf.DUMMYFUNCTION("""COMPUTED_VALUE"""),0)</f>
        <v>0</v>
      </c>
      <c r="K274" s="42">
        <f ca="1">IFERROR(__xludf.DUMMYFUNCTION("""COMPUTED_VALUE"""),0)</f>
        <v>0</v>
      </c>
      <c r="L274" s="42">
        <f ca="1">IFERROR(__xludf.DUMMYFUNCTION("""COMPUTED_VALUE"""),0)</f>
        <v>0</v>
      </c>
      <c r="M274" s="42">
        <f ca="1">IFERROR(__xludf.DUMMYFUNCTION("""COMPUTED_VALUE"""),0)</f>
        <v>0</v>
      </c>
      <c r="N274" s="42">
        <f ca="1">IFERROR(__xludf.DUMMYFUNCTION("""COMPUTED_VALUE"""),0)</f>
        <v>0</v>
      </c>
      <c r="O274" s="42">
        <f ca="1">IFERROR(__xludf.DUMMYFUNCTION("""COMPUTED_VALUE"""),0)</f>
        <v>0</v>
      </c>
      <c r="P274" s="42">
        <f ca="1">IFERROR(__xludf.DUMMYFUNCTION("""COMPUTED_VALUE"""),0)</f>
        <v>0</v>
      </c>
      <c r="Q274" s="42">
        <f ca="1">IFERROR(__xludf.DUMMYFUNCTION("""COMPUTED_VALUE"""),31080)</f>
        <v>31080</v>
      </c>
      <c r="R274" s="42">
        <f ca="1">IFERROR(__xludf.DUMMYFUNCTION("""COMPUTED_VALUE"""),0)</f>
        <v>0</v>
      </c>
      <c r="S274" s="42">
        <f ca="1">IFERROR(__xludf.DUMMYFUNCTION("""COMPUTED_VALUE"""),0)</f>
        <v>0</v>
      </c>
      <c r="T274" s="42">
        <f ca="1">IFERROR(__xludf.DUMMYFUNCTION("""COMPUTED_VALUE"""),3339)</f>
        <v>3339</v>
      </c>
      <c r="U274" s="42">
        <f ca="1">IFERROR(__xludf.DUMMYFUNCTION("""COMPUTED_VALUE"""),0)</f>
        <v>0</v>
      </c>
      <c r="V274" s="42">
        <f ca="1">IFERROR(__xludf.DUMMYFUNCTION("""COMPUTED_VALUE"""),0)</f>
        <v>0</v>
      </c>
      <c r="W274" s="42">
        <f ca="1">IFERROR(__xludf.DUMMYFUNCTION("""COMPUTED_VALUE"""),0)</f>
        <v>0</v>
      </c>
      <c r="X274" s="42">
        <f ca="1">IFERROR(__xludf.DUMMYFUNCTION("""COMPUTED_VALUE"""),0)</f>
        <v>0</v>
      </c>
      <c r="Y274" s="42">
        <f ca="1">IFERROR(__xludf.DUMMYFUNCTION("""COMPUTED_VALUE"""),0)</f>
        <v>0</v>
      </c>
      <c r="Z274" s="42">
        <f ca="1">IFERROR(__xludf.DUMMYFUNCTION("""COMPUTED_VALUE"""),0)</f>
        <v>0</v>
      </c>
    </row>
    <row r="275" spans="1:26" ht="12.75">
      <c r="A275" s="33" t="str">
        <f ca="1">IFERROR(__xludf.DUMMYFUNCTION("""COMPUTED_VALUE"""),"Palmas")</f>
        <v>Palmas</v>
      </c>
      <c r="B275" s="33" t="str">
        <f ca="1">IFERROR(__xludf.DUMMYFUNCTION("""COMPUTED_VALUE"""),"Palmas")</f>
        <v>Palmas</v>
      </c>
      <c r="C275" s="34" t="str">
        <f ca="1">IFERROR(__xludf.DUMMYFUNCTION("""COMPUTED_VALUE"""),"A.AP. DO COL. EST. SANTA RITA DE CASSIA")</f>
        <v>A.AP. DO COL. EST. SANTA RITA DE CASSIA</v>
      </c>
      <c r="D275" s="35" t="str">
        <f ca="1">IFERROR(__xludf.DUMMYFUNCTION("""COMPUTED_VALUE"""),"01955414000137")</f>
        <v>01955414000137</v>
      </c>
      <c r="E275" s="36" t="str">
        <f ca="1">IFERROR(__xludf.DUMMYFUNCTION("""COMPUTED_VALUE"""),"001")</f>
        <v>001</v>
      </c>
      <c r="F275" s="37" t="str">
        <f ca="1">IFERROR(__xludf.DUMMYFUNCTION("""COMPUTED_VALUE"""),"1505")</f>
        <v>1505</v>
      </c>
      <c r="G275" s="37" t="str">
        <f ca="1">IFERROR(__xludf.DUMMYFUNCTION("""COMPUTED_VALUE"""),"256579")</f>
        <v>256579</v>
      </c>
      <c r="H275" s="37">
        <f ca="1">IFERROR(__xludf.DUMMYFUNCTION("""COMPUTED_VALUE"""),0)</f>
        <v>0</v>
      </c>
      <c r="I275" s="37">
        <f ca="1">IFERROR(__xludf.DUMMYFUNCTION("""COMPUTED_VALUE"""),0)</f>
        <v>0</v>
      </c>
      <c r="J275" s="37">
        <f ca="1">IFERROR(__xludf.DUMMYFUNCTION("""COMPUTED_VALUE"""),0)</f>
        <v>0</v>
      </c>
      <c r="K275" s="37">
        <f ca="1">IFERROR(__xludf.DUMMYFUNCTION("""COMPUTED_VALUE"""),0)</f>
        <v>0</v>
      </c>
      <c r="L275" s="37">
        <f ca="1">IFERROR(__xludf.DUMMYFUNCTION("""COMPUTED_VALUE"""),0)</f>
        <v>0</v>
      </c>
      <c r="M275" s="37">
        <f ca="1">IFERROR(__xludf.DUMMYFUNCTION("""COMPUTED_VALUE"""),0)</f>
        <v>0</v>
      </c>
      <c r="N275" s="37">
        <f ca="1">IFERROR(__xludf.DUMMYFUNCTION("""COMPUTED_VALUE"""),0)</f>
        <v>0</v>
      </c>
      <c r="O275" s="37">
        <f ca="1">IFERROR(__xludf.DUMMYFUNCTION("""COMPUTED_VALUE"""),0)</f>
        <v>0</v>
      </c>
      <c r="P275" s="37">
        <f ca="1">IFERROR(__xludf.DUMMYFUNCTION("""COMPUTED_VALUE"""),0)</f>
        <v>0</v>
      </c>
      <c r="Q275" s="37">
        <f ca="1">IFERROR(__xludf.DUMMYFUNCTION("""COMPUTED_VALUE"""),0)</f>
        <v>0</v>
      </c>
      <c r="R275" s="37">
        <f ca="1">IFERROR(__xludf.DUMMYFUNCTION("""COMPUTED_VALUE"""),0)</f>
        <v>0</v>
      </c>
      <c r="S275" s="37">
        <f ca="1">IFERROR(__xludf.DUMMYFUNCTION("""COMPUTED_VALUE"""),19424.6)</f>
        <v>19424.599999999999</v>
      </c>
      <c r="T275" s="37">
        <f ca="1">IFERROR(__xludf.DUMMYFUNCTION("""COMPUTED_VALUE"""),0)</f>
        <v>0</v>
      </c>
      <c r="U275" s="37">
        <f ca="1">IFERROR(__xludf.DUMMYFUNCTION("""COMPUTED_VALUE"""),0)</f>
        <v>0</v>
      </c>
      <c r="V275" s="37">
        <f ca="1">IFERROR(__xludf.DUMMYFUNCTION("""COMPUTED_VALUE"""),0)</f>
        <v>0</v>
      </c>
      <c r="W275" s="37">
        <f ca="1">IFERROR(__xludf.DUMMYFUNCTION("""COMPUTED_VALUE"""),1929.6)</f>
        <v>1929.6</v>
      </c>
      <c r="X275" s="37">
        <f ca="1">IFERROR(__xludf.DUMMYFUNCTION("""COMPUTED_VALUE"""),0)</f>
        <v>0</v>
      </c>
      <c r="Y275" s="37">
        <f ca="1">IFERROR(__xludf.DUMMYFUNCTION("""COMPUTED_VALUE"""),0)</f>
        <v>0</v>
      </c>
      <c r="Z275" s="37">
        <f ca="1">IFERROR(__xludf.DUMMYFUNCTION("""COMPUTED_VALUE"""),0)</f>
        <v>0</v>
      </c>
    </row>
    <row r="276" spans="1:26" ht="12.75" hidden="1">
      <c r="A276" s="38" t="str">
        <f ca="1">IFERROR(__xludf.DUMMYFUNCTION("""COMPUTED_VALUE"""),"Palmas")</f>
        <v>Palmas</v>
      </c>
      <c r="B276" s="38" t="str">
        <f ca="1">IFERROR(__xludf.DUMMYFUNCTION("""COMPUTED_VALUE"""),"Palmas")</f>
        <v>Palmas</v>
      </c>
      <c r="C276" s="39" t="str">
        <f ca="1">IFERROR(__xludf.DUMMYFUNCTION("""COMPUTED_VALUE"""),"ASSOC. COMUN.ESCOLAR DA ESC. EST. TIRADENTES")</f>
        <v>ASSOC. COMUN.ESCOLAR DA ESC. EST. TIRADENTES</v>
      </c>
      <c r="D276" s="40" t="str">
        <f ca="1">IFERROR(__xludf.DUMMYFUNCTION("""COMPUTED_VALUE"""),"00862122000197")</f>
        <v>00862122000197</v>
      </c>
      <c r="E276" s="41" t="str">
        <f ca="1">IFERROR(__xludf.DUMMYFUNCTION("""COMPUTED_VALUE"""),"001")</f>
        <v>001</v>
      </c>
      <c r="F276" s="42" t="str">
        <f ca="1">IFERROR(__xludf.DUMMYFUNCTION("""COMPUTED_VALUE"""),"1505")</f>
        <v>1505</v>
      </c>
      <c r="G276" s="42" t="str">
        <f ca="1">IFERROR(__xludf.DUMMYFUNCTION("""COMPUTED_VALUE"""),"250562")</f>
        <v>250562</v>
      </c>
      <c r="H276" s="42">
        <f ca="1">IFERROR(__xludf.DUMMYFUNCTION("""COMPUTED_VALUE"""),0)</f>
        <v>0</v>
      </c>
      <c r="I276" s="42">
        <f ca="1">IFERROR(__xludf.DUMMYFUNCTION("""COMPUTED_VALUE"""),0)</f>
        <v>0</v>
      </c>
      <c r="J276" s="42">
        <f ca="1">IFERROR(__xludf.DUMMYFUNCTION("""COMPUTED_VALUE"""),0)</f>
        <v>0</v>
      </c>
      <c r="K276" s="42">
        <f ca="1">IFERROR(__xludf.DUMMYFUNCTION("""COMPUTED_VALUE"""),0)</f>
        <v>0</v>
      </c>
      <c r="L276" s="42">
        <f ca="1">IFERROR(__xludf.DUMMYFUNCTION("""COMPUTED_VALUE"""),0)</f>
        <v>0</v>
      </c>
      <c r="M276" s="42">
        <f ca="1">IFERROR(__xludf.DUMMYFUNCTION("""COMPUTED_VALUE"""),0)</f>
        <v>0</v>
      </c>
      <c r="N276" s="42">
        <f ca="1">IFERROR(__xludf.DUMMYFUNCTION("""COMPUTED_VALUE"""),0)</f>
        <v>0</v>
      </c>
      <c r="O276" s="42">
        <f ca="1">IFERROR(__xludf.DUMMYFUNCTION("""COMPUTED_VALUE"""),0)</f>
        <v>0</v>
      </c>
      <c r="P276" s="42">
        <f ca="1">IFERROR(__xludf.DUMMYFUNCTION("""COMPUTED_VALUE"""),0)</f>
        <v>0</v>
      </c>
      <c r="Q276" s="42">
        <f ca="1">IFERROR(__xludf.DUMMYFUNCTION("""COMPUTED_VALUE"""),26019)</f>
        <v>26019</v>
      </c>
      <c r="R276" s="42">
        <f ca="1">IFERROR(__xludf.DUMMYFUNCTION("""COMPUTED_VALUE"""),0)</f>
        <v>0</v>
      </c>
      <c r="S276" s="42">
        <f ca="1">IFERROR(__xludf.DUMMYFUNCTION("""COMPUTED_VALUE"""),0)</f>
        <v>0</v>
      </c>
      <c r="T276" s="42">
        <f ca="1">IFERROR(__xludf.DUMMYFUNCTION("""COMPUTED_VALUE"""),0)</f>
        <v>0</v>
      </c>
      <c r="U276" s="42">
        <f ca="1">IFERROR(__xludf.DUMMYFUNCTION("""COMPUTED_VALUE"""),0)</f>
        <v>0</v>
      </c>
      <c r="V276" s="42">
        <f ca="1">IFERROR(__xludf.DUMMYFUNCTION("""COMPUTED_VALUE"""),0)</f>
        <v>0</v>
      </c>
      <c r="W276" s="42">
        <f ca="1">IFERROR(__xludf.DUMMYFUNCTION("""COMPUTED_VALUE"""),0)</f>
        <v>0</v>
      </c>
      <c r="X276" s="42">
        <f ca="1">IFERROR(__xludf.DUMMYFUNCTION("""COMPUTED_VALUE"""),0)</f>
        <v>0</v>
      </c>
      <c r="Y276" s="42">
        <f ca="1">IFERROR(__xludf.DUMMYFUNCTION("""COMPUTED_VALUE"""),0)</f>
        <v>0</v>
      </c>
      <c r="Z276" s="42">
        <f ca="1">IFERROR(__xludf.DUMMYFUNCTION("""COMPUTED_VALUE"""),0)</f>
        <v>0</v>
      </c>
    </row>
    <row r="277" spans="1:26" ht="12.75">
      <c r="A277" s="33" t="str">
        <f ca="1">IFERROR(__xludf.DUMMYFUNCTION("""COMPUTED_VALUE"""),"Palmas")</f>
        <v>Palmas</v>
      </c>
      <c r="B277" s="33" t="str">
        <f ca="1">IFERROR(__xludf.DUMMYFUNCTION("""COMPUTED_VALUE"""),"Palmas")</f>
        <v>Palmas</v>
      </c>
      <c r="C277" s="34" t="str">
        <f ca="1">IFERROR(__xludf.DUMMYFUNCTION("""COMPUTED_VALUE"""),"ASSOC. DE APOIO COL. DA POLICIA MILITAR DO TOCANTINS")</f>
        <v>ASSOC. DE APOIO COL. DA POLICIA MILITAR DO TOCANTINS</v>
      </c>
      <c r="D277" s="35" t="str">
        <f ca="1">IFERROR(__xludf.DUMMYFUNCTION("""COMPUTED_VALUE"""),"02050257000183")</f>
        <v>02050257000183</v>
      </c>
      <c r="E277" s="36" t="str">
        <f ca="1">IFERROR(__xludf.DUMMYFUNCTION("""COMPUTED_VALUE"""),"001")</f>
        <v>001</v>
      </c>
      <c r="F277" s="37" t="str">
        <f ca="1">IFERROR(__xludf.DUMMYFUNCTION("""COMPUTED_VALUE"""),"1505")</f>
        <v>1505</v>
      </c>
      <c r="G277" s="37" t="str">
        <f ca="1">IFERROR(__xludf.DUMMYFUNCTION("""COMPUTED_VALUE"""),"455466")</f>
        <v>455466</v>
      </c>
      <c r="H277" s="37">
        <f ca="1">IFERROR(__xludf.DUMMYFUNCTION("""COMPUTED_VALUE"""),0)</f>
        <v>0</v>
      </c>
      <c r="I277" s="37">
        <f ca="1">IFERROR(__xludf.DUMMYFUNCTION("""COMPUTED_VALUE"""),0)</f>
        <v>0</v>
      </c>
      <c r="J277" s="37">
        <f ca="1">IFERROR(__xludf.DUMMYFUNCTION("""COMPUTED_VALUE"""),0)</f>
        <v>0</v>
      </c>
      <c r="K277" s="37">
        <f ca="1">IFERROR(__xludf.DUMMYFUNCTION("""COMPUTED_VALUE"""),0)</f>
        <v>0</v>
      </c>
      <c r="L277" s="37">
        <f ca="1">IFERROR(__xludf.DUMMYFUNCTION("""COMPUTED_VALUE"""),0)</f>
        <v>0</v>
      </c>
      <c r="M277" s="37">
        <f ca="1">IFERROR(__xludf.DUMMYFUNCTION("""COMPUTED_VALUE"""),0)</f>
        <v>0</v>
      </c>
      <c r="N277" s="37">
        <f ca="1">IFERROR(__xludf.DUMMYFUNCTION("""COMPUTED_VALUE"""),0)</f>
        <v>0</v>
      </c>
      <c r="O277" s="37">
        <f ca="1">IFERROR(__xludf.DUMMYFUNCTION("""COMPUTED_VALUE"""),0)</f>
        <v>0</v>
      </c>
      <c r="P277" s="37">
        <f ca="1">IFERROR(__xludf.DUMMYFUNCTION("""COMPUTED_VALUE"""),0)</f>
        <v>0</v>
      </c>
      <c r="Q277" s="37">
        <f ca="1">IFERROR(__xludf.DUMMYFUNCTION("""COMPUTED_VALUE"""),0)</f>
        <v>0</v>
      </c>
      <c r="R277" s="37">
        <f ca="1">IFERROR(__xludf.DUMMYFUNCTION("""COMPUTED_VALUE"""),0)</f>
        <v>0</v>
      </c>
      <c r="S277" s="37">
        <f ca="1">IFERROR(__xludf.DUMMYFUNCTION("""COMPUTED_VALUE"""),69557.7999999999)</f>
        <v>69557.799999999901</v>
      </c>
      <c r="T277" s="37">
        <f ca="1">IFERROR(__xludf.DUMMYFUNCTION("""COMPUTED_VALUE"""),0)</f>
        <v>0</v>
      </c>
      <c r="U277" s="37">
        <f ca="1">IFERROR(__xludf.DUMMYFUNCTION("""COMPUTED_VALUE"""),0)</f>
        <v>0</v>
      </c>
      <c r="V277" s="37">
        <f ca="1">IFERROR(__xludf.DUMMYFUNCTION("""COMPUTED_VALUE"""),0)</f>
        <v>0</v>
      </c>
      <c r="W277" s="37">
        <f ca="1">IFERROR(__xludf.DUMMYFUNCTION("""COMPUTED_VALUE"""),6994.79999999999)</f>
        <v>6994.7999999999902</v>
      </c>
      <c r="X277" s="37">
        <f ca="1">IFERROR(__xludf.DUMMYFUNCTION("""COMPUTED_VALUE"""),0)</f>
        <v>0</v>
      </c>
      <c r="Y277" s="37">
        <f ca="1">IFERROR(__xludf.DUMMYFUNCTION("""COMPUTED_VALUE"""),0)</f>
        <v>0</v>
      </c>
      <c r="Z277" s="37">
        <f ca="1">IFERROR(__xludf.DUMMYFUNCTION("""COMPUTED_VALUE"""),0)</f>
        <v>0</v>
      </c>
    </row>
    <row r="278" spans="1:26" ht="12.75" hidden="1">
      <c r="A278" s="38" t="str">
        <f ca="1">IFERROR(__xludf.DUMMYFUNCTION("""COMPUTED_VALUE"""),"Palmas")</f>
        <v>Palmas</v>
      </c>
      <c r="B278" s="38" t="str">
        <f ca="1">IFERROR(__xludf.DUMMYFUNCTION("""COMPUTED_VALUE"""),"Palmas")</f>
        <v>Palmas</v>
      </c>
      <c r="C278" s="39" t="str">
        <f ca="1">IFERROR(__xludf.DUMMYFUNCTION("""COMPUTED_VALUE"""),"ASSOCIAÇÃO DE APOIO A ESC. ESTADUAL DA 403 SUL")</f>
        <v>ASSOCIAÇÃO DE APOIO A ESC. ESTADUAL DA 403 SUL</v>
      </c>
      <c r="D278" s="40" t="str">
        <f ca="1">IFERROR(__xludf.DUMMYFUNCTION("""COMPUTED_VALUE"""),"11332101000186")</f>
        <v>11332101000186</v>
      </c>
      <c r="E278" s="41" t="str">
        <f ca="1">IFERROR(__xludf.DUMMYFUNCTION("""COMPUTED_VALUE"""),"001")</f>
        <v>001</v>
      </c>
      <c r="F278" s="42" t="str">
        <f ca="1">IFERROR(__xludf.DUMMYFUNCTION("""COMPUTED_VALUE"""),"1505")</f>
        <v>1505</v>
      </c>
      <c r="G278" s="42" t="str">
        <f ca="1">IFERROR(__xludf.DUMMYFUNCTION("""COMPUTED_VALUE"""),"467588")</f>
        <v>467588</v>
      </c>
      <c r="H278" s="42">
        <f ca="1">IFERROR(__xludf.DUMMYFUNCTION("""COMPUTED_VALUE"""),0)</f>
        <v>0</v>
      </c>
      <c r="I278" s="42">
        <f ca="1">IFERROR(__xludf.DUMMYFUNCTION("""COMPUTED_VALUE"""),0)</f>
        <v>0</v>
      </c>
      <c r="J278" s="42">
        <f ca="1">IFERROR(__xludf.DUMMYFUNCTION("""COMPUTED_VALUE"""),0)</f>
        <v>0</v>
      </c>
      <c r="K278" s="42">
        <f ca="1">IFERROR(__xludf.DUMMYFUNCTION("""COMPUTED_VALUE"""),70873.6)</f>
        <v>70873.600000000006</v>
      </c>
      <c r="L278" s="42">
        <f ca="1">IFERROR(__xludf.DUMMYFUNCTION("""COMPUTED_VALUE"""),0)</f>
        <v>0</v>
      </c>
      <c r="M278" s="42">
        <f ca="1">IFERROR(__xludf.DUMMYFUNCTION("""COMPUTED_VALUE"""),0)</f>
        <v>0</v>
      </c>
      <c r="N278" s="42">
        <f ca="1">IFERROR(__xludf.DUMMYFUNCTION("""COMPUTED_VALUE"""),0)</f>
        <v>0</v>
      </c>
      <c r="O278" s="42">
        <f ca="1">IFERROR(__xludf.DUMMYFUNCTION("""COMPUTED_VALUE"""),0)</f>
        <v>0</v>
      </c>
      <c r="P278" s="42">
        <f ca="1">IFERROR(__xludf.DUMMYFUNCTION("""COMPUTED_VALUE"""),0)</f>
        <v>0</v>
      </c>
      <c r="Q278" s="42">
        <f ca="1">IFERROR(__xludf.DUMMYFUNCTION("""COMPUTED_VALUE"""),0)</f>
        <v>0</v>
      </c>
      <c r="R278" s="42">
        <f ca="1">IFERROR(__xludf.DUMMYFUNCTION("""COMPUTED_VALUE"""),0)</f>
        <v>0</v>
      </c>
      <c r="S278" s="42">
        <f ca="1">IFERROR(__xludf.DUMMYFUNCTION("""COMPUTED_VALUE"""),0)</f>
        <v>0</v>
      </c>
      <c r="T278" s="42">
        <f ca="1">IFERROR(__xludf.DUMMYFUNCTION("""COMPUTED_VALUE"""),0)</f>
        <v>0</v>
      </c>
      <c r="U278" s="42">
        <f ca="1">IFERROR(__xludf.DUMMYFUNCTION("""COMPUTED_VALUE"""),0)</f>
        <v>0</v>
      </c>
      <c r="V278" s="42">
        <f ca="1">IFERROR(__xludf.DUMMYFUNCTION("""COMPUTED_VALUE"""),0)</f>
        <v>0</v>
      </c>
      <c r="W278" s="42">
        <f ca="1">IFERROR(__xludf.DUMMYFUNCTION("""COMPUTED_VALUE"""),0)</f>
        <v>0</v>
      </c>
      <c r="X278" s="42">
        <f ca="1">IFERROR(__xludf.DUMMYFUNCTION("""COMPUTED_VALUE"""),0)</f>
        <v>0</v>
      </c>
      <c r="Y278" s="42">
        <f ca="1">IFERROR(__xludf.DUMMYFUNCTION("""COMPUTED_VALUE"""),0)</f>
        <v>0</v>
      </c>
      <c r="Z278" s="42">
        <f ca="1">IFERROR(__xludf.DUMMYFUNCTION("""COMPUTED_VALUE"""),5988)</f>
        <v>5988</v>
      </c>
    </row>
    <row r="279" spans="1:26" ht="12.75" hidden="1">
      <c r="A279" s="33" t="str">
        <f ca="1">IFERROR(__xludf.DUMMYFUNCTION("""COMPUTED_VALUE"""),"Palmas")</f>
        <v>Palmas</v>
      </c>
      <c r="B279" s="33" t="str">
        <f ca="1">IFERROR(__xludf.DUMMYFUNCTION("""COMPUTED_VALUE"""),"Palmas")</f>
        <v>Palmas</v>
      </c>
      <c r="C279" s="34" t="str">
        <f ca="1">IFERROR(__xludf.DUMMYFUNCTION("""COMPUTED_VALUE"""),"A.C.ESC.M.FUT. C.E. CRIANCA ESPERANCA")</f>
        <v>A.C.ESC.M.FUT. C.E. CRIANCA ESPERANCA</v>
      </c>
      <c r="D279" s="35" t="str">
        <f ca="1">IFERROR(__xludf.DUMMYFUNCTION("""COMPUTED_VALUE"""),"01920781000103")</f>
        <v>01920781000103</v>
      </c>
      <c r="E279" s="36" t="str">
        <f ca="1">IFERROR(__xludf.DUMMYFUNCTION("""COMPUTED_VALUE"""),"001")</f>
        <v>001</v>
      </c>
      <c r="F279" s="37" t="str">
        <f ca="1">IFERROR(__xludf.DUMMYFUNCTION("""COMPUTED_VALUE"""),"1505")</f>
        <v>1505</v>
      </c>
      <c r="G279" s="37" t="str">
        <f ca="1">IFERROR(__xludf.DUMMYFUNCTION("""COMPUTED_VALUE"""),"455369")</f>
        <v>455369</v>
      </c>
      <c r="H279" s="37">
        <f ca="1">IFERROR(__xludf.DUMMYFUNCTION("""COMPUTED_VALUE"""),0)</f>
        <v>0</v>
      </c>
      <c r="I279" s="37">
        <f ca="1">IFERROR(__xludf.DUMMYFUNCTION("""COMPUTED_VALUE"""),0)</f>
        <v>0</v>
      </c>
      <c r="J279" s="37">
        <f ca="1">IFERROR(__xludf.DUMMYFUNCTION("""COMPUTED_VALUE"""),0)</f>
        <v>0</v>
      </c>
      <c r="K279" s="37">
        <f ca="1">IFERROR(__xludf.DUMMYFUNCTION("""COMPUTED_VALUE"""),0)</f>
        <v>0</v>
      </c>
      <c r="L279" s="37">
        <f ca="1">IFERROR(__xludf.DUMMYFUNCTION("""COMPUTED_VALUE"""),0)</f>
        <v>0</v>
      </c>
      <c r="M279" s="37">
        <f ca="1">IFERROR(__xludf.DUMMYFUNCTION("""COMPUTED_VALUE"""),0)</f>
        <v>0</v>
      </c>
      <c r="N279" s="37">
        <f ca="1">IFERROR(__xludf.DUMMYFUNCTION("""COMPUTED_VALUE"""),0)</f>
        <v>0</v>
      </c>
      <c r="O279" s="37">
        <f ca="1">IFERROR(__xludf.DUMMYFUNCTION("""COMPUTED_VALUE"""),0)</f>
        <v>0</v>
      </c>
      <c r="P279" s="37">
        <f ca="1">IFERROR(__xludf.DUMMYFUNCTION("""COMPUTED_VALUE"""),0)</f>
        <v>0</v>
      </c>
      <c r="Q279" s="37">
        <f ca="1">IFERROR(__xludf.DUMMYFUNCTION("""COMPUTED_VALUE"""),4536)</f>
        <v>4536</v>
      </c>
      <c r="R279" s="37">
        <f ca="1">IFERROR(__xludf.DUMMYFUNCTION("""COMPUTED_VALUE"""),0)</f>
        <v>0</v>
      </c>
      <c r="S279" s="37">
        <f ca="1">IFERROR(__xludf.DUMMYFUNCTION("""COMPUTED_VALUE"""),0)</f>
        <v>0</v>
      </c>
      <c r="T279" s="37">
        <f ca="1">IFERROR(__xludf.DUMMYFUNCTION("""COMPUTED_VALUE"""),1491)</f>
        <v>1491</v>
      </c>
      <c r="U279" s="37">
        <f ca="1">IFERROR(__xludf.DUMMYFUNCTION("""COMPUTED_VALUE"""),0)</f>
        <v>0</v>
      </c>
      <c r="V279" s="37">
        <f ca="1">IFERROR(__xludf.DUMMYFUNCTION("""COMPUTED_VALUE"""),0)</f>
        <v>0</v>
      </c>
      <c r="W279" s="37">
        <f ca="1">IFERROR(__xludf.DUMMYFUNCTION("""COMPUTED_VALUE"""),0)</f>
        <v>0</v>
      </c>
      <c r="X279" s="37">
        <f ca="1">IFERROR(__xludf.DUMMYFUNCTION("""COMPUTED_VALUE"""),0)</f>
        <v>0</v>
      </c>
      <c r="Y279" s="37">
        <f ca="1">IFERROR(__xludf.DUMMYFUNCTION("""COMPUTED_VALUE"""),0)</f>
        <v>0</v>
      </c>
      <c r="Z279" s="37">
        <f ca="1">IFERROR(__xludf.DUMMYFUNCTION("""COMPUTED_VALUE"""),0)</f>
        <v>0</v>
      </c>
    </row>
    <row r="280" spans="1:26" ht="12.75" hidden="1">
      <c r="A280" s="38" t="str">
        <f ca="1">IFERROR(__xludf.DUMMYFUNCTION("""COMPUTED_VALUE"""),"Palmas")</f>
        <v>Palmas</v>
      </c>
      <c r="B280" s="38" t="str">
        <f ca="1">IFERROR(__xludf.DUMMYFUNCTION("""COMPUTED_VALUE"""),"Palmas")</f>
        <v>Palmas</v>
      </c>
      <c r="C280" s="39" t="str">
        <f ca="1">IFERROR(__xludf.DUMMYFUNCTION("""COMPUTED_VALUE"""),"A. COM. E-E. E. DOM ALANO MARIE DU NODAY")</f>
        <v>A. COM. E-E. E. DOM ALANO MARIE DU NODAY</v>
      </c>
      <c r="D280" s="40" t="str">
        <f ca="1">IFERROR(__xludf.DUMMYFUNCTION("""COMPUTED_VALUE"""),"01343125000187")</f>
        <v>01343125000187</v>
      </c>
      <c r="E280" s="41" t="str">
        <f ca="1">IFERROR(__xludf.DUMMYFUNCTION("""COMPUTED_VALUE"""),"001")</f>
        <v>001</v>
      </c>
      <c r="F280" s="42" t="str">
        <f ca="1">IFERROR(__xludf.DUMMYFUNCTION("""COMPUTED_VALUE"""),"1505")</f>
        <v>1505</v>
      </c>
      <c r="G280" s="42" t="str">
        <f ca="1">IFERROR(__xludf.DUMMYFUNCTION("""COMPUTED_VALUE"""),"265810")</f>
        <v>265810</v>
      </c>
      <c r="H280" s="42">
        <f ca="1">IFERROR(__xludf.DUMMYFUNCTION("""COMPUTED_VALUE"""),0)</f>
        <v>0</v>
      </c>
      <c r="I280" s="42">
        <f ca="1">IFERROR(__xludf.DUMMYFUNCTION("""COMPUTED_VALUE"""),0)</f>
        <v>0</v>
      </c>
      <c r="J280" s="42">
        <f ca="1">IFERROR(__xludf.DUMMYFUNCTION("""COMPUTED_VALUE"""),1512)</f>
        <v>1512</v>
      </c>
      <c r="K280" s="42">
        <f ca="1">IFERROR(__xludf.DUMMYFUNCTION("""COMPUTED_VALUE"""),0)</f>
        <v>0</v>
      </c>
      <c r="L280" s="42">
        <f ca="1">IFERROR(__xludf.DUMMYFUNCTION("""COMPUTED_VALUE"""),0)</f>
        <v>0</v>
      </c>
      <c r="M280" s="42">
        <f ca="1">IFERROR(__xludf.DUMMYFUNCTION("""COMPUTED_VALUE"""),0)</f>
        <v>0</v>
      </c>
      <c r="N280" s="42">
        <f ca="1">IFERROR(__xludf.DUMMYFUNCTION("""COMPUTED_VALUE"""),0)</f>
        <v>0</v>
      </c>
      <c r="O280" s="42">
        <f ca="1">IFERROR(__xludf.DUMMYFUNCTION("""COMPUTED_VALUE"""),0)</f>
        <v>0</v>
      </c>
      <c r="P280" s="42">
        <f ca="1">IFERROR(__xludf.DUMMYFUNCTION("""COMPUTED_VALUE"""),0)</f>
        <v>0</v>
      </c>
      <c r="Q280" s="42">
        <f ca="1">IFERROR(__xludf.DUMMYFUNCTION("""COMPUTED_VALUE"""),16317)</f>
        <v>16317</v>
      </c>
      <c r="R280" s="42">
        <f ca="1">IFERROR(__xludf.DUMMYFUNCTION("""COMPUTED_VALUE"""),0)</f>
        <v>0</v>
      </c>
      <c r="S280" s="42">
        <f ca="1">IFERROR(__xludf.DUMMYFUNCTION("""COMPUTED_VALUE"""),0)</f>
        <v>0</v>
      </c>
      <c r="T280" s="42">
        <f ca="1">IFERROR(__xludf.DUMMYFUNCTION("""COMPUTED_VALUE"""),1323)</f>
        <v>1323</v>
      </c>
      <c r="U280" s="42">
        <f ca="1">IFERROR(__xludf.DUMMYFUNCTION("""COMPUTED_VALUE"""),0)</f>
        <v>0</v>
      </c>
      <c r="V280" s="42">
        <f ca="1">IFERROR(__xludf.DUMMYFUNCTION("""COMPUTED_VALUE"""),0)</f>
        <v>0</v>
      </c>
      <c r="W280" s="42">
        <f ca="1">IFERROR(__xludf.DUMMYFUNCTION("""COMPUTED_VALUE"""),0)</f>
        <v>0</v>
      </c>
      <c r="X280" s="42">
        <f ca="1">IFERROR(__xludf.DUMMYFUNCTION("""COMPUTED_VALUE"""),0)</f>
        <v>0</v>
      </c>
      <c r="Y280" s="42">
        <f ca="1">IFERROR(__xludf.DUMMYFUNCTION("""COMPUTED_VALUE"""),0)</f>
        <v>0</v>
      </c>
      <c r="Z280" s="42">
        <f ca="1">IFERROR(__xludf.DUMMYFUNCTION("""COMPUTED_VALUE"""),0)</f>
        <v>0</v>
      </c>
    </row>
    <row r="281" spans="1:26" ht="12.75" hidden="1">
      <c r="A281" s="33" t="str">
        <f ca="1">IFERROR(__xludf.DUMMYFUNCTION("""COMPUTED_VALUE"""),"Palmas")</f>
        <v>Palmas</v>
      </c>
      <c r="B281" s="33" t="str">
        <f ca="1">IFERROR(__xludf.DUMMYFUNCTION("""COMPUTED_VALUE"""),"Palmas")</f>
        <v>Palmas</v>
      </c>
      <c r="C281" s="34" t="str">
        <f ca="1">IFERROR(__xludf.DUMMYFUNCTION("""COMPUTED_VALUE"""),"ACE COL. EST. DUQUE DE CAXIAS")</f>
        <v>ACE COL. EST. DUQUE DE CAXIAS</v>
      </c>
      <c r="D281" s="35" t="str">
        <f ca="1">IFERROR(__xludf.DUMMYFUNCTION("""COMPUTED_VALUE"""),"01588669000109")</f>
        <v>01588669000109</v>
      </c>
      <c r="E281" s="36" t="str">
        <f ca="1">IFERROR(__xludf.DUMMYFUNCTION("""COMPUTED_VALUE"""),"001")</f>
        <v>001</v>
      </c>
      <c r="F281" s="37" t="str">
        <f ca="1">IFERROR(__xludf.DUMMYFUNCTION("""COMPUTED_VALUE"""),"1505")</f>
        <v>1505</v>
      </c>
      <c r="G281" s="37" t="str">
        <f ca="1">IFERROR(__xludf.DUMMYFUNCTION("""COMPUTED_VALUE"""),"254002")</f>
        <v>254002</v>
      </c>
      <c r="H281" s="37">
        <f ca="1">IFERROR(__xludf.DUMMYFUNCTION("""COMPUTED_VALUE"""),0)</f>
        <v>0</v>
      </c>
      <c r="I281" s="37">
        <f ca="1">IFERROR(__xludf.DUMMYFUNCTION("""COMPUTED_VALUE"""),0)</f>
        <v>0</v>
      </c>
      <c r="J281" s="37">
        <f ca="1">IFERROR(__xludf.DUMMYFUNCTION("""COMPUTED_VALUE"""),3990)</f>
        <v>3990</v>
      </c>
      <c r="K281" s="37">
        <f ca="1">IFERROR(__xludf.DUMMYFUNCTION("""COMPUTED_VALUE"""),0)</f>
        <v>0</v>
      </c>
      <c r="L281" s="37">
        <f ca="1">IFERROR(__xludf.DUMMYFUNCTION("""COMPUTED_VALUE"""),0)</f>
        <v>0</v>
      </c>
      <c r="M281" s="37">
        <f ca="1">IFERROR(__xludf.DUMMYFUNCTION("""COMPUTED_VALUE"""),0)</f>
        <v>0</v>
      </c>
      <c r="N281" s="37">
        <f ca="1">IFERROR(__xludf.DUMMYFUNCTION("""COMPUTED_VALUE"""),0)</f>
        <v>0</v>
      </c>
      <c r="O281" s="37">
        <f ca="1">IFERROR(__xludf.DUMMYFUNCTION("""COMPUTED_VALUE"""),0)</f>
        <v>0</v>
      </c>
      <c r="P281" s="37">
        <f ca="1">IFERROR(__xludf.DUMMYFUNCTION("""COMPUTED_VALUE"""),357)</f>
        <v>357</v>
      </c>
      <c r="Q281" s="37">
        <f ca="1">IFERROR(__xludf.DUMMYFUNCTION("""COMPUTED_VALUE"""),6489)</f>
        <v>6489</v>
      </c>
      <c r="R281" s="37">
        <f ca="1">IFERROR(__xludf.DUMMYFUNCTION("""COMPUTED_VALUE"""),0)</f>
        <v>0</v>
      </c>
      <c r="S281" s="37">
        <f ca="1">IFERROR(__xludf.DUMMYFUNCTION("""COMPUTED_VALUE"""),0)</f>
        <v>0</v>
      </c>
      <c r="T281" s="37">
        <f ca="1">IFERROR(__xludf.DUMMYFUNCTION("""COMPUTED_VALUE"""),0)</f>
        <v>0</v>
      </c>
      <c r="U281" s="37">
        <f ca="1">IFERROR(__xludf.DUMMYFUNCTION("""COMPUTED_VALUE"""),0)</f>
        <v>0</v>
      </c>
      <c r="V281" s="37">
        <f ca="1">IFERROR(__xludf.DUMMYFUNCTION("""COMPUTED_VALUE"""),0)</f>
        <v>0</v>
      </c>
      <c r="W281" s="37">
        <f ca="1">IFERROR(__xludf.DUMMYFUNCTION("""COMPUTED_VALUE"""),0)</f>
        <v>0</v>
      </c>
      <c r="X281" s="37">
        <f ca="1">IFERROR(__xludf.DUMMYFUNCTION("""COMPUTED_VALUE"""),0)</f>
        <v>0</v>
      </c>
      <c r="Y281" s="37">
        <f ca="1">IFERROR(__xludf.DUMMYFUNCTION("""COMPUTED_VALUE"""),0)</f>
        <v>0</v>
      </c>
      <c r="Z281" s="37">
        <f ca="1">IFERROR(__xludf.DUMMYFUNCTION("""COMPUTED_VALUE"""),0)</f>
        <v>0</v>
      </c>
    </row>
    <row r="282" spans="1:26" ht="12.75">
      <c r="A282" s="38" t="str">
        <f ca="1">IFERROR(__xludf.DUMMYFUNCTION("""COMPUTED_VALUE"""),"Palmas")</f>
        <v>Palmas</v>
      </c>
      <c r="B282" s="38" t="str">
        <f ca="1">IFERROR(__xludf.DUMMYFUNCTION("""COMPUTED_VALUE"""),"Palmas")</f>
        <v>Palmas</v>
      </c>
      <c r="C282" s="39" t="str">
        <f ca="1">IFERROR(__xludf.DUMMYFUNCTION("""COMPUTED_VALUE"""),"A.A. AO COLEGIO ESTADUAL SAO JOSE")</f>
        <v>A.A. AO COLEGIO ESTADUAL SAO JOSE</v>
      </c>
      <c r="D282" s="40" t="str">
        <f ca="1">IFERROR(__xludf.DUMMYFUNCTION("""COMPUTED_VALUE"""),"01913809000177")</f>
        <v>01913809000177</v>
      </c>
      <c r="E282" s="41" t="str">
        <f ca="1">IFERROR(__xludf.DUMMYFUNCTION("""COMPUTED_VALUE"""),"001")</f>
        <v>001</v>
      </c>
      <c r="F282" s="42" t="str">
        <f ca="1">IFERROR(__xludf.DUMMYFUNCTION("""COMPUTED_VALUE"""),"1886")</f>
        <v>1886</v>
      </c>
      <c r="G282" s="42" t="str">
        <f ca="1">IFERROR(__xludf.DUMMYFUNCTION("""COMPUTED_VALUE"""),"325252")</f>
        <v>325252</v>
      </c>
      <c r="H282" s="42">
        <f ca="1">IFERROR(__xludf.DUMMYFUNCTION("""COMPUTED_VALUE"""),0)</f>
        <v>0</v>
      </c>
      <c r="I282" s="42">
        <f ca="1">IFERROR(__xludf.DUMMYFUNCTION("""COMPUTED_VALUE"""),0)</f>
        <v>0</v>
      </c>
      <c r="J282" s="42">
        <f ca="1">IFERROR(__xludf.DUMMYFUNCTION("""COMPUTED_VALUE"""),0)</f>
        <v>0</v>
      </c>
      <c r="K282" s="42">
        <f ca="1">IFERROR(__xludf.DUMMYFUNCTION("""COMPUTED_VALUE"""),0)</f>
        <v>0</v>
      </c>
      <c r="L282" s="42">
        <f ca="1">IFERROR(__xludf.DUMMYFUNCTION("""COMPUTED_VALUE"""),0)</f>
        <v>0</v>
      </c>
      <c r="M282" s="42">
        <f ca="1">IFERROR(__xludf.DUMMYFUNCTION("""COMPUTED_VALUE"""),0)</f>
        <v>0</v>
      </c>
      <c r="N282" s="42">
        <f ca="1">IFERROR(__xludf.DUMMYFUNCTION("""COMPUTED_VALUE"""),0)</f>
        <v>0</v>
      </c>
      <c r="O282" s="42">
        <f ca="1">IFERROR(__xludf.DUMMYFUNCTION("""COMPUTED_VALUE"""),0)</f>
        <v>0</v>
      </c>
      <c r="P282" s="42">
        <f ca="1">IFERROR(__xludf.DUMMYFUNCTION("""COMPUTED_VALUE"""),420)</f>
        <v>420</v>
      </c>
      <c r="Q282" s="42">
        <f ca="1">IFERROR(__xludf.DUMMYFUNCTION("""COMPUTED_VALUE"""),0)</f>
        <v>0</v>
      </c>
      <c r="R282" s="42">
        <f ca="1">IFERROR(__xludf.DUMMYFUNCTION("""COMPUTED_VALUE"""),0)</f>
        <v>0</v>
      </c>
      <c r="S282" s="42">
        <f ca="1">IFERROR(__xludf.DUMMYFUNCTION("""COMPUTED_VALUE"""),27242.8)</f>
        <v>27242.799999999999</v>
      </c>
      <c r="T282" s="42">
        <f ca="1">IFERROR(__xludf.DUMMYFUNCTION("""COMPUTED_VALUE"""),0)</f>
        <v>0</v>
      </c>
      <c r="U282" s="42">
        <f ca="1">IFERROR(__xludf.DUMMYFUNCTION("""COMPUTED_VALUE"""),0)</f>
        <v>0</v>
      </c>
      <c r="V282" s="42">
        <f ca="1">IFERROR(__xludf.DUMMYFUNCTION("""COMPUTED_VALUE"""),0)</f>
        <v>0</v>
      </c>
      <c r="W282" s="42">
        <f ca="1">IFERROR(__xludf.DUMMYFUNCTION("""COMPUTED_VALUE"""),2773.79999999999)</f>
        <v>2773.7999999999902</v>
      </c>
      <c r="X282" s="42">
        <f ca="1">IFERROR(__xludf.DUMMYFUNCTION("""COMPUTED_VALUE"""),0)</f>
        <v>0</v>
      </c>
      <c r="Y282" s="42">
        <f ca="1">IFERROR(__xludf.DUMMYFUNCTION("""COMPUTED_VALUE"""),0)</f>
        <v>0</v>
      </c>
      <c r="Z282" s="42">
        <f ca="1">IFERROR(__xludf.DUMMYFUNCTION("""COMPUTED_VALUE"""),0)</f>
        <v>0</v>
      </c>
    </row>
    <row r="283" spans="1:26" ht="12.75" hidden="1">
      <c r="A283" s="33" t="str">
        <f ca="1">IFERROR(__xludf.DUMMYFUNCTION("""COMPUTED_VALUE"""),"Palmas")</f>
        <v>Palmas</v>
      </c>
      <c r="B283" s="33" t="str">
        <f ca="1">IFERROR(__xludf.DUMMYFUNCTION("""COMPUTED_VALUE"""),"Palmas")</f>
        <v>Palmas</v>
      </c>
      <c r="C283" s="34" t="str">
        <f ca="1">IFERROR(__xludf.DUMMYFUNCTION("""COMPUTED_VALUE"""),"A.A. COL GIRASSOL TEMPO INTEGRAL RAQUEL QUEIROZ")</f>
        <v>A.A. COL GIRASSOL TEMPO INTEGRAL RAQUEL QUEIROZ</v>
      </c>
      <c r="D283" s="35" t="str">
        <f ca="1">IFERROR(__xludf.DUMMYFUNCTION("""COMPUTED_VALUE"""),"13748657000183")</f>
        <v>13748657000183</v>
      </c>
      <c r="E283" s="36" t="str">
        <f ca="1">IFERROR(__xludf.DUMMYFUNCTION("""COMPUTED_VALUE"""),"001")</f>
        <v>001</v>
      </c>
      <c r="F283" s="37" t="str">
        <f ca="1">IFERROR(__xludf.DUMMYFUNCTION("""COMPUTED_VALUE"""),"1867")</f>
        <v>1867</v>
      </c>
      <c r="G283" s="37" t="str">
        <f ca="1">IFERROR(__xludf.DUMMYFUNCTION("""COMPUTED_VALUE"""),"856312")</f>
        <v>856312</v>
      </c>
      <c r="H283" s="37">
        <f ca="1">IFERROR(__xludf.DUMMYFUNCTION("""COMPUTED_VALUE"""),0)</f>
        <v>0</v>
      </c>
      <c r="I283" s="37">
        <f ca="1">IFERROR(__xludf.DUMMYFUNCTION("""COMPUTED_VALUE"""),0)</f>
        <v>0</v>
      </c>
      <c r="J283" s="37">
        <f ca="1">IFERROR(__xludf.DUMMYFUNCTION("""COMPUTED_VALUE"""),0)</f>
        <v>0</v>
      </c>
      <c r="K283" s="37">
        <f ca="1">IFERROR(__xludf.DUMMYFUNCTION("""COMPUTED_VALUE"""),0)</f>
        <v>0</v>
      </c>
      <c r="L283" s="37">
        <f ca="1">IFERROR(__xludf.DUMMYFUNCTION("""COMPUTED_VALUE"""),0)</f>
        <v>0</v>
      </c>
      <c r="M283" s="37">
        <f ca="1">IFERROR(__xludf.DUMMYFUNCTION("""COMPUTED_VALUE"""),0)</f>
        <v>0</v>
      </c>
      <c r="N283" s="37">
        <f ca="1">IFERROR(__xludf.DUMMYFUNCTION("""COMPUTED_VALUE"""),0)</f>
        <v>0</v>
      </c>
      <c r="O283" s="37">
        <f ca="1">IFERROR(__xludf.DUMMYFUNCTION("""COMPUTED_VALUE"""),0)</f>
        <v>0</v>
      </c>
      <c r="P283" s="37">
        <f ca="1">IFERROR(__xludf.DUMMYFUNCTION("""COMPUTED_VALUE"""),462)</f>
        <v>462</v>
      </c>
      <c r="Q283" s="37">
        <f ca="1">IFERROR(__xludf.DUMMYFUNCTION("""COMPUTED_VALUE"""),15540)</f>
        <v>15540</v>
      </c>
      <c r="R283" s="37">
        <f ca="1">IFERROR(__xludf.DUMMYFUNCTION("""COMPUTED_VALUE"""),0)</f>
        <v>0</v>
      </c>
      <c r="S283" s="37">
        <f ca="1">IFERROR(__xludf.DUMMYFUNCTION("""COMPUTED_VALUE"""),0)</f>
        <v>0</v>
      </c>
      <c r="T283" s="37">
        <f ca="1">IFERROR(__xludf.DUMMYFUNCTION("""COMPUTED_VALUE"""),0)</f>
        <v>0</v>
      </c>
      <c r="U283" s="37">
        <f ca="1">IFERROR(__xludf.DUMMYFUNCTION("""COMPUTED_VALUE"""),0)</f>
        <v>0</v>
      </c>
      <c r="V283" s="37">
        <f ca="1">IFERROR(__xludf.DUMMYFUNCTION("""COMPUTED_VALUE"""),0)</f>
        <v>0</v>
      </c>
      <c r="W283" s="37">
        <f ca="1">IFERROR(__xludf.DUMMYFUNCTION("""COMPUTED_VALUE"""),0)</f>
        <v>0</v>
      </c>
      <c r="X283" s="37">
        <f ca="1">IFERROR(__xludf.DUMMYFUNCTION("""COMPUTED_VALUE"""),0)</f>
        <v>0</v>
      </c>
      <c r="Y283" s="37">
        <f ca="1">IFERROR(__xludf.DUMMYFUNCTION("""COMPUTED_VALUE"""),0)</f>
        <v>0</v>
      </c>
      <c r="Z283" s="37">
        <f ca="1">IFERROR(__xludf.DUMMYFUNCTION("""COMPUTED_VALUE"""),0)</f>
        <v>0</v>
      </c>
    </row>
    <row r="284" spans="1:26" ht="12.75" hidden="1">
      <c r="A284" s="38" t="str">
        <f ca="1">IFERROR(__xludf.DUMMYFUNCTION("""COMPUTED_VALUE"""),"Palmas")</f>
        <v>Palmas</v>
      </c>
      <c r="B284" s="38" t="str">
        <f ca="1">IFERROR(__xludf.DUMMYFUNCTION("""COMPUTED_VALUE"""),"Palmas")</f>
        <v>Palmas</v>
      </c>
      <c r="C284" s="39" t="str">
        <f ca="1">IFERROR(__xludf.DUMMYFUNCTION("""COMPUTED_VALUE"""),"ASSOCIAÇÃO DE APOIO DA ESCOLA ESPECIAL INTEGRAÇÃO DE PALMAS")</f>
        <v>ASSOCIAÇÃO DE APOIO DA ESCOLA ESPECIAL INTEGRAÇÃO DE PALMAS</v>
      </c>
      <c r="D284" s="40" t="str">
        <f ca="1">IFERROR(__xludf.DUMMYFUNCTION("""COMPUTED_VALUE"""),"07958777000102")</f>
        <v>07958777000102</v>
      </c>
      <c r="E284" s="41" t="str">
        <f ca="1">IFERROR(__xludf.DUMMYFUNCTION("""COMPUTED_VALUE"""),"001")</f>
        <v>001</v>
      </c>
      <c r="F284" s="42" t="str">
        <f ca="1">IFERROR(__xludf.DUMMYFUNCTION("""COMPUTED_VALUE"""),"1505")</f>
        <v>1505</v>
      </c>
      <c r="G284" s="42" t="str">
        <f ca="1">IFERROR(__xludf.DUMMYFUNCTION("""COMPUTED_VALUE"""),"385328")</f>
        <v>385328</v>
      </c>
      <c r="H284" s="42">
        <f ca="1">IFERROR(__xludf.DUMMYFUNCTION("""COMPUTED_VALUE"""),0)</f>
        <v>0</v>
      </c>
      <c r="I284" s="42">
        <f ca="1">IFERROR(__xludf.DUMMYFUNCTION("""COMPUTED_VALUE"""),420)</f>
        <v>420</v>
      </c>
      <c r="J284" s="42">
        <f ca="1">IFERROR(__xludf.DUMMYFUNCTION("""COMPUTED_VALUE"""),945)</f>
        <v>945</v>
      </c>
      <c r="K284" s="42">
        <f ca="1">IFERROR(__xludf.DUMMYFUNCTION("""COMPUTED_VALUE"""),0)</f>
        <v>0</v>
      </c>
      <c r="L284" s="42">
        <f ca="1">IFERROR(__xludf.DUMMYFUNCTION("""COMPUTED_VALUE"""),0)</f>
        <v>0</v>
      </c>
      <c r="M284" s="42">
        <f ca="1">IFERROR(__xludf.DUMMYFUNCTION("""COMPUTED_VALUE"""),0)</f>
        <v>0</v>
      </c>
      <c r="N284" s="42">
        <f ca="1">IFERROR(__xludf.DUMMYFUNCTION("""COMPUTED_VALUE"""),0)</f>
        <v>0</v>
      </c>
      <c r="O284" s="42">
        <f ca="1">IFERROR(__xludf.DUMMYFUNCTION("""COMPUTED_VALUE"""),0)</f>
        <v>0</v>
      </c>
      <c r="P284" s="42">
        <f ca="1">IFERROR(__xludf.DUMMYFUNCTION("""COMPUTED_VALUE"""),0)</f>
        <v>0</v>
      </c>
      <c r="Q284" s="42">
        <f ca="1">IFERROR(__xludf.DUMMYFUNCTION("""COMPUTED_VALUE"""),0)</f>
        <v>0</v>
      </c>
      <c r="R284" s="42">
        <f ca="1">IFERROR(__xludf.DUMMYFUNCTION("""COMPUTED_VALUE"""),0)</f>
        <v>0</v>
      </c>
      <c r="S284" s="42">
        <f ca="1">IFERROR(__xludf.DUMMYFUNCTION("""COMPUTED_VALUE"""),0)</f>
        <v>0</v>
      </c>
      <c r="T284" s="42">
        <f ca="1">IFERROR(__xludf.DUMMYFUNCTION("""COMPUTED_VALUE"""),2142)</f>
        <v>2142</v>
      </c>
      <c r="U284" s="42">
        <f ca="1">IFERROR(__xludf.DUMMYFUNCTION("""COMPUTED_VALUE"""),0)</f>
        <v>0</v>
      </c>
      <c r="V284" s="42">
        <f ca="1">IFERROR(__xludf.DUMMYFUNCTION("""COMPUTED_VALUE"""),0)</f>
        <v>0</v>
      </c>
      <c r="W284" s="42">
        <f ca="1">IFERROR(__xludf.DUMMYFUNCTION("""COMPUTED_VALUE"""),0)</f>
        <v>0</v>
      </c>
      <c r="X284" s="42">
        <f ca="1">IFERROR(__xludf.DUMMYFUNCTION("""COMPUTED_VALUE"""),0)</f>
        <v>0</v>
      </c>
      <c r="Y284" s="42">
        <f ca="1">IFERROR(__xludf.DUMMYFUNCTION("""COMPUTED_VALUE"""),0)</f>
        <v>0</v>
      </c>
      <c r="Z284" s="42">
        <f ca="1">IFERROR(__xludf.DUMMYFUNCTION("""COMPUTED_VALUE"""),0)</f>
        <v>0</v>
      </c>
    </row>
    <row r="285" spans="1:26" ht="12.75" hidden="1">
      <c r="A285" s="33" t="str">
        <f ca="1">IFERROR(__xludf.DUMMYFUNCTION("""COMPUTED_VALUE"""),"Palmas")</f>
        <v>Palmas</v>
      </c>
      <c r="B285" s="33" t="str">
        <f ca="1">IFERROR(__xludf.DUMMYFUNCTION("""COMPUTED_VALUE"""),"Palmas")</f>
        <v>Palmas</v>
      </c>
      <c r="C285" s="34" t="str">
        <f ca="1">IFERROR(__xludf.DUMMYFUNCTION("""COMPUTED_VALUE"""),"A.COM. ESC. E. E.BEIRA RIO/PORTO NACIONAL")</f>
        <v>A.COM. ESC. E. E.BEIRA RIO/PORTO NACIONAL</v>
      </c>
      <c r="D285" s="35" t="str">
        <f ca="1">IFERROR(__xludf.DUMMYFUNCTION("""COMPUTED_VALUE"""),"01797298000175")</f>
        <v>01797298000175</v>
      </c>
      <c r="E285" s="36" t="str">
        <f ca="1">IFERROR(__xludf.DUMMYFUNCTION("""COMPUTED_VALUE"""),"001")</f>
        <v>001</v>
      </c>
      <c r="F285" s="37" t="str">
        <f ca="1">IFERROR(__xludf.DUMMYFUNCTION("""COMPUTED_VALUE"""),"1505")</f>
        <v>1505</v>
      </c>
      <c r="G285" s="37" t="str">
        <f ca="1">IFERROR(__xludf.DUMMYFUNCTION("""COMPUTED_VALUE"""),"209929")</f>
        <v>209929</v>
      </c>
      <c r="H285" s="37">
        <f ca="1">IFERROR(__xludf.DUMMYFUNCTION("""COMPUTED_VALUE"""),0)</f>
        <v>0</v>
      </c>
      <c r="I285" s="37">
        <f ca="1">IFERROR(__xludf.DUMMYFUNCTION("""COMPUTED_VALUE"""),0)</f>
        <v>0</v>
      </c>
      <c r="J285" s="37">
        <f ca="1">IFERROR(__xludf.DUMMYFUNCTION("""COMPUTED_VALUE"""),15855)</f>
        <v>15855</v>
      </c>
      <c r="K285" s="37">
        <f ca="1">IFERROR(__xludf.DUMMYFUNCTION("""COMPUTED_VALUE"""),0)</f>
        <v>0</v>
      </c>
      <c r="L285" s="37">
        <f ca="1">IFERROR(__xludf.DUMMYFUNCTION("""COMPUTED_VALUE"""),0)</f>
        <v>0</v>
      </c>
      <c r="M285" s="37">
        <f ca="1">IFERROR(__xludf.DUMMYFUNCTION("""COMPUTED_VALUE"""),0)</f>
        <v>0</v>
      </c>
      <c r="N285" s="37">
        <f ca="1">IFERROR(__xludf.DUMMYFUNCTION("""COMPUTED_VALUE"""),0)</f>
        <v>0</v>
      </c>
      <c r="O285" s="37">
        <f ca="1">IFERROR(__xludf.DUMMYFUNCTION("""COMPUTED_VALUE"""),0)</f>
        <v>0</v>
      </c>
      <c r="P285" s="37">
        <f ca="1">IFERROR(__xludf.DUMMYFUNCTION("""COMPUTED_VALUE"""),0)</f>
        <v>0</v>
      </c>
      <c r="Q285" s="37">
        <f ca="1">IFERROR(__xludf.DUMMYFUNCTION("""COMPUTED_VALUE"""),10521)</f>
        <v>10521</v>
      </c>
      <c r="R285" s="37">
        <f ca="1">IFERROR(__xludf.DUMMYFUNCTION("""COMPUTED_VALUE"""),0)</f>
        <v>0</v>
      </c>
      <c r="S285" s="37">
        <f ca="1">IFERROR(__xludf.DUMMYFUNCTION("""COMPUTED_VALUE"""),0)</f>
        <v>0</v>
      </c>
      <c r="T285" s="37">
        <f ca="1">IFERROR(__xludf.DUMMYFUNCTION("""COMPUTED_VALUE"""),1197)</f>
        <v>1197</v>
      </c>
      <c r="U285" s="37">
        <f ca="1">IFERROR(__xludf.DUMMYFUNCTION("""COMPUTED_VALUE"""),0)</f>
        <v>0</v>
      </c>
      <c r="V285" s="37">
        <f ca="1">IFERROR(__xludf.DUMMYFUNCTION("""COMPUTED_VALUE"""),0)</f>
        <v>0</v>
      </c>
      <c r="W285" s="37">
        <f ca="1">IFERROR(__xludf.DUMMYFUNCTION("""COMPUTED_VALUE"""),0)</f>
        <v>0</v>
      </c>
      <c r="X285" s="37">
        <f ca="1">IFERROR(__xludf.DUMMYFUNCTION("""COMPUTED_VALUE"""),0)</f>
        <v>0</v>
      </c>
      <c r="Y285" s="37">
        <f ca="1">IFERROR(__xludf.DUMMYFUNCTION("""COMPUTED_VALUE"""),0)</f>
        <v>0</v>
      </c>
      <c r="Z285" s="37">
        <f ca="1">IFERROR(__xludf.DUMMYFUNCTION("""COMPUTED_VALUE"""),0)</f>
        <v>0</v>
      </c>
    </row>
    <row r="286" spans="1:26" ht="12.75">
      <c r="A286" s="38" t="str">
        <f ca="1">IFERROR(__xludf.DUMMYFUNCTION("""COMPUTED_VALUE"""),"Palmas")</f>
        <v>Palmas</v>
      </c>
      <c r="B286" s="38" t="str">
        <f ca="1">IFERROR(__xludf.DUMMYFUNCTION("""COMPUTED_VALUE"""),"Palmas")</f>
        <v>Palmas</v>
      </c>
      <c r="C286" s="39" t="str">
        <f ca="1">IFERROR(__xludf.DUMMYFUNCTION("""COMPUTED_VALUE"""),"A.P.E M. DA ESC. EST. MADRE BELEM")</f>
        <v>A.P.E M. DA ESC. EST. MADRE BELEM</v>
      </c>
      <c r="D286" s="40" t="str">
        <f ca="1">IFERROR(__xludf.DUMMYFUNCTION("""COMPUTED_VALUE"""),"01034134000196")</f>
        <v>01034134000196</v>
      </c>
      <c r="E286" s="41" t="str">
        <f ca="1">IFERROR(__xludf.DUMMYFUNCTION("""COMPUTED_VALUE"""),"001")</f>
        <v>001</v>
      </c>
      <c r="F286" s="42" t="str">
        <f ca="1">IFERROR(__xludf.DUMMYFUNCTION("""COMPUTED_VALUE"""),"1886")</f>
        <v>1886</v>
      </c>
      <c r="G286" s="42" t="str">
        <f ca="1">IFERROR(__xludf.DUMMYFUNCTION("""COMPUTED_VALUE"""),"519855")</f>
        <v>519855</v>
      </c>
      <c r="H286" s="42">
        <f ca="1">IFERROR(__xludf.DUMMYFUNCTION("""COMPUTED_VALUE"""),0)</f>
        <v>0</v>
      </c>
      <c r="I286" s="42">
        <f ca="1">IFERROR(__xludf.DUMMYFUNCTION("""COMPUTED_VALUE"""),0)</f>
        <v>0</v>
      </c>
      <c r="J286" s="42">
        <f ca="1">IFERROR(__xludf.DUMMYFUNCTION("""COMPUTED_VALUE"""),0)</f>
        <v>0</v>
      </c>
      <c r="K286" s="42">
        <f ca="1">IFERROR(__xludf.DUMMYFUNCTION("""COMPUTED_VALUE"""),0)</f>
        <v>0</v>
      </c>
      <c r="L286" s="42">
        <f ca="1">IFERROR(__xludf.DUMMYFUNCTION("""COMPUTED_VALUE"""),0)</f>
        <v>0</v>
      </c>
      <c r="M286" s="42">
        <f ca="1">IFERROR(__xludf.DUMMYFUNCTION("""COMPUTED_VALUE"""),0)</f>
        <v>0</v>
      </c>
      <c r="N286" s="42">
        <f ca="1">IFERROR(__xludf.DUMMYFUNCTION("""COMPUTED_VALUE"""),0)</f>
        <v>0</v>
      </c>
      <c r="O286" s="42">
        <f ca="1">IFERROR(__xludf.DUMMYFUNCTION("""COMPUTED_VALUE"""),0)</f>
        <v>0</v>
      </c>
      <c r="P286" s="42">
        <f ca="1">IFERROR(__xludf.DUMMYFUNCTION("""COMPUTED_VALUE"""),0)</f>
        <v>0</v>
      </c>
      <c r="Q286" s="42">
        <f ca="1">IFERROR(__xludf.DUMMYFUNCTION("""COMPUTED_VALUE"""),0)</f>
        <v>0</v>
      </c>
      <c r="R286" s="42">
        <f ca="1">IFERROR(__xludf.DUMMYFUNCTION("""COMPUTED_VALUE"""),0)</f>
        <v>0</v>
      </c>
      <c r="S286" s="42">
        <f ca="1">IFERROR(__xludf.DUMMYFUNCTION("""COMPUTED_VALUE"""),62867.9999999999)</f>
        <v>62867.999999999898</v>
      </c>
      <c r="T286" s="42">
        <f ca="1">IFERROR(__xludf.DUMMYFUNCTION("""COMPUTED_VALUE"""),0)</f>
        <v>0</v>
      </c>
      <c r="U286" s="42">
        <f ca="1">IFERROR(__xludf.DUMMYFUNCTION("""COMPUTED_VALUE"""),0)</f>
        <v>0</v>
      </c>
      <c r="V286" s="42">
        <f ca="1">IFERROR(__xludf.DUMMYFUNCTION("""COMPUTED_VALUE"""),0)</f>
        <v>0</v>
      </c>
      <c r="W286" s="42">
        <f ca="1">IFERROR(__xludf.DUMMYFUNCTION("""COMPUTED_VALUE"""),6271.2)</f>
        <v>6271.2</v>
      </c>
      <c r="X286" s="42">
        <f ca="1">IFERROR(__xludf.DUMMYFUNCTION("""COMPUTED_VALUE"""),0)</f>
        <v>0</v>
      </c>
      <c r="Y286" s="42">
        <f ca="1">IFERROR(__xludf.DUMMYFUNCTION("""COMPUTED_VALUE"""),0)</f>
        <v>0</v>
      </c>
      <c r="Z286" s="42">
        <f ca="1">IFERROR(__xludf.DUMMYFUNCTION("""COMPUTED_VALUE"""),0)</f>
        <v>0</v>
      </c>
    </row>
    <row r="287" spans="1:26" ht="12.75" hidden="1">
      <c r="A287" s="33" t="str">
        <f ca="1">IFERROR(__xludf.DUMMYFUNCTION("""COMPUTED_VALUE"""),"Palmas")</f>
        <v>Palmas</v>
      </c>
      <c r="B287" s="33" t="str">
        <f ca="1">IFERROR(__xludf.DUMMYFUNCTION("""COMPUTED_VALUE"""),"Palmas")</f>
        <v>Palmas</v>
      </c>
      <c r="C287" s="34" t="str">
        <f ca="1">IFERROR(__xludf.DUMMYFUNCTION("""COMPUTED_VALUE"""),"ACE UN.ESC. FREDEDERICO J. PEDRERA NETO")</f>
        <v>ACE UN.ESC. FREDEDERICO J. PEDRERA NETO</v>
      </c>
      <c r="D287" s="35" t="str">
        <f ca="1">IFERROR(__xludf.DUMMYFUNCTION("""COMPUTED_VALUE"""),"01862534000190")</f>
        <v>01862534000190</v>
      </c>
      <c r="E287" s="36" t="str">
        <f ca="1">IFERROR(__xludf.DUMMYFUNCTION("""COMPUTED_VALUE"""),"001")</f>
        <v>001</v>
      </c>
      <c r="F287" s="37" t="str">
        <f ca="1">IFERROR(__xludf.DUMMYFUNCTION("""COMPUTED_VALUE"""),"1867")</f>
        <v>1867</v>
      </c>
      <c r="G287" s="37" t="str">
        <f ca="1">IFERROR(__xludf.DUMMYFUNCTION("""COMPUTED_VALUE"""),"1079972")</f>
        <v>1079972</v>
      </c>
      <c r="H287" s="37">
        <f ca="1">IFERROR(__xludf.DUMMYFUNCTION("""COMPUTED_VALUE"""),0)</f>
        <v>0</v>
      </c>
      <c r="I287" s="37">
        <f ca="1">IFERROR(__xludf.DUMMYFUNCTION("""COMPUTED_VALUE"""),0)</f>
        <v>0</v>
      </c>
      <c r="J287" s="37">
        <f ca="1">IFERROR(__xludf.DUMMYFUNCTION("""COMPUTED_VALUE"""),0)</f>
        <v>0</v>
      </c>
      <c r="K287" s="37">
        <f ca="1">IFERROR(__xludf.DUMMYFUNCTION("""COMPUTED_VALUE"""),0)</f>
        <v>0</v>
      </c>
      <c r="L287" s="37">
        <f ca="1">IFERROR(__xludf.DUMMYFUNCTION("""COMPUTED_VALUE"""),0)</f>
        <v>0</v>
      </c>
      <c r="M287" s="37">
        <f ca="1">IFERROR(__xludf.DUMMYFUNCTION("""COMPUTED_VALUE"""),0)</f>
        <v>0</v>
      </c>
      <c r="N287" s="37">
        <f ca="1">IFERROR(__xludf.DUMMYFUNCTION("""COMPUTED_VALUE"""),0)</f>
        <v>0</v>
      </c>
      <c r="O287" s="37">
        <f ca="1">IFERROR(__xludf.DUMMYFUNCTION("""COMPUTED_VALUE"""),0)</f>
        <v>0</v>
      </c>
      <c r="P287" s="37">
        <f ca="1">IFERROR(__xludf.DUMMYFUNCTION("""COMPUTED_VALUE"""),84)</f>
        <v>84</v>
      </c>
      <c r="Q287" s="37">
        <f ca="1">IFERROR(__xludf.DUMMYFUNCTION("""COMPUTED_VALUE"""),17556)</f>
        <v>17556</v>
      </c>
      <c r="R287" s="37">
        <f ca="1">IFERROR(__xludf.DUMMYFUNCTION("""COMPUTED_VALUE"""),0)</f>
        <v>0</v>
      </c>
      <c r="S287" s="37">
        <f ca="1">IFERROR(__xludf.DUMMYFUNCTION("""COMPUTED_VALUE"""),0)</f>
        <v>0</v>
      </c>
      <c r="T287" s="37">
        <f ca="1">IFERROR(__xludf.DUMMYFUNCTION("""COMPUTED_VALUE"""),1995)</f>
        <v>1995</v>
      </c>
      <c r="U287" s="37">
        <f ca="1">IFERROR(__xludf.DUMMYFUNCTION("""COMPUTED_VALUE"""),0)</f>
        <v>0</v>
      </c>
      <c r="V287" s="37">
        <f ca="1">IFERROR(__xludf.DUMMYFUNCTION("""COMPUTED_VALUE"""),0)</f>
        <v>0</v>
      </c>
      <c r="W287" s="37">
        <f ca="1">IFERROR(__xludf.DUMMYFUNCTION("""COMPUTED_VALUE"""),0)</f>
        <v>0</v>
      </c>
      <c r="X287" s="37">
        <f ca="1">IFERROR(__xludf.DUMMYFUNCTION("""COMPUTED_VALUE"""),0)</f>
        <v>0</v>
      </c>
      <c r="Y287" s="37">
        <f ca="1">IFERROR(__xludf.DUMMYFUNCTION("""COMPUTED_VALUE"""),0)</f>
        <v>0</v>
      </c>
      <c r="Z287" s="37">
        <f ca="1">IFERROR(__xludf.DUMMYFUNCTION("""COMPUTED_VALUE"""),0)</f>
        <v>0</v>
      </c>
    </row>
    <row r="288" spans="1:26" ht="12.75" hidden="1">
      <c r="A288" s="38" t="str">
        <f ca="1">IFERROR(__xludf.DUMMYFUNCTION("""COMPUTED_VALUE"""),"Palmas")</f>
        <v>Palmas</v>
      </c>
      <c r="B288" s="38" t="str">
        <f ca="1">IFERROR(__xludf.DUMMYFUNCTION("""COMPUTED_VALUE"""),"Palmas")</f>
        <v>Palmas</v>
      </c>
      <c r="C288" s="39" t="str">
        <f ca="1">IFERROR(__xludf.DUMMYFUNCTION("""COMPUTED_VALUE"""),"A.CONS.ESCOLAR E. EST.I GRAU LIBERDADE")</f>
        <v>A.CONS.ESCOLAR E. EST.I GRAU LIBERDADE</v>
      </c>
      <c r="D288" s="40" t="str">
        <f ca="1">IFERROR(__xludf.DUMMYFUNCTION("""COMPUTED_VALUE"""),"01936355000150")</f>
        <v>01936355000150</v>
      </c>
      <c r="E288" s="41" t="str">
        <f ca="1">IFERROR(__xludf.DUMMYFUNCTION("""COMPUTED_VALUE"""),"001")</f>
        <v>001</v>
      </c>
      <c r="F288" s="42" t="str">
        <f ca="1">IFERROR(__xludf.DUMMYFUNCTION("""COMPUTED_VALUE"""),"1505")</f>
        <v>1505</v>
      </c>
      <c r="G288" s="42" t="str">
        <f ca="1">IFERROR(__xludf.DUMMYFUNCTION("""COMPUTED_VALUE"""),"257028")</f>
        <v>257028</v>
      </c>
      <c r="H288" s="42">
        <f ca="1">IFERROR(__xludf.DUMMYFUNCTION("""COMPUTED_VALUE"""),0)</f>
        <v>0</v>
      </c>
      <c r="I288" s="42">
        <f ca="1">IFERROR(__xludf.DUMMYFUNCTION("""COMPUTED_VALUE"""),0)</f>
        <v>0</v>
      </c>
      <c r="J288" s="42">
        <f ca="1">IFERROR(__xludf.DUMMYFUNCTION("""COMPUTED_VALUE"""),4725)</f>
        <v>4725</v>
      </c>
      <c r="K288" s="42">
        <f ca="1">IFERROR(__xludf.DUMMYFUNCTION("""COMPUTED_VALUE"""),0)</f>
        <v>0</v>
      </c>
      <c r="L288" s="42">
        <f ca="1">IFERROR(__xludf.DUMMYFUNCTION("""COMPUTED_VALUE"""),0)</f>
        <v>0</v>
      </c>
      <c r="M288" s="42">
        <f ca="1">IFERROR(__xludf.DUMMYFUNCTION("""COMPUTED_VALUE"""),0)</f>
        <v>0</v>
      </c>
      <c r="N288" s="42">
        <f ca="1">IFERROR(__xludf.DUMMYFUNCTION("""COMPUTED_VALUE"""),0)</f>
        <v>0</v>
      </c>
      <c r="O288" s="42">
        <f ca="1">IFERROR(__xludf.DUMMYFUNCTION("""COMPUTED_VALUE"""),0)</f>
        <v>0</v>
      </c>
      <c r="P288" s="42">
        <f ca="1">IFERROR(__xludf.DUMMYFUNCTION("""COMPUTED_VALUE"""),357)</f>
        <v>357</v>
      </c>
      <c r="Q288" s="42">
        <f ca="1">IFERROR(__xludf.DUMMYFUNCTION("""COMPUTED_VALUE"""),9807)</f>
        <v>9807</v>
      </c>
      <c r="R288" s="42">
        <f ca="1">IFERROR(__xludf.DUMMYFUNCTION("""COMPUTED_VALUE"""),0)</f>
        <v>0</v>
      </c>
      <c r="S288" s="42">
        <f ca="1">IFERROR(__xludf.DUMMYFUNCTION("""COMPUTED_VALUE"""),0)</f>
        <v>0</v>
      </c>
      <c r="T288" s="42">
        <f ca="1">IFERROR(__xludf.DUMMYFUNCTION("""COMPUTED_VALUE"""),1953)</f>
        <v>1953</v>
      </c>
      <c r="U288" s="42">
        <f ca="1">IFERROR(__xludf.DUMMYFUNCTION("""COMPUTED_VALUE"""),0)</f>
        <v>0</v>
      </c>
      <c r="V288" s="42">
        <f ca="1">IFERROR(__xludf.DUMMYFUNCTION("""COMPUTED_VALUE"""),0)</f>
        <v>0</v>
      </c>
      <c r="W288" s="42">
        <f ca="1">IFERROR(__xludf.DUMMYFUNCTION("""COMPUTED_VALUE"""),0)</f>
        <v>0</v>
      </c>
      <c r="X288" s="42">
        <f ca="1">IFERROR(__xludf.DUMMYFUNCTION("""COMPUTED_VALUE"""),0)</f>
        <v>0</v>
      </c>
      <c r="Y288" s="42">
        <f ca="1">IFERROR(__xludf.DUMMYFUNCTION("""COMPUTED_VALUE"""),0)</f>
        <v>0</v>
      </c>
      <c r="Z288" s="42">
        <f ca="1">IFERROR(__xludf.DUMMYFUNCTION("""COMPUTED_VALUE"""),0)</f>
        <v>0</v>
      </c>
    </row>
    <row r="289" spans="1:26" ht="12.75" hidden="1">
      <c r="A289" s="33" t="str">
        <f ca="1">IFERROR(__xludf.DUMMYFUNCTION("""COMPUTED_VALUE"""),"Palmas")</f>
        <v>Palmas</v>
      </c>
      <c r="B289" s="33" t="str">
        <f ca="1">IFERROR(__xludf.DUMMYFUNCTION("""COMPUTED_VALUE"""),"Palmas")</f>
        <v>Palmas</v>
      </c>
      <c r="C289" s="34" t="str">
        <f ca="1">IFERROR(__xludf.DUMMYFUNCTION("""COMPUTED_VALUE"""),"ASSOC APOIO ESC EST MARIA DOS REIS ALVES BARROS")</f>
        <v>ASSOC APOIO ESC EST MARIA DOS REIS ALVES BARROS</v>
      </c>
      <c r="D289" s="35" t="str">
        <f ca="1">IFERROR(__xludf.DUMMYFUNCTION("""COMPUTED_VALUE"""),"08641263000191")</f>
        <v>08641263000191</v>
      </c>
      <c r="E289" s="36" t="str">
        <f ca="1">IFERROR(__xludf.DUMMYFUNCTION("""COMPUTED_VALUE"""),"001")</f>
        <v>001</v>
      </c>
      <c r="F289" s="37" t="str">
        <f ca="1">IFERROR(__xludf.DUMMYFUNCTION("""COMPUTED_VALUE"""),"1505")</f>
        <v>1505</v>
      </c>
      <c r="G289" s="37" t="str">
        <f ca="1">IFERROR(__xludf.DUMMYFUNCTION("""COMPUTED_VALUE"""),"413666")</f>
        <v>413666</v>
      </c>
      <c r="H289" s="37">
        <f ca="1">IFERROR(__xludf.DUMMYFUNCTION("""COMPUTED_VALUE"""),0)</f>
        <v>0</v>
      </c>
      <c r="I289" s="37">
        <f ca="1">IFERROR(__xludf.DUMMYFUNCTION("""COMPUTED_VALUE"""),0)</f>
        <v>0</v>
      </c>
      <c r="J289" s="37">
        <f ca="1">IFERROR(__xludf.DUMMYFUNCTION("""COMPUTED_VALUE"""),21588)</f>
        <v>21588</v>
      </c>
      <c r="K289" s="37">
        <f ca="1">IFERROR(__xludf.DUMMYFUNCTION("""COMPUTED_VALUE"""),0)</f>
        <v>0</v>
      </c>
      <c r="L289" s="37">
        <f ca="1">IFERROR(__xludf.DUMMYFUNCTION("""COMPUTED_VALUE"""),0)</f>
        <v>0</v>
      </c>
      <c r="M289" s="37">
        <f ca="1">IFERROR(__xludf.DUMMYFUNCTION("""COMPUTED_VALUE"""),0)</f>
        <v>0</v>
      </c>
      <c r="N289" s="37">
        <f ca="1">IFERROR(__xludf.DUMMYFUNCTION("""COMPUTED_VALUE"""),0)</f>
        <v>0</v>
      </c>
      <c r="O289" s="37">
        <f ca="1">IFERROR(__xludf.DUMMYFUNCTION("""COMPUTED_VALUE"""),0)</f>
        <v>0</v>
      </c>
      <c r="P289" s="37">
        <f ca="1">IFERROR(__xludf.DUMMYFUNCTION("""COMPUTED_VALUE"""),1197)</f>
        <v>1197</v>
      </c>
      <c r="Q289" s="37">
        <f ca="1">IFERROR(__xludf.DUMMYFUNCTION("""COMPUTED_VALUE"""),12348)</f>
        <v>12348</v>
      </c>
      <c r="R289" s="37">
        <f ca="1">IFERROR(__xludf.DUMMYFUNCTION("""COMPUTED_VALUE"""),0)</f>
        <v>0</v>
      </c>
      <c r="S289" s="37">
        <f ca="1">IFERROR(__xludf.DUMMYFUNCTION("""COMPUTED_VALUE"""),0)</f>
        <v>0</v>
      </c>
      <c r="T289" s="37">
        <f ca="1">IFERROR(__xludf.DUMMYFUNCTION("""COMPUTED_VALUE"""),2499)</f>
        <v>2499</v>
      </c>
      <c r="U289" s="37">
        <f ca="1">IFERROR(__xludf.DUMMYFUNCTION("""COMPUTED_VALUE"""),0)</f>
        <v>0</v>
      </c>
      <c r="V289" s="37">
        <f ca="1">IFERROR(__xludf.DUMMYFUNCTION("""COMPUTED_VALUE"""),0)</f>
        <v>0</v>
      </c>
      <c r="W289" s="37">
        <f ca="1">IFERROR(__xludf.DUMMYFUNCTION("""COMPUTED_VALUE"""),0)</f>
        <v>0</v>
      </c>
      <c r="X289" s="37">
        <f ca="1">IFERROR(__xludf.DUMMYFUNCTION("""COMPUTED_VALUE"""),0)</f>
        <v>0</v>
      </c>
      <c r="Y289" s="37">
        <f ca="1">IFERROR(__xludf.DUMMYFUNCTION("""COMPUTED_VALUE"""),0)</f>
        <v>0</v>
      </c>
      <c r="Z289" s="37">
        <f ca="1">IFERROR(__xludf.DUMMYFUNCTION("""COMPUTED_VALUE"""),0)</f>
        <v>0</v>
      </c>
    </row>
    <row r="290" spans="1:26" ht="12.75" hidden="1">
      <c r="A290" s="38" t="str">
        <f ca="1">IFERROR(__xludf.DUMMYFUNCTION("""COMPUTED_VALUE"""),"Palmas")</f>
        <v>Palmas</v>
      </c>
      <c r="B290" s="38" t="str">
        <f ca="1">IFERROR(__xludf.DUMMYFUNCTION("""COMPUTED_VALUE"""),"Palmas")</f>
        <v>Palmas</v>
      </c>
      <c r="C290" s="39" t="str">
        <f ca="1">IFERROR(__xludf.DUMMYFUNCTION("""COMPUTED_VALUE"""),"A.COM. DA ESC. EST. NOVO HORIZONTE")</f>
        <v>A.COM. DA ESC. EST. NOVO HORIZONTE</v>
      </c>
      <c r="D290" s="40" t="str">
        <f ca="1">IFERROR(__xludf.DUMMYFUNCTION("""COMPUTED_VALUE"""),"01221539000133")</f>
        <v>01221539000133</v>
      </c>
      <c r="E290" s="41" t="str">
        <f ca="1">IFERROR(__xludf.DUMMYFUNCTION("""COMPUTED_VALUE"""),"001")</f>
        <v>001</v>
      </c>
      <c r="F290" s="42" t="str">
        <f ca="1">IFERROR(__xludf.DUMMYFUNCTION("""COMPUTED_VALUE"""),"1505")</f>
        <v>1505</v>
      </c>
      <c r="G290" s="42" t="str">
        <f ca="1">IFERROR(__xludf.DUMMYFUNCTION("""COMPUTED_VALUE"""),"351687")</f>
        <v>351687</v>
      </c>
      <c r="H290" s="42">
        <f ca="1">IFERROR(__xludf.DUMMYFUNCTION("""COMPUTED_VALUE"""),0)</f>
        <v>0</v>
      </c>
      <c r="I290" s="42">
        <f ca="1">IFERROR(__xludf.DUMMYFUNCTION("""COMPUTED_VALUE"""),0)</f>
        <v>0</v>
      </c>
      <c r="J290" s="42">
        <f ca="1">IFERROR(__xludf.DUMMYFUNCTION("""COMPUTED_VALUE"""),7665)</f>
        <v>7665</v>
      </c>
      <c r="K290" s="42">
        <f ca="1">IFERROR(__xludf.DUMMYFUNCTION("""COMPUTED_VALUE"""),0)</f>
        <v>0</v>
      </c>
      <c r="L290" s="42">
        <f ca="1">IFERROR(__xludf.DUMMYFUNCTION("""COMPUTED_VALUE"""),0)</f>
        <v>0</v>
      </c>
      <c r="M290" s="42">
        <f ca="1">IFERROR(__xludf.DUMMYFUNCTION("""COMPUTED_VALUE"""),0)</f>
        <v>0</v>
      </c>
      <c r="N290" s="42">
        <f ca="1">IFERROR(__xludf.DUMMYFUNCTION("""COMPUTED_VALUE"""),0)</f>
        <v>0</v>
      </c>
      <c r="O290" s="42">
        <f ca="1">IFERROR(__xludf.DUMMYFUNCTION("""COMPUTED_VALUE"""),0)</f>
        <v>0</v>
      </c>
      <c r="P290" s="42"/>
      <c r="Q290" s="42">
        <f ca="1">IFERROR(__xludf.DUMMYFUNCTION("""COMPUTED_VALUE"""),9093)</f>
        <v>9093</v>
      </c>
      <c r="R290" s="42">
        <f ca="1">IFERROR(__xludf.DUMMYFUNCTION("""COMPUTED_VALUE"""),0)</f>
        <v>0</v>
      </c>
      <c r="S290" s="42">
        <f ca="1">IFERROR(__xludf.DUMMYFUNCTION("""COMPUTED_VALUE"""),0)</f>
        <v>0</v>
      </c>
      <c r="T290" s="42">
        <f ca="1">IFERROR(__xludf.DUMMYFUNCTION("""COMPUTED_VALUE"""),693)</f>
        <v>693</v>
      </c>
      <c r="U290" s="42">
        <f ca="1">IFERROR(__xludf.DUMMYFUNCTION("""COMPUTED_VALUE"""),0)</f>
        <v>0</v>
      </c>
      <c r="V290" s="42">
        <f ca="1">IFERROR(__xludf.DUMMYFUNCTION("""COMPUTED_VALUE"""),0)</f>
        <v>0</v>
      </c>
      <c r="W290" s="42">
        <f ca="1">IFERROR(__xludf.DUMMYFUNCTION("""COMPUTED_VALUE"""),0)</f>
        <v>0</v>
      </c>
      <c r="X290" s="42">
        <f ca="1">IFERROR(__xludf.DUMMYFUNCTION("""COMPUTED_VALUE"""),0)</f>
        <v>0</v>
      </c>
      <c r="Y290" s="42">
        <f ca="1">IFERROR(__xludf.DUMMYFUNCTION("""COMPUTED_VALUE"""),0)</f>
        <v>0</v>
      </c>
      <c r="Z290" s="42">
        <f ca="1">IFERROR(__xludf.DUMMYFUNCTION("""COMPUTED_VALUE"""),0)</f>
        <v>0</v>
      </c>
    </row>
    <row r="291" spans="1:26" ht="12.75" hidden="1">
      <c r="A291" s="33" t="str">
        <f ca="1">IFERROR(__xludf.DUMMYFUNCTION("""COMPUTED_VALUE"""),"Palmas")</f>
        <v>Palmas</v>
      </c>
      <c r="B291" s="33" t="str">
        <f ca="1">IFERROR(__xludf.DUMMYFUNCTION("""COMPUTED_VALUE"""),"Palmas")</f>
        <v>Palmas</v>
      </c>
      <c r="C291" s="34" t="str">
        <f ca="1">IFERROR(__xludf.DUMMYFUNCTION("""COMPUTED_VALUE"""),"ASSOC.COMUNIDADE ESC. ESTADUAL RURAL ENTRE RIOS")</f>
        <v>ASSOC.COMUNIDADE ESC. ESTADUAL RURAL ENTRE RIOS</v>
      </c>
      <c r="D291" s="35" t="str">
        <f ca="1">IFERROR(__xludf.DUMMYFUNCTION("""COMPUTED_VALUE"""),"11257180000108")</f>
        <v>11257180000108</v>
      </c>
      <c r="E291" s="36" t="str">
        <f ca="1">IFERROR(__xludf.DUMMYFUNCTION("""COMPUTED_VALUE"""),"001")</f>
        <v>001</v>
      </c>
      <c r="F291" s="37" t="str">
        <f ca="1">IFERROR(__xludf.DUMMYFUNCTION("""COMPUTED_VALUE"""),"1886")</f>
        <v>1886</v>
      </c>
      <c r="G291" s="37" t="str">
        <f ca="1">IFERROR(__xludf.DUMMYFUNCTION("""COMPUTED_VALUE"""),"1464884")</f>
        <v>1464884</v>
      </c>
      <c r="H291" s="37">
        <f ca="1">IFERROR(__xludf.DUMMYFUNCTION("""COMPUTED_VALUE"""),0)</f>
        <v>0</v>
      </c>
      <c r="I291" s="37">
        <f ca="1">IFERROR(__xludf.DUMMYFUNCTION("""COMPUTED_VALUE"""),0)</f>
        <v>0</v>
      </c>
      <c r="J291" s="37">
        <f ca="1">IFERROR(__xludf.DUMMYFUNCTION("""COMPUTED_VALUE"""),0)</f>
        <v>0</v>
      </c>
      <c r="K291" s="37">
        <f ca="1">IFERROR(__xludf.DUMMYFUNCTION("""COMPUTED_VALUE"""),0)</f>
        <v>0</v>
      </c>
      <c r="L291" s="37">
        <f ca="1">IFERROR(__xludf.DUMMYFUNCTION("""COMPUTED_VALUE"""),0)</f>
        <v>0</v>
      </c>
      <c r="M291" s="37">
        <f ca="1">IFERROR(__xludf.DUMMYFUNCTION("""COMPUTED_VALUE"""),0)</f>
        <v>0</v>
      </c>
      <c r="N291" s="37">
        <f ca="1">IFERROR(__xludf.DUMMYFUNCTION("""COMPUTED_VALUE"""),0)</f>
        <v>0</v>
      </c>
      <c r="O291" s="37">
        <f ca="1">IFERROR(__xludf.DUMMYFUNCTION("""COMPUTED_VALUE"""),0)</f>
        <v>0</v>
      </c>
      <c r="P291" s="37">
        <f ca="1">IFERROR(__xludf.DUMMYFUNCTION("""COMPUTED_VALUE"""),0)</f>
        <v>0</v>
      </c>
      <c r="Q291" s="37">
        <f ca="1">IFERROR(__xludf.DUMMYFUNCTION("""COMPUTED_VALUE"""),0)</f>
        <v>0</v>
      </c>
      <c r="R291" s="37">
        <f ca="1">IFERROR(__xludf.DUMMYFUNCTION("""COMPUTED_VALUE"""),0)</f>
        <v>0</v>
      </c>
      <c r="S291" s="37">
        <f ca="1">IFERROR(__xludf.DUMMYFUNCTION("""COMPUTED_VALUE"""),0)</f>
        <v>0</v>
      </c>
      <c r="T291" s="37">
        <f ca="1">IFERROR(__xludf.DUMMYFUNCTION("""COMPUTED_VALUE"""),0)</f>
        <v>0</v>
      </c>
      <c r="U291" s="37">
        <f ca="1">IFERROR(__xludf.DUMMYFUNCTION("""COMPUTED_VALUE"""),0)</f>
        <v>0</v>
      </c>
      <c r="V291" s="37">
        <f ca="1">IFERROR(__xludf.DUMMYFUNCTION("""COMPUTED_VALUE"""),5356.8)</f>
        <v>5356.8</v>
      </c>
      <c r="W291" s="37">
        <f ca="1">IFERROR(__xludf.DUMMYFUNCTION("""COMPUTED_VALUE"""),0)</f>
        <v>0</v>
      </c>
      <c r="X291" s="37">
        <f ca="1">IFERROR(__xludf.DUMMYFUNCTION("""COMPUTED_VALUE"""),0)</f>
        <v>0</v>
      </c>
      <c r="Y291" s="37">
        <f ca="1">IFERROR(__xludf.DUMMYFUNCTION("""COMPUTED_VALUE"""),340.4)</f>
        <v>340.4</v>
      </c>
      <c r="Z291" s="37">
        <f ca="1">IFERROR(__xludf.DUMMYFUNCTION("""COMPUTED_VALUE"""),0)</f>
        <v>0</v>
      </c>
    </row>
    <row r="292" spans="1:26" ht="12.75" hidden="1">
      <c r="A292" s="38" t="str">
        <f ca="1">IFERROR(__xludf.DUMMYFUNCTION("""COMPUTED_VALUE"""),"Palmas")</f>
        <v>Palmas</v>
      </c>
      <c r="B292" s="38" t="str">
        <f ca="1">IFERROR(__xludf.DUMMYFUNCTION("""COMPUTED_VALUE"""),"Palmas")</f>
        <v>Palmas</v>
      </c>
      <c r="C292" s="39" t="str">
        <f ca="1">IFERROR(__xludf.DUMMYFUNCTION("""COMPUTED_VALUE"""),"A.A. DA COM. ESCOLAR - ESC. EST. SANTA FE")</f>
        <v>A.A. DA COM. ESCOLAR - ESC. EST. SANTA FE</v>
      </c>
      <c r="D292" s="40" t="str">
        <f ca="1">IFERROR(__xludf.DUMMYFUNCTION("""COMPUTED_VALUE"""),"01932049000145")</f>
        <v>01932049000145</v>
      </c>
      <c r="E292" s="41" t="str">
        <f ca="1">IFERROR(__xludf.DUMMYFUNCTION("""COMPUTED_VALUE"""),"001")</f>
        <v>001</v>
      </c>
      <c r="F292" s="42" t="str">
        <f ca="1">IFERROR(__xludf.DUMMYFUNCTION("""COMPUTED_VALUE"""),"2781")</f>
        <v>2781</v>
      </c>
      <c r="G292" s="42" t="str">
        <f ca="1">IFERROR(__xludf.DUMMYFUNCTION("""COMPUTED_VALUE"""),"261904")</f>
        <v>261904</v>
      </c>
      <c r="H292" s="42">
        <f ca="1">IFERROR(__xludf.DUMMYFUNCTION("""COMPUTED_VALUE"""),0)</f>
        <v>0</v>
      </c>
      <c r="I292" s="42">
        <f ca="1">IFERROR(__xludf.DUMMYFUNCTION("""COMPUTED_VALUE"""),0)</f>
        <v>0</v>
      </c>
      <c r="J292" s="42">
        <f ca="1">IFERROR(__xludf.DUMMYFUNCTION("""COMPUTED_VALUE"""),483)</f>
        <v>483</v>
      </c>
      <c r="K292" s="42">
        <f ca="1">IFERROR(__xludf.DUMMYFUNCTION("""COMPUTED_VALUE"""),0)</f>
        <v>0</v>
      </c>
      <c r="L292" s="42">
        <f ca="1">IFERROR(__xludf.DUMMYFUNCTION("""COMPUTED_VALUE"""),0)</f>
        <v>0</v>
      </c>
      <c r="M292" s="42">
        <f ca="1">IFERROR(__xludf.DUMMYFUNCTION("""COMPUTED_VALUE"""),0)</f>
        <v>0</v>
      </c>
      <c r="N292" s="42">
        <f ca="1">IFERROR(__xludf.DUMMYFUNCTION("""COMPUTED_VALUE"""),0)</f>
        <v>0</v>
      </c>
      <c r="O292" s="42">
        <f ca="1">IFERROR(__xludf.DUMMYFUNCTION("""COMPUTED_VALUE"""),0)</f>
        <v>0</v>
      </c>
      <c r="P292" s="42">
        <f ca="1">IFERROR(__xludf.DUMMYFUNCTION("""COMPUTED_VALUE"""),0)</f>
        <v>0</v>
      </c>
      <c r="Q292" s="42">
        <f ca="1">IFERROR(__xludf.DUMMYFUNCTION("""COMPUTED_VALUE"""),4305)</f>
        <v>4305</v>
      </c>
      <c r="R292" s="42">
        <f ca="1">IFERROR(__xludf.DUMMYFUNCTION("""COMPUTED_VALUE"""),0)</f>
        <v>0</v>
      </c>
      <c r="S292" s="42">
        <f ca="1">IFERROR(__xludf.DUMMYFUNCTION("""COMPUTED_VALUE"""),0)</f>
        <v>0</v>
      </c>
      <c r="T292" s="42">
        <f ca="1">IFERROR(__xludf.DUMMYFUNCTION("""COMPUTED_VALUE"""),0)</f>
        <v>0</v>
      </c>
      <c r="U292" s="42">
        <f ca="1">IFERROR(__xludf.DUMMYFUNCTION("""COMPUTED_VALUE"""),0)</f>
        <v>0</v>
      </c>
      <c r="V292" s="42">
        <f ca="1">IFERROR(__xludf.DUMMYFUNCTION("""COMPUTED_VALUE"""),0)</f>
        <v>0</v>
      </c>
      <c r="W292" s="42">
        <f ca="1">IFERROR(__xludf.DUMMYFUNCTION("""COMPUTED_VALUE"""),0)</f>
        <v>0</v>
      </c>
      <c r="X292" s="42">
        <f ca="1">IFERROR(__xludf.DUMMYFUNCTION("""COMPUTED_VALUE"""),0)</f>
        <v>0</v>
      </c>
      <c r="Y292" s="42">
        <f ca="1">IFERROR(__xludf.DUMMYFUNCTION("""COMPUTED_VALUE"""),0)</f>
        <v>0</v>
      </c>
      <c r="Z292" s="42">
        <f ca="1">IFERROR(__xludf.DUMMYFUNCTION("""COMPUTED_VALUE"""),0)</f>
        <v>0</v>
      </c>
    </row>
    <row r="293" spans="1:26" ht="12.75" hidden="1">
      <c r="A293" s="33" t="str">
        <f ca="1">IFERROR(__xludf.DUMMYFUNCTION("""COMPUTED_VALUE"""),"Palmas")</f>
        <v>Palmas</v>
      </c>
      <c r="B293" s="33" t="str">
        <f ca="1">IFERROR(__xludf.DUMMYFUNCTION("""COMPUTED_VALUE"""),"Palmas")</f>
        <v>Palmas</v>
      </c>
      <c r="C293" s="34" t="str">
        <f ca="1">IFERROR(__xludf.DUMMYFUNCTION("""COMPUTED_VALUE"""),"A.COMUN.ESCOLA-DA ESC. EST. SETOR SUL")</f>
        <v>A.COMUN.ESCOLA-DA ESC. EST. SETOR SUL</v>
      </c>
      <c r="D293" s="35" t="str">
        <f ca="1">IFERROR(__xludf.DUMMYFUNCTION("""COMPUTED_VALUE"""),"01926545000196")</f>
        <v>01926545000196</v>
      </c>
      <c r="E293" s="36" t="str">
        <f ca="1">IFERROR(__xludf.DUMMYFUNCTION("""COMPUTED_VALUE"""),"001")</f>
        <v>001</v>
      </c>
      <c r="F293" s="37" t="str">
        <f ca="1">IFERROR(__xludf.DUMMYFUNCTION("""COMPUTED_VALUE"""),"1505")</f>
        <v>1505</v>
      </c>
      <c r="G293" s="37" t="str">
        <f ca="1">IFERROR(__xludf.DUMMYFUNCTION("""COMPUTED_VALUE"""),"258105")</f>
        <v>258105</v>
      </c>
      <c r="H293" s="37">
        <f ca="1">IFERROR(__xludf.DUMMYFUNCTION("""COMPUTED_VALUE"""),0)</f>
        <v>0</v>
      </c>
      <c r="I293" s="37">
        <f ca="1">IFERROR(__xludf.DUMMYFUNCTION("""COMPUTED_VALUE"""),0)</f>
        <v>0</v>
      </c>
      <c r="J293" s="37">
        <f ca="1">IFERROR(__xludf.DUMMYFUNCTION("""COMPUTED_VALUE"""),5481)</f>
        <v>5481</v>
      </c>
      <c r="K293" s="37">
        <f ca="1">IFERROR(__xludf.DUMMYFUNCTION("""COMPUTED_VALUE"""),0)</f>
        <v>0</v>
      </c>
      <c r="L293" s="37">
        <f ca="1">IFERROR(__xludf.DUMMYFUNCTION("""COMPUTED_VALUE"""),0)</f>
        <v>0</v>
      </c>
      <c r="M293" s="37">
        <f ca="1">IFERROR(__xludf.DUMMYFUNCTION("""COMPUTED_VALUE"""),0)</f>
        <v>0</v>
      </c>
      <c r="N293" s="37">
        <f ca="1">IFERROR(__xludf.DUMMYFUNCTION("""COMPUTED_VALUE"""),0)</f>
        <v>0</v>
      </c>
      <c r="O293" s="37">
        <f ca="1">IFERROR(__xludf.DUMMYFUNCTION("""COMPUTED_VALUE"""),0)</f>
        <v>0</v>
      </c>
      <c r="P293" s="37">
        <f ca="1">IFERROR(__xludf.DUMMYFUNCTION("""COMPUTED_VALUE"""),0)</f>
        <v>0</v>
      </c>
      <c r="Q293" s="37">
        <f ca="1">IFERROR(__xludf.DUMMYFUNCTION("""COMPUTED_VALUE"""),7287)</f>
        <v>7287</v>
      </c>
      <c r="R293" s="37">
        <f ca="1">IFERROR(__xludf.DUMMYFUNCTION("""COMPUTED_VALUE"""),0)</f>
        <v>0</v>
      </c>
      <c r="S293" s="37">
        <f ca="1">IFERROR(__xludf.DUMMYFUNCTION("""COMPUTED_VALUE"""),0)</f>
        <v>0</v>
      </c>
      <c r="T293" s="37">
        <f ca="1">IFERROR(__xludf.DUMMYFUNCTION("""COMPUTED_VALUE"""),0)</f>
        <v>0</v>
      </c>
      <c r="U293" s="37">
        <f ca="1">IFERROR(__xludf.DUMMYFUNCTION("""COMPUTED_VALUE"""),0)</f>
        <v>0</v>
      </c>
      <c r="V293" s="37">
        <f ca="1">IFERROR(__xludf.DUMMYFUNCTION("""COMPUTED_VALUE"""),0)</f>
        <v>0</v>
      </c>
      <c r="W293" s="37">
        <f ca="1">IFERROR(__xludf.DUMMYFUNCTION("""COMPUTED_VALUE"""),0)</f>
        <v>0</v>
      </c>
      <c r="X293" s="37">
        <f ca="1">IFERROR(__xludf.DUMMYFUNCTION("""COMPUTED_VALUE"""),0)</f>
        <v>0</v>
      </c>
      <c r="Y293" s="37">
        <f ca="1">IFERROR(__xludf.DUMMYFUNCTION("""COMPUTED_VALUE"""),0)</f>
        <v>0</v>
      </c>
      <c r="Z293" s="37">
        <f ca="1">IFERROR(__xludf.DUMMYFUNCTION("""COMPUTED_VALUE"""),0)</f>
        <v>0</v>
      </c>
    </row>
    <row r="294" spans="1:26" ht="12.75" hidden="1">
      <c r="A294" s="38" t="str">
        <f ca="1">IFERROR(__xludf.DUMMYFUNCTION("""COMPUTED_VALUE"""),"Palmas")</f>
        <v>Palmas</v>
      </c>
      <c r="B294" s="38" t="str">
        <f ca="1">IFERROR(__xludf.DUMMYFUNCTION("""COMPUTED_VALUE"""),"Palmas")</f>
        <v>Palmas</v>
      </c>
      <c r="C294" s="39" t="str">
        <f ca="1">IFERROR(__xludf.DUMMYFUNCTION("""COMPUTED_VALUE"""),"A.COMUNIDADE ESCOLA/E. EST. VALE DO SOL")</f>
        <v>A.COMUNIDADE ESCOLA/E. EST. VALE DO SOL</v>
      </c>
      <c r="D294" s="40" t="str">
        <f ca="1">IFERROR(__xludf.DUMMYFUNCTION("""COMPUTED_VALUE"""),"01873442000105")</f>
        <v>01873442000105</v>
      </c>
      <c r="E294" s="41" t="str">
        <f ca="1">IFERROR(__xludf.DUMMYFUNCTION("""COMPUTED_VALUE"""),"001")</f>
        <v>001</v>
      </c>
      <c r="F294" s="42" t="str">
        <f ca="1">IFERROR(__xludf.DUMMYFUNCTION("""COMPUTED_VALUE"""),"1505")</f>
        <v>1505</v>
      </c>
      <c r="G294" s="42" t="str">
        <f ca="1">IFERROR(__xludf.DUMMYFUNCTION("""COMPUTED_VALUE"""),"256404")</f>
        <v>256404</v>
      </c>
      <c r="H294" s="42">
        <f ca="1">IFERROR(__xludf.DUMMYFUNCTION("""COMPUTED_VALUE"""),0)</f>
        <v>0</v>
      </c>
      <c r="I294" s="42">
        <f ca="1">IFERROR(__xludf.DUMMYFUNCTION("""COMPUTED_VALUE"""),0)</f>
        <v>0</v>
      </c>
      <c r="J294" s="42">
        <f ca="1">IFERROR(__xludf.DUMMYFUNCTION("""COMPUTED_VALUE"""),2856)</f>
        <v>2856</v>
      </c>
      <c r="K294" s="42">
        <f ca="1">IFERROR(__xludf.DUMMYFUNCTION("""COMPUTED_VALUE"""),0)</f>
        <v>0</v>
      </c>
      <c r="L294" s="42">
        <f ca="1">IFERROR(__xludf.DUMMYFUNCTION("""COMPUTED_VALUE"""),0)</f>
        <v>0</v>
      </c>
      <c r="M294" s="42">
        <f ca="1">IFERROR(__xludf.DUMMYFUNCTION("""COMPUTED_VALUE"""),0)</f>
        <v>0</v>
      </c>
      <c r="N294" s="42">
        <f ca="1">IFERROR(__xludf.DUMMYFUNCTION("""COMPUTED_VALUE"""),0)</f>
        <v>0</v>
      </c>
      <c r="O294" s="42">
        <f ca="1">IFERROR(__xludf.DUMMYFUNCTION("""COMPUTED_VALUE"""),0)</f>
        <v>0</v>
      </c>
      <c r="P294" s="42">
        <f ca="1">IFERROR(__xludf.DUMMYFUNCTION("""COMPUTED_VALUE"""),0)</f>
        <v>0</v>
      </c>
      <c r="Q294" s="42">
        <f ca="1">IFERROR(__xludf.DUMMYFUNCTION("""COMPUTED_VALUE"""),7581)</f>
        <v>7581</v>
      </c>
      <c r="R294" s="42">
        <f ca="1">IFERROR(__xludf.DUMMYFUNCTION("""COMPUTED_VALUE"""),0)</f>
        <v>0</v>
      </c>
      <c r="S294" s="42">
        <f ca="1">IFERROR(__xludf.DUMMYFUNCTION("""COMPUTED_VALUE"""),0)</f>
        <v>0</v>
      </c>
      <c r="T294" s="42">
        <f ca="1">IFERROR(__xludf.DUMMYFUNCTION("""COMPUTED_VALUE"""),0)</f>
        <v>0</v>
      </c>
      <c r="U294" s="42">
        <f ca="1">IFERROR(__xludf.DUMMYFUNCTION("""COMPUTED_VALUE"""),0)</f>
        <v>0</v>
      </c>
      <c r="V294" s="42">
        <f ca="1">IFERROR(__xludf.DUMMYFUNCTION("""COMPUTED_VALUE"""),0)</f>
        <v>0</v>
      </c>
      <c r="W294" s="42">
        <f ca="1">IFERROR(__xludf.DUMMYFUNCTION("""COMPUTED_VALUE"""),0)</f>
        <v>0</v>
      </c>
      <c r="X294" s="42">
        <f ca="1">IFERROR(__xludf.DUMMYFUNCTION("""COMPUTED_VALUE"""),0)</f>
        <v>0</v>
      </c>
      <c r="Y294" s="42">
        <f ca="1">IFERROR(__xludf.DUMMYFUNCTION("""COMPUTED_VALUE"""),0)</f>
        <v>0</v>
      </c>
      <c r="Z294" s="42">
        <f ca="1">IFERROR(__xludf.DUMMYFUNCTION("""COMPUTED_VALUE"""),0)</f>
        <v>0</v>
      </c>
    </row>
    <row r="295" spans="1:26" ht="12.75" hidden="1">
      <c r="A295" s="33" t="str">
        <f ca="1">IFERROR(__xludf.DUMMYFUNCTION("""COMPUTED_VALUE"""),"Palmas")</f>
        <v>Palmas</v>
      </c>
      <c r="B295" s="33" t="str">
        <f ca="1">IFERROR(__xludf.DUMMYFUNCTION("""COMPUTED_VALUE"""),"Palmas")</f>
        <v>Palmas</v>
      </c>
      <c r="C295" s="34" t="str">
        <f ca="1">IFERROR(__xludf.DUMMYFUNCTION("""COMPUTED_VALUE"""),"A.P.M.DA ESC. EST. DE I GRAU VILA UNIAO")</f>
        <v>A.P.M.DA ESC. EST. DE I GRAU VILA UNIAO</v>
      </c>
      <c r="D295" s="35" t="str">
        <f ca="1">IFERROR(__xludf.DUMMYFUNCTION("""COMPUTED_VALUE"""),"01926551000143")</f>
        <v>01926551000143</v>
      </c>
      <c r="E295" s="36" t="str">
        <f ca="1">IFERROR(__xludf.DUMMYFUNCTION("""COMPUTED_VALUE"""),"001")</f>
        <v>001</v>
      </c>
      <c r="F295" s="37" t="str">
        <f ca="1">IFERROR(__xludf.DUMMYFUNCTION("""COMPUTED_VALUE"""),"1505")</f>
        <v>1505</v>
      </c>
      <c r="G295" s="37" t="str">
        <f ca="1">IFERROR(__xludf.DUMMYFUNCTION("""COMPUTED_VALUE"""),"255734")</f>
        <v>255734</v>
      </c>
      <c r="H295" s="37">
        <f ca="1">IFERROR(__xludf.DUMMYFUNCTION("""COMPUTED_VALUE"""),0)</f>
        <v>0</v>
      </c>
      <c r="I295" s="37">
        <f ca="1">IFERROR(__xludf.DUMMYFUNCTION("""COMPUTED_VALUE"""),0)</f>
        <v>0</v>
      </c>
      <c r="J295" s="37">
        <f ca="1">IFERROR(__xludf.DUMMYFUNCTION("""COMPUTED_VALUE"""),6300)</f>
        <v>6300</v>
      </c>
      <c r="K295" s="37">
        <f ca="1">IFERROR(__xludf.DUMMYFUNCTION("""COMPUTED_VALUE"""),0)</f>
        <v>0</v>
      </c>
      <c r="L295" s="37">
        <f ca="1">IFERROR(__xludf.DUMMYFUNCTION("""COMPUTED_VALUE"""),0)</f>
        <v>0</v>
      </c>
      <c r="M295" s="37">
        <f ca="1">IFERROR(__xludf.DUMMYFUNCTION("""COMPUTED_VALUE"""),0)</f>
        <v>0</v>
      </c>
      <c r="N295" s="37">
        <f ca="1">IFERROR(__xludf.DUMMYFUNCTION("""COMPUTED_VALUE"""),0)</f>
        <v>0</v>
      </c>
      <c r="O295" s="37">
        <f ca="1">IFERROR(__xludf.DUMMYFUNCTION("""COMPUTED_VALUE"""),0)</f>
        <v>0</v>
      </c>
      <c r="P295" s="37">
        <f ca="1">IFERROR(__xludf.DUMMYFUNCTION("""COMPUTED_VALUE"""),0)</f>
        <v>0</v>
      </c>
      <c r="Q295" s="37">
        <f ca="1">IFERROR(__xludf.DUMMYFUNCTION("""COMPUTED_VALUE"""),3255)</f>
        <v>3255</v>
      </c>
      <c r="R295" s="37">
        <f ca="1">IFERROR(__xludf.DUMMYFUNCTION("""COMPUTED_VALUE"""),0)</f>
        <v>0</v>
      </c>
      <c r="S295" s="37">
        <f ca="1">IFERROR(__xludf.DUMMYFUNCTION("""COMPUTED_VALUE"""),0)</f>
        <v>0</v>
      </c>
      <c r="T295" s="37">
        <f ca="1">IFERROR(__xludf.DUMMYFUNCTION("""COMPUTED_VALUE"""),0)</f>
        <v>0</v>
      </c>
      <c r="U295" s="37">
        <f ca="1">IFERROR(__xludf.DUMMYFUNCTION("""COMPUTED_VALUE"""),0)</f>
        <v>0</v>
      </c>
      <c r="V295" s="37">
        <f ca="1">IFERROR(__xludf.DUMMYFUNCTION("""COMPUTED_VALUE"""),0)</f>
        <v>0</v>
      </c>
      <c r="W295" s="37">
        <f ca="1">IFERROR(__xludf.DUMMYFUNCTION("""COMPUTED_VALUE"""),0)</f>
        <v>0</v>
      </c>
      <c r="X295" s="37">
        <f ca="1">IFERROR(__xludf.DUMMYFUNCTION("""COMPUTED_VALUE"""),0)</f>
        <v>0</v>
      </c>
      <c r="Y295" s="37">
        <f ca="1">IFERROR(__xludf.DUMMYFUNCTION("""COMPUTED_VALUE"""),0)</f>
        <v>0</v>
      </c>
      <c r="Z295" s="37">
        <f ca="1">IFERROR(__xludf.DUMMYFUNCTION("""COMPUTED_VALUE"""),0)</f>
        <v>0</v>
      </c>
    </row>
    <row r="296" spans="1:26" ht="12.75" hidden="1">
      <c r="A296" s="38" t="str">
        <f ca="1">IFERROR(__xludf.DUMMYFUNCTION("""COMPUTED_VALUE"""),"Palmas")</f>
        <v>Palmas</v>
      </c>
      <c r="B296" s="38" t="str">
        <f ca="1">IFERROR(__xludf.DUMMYFUNCTION("""COMPUTED_VALUE"""),"Palmas")</f>
        <v>Palmas</v>
      </c>
      <c r="C296" s="39" t="str">
        <f ca="1">IFERROR(__xludf.DUMMYFUNCTION("""COMPUTED_VALUE"""),"AÇÃO SOCIAL JESUS DE NAZARÉ/ESC JOÃO PAULO II")</f>
        <v>AÇÃO SOCIAL JESUS DE NAZARÉ/ESC JOÃO PAULO II</v>
      </c>
      <c r="D296" s="40" t="str">
        <f ca="1">IFERROR(__xludf.DUMMYFUNCTION("""COMPUTED_VALUE"""),"03005522000174")</f>
        <v>03005522000174</v>
      </c>
      <c r="E296" s="41" t="str">
        <f ca="1">IFERROR(__xludf.DUMMYFUNCTION("""COMPUTED_VALUE"""),"001")</f>
        <v>001</v>
      </c>
      <c r="F296" s="42" t="str">
        <f ca="1">IFERROR(__xludf.DUMMYFUNCTION("""COMPUTED_VALUE"""),"1505")</f>
        <v>1505</v>
      </c>
      <c r="G296" s="42" t="str">
        <f ca="1">IFERROR(__xludf.DUMMYFUNCTION("""COMPUTED_VALUE"""),"423475")</f>
        <v>423475</v>
      </c>
      <c r="H296" s="42">
        <f ca="1">IFERROR(__xludf.DUMMYFUNCTION("""COMPUTED_VALUE"""),0)</f>
        <v>0</v>
      </c>
      <c r="I296" s="42">
        <f ca="1">IFERROR(__xludf.DUMMYFUNCTION("""COMPUTED_VALUE"""),0)</f>
        <v>0</v>
      </c>
      <c r="J296" s="42">
        <f ca="1">IFERROR(__xludf.DUMMYFUNCTION("""COMPUTED_VALUE"""),2436)</f>
        <v>2436</v>
      </c>
      <c r="K296" s="42">
        <f ca="1">IFERROR(__xludf.DUMMYFUNCTION("""COMPUTED_VALUE"""),0)</f>
        <v>0</v>
      </c>
      <c r="L296" s="42">
        <f ca="1">IFERROR(__xludf.DUMMYFUNCTION("""COMPUTED_VALUE"""),0)</f>
        <v>0</v>
      </c>
      <c r="M296" s="42">
        <f ca="1">IFERROR(__xludf.DUMMYFUNCTION("""COMPUTED_VALUE"""),0)</f>
        <v>0</v>
      </c>
      <c r="N296" s="42">
        <f ca="1">IFERROR(__xludf.DUMMYFUNCTION("""COMPUTED_VALUE"""),0)</f>
        <v>0</v>
      </c>
      <c r="O296" s="42">
        <f ca="1">IFERROR(__xludf.DUMMYFUNCTION("""COMPUTED_VALUE"""),0)</f>
        <v>0</v>
      </c>
      <c r="P296" s="42">
        <f ca="1">IFERROR(__xludf.DUMMYFUNCTION("""COMPUTED_VALUE"""),0)</f>
        <v>0</v>
      </c>
      <c r="Q296" s="42">
        <f ca="1">IFERROR(__xludf.DUMMYFUNCTION("""COMPUTED_VALUE"""),0)</f>
        <v>0</v>
      </c>
      <c r="R296" s="42">
        <f ca="1">IFERROR(__xludf.DUMMYFUNCTION("""COMPUTED_VALUE"""),0)</f>
        <v>0</v>
      </c>
      <c r="S296" s="42">
        <f ca="1">IFERROR(__xludf.DUMMYFUNCTION("""COMPUTED_VALUE"""),0)</f>
        <v>0</v>
      </c>
      <c r="T296" s="42">
        <f ca="1">IFERROR(__xludf.DUMMYFUNCTION("""COMPUTED_VALUE"""),0)</f>
        <v>0</v>
      </c>
      <c r="U296" s="42">
        <f ca="1">IFERROR(__xludf.DUMMYFUNCTION("""COMPUTED_VALUE"""),0)</f>
        <v>0</v>
      </c>
      <c r="V296" s="42">
        <f ca="1">IFERROR(__xludf.DUMMYFUNCTION("""COMPUTED_VALUE"""),0)</f>
        <v>0</v>
      </c>
      <c r="W296" s="42">
        <f ca="1">IFERROR(__xludf.DUMMYFUNCTION("""COMPUTED_VALUE"""),0)</f>
        <v>0</v>
      </c>
      <c r="X296" s="42">
        <f ca="1">IFERROR(__xludf.DUMMYFUNCTION("""COMPUTED_VALUE"""),0)</f>
        <v>0</v>
      </c>
      <c r="Y296" s="42">
        <f ca="1">IFERROR(__xludf.DUMMYFUNCTION("""COMPUTED_VALUE"""),0)</f>
        <v>0</v>
      </c>
      <c r="Z296" s="42">
        <f ca="1">IFERROR(__xludf.DUMMYFUNCTION("""COMPUTED_VALUE"""),0)</f>
        <v>0</v>
      </c>
    </row>
    <row r="297" spans="1:26" ht="12.75" hidden="1">
      <c r="A297" s="33" t="str">
        <f ca="1">IFERROR(__xludf.DUMMYFUNCTION("""COMPUTED_VALUE"""),"Palmas")</f>
        <v>Palmas</v>
      </c>
      <c r="B297" s="33" t="str">
        <f ca="1">IFERROR(__xludf.DUMMYFUNCTION("""COMPUTED_VALUE"""),"Palmas")</f>
        <v>Palmas</v>
      </c>
      <c r="C297" s="34" t="str">
        <f ca="1">IFERROR(__xludf.DUMMYFUNCTION("""COMPUTED_VALUE"""),"A.A. DO INST.PRESB.EDUC.SOC.REV.ROBERT CA")</f>
        <v>A.A. DO INST.PRESB.EDUC.SOC.REV.ROBERT CA</v>
      </c>
      <c r="D297" s="35" t="str">
        <f ca="1">IFERROR(__xludf.DUMMYFUNCTION("""COMPUTED_VALUE"""),"05470057000178")</f>
        <v>05470057000178</v>
      </c>
      <c r="E297" s="36" t="str">
        <f ca="1">IFERROR(__xludf.DUMMYFUNCTION("""COMPUTED_VALUE"""),"001")</f>
        <v>001</v>
      </c>
      <c r="F297" s="37" t="str">
        <f ca="1">IFERROR(__xludf.DUMMYFUNCTION("""COMPUTED_VALUE"""),"1505")</f>
        <v>1505</v>
      </c>
      <c r="G297" s="37" t="str">
        <f ca="1">IFERROR(__xludf.DUMMYFUNCTION("""COMPUTED_VALUE"""),"45110X")</f>
        <v>45110X</v>
      </c>
      <c r="H297" s="37">
        <f ca="1">IFERROR(__xludf.DUMMYFUNCTION("""COMPUTED_VALUE"""),0)</f>
        <v>0</v>
      </c>
      <c r="I297" s="37">
        <f ca="1">IFERROR(__xludf.DUMMYFUNCTION("""COMPUTED_VALUE"""),0)</f>
        <v>0</v>
      </c>
      <c r="J297" s="37">
        <f ca="1">IFERROR(__xludf.DUMMYFUNCTION("""COMPUTED_VALUE"""),9345)</f>
        <v>9345</v>
      </c>
      <c r="K297" s="37">
        <f ca="1">IFERROR(__xludf.DUMMYFUNCTION("""COMPUTED_VALUE"""),0)</f>
        <v>0</v>
      </c>
      <c r="L297" s="37">
        <f ca="1">IFERROR(__xludf.DUMMYFUNCTION("""COMPUTED_VALUE"""),0)</f>
        <v>0</v>
      </c>
      <c r="M297" s="37">
        <f ca="1">IFERROR(__xludf.DUMMYFUNCTION("""COMPUTED_VALUE"""),0)</f>
        <v>0</v>
      </c>
      <c r="N297" s="37">
        <f ca="1">IFERROR(__xludf.DUMMYFUNCTION("""COMPUTED_VALUE"""),0)</f>
        <v>0</v>
      </c>
      <c r="O297" s="37">
        <f ca="1">IFERROR(__xludf.DUMMYFUNCTION("""COMPUTED_VALUE"""),0)</f>
        <v>0</v>
      </c>
      <c r="P297" s="37">
        <f ca="1">IFERROR(__xludf.DUMMYFUNCTION("""COMPUTED_VALUE"""),0)</f>
        <v>0</v>
      </c>
      <c r="Q297" s="37">
        <f ca="1">IFERROR(__xludf.DUMMYFUNCTION("""COMPUTED_VALUE"""),0)</f>
        <v>0</v>
      </c>
      <c r="R297" s="37">
        <f ca="1">IFERROR(__xludf.DUMMYFUNCTION("""COMPUTED_VALUE"""),0)</f>
        <v>0</v>
      </c>
      <c r="S297" s="37">
        <f ca="1">IFERROR(__xludf.DUMMYFUNCTION("""COMPUTED_VALUE"""),0)</f>
        <v>0</v>
      </c>
      <c r="T297" s="37">
        <f ca="1">IFERROR(__xludf.DUMMYFUNCTION("""COMPUTED_VALUE"""),0)</f>
        <v>0</v>
      </c>
      <c r="U297" s="37">
        <f ca="1">IFERROR(__xludf.DUMMYFUNCTION("""COMPUTED_VALUE"""),0)</f>
        <v>0</v>
      </c>
      <c r="V297" s="37">
        <f ca="1">IFERROR(__xludf.DUMMYFUNCTION("""COMPUTED_VALUE"""),0)</f>
        <v>0</v>
      </c>
      <c r="W297" s="37">
        <f ca="1">IFERROR(__xludf.DUMMYFUNCTION("""COMPUTED_VALUE"""),0)</f>
        <v>0</v>
      </c>
      <c r="X297" s="37">
        <f ca="1">IFERROR(__xludf.DUMMYFUNCTION("""COMPUTED_VALUE"""),0)</f>
        <v>0</v>
      </c>
      <c r="Y297" s="37">
        <f ca="1">IFERROR(__xludf.DUMMYFUNCTION("""COMPUTED_VALUE"""),0)</f>
        <v>0</v>
      </c>
      <c r="Z297" s="37">
        <f ca="1">IFERROR(__xludf.DUMMYFUNCTION("""COMPUTED_VALUE"""),0)</f>
        <v>0</v>
      </c>
    </row>
    <row r="298" spans="1:26" ht="12.75" hidden="1">
      <c r="A298" s="38" t="str">
        <f ca="1">IFERROR(__xludf.DUMMYFUNCTION("""COMPUTED_VALUE"""),"Palmas")</f>
        <v>Palmas</v>
      </c>
      <c r="B298" s="38" t="str">
        <f ca="1">IFERROR(__xludf.DUMMYFUNCTION("""COMPUTED_VALUE"""),"Rio Sono")</f>
        <v>Rio Sono</v>
      </c>
      <c r="C298" s="39" t="str">
        <f ca="1">IFERROR(__xludf.DUMMYFUNCTION("""COMPUTED_VALUE"""),"A. DE PAIS E MESTRES DO COL. EST.RIO SONO")</f>
        <v>A. DE PAIS E MESTRES DO COL. EST.RIO SONO</v>
      </c>
      <c r="D298" s="40" t="str">
        <f ca="1">IFERROR(__xludf.DUMMYFUNCTION("""COMPUTED_VALUE"""),"01184376000166")</f>
        <v>01184376000166</v>
      </c>
      <c r="E298" s="41" t="str">
        <f ca="1">IFERROR(__xludf.DUMMYFUNCTION("""COMPUTED_VALUE"""),"001")</f>
        <v>001</v>
      </c>
      <c r="F298" s="42" t="str">
        <f ca="1">IFERROR(__xludf.DUMMYFUNCTION("""COMPUTED_VALUE"""),"1505")</f>
        <v>1505</v>
      </c>
      <c r="G298" s="42" t="str">
        <f ca="1">IFERROR(__xludf.DUMMYFUNCTION("""COMPUTED_VALUE"""),"530042")</f>
        <v>530042</v>
      </c>
      <c r="H298" s="42">
        <f ca="1">IFERROR(__xludf.DUMMYFUNCTION("""COMPUTED_VALUE"""),0)</f>
        <v>0</v>
      </c>
      <c r="I298" s="42">
        <f ca="1">IFERROR(__xludf.DUMMYFUNCTION("""COMPUTED_VALUE"""),0)</f>
        <v>0</v>
      </c>
      <c r="J298" s="42">
        <f ca="1">IFERROR(__xludf.DUMMYFUNCTION("""COMPUTED_VALUE"""),3654)</f>
        <v>3654</v>
      </c>
      <c r="K298" s="42">
        <f ca="1">IFERROR(__xludf.DUMMYFUNCTION("""COMPUTED_VALUE"""),0)</f>
        <v>0</v>
      </c>
      <c r="L298" s="42">
        <f ca="1">IFERROR(__xludf.DUMMYFUNCTION("""COMPUTED_VALUE"""),0)</f>
        <v>0</v>
      </c>
      <c r="M298" s="42">
        <f ca="1">IFERROR(__xludf.DUMMYFUNCTION("""COMPUTED_VALUE"""),0)</f>
        <v>0</v>
      </c>
      <c r="N298" s="42">
        <f ca="1">IFERROR(__xludf.DUMMYFUNCTION("""COMPUTED_VALUE"""),0)</f>
        <v>0</v>
      </c>
      <c r="O298" s="42">
        <f ca="1">IFERROR(__xludf.DUMMYFUNCTION("""COMPUTED_VALUE"""),0)</f>
        <v>0</v>
      </c>
      <c r="P298" s="42">
        <f ca="1">IFERROR(__xludf.DUMMYFUNCTION("""COMPUTED_VALUE"""),882)</f>
        <v>882</v>
      </c>
      <c r="Q298" s="42">
        <f ca="1">IFERROR(__xludf.DUMMYFUNCTION("""COMPUTED_VALUE"""),4011)</f>
        <v>4011</v>
      </c>
      <c r="R298" s="42">
        <f ca="1">IFERROR(__xludf.DUMMYFUNCTION("""COMPUTED_VALUE"""),0)</f>
        <v>0</v>
      </c>
      <c r="S298" s="42">
        <f ca="1">IFERROR(__xludf.DUMMYFUNCTION("""COMPUTED_VALUE"""),0)</f>
        <v>0</v>
      </c>
      <c r="T298" s="42">
        <f ca="1">IFERROR(__xludf.DUMMYFUNCTION("""COMPUTED_VALUE"""),0)</f>
        <v>0</v>
      </c>
      <c r="U298" s="42">
        <f ca="1">IFERROR(__xludf.DUMMYFUNCTION("""COMPUTED_VALUE"""),0)</f>
        <v>0</v>
      </c>
      <c r="V298" s="42">
        <f ca="1">IFERROR(__xludf.DUMMYFUNCTION("""COMPUTED_VALUE"""),0)</f>
        <v>0</v>
      </c>
      <c r="W298" s="42">
        <f ca="1">IFERROR(__xludf.DUMMYFUNCTION("""COMPUTED_VALUE"""),0)</f>
        <v>0</v>
      </c>
      <c r="X298" s="42">
        <f ca="1">IFERROR(__xludf.DUMMYFUNCTION("""COMPUTED_VALUE"""),0)</f>
        <v>0</v>
      </c>
      <c r="Y298" s="42">
        <f ca="1">IFERROR(__xludf.DUMMYFUNCTION("""COMPUTED_VALUE"""),0)</f>
        <v>0</v>
      </c>
      <c r="Z298" s="42">
        <f ca="1">IFERROR(__xludf.DUMMYFUNCTION("""COMPUTED_VALUE"""),0)</f>
        <v>0</v>
      </c>
    </row>
    <row r="299" spans="1:26" ht="12.75" hidden="1">
      <c r="A299" s="33" t="str">
        <f ca="1">IFERROR(__xludf.DUMMYFUNCTION("""COMPUTED_VALUE"""),"Palmas")</f>
        <v>Palmas</v>
      </c>
      <c r="B299" s="33" t="str">
        <f ca="1">IFERROR(__xludf.DUMMYFUNCTION("""COMPUTED_VALUE"""),"Rio Sono")</f>
        <v>Rio Sono</v>
      </c>
      <c r="C299" s="34" t="str">
        <f ca="1">IFERROR(__xludf.DUMMYFUNCTION("""COMPUTED_VALUE"""),"A.A.  ESCOLA EST. IMACULADA CONCEICAO")</f>
        <v>A.A.  ESCOLA EST. IMACULADA CONCEICAO</v>
      </c>
      <c r="D299" s="35" t="str">
        <f ca="1">IFERROR(__xludf.DUMMYFUNCTION("""COMPUTED_VALUE"""),"01197175000101")</f>
        <v>01197175000101</v>
      </c>
      <c r="E299" s="36" t="str">
        <f ca="1">IFERROR(__xludf.DUMMYFUNCTION("""COMPUTED_VALUE"""),"001")</f>
        <v>001</v>
      </c>
      <c r="F299" s="37" t="str">
        <f ca="1">IFERROR(__xludf.DUMMYFUNCTION("""COMPUTED_VALUE"""),"0862")</f>
        <v>0862</v>
      </c>
      <c r="G299" s="37" t="str">
        <f ca="1">IFERROR(__xludf.DUMMYFUNCTION("""COMPUTED_VALUE"""),"161497")</f>
        <v>161497</v>
      </c>
      <c r="H299" s="37">
        <f ca="1">IFERROR(__xludf.DUMMYFUNCTION("""COMPUTED_VALUE"""),0)</f>
        <v>0</v>
      </c>
      <c r="I299" s="37">
        <f ca="1">IFERROR(__xludf.DUMMYFUNCTION("""COMPUTED_VALUE"""),0)</f>
        <v>0</v>
      </c>
      <c r="J299" s="37">
        <f ca="1">IFERROR(__xludf.DUMMYFUNCTION("""COMPUTED_VALUE"""),1239)</f>
        <v>1239</v>
      </c>
      <c r="K299" s="37">
        <f ca="1">IFERROR(__xludf.DUMMYFUNCTION("""COMPUTED_VALUE"""),0)</f>
        <v>0</v>
      </c>
      <c r="L299" s="37">
        <f ca="1">IFERROR(__xludf.DUMMYFUNCTION("""COMPUTED_VALUE"""),0)</f>
        <v>0</v>
      </c>
      <c r="M299" s="37">
        <f ca="1">IFERROR(__xludf.DUMMYFUNCTION("""COMPUTED_VALUE"""),0)</f>
        <v>0</v>
      </c>
      <c r="N299" s="37">
        <f ca="1">IFERROR(__xludf.DUMMYFUNCTION("""COMPUTED_VALUE"""),0)</f>
        <v>0</v>
      </c>
      <c r="O299" s="37">
        <f ca="1">IFERROR(__xludf.DUMMYFUNCTION("""COMPUTED_VALUE"""),0)</f>
        <v>0</v>
      </c>
      <c r="P299" s="37">
        <f ca="1">IFERROR(__xludf.DUMMYFUNCTION("""COMPUTED_VALUE"""),0)</f>
        <v>0</v>
      </c>
      <c r="Q299" s="37">
        <f ca="1">IFERROR(__xludf.DUMMYFUNCTION("""COMPUTED_VALUE"""),1050)</f>
        <v>1050</v>
      </c>
      <c r="R299" s="37">
        <f ca="1">IFERROR(__xludf.DUMMYFUNCTION("""COMPUTED_VALUE"""),0)</f>
        <v>0</v>
      </c>
      <c r="S299" s="37">
        <f ca="1">IFERROR(__xludf.DUMMYFUNCTION("""COMPUTED_VALUE"""),0)</f>
        <v>0</v>
      </c>
      <c r="T299" s="37">
        <f ca="1">IFERROR(__xludf.DUMMYFUNCTION("""COMPUTED_VALUE"""),0)</f>
        <v>0</v>
      </c>
      <c r="U299" s="37">
        <f ca="1">IFERROR(__xludf.DUMMYFUNCTION("""COMPUTED_VALUE"""),0)</f>
        <v>0</v>
      </c>
      <c r="V299" s="37">
        <f ca="1">IFERROR(__xludf.DUMMYFUNCTION("""COMPUTED_VALUE"""),0)</f>
        <v>0</v>
      </c>
      <c r="W299" s="37">
        <f ca="1">IFERROR(__xludf.DUMMYFUNCTION("""COMPUTED_VALUE"""),0)</f>
        <v>0</v>
      </c>
      <c r="X299" s="37">
        <f ca="1">IFERROR(__xludf.DUMMYFUNCTION("""COMPUTED_VALUE"""),0)</f>
        <v>0</v>
      </c>
      <c r="Y299" s="37">
        <f ca="1">IFERROR(__xludf.DUMMYFUNCTION("""COMPUTED_VALUE"""),0)</f>
        <v>0</v>
      </c>
      <c r="Z299" s="37">
        <f ca="1">IFERROR(__xludf.DUMMYFUNCTION("""COMPUTED_VALUE"""),0)</f>
        <v>0</v>
      </c>
    </row>
    <row r="300" spans="1:26" ht="12.75" hidden="1">
      <c r="A300" s="38" t="str">
        <f ca="1">IFERROR(__xludf.DUMMYFUNCTION("""COMPUTED_VALUE"""),"Palmas")</f>
        <v>Palmas</v>
      </c>
      <c r="B300" s="38" t="str">
        <f ca="1">IFERROR(__xludf.DUMMYFUNCTION("""COMPUTED_VALUE"""),"Santa Tereza do Tocantins")</f>
        <v>Santa Tereza do Tocantins</v>
      </c>
      <c r="C300" s="39" t="str">
        <f ca="1">IFERROR(__xludf.DUMMYFUNCTION("""COMPUTED_VALUE"""),"A.A. C.EST. MANOEL S.DOURADO")</f>
        <v>A.A. C.EST. MANOEL S.DOURADO</v>
      </c>
      <c r="D300" s="40" t="str">
        <f ca="1">IFERROR(__xludf.DUMMYFUNCTION("""COMPUTED_VALUE"""),"01136013000155")</f>
        <v>01136013000155</v>
      </c>
      <c r="E300" s="41" t="str">
        <f ca="1">IFERROR(__xludf.DUMMYFUNCTION("""COMPUTED_VALUE"""),"001")</f>
        <v>001</v>
      </c>
      <c r="F300" s="42" t="str">
        <f ca="1">IFERROR(__xludf.DUMMYFUNCTION("""COMPUTED_VALUE"""),"1117")</f>
        <v>1117</v>
      </c>
      <c r="G300" s="42" t="str">
        <f ca="1">IFERROR(__xludf.DUMMYFUNCTION("""COMPUTED_VALUE"""),"313033")</f>
        <v>313033</v>
      </c>
      <c r="H300" s="42">
        <f ca="1">IFERROR(__xludf.DUMMYFUNCTION("""COMPUTED_VALUE"""),0)</f>
        <v>0</v>
      </c>
      <c r="I300" s="42">
        <f ca="1">IFERROR(__xludf.DUMMYFUNCTION("""COMPUTED_VALUE"""),0)</f>
        <v>0</v>
      </c>
      <c r="J300" s="42">
        <f ca="1">IFERROR(__xludf.DUMMYFUNCTION("""COMPUTED_VALUE"""),2142)</f>
        <v>2142</v>
      </c>
      <c r="K300" s="42">
        <f ca="1">IFERROR(__xludf.DUMMYFUNCTION("""COMPUTED_VALUE"""),0)</f>
        <v>0</v>
      </c>
      <c r="L300" s="42">
        <f ca="1">IFERROR(__xludf.DUMMYFUNCTION("""COMPUTED_VALUE"""),0)</f>
        <v>0</v>
      </c>
      <c r="M300" s="42">
        <f ca="1">IFERROR(__xludf.DUMMYFUNCTION("""COMPUTED_VALUE"""),0)</f>
        <v>0</v>
      </c>
      <c r="N300" s="42">
        <f ca="1">IFERROR(__xludf.DUMMYFUNCTION("""COMPUTED_VALUE"""),0)</f>
        <v>0</v>
      </c>
      <c r="O300" s="42">
        <f ca="1">IFERROR(__xludf.DUMMYFUNCTION("""COMPUTED_VALUE"""),0)</f>
        <v>0</v>
      </c>
      <c r="P300" s="42">
        <f ca="1">IFERROR(__xludf.DUMMYFUNCTION("""COMPUTED_VALUE"""),0)</f>
        <v>0</v>
      </c>
      <c r="Q300" s="42">
        <f ca="1">IFERROR(__xludf.DUMMYFUNCTION("""COMPUTED_VALUE"""),2604)</f>
        <v>2604</v>
      </c>
      <c r="R300" s="42">
        <f ca="1">IFERROR(__xludf.DUMMYFUNCTION("""COMPUTED_VALUE"""),0)</f>
        <v>0</v>
      </c>
      <c r="S300" s="42">
        <f ca="1">IFERROR(__xludf.DUMMYFUNCTION("""COMPUTED_VALUE"""),0)</f>
        <v>0</v>
      </c>
      <c r="T300" s="42">
        <f ca="1">IFERROR(__xludf.DUMMYFUNCTION("""COMPUTED_VALUE"""),0)</f>
        <v>0</v>
      </c>
      <c r="U300" s="42">
        <f ca="1">IFERROR(__xludf.DUMMYFUNCTION("""COMPUTED_VALUE"""),0)</f>
        <v>0</v>
      </c>
      <c r="V300" s="42">
        <f ca="1">IFERROR(__xludf.DUMMYFUNCTION("""COMPUTED_VALUE"""),0)</f>
        <v>0</v>
      </c>
      <c r="W300" s="42">
        <f ca="1">IFERROR(__xludf.DUMMYFUNCTION("""COMPUTED_VALUE"""),0)</f>
        <v>0</v>
      </c>
      <c r="X300" s="42">
        <f ca="1">IFERROR(__xludf.DUMMYFUNCTION("""COMPUTED_VALUE"""),0)</f>
        <v>0</v>
      </c>
      <c r="Y300" s="42">
        <f ca="1">IFERROR(__xludf.DUMMYFUNCTION("""COMPUTED_VALUE"""),0)</f>
        <v>0</v>
      </c>
      <c r="Z300" s="42">
        <f ca="1">IFERROR(__xludf.DUMMYFUNCTION("""COMPUTED_VALUE"""),0)</f>
        <v>0</v>
      </c>
    </row>
    <row r="301" spans="1:26" ht="12.75" hidden="1">
      <c r="A301" s="33" t="str">
        <f ca="1">IFERROR(__xludf.DUMMYFUNCTION("""COMPUTED_VALUE"""),"Palmas")</f>
        <v>Palmas</v>
      </c>
      <c r="B301" s="33" t="str">
        <f ca="1">IFERROR(__xludf.DUMMYFUNCTION("""COMPUTED_VALUE"""),"Sao Felix do Tocantins")</f>
        <v>Sao Felix do Tocantins</v>
      </c>
      <c r="C301" s="34" t="str">
        <f ca="1">IFERROR(__xludf.DUMMYFUNCTION("""COMPUTED_VALUE"""),"A. DE AP.ESC. EST. SAGRADO CORACAO DE JESUS")</f>
        <v>A. DE AP.ESC. EST. SAGRADO CORACAO DE JESUS</v>
      </c>
      <c r="D301" s="35" t="str">
        <f ca="1">IFERROR(__xludf.DUMMYFUNCTION("""COMPUTED_VALUE"""),"01656550000126")</f>
        <v>01656550000126</v>
      </c>
      <c r="E301" s="36" t="str">
        <f ca="1">IFERROR(__xludf.DUMMYFUNCTION("""COMPUTED_VALUE"""),"001")</f>
        <v>001</v>
      </c>
      <c r="F301" s="37" t="str">
        <f ca="1">IFERROR(__xludf.DUMMYFUNCTION("""COMPUTED_VALUE"""),"3962")</f>
        <v>3962</v>
      </c>
      <c r="G301" s="37" t="str">
        <f ca="1">IFERROR(__xludf.DUMMYFUNCTION("""COMPUTED_VALUE"""),"147605")</f>
        <v>147605</v>
      </c>
      <c r="H301" s="37">
        <f ca="1">IFERROR(__xludf.DUMMYFUNCTION("""COMPUTED_VALUE"""),0)</f>
        <v>0</v>
      </c>
      <c r="I301" s="37">
        <f ca="1">IFERROR(__xludf.DUMMYFUNCTION("""COMPUTED_VALUE"""),0)</f>
        <v>0</v>
      </c>
      <c r="J301" s="37">
        <f ca="1">IFERROR(__xludf.DUMMYFUNCTION("""COMPUTED_VALUE"""),4284)</f>
        <v>4284</v>
      </c>
      <c r="K301" s="37">
        <f ca="1">IFERROR(__xludf.DUMMYFUNCTION("""COMPUTED_VALUE"""),0)</f>
        <v>0</v>
      </c>
      <c r="L301" s="37">
        <f ca="1">IFERROR(__xludf.DUMMYFUNCTION("""COMPUTED_VALUE"""),0)</f>
        <v>0</v>
      </c>
      <c r="M301" s="37">
        <f ca="1">IFERROR(__xludf.DUMMYFUNCTION("""COMPUTED_VALUE"""),0)</f>
        <v>0</v>
      </c>
      <c r="N301" s="37">
        <f ca="1">IFERROR(__xludf.DUMMYFUNCTION("""COMPUTED_VALUE"""),0)</f>
        <v>0</v>
      </c>
      <c r="O301" s="37">
        <f ca="1">IFERROR(__xludf.DUMMYFUNCTION("""COMPUTED_VALUE"""),0)</f>
        <v>0</v>
      </c>
      <c r="P301" s="37">
        <f ca="1">IFERROR(__xludf.DUMMYFUNCTION("""COMPUTED_VALUE"""),0)</f>
        <v>0</v>
      </c>
      <c r="Q301" s="37">
        <f ca="1">IFERROR(__xludf.DUMMYFUNCTION("""COMPUTED_VALUE"""),2352)</f>
        <v>2352</v>
      </c>
      <c r="R301" s="37">
        <f ca="1">IFERROR(__xludf.DUMMYFUNCTION("""COMPUTED_VALUE"""),0)</f>
        <v>0</v>
      </c>
      <c r="S301" s="37">
        <f ca="1">IFERROR(__xludf.DUMMYFUNCTION("""COMPUTED_VALUE"""),0)</f>
        <v>0</v>
      </c>
      <c r="T301" s="37">
        <f ca="1">IFERROR(__xludf.DUMMYFUNCTION("""COMPUTED_VALUE"""),0)</f>
        <v>0</v>
      </c>
      <c r="U301" s="37">
        <f ca="1">IFERROR(__xludf.DUMMYFUNCTION("""COMPUTED_VALUE"""),0)</f>
        <v>0</v>
      </c>
      <c r="V301" s="37">
        <f ca="1">IFERROR(__xludf.DUMMYFUNCTION("""COMPUTED_VALUE"""),0)</f>
        <v>0</v>
      </c>
      <c r="W301" s="37">
        <f ca="1">IFERROR(__xludf.DUMMYFUNCTION("""COMPUTED_VALUE"""),0)</f>
        <v>0</v>
      </c>
      <c r="X301" s="37">
        <f ca="1">IFERROR(__xludf.DUMMYFUNCTION("""COMPUTED_VALUE"""),0)</f>
        <v>0</v>
      </c>
      <c r="Y301" s="37">
        <f ca="1">IFERROR(__xludf.DUMMYFUNCTION("""COMPUTED_VALUE"""),0)</f>
        <v>0</v>
      </c>
      <c r="Z301" s="37">
        <f ca="1">IFERROR(__xludf.DUMMYFUNCTION("""COMPUTED_VALUE"""),0)</f>
        <v>0</v>
      </c>
    </row>
    <row r="302" spans="1:26" ht="12.75" hidden="1">
      <c r="A302" s="38" t="str">
        <f ca="1">IFERROR(__xludf.DUMMYFUNCTION("""COMPUTED_VALUE"""),"Paraíso")</f>
        <v>Paraíso</v>
      </c>
      <c r="B302" s="38" t="str">
        <f ca="1">IFERROR(__xludf.DUMMYFUNCTION("""COMPUTED_VALUE"""),"Abreulandia")</f>
        <v>Abreulandia</v>
      </c>
      <c r="C302" s="39" t="str">
        <f ca="1">IFERROR(__xludf.DUMMYFUNCTION("""COMPUTED_VALUE"""),"ASS. DE APOIO DA ESCOLA EST. SAO PEDRO")</f>
        <v>ASS. DE APOIO DA ESCOLA EST. SAO PEDRO</v>
      </c>
      <c r="D302" s="40" t="str">
        <f ca="1">IFERROR(__xludf.DUMMYFUNCTION("""COMPUTED_VALUE"""),"01071408000117")</f>
        <v>01071408000117</v>
      </c>
      <c r="E302" s="41" t="str">
        <f ca="1">IFERROR(__xludf.DUMMYFUNCTION("""COMPUTED_VALUE"""),"001")</f>
        <v>001</v>
      </c>
      <c r="F302" s="42" t="str">
        <f ca="1">IFERROR(__xludf.DUMMYFUNCTION("""COMPUTED_VALUE"""),"0804")</f>
        <v>0804</v>
      </c>
      <c r="G302" s="42" t="str">
        <f ca="1">IFERROR(__xludf.DUMMYFUNCTION("""COMPUTED_VALUE"""),"286893")</f>
        <v>286893</v>
      </c>
      <c r="H302" s="42">
        <f ca="1">IFERROR(__xludf.DUMMYFUNCTION("""COMPUTED_VALUE"""),0)</f>
        <v>0</v>
      </c>
      <c r="I302" s="42">
        <f ca="1">IFERROR(__xludf.DUMMYFUNCTION("""COMPUTED_VALUE"""),0)</f>
        <v>0</v>
      </c>
      <c r="J302" s="42">
        <f ca="1">IFERROR(__xludf.DUMMYFUNCTION("""COMPUTED_VALUE"""),2331)</f>
        <v>2331</v>
      </c>
      <c r="K302" s="42">
        <f ca="1">IFERROR(__xludf.DUMMYFUNCTION("""COMPUTED_VALUE"""),0)</f>
        <v>0</v>
      </c>
      <c r="L302" s="42">
        <f ca="1">IFERROR(__xludf.DUMMYFUNCTION("""COMPUTED_VALUE"""),0)</f>
        <v>0</v>
      </c>
      <c r="M302" s="42">
        <f ca="1">IFERROR(__xludf.DUMMYFUNCTION("""COMPUTED_VALUE"""),0)</f>
        <v>0</v>
      </c>
      <c r="N302" s="42">
        <f ca="1">IFERROR(__xludf.DUMMYFUNCTION("""COMPUTED_VALUE"""),0)</f>
        <v>0</v>
      </c>
      <c r="O302" s="42">
        <f ca="1">IFERROR(__xludf.DUMMYFUNCTION("""COMPUTED_VALUE"""),0)</f>
        <v>0</v>
      </c>
      <c r="P302" s="42">
        <f ca="1">IFERROR(__xludf.DUMMYFUNCTION("""COMPUTED_VALUE"""),0)</f>
        <v>0</v>
      </c>
      <c r="Q302" s="42">
        <f ca="1">IFERROR(__xludf.DUMMYFUNCTION("""COMPUTED_VALUE"""),2898)</f>
        <v>2898</v>
      </c>
      <c r="R302" s="42">
        <f ca="1">IFERROR(__xludf.DUMMYFUNCTION("""COMPUTED_VALUE"""),0)</f>
        <v>0</v>
      </c>
      <c r="S302" s="42">
        <f ca="1">IFERROR(__xludf.DUMMYFUNCTION("""COMPUTED_VALUE"""),0)</f>
        <v>0</v>
      </c>
      <c r="T302" s="42">
        <f ca="1">IFERROR(__xludf.DUMMYFUNCTION("""COMPUTED_VALUE"""),189)</f>
        <v>189</v>
      </c>
      <c r="U302" s="42">
        <f ca="1">IFERROR(__xludf.DUMMYFUNCTION("""COMPUTED_VALUE"""),0)</f>
        <v>0</v>
      </c>
      <c r="V302" s="42">
        <f ca="1">IFERROR(__xludf.DUMMYFUNCTION("""COMPUTED_VALUE"""),0)</f>
        <v>0</v>
      </c>
      <c r="W302" s="42">
        <f ca="1">IFERROR(__xludf.DUMMYFUNCTION("""COMPUTED_VALUE"""),0)</f>
        <v>0</v>
      </c>
      <c r="X302" s="42">
        <f ca="1">IFERROR(__xludf.DUMMYFUNCTION("""COMPUTED_VALUE"""),0)</f>
        <v>0</v>
      </c>
      <c r="Y302" s="42">
        <f ca="1">IFERROR(__xludf.DUMMYFUNCTION("""COMPUTED_VALUE"""),0)</f>
        <v>0</v>
      </c>
      <c r="Z302" s="42">
        <f ca="1">IFERROR(__xludf.DUMMYFUNCTION("""COMPUTED_VALUE"""),0)</f>
        <v>0</v>
      </c>
    </row>
    <row r="303" spans="1:26" ht="12.75" hidden="1">
      <c r="A303" s="33" t="str">
        <f ca="1">IFERROR(__xludf.DUMMYFUNCTION("""COMPUTED_VALUE"""),"Paraíso")</f>
        <v>Paraíso</v>
      </c>
      <c r="B303" s="33" t="str">
        <f ca="1">IFERROR(__xludf.DUMMYFUNCTION("""COMPUTED_VALUE"""),"Araguacema")</f>
        <v>Araguacema</v>
      </c>
      <c r="C303" s="34" t="str">
        <f ca="1">IFERROR(__xludf.DUMMYFUNCTION("""COMPUTED_VALUE"""),"ASSOC. DE APOIO AO COL. EST. DE ARAGUACEMA")</f>
        <v>ASSOC. DE APOIO AO COL. EST. DE ARAGUACEMA</v>
      </c>
      <c r="D303" s="35" t="str">
        <f ca="1">IFERROR(__xludf.DUMMYFUNCTION("""COMPUTED_VALUE"""),"01187107000153")</f>
        <v>01187107000153</v>
      </c>
      <c r="E303" s="36" t="str">
        <f ca="1">IFERROR(__xludf.DUMMYFUNCTION("""COMPUTED_VALUE"""),"001")</f>
        <v>001</v>
      </c>
      <c r="F303" s="37" t="str">
        <f ca="1">IFERROR(__xludf.DUMMYFUNCTION("""COMPUTED_VALUE"""),"0804")</f>
        <v>0804</v>
      </c>
      <c r="G303" s="37" t="str">
        <f ca="1">IFERROR(__xludf.DUMMYFUNCTION("""COMPUTED_VALUE"""),"286532")</f>
        <v>286532</v>
      </c>
      <c r="H303" s="37">
        <f ca="1">IFERROR(__xludf.DUMMYFUNCTION("""COMPUTED_VALUE"""),0)</f>
        <v>0</v>
      </c>
      <c r="I303" s="37">
        <f ca="1">IFERROR(__xludf.DUMMYFUNCTION("""COMPUTED_VALUE"""),0)</f>
        <v>0</v>
      </c>
      <c r="J303" s="37">
        <f ca="1">IFERROR(__xludf.DUMMYFUNCTION("""COMPUTED_VALUE"""),2037)</f>
        <v>2037</v>
      </c>
      <c r="K303" s="37">
        <f ca="1">IFERROR(__xludf.DUMMYFUNCTION("""COMPUTED_VALUE"""),0)</f>
        <v>0</v>
      </c>
      <c r="L303" s="37">
        <f ca="1">IFERROR(__xludf.DUMMYFUNCTION("""COMPUTED_VALUE"""),0)</f>
        <v>0</v>
      </c>
      <c r="M303" s="37">
        <f ca="1">IFERROR(__xludf.DUMMYFUNCTION("""COMPUTED_VALUE"""),0)</f>
        <v>0</v>
      </c>
      <c r="N303" s="37">
        <f ca="1">IFERROR(__xludf.DUMMYFUNCTION("""COMPUTED_VALUE"""),0)</f>
        <v>0</v>
      </c>
      <c r="O303" s="37">
        <f ca="1">IFERROR(__xludf.DUMMYFUNCTION("""COMPUTED_VALUE"""),0)</f>
        <v>0</v>
      </c>
      <c r="P303" s="37">
        <f ca="1">IFERROR(__xludf.DUMMYFUNCTION("""COMPUTED_VALUE"""),0)</f>
        <v>0</v>
      </c>
      <c r="Q303" s="37">
        <f ca="1">IFERROR(__xludf.DUMMYFUNCTION("""COMPUTED_VALUE"""),5880)</f>
        <v>5880</v>
      </c>
      <c r="R303" s="37">
        <f ca="1">IFERROR(__xludf.DUMMYFUNCTION("""COMPUTED_VALUE"""),0)</f>
        <v>0</v>
      </c>
      <c r="S303" s="37">
        <f ca="1">IFERROR(__xludf.DUMMYFUNCTION("""COMPUTED_VALUE"""),0)</f>
        <v>0</v>
      </c>
      <c r="T303" s="37">
        <f ca="1">IFERROR(__xludf.DUMMYFUNCTION("""COMPUTED_VALUE"""),0)</f>
        <v>0</v>
      </c>
      <c r="U303" s="37">
        <f ca="1">IFERROR(__xludf.DUMMYFUNCTION("""COMPUTED_VALUE"""),0)</f>
        <v>0</v>
      </c>
      <c r="V303" s="37">
        <f ca="1">IFERROR(__xludf.DUMMYFUNCTION("""COMPUTED_VALUE"""),0)</f>
        <v>0</v>
      </c>
      <c r="W303" s="37">
        <f ca="1">IFERROR(__xludf.DUMMYFUNCTION("""COMPUTED_VALUE"""),0)</f>
        <v>0</v>
      </c>
      <c r="X303" s="37">
        <f ca="1">IFERROR(__xludf.DUMMYFUNCTION("""COMPUTED_VALUE"""),0)</f>
        <v>0</v>
      </c>
      <c r="Y303" s="37">
        <f ca="1">IFERROR(__xludf.DUMMYFUNCTION("""COMPUTED_VALUE"""),0)</f>
        <v>0</v>
      </c>
      <c r="Z303" s="37">
        <f ca="1">IFERROR(__xludf.DUMMYFUNCTION("""COMPUTED_VALUE"""),0)</f>
        <v>0</v>
      </c>
    </row>
    <row r="304" spans="1:26" ht="12.75" hidden="1">
      <c r="A304" s="38" t="str">
        <f ca="1">IFERROR(__xludf.DUMMYFUNCTION("""COMPUTED_VALUE"""),"Paraíso")</f>
        <v>Paraíso</v>
      </c>
      <c r="B304" s="38" t="str">
        <f ca="1">IFERROR(__xludf.DUMMYFUNCTION("""COMPUTED_VALUE"""),"Araguacema")</f>
        <v>Araguacema</v>
      </c>
      <c r="C304" s="39" t="str">
        <f ca="1">IFERROR(__xludf.DUMMYFUNCTION("""COMPUTED_VALUE"""),"ASSOC. DE APOIO COLEGIO MENNO SIMONS")</f>
        <v>ASSOC. DE APOIO COLEGIO MENNO SIMONS</v>
      </c>
      <c r="D304" s="40" t="str">
        <f ca="1">IFERROR(__xludf.DUMMYFUNCTION("""COMPUTED_VALUE"""),"01138321000110")</f>
        <v>01138321000110</v>
      </c>
      <c r="E304" s="41" t="str">
        <f ca="1">IFERROR(__xludf.DUMMYFUNCTION("""COMPUTED_VALUE"""),"001")</f>
        <v>001</v>
      </c>
      <c r="F304" s="42" t="str">
        <f ca="1">IFERROR(__xludf.DUMMYFUNCTION("""COMPUTED_VALUE"""),"0804")</f>
        <v>0804</v>
      </c>
      <c r="G304" s="42" t="str">
        <f ca="1">IFERROR(__xludf.DUMMYFUNCTION("""COMPUTED_VALUE"""),"300764")</f>
        <v>300764</v>
      </c>
      <c r="H304" s="42">
        <f ca="1">IFERROR(__xludf.DUMMYFUNCTION("""COMPUTED_VALUE"""),0)</f>
        <v>0</v>
      </c>
      <c r="I304" s="42">
        <f ca="1">IFERROR(__xludf.DUMMYFUNCTION("""COMPUTED_VALUE"""),0)</f>
        <v>0</v>
      </c>
      <c r="J304" s="42">
        <f ca="1">IFERROR(__xludf.DUMMYFUNCTION("""COMPUTED_VALUE"""),3927)</f>
        <v>3927</v>
      </c>
      <c r="K304" s="42">
        <f ca="1">IFERROR(__xludf.DUMMYFUNCTION("""COMPUTED_VALUE"""),0)</f>
        <v>0</v>
      </c>
      <c r="L304" s="42">
        <f ca="1">IFERROR(__xludf.DUMMYFUNCTION("""COMPUTED_VALUE"""),0)</f>
        <v>0</v>
      </c>
      <c r="M304" s="42">
        <f ca="1">IFERROR(__xludf.DUMMYFUNCTION("""COMPUTED_VALUE"""),0)</f>
        <v>0</v>
      </c>
      <c r="N304" s="42">
        <f ca="1">IFERROR(__xludf.DUMMYFUNCTION("""COMPUTED_VALUE"""),0)</f>
        <v>0</v>
      </c>
      <c r="O304" s="42">
        <f ca="1">IFERROR(__xludf.DUMMYFUNCTION("""COMPUTED_VALUE"""),0)</f>
        <v>0</v>
      </c>
      <c r="P304" s="42">
        <f ca="1">IFERROR(__xludf.DUMMYFUNCTION("""COMPUTED_VALUE"""),0)</f>
        <v>0</v>
      </c>
      <c r="Q304" s="42">
        <f ca="1">IFERROR(__xludf.DUMMYFUNCTION("""COMPUTED_VALUE"""),0)</f>
        <v>0</v>
      </c>
      <c r="R304" s="42">
        <f ca="1">IFERROR(__xludf.DUMMYFUNCTION("""COMPUTED_VALUE"""),0)</f>
        <v>0</v>
      </c>
      <c r="S304" s="42">
        <f ca="1">IFERROR(__xludf.DUMMYFUNCTION("""COMPUTED_VALUE"""),0)</f>
        <v>0</v>
      </c>
      <c r="T304" s="42">
        <f ca="1">IFERROR(__xludf.DUMMYFUNCTION("""COMPUTED_VALUE"""),0)</f>
        <v>0</v>
      </c>
      <c r="U304" s="42">
        <f ca="1">IFERROR(__xludf.DUMMYFUNCTION("""COMPUTED_VALUE"""),0)</f>
        <v>0</v>
      </c>
      <c r="V304" s="42">
        <f ca="1">IFERROR(__xludf.DUMMYFUNCTION("""COMPUTED_VALUE"""),0)</f>
        <v>0</v>
      </c>
      <c r="W304" s="42">
        <f ca="1">IFERROR(__xludf.DUMMYFUNCTION("""COMPUTED_VALUE"""),0)</f>
        <v>0</v>
      </c>
      <c r="X304" s="42">
        <f ca="1">IFERROR(__xludf.DUMMYFUNCTION("""COMPUTED_VALUE"""),0)</f>
        <v>0</v>
      </c>
      <c r="Y304" s="42">
        <f ca="1">IFERROR(__xludf.DUMMYFUNCTION("""COMPUTED_VALUE"""),0)</f>
        <v>0</v>
      </c>
      <c r="Z304" s="42">
        <f ca="1">IFERROR(__xludf.DUMMYFUNCTION("""COMPUTED_VALUE"""),0)</f>
        <v>0</v>
      </c>
    </row>
    <row r="305" spans="1:26" ht="12.75">
      <c r="A305" s="33" t="str">
        <f ca="1">IFERROR(__xludf.DUMMYFUNCTION("""COMPUTED_VALUE"""),"Paraíso")</f>
        <v>Paraíso</v>
      </c>
      <c r="B305" s="33" t="str">
        <f ca="1">IFERROR(__xludf.DUMMYFUNCTION("""COMPUTED_VALUE"""),"Barrolandia")</f>
        <v>Barrolandia</v>
      </c>
      <c r="C305" s="34" t="str">
        <f ca="1">IFERROR(__xludf.DUMMYFUNCTION("""COMPUTED_VALUE"""),"ASSOC. DE A. DO COL. EST. PRES. TANCREDO NEVES")</f>
        <v>ASSOC. DE A. DO COL. EST. PRES. TANCREDO NEVES</v>
      </c>
      <c r="D305" s="35" t="str">
        <f ca="1">IFERROR(__xludf.DUMMYFUNCTION("""COMPUTED_VALUE"""),"01086975000147")</f>
        <v>01086975000147</v>
      </c>
      <c r="E305" s="36" t="str">
        <f ca="1">IFERROR(__xludf.DUMMYFUNCTION("""COMPUTED_VALUE"""),"001")</f>
        <v>001</v>
      </c>
      <c r="F305" s="37" t="str">
        <f ca="1">IFERROR(__xludf.DUMMYFUNCTION("""COMPUTED_VALUE"""),"0862")</f>
        <v>0862</v>
      </c>
      <c r="G305" s="37" t="str">
        <f ca="1">IFERROR(__xludf.DUMMYFUNCTION("""COMPUTED_VALUE"""),"244155")</f>
        <v>244155</v>
      </c>
      <c r="H305" s="37">
        <f ca="1">IFERROR(__xludf.DUMMYFUNCTION("""COMPUTED_VALUE"""),0)</f>
        <v>0</v>
      </c>
      <c r="I305" s="37">
        <f ca="1">IFERROR(__xludf.DUMMYFUNCTION("""COMPUTED_VALUE"""),0)</f>
        <v>0</v>
      </c>
      <c r="J305" s="37">
        <f ca="1">IFERROR(__xludf.DUMMYFUNCTION("""COMPUTED_VALUE"""),0)</f>
        <v>0</v>
      </c>
      <c r="K305" s="37">
        <f ca="1">IFERROR(__xludf.DUMMYFUNCTION("""COMPUTED_VALUE"""),0)</f>
        <v>0</v>
      </c>
      <c r="L305" s="37">
        <f ca="1">IFERROR(__xludf.DUMMYFUNCTION("""COMPUTED_VALUE"""),0)</f>
        <v>0</v>
      </c>
      <c r="M305" s="37">
        <f ca="1">IFERROR(__xludf.DUMMYFUNCTION("""COMPUTED_VALUE"""),0)</f>
        <v>0</v>
      </c>
      <c r="N305" s="37">
        <f ca="1">IFERROR(__xludf.DUMMYFUNCTION("""COMPUTED_VALUE"""),0)</f>
        <v>0</v>
      </c>
      <c r="O305" s="37">
        <f ca="1">IFERROR(__xludf.DUMMYFUNCTION("""COMPUTED_VALUE"""),0)</f>
        <v>0</v>
      </c>
      <c r="P305" s="37">
        <f ca="1">IFERROR(__xludf.DUMMYFUNCTION("""COMPUTED_VALUE"""),0)</f>
        <v>0</v>
      </c>
      <c r="Q305" s="37">
        <f ca="1">IFERROR(__xludf.DUMMYFUNCTION("""COMPUTED_VALUE"""),0)</f>
        <v>0</v>
      </c>
      <c r="R305" s="37">
        <f ca="1">IFERROR(__xludf.DUMMYFUNCTION("""COMPUTED_VALUE"""),0)</f>
        <v>0</v>
      </c>
      <c r="S305" s="37">
        <f ca="1">IFERROR(__xludf.DUMMYFUNCTION("""COMPUTED_VALUE"""),8785.4)</f>
        <v>8785.4</v>
      </c>
      <c r="T305" s="37">
        <f ca="1">IFERROR(__xludf.DUMMYFUNCTION("""COMPUTED_VALUE"""),0)</f>
        <v>0</v>
      </c>
      <c r="U305" s="37">
        <f ca="1">IFERROR(__xludf.DUMMYFUNCTION("""COMPUTED_VALUE"""),0)</f>
        <v>0</v>
      </c>
      <c r="V305" s="37">
        <f ca="1">IFERROR(__xludf.DUMMYFUNCTION("""COMPUTED_VALUE"""),0)</f>
        <v>0</v>
      </c>
      <c r="W305" s="37">
        <f ca="1">IFERROR(__xludf.DUMMYFUNCTION("""COMPUTED_VALUE"""),844.199999999999)</f>
        <v>844.19999999999902</v>
      </c>
      <c r="X305" s="37">
        <f ca="1">IFERROR(__xludf.DUMMYFUNCTION("""COMPUTED_VALUE"""),0)</f>
        <v>0</v>
      </c>
      <c r="Y305" s="37">
        <f ca="1">IFERROR(__xludf.DUMMYFUNCTION("""COMPUTED_VALUE"""),0)</f>
        <v>0</v>
      </c>
      <c r="Z305" s="37">
        <f ca="1">IFERROR(__xludf.DUMMYFUNCTION("""COMPUTED_VALUE"""),0)</f>
        <v>0</v>
      </c>
    </row>
    <row r="306" spans="1:26" ht="12.75" hidden="1">
      <c r="A306" s="38" t="str">
        <f ca="1">IFERROR(__xludf.DUMMYFUNCTION("""COMPUTED_VALUE"""),"Paraíso")</f>
        <v>Paraíso</v>
      </c>
      <c r="B306" s="38" t="str">
        <f ca="1">IFERROR(__xludf.DUMMYFUNCTION("""COMPUTED_VALUE"""),"Barrolandia")</f>
        <v>Barrolandia</v>
      </c>
      <c r="C306" s="39" t="str">
        <f ca="1">IFERROR(__xludf.DUMMYFUNCTION("""COMPUTED_VALUE"""),"A..A. ESC. ESPECIAL AMOR DE DEUS")</f>
        <v>A..A. ESC. ESPECIAL AMOR DE DEUS</v>
      </c>
      <c r="D306" s="40" t="str">
        <f ca="1">IFERROR(__xludf.DUMMYFUNCTION("""COMPUTED_VALUE"""),"07935641000187")</f>
        <v>07935641000187</v>
      </c>
      <c r="E306" s="41" t="str">
        <f ca="1">IFERROR(__xludf.DUMMYFUNCTION("""COMPUTED_VALUE"""),"001")</f>
        <v>001</v>
      </c>
      <c r="F306" s="42" t="str">
        <f ca="1">IFERROR(__xludf.DUMMYFUNCTION("""COMPUTED_VALUE"""),"0804")</f>
        <v>0804</v>
      </c>
      <c r="G306" s="42" t="str">
        <f ca="1">IFERROR(__xludf.DUMMYFUNCTION("""COMPUTED_VALUE"""),"279501")</f>
        <v>279501</v>
      </c>
      <c r="H306" s="42">
        <f ca="1">IFERROR(__xludf.DUMMYFUNCTION("""COMPUTED_VALUE"""),0)</f>
        <v>0</v>
      </c>
      <c r="I306" s="42">
        <f ca="1">IFERROR(__xludf.DUMMYFUNCTION("""COMPUTED_VALUE"""),231)</f>
        <v>231</v>
      </c>
      <c r="J306" s="42">
        <f ca="1">IFERROR(__xludf.DUMMYFUNCTION("""COMPUTED_VALUE"""),210)</f>
        <v>210</v>
      </c>
      <c r="K306" s="42">
        <f ca="1">IFERROR(__xludf.DUMMYFUNCTION("""COMPUTED_VALUE"""),0)</f>
        <v>0</v>
      </c>
      <c r="L306" s="42">
        <f ca="1">IFERROR(__xludf.DUMMYFUNCTION("""COMPUTED_VALUE"""),0)</f>
        <v>0</v>
      </c>
      <c r="M306" s="42">
        <f ca="1">IFERROR(__xludf.DUMMYFUNCTION("""COMPUTED_VALUE"""),0)</f>
        <v>0</v>
      </c>
      <c r="N306" s="42">
        <f ca="1">IFERROR(__xludf.DUMMYFUNCTION("""COMPUTED_VALUE"""),0)</f>
        <v>0</v>
      </c>
      <c r="O306" s="42">
        <f ca="1">IFERROR(__xludf.DUMMYFUNCTION("""COMPUTED_VALUE"""),0)</f>
        <v>0</v>
      </c>
      <c r="P306" s="42">
        <f ca="1">IFERROR(__xludf.DUMMYFUNCTION("""COMPUTED_VALUE"""),231)</f>
        <v>231</v>
      </c>
      <c r="Q306" s="42">
        <f ca="1">IFERROR(__xludf.DUMMYFUNCTION("""COMPUTED_VALUE"""),0)</f>
        <v>0</v>
      </c>
      <c r="R306" s="42">
        <f ca="1">IFERROR(__xludf.DUMMYFUNCTION("""COMPUTED_VALUE"""),0)</f>
        <v>0</v>
      </c>
      <c r="S306" s="42">
        <f ca="1">IFERROR(__xludf.DUMMYFUNCTION("""COMPUTED_VALUE"""),0)</f>
        <v>0</v>
      </c>
      <c r="T306" s="42">
        <f ca="1">IFERROR(__xludf.DUMMYFUNCTION("""COMPUTED_VALUE"""),588)</f>
        <v>588</v>
      </c>
      <c r="U306" s="42">
        <f ca="1">IFERROR(__xludf.DUMMYFUNCTION("""COMPUTED_VALUE"""),0)</f>
        <v>0</v>
      </c>
      <c r="V306" s="42">
        <f ca="1">IFERROR(__xludf.DUMMYFUNCTION("""COMPUTED_VALUE"""),0)</f>
        <v>0</v>
      </c>
      <c r="W306" s="42">
        <f ca="1">IFERROR(__xludf.DUMMYFUNCTION("""COMPUTED_VALUE"""),0)</f>
        <v>0</v>
      </c>
      <c r="X306" s="42">
        <f ca="1">IFERROR(__xludf.DUMMYFUNCTION("""COMPUTED_VALUE"""),0)</f>
        <v>0</v>
      </c>
      <c r="Y306" s="42">
        <f ca="1">IFERROR(__xludf.DUMMYFUNCTION("""COMPUTED_VALUE"""),0)</f>
        <v>0</v>
      </c>
      <c r="Z306" s="42">
        <f ca="1">IFERROR(__xludf.DUMMYFUNCTION("""COMPUTED_VALUE"""),0)</f>
        <v>0</v>
      </c>
    </row>
    <row r="307" spans="1:26" ht="12.75" hidden="1">
      <c r="A307" s="33" t="str">
        <f ca="1">IFERROR(__xludf.DUMMYFUNCTION("""COMPUTED_VALUE"""),"Paraíso")</f>
        <v>Paraíso</v>
      </c>
      <c r="B307" s="33" t="str">
        <f ca="1">IFERROR(__xludf.DUMMYFUNCTION("""COMPUTED_VALUE"""),"Barrolandia")</f>
        <v>Barrolandia</v>
      </c>
      <c r="C307" s="34" t="str">
        <f ca="1">IFERROR(__xludf.DUMMYFUNCTION("""COMPUTED_VALUE"""),"ASS. APOIO DA ESC EST PAULINA CAMARA")</f>
        <v>ASS. APOIO DA ESC EST PAULINA CAMARA</v>
      </c>
      <c r="D307" s="35" t="str">
        <f ca="1">IFERROR(__xludf.DUMMYFUNCTION("""COMPUTED_VALUE"""),"01071402000140")</f>
        <v>01071402000140</v>
      </c>
      <c r="E307" s="36" t="str">
        <f ca="1">IFERROR(__xludf.DUMMYFUNCTION("""COMPUTED_VALUE"""),"001")</f>
        <v>001</v>
      </c>
      <c r="F307" s="37" t="str">
        <f ca="1">IFERROR(__xludf.DUMMYFUNCTION("""COMPUTED_VALUE"""),"0862")</f>
        <v>0862</v>
      </c>
      <c r="G307" s="37" t="str">
        <f ca="1">IFERROR(__xludf.DUMMYFUNCTION("""COMPUTED_VALUE"""),"68926")</f>
        <v>68926</v>
      </c>
      <c r="H307" s="37">
        <f ca="1">IFERROR(__xludf.DUMMYFUNCTION("""COMPUTED_VALUE"""),0)</f>
        <v>0</v>
      </c>
      <c r="I307" s="37">
        <f ca="1">IFERROR(__xludf.DUMMYFUNCTION("""COMPUTED_VALUE"""),0)</f>
        <v>0</v>
      </c>
      <c r="J307" s="37">
        <f ca="1">IFERROR(__xludf.DUMMYFUNCTION("""COMPUTED_VALUE"""),5250)</f>
        <v>5250</v>
      </c>
      <c r="K307" s="37">
        <f ca="1">IFERROR(__xludf.DUMMYFUNCTION("""COMPUTED_VALUE"""),0)</f>
        <v>0</v>
      </c>
      <c r="L307" s="37">
        <f ca="1">IFERROR(__xludf.DUMMYFUNCTION("""COMPUTED_VALUE"""),0)</f>
        <v>0</v>
      </c>
      <c r="M307" s="37">
        <f ca="1">IFERROR(__xludf.DUMMYFUNCTION("""COMPUTED_VALUE"""),0)</f>
        <v>0</v>
      </c>
      <c r="N307" s="37">
        <f ca="1">IFERROR(__xludf.DUMMYFUNCTION("""COMPUTED_VALUE"""),0)</f>
        <v>0</v>
      </c>
      <c r="O307" s="37">
        <f ca="1">IFERROR(__xludf.DUMMYFUNCTION("""COMPUTED_VALUE"""),0)</f>
        <v>0</v>
      </c>
      <c r="P307" s="37">
        <f ca="1">IFERROR(__xludf.DUMMYFUNCTION("""COMPUTED_VALUE"""),126)</f>
        <v>126</v>
      </c>
      <c r="Q307" s="37">
        <f ca="1">IFERROR(__xludf.DUMMYFUNCTION("""COMPUTED_VALUE"""),0)</f>
        <v>0</v>
      </c>
      <c r="R307" s="37">
        <f ca="1">IFERROR(__xludf.DUMMYFUNCTION("""COMPUTED_VALUE"""),0)</f>
        <v>0</v>
      </c>
      <c r="S307" s="37">
        <f ca="1">IFERROR(__xludf.DUMMYFUNCTION("""COMPUTED_VALUE"""),0)</f>
        <v>0</v>
      </c>
      <c r="T307" s="37">
        <f ca="1">IFERROR(__xludf.DUMMYFUNCTION("""COMPUTED_VALUE"""),0)</f>
        <v>0</v>
      </c>
      <c r="U307" s="37">
        <f ca="1">IFERROR(__xludf.DUMMYFUNCTION("""COMPUTED_VALUE"""),0)</f>
        <v>0</v>
      </c>
      <c r="V307" s="37">
        <f ca="1">IFERROR(__xludf.DUMMYFUNCTION("""COMPUTED_VALUE"""),0)</f>
        <v>0</v>
      </c>
      <c r="W307" s="37">
        <f ca="1">IFERROR(__xludf.DUMMYFUNCTION("""COMPUTED_VALUE"""),0)</f>
        <v>0</v>
      </c>
      <c r="X307" s="37">
        <f ca="1">IFERROR(__xludf.DUMMYFUNCTION("""COMPUTED_VALUE"""),0)</f>
        <v>0</v>
      </c>
      <c r="Y307" s="37">
        <f ca="1">IFERROR(__xludf.DUMMYFUNCTION("""COMPUTED_VALUE"""),0)</f>
        <v>0</v>
      </c>
      <c r="Z307" s="37">
        <f ca="1">IFERROR(__xludf.DUMMYFUNCTION("""COMPUTED_VALUE"""),0)</f>
        <v>0</v>
      </c>
    </row>
    <row r="308" spans="1:26" ht="12.75" hidden="1">
      <c r="A308" s="38" t="str">
        <f ca="1">IFERROR(__xludf.DUMMYFUNCTION("""COMPUTED_VALUE"""),"Paraíso")</f>
        <v>Paraíso</v>
      </c>
      <c r="B308" s="38" t="str">
        <f ca="1">IFERROR(__xludf.DUMMYFUNCTION("""COMPUTED_VALUE"""),"Barrolandia")</f>
        <v>Barrolandia</v>
      </c>
      <c r="C308" s="39" t="str">
        <f ca="1">IFERROR(__xludf.DUMMYFUNCTION("""COMPUTED_VALUE"""),"A.A. COLEGIO ESTADUAL COSTA E SILVA")</f>
        <v>A.A. COLEGIO ESTADUAL COSTA E SILVA</v>
      </c>
      <c r="D308" s="40" t="str">
        <f ca="1">IFERROR(__xludf.DUMMYFUNCTION("""COMPUTED_VALUE"""),"01100434000126")</f>
        <v>01100434000126</v>
      </c>
      <c r="E308" s="41" t="str">
        <f ca="1">IFERROR(__xludf.DUMMYFUNCTION("""COMPUTED_VALUE"""),"001")</f>
        <v>001</v>
      </c>
      <c r="F308" s="42" t="str">
        <f ca="1">IFERROR(__xludf.DUMMYFUNCTION("""COMPUTED_VALUE"""),"0862")</f>
        <v>0862</v>
      </c>
      <c r="G308" s="42" t="str">
        <f ca="1">IFERROR(__xludf.DUMMYFUNCTION("""COMPUTED_VALUE"""),"68942")</f>
        <v>68942</v>
      </c>
      <c r="H308" s="42">
        <f ca="1">IFERROR(__xludf.DUMMYFUNCTION("""COMPUTED_VALUE"""),0)</f>
        <v>0</v>
      </c>
      <c r="I308" s="42">
        <f ca="1">IFERROR(__xludf.DUMMYFUNCTION("""COMPUTED_VALUE"""),0)</f>
        <v>0</v>
      </c>
      <c r="J308" s="42">
        <f ca="1">IFERROR(__xludf.DUMMYFUNCTION("""COMPUTED_VALUE"""),2121)</f>
        <v>2121</v>
      </c>
      <c r="K308" s="42">
        <f ca="1">IFERROR(__xludf.DUMMYFUNCTION("""COMPUTED_VALUE"""),0)</f>
        <v>0</v>
      </c>
      <c r="L308" s="42">
        <f ca="1">IFERROR(__xludf.DUMMYFUNCTION("""COMPUTED_VALUE"""),0)</f>
        <v>0</v>
      </c>
      <c r="M308" s="42">
        <f ca="1">IFERROR(__xludf.DUMMYFUNCTION("""COMPUTED_VALUE"""),0)</f>
        <v>0</v>
      </c>
      <c r="N308" s="42">
        <f ca="1">IFERROR(__xludf.DUMMYFUNCTION("""COMPUTED_VALUE"""),0)</f>
        <v>0</v>
      </c>
      <c r="O308" s="42">
        <f ca="1">IFERROR(__xludf.DUMMYFUNCTION("""COMPUTED_VALUE"""),0)</f>
        <v>0</v>
      </c>
      <c r="P308" s="42">
        <f ca="1">IFERROR(__xludf.DUMMYFUNCTION("""COMPUTED_VALUE"""),0)</f>
        <v>0</v>
      </c>
      <c r="Q308" s="42">
        <f ca="1">IFERROR(__xludf.DUMMYFUNCTION("""COMPUTED_VALUE"""),2331)</f>
        <v>2331</v>
      </c>
      <c r="R308" s="42">
        <f ca="1">IFERROR(__xludf.DUMMYFUNCTION("""COMPUTED_VALUE"""),0)</f>
        <v>0</v>
      </c>
      <c r="S308" s="42">
        <f ca="1">IFERROR(__xludf.DUMMYFUNCTION("""COMPUTED_VALUE"""),0)</f>
        <v>0</v>
      </c>
      <c r="T308" s="42">
        <f ca="1">IFERROR(__xludf.DUMMYFUNCTION("""COMPUTED_VALUE"""),0)</f>
        <v>0</v>
      </c>
      <c r="U308" s="42">
        <f ca="1">IFERROR(__xludf.DUMMYFUNCTION("""COMPUTED_VALUE"""),0)</f>
        <v>0</v>
      </c>
      <c r="V308" s="42">
        <f ca="1">IFERROR(__xludf.DUMMYFUNCTION("""COMPUTED_VALUE"""),0)</f>
        <v>0</v>
      </c>
      <c r="W308" s="42">
        <f ca="1">IFERROR(__xludf.DUMMYFUNCTION("""COMPUTED_VALUE"""),0)</f>
        <v>0</v>
      </c>
      <c r="X308" s="42">
        <f ca="1">IFERROR(__xludf.DUMMYFUNCTION("""COMPUTED_VALUE"""),0)</f>
        <v>0</v>
      </c>
      <c r="Y308" s="42">
        <f ca="1">IFERROR(__xludf.DUMMYFUNCTION("""COMPUTED_VALUE"""),0)</f>
        <v>0</v>
      </c>
      <c r="Z308" s="42">
        <f ca="1">IFERROR(__xludf.DUMMYFUNCTION("""COMPUTED_VALUE"""),0)</f>
        <v>0</v>
      </c>
    </row>
    <row r="309" spans="1:26" ht="12.75" hidden="1">
      <c r="A309" s="33" t="str">
        <f ca="1">IFERROR(__xludf.DUMMYFUNCTION("""COMPUTED_VALUE"""),"Paraíso")</f>
        <v>Paraíso</v>
      </c>
      <c r="B309" s="33" t="str">
        <f ca="1">IFERROR(__xludf.DUMMYFUNCTION("""COMPUTED_VALUE"""),"Caseara")</f>
        <v>Caseara</v>
      </c>
      <c r="C309" s="34" t="str">
        <f ca="1">IFERROR(__xludf.DUMMYFUNCTION("""COMPUTED_VALUE"""),"A.A. AO COLEGIO EST. TRAJANO DE ALMEIDA")</f>
        <v>A.A. AO COLEGIO EST. TRAJANO DE ALMEIDA</v>
      </c>
      <c r="D309" s="35" t="str">
        <f ca="1">IFERROR(__xludf.DUMMYFUNCTION("""COMPUTED_VALUE"""),"01136037000104")</f>
        <v>01136037000104</v>
      </c>
      <c r="E309" s="36" t="str">
        <f ca="1">IFERROR(__xludf.DUMMYFUNCTION("""COMPUTED_VALUE"""),"001")</f>
        <v>001</v>
      </c>
      <c r="F309" s="37" t="str">
        <f ca="1">IFERROR(__xludf.DUMMYFUNCTION("""COMPUTED_VALUE"""),"0804")</f>
        <v>0804</v>
      </c>
      <c r="G309" s="37" t="str">
        <f ca="1">IFERROR(__xludf.DUMMYFUNCTION("""COMPUTED_VALUE"""),"110558")</f>
        <v>110558</v>
      </c>
      <c r="H309" s="37">
        <f ca="1">IFERROR(__xludf.DUMMYFUNCTION("""COMPUTED_VALUE"""),0)</f>
        <v>0</v>
      </c>
      <c r="I309" s="37">
        <f ca="1">IFERROR(__xludf.DUMMYFUNCTION("""COMPUTED_VALUE"""),0)</f>
        <v>0</v>
      </c>
      <c r="J309" s="37">
        <f ca="1">IFERROR(__xludf.DUMMYFUNCTION("""COMPUTED_VALUE"""),0)</f>
        <v>0</v>
      </c>
      <c r="K309" s="37">
        <f ca="1">IFERROR(__xludf.DUMMYFUNCTION("""COMPUTED_VALUE"""),0)</f>
        <v>0</v>
      </c>
      <c r="L309" s="37">
        <f ca="1">IFERROR(__xludf.DUMMYFUNCTION("""COMPUTED_VALUE"""),0)</f>
        <v>0</v>
      </c>
      <c r="M309" s="37">
        <f ca="1">IFERROR(__xludf.DUMMYFUNCTION("""COMPUTED_VALUE"""),0)</f>
        <v>0</v>
      </c>
      <c r="N309" s="37">
        <f ca="1">IFERROR(__xludf.DUMMYFUNCTION("""COMPUTED_VALUE"""),0)</f>
        <v>0</v>
      </c>
      <c r="O309" s="37">
        <f ca="1">IFERROR(__xludf.DUMMYFUNCTION("""COMPUTED_VALUE"""),0)</f>
        <v>0</v>
      </c>
      <c r="P309" s="37">
        <f ca="1">IFERROR(__xludf.DUMMYFUNCTION("""COMPUTED_VALUE"""),0)</f>
        <v>0</v>
      </c>
      <c r="Q309" s="37">
        <f ca="1">IFERROR(__xludf.DUMMYFUNCTION("""COMPUTED_VALUE"""),4389)</f>
        <v>4389</v>
      </c>
      <c r="R309" s="37">
        <f ca="1">IFERROR(__xludf.DUMMYFUNCTION("""COMPUTED_VALUE"""),0)</f>
        <v>0</v>
      </c>
      <c r="S309" s="37">
        <f ca="1">IFERROR(__xludf.DUMMYFUNCTION("""COMPUTED_VALUE"""),0)</f>
        <v>0</v>
      </c>
      <c r="T309" s="37">
        <f ca="1">IFERROR(__xludf.DUMMYFUNCTION("""COMPUTED_VALUE"""),0)</f>
        <v>0</v>
      </c>
      <c r="U309" s="37">
        <f ca="1">IFERROR(__xludf.DUMMYFUNCTION("""COMPUTED_VALUE"""),0)</f>
        <v>0</v>
      </c>
      <c r="V309" s="37">
        <f ca="1">IFERROR(__xludf.DUMMYFUNCTION("""COMPUTED_VALUE"""),0)</f>
        <v>0</v>
      </c>
      <c r="W309" s="37">
        <f ca="1">IFERROR(__xludf.DUMMYFUNCTION("""COMPUTED_VALUE"""),0)</f>
        <v>0</v>
      </c>
      <c r="X309" s="37">
        <f ca="1">IFERROR(__xludf.DUMMYFUNCTION("""COMPUTED_VALUE"""),0)</f>
        <v>0</v>
      </c>
      <c r="Y309" s="37">
        <f ca="1">IFERROR(__xludf.DUMMYFUNCTION("""COMPUTED_VALUE"""),0)</f>
        <v>0</v>
      </c>
      <c r="Z309" s="37">
        <f ca="1">IFERROR(__xludf.DUMMYFUNCTION("""COMPUTED_VALUE"""),0)</f>
        <v>0</v>
      </c>
    </row>
    <row r="310" spans="1:26" ht="12.75" hidden="1">
      <c r="A310" s="38" t="str">
        <f ca="1">IFERROR(__xludf.DUMMYFUNCTION("""COMPUTED_VALUE"""),"Paraíso")</f>
        <v>Paraíso</v>
      </c>
      <c r="B310" s="38" t="str">
        <f ca="1">IFERROR(__xludf.DUMMYFUNCTION("""COMPUTED_VALUE"""),"Caseara")</f>
        <v>Caseara</v>
      </c>
      <c r="C310" s="39" t="str">
        <f ca="1">IFERROR(__xludf.DUMMYFUNCTION("""COMPUTED_VALUE"""),"A. DE APOIO A ESC. EST. JOSE ALVES DE ASSIS")</f>
        <v>A. DE APOIO A ESC. EST. JOSE ALVES DE ASSIS</v>
      </c>
      <c r="D310" s="40" t="str">
        <f ca="1">IFERROR(__xludf.DUMMYFUNCTION("""COMPUTED_VALUE"""),"01138318000104")</f>
        <v>01138318000104</v>
      </c>
      <c r="E310" s="41" t="str">
        <f ca="1">IFERROR(__xludf.DUMMYFUNCTION("""COMPUTED_VALUE"""),"104")</f>
        <v>104</v>
      </c>
      <c r="F310" s="42" t="str">
        <f ca="1">IFERROR(__xludf.DUMMYFUNCTION("""COMPUTED_VALUE"""),"1141")</f>
        <v>1141</v>
      </c>
      <c r="G310" s="42" t="str">
        <f ca="1">IFERROR(__xludf.DUMMYFUNCTION("""COMPUTED_VALUE"""),"307968")</f>
        <v>307968</v>
      </c>
      <c r="H310" s="42">
        <f ca="1">IFERROR(__xludf.DUMMYFUNCTION("""COMPUTED_VALUE"""),0)</f>
        <v>0</v>
      </c>
      <c r="I310" s="42">
        <f ca="1">IFERROR(__xludf.DUMMYFUNCTION("""COMPUTED_VALUE"""),0)</f>
        <v>0</v>
      </c>
      <c r="J310" s="42">
        <f ca="1">IFERROR(__xludf.DUMMYFUNCTION("""COMPUTED_VALUE"""),6993)</f>
        <v>6993</v>
      </c>
      <c r="K310" s="42">
        <f ca="1">IFERROR(__xludf.DUMMYFUNCTION("""COMPUTED_VALUE"""),0)</f>
        <v>0</v>
      </c>
      <c r="L310" s="42">
        <f ca="1">IFERROR(__xludf.DUMMYFUNCTION("""COMPUTED_VALUE"""),0)</f>
        <v>0</v>
      </c>
      <c r="M310" s="42">
        <f ca="1">IFERROR(__xludf.DUMMYFUNCTION("""COMPUTED_VALUE"""),0)</f>
        <v>0</v>
      </c>
      <c r="N310" s="42">
        <f ca="1">IFERROR(__xludf.DUMMYFUNCTION("""COMPUTED_VALUE"""),0)</f>
        <v>0</v>
      </c>
      <c r="O310" s="42">
        <f ca="1">IFERROR(__xludf.DUMMYFUNCTION("""COMPUTED_VALUE"""),0)</f>
        <v>0</v>
      </c>
      <c r="P310" s="42">
        <f ca="1">IFERROR(__xludf.DUMMYFUNCTION("""COMPUTED_VALUE"""),0)</f>
        <v>0</v>
      </c>
      <c r="Q310" s="42">
        <f ca="1">IFERROR(__xludf.DUMMYFUNCTION("""COMPUTED_VALUE"""),0)</f>
        <v>0</v>
      </c>
      <c r="R310" s="42">
        <f ca="1">IFERROR(__xludf.DUMMYFUNCTION("""COMPUTED_VALUE"""),0)</f>
        <v>0</v>
      </c>
      <c r="S310" s="42">
        <f ca="1">IFERROR(__xludf.DUMMYFUNCTION("""COMPUTED_VALUE"""),0)</f>
        <v>0</v>
      </c>
      <c r="T310" s="42">
        <f ca="1">IFERROR(__xludf.DUMMYFUNCTION("""COMPUTED_VALUE"""),0)</f>
        <v>0</v>
      </c>
      <c r="U310" s="42">
        <f ca="1">IFERROR(__xludf.DUMMYFUNCTION("""COMPUTED_VALUE"""),0)</f>
        <v>0</v>
      </c>
      <c r="V310" s="42">
        <f ca="1">IFERROR(__xludf.DUMMYFUNCTION("""COMPUTED_VALUE"""),0)</f>
        <v>0</v>
      </c>
      <c r="W310" s="42">
        <f ca="1">IFERROR(__xludf.DUMMYFUNCTION("""COMPUTED_VALUE"""),0)</f>
        <v>0</v>
      </c>
      <c r="X310" s="42">
        <f ca="1">IFERROR(__xludf.DUMMYFUNCTION("""COMPUTED_VALUE"""),0)</f>
        <v>0</v>
      </c>
      <c r="Y310" s="42">
        <f ca="1">IFERROR(__xludf.DUMMYFUNCTION("""COMPUTED_VALUE"""),0)</f>
        <v>0</v>
      </c>
      <c r="Z310" s="42">
        <f ca="1">IFERROR(__xludf.DUMMYFUNCTION("""COMPUTED_VALUE"""),0)</f>
        <v>0</v>
      </c>
    </row>
    <row r="311" spans="1:26" ht="12.75" hidden="1">
      <c r="A311" s="33" t="str">
        <f ca="1">IFERROR(__xludf.DUMMYFUNCTION("""COMPUTED_VALUE"""),"Paraíso")</f>
        <v>Paraíso</v>
      </c>
      <c r="B311" s="33" t="str">
        <f ca="1">IFERROR(__xludf.DUMMYFUNCTION("""COMPUTED_VALUE"""),"Cristalandia")</f>
        <v>Cristalandia</v>
      </c>
      <c r="C311" s="34" t="str">
        <f ca="1">IFERROR(__xludf.DUMMYFUNCTION("""COMPUTED_VALUE"""),"ASS. APOIO DO COL. EST. DE CRISTALANDIA")</f>
        <v>ASS. APOIO DO COL. EST. DE CRISTALANDIA</v>
      </c>
      <c r="D311" s="35" t="str">
        <f ca="1">IFERROR(__xludf.DUMMYFUNCTION("""COMPUTED_VALUE"""),"01186467000130")</f>
        <v>01186467000130</v>
      </c>
      <c r="E311" s="36" t="str">
        <f ca="1">IFERROR(__xludf.DUMMYFUNCTION("""COMPUTED_VALUE"""),"001")</f>
        <v>001</v>
      </c>
      <c r="F311" s="37" t="str">
        <f ca="1">IFERROR(__xludf.DUMMYFUNCTION("""COMPUTED_VALUE"""),"3638")</f>
        <v>3638</v>
      </c>
      <c r="G311" s="37" t="str">
        <f ca="1">IFERROR(__xludf.DUMMYFUNCTION("""COMPUTED_VALUE"""),"17469")</f>
        <v>17469</v>
      </c>
      <c r="H311" s="37">
        <f ca="1">IFERROR(__xludf.DUMMYFUNCTION("""COMPUTED_VALUE"""),0)</f>
        <v>0</v>
      </c>
      <c r="I311" s="37">
        <f ca="1">IFERROR(__xludf.DUMMYFUNCTION("""COMPUTED_VALUE"""),0)</f>
        <v>0</v>
      </c>
      <c r="J311" s="37">
        <f ca="1">IFERROR(__xludf.DUMMYFUNCTION("""COMPUTED_VALUE"""),4011)</f>
        <v>4011</v>
      </c>
      <c r="K311" s="37">
        <f ca="1">IFERROR(__xludf.DUMMYFUNCTION("""COMPUTED_VALUE"""),0)</f>
        <v>0</v>
      </c>
      <c r="L311" s="37">
        <f ca="1">IFERROR(__xludf.DUMMYFUNCTION("""COMPUTED_VALUE"""),0)</f>
        <v>0</v>
      </c>
      <c r="M311" s="37">
        <f ca="1">IFERROR(__xludf.DUMMYFUNCTION("""COMPUTED_VALUE"""),0)</f>
        <v>0</v>
      </c>
      <c r="N311" s="37">
        <f ca="1">IFERROR(__xludf.DUMMYFUNCTION("""COMPUTED_VALUE"""),0)</f>
        <v>0</v>
      </c>
      <c r="O311" s="37">
        <f ca="1">IFERROR(__xludf.DUMMYFUNCTION("""COMPUTED_VALUE"""),0)</f>
        <v>0</v>
      </c>
      <c r="P311" s="37">
        <f ca="1">IFERROR(__xludf.DUMMYFUNCTION("""COMPUTED_VALUE"""),0)</f>
        <v>0</v>
      </c>
      <c r="Q311" s="37">
        <f ca="1">IFERROR(__xludf.DUMMYFUNCTION("""COMPUTED_VALUE"""),3906)</f>
        <v>3906</v>
      </c>
      <c r="R311" s="37">
        <f ca="1">IFERROR(__xludf.DUMMYFUNCTION("""COMPUTED_VALUE"""),0)</f>
        <v>0</v>
      </c>
      <c r="S311" s="37">
        <f ca="1">IFERROR(__xludf.DUMMYFUNCTION("""COMPUTED_VALUE"""),0)</f>
        <v>0</v>
      </c>
      <c r="T311" s="37">
        <f ca="1">IFERROR(__xludf.DUMMYFUNCTION("""COMPUTED_VALUE"""),0)</f>
        <v>0</v>
      </c>
      <c r="U311" s="37">
        <f ca="1">IFERROR(__xludf.DUMMYFUNCTION("""COMPUTED_VALUE"""),0)</f>
        <v>0</v>
      </c>
      <c r="V311" s="37">
        <f ca="1">IFERROR(__xludf.DUMMYFUNCTION("""COMPUTED_VALUE"""),0)</f>
        <v>0</v>
      </c>
      <c r="W311" s="37">
        <f ca="1">IFERROR(__xludf.DUMMYFUNCTION("""COMPUTED_VALUE"""),0)</f>
        <v>0</v>
      </c>
      <c r="X311" s="37">
        <f ca="1">IFERROR(__xludf.DUMMYFUNCTION("""COMPUTED_VALUE"""),0)</f>
        <v>0</v>
      </c>
      <c r="Y311" s="37">
        <f ca="1">IFERROR(__xludf.DUMMYFUNCTION("""COMPUTED_VALUE"""),0)</f>
        <v>0</v>
      </c>
      <c r="Z311" s="37">
        <f ca="1">IFERROR(__xludf.DUMMYFUNCTION("""COMPUTED_VALUE"""),0)</f>
        <v>0</v>
      </c>
    </row>
    <row r="312" spans="1:26" ht="12.75" hidden="1">
      <c r="A312" s="38" t="str">
        <f ca="1">IFERROR(__xludf.DUMMYFUNCTION("""COMPUTED_VALUE"""),"Paraíso")</f>
        <v>Paraíso</v>
      </c>
      <c r="B312" s="38" t="str">
        <f ca="1">IFERROR(__xludf.DUMMYFUNCTION("""COMPUTED_VALUE"""),"Cristalandia")</f>
        <v>Cristalandia</v>
      </c>
      <c r="C312" s="39" t="str">
        <f ca="1">IFERROR(__xludf.DUMMYFUNCTION("""COMPUTED_VALUE"""),"APAE DE CRISTALÂNDIA")</f>
        <v>APAE DE CRISTALÂNDIA</v>
      </c>
      <c r="D312" s="40" t="str">
        <f ca="1">IFERROR(__xludf.DUMMYFUNCTION("""COMPUTED_VALUE"""),"01995319000167")</f>
        <v>01995319000167</v>
      </c>
      <c r="E312" s="41" t="str">
        <f ca="1">IFERROR(__xludf.DUMMYFUNCTION("""COMPUTED_VALUE"""),"001")</f>
        <v>001</v>
      </c>
      <c r="F312" s="42" t="str">
        <f ca="1">IFERROR(__xludf.DUMMYFUNCTION("""COMPUTED_VALUE"""),"3638")</f>
        <v>3638</v>
      </c>
      <c r="G312" s="42" t="str">
        <f ca="1">IFERROR(__xludf.DUMMYFUNCTION("""COMPUTED_VALUE"""),"71315")</f>
        <v>71315</v>
      </c>
      <c r="H312" s="42">
        <f ca="1">IFERROR(__xludf.DUMMYFUNCTION("""COMPUTED_VALUE"""),0)</f>
        <v>0</v>
      </c>
      <c r="I312" s="42">
        <f ca="1">IFERROR(__xludf.DUMMYFUNCTION("""COMPUTED_VALUE"""),105)</f>
        <v>105</v>
      </c>
      <c r="J312" s="42">
        <f ca="1">IFERROR(__xludf.DUMMYFUNCTION("""COMPUTED_VALUE"""),63)</f>
        <v>63</v>
      </c>
      <c r="K312" s="42">
        <f ca="1">IFERROR(__xludf.DUMMYFUNCTION("""COMPUTED_VALUE"""),0)</f>
        <v>0</v>
      </c>
      <c r="L312" s="42">
        <f ca="1">IFERROR(__xludf.DUMMYFUNCTION("""COMPUTED_VALUE"""),0)</f>
        <v>0</v>
      </c>
      <c r="M312" s="42">
        <f ca="1">IFERROR(__xludf.DUMMYFUNCTION("""COMPUTED_VALUE"""),0)</f>
        <v>0</v>
      </c>
      <c r="N312" s="42">
        <f ca="1">IFERROR(__xludf.DUMMYFUNCTION("""COMPUTED_VALUE"""),0)</f>
        <v>0</v>
      </c>
      <c r="O312" s="42">
        <f ca="1">IFERROR(__xludf.DUMMYFUNCTION("""COMPUTED_VALUE"""),0)</f>
        <v>0</v>
      </c>
      <c r="P312" s="42">
        <f ca="1">IFERROR(__xludf.DUMMYFUNCTION("""COMPUTED_VALUE"""),315)</f>
        <v>315</v>
      </c>
      <c r="Q312" s="42">
        <f ca="1">IFERROR(__xludf.DUMMYFUNCTION("""COMPUTED_VALUE"""),0)</f>
        <v>0</v>
      </c>
      <c r="R312" s="42">
        <f ca="1">IFERROR(__xludf.DUMMYFUNCTION("""COMPUTED_VALUE"""),0)</f>
        <v>0</v>
      </c>
      <c r="S312" s="42">
        <f ca="1">IFERROR(__xludf.DUMMYFUNCTION("""COMPUTED_VALUE"""),0)</f>
        <v>0</v>
      </c>
      <c r="T312" s="42">
        <f ca="1">IFERROR(__xludf.DUMMYFUNCTION("""COMPUTED_VALUE"""),609)</f>
        <v>609</v>
      </c>
      <c r="U312" s="42">
        <f ca="1">IFERROR(__xludf.DUMMYFUNCTION("""COMPUTED_VALUE"""),0)</f>
        <v>0</v>
      </c>
      <c r="V312" s="42">
        <f ca="1">IFERROR(__xludf.DUMMYFUNCTION("""COMPUTED_VALUE"""),0)</f>
        <v>0</v>
      </c>
      <c r="W312" s="42">
        <f ca="1">IFERROR(__xludf.DUMMYFUNCTION("""COMPUTED_VALUE"""),0)</f>
        <v>0</v>
      </c>
      <c r="X312" s="42">
        <f ca="1">IFERROR(__xludf.DUMMYFUNCTION("""COMPUTED_VALUE"""),0)</f>
        <v>0</v>
      </c>
      <c r="Y312" s="42">
        <f ca="1">IFERROR(__xludf.DUMMYFUNCTION("""COMPUTED_VALUE"""),0)</f>
        <v>0</v>
      </c>
      <c r="Z312" s="42">
        <f ca="1">IFERROR(__xludf.DUMMYFUNCTION("""COMPUTED_VALUE"""),0)</f>
        <v>0</v>
      </c>
    </row>
    <row r="313" spans="1:26" ht="12.75" hidden="1">
      <c r="A313" s="33" t="str">
        <f ca="1">IFERROR(__xludf.DUMMYFUNCTION("""COMPUTED_VALUE"""),"Paraíso")</f>
        <v>Paraíso</v>
      </c>
      <c r="B313" s="33" t="str">
        <f ca="1">IFERROR(__xludf.DUMMYFUNCTION("""COMPUTED_VALUE"""),"Cristalandia")</f>
        <v>Cristalandia</v>
      </c>
      <c r="C313" s="34" t="str">
        <f ca="1">IFERROR(__xludf.DUMMYFUNCTION("""COMPUTED_VALUE"""),"A.A. ESCOLA MUL.OTACILIO MARQUES ROSAL")</f>
        <v>A.A. ESCOLA MUL.OTACILIO MARQUES ROSAL</v>
      </c>
      <c r="D313" s="35" t="str">
        <f ca="1">IFERROR(__xludf.DUMMYFUNCTION("""COMPUTED_VALUE"""),"01071438000123")</f>
        <v>01071438000123</v>
      </c>
      <c r="E313" s="36" t="str">
        <f ca="1">IFERROR(__xludf.DUMMYFUNCTION("""COMPUTED_VALUE"""),"001")</f>
        <v>001</v>
      </c>
      <c r="F313" s="37" t="str">
        <f ca="1">IFERROR(__xludf.DUMMYFUNCTION("""COMPUTED_VALUE"""),"3638")</f>
        <v>3638</v>
      </c>
      <c r="G313" s="37" t="str">
        <f ca="1">IFERROR(__xludf.DUMMYFUNCTION("""COMPUTED_VALUE"""),"7120X")</f>
        <v>7120X</v>
      </c>
      <c r="H313" s="37">
        <f ca="1">IFERROR(__xludf.DUMMYFUNCTION("""COMPUTED_VALUE"""),0)</f>
        <v>0</v>
      </c>
      <c r="I313" s="37">
        <f ca="1">IFERROR(__xludf.DUMMYFUNCTION("""COMPUTED_VALUE"""),0)</f>
        <v>0</v>
      </c>
      <c r="J313" s="37">
        <f ca="1">IFERROR(__xludf.DUMMYFUNCTION("""COMPUTED_VALUE"""),5397)</f>
        <v>5397</v>
      </c>
      <c r="K313" s="37">
        <f ca="1">IFERROR(__xludf.DUMMYFUNCTION("""COMPUTED_VALUE"""),0)</f>
        <v>0</v>
      </c>
      <c r="L313" s="37">
        <f ca="1">IFERROR(__xludf.DUMMYFUNCTION("""COMPUTED_VALUE"""),0)</f>
        <v>0</v>
      </c>
      <c r="M313" s="37">
        <f ca="1">IFERROR(__xludf.DUMMYFUNCTION("""COMPUTED_VALUE"""),0)</f>
        <v>0</v>
      </c>
      <c r="N313" s="37">
        <f ca="1">IFERROR(__xludf.DUMMYFUNCTION("""COMPUTED_VALUE"""),0)</f>
        <v>0</v>
      </c>
      <c r="O313" s="37">
        <f ca="1">IFERROR(__xludf.DUMMYFUNCTION("""COMPUTED_VALUE"""),0)</f>
        <v>0</v>
      </c>
      <c r="P313" s="37">
        <f ca="1">IFERROR(__xludf.DUMMYFUNCTION("""COMPUTED_VALUE"""),0)</f>
        <v>0</v>
      </c>
      <c r="Q313" s="37">
        <f ca="1">IFERROR(__xludf.DUMMYFUNCTION("""COMPUTED_VALUE"""),1092)</f>
        <v>1092</v>
      </c>
      <c r="R313" s="37">
        <f ca="1">IFERROR(__xludf.DUMMYFUNCTION("""COMPUTED_VALUE"""),0)</f>
        <v>0</v>
      </c>
      <c r="S313" s="37">
        <f ca="1">IFERROR(__xludf.DUMMYFUNCTION("""COMPUTED_VALUE"""),0)</f>
        <v>0</v>
      </c>
      <c r="T313" s="37">
        <f ca="1">IFERROR(__xludf.DUMMYFUNCTION("""COMPUTED_VALUE"""),0)</f>
        <v>0</v>
      </c>
      <c r="U313" s="37">
        <f ca="1">IFERROR(__xludf.DUMMYFUNCTION("""COMPUTED_VALUE"""),0)</f>
        <v>0</v>
      </c>
      <c r="V313" s="37">
        <f ca="1">IFERROR(__xludf.DUMMYFUNCTION("""COMPUTED_VALUE"""),0)</f>
        <v>0</v>
      </c>
      <c r="W313" s="37">
        <f ca="1">IFERROR(__xludf.DUMMYFUNCTION("""COMPUTED_VALUE"""),0)</f>
        <v>0</v>
      </c>
      <c r="X313" s="37">
        <f ca="1">IFERROR(__xludf.DUMMYFUNCTION("""COMPUTED_VALUE"""),0)</f>
        <v>0</v>
      </c>
      <c r="Y313" s="37">
        <f ca="1">IFERROR(__xludf.DUMMYFUNCTION("""COMPUTED_VALUE"""),0)</f>
        <v>0</v>
      </c>
      <c r="Z313" s="37">
        <f ca="1">IFERROR(__xludf.DUMMYFUNCTION("""COMPUTED_VALUE"""),0)</f>
        <v>0</v>
      </c>
    </row>
    <row r="314" spans="1:26" ht="12.75" hidden="1">
      <c r="A314" s="38" t="str">
        <f ca="1">IFERROR(__xludf.DUMMYFUNCTION("""COMPUTED_VALUE"""),"Paraíso")</f>
        <v>Paraíso</v>
      </c>
      <c r="B314" s="38" t="str">
        <f ca="1">IFERROR(__xludf.DUMMYFUNCTION("""COMPUTED_VALUE"""),"Divinopolis do Tocantins")</f>
        <v>Divinopolis do Tocantins</v>
      </c>
      <c r="C314" s="39" t="str">
        <f ca="1">IFERROR(__xludf.DUMMYFUNCTION("""COMPUTED_VALUE"""),"A.A. DO COLEGIO MUL. JOAO DIAS SOBRINHO")</f>
        <v>A.A. DO COLEGIO MUL. JOAO DIAS SOBRINHO</v>
      </c>
      <c r="D314" s="40" t="str">
        <f ca="1">IFERROR(__xludf.DUMMYFUNCTION("""COMPUTED_VALUE"""),"01184383000168")</f>
        <v>01184383000168</v>
      </c>
      <c r="E314" s="41" t="str">
        <f ca="1">IFERROR(__xludf.DUMMYFUNCTION("""COMPUTED_VALUE"""),"001")</f>
        <v>001</v>
      </c>
      <c r="F314" s="42" t="str">
        <f ca="1">IFERROR(__xludf.DUMMYFUNCTION("""COMPUTED_VALUE"""),"3812")</f>
        <v>3812</v>
      </c>
      <c r="G314" s="42" t="str">
        <f ca="1">IFERROR(__xludf.DUMMYFUNCTION("""COMPUTED_VALUE"""),"275069")</f>
        <v>275069</v>
      </c>
      <c r="H314" s="42">
        <f ca="1">IFERROR(__xludf.DUMMYFUNCTION("""COMPUTED_VALUE"""),0)</f>
        <v>0</v>
      </c>
      <c r="I314" s="42">
        <f ca="1">IFERROR(__xludf.DUMMYFUNCTION("""COMPUTED_VALUE"""),0)</f>
        <v>0</v>
      </c>
      <c r="J314" s="42">
        <f ca="1">IFERROR(__xludf.DUMMYFUNCTION("""COMPUTED_VALUE"""),5922)</f>
        <v>5922</v>
      </c>
      <c r="K314" s="42">
        <f ca="1">IFERROR(__xludf.DUMMYFUNCTION("""COMPUTED_VALUE"""),0)</f>
        <v>0</v>
      </c>
      <c r="L314" s="42">
        <f ca="1">IFERROR(__xludf.DUMMYFUNCTION("""COMPUTED_VALUE"""),0)</f>
        <v>0</v>
      </c>
      <c r="M314" s="42">
        <f ca="1">IFERROR(__xludf.DUMMYFUNCTION("""COMPUTED_VALUE"""),0)</f>
        <v>0</v>
      </c>
      <c r="N314" s="42">
        <f ca="1">IFERROR(__xludf.DUMMYFUNCTION("""COMPUTED_VALUE"""),0)</f>
        <v>0</v>
      </c>
      <c r="O314" s="42">
        <f ca="1">IFERROR(__xludf.DUMMYFUNCTION("""COMPUTED_VALUE"""),0)</f>
        <v>0</v>
      </c>
      <c r="P314" s="42">
        <f ca="1">IFERROR(__xludf.DUMMYFUNCTION("""COMPUTED_VALUE"""),0)</f>
        <v>0</v>
      </c>
      <c r="Q314" s="42">
        <f ca="1">IFERROR(__xludf.DUMMYFUNCTION("""COMPUTED_VALUE"""),4494)</f>
        <v>4494</v>
      </c>
      <c r="R314" s="42">
        <f ca="1">IFERROR(__xludf.DUMMYFUNCTION("""COMPUTED_VALUE"""),0)</f>
        <v>0</v>
      </c>
      <c r="S314" s="42">
        <f ca="1">IFERROR(__xludf.DUMMYFUNCTION("""COMPUTED_VALUE"""),0)</f>
        <v>0</v>
      </c>
      <c r="T314" s="42">
        <f ca="1">IFERROR(__xludf.DUMMYFUNCTION("""COMPUTED_VALUE"""),609)</f>
        <v>609</v>
      </c>
      <c r="U314" s="42">
        <f ca="1">IFERROR(__xludf.DUMMYFUNCTION("""COMPUTED_VALUE"""),0)</f>
        <v>0</v>
      </c>
      <c r="V314" s="42">
        <f ca="1">IFERROR(__xludf.DUMMYFUNCTION("""COMPUTED_VALUE"""),0)</f>
        <v>0</v>
      </c>
      <c r="W314" s="42">
        <f ca="1">IFERROR(__xludf.DUMMYFUNCTION("""COMPUTED_VALUE"""),0)</f>
        <v>0</v>
      </c>
      <c r="X314" s="42">
        <f ca="1">IFERROR(__xludf.DUMMYFUNCTION("""COMPUTED_VALUE"""),0)</f>
        <v>0</v>
      </c>
      <c r="Y314" s="42">
        <f ca="1">IFERROR(__xludf.DUMMYFUNCTION("""COMPUTED_VALUE"""),0)</f>
        <v>0</v>
      </c>
      <c r="Z314" s="42">
        <f ca="1">IFERROR(__xludf.DUMMYFUNCTION("""COMPUTED_VALUE"""),0)</f>
        <v>0</v>
      </c>
    </row>
    <row r="315" spans="1:26" ht="12.75" hidden="1">
      <c r="A315" s="33" t="str">
        <f ca="1">IFERROR(__xludf.DUMMYFUNCTION("""COMPUTED_VALUE"""),"Paraíso")</f>
        <v>Paraíso</v>
      </c>
      <c r="B315" s="33" t="str">
        <f ca="1">IFERROR(__xludf.DUMMYFUNCTION("""COMPUTED_VALUE"""),"Divinopolis do Tocantins")</f>
        <v>Divinopolis do Tocantins</v>
      </c>
      <c r="C315" s="34" t="str">
        <f ca="1">IFERROR(__xludf.DUMMYFUNCTION("""COMPUTED_VALUE"""),"ASS. APOIO ESC. EST. D. CANDIDA DE FREITAS")</f>
        <v>ASS. APOIO ESC. EST. D. CANDIDA DE FREITAS</v>
      </c>
      <c r="D315" s="35" t="str">
        <f ca="1">IFERROR(__xludf.DUMMYFUNCTION("""COMPUTED_VALUE"""),"01296363000189")</f>
        <v>01296363000189</v>
      </c>
      <c r="E315" s="36" t="str">
        <f ca="1">IFERROR(__xludf.DUMMYFUNCTION("""COMPUTED_VALUE"""),"001")</f>
        <v>001</v>
      </c>
      <c r="F315" s="37" t="str">
        <f ca="1">IFERROR(__xludf.DUMMYFUNCTION("""COMPUTED_VALUE"""),"3812")</f>
        <v>3812</v>
      </c>
      <c r="G315" s="37" t="str">
        <f ca="1">IFERROR(__xludf.DUMMYFUNCTION("""COMPUTED_VALUE"""),"70629")</f>
        <v>70629</v>
      </c>
      <c r="H315" s="37">
        <f ca="1">IFERROR(__xludf.DUMMYFUNCTION("""COMPUTED_VALUE"""),0)</f>
        <v>0</v>
      </c>
      <c r="I315" s="37">
        <f ca="1">IFERROR(__xludf.DUMMYFUNCTION("""COMPUTED_VALUE"""),0)</f>
        <v>0</v>
      </c>
      <c r="J315" s="37">
        <f ca="1">IFERROR(__xludf.DUMMYFUNCTION("""COMPUTED_VALUE"""),4179)</f>
        <v>4179</v>
      </c>
      <c r="K315" s="37">
        <f ca="1">IFERROR(__xludf.DUMMYFUNCTION("""COMPUTED_VALUE"""),0)</f>
        <v>0</v>
      </c>
      <c r="L315" s="37">
        <f ca="1">IFERROR(__xludf.DUMMYFUNCTION("""COMPUTED_VALUE"""),0)</f>
        <v>0</v>
      </c>
      <c r="M315" s="37">
        <f ca="1">IFERROR(__xludf.DUMMYFUNCTION("""COMPUTED_VALUE"""),0)</f>
        <v>0</v>
      </c>
      <c r="N315" s="37">
        <f ca="1">IFERROR(__xludf.DUMMYFUNCTION("""COMPUTED_VALUE"""),0)</f>
        <v>0</v>
      </c>
      <c r="O315" s="37">
        <f ca="1">IFERROR(__xludf.DUMMYFUNCTION("""COMPUTED_VALUE"""),0)</f>
        <v>0</v>
      </c>
      <c r="P315" s="37">
        <f ca="1">IFERROR(__xludf.DUMMYFUNCTION("""COMPUTED_VALUE"""),0)</f>
        <v>0</v>
      </c>
      <c r="Q315" s="37">
        <f ca="1">IFERROR(__xludf.DUMMYFUNCTION("""COMPUTED_VALUE"""),0)</f>
        <v>0</v>
      </c>
      <c r="R315" s="37">
        <f ca="1">IFERROR(__xludf.DUMMYFUNCTION("""COMPUTED_VALUE"""),0)</f>
        <v>0</v>
      </c>
      <c r="S315" s="37">
        <f ca="1">IFERROR(__xludf.DUMMYFUNCTION("""COMPUTED_VALUE"""),0)</f>
        <v>0</v>
      </c>
      <c r="T315" s="37">
        <f ca="1">IFERROR(__xludf.DUMMYFUNCTION("""COMPUTED_VALUE"""),42)</f>
        <v>42</v>
      </c>
      <c r="U315" s="37">
        <f ca="1">IFERROR(__xludf.DUMMYFUNCTION("""COMPUTED_VALUE"""),0)</f>
        <v>0</v>
      </c>
      <c r="V315" s="37">
        <f ca="1">IFERROR(__xludf.DUMMYFUNCTION("""COMPUTED_VALUE"""),0)</f>
        <v>0</v>
      </c>
      <c r="W315" s="37">
        <f ca="1">IFERROR(__xludf.DUMMYFUNCTION("""COMPUTED_VALUE"""),0)</f>
        <v>0</v>
      </c>
      <c r="X315" s="37">
        <f ca="1">IFERROR(__xludf.DUMMYFUNCTION("""COMPUTED_VALUE"""),0)</f>
        <v>0</v>
      </c>
      <c r="Y315" s="37">
        <f ca="1">IFERROR(__xludf.DUMMYFUNCTION("""COMPUTED_VALUE"""),0)</f>
        <v>0</v>
      </c>
      <c r="Z315" s="37">
        <f ca="1">IFERROR(__xludf.DUMMYFUNCTION("""COMPUTED_VALUE"""),0)</f>
        <v>0</v>
      </c>
    </row>
    <row r="316" spans="1:26" ht="12.75" hidden="1">
      <c r="A316" s="38" t="str">
        <f ca="1">IFERROR(__xludf.DUMMYFUNCTION("""COMPUTED_VALUE"""),"Paraíso")</f>
        <v>Paraíso</v>
      </c>
      <c r="B316" s="38" t="str">
        <f ca="1">IFERROR(__xludf.DUMMYFUNCTION("""COMPUTED_VALUE"""),"Lagoa da Confusao")</f>
        <v>Lagoa da Confusao</v>
      </c>
      <c r="C316" s="39" t="str">
        <f ca="1">IFERROR(__xludf.DUMMYFUNCTION("""COMPUTED_VALUE"""),"A.A.  ESTUD COL. EST. LAGOA DA CONFUSAO")</f>
        <v>A.A.  ESTUD COL. EST. LAGOA DA CONFUSAO</v>
      </c>
      <c r="D316" s="40" t="str">
        <f ca="1">IFERROR(__xludf.DUMMYFUNCTION("""COMPUTED_VALUE"""),"01179116000100")</f>
        <v>01179116000100</v>
      </c>
      <c r="E316" s="41" t="str">
        <f ca="1">IFERROR(__xludf.DUMMYFUNCTION("""COMPUTED_VALUE"""),"001")</f>
        <v>001</v>
      </c>
      <c r="F316" s="42" t="str">
        <f ca="1">IFERROR(__xludf.DUMMYFUNCTION("""COMPUTED_VALUE"""),"3983")</f>
        <v>3983</v>
      </c>
      <c r="G316" s="42" t="str">
        <f ca="1">IFERROR(__xludf.DUMMYFUNCTION("""COMPUTED_VALUE"""),"84735")</f>
        <v>84735</v>
      </c>
      <c r="H316" s="42">
        <f ca="1">IFERROR(__xludf.DUMMYFUNCTION("""COMPUTED_VALUE"""),0)</f>
        <v>0</v>
      </c>
      <c r="I316" s="42">
        <f ca="1">IFERROR(__xludf.DUMMYFUNCTION("""COMPUTED_VALUE"""),0)</f>
        <v>0</v>
      </c>
      <c r="J316" s="42">
        <f ca="1">IFERROR(__xludf.DUMMYFUNCTION("""COMPUTED_VALUE"""),1722)</f>
        <v>1722</v>
      </c>
      <c r="K316" s="42">
        <f ca="1">IFERROR(__xludf.DUMMYFUNCTION("""COMPUTED_VALUE"""),0)</f>
        <v>0</v>
      </c>
      <c r="L316" s="42">
        <f ca="1">IFERROR(__xludf.DUMMYFUNCTION("""COMPUTED_VALUE"""),0)</f>
        <v>0</v>
      </c>
      <c r="M316" s="42">
        <f ca="1">IFERROR(__xludf.DUMMYFUNCTION("""COMPUTED_VALUE"""),0)</f>
        <v>0</v>
      </c>
      <c r="N316" s="42">
        <f ca="1">IFERROR(__xludf.DUMMYFUNCTION("""COMPUTED_VALUE"""),0)</f>
        <v>0</v>
      </c>
      <c r="O316" s="42">
        <f ca="1">IFERROR(__xludf.DUMMYFUNCTION("""COMPUTED_VALUE"""),0)</f>
        <v>0</v>
      </c>
      <c r="P316" s="42">
        <f ca="1">IFERROR(__xludf.DUMMYFUNCTION("""COMPUTED_VALUE"""),0)</f>
        <v>0</v>
      </c>
      <c r="Q316" s="42">
        <f ca="1">IFERROR(__xludf.DUMMYFUNCTION("""COMPUTED_VALUE"""),10731)</f>
        <v>10731</v>
      </c>
      <c r="R316" s="42">
        <f ca="1">IFERROR(__xludf.DUMMYFUNCTION("""COMPUTED_VALUE"""),0)</f>
        <v>0</v>
      </c>
      <c r="S316" s="42">
        <f ca="1">IFERROR(__xludf.DUMMYFUNCTION("""COMPUTED_VALUE"""),0)</f>
        <v>0</v>
      </c>
      <c r="T316" s="42">
        <f ca="1">IFERROR(__xludf.DUMMYFUNCTION("""COMPUTED_VALUE"""),336)</f>
        <v>336</v>
      </c>
      <c r="U316" s="42">
        <f ca="1">IFERROR(__xludf.DUMMYFUNCTION("""COMPUTED_VALUE"""),0)</f>
        <v>0</v>
      </c>
      <c r="V316" s="42">
        <f ca="1">IFERROR(__xludf.DUMMYFUNCTION("""COMPUTED_VALUE"""),0)</f>
        <v>0</v>
      </c>
      <c r="W316" s="42">
        <f ca="1">IFERROR(__xludf.DUMMYFUNCTION("""COMPUTED_VALUE"""),0)</f>
        <v>0</v>
      </c>
      <c r="X316" s="42">
        <f ca="1">IFERROR(__xludf.DUMMYFUNCTION("""COMPUTED_VALUE"""),0)</f>
        <v>0</v>
      </c>
      <c r="Y316" s="42">
        <f ca="1">IFERROR(__xludf.DUMMYFUNCTION("""COMPUTED_VALUE"""),0)</f>
        <v>0</v>
      </c>
      <c r="Z316" s="42">
        <f ca="1">IFERROR(__xludf.DUMMYFUNCTION("""COMPUTED_VALUE"""),0)</f>
        <v>0</v>
      </c>
    </row>
    <row r="317" spans="1:26" ht="12.75" hidden="1">
      <c r="A317" s="33" t="str">
        <f ca="1">IFERROR(__xludf.DUMMYFUNCTION("""COMPUTED_VALUE"""),"Paraíso")</f>
        <v>Paraíso</v>
      </c>
      <c r="B317" s="33" t="str">
        <f ca="1">IFERROR(__xludf.DUMMYFUNCTION("""COMPUTED_VALUE"""),"Lagoa da Confusao")</f>
        <v>Lagoa da Confusao</v>
      </c>
      <c r="C317" s="34" t="str">
        <f ca="1">IFERROR(__xludf.DUMMYFUNCTION("""COMPUTED_VALUE"""),"ASSOCIAÇÃO DA ESCOLA ESPECIAL LAGOA DA CONFUSÃO")</f>
        <v>ASSOCIAÇÃO DA ESCOLA ESPECIAL LAGOA DA CONFUSÃO</v>
      </c>
      <c r="D317" s="35" t="str">
        <f ca="1">IFERROR(__xludf.DUMMYFUNCTION("""COMPUTED_VALUE"""),"08755554000100")</f>
        <v>08755554000100</v>
      </c>
      <c r="E317" s="36" t="str">
        <f ca="1">IFERROR(__xludf.DUMMYFUNCTION("""COMPUTED_VALUE"""),"001")</f>
        <v>001</v>
      </c>
      <c r="F317" s="37" t="str">
        <f ca="1">IFERROR(__xludf.DUMMYFUNCTION("""COMPUTED_VALUE"""),"3983")</f>
        <v>3983</v>
      </c>
      <c r="G317" s="37" t="str">
        <f ca="1">IFERROR(__xludf.DUMMYFUNCTION("""COMPUTED_VALUE"""),"83712")</f>
        <v>83712</v>
      </c>
      <c r="H317" s="37">
        <f ca="1">IFERROR(__xludf.DUMMYFUNCTION("""COMPUTED_VALUE"""),0)</f>
        <v>0</v>
      </c>
      <c r="I317" s="37">
        <f ca="1">IFERROR(__xludf.DUMMYFUNCTION("""COMPUTED_VALUE"""),105)</f>
        <v>105</v>
      </c>
      <c r="J317" s="37">
        <f ca="1">IFERROR(__xludf.DUMMYFUNCTION("""COMPUTED_VALUE"""),231)</f>
        <v>231</v>
      </c>
      <c r="K317" s="37">
        <f ca="1">IFERROR(__xludf.DUMMYFUNCTION("""COMPUTED_VALUE"""),0)</f>
        <v>0</v>
      </c>
      <c r="L317" s="37">
        <f ca="1">IFERROR(__xludf.DUMMYFUNCTION("""COMPUTED_VALUE"""),0)</f>
        <v>0</v>
      </c>
      <c r="M317" s="37">
        <f ca="1">IFERROR(__xludf.DUMMYFUNCTION("""COMPUTED_VALUE"""),0)</f>
        <v>0</v>
      </c>
      <c r="N317" s="37">
        <f ca="1">IFERROR(__xludf.DUMMYFUNCTION("""COMPUTED_VALUE"""),0)</f>
        <v>0</v>
      </c>
      <c r="O317" s="37">
        <f ca="1">IFERROR(__xludf.DUMMYFUNCTION("""COMPUTED_VALUE"""),0)</f>
        <v>0</v>
      </c>
      <c r="P317" s="37">
        <f ca="1">IFERROR(__xludf.DUMMYFUNCTION("""COMPUTED_VALUE"""),42)</f>
        <v>42</v>
      </c>
      <c r="Q317" s="37">
        <f ca="1">IFERROR(__xludf.DUMMYFUNCTION("""COMPUTED_VALUE"""),0)</f>
        <v>0</v>
      </c>
      <c r="R317" s="37">
        <f ca="1">IFERROR(__xludf.DUMMYFUNCTION("""COMPUTED_VALUE"""),0)</f>
        <v>0</v>
      </c>
      <c r="S317" s="37">
        <f ca="1">IFERROR(__xludf.DUMMYFUNCTION("""COMPUTED_VALUE"""),0)</f>
        <v>0</v>
      </c>
      <c r="T317" s="37">
        <f ca="1">IFERROR(__xludf.DUMMYFUNCTION("""COMPUTED_VALUE"""),231)</f>
        <v>231</v>
      </c>
      <c r="U317" s="37">
        <f ca="1">IFERROR(__xludf.DUMMYFUNCTION("""COMPUTED_VALUE"""),0)</f>
        <v>0</v>
      </c>
      <c r="V317" s="37">
        <f ca="1">IFERROR(__xludf.DUMMYFUNCTION("""COMPUTED_VALUE"""),0)</f>
        <v>0</v>
      </c>
      <c r="W317" s="37">
        <f ca="1">IFERROR(__xludf.DUMMYFUNCTION("""COMPUTED_VALUE"""),0)</f>
        <v>0</v>
      </c>
      <c r="X317" s="37">
        <f ca="1">IFERROR(__xludf.DUMMYFUNCTION("""COMPUTED_VALUE"""),0)</f>
        <v>0</v>
      </c>
      <c r="Y317" s="37">
        <f ca="1">IFERROR(__xludf.DUMMYFUNCTION("""COMPUTED_VALUE"""),0)</f>
        <v>0</v>
      </c>
      <c r="Z317" s="37">
        <f ca="1">IFERROR(__xludf.DUMMYFUNCTION("""COMPUTED_VALUE"""),0)</f>
        <v>0</v>
      </c>
    </row>
    <row r="318" spans="1:26" ht="12.75" hidden="1">
      <c r="A318" s="38" t="str">
        <f ca="1">IFERROR(__xludf.DUMMYFUNCTION("""COMPUTED_VALUE"""),"Paraíso")</f>
        <v>Paraíso</v>
      </c>
      <c r="B318" s="38" t="str">
        <f ca="1">IFERROR(__xludf.DUMMYFUNCTION("""COMPUTED_VALUE"""),"Marianopolis do Tocantins")</f>
        <v>Marianopolis do Tocantins</v>
      </c>
      <c r="C318" s="39" t="str">
        <f ca="1">IFERROR(__xludf.DUMMYFUNCTION("""COMPUTED_VALUE"""),"A.A. DO COL. EST. DAVID BARBOSA ROLINS")</f>
        <v>A.A. DO COL. EST. DAVID BARBOSA ROLINS</v>
      </c>
      <c r="D318" s="40" t="str">
        <f ca="1">IFERROR(__xludf.DUMMYFUNCTION("""COMPUTED_VALUE"""),"01980050000145")</f>
        <v>01980050000145</v>
      </c>
      <c r="E318" s="41" t="str">
        <f ca="1">IFERROR(__xludf.DUMMYFUNCTION("""COMPUTED_VALUE"""),"001")</f>
        <v>001</v>
      </c>
      <c r="F318" s="42" t="str">
        <f ca="1">IFERROR(__xludf.DUMMYFUNCTION("""COMPUTED_VALUE"""),"0804")</f>
        <v>0804</v>
      </c>
      <c r="G318" s="42" t="str">
        <f ca="1">IFERROR(__xludf.DUMMYFUNCTION("""COMPUTED_VALUE"""),"219045")</f>
        <v>219045</v>
      </c>
      <c r="H318" s="42">
        <f ca="1">IFERROR(__xludf.DUMMYFUNCTION("""COMPUTED_VALUE"""),0)</f>
        <v>0</v>
      </c>
      <c r="I318" s="42">
        <f ca="1">IFERROR(__xludf.DUMMYFUNCTION("""COMPUTED_VALUE"""),0)</f>
        <v>0</v>
      </c>
      <c r="J318" s="42">
        <f ca="1">IFERROR(__xludf.DUMMYFUNCTION("""COMPUTED_VALUE"""),2184)</f>
        <v>2184</v>
      </c>
      <c r="K318" s="42">
        <f ca="1">IFERROR(__xludf.DUMMYFUNCTION("""COMPUTED_VALUE"""),0)</f>
        <v>0</v>
      </c>
      <c r="L318" s="42">
        <f ca="1">IFERROR(__xludf.DUMMYFUNCTION("""COMPUTED_VALUE"""),0)</f>
        <v>0</v>
      </c>
      <c r="M318" s="42">
        <f ca="1">IFERROR(__xludf.DUMMYFUNCTION("""COMPUTED_VALUE"""),0)</f>
        <v>0</v>
      </c>
      <c r="N318" s="42">
        <f ca="1">IFERROR(__xludf.DUMMYFUNCTION("""COMPUTED_VALUE"""),0)</f>
        <v>0</v>
      </c>
      <c r="O318" s="42">
        <f ca="1">IFERROR(__xludf.DUMMYFUNCTION("""COMPUTED_VALUE"""),0)</f>
        <v>0</v>
      </c>
      <c r="P318" s="42">
        <f ca="1">IFERROR(__xludf.DUMMYFUNCTION("""COMPUTED_VALUE"""),0)</f>
        <v>0</v>
      </c>
      <c r="Q318" s="42">
        <f ca="1">IFERROR(__xludf.DUMMYFUNCTION("""COMPUTED_VALUE"""),4221)</f>
        <v>4221</v>
      </c>
      <c r="R318" s="42">
        <f ca="1">IFERROR(__xludf.DUMMYFUNCTION("""COMPUTED_VALUE"""),0)</f>
        <v>0</v>
      </c>
      <c r="S318" s="42">
        <f ca="1">IFERROR(__xludf.DUMMYFUNCTION("""COMPUTED_VALUE"""),0)</f>
        <v>0</v>
      </c>
      <c r="T318" s="42">
        <f ca="1">IFERROR(__xludf.DUMMYFUNCTION("""COMPUTED_VALUE"""),0)</f>
        <v>0</v>
      </c>
      <c r="U318" s="42">
        <f ca="1">IFERROR(__xludf.DUMMYFUNCTION("""COMPUTED_VALUE"""),0)</f>
        <v>0</v>
      </c>
      <c r="V318" s="42">
        <f ca="1">IFERROR(__xludf.DUMMYFUNCTION("""COMPUTED_VALUE"""),0)</f>
        <v>0</v>
      </c>
      <c r="W318" s="42">
        <f ca="1">IFERROR(__xludf.DUMMYFUNCTION("""COMPUTED_VALUE"""),0)</f>
        <v>0</v>
      </c>
      <c r="X318" s="42">
        <f ca="1">IFERROR(__xludf.DUMMYFUNCTION("""COMPUTED_VALUE"""),0)</f>
        <v>0</v>
      </c>
      <c r="Y318" s="42">
        <f ca="1">IFERROR(__xludf.DUMMYFUNCTION("""COMPUTED_VALUE"""),0)</f>
        <v>0</v>
      </c>
      <c r="Z318" s="42">
        <f ca="1">IFERROR(__xludf.DUMMYFUNCTION("""COMPUTED_VALUE"""),0)</f>
        <v>0</v>
      </c>
    </row>
    <row r="319" spans="1:26" ht="12.75" hidden="1">
      <c r="A319" s="33" t="str">
        <f ca="1">IFERROR(__xludf.DUMMYFUNCTION("""COMPUTED_VALUE"""),"Paraíso")</f>
        <v>Paraíso</v>
      </c>
      <c r="B319" s="33" t="str">
        <f ca="1">IFERROR(__xludf.DUMMYFUNCTION("""COMPUTED_VALUE"""),"Nova Rosalandia")</f>
        <v>Nova Rosalandia</v>
      </c>
      <c r="C319" s="34" t="str">
        <f ca="1">IFERROR(__xludf.DUMMYFUNCTION("""COMPUTED_VALUE"""),"A. ESC. COM. ESC. EST.PEDRO XAVIER TEIXEIRA")</f>
        <v>A. ESC. COM. ESC. EST.PEDRO XAVIER TEIXEIRA</v>
      </c>
      <c r="D319" s="35" t="str">
        <f ca="1">IFERROR(__xludf.DUMMYFUNCTION("""COMPUTED_VALUE"""),"01068367000100")</f>
        <v>01068367000100</v>
      </c>
      <c r="E319" s="36" t="str">
        <f ca="1">IFERROR(__xludf.DUMMYFUNCTION("""COMPUTED_VALUE"""),"001")</f>
        <v>001</v>
      </c>
      <c r="F319" s="37" t="str">
        <f ca="1">IFERROR(__xludf.DUMMYFUNCTION("""COMPUTED_VALUE"""),"0804")</f>
        <v>0804</v>
      </c>
      <c r="G319" s="37" t="str">
        <f ca="1">IFERROR(__xludf.DUMMYFUNCTION("""COMPUTED_VALUE"""),"234265")</f>
        <v>234265</v>
      </c>
      <c r="H319" s="37">
        <f ca="1">IFERROR(__xludf.DUMMYFUNCTION("""COMPUTED_VALUE"""),0)</f>
        <v>0</v>
      </c>
      <c r="I319" s="37">
        <f ca="1">IFERROR(__xludf.DUMMYFUNCTION("""COMPUTED_VALUE"""),0)</f>
        <v>0</v>
      </c>
      <c r="J319" s="37">
        <f ca="1">IFERROR(__xludf.DUMMYFUNCTION("""COMPUTED_VALUE"""),1680)</f>
        <v>1680</v>
      </c>
      <c r="K319" s="37">
        <f ca="1">IFERROR(__xludf.DUMMYFUNCTION("""COMPUTED_VALUE"""),0)</f>
        <v>0</v>
      </c>
      <c r="L319" s="37">
        <f ca="1">IFERROR(__xludf.DUMMYFUNCTION("""COMPUTED_VALUE"""),0)</f>
        <v>0</v>
      </c>
      <c r="M319" s="37">
        <f ca="1">IFERROR(__xludf.DUMMYFUNCTION("""COMPUTED_VALUE"""),0)</f>
        <v>0</v>
      </c>
      <c r="N319" s="37">
        <f ca="1">IFERROR(__xludf.DUMMYFUNCTION("""COMPUTED_VALUE"""),0)</f>
        <v>0</v>
      </c>
      <c r="O319" s="37">
        <f ca="1">IFERROR(__xludf.DUMMYFUNCTION("""COMPUTED_VALUE"""),0)</f>
        <v>0</v>
      </c>
      <c r="P319" s="37">
        <f ca="1">IFERROR(__xludf.DUMMYFUNCTION("""COMPUTED_VALUE"""),0)</f>
        <v>0</v>
      </c>
      <c r="Q319" s="37">
        <f ca="1">IFERROR(__xludf.DUMMYFUNCTION("""COMPUTED_VALUE"""),2436)</f>
        <v>2436</v>
      </c>
      <c r="R319" s="37">
        <f ca="1">IFERROR(__xludf.DUMMYFUNCTION("""COMPUTED_VALUE"""),0)</f>
        <v>0</v>
      </c>
      <c r="S319" s="37">
        <f ca="1">IFERROR(__xludf.DUMMYFUNCTION("""COMPUTED_VALUE"""),0)</f>
        <v>0</v>
      </c>
      <c r="T319" s="37">
        <f ca="1">IFERROR(__xludf.DUMMYFUNCTION("""COMPUTED_VALUE"""),84)</f>
        <v>84</v>
      </c>
      <c r="U319" s="37">
        <f ca="1">IFERROR(__xludf.DUMMYFUNCTION("""COMPUTED_VALUE"""),0)</f>
        <v>0</v>
      </c>
      <c r="V319" s="37">
        <f ca="1">IFERROR(__xludf.DUMMYFUNCTION("""COMPUTED_VALUE"""),0)</f>
        <v>0</v>
      </c>
      <c r="W319" s="37">
        <f ca="1">IFERROR(__xludf.DUMMYFUNCTION("""COMPUTED_VALUE"""),0)</f>
        <v>0</v>
      </c>
      <c r="X319" s="37">
        <f ca="1">IFERROR(__xludf.DUMMYFUNCTION("""COMPUTED_VALUE"""),0)</f>
        <v>0</v>
      </c>
      <c r="Y319" s="37">
        <f ca="1">IFERROR(__xludf.DUMMYFUNCTION("""COMPUTED_VALUE"""),0)</f>
        <v>0</v>
      </c>
      <c r="Z319" s="37">
        <f ca="1">IFERROR(__xludf.DUMMYFUNCTION("""COMPUTED_VALUE"""),0)</f>
        <v>0</v>
      </c>
    </row>
    <row r="320" spans="1:26" ht="12.75" hidden="1">
      <c r="A320" s="38" t="str">
        <f ca="1">IFERROR(__xludf.DUMMYFUNCTION("""COMPUTED_VALUE"""),"Paraíso")</f>
        <v>Paraíso</v>
      </c>
      <c r="B320" s="38" t="str">
        <f ca="1">IFERROR(__xludf.DUMMYFUNCTION("""COMPUTED_VALUE"""),"Nova Rosalandia")</f>
        <v>Nova Rosalandia</v>
      </c>
      <c r="C320" s="39" t="str">
        <f ca="1">IFERROR(__xludf.DUMMYFUNCTION("""COMPUTED_VALUE"""),"A.A. A ESCOLA ESTADUAL CAMPO MAIOR")</f>
        <v>A.A. A ESCOLA ESTADUAL CAMPO MAIOR</v>
      </c>
      <c r="D320" s="40" t="str">
        <f ca="1">IFERROR(__xludf.DUMMYFUNCTION("""COMPUTED_VALUE"""),"01068373000167")</f>
        <v>01068373000167</v>
      </c>
      <c r="E320" s="41" t="str">
        <f ca="1">IFERROR(__xludf.DUMMYFUNCTION("""COMPUTED_VALUE"""),"001")</f>
        <v>001</v>
      </c>
      <c r="F320" s="42" t="str">
        <f ca="1">IFERROR(__xludf.DUMMYFUNCTION("""COMPUTED_VALUE"""),"0804")</f>
        <v>0804</v>
      </c>
      <c r="G320" s="42" t="str">
        <f ca="1">IFERROR(__xludf.DUMMYFUNCTION("""COMPUTED_VALUE"""),"341290")</f>
        <v>341290</v>
      </c>
      <c r="H320" s="42">
        <f ca="1">IFERROR(__xludf.DUMMYFUNCTION("""COMPUTED_VALUE"""),0)</f>
        <v>0</v>
      </c>
      <c r="I320" s="42">
        <f ca="1">IFERROR(__xludf.DUMMYFUNCTION("""COMPUTED_VALUE"""),0)</f>
        <v>0</v>
      </c>
      <c r="J320" s="42">
        <f ca="1">IFERROR(__xludf.DUMMYFUNCTION("""COMPUTED_VALUE"""),735)</f>
        <v>735</v>
      </c>
      <c r="K320" s="42">
        <f ca="1">IFERROR(__xludf.DUMMYFUNCTION("""COMPUTED_VALUE"""),0)</f>
        <v>0</v>
      </c>
      <c r="L320" s="42">
        <f ca="1">IFERROR(__xludf.DUMMYFUNCTION("""COMPUTED_VALUE"""),0)</f>
        <v>0</v>
      </c>
      <c r="M320" s="42">
        <f ca="1">IFERROR(__xludf.DUMMYFUNCTION("""COMPUTED_VALUE"""),0)</f>
        <v>0</v>
      </c>
      <c r="N320" s="42">
        <f ca="1">IFERROR(__xludf.DUMMYFUNCTION("""COMPUTED_VALUE"""),0)</f>
        <v>0</v>
      </c>
      <c r="O320" s="42">
        <f ca="1">IFERROR(__xludf.DUMMYFUNCTION("""COMPUTED_VALUE"""),0)</f>
        <v>0</v>
      </c>
      <c r="P320" s="42">
        <f ca="1">IFERROR(__xludf.DUMMYFUNCTION("""COMPUTED_VALUE"""),0)</f>
        <v>0</v>
      </c>
      <c r="Q320" s="42">
        <f ca="1">IFERROR(__xludf.DUMMYFUNCTION("""COMPUTED_VALUE"""),0)</f>
        <v>0</v>
      </c>
      <c r="R320" s="42">
        <f ca="1">IFERROR(__xludf.DUMMYFUNCTION("""COMPUTED_VALUE"""),0)</f>
        <v>0</v>
      </c>
      <c r="S320" s="42">
        <f ca="1">IFERROR(__xludf.DUMMYFUNCTION("""COMPUTED_VALUE"""),0)</f>
        <v>0</v>
      </c>
      <c r="T320" s="42">
        <f ca="1">IFERROR(__xludf.DUMMYFUNCTION("""COMPUTED_VALUE"""),0)</f>
        <v>0</v>
      </c>
      <c r="U320" s="42">
        <f ca="1">IFERROR(__xludf.DUMMYFUNCTION("""COMPUTED_VALUE"""),0)</f>
        <v>0</v>
      </c>
      <c r="V320" s="42">
        <f ca="1">IFERROR(__xludf.DUMMYFUNCTION("""COMPUTED_VALUE"""),0)</f>
        <v>0</v>
      </c>
      <c r="W320" s="42">
        <f ca="1">IFERROR(__xludf.DUMMYFUNCTION("""COMPUTED_VALUE"""),0)</f>
        <v>0</v>
      </c>
      <c r="X320" s="42">
        <f ca="1">IFERROR(__xludf.DUMMYFUNCTION("""COMPUTED_VALUE"""),0)</f>
        <v>0</v>
      </c>
      <c r="Y320" s="42">
        <f ca="1">IFERROR(__xludf.DUMMYFUNCTION("""COMPUTED_VALUE"""),0)</f>
        <v>0</v>
      </c>
      <c r="Z320" s="42">
        <f ca="1">IFERROR(__xludf.DUMMYFUNCTION("""COMPUTED_VALUE"""),0)</f>
        <v>0</v>
      </c>
    </row>
    <row r="321" spans="1:26" ht="12.75" hidden="1">
      <c r="A321" s="33" t="str">
        <f ca="1">IFERROR(__xludf.DUMMYFUNCTION("""COMPUTED_VALUE"""),"Paraíso")</f>
        <v>Paraíso</v>
      </c>
      <c r="B321" s="33" t="str">
        <f ca="1">IFERROR(__xludf.DUMMYFUNCTION("""COMPUTED_VALUE"""),"Nova Rosalandia")</f>
        <v>Nova Rosalandia</v>
      </c>
      <c r="C321" s="34" t="str">
        <f ca="1">IFERROR(__xludf.DUMMYFUNCTION("""COMPUTED_VALUE"""),"ASSOC.COM. ESC EST.REGINA SIQUEIRA CAMPOS")</f>
        <v>ASSOC.COM. ESC EST.REGINA SIQUEIRA CAMPOS</v>
      </c>
      <c r="D321" s="35" t="str">
        <f ca="1">IFERROR(__xludf.DUMMYFUNCTION("""COMPUTED_VALUE"""),"01181170000182")</f>
        <v>01181170000182</v>
      </c>
      <c r="E321" s="36" t="str">
        <f ca="1">IFERROR(__xludf.DUMMYFUNCTION("""COMPUTED_VALUE"""),"001")</f>
        <v>001</v>
      </c>
      <c r="F321" s="37" t="str">
        <f ca="1">IFERROR(__xludf.DUMMYFUNCTION("""COMPUTED_VALUE"""),"0804")</f>
        <v>0804</v>
      </c>
      <c r="G321" s="37" t="str">
        <f ca="1">IFERROR(__xludf.DUMMYFUNCTION("""COMPUTED_VALUE"""),"16383X")</f>
        <v>16383X</v>
      </c>
      <c r="H321" s="37">
        <f ca="1">IFERROR(__xludf.DUMMYFUNCTION("""COMPUTED_VALUE"""),0)</f>
        <v>0</v>
      </c>
      <c r="I321" s="37">
        <f ca="1">IFERROR(__xludf.DUMMYFUNCTION("""COMPUTED_VALUE"""),0)</f>
        <v>0</v>
      </c>
      <c r="J321" s="37">
        <f ca="1">IFERROR(__xludf.DUMMYFUNCTION("""COMPUTED_VALUE"""),0)</f>
        <v>0</v>
      </c>
      <c r="K321" s="37">
        <f ca="1">IFERROR(__xludf.DUMMYFUNCTION("""COMPUTED_VALUE"""),11368)</f>
        <v>11368</v>
      </c>
      <c r="L321" s="37">
        <f ca="1">IFERROR(__xludf.DUMMYFUNCTION("""COMPUTED_VALUE"""),0)</f>
        <v>0</v>
      </c>
      <c r="M321" s="37">
        <f ca="1">IFERROR(__xludf.DUMMYFUNCTION("""COMPUTED_VALUE"""),0)</f>
        <v>0</v>
      </c>
      <c r="N321" s="37">
        <f ca="1">IFERROR(__xludf.DUMMYFUNCTION("""COMPUTED_VALUE"""),0)</f>
        <v>0</v>
      </c>
      <c r="O321" s="37">
        <f ca="1">IFERROR(__xludf.DUMMYFUNCTION("""COMPUTED_VALUE"""),0)</f>
        <v>0</v>
      </c>
      <c r="P321" s="37">
        <f ca="1">IFERROR(__xludf.DUMMYFUNCTION("""COMPUTED_VALUE"""),0)</f>
        <v>0</v>
      </c>
      <c r="Q321" s="37">
        <f ca="1">IFERROR(__xludf.DUMMYFUNCTION("""COMPUTED_VALUE"""),0)</f>
        <v>0</v>
      </c>
      <c r="R321" s="37">
        <f ca="1">IFERROR(__xludf.DUMMYFUNCTION("""COMPUTED_VALUE"""),1176)</f>
        <v>1176</v>
      </c>
      <c r="S321" s="37">
        <f ca="1">IFERROR(__xludf.DUMMYFUNCTION("""COMPUTED_VALUE"""),0)</f>
        <v>0</v>
      </c>
      <c r="T321" s="37">
        <f ca="1">IFERROR(__xludf.DUMMYFUNCTION("""COMPUTED_VALUE"""),0)</f>
        <v>0</v>
      </c>
      <c r="U321" s="37">
        <f ca="1">IFERROR(__xludf.DUMMYFUNCTION("""COMPUTED_VALUE"""),0)</f>
        <v>0</v>
      </c>
      <c r="V321" s="37">
        <f ca="1">IFERROR(__xludf.DUMMYFUNCTION("""COMPUTED_VALUE"""),0)</f>
        <v>0</v>
      </c>
      <c r="W321" s="37">
        <f ca="1">IFERROR(__xludf.DUMMYFUNCTION("""COMPUTED_VALUE"""),0)</f>
        <v>0</v>
      </c>
      <c r="X321" s="37">
        <f ca="1">IFERROR(__xludf.DUMMYFUNCTION("""COMPUTED_VALUE"""),0)</f>
        <v>0</v>
      </c>
      <c r="Y321" s="37">
        <f ca="1">IFERROR(__xludf.DUMMYFUNCTION("""COMPUTED_VALUE"""),0)</f>
        <v>0</v>
      </c>
      <c r="Z321" s="37">
        <f ca="1">IFERROR(__xludf.DUMMYFUNCTION("""COMPUTED_VALUE"""),1097.8)</f>
        <v>1097.8</v>
      </c>
    </row>
    <row r="322" spans="1:26" ht="12.75" hidden="1">
      <c r="A322" s="38" t="str">
        <f ca="1">IFERROR(__xludf.DUMMYFUNCTION("""COMPUTED_VALUE"""),"Paraíso")</f>
        <v>Paraíso</v>
      </c>
      <c r="B322" s="38" t="str">
        <f ca="1">IFERROR(__xludf.DUMMYFUNCTION("""COMPUTED_VALUE"""),"Paraiso do Tocantins")</f>
        <v>Paraiso do Tocantins</v>
      </c>
      <c r="C322" s="39" t="str">
        <f ca="1">IFERROR(__xludf.DUMMYFUNCTION("""COMPUTED_VALUE"""),"A.A. ESC. EST.ISOL.INDIG REG PARAISO DO TO")</f>
        <v>A.A. ESC. EST.ISOL.INDIG REG PARAISO DO TO</v>
      </c>
      <c r="D322" s="40" t="str">
        <f ca="1">IFERROR(__xludf.DUMMYFUNCTION("""COMPUTED_VALUE"""),"05099542000187")</f>
        <v>05099542000187</v>
      </c>
      <c r="E322" s="41" t="str">
        <f ca="1">IFERROR(__xludf.DUMMYFUNCTION("""COMPUTED_VALUE"""),"001")</f>
        <v>001</v>
      </c>
      <c r="F322" s="42" t="str">
        <f ca="1">IFERROR(__xludf.DUMMYFUNCTION("""COMPUTED_VALUE"""),"0804")</f>
        <v>0804</v>
      </c>
      <c r="G322" s="42" t="str">
        <f ca="1">IFERROR(__xludf.DUMMYFUNCTION("""COMPUTED_VALUE"""),"111678")</f>
        <v>111678</v>
      </c>
      <c r="H322" s="42">
        <f ca="1">IFERROR(__xludf.DUMMYFUNCTION("""COMPUTED_VALUE"""),0)</f>
        <v>0</v>
      </c>
      <c r="I322" s="42">
        <f ca="1">IFERROR(__xludf.DUMMYFUNCTION("""COMPUTED_VALUE"""),0)</f>
        <v>0</v>
      </c>
      <c r="J322" s="42">
        <f ca="1">IFERROR(__xludf.DUMMYFUNCTION("""COMPUTED_VALUE"""),0)</f>
        <v>0</v>
      </c>
      <c r="K322" s="42">
        <f ca="1">IFERROR(__xludf.DUMMYFUNCTION("""COMPUTED_VALUE"""),0)</f>
        <v>0</v>
      </c>
      <c r="L322" s="42">
        <f ca="1">IFERROR(__xludf.DUMMYFUNCTION("""COMPUTED_VALUE"""),0)</f>
        <v>0</v>
      </c>
      <c r="M322" s="42">
        <f ca="1">IFERROR(__xludf.DUMMYFUNCTION("""COMPUTED_VALUE"""),0)</f>
        <v>0</v>
      </c>
      <c r="N322" s="42">
        <f ca="1">IFERROR(__xludf.DUMMYFUNCTION("""COMPUTED_VALUE"""),0)</f>
        <v>0</v>
      </c>
      <c r="O322" s="42">
        <f ca="1">IFERROR(__xludf.DUMMYFUNCTION("""COMPUTED_VALUE"""),18291)</f>
        <v>18291</v>
      </c>
      <c r="P322" s="42">
        <f ca="1">IFERROR(__xludf.DUMMYFUNCTION("""COMPUTED_VALUE"""),0)</f>
        <v>0</v>
      </c>
      <c r="Q322" s="42">
        <f ca="1">IFERROR(__xludf.DUMMYFUNCTION("""COMPUTED_VALUE"""),0)</f>
        <v>0</v>
      </c>
      <c r="R322" s="42">
        <f ca="1">IFERROR(__xludf.DUMMYFUNCTION("""COMPUTED_VALUE"""),0)</f>
        <v>0</v>
      </c>
      <c r="S322" s="42">
        <f ca="1">IFERROR(__xludf.DUMMYFUNCTION("""COMPUTED_VALUE"""),0)</f>
        <v>0</v>
      </c>
      <c r="T322" s="42">
        <f ca="1">IFERROR(__xludf.DUMMYFUNCTION("""COMPUTED_VALUE"""),0)</f>
        <v>0</v>
      </c>
      <c r="U322" s="42">
        <f ca="1">IFERROR(__xludf.DUMMYFUNCTION("""COMPUTED_VALUE"""),0)</f>
        <v>0</v>
      </c>
      <c r="V322" s="42">
        <f ca="1">IFERROR(__xludf.DUMMYFUNCTION("""COMPUTED_VALUE"""),0)</f>
        <v>0</v>
      </c>
      <c r="W322" s="42">
        <f ca="1">IFERROR(__xludf.DUMMYFUNCTION("""COMPUTED_VALUE"""),0)</f>
        <v>0</v>
      </c>
      <c r="X322" s="42">
        <f ca="1">IFERROR(__xludf.DUMMYFUNCTION("""COMPUTED_VALUE"""),0)</f>
        <v>0</v>
      </c>
      <c r="Y322" s="42">
        <f ca="1">IFERROR(__xludf.DUMMYFUNCTION("""COMPUTED_VALUE"""),0)</f>
        <v>0</v>
      </c>
      <c r="Z322" s="42">
        <f ca="1">IFERROR(__xludf.DUMMYFUNCTION("""COMPUTED_VALUE"""),0)</f>
        <v>0</v>
      </c>
    </row>
    <row r="323" spans="1:26" ht="12.75" hidden="1">
      <c r="A323" s="33" t="str">
        <f ca="1">IFERROR(__xludf.DUMMYFUNCTION("""COMPUTED_VALUE"""),"Paraíso")</f>
        <v>Paraíso</v>
      </c>
      <c r="B323" s="33" t="str">
        <f ca="1">IFERROR(__xludf.DUMMYFUNCTION("""COMPUTED_VALUE"""),"Paraiso do Tocantins")</f>
        <v>Paraiso do Tocantins</v>
      </c>
      <c r="C323" s="34" t="str">
        <f ca="1">IFERROR(__xludf.DUMMYFUNCTION("""COMPUTED_VALUE"""),"A.A. COLÉGIO MILITAR DIACONÍZIO BEZERRA DA SILVA")</f>
        <v>A.A. COLÉGIO MILITAR DIACONÍZIO BEZERRA DA SILVA</v>
      </c>
      <c r="D323" s="35" t="str">
        <f ca="1">IFERROR(__xludf.DUMMYFUNCTION("""COMPUTED_VALUE"""),"11675300000197")</f>
        <v>11675300000197</v>
      </c>
      <c r="E323" s="36" t="str">
        <f ca="1">IFERROR(__xludf.DUMMYFUNCTION("""COMPUTED_VALUE"""),"001")</f>
        <v>001</v>
      </c>
      <c r="F323" s="37" t="str">
        <f ca="1">IFERROR(__xludf.DUMMYFUNCTION("""COMPUTED_VALUE"""),"0804")</f>
        <v>0804</v>
      </c>
      <c r="G323" s="37" t="str">
        <f ca="1">IFERROR(__xludf.DUMMYFUNCTION("""COMPUTED_VALUE"""),"320781")</f>
        <v>320781</v>
      </c>
      <c r="H323" s="37">
        <f ca="1">IFERROR(__xludf.DUMMYFUNCTION("""COMPUTED_VALUE"""),0)</f>
        <v>0</v>
      </c>
      <c r="I323" s="37">
        <f ca="1">IFERROR(__xludf.DUMMYFUNCTION("""COMPUTED_VALUE"""),0)</f>
        <v>0</v>
      </c>
      <c r="J323" s="37">
        <f ca="1">IFERROR(__xludf.DUMMYFUNCTION("""COMPUTED_VALUE"""),12138)</f>
        <v>12138</v>
      </c>
      <c r="K323" s="37">
        <f ca="1">IFERROR(__xludf.DUMMYFUNCTION("""COMPUTED_VALUE"""),0)</f>
        <v>0</v>
      </c>
      <c r="L323" s="37">
        <f ca="1">IFERROR(__xludf.DUMMYFUNCTION("""COMPUTED_VALUE"""),0)</f>
        <v>0</v>
      </c>
      <c r="M323" s="37">
        <f ca="1">IFERROR(__xludf.DUMMYFUNCTION("""COMPUTED_VALUE"""),0)</f>
        <v>0</v>
      </c>
      <c r="N323" s="37">
        <f ca="1">IFERROR(__xludf.DUMMYFUNCTION("""COMPUTED_VALUE"""),0)</f>
        <v>0</v>
      </c>
      <c r="O323" s="37">
        <f ca="1">IFERROR(__xludf.DUMMYFUNCTION("""COMPUTED_VALUE"""),0)</f>
        <v>0</v>
      </c>
      <c r="P323" s="37">
        <f ca="1">IFERROR(__xludf.DUMMYFUNCTION("""COMPUTED_VALUE"""),0)</f>
        <v>0</v>
      </c>
      <c r="Q323" s="37">
        <f ca="1">IFERROR(__xludf.DUMMYFUNCTION("""COMPUTED_VALUE"""),6657)</f>
        <v>6657</v>
      </c>
      <c r="R323" s="37">
        <f ca="1">IFERROR(__xludf.DUMMYFUNCTION("""COMPUTED_VALUE"""),0)</f>
        <v>0</v>
      </c>
      <c r="S323" s="37">
        <f ca="1">IFERROR(__xludf.DUMMYFUNCTION("""COMPUTED_VALUE"""),0)</f>
        <v>0</v>
      </c>
      <c r="T323" s="37">
        <f ca="1">IFERROR(__xludf.DUMMYFUNCTION("""COMPUTED_VALUE"""),0)</f>
        <v>0</v>
      </c>
      <c r="U323" s="37">
        <f ca="1">IFERROR(__xludf.DUMMYFUNCTION("""COMPUTED_VALUE"""),0)</f>
        <v>0</v>
      </c>
      <c r="V323" s="37">
        <f ca="1">IFERROR(__xludf.DUMMYFUNCTION("""COMPUTED_VALUE"""),0)</f>
        <v>0</v>
      </c>
      <c r="W323" s="37">
        <f ca="1">IFERROR(__xludf.DUMMYFUNCTION("""COMPUTED_VALUE"""),0)</f>
        <v>0</v>
      </c>
      <c r="X323" s="37">
        <f ca="1">IFERROR(__xludf.DUMMYFUNCTION("""COMPUTED_VALUE"""),0)</f>
        <v>0</v>
      </c>
      <c r="Y323" s="37">
        <f ca="1">IFERROR(__xludf.DUMMYFUNCTION("""COMPUTED_VALUE"""),0)</f>
        <v>0</v>
      </c>
      <c r="Z323" s="37">
        <f ca="1">IFERROR(__xludf.DUMMYFUNCTION("""COMPUTED_VALUE"""),0)</f>
        <v>0</v>
      </c>
    </row>
    <row r="324" spans="1:26" ht="12.75" hidden="1">
      <c r="A324" s="38" t="str">
        <f ca="1">IFERROR(__xludf.DUMMYFUNCTION("""COMPUTED_VALUE"""),"Paraíso")</f>
        <v>Paraíso</v>
      </c>
      <c r="B324" s="38" t="str">
        <f ca="1">IFERROR(__xludf.DUMMYFUNCTION("""COMPUTED_VALUE"""),"Paraiso do Tocantins")</f>
        <v>Paraiso do Tocantins</v>
      </c>
      <c r="C324" s="39" t="str">
        <f ca="1">IFERROR(__xludf.DUMMYFUNCTION("""COMPUTED_VALUE"""),"ASSOC. APOIO AO CEM JOSE ALVES DE ASSIS")</f>
        <v>ASSOC. APOIO AO CEM JOSE ALVES DE ASSIS</v>
      </c>
      <c r="D324" s="40" t="str">
        <f ca="1">IFERROR(__xludf.DUMMYFUNCTION("""COMPUTED_VALUE"""),"01181169000158")</f>
        <v>01181169000158</v>
      </c>
      <c r="E324" s="41" t="str">
        <f ca="1">IFERROR(__xludf.DUMMYFUNCTION("""COMPUTED_VALUE"""),"001")</f>
        <v>001</v>
      </c>
      <c r="F324" s="42" t="str">
        <f ca="1">IFERROR(__xludf.DUMMYFUNCTION("""COMPUTED_VALUE"""),"0804")</f>
        <v>0804</v>
      </c>
      <c r="G324" s="42" t="str">
        <f ca="1">IFERROR(__xludf.DUMMYFUNCTION("""COMPUTED_VALUE"""),"286257")</f>
        <v>286257</v>
      </c>
      <c r="H324" s="42">
        <f ca="1">IFERROR(__xludf.DUMMYFUNCTION("""COMPUTED_VALUE"""),0)</f>
        <v>0</v>
      </c>
      <c r="I324" s="42">
        <f ca="1">IFERROR(__xludf.DUMMYFUNCTION("""COMPUTED_VALUE"""),0)</f>
        <v>0</v>
      </c>
      <c r="J324" s="42">
        <f ca="1">IFERROR(__xludf.DUMMYFUNCTION("""COMPUTED_VALUE"""),0)</f>
        <v>0</v>
      </c>
      <c r="K324" s="42">
        <f ca="1">IFERROR(__xludf.DUMMYFUNCTION("""COMPUTED_VALUE"""),0)</f>
        <v>0</v>
      </c>
      <c r="L324" s="42">
        <f ca="1">IFERROR(__xludf.DUMMYFUNCTION("""COMPUTED_VALUE"""),0)</f>
        <v>0</v>
      </c>
      <c r="M324" s="42">
        <f ca="1">IFERROR(__xludf.DUMMYFUNCTION("""COMPUTED_VALUE"""),0)</f>
        <v>0</v>
      </c>
      <c r="N324" s="42">
        <f ca="1">IFERROR(__xludf.DUMMYFUNCTION("""COMPUTED_VALUE"""),0)</f>
        <v>0</v>
      </c>
      <c r="O324" s="42">
        <f ca="1">IFERROR(__xludf.DUMMYFUNCTION("""COMPUTED_VALUE"""),0)</f>
        <v>0</v>
      </c>
      <c r="P324" s="42">
        <f ca="1">IFERROR(__xludf.DUMMYFUNCTION("""COMPUTED_VALUE"""),0)</f>
        <v>0</v>
      </c>
      <c r="Q324" s="42">
        <f ca="1">IFERROR(__xludf.DUMMYFUNCTION("""COMPUTED_VALUE"""),11256)</f>
        <v>11256</v>
      </c>
      <c r="R324" s="42">
        <f ca="1">IFERROR(__xludf.DUMMYFUNCTION("""COMPUTED_VALUE"""),0)</f>
        <v>0</v>
      </c>
      <c r="S324" s="42">
        <f ca="1">IFERROR(__xludf.DUMMYFUNCTION("""COMPUTED_VALUE"""),0)</f>
        <v>0</v>
      </c>
      <c r="T324" s="42">
        <f ca="1">IFERROR(__xludf.DUMMYFUNCTION("""COMPUTED_VALUE"""),1911)</f>
        <v>1911</v>
      </c>
      <c r="U324" s="42">
        <f ca="1">IFERROR(__xludf.DUMMYFUNCTION("""COMPUTED_VALUE"""),0)</f>
        <v>0</v>
      </c>
      <c r="V324" s="42">
        <f ca="1">IFERROR(__xludf.DUMMYFUNCTION("""COMPUTED_VALUE"""),0)</f>
        <v>0</v>
      </c>
      <c r="W324" s="42">
        <f ca="1">IFERROR(__xludf.DUMMYFUNCTION("""COMPUTED_VALUE"""),0)</f>
        <v>0</v>
      </c>
      <c r="X324" s="42">
        <f ca="1">IFERROR(__xludf.DUMMYFUNCTION("""COMPUTED_VALUE"""),0)</f>
        <v>0</v>
      </c>
      <c r="Y324" s="42">
        <f ca="1">IFERROR(__xludf.DUMMYFUNCTION("""COMPUTED_VALUE"""),0)</f>
        <v>0</v>
      </c>
      <c r="Z324" s="42">
        <f ca="1">IFERROR(__xludf.DUMMYFUNCTION("""COMPUTED_VALUE"""),0)</f>
        <v>0</v>
      </c>
    </row>
    <row r="325" spans="1:26" ht="12.75" hidden="1">
      <c r="A325" s="33" t="str">
        <f ca="1">IFERROR(__xludf.DUMMYFUNCTION("""COMPUTED_VALUE"""),"Paraíso")</f>
        <v>Paraíso</v>
      </c>
      <c r="B325" s="33" t="str">
        <f ca="1">IFERROR(__xludf.DUMMYFUNCTION("""COMPUTED_VALUE"""),"Paraiso do Tocantins")</f>
        <v>Paraiso do Tocantins</v>
      </c>
      <c r="C325" s="34" t="str">
        <f ca="1">IFERROR(__xludf.DUMMYFUNCTION("""COMPUTED_VALUE"""),"ASSOC. DE APOIO ESC. EST.IDALINA DE PAULA")</f>
        <v>ASSOC. DE APOIO ESC. EST.IDALINA DE PAULA</v>
      </c>
      <c r="D325" s="35" t="str">
        <f ca="1">IFERROR(__xludf.DUMMYFUNCTION("""COMPUTED_VALUE"""),"01066419000109")</f>
        <v>01066419000109</v>
      </c>
      <c r="E325" s="36" t="str">
        <f ca="1">IFERROR(__xludf.DUMMYFUNCTION("""COMPUTED_VALUE"""),"001")</f>
        <v>001</v>
      </c>
      <c r="F325" s="37" t="str">
        <f ca="1">IFERROR(__xludf.DUMMYFUNCTION("""COMPUTED_VALUE"""),"0804")</f>
        <v>0804</v>
      </c>
      <c r="G325" s="37" t="str">
        <f ca="1">IFERROR(__xludf.DUMMYFUNCTION("""COMPUTED_VALUE"""),"115797")</f>
        <v>115797</v>
      </c>
      <c r="H325" s="37">
        <f ca="1">IFERROR(__xludf.DUMMYFUNCTION("""COMPUTED_VALUE"""),0)</f>
        <v>0</v>
      </c>
      <c r="I325" s="37">
        <f ca="1">IFERROR(__xludf.DUMMYFUNCTION("""COMPUTED_VALUE"""),0)</f>
        <v>0</v>
      </c>
      <c r="J325" s="37">
        <f ca="1">IFERROR(__xludf.DUMMYFUNCTION("""COMPUTED_VALUE"""),7266)</f>
        <v>7266</v>
      </c>
      <c r="K325" s="37">
        <f ca="1">IFERROR(__xludf.DUMMYFUNCTION("""COMPUTED_VALUE"""),0)</f>
        <v>0</v>
      </c>
      <c r="L325" s="37">
        <f ca="1">IFERROR(__xludf.DUMMYFUNCTION("""COMPUTED_VALUE"""),0)</f>
        <v>0</v>
      </c>
      <c r="M325" s="37">
        <f ca="1">IFERROR(__xludf.DUMMYFUNCTION("""COMPUTED_VALUE"""),0)</f>
        <v>0</v>
      </c>
      <c r="N325" s="37">
        <f ca="1">IFERROR(__xludf.DUMMYFUNCTION("""COMPUTED_VALUE"""),0)</f>
        <v>0</v>
      </c>
      <c r="O325" s="37">
        <f ca="1">IFERROR(__xludf.DUMMYFUNCTION("""COMPUTED_VALUE"""),0)</f>
        <v>0</v>
      </c>
      <c r="P325" s="37">
        <f ca="1">IFERROR(__xludf.DUMMYFUNCTION("""COMPUTED_VALUE"""),0)</f>
        <v>0</v>
      </c>
      <c r="Q325" s="37">
        <f ca="1">IFERROR(__xludf.DUMMYFUNCTION("""COMPUTED_VALUE"""),4893)</f>
        <v>4893</v>
      </c>
      <c r="R325" s="37">
        <f ca="1">IFERROR(__xludf.DUMMYFUNCTION("""COMPUTED_VALUE"""),0)</f>
        <v>0</v>
      </c>
      <c r="S325" s="37">
        <f ca="1">IFERROR(__xludf.DUMMYFUNCTION("""COMPUTED_VALUE"""),0)</f>
        <v>0</v>
      </c>
      <c r="T325" s="37">
        <f ca="1">IFERROR(__xludf.DUMMYFUNCTION("""COMPUTED_VALUE"""),126)</f>
        <v>126</v>
      </c>
      <c r="U325" s="37">
        <f ca="1">IFERROR(__xludf.DUMMYFUNCTION("""COMPUTED_VALUE"""),0)</f>
        <v>0</v>
      </c>
      <c r="V325" s="37">
        <f ca="1">IFERROR(__xludf.DUMMYFUNCTION("""COMPUTED_VALUE"""),0)</f>
        <v>0</v>
      </c>
      <c r="W325" s="37">
        <f ca="1">IFERROR(__xludf.DUMMYFUNCTION("""COMPUTED_VALUE"""),0)</f>
        <v>0</v>
      </c>
      <c r="X325" s="37">
        <f ca="1">IFERROR(__xludf.DUMMYFUNCTION("""COMPUTED_VALUE"""),0)</f>
        <v>0</v>
      </c>
      <c r="Y325" s="37">
        <f ca="1">IFERROR(__xludf.DUMMYFUNCTION("""COMPUTED_VALUE"""),0)</f>
        <v>0</v>
      </c>
      <c r="Z325" s="37">
        <f ca="1">IFERROR(__xludf.DUMMYFUNCTION("""COMPUTED_VALUE"""),0)</f>
        <v>0</v>
      </c>
    </row>
    <row r="326" spans="1:26" ht="12.75" hidden="1">
      <c r="A326" s="38" t="str">
        <f ca="1">IFERROR(__xludf.DUMMYFUNCTION("""COMPUTED_VALUE"""),"Paraíso")</f>
        <v>Paraíso</v>
      </c>
      <c r="B326" s="38" t="str">
        <f ca="1">IFERROR(__xludf.DUMMYFUNCTION("""COMPUTED_VALUE"""),"Paraiso do Tocantins")</f>
        <v>Paraiso do Tocantins</v>
      </c>
      <c r="C326" s="39" t="str">
        <f ca="1">IFERROR(__xludf.DUMMYFUNCTION("""COMPUTED_VALUE"""),"ASS. APOIO ESC. EST.PROF. JOSE NEZIO RAMOS")</f>
        <v>ASS. APOIO ESC. EST.PROF. JOSE NEZIO RAMOS</v>
      </c>
      <c r="D326" s="40" t="str">
        <f ca="1">IFERROR(__xludf.DUMMYFUNCTION("""COMPUTED_VALUE"""),"01233716000100")</f>
        <v>01233716000100</v>
      </c>
      <c r="E326" s="41" t="str">
        <f ca="1">IFERROR(__xludf.DUMMYFUNCTION("""COMPUTED_VALUE"""),"wF")</f>
        <v>wF</v>
      </c>
      <c r="F326" s="42" t="str">
        <f ca="1">IFERROR(__xludf.DUMMYFUNCTION("""COMPUTED_VALUE"""),"0804")</f>
        <v>0804</v>
      </c>
      <c r="G326" s="42" t="str">
        <f ca="1">IFERROR(__xludf.DUMMYFUNCTION("""COMPUTED_VALUE"""),"0263656")</f>
        <v>0263656</v>
      </c>
      <c r="H326" s="42">
        <f ca="1">IFERROR(__xludf.DUMMYFUNCTION("""COMPUTED_VALUE"""),0)</f>
        <v>0</v>
      </c>
      <c r="I326" s="42">
        <f ca="1">IFERROR(__xludf.DUMMYFUNCTION("""COMPUTED_VALUE"""),0)</f>
        <v>0</v>
      </c>
      <c r="J326" s="42">
        <f ca="1">IFERROR(__xludf.DUMMYFUNCTION("""COMPUTED_VALUE"""),0)</f>
        <v>0</v>
      </c>
      <c r="K326" s="42">
        <f ca="1">IFERROR(__xludf.DUMMYFUNCTION("""COMPUTED_VALUE"""),0)</f>
        <v>0</v>
      </c>
      <c r="L326" s="42">
        <f ca="1">IFERROR(__xludf.DUMMYFUNCTION("""COMPUTED_VALUE"""),0)</f>
        <v>0</v>
      </c>
      <c r="M326" s="42">
        <f ca="1">IFERROR(__xludf.DUMMYFUNCTION("""COMPUTED_VALUE"""),0)</f>
        <v>0</v>
      </c>
      <c r="N326" s="42">
        <f ca="1">IFERROR(__xludf.DUMMYFUNCTION("""COMPUTED_VALUE"""),0)</f>
        <v>0</v>
      </c>
      <c r="O326" s="42">
        <f ca="1">IFERROR(__xludf.DUMMYFUNCTION("""COMPUTED_VALUE"""),0)</f>
        <v>0</v>
      </c>
      <c r="P326" s="42">
        <f ca="1">IFERROR(__xludf.DUMMYFUNCTION("""COMPUTED_VALUE"""),0)</f>
        <v>0</v>
      </c>
      <c r="Q326" s="42">
        <f ca="1">IFERROR(__xludf.DUMMYFUNCTION("""COMPUTED_VALUE"""),7686)</f>
        <v>7686</v>
      </c>
      <c r="R326" s="42">
        <f ca="1">IFERROR(__xludf.DUMMYFUNCTION("""COMPUTED_VALUE"""),0)</f>
        <v>0</v>
      </c>
      <c r="S326" s="42">
        <f ca="1">IFERROR(__xludf.DUMMYFUNCTION("""COMPUTED_VALUE"""),0)</f>
        <v>0</v>
      </c>
      <c r="T326" s="42">
        <f ca="1">IFERROR(__xludf.DUMMYFUNCTION("""COMPUTED_VALUE"""),0)</f>
        <v>0</v>
      </c>
      <c r="U326" s="42">
        <f ca="1">IFERROR(__xludf.DUMMYFUNCTION("""COMPUTED_VALUE"""),0)</f>
        <v>0</v>
      </c>
      <c r="V326" s="42">
        <f ca="1">IFERROR(__xludf.DUMMYFUNCTION("""COMPUTED_VALUE"""),0)</f>
        <v>0</v>
      </c>
      <c r="W326" s="42">
        <f ca="1">IFERROR(__xludf.DUMMYFUNCTION("""COMPUTED_VALUE"""),0)</f>
        <v>0</v>
      </c>
      <c r="X326" s="42">
        <f ca="1">IFERROR(__xludf.DUMMYFUNCTION("""COMPUTED_VALUE"""),0)</f>
        <v>0</v>
      </c>
      <c r="Y326" s="42">
        <f ca="1">IFERROR(__xludf.DUMMYFUNCTION("""COMPUTED_VALUE"""),0)</f>
        <v>0</v>
      </c>
      <c r="Z326" s="42">
        <f ca="1">IFERROR(__xludf.DUMMYFUNCTION("""COMPUTED_VALUE"""),0)</f>
        <v>0</v>
      </c>
    </row>
    <row r="327" spans="1:26" ht="12.75" hidden="1">
      <c r="A327" s="33" t="str">
        <f ca="1">IFERROR(__xludf.DUMMYFUNCTION("""COMPUTED_VALUE"""),"Paraíso")</f>
        <v>Paraíso</v>
      </c>
      <c r="B327" s="33" t="str">
        <f ca="1">IFERROR(__xludf.DUMMYFUNCTION("""COMPUTED_VALUE"""),"Paraiso do Tocantins")</f>
        <v>Paraiso do Tocantins</v>
      </c>
      <c r="C327" s="34" t="str">
        <f ca="1">IFERROR(__xludf.DUMMYFUNCTION("""COMPUTED_VALUE"""),"AAE. ESPECIAL LUZ DA VIDA")</f>
        <v>AAE. ESPECIAL LUZ DA VIDA</v>
      </c>
      <c r="D327" s="35" t="str">
        <f ca="1">IFERROR(__xludf.DUMMYFUNCTION("""COMPUTED_VALUE"""),"07905330000175")</f>
        <v>07905330000175</v>
      </c>
      <c r="E327" s="36" t="str">
        <f ca="1">IFERROR(__xludf.DUMMYFUNCTION("""COMPUTED_VALUE"""),"001")</f>
        <v>001</v>
      </c>
      <c r="F327" s="37" t="str">
        <f ca="1">IFERROR(__xludf.DUMMYFUNCTION("""COMPUTED_VALUE"""),"0804")</f>
        <v>0804</v>
      </c>
      <c r="G327" s="37" t="str">
        <f ca="1">IFERROR(__xludf.DUMMYFUNCTION("""COMPUTED_VALUE"""),"331724")</f>
        <v>331724</v>
      </c>
      <c r="H327" s="37">
        <f ca="1">IFERROR(__xludf.DUMMYFUNCTION("""COMPUTED_VALUE"""),0)</f>
        <v>0</v>
      </c>
      <c r="I327" s="37">
        <f ca="1">IFERROR(__xludf.DUMMYFUNCTION("""COMPUTED_VALUE"""),273)</f>
        <v>273</v>
      </c>
      <c r="J327" s="37">
        <f ca="1">IFERROR(__xludf.DUMMYFUNCTION("""COMPUTED_VALUE"""),504)</f>
        <v>504</v>
      </c>
      <c r="K327" s="37">
        <f ca="1">IFERROR(__xludf.DUMMYFUNCTION("""COMPUTED_VALUE"""),0)</f>
        <v>0</v>
      </c>
      <c r="L327" s="37">
        <f ca="1">IFERROR(__xludf.DUMMYFUNCTION("""COMPUTED_VALUE"""),0)</f>
        <v>0</v>
      </c>
      <c r="M327" s="37">
        <f ca="1">IFERROR(__xludf.DUMMYFUNCTION("""COMPUTED_VALUE"""),0)</f>
        <v>0</v>
      </c>
      <c r="N327" s="37">
        <f ca="1">IFERROR(__xludf.DUMMYFUNCTION("""COMPUTED_VALUE"""),0)</f>
        <v>0</v>
      </c>
      <c r="O327" s="37">
        <f ca="1">IFERROR(__xludf.DUMMYFUNCTION("""COMPUTED_VALUE"""),0)</f>
        <v>0</v>
      </c>
      <c r="P327" s="37">
        <f ca="1">IFERROR(__xludf.DUMMYFUNCTION("""COMPUTED_VALUE"""),357)</f>
        <v>357</v>
      </c>
      <c r="Q327" s="37">
        <f ca="1">IFERROR(__xludf.DUMMYFUNCTION("""COMPUTED_VALUE"""),0)</f>
        <v>0</v>
      </c>
      <c r="R327" s="37">
        <f ca="1">IFERROR(__xludf.DUMMYFUNCTION("""COMPUTED_VALUE"""),0)</f>
        <v>0</v>
      </c>
      <c r="S327" s="37">
        <f ca="1">IFERROR(__xludf.DUMMYFUNCTION("""COMPUTED_VALUE"""),0)</f>
        <v>0</v>
      </c>
      <c r="T327" s="37">
        <f ca="1">IFERROR(__xludf.DUMMYFUNCTION("""COMPUTED_VALUE"""),1407)</f>
        <v>1407</v>
      </c>
      <c r="U327" s="37">
        <f ca="1">IFERROR(__xludf.DUMMYFUNCTION("""COMPUTED_VALUE"""),0)</f>
        <v>0</v>
      </c>
      <c r="V327" s="37">
        <f ca="1">IFERROR(__xludf.DUMMYFUNCTION("""COMPUTED_VALUE"""),0)</f>
        <v>0</v>
      </c>
      <c r="W327" s="37">
        <f ca="1">IFERROR(__xludf.DUMMYFUNCTION("""COMPUTED_VALUE"""),0)</f>
        <v>0</v>
      </c>
      <c r="X327" s="37">
        <f ca="1">IFERROR(__xludf.DUMMYFUNCTION("""COMPUTED_VALUE"""),0)</f>
        <v>0</v>
      </c>
      <c r="Y327" s="37">
        <f ca="1">IFERROR(__xludf.DUMMYFUNCTION("""COMPUTED_VALUE"""),0)</f>
        <v>0</v>
      </c>
      <c r="Z327" s="37">
        <f ca="1">IFERROR(__xludf.DUMMYFUNCTION("""COMPUTED_VALUE"""),0)</f>
        <v>0</v>
      </c>
    </row>
    <row r="328" spans="1:26" ht="12.75" hidden="1">
      <c r="A328" s="38" t="str">
        <f ca="1">IFERROR(__xludf.DUMMYFUNCTION("""COMPUTED_VALUE"""),"Paraíso")</f>
        <v>Paraíso</v>
      </c>
      <c r="B328" s="38" t="str">
        <f ca="1">IFERROR(__xludf.DUMMYFUNCTION("""COMPUTED_VALUE"""),"Paraiso do Tocantins")</f>
        <v>Paraiso do Tocantins</v>
      </c>
      <c r="C328" s="39" t="str">
        <f ca="1">IFERROR(__xludf.DUMMYFUNCTION("""COMPUTED_VALUE"""),"ASS. DE APOIO ESC. EST. AMANCIO DE MORAES")</f>
        <v>ASS. DE APOIO ESC. EST. AMANCIO DE MORAES</v>
      </c>
      <c r="D328" s="40" t="str">
        <f ca="1">IFERROR(__xludf.DUMMYFUNCTION("""COMPUTED_VALUE"""),"01068375000156")</f>
        <v>01068375000156</v>
      </c>
      <c r="E328" s="41" t="str">
        <f ca="1">IFERROR(__xludf.DUMMYFUNCTION("""COMPUTED_VALUE"""),"104")</f>
        <v>104</v>
      </c>
      <c r="F328" s="42" t="str">
        <f ca="1">IFERROR(__xludf.DUMMYFUNCTION("""COMPUTED_VALUE"""),"1141")</f>
        <v>1141</v>
      </c>
      <c r="G328" s="42" t="str">
        <f ca="1">IFERROR(__xludf.DUMMYFUNCTION("""COMPUTED_VALUE"""),"308140")</f>
        <v>308140</v>
      </c>
      <c r="H328" s="42">
        <f ca="1">IFERROR(__xludf.DUMMYFUNCTION("""COMPUTED_VALUE"""),0)</f>
        <v>0</v>
      </c>
      <c r="I328" s="42">
        <f ca="1">IFERROR(__xludf.DUMMYFUNCTION("""COMPUTED_VALUE"""),0)</f>
        <v>0</v>
      </c>
      <c r="J328" s="42">
        <f ca="1">IFERROR(__xludf.DUMMYFUNCTION("""COMPUTED_VALUE"""),4977)</f>
        <v>4977</v>
      </c>
      <c r="K328" s="42">
        <f ca="1">IFERROR(__xludf.DUMMYFUNCTION("""COMPUTED_VALUE"""),0)</f>
        <v>0</v>
      </c>
      <c r="L328" s="42">
        <f ca="1">IFERROR(__xludf.DUMMYFUNCTION("""COMPUTED_VALUE"""),0)</f>
        <v>0</v>
      </c>
      <c r="M328" s="42">
        <f ca="1">IFERROR(__xludf.DUMMYFUNCTION("""COMPUTED_VALUE"""),0)</f>
        <v>0</v>
      </c>
      <c r="N328" s="42">
        <f ca="1">IFERROR(__xludf.DUMMYFUNCTION("""COMPUTED_VALUE"""),0)</f>
        <v>0</v>
      </c>
      <c r="O328" s="42">
        <f ca="1">IFERROR(__xludf.DUMMYFUNCTION("""COMPUTED_VALUE"""),0)</f>
        <v>0</v>
      </c>
      <c r="P328" s="42">
        <f ca="1">IFERROR(__xludf.DUMMYFUNCTION("""COMPUTED_VALUE"""),84)</f>
        <v>84</v>
      </c>
      <c r="Q328" s="42">
        <f ca="1">IFERROR(__xludf.DUMMYFUNCTION("""COMPUTED_VALUE"""),0)</f>
        <v>0</v>
      </c>
      <c r="R328" s="42">
        <f ca="1">IFERROR(__xludf.DUMMYFUNCTION("""COMPUTED_VALUE"""),0)</f>
        <v>0</v>
      </c>
      <c r="S328" s="42">
        <f ca="1">IFERROR(__xludf.DUMMYFUNCTION("""COMPUTED_VALUE"""),0)</f>
        <v>0</v>
      </c>
      <c r="T328" s="42">
        <f ca="1">IFERROR(__xludf.DUMMYFUNCTION("""COMPUTED_VALUE"""),0)</f>
        <v>0</v>
      </c>
      <c r="U328" s="42">
        <f ca="1">IFERROR(__xludf.DUMMYFUNCTION("""COMPUTED_VALUE"""),0)</f>
        <v>0</v>
      </c>
      <c r="V328" s="42">
        <f ca="1">IFERROR(__xludf.DUMMYFUNCTION("""COMPUTED_VALUE"""),0)</f>
        <v>0</v>
      </c>
      <c r="W328" s="42">
        <f ca="1">IFERROR(__xludf.DUMMYFUNCTION("""COMPUTED_VALUE"""),0)</f>
        <v>0</v>
      </c>
      <c r="X328" s="42">
        <f ca="1">IFERROR(__xludf.DUMMYFUNCTION("""COMPUTED_VALUE"""),0)</f>
        <v>0</v>
      </c>
      <c r="Y328" s="42">
        <f ca="1">IFERROR(__xludf.DUMMYFUNCTION("""COMPUTED_VALUE"""),0)</f>
        <v>0</v>
      </c>
      <c r="Z328" s="42">
        <f ca="1">IFERROR(__xludf.DUMMYFUNCTION("""COMPUTED_VALUE"""),0)</f>
        <v>0</v>
      </c>
    </row>
    <row r="329" spans="1:26" ht="12.75" hidden="1">
      <c r="A329" s="33" t="str">
        <f ca="1">IFERROR(__xludf.DUMMYFUNCTION("""COMPUTED_VALUE"""),"Paraíso")</f>
        <v>Paraíso</v>
      </c>
      <c r="B329" s="33" t="str">
        <f ca="1">IFERROR(__xludf.DUMMYFUNCTION("""COMPUTED_VALUE"""),"Paraiso do Tocantins")</f>
        <v>Paraiso do Tocantins</v>
      </c>
      <c r="C329" s="34" t="str">
        <f ca="1">IFERROR(__xludf.DUMMYFUNCTION("""COMPUTED_VALUE"""),"A.A. ESCOLA ESTADUAL DEUSA DE MORAES")</f>
        <v>A.A. ESCOLA ESTADUAL DEUSA DE MORAES</v>
      </c>
      <c r="D329" s="35" t="str">
        <f ca="1">IFERROR(__xludf.DUMMYFUNCTION("""COMPUTED_VALUE"""),"01068362000187")</f>
        <v>01068362000187</v>
      </c>
      <c r="E329" s="36" t="str">
        <f ca="1">IFERROR(__xludf.DUMMYFUNCTION("""COMPUTED_VALUE"""),"001")</f>
        <v>001</v>
      </c>
      <c r="F329" s="37" t="str">
        <f ca="1">IFERROR(__xludf.DUMMYFUNCTION("""COMPUTED_VALUE"""),"0804")</f>
        <v>0804</v>
      </c>
      <c r="G329" s="37" t="str">
        <f ca="1">IFERROR(__xludf.DUMMYFUNCTION("""COMPUTED_VALUE"""),"304549")</f>
        <v>304549</v>
      </c>
      <c r="H329" s="37">
        <f ca="1">IFERROR(__xludf.DUMMYFUNCTION("""COMPUTED_VALUE"""),0)</f>
        <v>0</v>
      </c>
      <c r="I329" s="37">
        <f ca="1">IFERROR(__xludf.DUMMYFUNCTION("""COMPUTED_VALUE"""),0)</f>
        <v>0</v>
      </c>
      <c r="J329" s="37">
        <f ca="1">IFERROR(__xludf.DUMMYFUNCTION("""COMPUTED_VALUE"""),7518)</f>
        <v>7518</v>
      </c>
      <c r="K329" s="37">
        <f ca="1">IFERROR(__xludf.DUMMYFUNCTION("""COMPUTED_VALUE"""),0)</f>
        <v>0</v>
      </c>
      <c r="L329" s="37">
        <f ca="1">IFERROR(__xludf.DUMMYFUNCTION("""COMPUTED_VALUE"""),0)</f>
        <v>0</v>
      </c>
      <c r="M329" s="37">
        <f ca="1">IFERROR(__xludf.DUMMYFUNCTION("""COMPUTED_VALUE"""),0)</f>
        <v>0</v>
      </c>
      <c r="N329" s="37">
        <f ca="1">IFERROR(__xludf.DUMMYFUNCTION("""COMPUTED_VALUE"""),0)</f>
        <v>0</v>
      </c>
      <c r="O329" s="37">
        <f ca="1">IFERROR(__xludf.DUMMYFUNCTION("""COMPUTED_VALUE"""),0)</f>
        <v>0</v>
      </c>
      <c r="P329" s="37">
        <f ca="1">IFERROR(__xludf.DUMMYFUNCTION("""COMPUTED_VALUE"""),0)</f>
        <v>0</v>
      </c>
      <c r="Q329" s="37">
        <f ca="1">IFERROR(__xludf.DUMMYFUNCTION("""COMPUTED_VALUE"""),0)</f>
        <v>0</v>
      </c>
      <c r="R329" s="37">
        <f ca="1">IFERROR(__xludf.DUMMYFUNCTION("""COMPUTED_VALUE"""),0)</f>
        <v>0</v>
      </c>
      <c r="S329" s="37">
        <f ca="1">IFERROR(__xludf.DUMMYFUNCTION("""COMPUTED_VALUE"""),0)</f>
        <v>0</v>
      </c>
      <c r="T329" s="37">
        <f ca="1">IFERROR(__xludf.DUMMYFUNCTION("""COMPUTED_VALUE"""),0)</f>
        <v>0</v>
      </c>
      <c r="U329" s="37">
        <f ca="1">IFERROR(__xludf.DUMMYFUNCTION("""COMPUTED_VALUE"""),0)</f>
        <v>0</v>
      </c>
      <c r="V329" s="37">
        <f ca="1">IFERROR(__xludf.DUMMYFUNCTION("""COMPUTED_VALUE"""),0)</f>
        <v>0</v>
      </c>
      <c r="W329" s="37">
        <f ca="1">IFERROR(__xludf.DUMMYFUNCTION("""COMPUTED_VALUE"""),0)</f>
        <v>0</v>
      </c>
      <c r="X329" s="37">
        <f ca="1">IFERROR(__xludf.DUMMYFUNCTION("""COMPUTED_VALUE"""),0)</f>
        <v>0</v>
      </c>
      <c r="Y329" s="37">
        <f ca="1">IFERROR(__xludf.DUMMYFUNCTION("""COMPUTED_VALUE"""),0)</f>
        <v>0</v>
      </c>
      <c r="Z329" s="37">
        <f ca="1">IFERROR(__xludf.DUMMYFUNCTION("""COMPUTED_VALUE"""),0)</f>
        <v>0</v>
      </c>
    </row>
    <row r="330" spans="1:26" ht="12.75" hidden="1">
      <c r="A330" s="38" t="str">
        <f ca="1">IFERROR(__xludf.DUMMYFUNCTION("""COMPUTED_VALUE"""),"Paraíso")</f>
        <v>Paraíso</v>
      </c>
      <c r="B330" s="38" t="str">
        <f ca="1">IFERROR(__xludf.DUMMYFUNCTION("""COMPUTED_VALUE"""),"Paraiso do Tocantins")</f>
        <v>Paraiso do Tocantins</v>
      </c>
      <c r="C330" s="39" t="str">
        <f ca="1">IFERROR(__xludf.DUMMYFUNCTION("""COMPUTED_VALUE"""),"A. ESC COM. DA ESC EST J.K. DE OLIVEIRA")</f>
        <v>A. ESC COM. DA ESC EST J.K. DE OLIVEIRA</v>
      </c>
      <c r="D330" s="40" t="str">
        <f ca="1">IFERROR(__xludf.DUMMYFUNCTION("""COMPUTED_VALUE"""),"00921537000194")</f>
        <v>00921537000194</v>
      </c>
      <c r="E330" s="41" t="str">
        <f ca="1">IFERROR(__xludf.DUMMYFUNCTION("""COMPUTED_VALUE"""),"001")</f>
        <v>001</v>
      </c>
      <c r="F330" s="42" t="str">
        <f ca="1">IFERROR(__xludf.DUMMYFUNCTION("""COMPUTED_VALUE"""),"0804")</f>
        <v>0804</v>
      </c>
      <c r="G330" s="42" t="str">
        <f ca="1">IFERROR(__xludf.DUMMYFUNCTION("""COMPUTED_VALUE"""),"163821")</f>
        <v>163821</v>
      </c>
      <c r="H330" s="42">
        <f ca="1">IFERROR(__xludf.DUMMYFUNCTION("""COMPUTED_VALUE"""),0)</f>
        <v>0</v>
      </c>
      <c r="I330" s="42">
        <f ca="1">IFERROR(__xludf.DUMMYFUNCTION("""COMPUTED_VALUE"""),0)</f>
        <v>0</v>
      </c>
      <c r="J330" s="42">
        <f ca="1">IFERROR(__xludf.DUMMYFUNCTION("""COMPUTED_VALUE"""),5376)</f>
        <v>5376</v>
      </c>
      <c r="K330" s="42">
        <f ca="1">IFERROR(__xludf.DUMMYFUNCTION("""COMPUTED_VALUE"""),0)</f>
        <v>0</v>
      </c>
      <c r="L330" s="42">
        <f ca="1">IFERROR(__xludf.DUMMYFUNCTION("""COMPUTED_VALUE"""),0)</f>
        <v>0</v>
      </c>
      <c r="M330" s="42">
        <f ca="1">IFERROR(__xludf.DUMMYFUNCTION("""COMPUTED_VALUE"""),0)</f>
        <v>0</v>
      </c>
      <c r="N330" s="42">
        <f ca="1">IFERROR(__xludf.DUMMYFUNCTION("""COMPUTED_VALUE"""),0)</f>
        <v>0</v>
      </c>
      <c r="O330" s="42">
        <f ca="1">IFERROR(__xludf.DUMMYFUNCTION("""COMPUTED_VALUE"""),0)</f>
        <v>0</v>
      </c>
      <c r="P330" s="42">
        <f ca="1">IFERROR(__xludf.DUMMYFUNCTION("""COMPUTED_VALUE"""),0)</f>
        <v>0</v>
      </c>
      <c r="Q330" s="42">
        <f ca="1">IFERROR(__xludf.DUMMYFUNCTION("""COMPUTED_VALUE"""),588)</f>
        <v>588</v>
      </c>
      <c r="R330" s="42">
        <f ca="1">IFERROR(__xludf.DUMMYFUNCTION("""COMPUTED_VALUE"""),0)</f>
        <v>0</v>
      </c>
      <c r="S330" s="42">
        <f ca="1">IFERROR(__xludf.DUMMYFUNCTION("""COMPUTED_VALUE"""),0)</f>
        <v>0</v>
      </c>
      <c r="T330" s="42">
        <f ca="1">IFERROR(__xludf.DUMMYFUNCTION("""COMPUTED_VALUE"""),0)</f>
        <v>0</v>
      </c>
      <c r="U330" s="42">
        <f ca="1">IFERROR(__xludf.DUMMYFUNCTION("""COMPUTED_VALUE"""),0)</f>
        <v>0</v>
      </c>
      <c r="V330" s="42">
        <f ca="1">IFERROR(__xludf.DUMMYFUNCTION("""COMPUTED_VALUE"""),0)</f>
        <v>0</v>
      </c>
      <c r="W330" s="42">
        <f ca="1">IFERROR(__xludf.DUMMYFUNCTION("""COMPUTED_VALUE"""),0)</f>
        <v>0</v>
      </c>
      <c r="X330" s="42">
        <f ca="1">IFERROR(__xludf.DUMMYFUNCTION("""COMPUTED_VALUE"""),0)</f>
        <v>0</v>
      </c>
      <c r="Y330" s="42">
        <f ca="1">IFERROR(__xludf.DUMMYFUNCTION("""COMPUTED_VALUE"""),0)</f>
        <v>0</v>
      </c>
      <c r="Z330" s="42">
        <f ca="1">IFERROR(__xludf.DUMMYFUNCTION("""COMPUTED_VALUE"""),0)</f>
        <v>0</v>
      </c>
    </row>
    <row r="331" spans="1:26" ht="12.75" hidden="1">
      <c r="A331" s="33" t="str">
        <f ca="1">IFERROR(__xludf.DUMMYFUNCTION("""COMPUTED_VALUE"""),"Paraíso")</f>
        <v>Paraíso</v>
      </c>
      <c r="B331" s="33" t="str">
        <f ca="1">IFERROR(__xludf.DUMMYFUNCTION("""COMPUTED_VALUE"""),"Paraiso do Tocantins")</f>
        <v>Paraiso do Tocantins</v>
      </c>
      <c r="C331" s="34" t="str">
        <f ca="1">IFERROR(__xludf.DUMMYFUNCTION("""COMPUTED_VALUE"""),"A.A.  ESCOLA EST. SAO JOSE OPERARIO")</f>
        <v>A.A.  ESCOLA EST. SAO JOSE OPERARIO</v>
      </c>
      <c r="D331" s="35" t="str">
        <f ca="1">IFERROR(__xludf.DUMMYFUNCTION("""COMPUTED_VALUE"""),"01186454000161")</f>
        <v>01186454000161</v>
      </c>
      <c r="E331" s="36" t="str">
        <f ca="1">IFERROR(__xludf.DUMMYFUNCTION("""COMPUTED_VALUE"""),"001")</f>
        <v>001</v>
      </c>
      <c r="F331" s="37" t="str">
        <f ca="1">IFERROR(__xludf.DUMMYFUNCTION("""COMPUTED_VALUE"""),"0804")</f>
        <v>0804</v>
      </c>
      <c r="G331" s="37" t="str">
        <f ca="1">IFERROR(__xludf.DUMMYFUNCTION("""COMPUTED_VALUE"""),"285986")</f>
        <v>285986</v>
      </c>
      <c r="H331" s="37">
        <f ca="1">IFERROR(__xludf.DUMMYFUNCTION("""COMPUTED_VALUE"""),0)</f>
        <v>0</v>
      </c>
      <c r="I331" s="37">
        <f ca="1">IFERROR(__xludf.DUMMYFUNCTION("""COMPUTED_VALUE"""),0)</f>
        <v>0</v>
      </c>
      <c r="J331" s="37">
        <f ca="1">IFERROR(__xludf.DUMMYFUNCTION("""COMPUTED_VALUE"""),9366)</f>
        <v>9366</v>
      </c>
      <c r="K331" s="37">
        <f ca="1">IFERROR(__xludf.DUMMYFUNCTION("""COMPUTED_VALUE"""),0)</f>
        <v>0</v>
      </c>
      <c r="L331" s="37">
        <f ca="1">IFERROR(__xludf.DUMMYFUNCTION("""COMPUTED_VALUE"""),0)</f>
        <v>0</v>
      </c>
      <c r="M331" s="37">
        <f ca="1">IFERROR(__xludf.DUMMYFUNCTION("""COMPUTED_VALUE"""),0)</f>
        <v>0</v>
      </c>
      <c r="N331" s="37">
        <f ca="1">IFERROR(__xludf.DUMMYFUNCTION("""COMPUTED_VALUE"""),0)</f>
        <v>0</v>
      </c>
      <c r="O331" s="37">
        <f ca="1">IFERROR(__xludf.DUMMYFUNCTION("""COMPUTED_VALUE"""),0)</f>
        <v>0</v>
      </c>
      <c r="P331" s="37">
        <f ca="1">IFERROR(__xludf.DUMMYFUNCTION("""COMPUTED_VALUE"""),0)</f>
        <v>0</v>
      </c>
      <c r="Q331" s="37">
        <f ca="1">IFERROR(__xludf.DUMMYFUNCTION("""COMPUTED_VALUE"""),3045)</f>
        <v>3045</v>
      </c>
      <c r="R331" s="37">
        <f ca="1">IFERROR(__xludf.DUMMYFUNCTION("""COMPUTED_VALUE"""),0)</f>
        <v>0</v>
      </c>
      <c r="S331" s="37">
        <f ca="1">IFERROR(__xludf.DUMMYFUNCTION("""COMPUTED_VALUE"""),0)</f>
        <v>0</v>
      </c>
      <c r="T331" s="37">
        <f ca="1">IFERROR(__xludf.DUMMYFUNCTION("""COMPUTED_VALUE"""),0)</f>
        <v>0</v>
      </c>
      <c r="U331" s="37">
        <f ca="1">IFERROR(__xludf.DUMMYFUNCTION("""COMPUTED_VALUE"""),0)</f>
        <v>0</v>
      </c>
      <c r="V331" s="37">
        <f ca="1">IFERROR(__xludf.DUMMYFUNCTION("""COMPUTED_VALUE"""),0)</f>
        <v>0</v>
      </c>
      <c r="W331" s="37">
        <f ca="1">IFERROR(__xludf.DUMMYFUNCTION("""COMPUTED_VALUE"""),0)</f>
        <v>0</v>
      </c>
      <c r="X331" s="37">
        <f ca="1">IFERROR(__xludf.DUMMYFUNCTION("""COMPUTED_VALUE"""),0)</f>
        <v>0</v>
      </c>
      <c r="Y331" s="37">
        <f ca="1">IFERROR(__xludf.DUMMYFUNCTION("""COMPUTED_VALUE"""),0)</f>
        <v>0</v>
      </c>
      <c r="Z331" s="37">
        <f ca="1">IFERROR(__xludf.DUMMYFUNCTION("""COMPUTED_VALUE"""),0)</f>
        <v>0</v>
      </c>
    </row>
    <row r="332" spans="1:26" ht="12.75" hidden="1">
      <c r="A332" s="38" t="str">
        <f ca="1">IFERROR(__xludf.DUMMYFUNCTION("""COMPUTED_VALUE"""),"Paraíso")</f>
        <v>Paraíso</v>
      </c>
      <c r="B332" s="38" t="str">
        <f ca="1">IFERROR(__xludf.DUMMYFUNCTION("""COMPUTED_VALUE"""),"Paraiso do Tocantins")</f>
        <v>Paraiso do Tocantins</v>
      </c>
      <c r="C332" s="39" t="str">
        <f ca="1">IFERROR(__xludf.DUMMYFUNCTION("""COMPUTED_VALUE"""),"A.A. DO COL. PRESB. VALE DO TOCANTINS")</f>
        <v>A.A. DO COL. PRESB. VALE DO TOCANTINS</v>
      </c>
      <c r="D332" s="40" t="str">
        <f ca="1">IFERROR(__xludf.DUMMYFUNCTION("""COMPUTED_VALUE"""),"01071426000107")</f>
        <v>01071426000107</v>
      </c>
      <c r="E332" s="41" t="str">
        <f ca="1">IFERROR(__xludf.DUMMYFUNCTION("""COMPUTED_VALUE"""),"001")</f>
        <v>001</v>
      </c>
      <c r="F332" s="42" t="str">
        <f ca="1">IFERROR(__xludf.DUMMYFUNCTION("""COMPUTED_VALUE"""),"0804")</f>
        <v>0804</v>
      </c>
      <c r="G332" s="42" t="str">
        <f ca="1">IFERROR(__xludf.DUMMYFUNCTION("""COMPUTED_VALUE"""),"311618")</f>
        <v>311618</v>
      </c>
      <c r="H332" s="42">
        <f ca="1">IFERROR(__xludf.DUMMYFUNCTION("""COMPUTED_VALUE"""),0)</f>
        <v>0</v>
      </c>
      <c r="I332" s="42">
        <f ca="1">IFERROR(__xludf.DUMMYFUNCTION("""COMPUTED_VALUE"""),0)</f>
        <v>0</v>
      </c>
      <c r="J332" s="42">
        <f ca="1">IFERROR(__xludf.DUMMYFUNCTION("""COMPUTED_VALUE"""),9912)</f>
        <v>9912</v>
      </c>
      <c r="K332" s="42">
        <f ca="1">IFERROR(__xludf.DUMMYFUNCTION("""COMPUTED_VALUE"""),0)</f>
        <v>0</v>
      </c>
      <c r="L332" s="42">
        <f ca="1">IFERROR(__xludf.DUMMYFUNCTION("""COMPUTED_VALUE"""),0)</f>
        <v>0</v>
      </c>
      <c r="M332" s="42">
        <f ca="1">IFERROR(__xludf.DUMMYFUNCTION("""COMPUTED_VALUE"""),0)</f>
        <v>0</v>
      </c>
      <c r="N332" s="42">
        <f ca="1">IFERROR(__xludf.DUMMYFUNCTION("""COMPUTED_VALUE"""),0)</f>
        <v>0</v>
      </c>
      <c r="O332" s="42">
        <f ca="1">IFERROR(__xludf.DUMMYFUNCTION("""COMPUTED_VALUE"""),0)</f>
        <v>0</v>
      </c>
      <c r="P332" s="42">
        <f ca="1">IFERROR(__xludf.DUMMYFUNCTION("""COMPUTED_VALUE"""),0)</f>
        <v>0</v>
      </c>
      <c r="Q332" s="42">
        <f ca="1">IFERROR(__xludf.DUMMYFUNCTION("""COMPUTED_VALUE"""),8820)</f>
        <v>8820</v>
      </c>
      <c r="R332" s="42">
        <f ca="1">IFERROR(__xludf.DUMMYFUNCTION("""COMPUTED_VALUE"""),0)</f>
        <v>0</v>
      </c>
      <c r="S332" s="42">
        <f ca="1">IFERROR(__xludf.DUMMYFUNCTION("""COMPUTED_VALUE"""),0)</f>
        <v>0</v>
      </c>
      <c r="T332" s="42">
        <f ca="1">IFERROR(__xludf.DUMMYFUNCTION("""COMPUTED_VALUE"""),0)</f>
        <v>0</v>
      </c>
      <c r="U332" s="42">
        <f ca="1">IFERROR(__xludf.DUMMYFUNCTION("""COMPUTED_VALUE"""),0)</f>
        <v>0</v>
      </c>
      <c r="V332" s="42">
        <f ca="1">IFERROR(__xludf.DUMMYFUNCTION("""COMPUTED_VALUE"""),0)</f>
        <v>0</v>
      </c>
      <c r="W332" s="42">
        <f ca="1">IFERROR(__xludf.DUMMYFUNCTION("""COMPUTED_VALUE"""),0)</f>
        <v>0</v>
      </c>
      <c r="X332" s="42">
        <f ca="1">IFERROR(__xludf.DUMMYFUNCTION("""COMPUTED_VALUE"""),0)</f>
        <v>0</v>
      </c>
      <c r="Y332" s="42">
        <f ca="1">IFERROR(__xludf.DUMMYFUNCTION("""COMPUTED_VALUE"""),0)</f>
        <v>0</v>
      </c>
      <c r="Z332" s="42">
        <f ca="1">IFERROR(__xludf.DUMMYFUNCTION("""COMPUTED_VALUE"""),0)</f>
        <v>0</v>
      </c>
    </row>
    <row r="333" spans="1:26" ht="12.75" hidden="1">
      <c r="A333" s="33" t="str">
        <f ca="1">IFERROR(__xludf.DUMMYFUNCTION("""COMPUTED_VALUE"""),"Paraíso")</f>
        <v>Paraíso</v>
      </c>
      <c r="B333" s="33" t="str">
        <f ca="1">IFERROR(__xludf.DUMMYFUNCTION("""COMPUTED_VALUE"""),"Pium")</f>
        <v>Pium</v>
      </c>
      <c r="C333" s="34" t="str">
        <f ca="1">IFERROR(__xludf.DUMMYFUNCTION("""COMPUTED_VALUE"""),"A.A. COLEGIO ESTADUAL BARTOLOMEU BUENO")</f>
        <v>A.A. COLEGIO ESTADUAL BARTOLOMEU BUENO</v>
      </c>
      <c r="D333" s="35" t="str">
        <f ca="1">IFERROR(__xludf.DUMMYFUNCTION("""COMPUTED_VALUE"""),"01071436000134")</f>
        <v>01071436000134</v>
      </c>
      <c r="E333" s="36" t="str">
        <f ca="1">IFERROR(__xludf.DUMMYFUNCTION("""COMPUTED_VALUE"""),"001")</f>
        <v>001</v>
      </c>
      <c r="F333" s="37" t="str">
        <f ca="1">IFERROR(__xludf.DUMMYFUNCTION("""COMPUTED_VALUE"""),"0804")</f>
        <v>0804</v>
      </c>
      <c r="G333" s="37" t="str">
        <f ca="1">IFERROR(__xludf.DUMMYFUNCTION("""COMPUTED_VALUE"""),"286206")</f>
        <v>286206</v>
      </c>
      <c r="H333" s="37">
        <f ca="1">IFERROR(__xludf.DUMMYFUNCTION("""COMPUTED_VALUE"""),0)</f>
        <v>0</v>
      </c>
      <c r="I333" s="37">
        <f ca="1">IFERROR(__xludf.DUMMYFUNCTION("""COMPUTED_VALUE"""),0)</f>
        <v>0</v>
      </c>
      <c r="J333" s="37">
        <f ca="1">IFERROR(__xludf.DUMMYFUNCTION("""COMPUTED_VALUE"""),1092)</f>
        <v>1092</v>
      </c>
      <c r="K333" s="37">
        <f ca="1">IFERROR(__xludf.DUMMYFUNCTION("""COMPUTED_VALUE"""),0)</f>
        <v>0</v>
      </c>
      <c r="L333" s="37">
        <f ca="1">IFERROR(__xludf.DUMMYFUNCTION("""COMPUTED_VALUE"""),0)</f>
        <v>0</v>
      </c>
      <c r="M333" s="37">
        <f ca="1">IFERROR(__xludf.DUMMYFUNCTION("""COMPUTED_VALUE"""),0)</f>
        <v>0</v>
      </c>
      <c r="N333" s="37">
        <f ca="1">IFERROR(__xludf.DUMMYFUNCTION("""COMPUTED_VALUE"""),0)</f>
        <v>0</v>
      </c>
      <c r="O333" s="37">
        <f ca="1">IFERROR(__xludf.DUMMYFUNCTION("""COMPUTED_VALUE"""),0)</f>
        <v>0</v>
      </c>
      <c r="P333" s="37">
        <f ca="1">IFERROR(__xludf.DUMMYFUNCTION("""COMPUTED_VALUE"""),63)</f>
        <v>63</v>
      </c>
      <c r="Q333" s="37">
        <f ca="1">IFERROR(__xludf.DUMMYFUNCTION("""COMPUTED_VALUE"""),4221)</f>
        <v>4221</v>
      </c>
      <c r="R333" s="37">
        <f ca="1">IFERROR(__xludf.DUMMYFUNCTION("""COMPUTED_VALUE"""),0)</f>
        <v>0</v>
      </c>
      <c r="S333" s="37">
        <f ca="1">IFERROR(__xludf.DUMMYFUNCTION("""COMPUTED_VALUE"""),0)</f>
        <v>0</v>
      </c>
      <c r="T333" s="37">
        <f ca="1">IFERROR(__xludf.DUMMYFUNCTION("""COMPUTED_VALUE"""),0)</f>
        <v>0</v>
      </c>
      <c r="U333" s="37">
        <f ca="1">IFERROR(__xludf.DUMMYFUNCTION("""COMPUTED_VALUE"""),0)</f>
        <v>0</v>
      </c>
      <c r="V333" s="37">
        <f ca="1">IFERROR(__xludf.DUMMYFUNCTION("""COMPUTED_VALUE"""),0)</f>
        <v>0</v>
      </c>
      <c r="W333" s="37">
        <f ca="1">IFERROR(__xludf.DUMMYFUNCTION("""COMPUTED_VALUE"""),0)</f>
        <v>0</v>
      </c>
      <c r="X333" s="37">
        <f ca="1">IFERROR(__xludf.DUMMYFUNCTION("""COMPUTED_VALUE"""),0)</f>
        <v>0</v>
      </c>
      <c r="Y333" s="37">
        <f ca="1">IFERROR(__xludf.DUMMYFUNCTION("""COMPUTED_VALUE"""),0)</f>
        <v>0</v>
      </c>
      <c r="Z333" s="37">
        <f ca="1">IFERROR(__xludf.DUMMYFUNCTION("""COMPUTED_VALUE"""),0)</f>
        <v>0</v>
      </c>
    </row>
    <row r="334" spans="1:26" ht="12.75" hidden="1">
      <c r="A334" s="38" t="str">
        <f ca="1">IFERROR(__xludf.DUMMYFUNCTION("""COMPUTED_VALUE"""),"Paraíso")</f>
        <v>Paraíso</v>
      </c>
      <c r="B334" s="38" t="str">
        <f ca="1">IFERROR(__xludf.DUMMYFUNCTION("""COMPUTED_VALUE"""),"Pugmil")</f>
        <v>Pugmil</v>
      </c>
      <c r="C334" s="39" t="str">
        <f ca="1">IFERROR(__xludf.DUMMYFUNCTION("""COMPUTED_VALUE"""),"A.A. DA ESC. EST. DARCY RIBEIRO")</f>
        <v>A.A. DA ESC. EST. DARCY RIBEIRO</v>
      </c>
      <c r="D334" s="40" t="str">
        <f ca="1">IFERROR(__xludf.DUMMYFUNCTION("""COMPUTED_VALUE"""),"02382845000114")</f>
        <v>02382845000114</v>
      </c>
      <c r="E334" s="41" t="str">
        <f ca="1">IFERROR(__xludf.DUMMYFUNCTION("""COMPUTED_VALUE"""),"001")</f>
        <v>001</v>
      </c>
      <c r="F334" s="42" t="str">
        <f ca="1">IFERROR(__xludf.DUMMYFUNCTION("""COMPUTED_VALUE"""),"0804")</f>
        <v>0804</v>
      </c>
      <c r="G334" s="42" t="str">
        <f ca="1">IFERROR(__xludf.DUMMYFUNCTION("""COMPUTED_VALUE"""),"286648")</f>
        <v>286648</v>
      </c>
      <c r="H334" s="42">
        <f ca="1">IFERROR(__xludf.DUMMYFUNCTION("""COMPUTED_VALUE"""),0)</f>
        <v>0</v>
      </c>
      <c r="I334" s="42">
        <f ca="1">IFERROR(__xludf.DUMMYFUNCTION("""COMPUTED_VALUE"""),0)</f>
        <v>0</v>
      </c>
      <c r="J334" s="42">
        <f ca="1">IFERROR(__xludf.DUMMYFUNCTION("""COMPUTED_VALUE"""),1218)</f>
        <v>1218</v>
      </c>
      <c r="K334" s="42">
        <f ca="1">IFERROR(__xludf.DUMMYFUNCTION("""COMPUTED_VALUE"""),0)</f>
        <v>0</v>
      </c>
      <c r="L334" s="42">
        <f ca="1">IFERROR(__xludf.DUMMYFUNCTION("""COMPUTED_VALUE"""),0)</f>
        <v>0</v>
      </c>
      <c r="M334" s="42">
        <f ca="1">IFERROR(__xludf.DUMMYFUNCTION("""COMPUTED_VALUE"""),0)</f>
        <v>0</v>
      </c>
      <c r="N334" s="42">
        <f ca="1">IFERROR(__xludf.DUMMYFUNCTION("""COMPUTED_VALUE"""),0)</f>
        <v>0</v>
      </c>
      <c r="O334" s="42">
        <f ca="1">IFERROR(__xludf.DUMMYFUNCTION("""COMPUTED_VALUE"""),0)</f>
        <v>0</v>
      </c>
      <c r="P334" s="42">
        <f ca="1">IFERROR(__xludf.DUMMYFUNCTION("""COMPUTED_VALUE"""),0)</f>
        <v>0</v>
      </c>
      <c r="Q334" s="42">
        <f ca="1">IFERROR(__xludf.DUMMYFUNCTION("""COMPUTED_VALUE"""),2121)</f>
        <v>2121</v>
      </c>
      <c r="R334" s="42">
        <f ca="1">IFERROR(__xludf.DUMMYFUNCTION("""COMPUTED_VALUE"""),0)</f>
        <v>0</v>
      </c>
      <c r="S334" s="42">
        <f ca="1">IFERROR(__xludf.DUMMYFUNCTION("""COMPUTED_VALUE"""),0)</f>
        <v>0</v>
      </c>
      <c r="T334" s="42">
        <f ca="1">IFERROR(__xludf.DUMMYFUNCTION("""COMPUTED_VALUE"""),924)</f>
        <v>924</v>
      </c>
      <c r="U334" s="42">
        <f ca="1">IFERROR(__xludf.DUMMYFUNCTION("""COMPUTED_VALUE"""),0)</f>
        <v>0</v>
      </c>
      <c r="V334" s="42">
        <f ca="1">IFERROR(__xludf.DUMMYFUNCTION("""COMPUTED_VALUE"""),0)</f>
        <v>0</v>
      </c>
      <c r="W334" s="42">
        <f ca="1">IFERROR(__xludf.DUMMYFUNCTION("""COMPUTED_VALUE"""),0)</f>
        <v>0</v>
      </c>
      <c r="X334" s="42">
        <f ca="1">IFERROR(__xludf.DUMMYFUNCTION("""COMPUTED_VALUE"""),0)</f>
        <v>0</v>
      </c>
      <c r="Y334" s="42">
        <f ca="1">IFERROR(__xludf.DUMMYFUNCTION("""COMPUTED_VALUE"""),0)</f>
        <v>0</v>
      </c>
      <c r="Z334" s="42">
        <f ca="1">IFERROR(__xludf.DUMMYFUNCTION("""COMPUTED_VALUE"""),0)</f>
        <v>0</v>
      </c>
    </row>
    <row r="335" spans="1:26" ht="12.75" hidden="1">
      <c r="A335" s="33" t="str">
        <f ca="1">IFERROR(__xludf.DUMMYFUNCTION("""COMPUTED_VALUE"""),"Pedro Afonso")</f>
        <v>Pedro Afonso</v>
      </c>
      <c r="B335" s="33" t="str">
        <f ca="1">IFERROR(__xludf.DUMMYFUNCTION("""COMPUTED_VALUE"""),"Bom Jesus do Tocantins")</f>
        <v>Bom Jesus do Tocantins</v>
      </c>
      <c r="C335" s="34" t="str">
        <f ca="1">IFERROR(__xludf.DUMMYFUNCTION("""COMPUTED_VALUE"""),"ASSOC. DE AP.A ESC. EST. ALFREDO NASSER")</f>
        <v>ASSOC. DE AP.A ESC. EST. ALFREDO NASSER</v>
      </c>
      <c r="D335" s="35" t="str">
        <f ca="1">IFERROR(__xludf.DUMMYFUNCTION("""COMPUTED_VALUE"""),"01138329000186")</f>
        <v>01138329000186</v>
      </c>
      <c r="E335" s="36" t="str">
        <f ca="1">IFERROR(__xludf.DUMMYFUNCTION("""COMPUTED_VALUE"""),"001")</f>
        <v>001</v>
      </c>
      <c r="F335" s="37" t="str">
        <f ca="1">IFERROR(__xludf.DUMMYFUNCTION("""COMPUTED_VALUE"""),"1595")</f>
        <v>1595</v>
      </c>
      <c r="G335" s="37" t="str">
        <f ca="1">IFERROR(__xludf.DUMMYFUNCTION("""COMPUTED_VALUE"""),"59277")</f>
        <v>59277</v>
      </c>
      <c r="H335" s="37">
        <f ca="1">IFERROR(__xludf.DUMMYFUNCTION("""COMPUTED_VALUE"""),0)</f>
        <v>0</v>
      </c>
      <c r="I335" s="37">
        <f ca="1">IFERROR(__xludf.DUMMYFUNCTION("""COMPUTED_VALUE"""),0)</f>
        <v>0</v>
      </c>
      <c r="J335" s="37">
        <f ca="1">IFERROR(__xludf.DUMMYFUNCTION("""COMPUTED_VALUE"""),5775)</f>
        <v>5775</v>
      </c>
      <c r="K335" s="37">
        <f ca="1">IFERROR(__xludf.DUMMYFUNCTION("""COMPUTED_VALUE"""),0)</f>
        <v>0</v>
      </c>
      <c r="L335" s="37">
        <f ca="1">IFERROR(__xludf.DUMMYFUNCTION("""COMPUTED_VALUE"""),0)</f>
        <v>0</v>
      </c>
      <c r="M335" s="37">
        <f ca="1">IFERROR(__xludf.DUMMYFUNCTION("""COMPUTED_VALUE"""),0)</f>
        <v>0</v>
      </c>
      <c r="N335" s="37">
        <f ca="1">IFERROR(__xludf.DUMMYFUNCTION("""COMPUTED_VALUE"""),0)</f>
        <v>0</v>
      </c>
      <c r="O335" s="37">
        <f ca="1">IFERROR(__xludf.DUMMYFUNCTION("""COMPUTED_VALUE"""),0)</f>
        <v>0</v>
      </c>
      <c r="P335" s="37">
        <f ca="1">IFERROR(__xludf.DUMMYFUNCTION("""COMPUTED_VALUE"""),0)</f>
        <v>0</v>
      </c>
      <c r="Q335" s="37">
        <f ca="1">IFERROR(__xludf.DUMMYFUNCTION("""COMPUTED_VALUE"""),4074)</f>
        <v>4074</v>
      </c>
      <c r="R335" s="37">
        <f ca="1">IFERROR(__xludf.DUMMYFUNCTION("""COMPUTED_VALUE"""),0)</f>
        <v>0</v>
      </c>
      <c r="S335" s="37">
        <f ca="1">IFERROR(__xludf.DUMMYFUNCTION("""COMPUTED_VALUE"""),0)</f>
        <v>0</v>
      </c>
      <c r="T335" s="37">
        <f ca="1">IFERROR(__xludf.DUMMYFUNCTION("""COMPUTED_VALUE"""),0)</f>
        <v>0</v>
      </c>
      <c r="U335" s="37">
        <f ca="1">IFERROR(__xludf.DUMMYFUNCTION("""COMPUTED_VALUE"""),0)</f>
        <v>0</v>
      </c>
      <c r="V335" s="37">
        <f ca="1">IFERROR(__xludf.DUMMYFUNCTION("""COMPUTED_VALUE"""),0)</f>
        <v>0</v>
      </c>
      <c r="W335" s="37">
        <f ca="1">IFERROR(__xludf.DUMMYFUNCTION("""COMPUTED_VALUE"""),0)</f>
        <v>0</v>
      </c>
      <c r="X335" s="37">
        <f ca="1">IFERROR(__xludf.DUMMYFUNCTION("""COMPUTED_VALUE"""),0)</f>
        <v>0</v>
      </c>
      <c r="Y335" s="37">
        <f ca="1">IFERROR(__xludf.DUMMYFUNCTION("""COMPUTED_VALUE"""),0)</f>
        <v>0</v>
      </c>
      <c r="Z335" s="37">
        <f ca="1">IFERROR(__xludf.DUMMYFUNCTION("""COMPUTED_VALUE"""),0)</f>
        <v>0</v>
      </c>
    </row>
    <row r="336" spans="1:26" ht="12.75" hidden="1">
      <c r="A336" s="38" t="str">
        <f ca="1">IFERROR(__xludf.DUMMYFUNCTION("""COMPUTED_VALUE"""),"Pedro Afonso")</f>
        <v>Pedro Afonso</v>
      </c>
      <c r="B336" s="38" t="str">
        <f ca="1">IFERROR(__xludf.DUMMYFUNCTION("""COMPUTED_VALUE"""),"Centenario")</f>
        <v>Centenario</v>
      </c>
      <c r="C336" s="39" t="str">
        <f ca="1">IFERROR(__xludf.DUMMYFUNCTION("""COMPUTED_VALUE"""),"A. ESC. COM. DO COL. EST. OTONIEL C.DE JESUS")</f>
        <v>A. ESC. COM. DO COL. EST. OTONIEL C.DE JESUS</v>
      </c>
      <c r="D336" s="40" t="str">
        <f ca="1">IFERROR(__xludf.DUMMYFUNCTION("""COMPUTED_VALUE"""),"02008180000183")</f>
        <v>02008180000183</v>
      </c>
      <c r="E336" s="41" t="str">
        <f ca="1">IFERROR(__xludf.DUMMYFUNCTION("""COMPUTED_VALUE"""),"001")</f>
        <v>001</v>
      </c>
      <c r="F336" s="42" t="str">
        <f ca="1">IFERROR(__xludf.DUMMYFUNCTION("""COMPUTED_VALUE"""),"1595")</f>
        <v>1595</v>
      </c>
      <c r="G336" s="42" t="str">
        <f ca="1">IFERROR(__xludf.DUMMYFUNCTION("""COMPUTED_VALUE"""),"10081")</f>
        <v>10081</v>
      </c>
      <c r="H336" s="42">
        <f ca="1">IFERROR(__xludf.DUMMYFUNCTION("""COMPUTED_VALUE"""),0)</f>
        <v>0</v>
      </c>
      <c r="I336" s="42">
        <f ca="1">IFERROR(__xludf.DUMMYFUNCTION("""COMPUTED_VALUE"""),0)</f>
        <v>0</v>
      </c>
      <c r="J336" s="42">
        <f ca="1">IFERROR(__xludf.DUMMYFUNCTION("""COMPUTED_VALUE"""),756)</f>
        <v>756</v>
      </c>
      <c r="K336" s="42">
        <f ca="1">IFERROR(__xludf.DUMMYFUNCTION("""COMPUTED_VALUE"""),0)</f>
        <v>0</v>
      </c>
      <c r="L336" s="42">
        <f ca="1">IFERROR(__xludf.DUMMYFUNCTION("""COMPUTED_VALUE"""),0)</f>
        <v>0</v>
      </c>
      <c r="M336" s="42">
        <f ca="1">IFERROR(__xludf.DUMMYFUNCTION("""COMPUTED_VALUE"""),0)</f>
        <v>0</v>
      </c>
      <c r="N336" s="42">
        <f ca="1">IFERROR(__xludf.DUMMYFUNCTION("""COMPUTED_VALUE"""),0)</f>
        <v>0</v>
      </c>
      <c r="O336" s="42">
        <f ca="1">IFERROR(__xludf.DUMMYFUNCTION("""COMPUTED_VALUE"""),0)</f>
        <v>0</v>
      </c>
      <c r="P336" s="42">
        <f ca="1">IFERROR(__xludf.DUMMYFUNCTION("""COMPUTED_VALUE"""),0)</f>
        <v>0</v>
      </c>
      <c r="Q336" s="42">
        <f ca="1">IFERROR(__xludf.DUMMYFUNCTION("""COMPUTED_VALUE"""),2310)</f>
        <v>2310</v>
      </c>
      <c r="R336" s="42">
        <f ca="1">IFERROR(__xludf.DUMMYFUNCTION("""COMPUTED_VALUE"""),0)</f>
        <v>0</v>
      </c>
      <c r="S336" s="42">
        <f ca="1">IFERROR(__xludf.DUMMYFUNCTION("""COMPUTED_VALUE"""),0)</f>
        <v>0</v>
      </c>
      <c r="T336" s="42">
        <f ca="1">IFERROR(__xludf.DUMMYFUNCTION("""COMPUTED_VALUE"""),0)</f>
        <v>0</v>
      </c>
      <c r="U336" s="42">
        <f ca="1">IFERROR(__xludf.DUMMYFUNCTION("""COMPUTED_VALUE"""),0)</f>
        <v>0</v>
      </c>
      <c r="V336" s="42">
        <f ca="1">IFERROR(__xludf.DUMMYFUNCTION("""COMPUTED_VALUE"""),0)</f>
        <v>0</v>
      </c>
      <c r="W336" s="42">
        <f ca="1">IFERROR(__xludf.DUMMYFUNCTION("""COMPUTED_VALUE"""),0)</f>
        <v>0</v>
      </c>
      <c r="X336" s="42">
        <f ca="1">IFERROR(__xludf.DUMMYFUNCTION("""COMPUTED_VALUE"""),0)</f>
        <v>0</v>
      </c>
      <c r="Y336" s="42">
        <f ca="1">IFERROR(__xludf.DUMMYFUNCTION("""COMPUTED_VALUE"""),0)</f>
        <v>0</v>
      </c>
      <c r="Z336" s="42">
        <f ca="1">IFERROR(__xludf.DUMMYFUNCTION("""COMPUTED_VALUE"""),0)</f>
        <v>0</v>
      </c>
    </row>
    <row r="337" spans="1:26" ht="12.75" hidden="1">
      <c r="A337" s="33" t="str">
        <f ca="1">IFERROR(__xludf.DUMMYFUNCTION("""COMPUTED_VALUE"""),"Pedro Afonso")</f>
        <v>Pedro Afonso</v>
      </c>
      <c r="B337" s="33" t="str">
        <f ca="1">IFERROR(__xludf.DUMMYFUNCTION("""COMPUTED_VALUE"""),"Itacaja")</f>
        <v>Itacaja</v>
      </c>
      <c r="C337" s="34" t="str">
        <f ca="1">IFERROR(__xludf.DUMMYFUNCTION("""COMPUTED_VALUE"""),"A.A. COLEGIO ESTADUAL DE ITACAJA")</f>
        <v>A.A. COLEGIO ESTADUAL DE ITACAJA</v>
      </c>
      <c r="D337" s="35" t="str">
        <f ca="1">IFERROR(__xludf.DUMMYFUNCTION("""COMPUTED_VALUE"""),"01138428000168")</f>
        <v>01138428000168</v>
      </c>
      <c r="E337" s="36" t="str">
        <f ca="1">IFERROR(__xludf.DUMMYFUNCTION("""COMPUTED_VALUE"""),"001")</f>
        <v>001</v>
      </c>
      <c r="F337" s="37" t="str">
        <f ca="1">IFERROR(__xludf.DUMMYFUNCTION("""COMPUTED_VALUE"""),"1595")</f>
        <v>1595</v>
      </c>
      <c r="G337" s="37" t="str">
        <f ca="1">IFERROR(__xludf.DUMMYFUNCTION("""COMPUTED_VALUE"""),"59773")</f>
        <v>59773</v>
      </c>
      <c r="H337" s="37">
        <f ca="1">IFERROR(__xludf.DUMMYFUNCTION("""COMPUTED_VALUE"""),0)</f>
        <v>0</v>
      </c>
      <c r="I337" s="37">
        <f ca="1">IFERROR(__xludf.DUMMYFUNCTION("""COMPUTED_VALUE"""),0)</f>
        <v>0</v>
      </c>
      <c r="J337" s="37">
        <f ca="1">IFERROR(__xludf.DUMMYFUNCTION("""COMPUTED_VALUE"""),6678)</f>
        <v>6678</v>
      </c>
      <c r="K337" s="37">
        <f ca="1">IFERROR(__xludf.DUMMYFUNCTION("""COMPUTED_VALUE"""),0)</f>
        <v>0</v>
      </c>
      <c r="L337" s="37">
        <f ca="1">IFERROR(__xludf.DUMMYFUNCTION("""COMPUTED_VALUE"""),0)</f>
        <v>0</v>
      </c>
      <c r="M337" s="37">
        <f ca="1">IFERROR(__xludf.DUMMYFUNCTION("""COMPUTED_VALUE"""),0)</f>
        <v>0</v>
      </c>
      <c r="N337" s="37">
        <f ca="1">IFERROR(__xludf.DUMMYFUNCTION("""COMPUTED_VALUE"""),0)</f>
        <v>0</v>
      </c>
      <c r="O337" s="37">
        <f ca="1">IFERROR(__xludf.DUMMYFUNCTION("""COMPUTED_VALUE"""),0)</f>
        <v>0</v>
      </c>
      <c r="P337" s="37">
        <f ca="1">IFERROR(__xludf.DUMMYFUNCTION("""COMPUTED_VALUE"""),0)</f>
        <v>0</v>
      </c>
      <c r="Q337" s="37">
        <f ca="1">IFERROR(__xludf.DUMMYFUNCTION("""COMPUTED_VALUE"""),4767)</f>
        <v>4767</v>
      </c>
      <c r="R337" s="37">
        <f ca="1">IFERROR(__xludf.DUMMYFUNCTION("""COMPUTED_VALUE"""),0)</f>
        <v>0</v>
      </c>
      <c r="S337" s="37">
        <f ca="1">IFERROR(__xludf.DUMMYFUNCTION("""COMPUTED_VALUE"""),0)</f>
        <v>0</v>
      </c>
      <c r="T337" s="37">
        <f ca="1">IFERROR(__xludf.DUMMYFUNCTION("""COMPUTED_VALUE"""),0)</f>
        <v>0</v>
      </c>
      <c r="U337" s="37">
        <f ca="1">IFERROR(__xludf.DUMMYFUNCTION("""COMPUTED_VALUE"""),0)</f>
        <v>0</v>
      </c>
      <c r="V337" s="37">
        <f ca="1">IFERROR(__xludf.DUMMYFUNCTION("""COMPUTED_VALUE"""),0)</f>
        <v>0</v>
      </c>
      <c r="W337" s="37">
        <f ca="1">IFERROR(__xludf.DUMMYFUNCTION("""COMPUTED_VALUE"""),0)</f>
        <v>0</v>
      </c>
      <c r="X337" s="37">
        <f ca="1">IFERROR(__xludf.DUMMYFUNCTION("""COMPUTED_VALUE"""),0)</f>
        <v>0</v>
      </c>
      <c r="Y337" s="37">
        <f ca="1">IFERROR(__xludf.DUMMYFUNCTION("""COMPUTED_VALUE"""),0)</f>
        <v>0</v>
      </c>
      <c r="Z337" s="37">
        <f ca="1">IFERROR(__xludf.DUMMYFUNCTION("""COMPUTED_VALUE"""),0)</f>
        <v>0</v>
      </c>
    </row>
    <row r="338" spans="1:26" ht="12.75" hidden="1">
      <c r="A338" s="38" t="str">
        <f ca="1">IFERROR(__xludf.DUMMYFUNCTION("""COMPUTED_VALUE"""),"Pedro Afonso")</f>
        <v>Pedro Afonso</v>
      </c>
      <c r="B338" s="38" t="str">
        <f ca="1">IFERROR(__xludf.DUMMYFUNCTION("""COMPUTED_VALUE"""),"Itacaja")</f>
        <v>Itacaja</v>
      </c>
      <c r="C338" s="39" t="str">
        <f ca="1">IFERROR(__xludf.DUMMYFUNCTION("""COMPUTED_VALUE"""),"ASSOC. APOIO ESC. EST. ALMEIDA SARDINHA")</f>
        <v>ASSOC. APOIO ESC. EST. ALMEIDA SARDINHA</v>
      </c>
      <c r="D338" s="40" t="str">
        <f ca="1">IFERROR(__xludf.DUMMYFUNCTION("""COMPUTED_VALUE"""),"01138335000133")</f>
        <v>01138335000133</v>
      </c>
      <c r="E338" s="41" t="str">
        <f ca="1">IFERROR(__xludf.DUMMYFUNCTION("""COMPUTED_VALUE"""),"001")</f>
        <v>001</v>
      </c>
      <c r="F338" s="42" t="str">
        <f ca="1">IFERROR(__xludf.DUMMYFUNCTION("""COMPUTED_VALUE"""),"2094")</f>
        <v>2094</v>
      </c>
      <c r="G338" s="42" t="str">
        <f ca="1">IFERROR(__xludf.DUMMYFUNCTION("""COMPUTED_VALUE"""),"466484")</f>
        <v>466484</v>
      </c>
      <c r="H338" s="42">
        <f ca="1">IFERROR(__xludf.DUMMYFUNCTION("""COMPUTED_VALUE"""),0)</f>
        <v>0</v>
      </c>
      <c r="I338" s="42">
        <f ca="1">IFERROR(__xludf.DUMMYFUNCTION("""COMPUTED_VALUE"""),0)</f>
        <v>0</v>
      </c>
      <c r="J338" s="42">
        <f ca="1">IFERROR(__xludf.DUMMYFUNCTION("""COMPUTED_VALUE"""),1911)</f>
        <v>1911</v>
      </c>
      <c r="K338" s="42">
        <f ca="1">IFERROR(__xludf.DUMMYFUNCTION("""COMPUTED_VALUE"""),0)</f>
        <v>0</v>
      </c>
      <c r="L338" s="42">
        <f ca="1">IFERROR(__xludf.DUMMYFUNCTION("""COMPUTED_VALUE"""),0)</f>
        <v>0</v>
      </c>
      <c r="M338" s="42">
        <f ca="1">IFERROR(__xludf.DUMMYFUNCTION("""COMPUTED_VALUE"""),0)</f>
        <v>0</v>
      </c>
      <c r="N338" s="42">
        <f ca="1">IFERROR(__xludf.DUMMYFUNCTION("""COMPUTED_VALUE"""),0)</f>
        <v>0</v>
      </c>
      <c r="O338" s="42">
        <f ca="1">IFERROR(__xludf.DUMMYFUNCTION("""COMPUTED_VALUE"""),0)</f>
        <v>0</v>
      </c>
      <c r="P338" s="42">
        <f ca="1">IFERROR(__xludf.DUMMYFUNCTION("""COMPUTED_VALUE"""),21)</f>
        <v>21</v>
      </c>
      <c r="Q338" s="42">
        <f ca="1">IFERROR(__xludf.DUMMYFUNCTION("""COMPUTED_VALUE"""),1176)</f>
        <v>1176</v>
      </c>
      <c r="R338" s="42">
        <f ca="1">IFERROR(__xludf.DUMMYFUNCTION("""COMPUTED_VALUE"""),0)</f>
        <v>0</v>
      </c>
      <c r="S338" s="42">
        <f ca="1">IFERROR(__xludf.DUMMYFUNCTION("""COMPUTED_VALUE"""),0)</f>
        <v>0</v>
      </c>
      <c r="T338" s="42">
        <f ca="1">IFERROR(__xludf.DUMMYFUNCTION("""COMPUTED_VALUE"""),1323)</f>
        <v>1323</v>
      </c>
      <c r="U338" s="42">
        <f ca="1">IFERROR(__xludf.DUMMYFUNCTION("""COMPUTED_VALUE"""),0)</f>
        <v>0</v>
      </c>
      <c r="V338" s="42">
        <f ca="1">IFERROR(__xludf.DUMMYFUNCTION("""COMPUTED_VALUE"""),0)</f>
        <v>0</v>
      </c>
      <c r="W338" s="42">
        <f ca="1">IFERROR(__xludf.DUMMYFUNCTION("""COMPUTED_VALUE"""),0)</f>
        <v>0</v>
      </c>
      <c r="X338" s="42">
        <f ca="1">IFERROR(__xludf.DUMMYFUNCTION("""COMPUTED_VALUE"""),0)</f>
        <v>0</v>
      </c>
      <c r="Y338" s="42">
        <f ca="1">IFERROR(__xludf.DUMMYFUNCTION("""COMPUTED_VALUE"""),0)</f>
        <v>0</v>
      </c>
      <c r="Z338" s="42">
        <f ca="1">IFERROR(__xludf.DUMMYFUNCTION("""COMPUTED_VALUE"""),0)</f>
        <v>0</v>
      </c>
    </row>
    <row r="339" spans="1:26" ht="12.75" hidden="1">
      <c r="A339" s="33" t="str">
        <f ca="1">IFERROR(__xludf.DUMMYFUNCTION("""COMPUTED_VALUE"""),"Pedro Afonso")</f>
        <v>Pedro Afonso</v>
      </c>
      <c r="B339" s="33" t="str">
        <f ca="1">IFERROR(__xludf.DUMMYFUNCTION("""COMPUTED_VALUE"""),"Pedro Afonso")</f>
        <v>Pedro Afonso</v>
      </c>
      <c r="C339" s="34" t="str">
        <f ca="1">IFERROR(__xludf.DUMMYFUNCTION("""COMPUTED_VALUE"""),"A.A. EC.INDIGENAS")</f>
        <v>A.A. EC.INDIGENAS</v>
      </c>
      <c r="D339" s="35" t="str">
        <f ca="1">IFERROR(__xludf.DUMMYFUNCTION("""COMPUTED_VALUE"""),"06135108000178")</f>
        <v>06135108000178</v>
      </c>
      <c r="E339" s="36" t="str">
        <f ca="1">IFERROR(__xludf.DUMMYFUNCTION("""COMPUTED_VALUE"""),"001")</f>
        <v>001</v>
      </c>
      <c r="F339" s="37" t="str">
        <f ca="1">IFERROR(__xludf.DUMMYFUNCTION("""COMPUTED_VALUE"""),"1595")</f>
        <v>1595</v>
      </c>
      <c r="G339" s="37" t="str">
        <f ca="1">IFERROR(__xludf.DUMMYFUNCTION("""COMPUTED_VALUE"""),"114499")</f>
        <v>114499</v>
      </c>
      <c r="H339" s="37">
        <f ca="1">IFERROR(__xludf.DUMMYFUNCTION("""COMPUTED_VALUE"""),0)</f>
        <v>0</v>
      </c>
      <c r="I339" s="37">
        <f ca="1">IFERROR(__xludf.DUMMYFUNCTION("""COMPUTED_VALUE"""),0)</f>
        <v>0</v>
      </c>
      <c r="J339" s="37">
        <f ca="1">IFERROR(__xludf.DUMMYFUNCTION("""COMPUTED_VALUE"""),0)</f>
        <v>0</v>
      </c>
      <c r="K339" s="37">
        <f ca="1">IFERROR(__xludf.DUMMYFUNCTION("""COMPUTED_VALUE"""),0)</f>
        <v>0</v>
      </c>
      <c r="L339" s="37">
        <f ca="1">IFERROR(__xludf.DUMMYFUNCTION("""COMPUTED_VALUE"""),0)</f>
        <v>0</v>
      </c>
      <c r="M339" s="37">
        <f ca="1">IFERROR(__xludf.DUMMYFUNCTION("""COMPUTED_VALUE"""),0)</f>
        <v>0</v>
      </c>
      <c r="N339" s="37">
        <f ca="1">IFERROR(__xludf.DUMMYFUNCTION("""COMPUTED_VALUE"""),0)</f>
        <v>0</v>
      </c>
      <c r="O339" s="37">
        <f ca="1">IFERROR(__xludf.DUMMYFUNCTION("""COMPUTED_VALUE"""),21840)</f>
        <v>21840</v>
      </c>
      <c r="P339" s="37">
        <f ca="1">IFERROR(__xludf.DUMMYFUNCTION("""COMPUTED_VALUE"""),0)</f>
        <v>0</v>
      </c>
      <c r="Q339" s="37">
        <f ca="1">IFERROR(__xludf.DUMMYFUNCTION("""COMPUTED_VALUE"""),0)</f>
        <v>0</v>
      </c>
      <c r="R339" s="37">
        <f ca="1">IFERROR(__xludf.DUMMYFUNCTION("""COMPUTED_VALUE"""),0)</f>
        <v>0</v>
      </c>
      <c r="S339" s="37">
        <f ca="1">IFERROR(__xludf.DUMMYFUNCTION("""COMPUTED_VALUE"""),0)</f>
        <v>0</v>
      </c>
      <c r="T339" s="37">
        <f ca="1">IFERROR(__xludf.DUMMYFUNCTION("""COMPUTED_VALUE"""),0)</f>
        <v>0</v>
      </c>
      <c r="U339" s="37">
        <f ca="1">IFERROR(__xludf.DUMMYFUNCTION("""COMPUTED_VALUE"""),0)</f>
        <v>0</v>
      </c>
      <c r="V339" s="37">
        <f ca="1">IFERROR(__xludf.DUMMYFUNCTION("""COMPUTED_VALUE"""),0)</f>
        <v>0</v>
      </c>
      <c r="W339" s="37">
        <f ca="1">IFERROR(__xludf.DUMMYFUNCTION("""COMPUTED_VALUE"""),0)</f>
        <v>0</v>
      </c>
      <c r="X339" s="37">
        <f ca="1">IFERROR(__xludf.DUMMYFUNCTION("""COMPUTED_VALUE"""),0)</f>
        <v>0</v>
      </c>
      <c r="Y339" s="37">
        <f ca="1">IFERROR(__xludf.DUMMYFUNCTION("""COMPUTED_VALUE"""),0)</f>
        <v>0</v>
      </c>
      <c r="Z339" s="37">
        <f ca="1">IFERROR(__xludf.DUMMYFUNCTION("""COMPUTED_VALUE"""),0)</f>
        <v>0</v>
      </c>
    </row>
    <row r="340" spans="1:26" ht="12.75" hidden="1">
      <c r="A340" s="38" t="str">
        <f ca="1">IFERROR(__xludf.DUMMYFUNCTION("""COMPUTED_VALUE"""),"Pedro Afonso")</f>
        <v>Pedro Afonso</v>
      </c>
      <c r="B340" s="38" t="str">
        <f ca="1">IFERROR(__xludf.DUMMYFUNCTION("""COMPUTED_VALUE"""),"Pedro Afonso")</f>
        <v>Pedro Afonso</v>
      </c>
      <c r="C340" s="39" t="str">
        <f ca="1">IFERROR(__xludf.DUMMYFUNCTION("""COMPUTED_VALUE"""),"A.A. E. EST.IS.DA REG.DE ENS.DE GUARAI")</f>
        <v>A.A. E. EST.IS.DA REG.DE ENS.DE GUARAI</v>
      </c>
      <c r="D340" s="40" t="str">
        <f ca="1">IFERROR(__xludf.DUMMYFUNCTION("""COMPUTED_VALUE"""),"02508361000179")</f>
        <v>02508361000179</v>
      </c>
      <c r="E340" s="41" t="str">
        <f ca="1">IFERROR(__xludf.DUMMYFUNCTION("""COMPUTED_VALUE"""),"001")</f>
        <v>001</v>
      </c>
      <c r="F340" s="42" t="str">
        <f ca="1">IFERROR(__xludf.DUMMYFUNCTION("""COMPUTED_VALUE"""),"1595")</f>
        <v>1595</v>
      </c>
      <c r="G340" s="42" t="str">
        <f ca="1">IFERROR(__xludf.DUMMYFUNCTION("""COMPUTED_VALUE"""),"110663")</f>
        <v>110663</v>
      </c>
      <c r="H340" s="42">
        <f ca="1">IFERROR(__xludf.DUMMYFUNCTION("""COMPUTED_VALUE"""),0)</f>
        <v>0</v>
      </c>
      <c r="I340" s="42">
        <f ca="1">IFERROR(__xludf.DUMMYFUNCTION("""COMPUTED_VALUE"""),0)</f>
        <v>0</v>
      </c>
      <c r="J340" s="42">
        <f ca="1">IFERROR(__xludf.DUMMYFUNCTION("""COMPUTED_VALUE"""),1701)</f>
        <v>1701</v>
      </c>
      <c r="K340" s="42">
        <f ca="1">IFERROR(__xludf.DUMMYFUNCTION("""COMPUTED_VALUE"""),0)</f>
        <v>0</v>
      </c>
      <c r="L340" s="42">
        <f ca="1">IFERROR(__xludf.DUMMYFUNCTION("""COMPUTED_VALUE"""),0)</f>
        <v>0</v>
      </c>
      <c r="M340" s="42">
        <f ca="1">IFERROR(__xludf.DUMMYFUNCTION("""COMPUTED_VALUE"""),0)</f>
        <v>0</v>
      </c>
      <c r="N340" s="42">
        <f ca="1">IFERROR(__xludf.DUMMYFUNCTION("""COMPUTED_VALUE"""),0)</f>
        <v>0</v>
      </c>
      <c r="O340" s="42">
        <f ca="1">IFERROR(__xludf.DUMMYFUNCTION("""COMPUTED_VALUE"""),0)</f>
        <v>0</v>
      </c>
      <c r="P340" s="42">
        <f ca="1">IFERROR(__xludf.DUMMYFUNCTION("""COMPUTED_VALUE"""),42)</f>
        <v>42</v>
      </c>
      <c r="Q340" s="42">
        <f ca="1">IFERROR(__xludf.DUMMYFUNCTION("""COMPUTED_VALUE"""),735)</f>
        <v>735</v>
      </c>
      <c r="R340" s="42">
        <f ca="1">IFERROR(__xludf.DUMMYFUNCTION("""COMPUTED_VALUE"""),0)</f>
        <v>0</v>
      </c>
      <c r="S340" s="42">
        <f ca="1">IFERROR(__xludf.DUMMYFUNCTION("""COMPUTED_VALUE"""),0)</f>
        <v>0</v>
      </c>
      <c r="T340" s="42">
        <f ca="1">IFERROR(__xludf.DUMMYFUNCTION("""COMPUTED_VALUE"""),0)</f>
        <v>0</v>
      </c>
      <c r="U340" s="42">
        <f ca="1">IFERROR(__xludf.DUMMYFUNCTION("""COMPUTED_VALUE"""),0)</f>
        <v>0</v>
      </c>
      <c r="V340" s="42">
        <f ca="1">IFERROR(__xludf.DUMMYFUNCTION("""COMPUTED_VALUE"""),0)</f>
        <v>0</v>
      </c>
      <c r="W340" s="42">
        <f ca="1">IFERROR(__xludf.DUMMYFUNCTION("""COMPUTED_VALUE"""),0)</f>
        <v>0</v>
      </c>
      <c r="X340" s="42">
        <f ca="1">IFERROR(__xludf.DUMMYFUNCTION("""COMPUTED_VALUE"""),0)</f>
        <v>0</v>
      </c>
      <c r="Y340" s="42">
        <f ca="1">IFERROR(__xludf.DUMMYFUNCTION("""COMPUTED_VALUE"""),0)</f>
        <v>0</v>
      </c>
      <c r="Z340" s="42">
        <f ca="1">IFERROR(__xludf.DUMMYFUNCTION("""COMPUTED_VALUE"""),0)</f>
        <v>0</v>
      </c>
    </row>
    <row r="341" spans="1:26" ht="12.75" hidden="1">
      <c r="A341" s="33" t="str">
        <f ca="1">IFERROR(__xludf.DUMMYFUNCTION("""COMPUTED_VALUE"""),"Pedro Afonso")</f>
        <v>Pedro Afonso</v>
      </c>
      <c r="B341" s="33" t="str">
        <f ca="1">IFERROR(__xludf.DUMMYFUNCTION("""COMPUTED_VALUE"""),"Pedro Afonso")</f>
        <v>Pedro Afonso</v>
      </c>
      <c r="C341" s="34" t="str">
        <f ca="1">IFERROR(__xludf.DUMMYFUNCTION("""COMPUTED_VALUE"""),"A.A. ESCOLAR DO COLEGIO EST.CRISTO REI")</f>
        <v>A.A. ESCOLAR DO COLEGIO EST.CRISTO REI</v>
      </c>
      <c r="D341" s="35" t="str">
        <f ca="1">IFERROR(__xludf.DUMMYFUNCTION("""COMPUTED_VALUE"""),"02250658000187")</f>
        <v>02250658000187</v>
      </c>
      <c r="E341" s="36" t="str">
        <f ca="1">IFERROR(__xludf.DUMMYFUNCTION("""COMPUTED_VALUE"""),"001")</f>
        <v>001</v>
      </c>
      <c r="F341" s="37" t="str">
        <f ca="1">IFERROR(__xludf.DUMMYFUNCTION("""COMPUTED_VALUE"""),"1595")</f>
        <v>1595</v>
      </c>
      <c r="G341" s="37" t="str">
        <f ca="1">IFERROR(__xludf.DUMMYFUNCTION("""COMPUTED_VALUE"""),"66141")</f>
        <v>66141</v>
      </c>
      <c r="H341" s="37">
        <f ca="1">IFERROR(__xludf.DUMMYFUNCTION("""COMPUTED_VALUE"""),0)</f>
        <v>0</v>
      </c>
      <c r="I341" s="37">
        <f ca="1">IFERROR(__xludf.DUMMYFUNCTION("""COMPUTED_VALUE"""),0)</f>
        <v>0</v>
      </c>
      <c r="J341" s="37">
        <f ca="1">IFERROR(__xludf.DUMMYFUNCTION("""COMPUTED_VALUE"""),0)</f>
        <v>0</v>
      </c>
      <c r="K341" s="37">
        <f ca="1">IFERROR(__xludf.DUMMYFUNCTION("""COMPUTED_VALUE"""),0)</f>
        <v>0</v>
      </c>
      <c r="L341" s="37">
        <f ca="1">IFERROR(__xludf.DUMMYFUNCTION("""COMPUTED_VALUE"""),0)</f>
        <v>0</v>
      </c>
      <c r="M341" s="37">
        <f ca="1">IFERROR(__xludf.DUMMYFUNCTION("""COMPUTED_VALUE"""),0)</f>
        <v>0</v>
      </c>
      <c r="N341" s="37">
        <f ca="1">IFERROR(__xludf.DUMMYFUNCTION("""COMPUTED_VALUE"""),0)</f>
        <v>0</v>
      </c>
      <c r="O341" s="37">
        <f ca="1">IFERROR(__xludf.DUMMYFUNCTION("""COMPUTED_VALUE"""),0)</f>
        <v>0</v>
      </c>
      <c r="P341" s="37">
        <f ca="1">IFERROR(__xludf.DUMMYFUNCTION("""COMPUTED_VALUE"""),0)</f>
        <v>0</v>
      </c>
      <c r="Q341" s="37">
        <f ca="1">IFERROR(__xludf.DUMMYFUNCTION("""COMPUTED_VALUE"""),11361)</f>
        <v>11361</v>
      </c>
      <c r="R341" s="37">
        <f ca="1">IFERROR(__xludf.DUMMYFUNCTION("""COMPUTED_VALUE"""),0)</f>
        <v>0</v>
      </c>
      <c r="S341" s="37">
        <f ca="1">IFERROR(__xludf.DUMMYFUNCTION("""COMPUTED_VALUE"""),0)</f>
        <v>0</v>
      </c>
      <c r="T341" s="37">
        <f ca="1">IFERROR(__xludf.DUMMYFUNCTION("""COMPUTED_VALUE"""),0)</f>
        <v>0</v>
      </c>
      <c r="U341" s="37">
        <f ca="1">IFERROR(__xludf.DUMMYFUNCTION("""COMPUTED_VALUE"""),0)</f>
        <v>0</v>
      </c>
      <c r="V341" s="37">
        <f ca="1">IFERROR(__xludf.DUMMYFUNCTION("""COMPUTED_VALUE"""),0)</f>
        <v>0</v>
      </c>
      <c r="W341" s="37">
        <f ca="1">IFERROR(__xludf.DUMMYFUNCTION("""COMPUTED_VALUE"""),0)</f>
        <v>0</v>
      </c>
      <c r="X341" s="37">
        <f ca="1">IFERROR(__xludf.DUMMYFUNCTION("""COMPUTED_VALUE"""),0)</f>
        <v>0</v>
      </c>
      <c r="Y341" s="37">
        <f ca="1">IFERROR(__xludf.DUMMYFUNCTION("""COMPUTED_VALUE"""),0)</f>
        <v>0</v>
      </c>
      <c r="Z341" s="37">
        <f ca="1">IFERROR(__xludf.DUMMYFUNCTION("""COMPUTED_VALUE"""),0)</f>
        <v>0</v>
      </c>
    </row>
    <row r="342" spans="1:26" ht="12.75" hidden="1">
      <c r="A342" s="38" t="str">
        <f ca="1">IFERROR(__xludf.DUMMYFUNCTION("""COMPUTED_VALUE"""),"Pedro Afonso")</f>
        <v>Pedro Afonso</v>
      </c>
      <c r="B342" s="38" t="str">
        <f ca="1">IFERROR(__xludf.DUMMYFUNCTION("""COMPUTED_VALUE"""),"Pedro Afonso")</f>
        <v>Pedro Afonso</v>
      </c>
      <c r="C342" s="39" t="str">
        <f ca="1">IFERROR(__xludf.DUMMYFUNCTION("""COMPUTED_VALUE"""),"ASSOCIAÇÃO DE PAIS E AMIGOS DOS EXCEPCIONAIS DE PEDRO AFONSO")</f>
        <v>ASSOCIAÇÃO DE PAIS E AMIGOS DOS EXCEPCIONAIS DE PEDRO AFONSO</v>
      </c>
      <c r="D342" s="40" t="str">
        <f ca="1">IFERROR(__xludf.DUMMYFUNCTION("""COMPUTED_VALUE"""),"04406588000139")</f>
        <v>04406588000139</v>
      </c>
      <c r="E342" s="41" t="str">
        <f ca="1">IFERROR(__xludf.DUMMYFUNCTION("""COMPUTED_VALUE"""),"001")</f>
        <v>001</v>
      </c>
      <c r="F342" s="42" t="str">
        <f ca="1">IFERROR(__xludf.DUMMYFUNCTION("""COMPUTED_VALUE"""),"1595")</f>
        <v>1595</v>
      </c>
      <c r="G342" s="42" t="str">
        <f ca="1">IFERROR(__xludf.DUMMYFUNCTION("""COMPUTED_VALUE"""),"119105")</f>
        <v>119105</v>
      </c>
      <c r="H342" s="42">
        <f ca="1">IFERROR(__xludf.DUMMYFUNCTION("""COMPUTED_VALUE"""),0)</f>
        <v>0</v>
      </c>
      <c r="I342" s="42">
        <f ca="1">IFERROR(__xludf.DUMMYFUNCTION("""COMPUTED_VALUE"""),0)</f>
        <v>0</v>
      </c>
      <c r="J342" s="42">
        <f ca="1">IFERROR(__xludf.DUMMYFUNCTION("""COMPUTED_VALUE"""),105)</f>
        <v>105</v>
      </c>
      <c r="K342" s="42">
        <f ca="1">IFERROR(__xludf.DUMMYFUNCTION("""COMPUTED_VALUE"""),0)</f>
        <v>0</v>
      </c>
      <c r="L342" s="42">
        <f ca="1">IFERROR(__xludf.DUMMYFUNCTION("""COMPUTED_VALUE"""),0)</f>
        <v>0</v>
      </c>
      <c r="M342" s="42">
        <f ca="1">IFERROR(__xludf.DUMMYFUNCTION("""COMPUTED_VALUE"""),0)</f>
        <v>0</v>
      </c>
      <c r="N342" s="42">
        <f ca="1">IFERROR(__xludf.DUMMYFUNCTION("""COMPUTED_VALUE"""),0)</f>
        <v>0</v>
      </c>
      <c r="O342" s="42">
        <f ca="1">IFERROR(__xludf.DUMMYFUNCTION("""COMPUTED_VALUE"""),0)</f>
        <v>0</v>
      </c>
      <c r="P342" s="42">
        <f ca="1">IFERROR(__xludf.DUMMYFUNCTION("""COMPUTED_VALUE"""),378)</f>
        <v>378</v>
      </c>
      <c r="Q342" s="42">
        <f ca="1">IFERROR(__xludf.DUMMYFUNCTION("""COMPUTED_VALUE"""),0)</f>
        <v>0</v>
      </c>
      <c r="R342" s="42">
        <f ca="1">IFERROR(__xludf.DUMMYFUNCTION("""COMPUTED_VALUE"""),0)</f>
        <v>0</v>
      </c>
      <c r="S342" s="42">
        <f ca="1">IFERROR(__xludf.DUMMYFUNCTION("""COMPUTED_VALUE"""),0)</f>
        <v>0</v>
      </c>
      <c r="T342" s="42">
        <f ca="1">IFERROR(__xludf.DUMMYFUNCTION("""COMPUTED_VALUE"""),2499)</f>
        <v>2499</v>
      </c>
      <c r="U342" s="42">
        <f ca="1">IFERROR(__xludf.DUMMYFUNCTION("""COMPUTED_VALUE"""),0)</f>
        <v>0</v>
      </c>
      <c r="V342" s="42">
        <f ca="1">IFERROR(__xludf.DUMMYFUNCTION("""COMPUTED_VALUE"""),0)</f>
        <v>0</v>
      </c>
      <c r="W342" s="42">
        <f ca="1">IFERROR(__xludf.DUMMYFUNCTION("""COMPUTED_VALUE"""),0)</f>
        <v>0</v>
      </c>
      <c r="X342" s="42">
        <f ca="1">IFERROR(__xludf.DUMMYFUNCTION("""COMPUTED_VALUE"""),0)</f>
        <v>0</v>
      </c>
      <c r="Y342" s="42">
        <f ca="1">IFERROR(__xludf.DUMMYFUNCTION("""COMPUTED_VALUE"""),0)</f>
        <v>0</v>
      </c>
      <c r="Z342" s="42">
        <f ca="1">IFERROR(__xludf.DUMMYFUNCTION("""COMPUTED_VALUE"""),0)</f>
        <v>0</v>
      </c>
    </row>
    <row r="343" spans="1:26" ht="12.75" hidden="1">
      <c r="A343" s="33" t="str">
        <f ca="1">IFERROR(__xludf.DUMMYFUNCTION("""COMPUTED_VALUE"""),"Pedro Afonso")</f>
        <v>Pedro Afonso</v>
      </c>
      <c r="B343" s="33" t="str">
        <f ca="1">IFERROR(__xludf.DUMMYFUNCTION("""COMPUTED_VALUE"""),"Pedro Afonso")</f>
        <v>Pedro Afonso</v>
      </c>
      <c r="C343" s="34" t="str">
        <f ca="1">IFERROR(__xludf.DUMMYFUNCTION("""COMPUTED_VALUE"""),"A. DE PAIS E MEST. DA ESC. EST. ANA AMORIM")</f>
        <v>A. DE PAIS E MEST. DA ESC. EST. ANA AMORIM</v>
      </c>
      <c r="D343" s="35" t="str">
        <f ca="1">IFERROR(__xludf.DUMMYFUNCTION("""COMPUTED_VALUE"""),"01990364000129")</f>
        <v>01990364000129</v>
      </c>
      <c r="E343" s="36" t="str">
        <f ca="1">IFERROR(__xludf.DUMMYFUNCTION("""COMPUTED_VALUE"""),"001")</f>
        <v>001</v>
      </c>
      <c r="F343" s="37" t="str">
        <f ca="1">IFERROR(__xludf.DUMMYFUNCTION("""COMPUTED_VALUE"""),"1595")</f>
        <v>1595</v>
      </c>
      <c r="G343" s="37" t="str">
        <f ca="1">IFERROR(__xludf.DUMMYFUNCTION("""COMPUTED_VALUE"""),"59722")</f>
        <v>59722</v>
      </c>
      <c r="H343" s="37">
        <f ca="1">IFERROR(__xludf.DUMMYFUNCTION("""COMPUTED_VALUE"""),0)</f>
        <v>0</v>
      </c>
      <c r="I343" s="37">
        <f ca="1">IFERROR(__xludf.DUMMYFUNCTION("""COMPUTED_VALUE"""),0)</f>
        <v>0</v>
      </c>
      <c r="J343" s="37">
        <f ca="1">IFERROR(__xludf.DUMMYFUNCTION("""COMPUTED_VALUE"""),10080)</f>
        <v>10080</v>
      </c>
      <c r="K343" s="37">
        <f ca="1">IFERROR(__xludf.DUMMYFUNCTION("""COMPUTED_VALUE"""),0)</f>
        <v>0</v>
      </c>
      <c r="L343" s="37">
        <f ca="1">IFERROR(__xludf.DUMMYFUNCTION("""COMPUTED_VALUE"""),0)</f>
        <v>0</v>
      </c>
      <c r="M343" s="37">
        <f ca="1">IFERROR(__xludf.DUMMYFUNCTION("""COMPUTED_VALUE"""),0)</f>
        <v>0</v>
      </c>
      <c r="N343" s="37">
        <f ca="1">IFERROR(__xludf.DUMMYFUNCTION("""COMPUTED_VALUE"""),0)</f>
        <v>0</v>
      </c>
      <c r="O343" s="37">
        <f ca="1">IFERROR(__xludf.DUMMYFUNCTION("""COMPUTED_VALUE"""),0)</f>
        <v>0</v>
      </c>
      <c r="P343" s="37">
        <f ca="1">IFERROR(__xludf.DUMMYFUNCTION("""COMPUTED_VALUE"""),231)</f>
        <v>231</v>
      </c>
      <c r="Q343" s="37">
        <f ca="1">IFERROR(__xludf.DUMMYFUNCTION("""COMPUTED_VALUE"""),0)</f>
        <v>0</v>
      </c>
      <c r="R343" s="37">
        <f ca="1">IFERROR(__xludf.DUMMYFUNCTION("""COMPUTED_VALUE"""),0)</f>
        <v>0</v>
      </c>
      <c r="S343" s="37">
        <f ca="1">IFERROR(__xludf.DUMMYFUNCTION("""COMPUTED_VALUE"""),0)</f>
        <v>0</v>
      </c>
      <c r="T343" s="37">
        <f ca="1">IFERROR(__xludf.DUMMYFUNCTION("""COMPUTED_VALUE"""),2037)</f>
        <v>2037</v>
      </c>
      <c r="U343" s="37">
        <f ca="1">IFERROR(__xludf.DUMMYFUNCTION("""COMPUTED_VALUE"""),0)</f>
        <v>0</v>
      </c>
      <c r="V343" s="37">
        <f ca="1">IFERROR(__xludf.DUMMYFUNCTION("""COMPUTED_VALUE"""),0)</f>
        <v>0</v>
      </c>
      <c r="W343" s="37">
        <f ca="1">IFERROR(__xludf.DUMMYFUNCTION("""COMPUTED_VALUE"""),0)</f>
        <v>0</v>
      </c>
      <c r="X343" s="37">
        <f ca="1">IFERROR(__xludf.DUMMYFUNCTION("""COMPUTED_VALUE"""),0)</f>
        <v>0</v>
      </c>
      <c r="Y343" s="37">
        <f ca="1">IFERROR(__xludf.DUMMYFUNCTION("""COMPUTED_VALUE"""),0)</f>
        <v>0</v>
      </c>
      <c r="Z343" s="37">
        <f ca="1">IFERROR(__xludf.DUMMYFUNCTION("""COMPUTED_VALUE"""),0)</f>
        <v>0</v>
      </c>
    </row>
    <row r="344" spans="1:26" ht="12.75" hidden="1">
      <c r="A344" s="38" t="str">
        <f ca="1">IFERROR(__xludf.DUMMYFUNCTION("""COMPUTED_VALUE"""),"Pedro Afonso")</f>
        <v>Pedro Afonso</v>
      </c>
      <c r="B344" s="38" t="str">
        <f ca="1">IFERROR(__xludf.DUMMYFUNCTION("""COMPUTED_VALUE"""),"Recursolandia")</f>
        <v>Recursolandia</v>
      </c>
      <c r="C344" s="39" t="str">
        <f ca="1">IFERROR(__xludf.DUMMYFUNCTION("""COMPUTED_VALUE"""),"ASS. DE A. A ESCOLA EST. RECURSO I")</f>
        <v>ASS. DE A. A ESCOLA EST. RECURSO I</v>
      </c>
      <c r="D344" s="40" t="str">
        <f ca="1">IFERROR(__xludf.DUMMYFUNCTION("""COMPUTED_VALUE"""),"02021097000144")</f>
        <v>02021097000144</v>
      </c>
      <c r="E344" s="41" t="str">
        <f ca="1">IFERROR(__xludf.DUMMYFUNCTION("""COMPUTED_VALUE"""),"001")</f>
        <v>001</v>
      </c>
      <c r="F344" s="42" t="str">
        <f ca="1">IFERROR(__xludf.DUMMYFUNCTION("""COMPUTED_VALUE"""),"1595")</f>
        <v>1595</v>
      </c>
      <c r="G344" s="42" t="str">
        <f ca="1">IFERROR(__xludf.DUMMYFUNCTION("""COMPUTED_VALUE"""),"11029")</f>
        <v>11029</v>
      </c>
      <c r="H344" s="42">
        <f ca="1">IFERROR(__xludf.DUMMYFUNCTION("""COMPUTED_VALUE"""),0)</f>
        <v>0</v>
      </c>
      <c r="I344" s="42">
        <f ca="1">IFERROR(__xludf.DUMMYFUNCTION("""COMPUTED_VALUE"""),0)</f>
        <v>0</v>
      </c>
      <c r="J344" s="42">
        <f ca="1">IFERROR(__xludf.DUMMYFUNCTION("""COMPUTED_VALUE"""),2478)</f>
        <v>2478</v>
      </c>
      <c r="K344" s="42">
        <f ca="1">IFERROR(__xludf.DUMMYFUNCTION("""COMPUTED_VALUE"""),0)</f>
        <v>0</v>
      </c>
      <c r="L344" s="42">
        <f ca="1">IFERROR(__xludf.DUMMYFUNCTION("""COMPUTED_VALUE"""),0)</f>
        <v>0</v>
      </c>
      <c r="M344" s="42">
        <f ca="1">IFERROR(__xludf.DUMMYFUNCTION("""COMPUTED_VALUE"""),0)</f>
        <v>0</v>
      </c>
      <c r="N344" s="42">
        <f ca="1">IFERROR(__xludf.DUMMYFUNCTION("""COMPUTED_VALUE"""),0)</f>
        <v>0</v>
      </c>
      <c r="O344" s="42">
        <f ca="1">IFERROR(__xludf.DUMMYFUNCTION("""COMPUTED_VALUE"""),0)</f>
        <v>0</v>
      </c>
      <c r="P344" s="42">
        <f ca="1">IFERROR(__xludf.DUMMYFUNCTION("""COMPUTED_VALUE"""),0)</f>
        <v>0</v>
      </c>
      <c r="Q344" s="42">
        <f ca="1">IFERROR(__xludf.DUMMYFUNCTION("""COMPUTED_VALUE"""),4242)</f>
        <v>4242</v>
      </c>
      <c r="R344" s="42">
        <f ca="1">IFERROR(__xludf.DUMMYFUNCTION("""COMPUTED_VALUE"""),0)</f>
        <v>0</v>
      </c>
      <c r="S344" s="42">
        <f ca="1">IFERROR(__xludf.DUMMYFUNCTION("""COMPUTED_VALUE"""),0)</f>
        <v>0</v>
      </c>
      <c r="T344" s="42">
        <f ca="1">IFERROR(__xludf.DUMMYFUNCTION("""COMPUTED_VALUE"""),0)</f>
        <v>0</v>
      </c>
      <c r="U344" s="42">
        <f ca="1">IFERROR(__xludf.DUMMYFUNCTION("""COMPUTED_VALUE"""),0)</f>
        <v>0</v>
      </c>
      <c r="V344" s="42">
        <f ca="1">IFERROR(__xludf.DUMMYFUNCTION("""COMPUTED_VALUE"""),0)</f>
        <v>0</v>
      </c>
      <c r="W344" s="42">
        <f ca="1">IFERROR(__xludf.DUMMYFUNCTION("""COMPUTED_VALUE"""),0)</f>
        <v>0</v>
      </c>
      <c r="X344" s="42">
        <f ca="1">IFERROR(__xludf.DUMMYFUNCTION("""COMPUTED_VALUE"""),0)</f>
        <v>0</v>
      </c>
      <c r="Y344" s="42">
        <f ca="1">IFERROR(__xludf.DUMMYFUNCTION("""COMPUTED_VALUE"""),0)</f>
        <v>0</v>
      </c>
      <c r="Z344" s="42">
        <f ca="1">IFERROR(__xludf.DUMMYFUNCTION("""COMPUTED_VALUE"""),0)</f>
        <v>0</v>
      </c>
    </row>
    <row r="345" spans="1:26" ht="12.75" hidden="1">
      <c r="A345" s="33" t="str">
        <f ca="1">IFERROR(__xludf.DUMMYFUNCTION("""COMPUTED_VALUE"""),"Pedro Afonso")</f>
        <v>Pedro Afonso</v>
      </c>
      <c r="B345" s="33" t="str">
        <f ca="1">IFERROR(__xludf.DUMMYFUNCTION("""COMPUTED_VALUE"""),"Santa Maria do Tocantins")</f>
        <v>Santa Maria do Tocantins</v>
      </c>
      <c r="C345" s="34" t="str">
        <f ca="1">IFERROR(__xludf.DUMMYFUNCTION("""COMPUTED_VALUE"""),"A. A.AS ESC.DO COL. EST. SANTA MARIA")</f>
        <v>A. A.AS ESC.DO COL. EST. SANTA MARIA</v>
      </c>
      <c r="D345" s="35" t="str">
        <f ca="1">IFERROR(__xludf.DUMMYFUNCTION("""COMPUTED_VALUE"""),"02087933000193")</f>
        <v>02087933000193</v>
      </c>
      <c r="E345" s="36" t="str">
        <f ca="1">IFERROR(__xludf.DUMMYFUNCTION("""COMPUTED_VALUE"""),"001")</f>
        <v>001</v>
      </c>
      <c r="F345" s="37" t="str">
        <f ca="1">IFERROR(__xludf.DUMMYFUNCTION("""COMPUTED_VALUE"""),"1595")</f>
        <v>1595</v>
      </c>
      <c r="G345" s="37" t="str">
        <f ca="1">IFERROR(__xludf.DUMMYFUNCTION("""COMPUTED_VALUE"""),"83089")</f>
        <v>83089</v>
      </c>
      <c r="H345" s="37">
        <f ca="1">IFERROR(__xludf.DUMMYFUNCTION("""COMPUTED_VALUE"""),0)</f>
        <v>0</v>
      </c>
      <c r="I345" s="37">
        <f ca="1">IFERROR(__xludf.DUMMYFUNCTION("""COMPUTED_VALUE"""),0)</f>
        <v>0</v>
      </c>
      <c r="J345" s="37">
        <f ca="1">IFERROR(__xludf.DUMMYFUNCTION("""COMPUTED_VALUE"""),2688)</f>
        <v>2688</v>
      </c>
      <c r="K345" s="37">
        <f ca="1">IFERROR(__xludf.DUMMYFUNCTION("""COMPUTED_VALUE"""),8545.6)</f>
        <v>8545.6</v>
      </c>
      <c r="L345" s="37">
        <f ca="1">IFERROR(__xludf.DUMMYFUNCTION("""COMPUTED_VALUE"""),0)</f>
        <v>0</v>
      </c>
      <c r="M345" s="37">
        <f ca="1">IFERROR(__xludf.DUMMYFUNCTION("""COMPUTED_VALUE"""),0)</f>
        <v>0</v>
      </c>
      <c r="N345" s="37">
        <f ca="1">IFERROR(__xludf.DUMMYFUNCTION("""COMPUTED_VALUE"""),0)</f>
        <v>0</v>
      </c>
      <c r="O345" s="37">
        <f ca="1">IFERROR(__xludf.DUMMYFUNCTION("""COMPUTED_VALUE"""),0)</f>
        <v>0</v>
      </c>
      <c r="P345" s="37">
        <f ca="1">IFERROR(__xludf.DUMMYFUNCTION("""COMPUTED_VALUE"""),0)</f>
        <v>0</v>
      </c>
      <c r="Q345" s="37">
        <f ca="1">IFERROR(__xludf.DUMMYFUNCTION("""COMPUTED_VALUE"""),2583)</f>
        <v>2583</v>
      </c>
      <c r="R345" s="37">
        <f ca="1">IFERROR(__xludf.DUMMYFUNCTION("""COMPUTED_VALUE"""),0)</f>
        <v>0</v>
      </c>
      <c r="S345" s="37">
        <f ca="1">IFERROR(__xludf.DUMMYFUNCTION("""COMPUTED_VALUE"""),0)</f>
        <v>0</v>
      </c>
      <c r="T345" s="37">
        <f ca="1">IFERROR(__xludf.DUMMYFUNCTION("""COMPUTED_VALUE"""),0)</f>
        <v>0</v>
      </c>
      <c r="U345" s="37">
        <f ca="1">IFERROR(__xludf.DUMMYFUNCTION("""COMPUTED_VALUE"""),0)</f>
        <v>0</v>
      </c>
      <c r="V345" s="37">
        <f ca="1">IFERROR(__xludf.DUMMYFUNCTION("""COMPUTED_VALUE"""),0)</f>
        <v>0</v>
      </c>
      <c r="W345" s="37">
        <f ca="1">IFERROR(__xludf.DUMMYFUNCTION("""COMPUTED_VALUE"""),0)</f>
        <v>0</v>
      </c>
      <c r="X345" s="37">
        <f ca="1">IFERROR(__xludf.DUMMYFUNCTION("""COMPUTED_VALUE"""),0)</f>
        <v>0</v>
      </c>
      <c r="Y345" s="37">
        <f ca="1">IFERROR(__xludf.DUMMYFUNCTION("""COMPUTED_VALUE"""),0)</f>
        <v>0</v>
      </c>
      <c r="Z345" s="37">
        <f ca="1">IFERROR(__xludf.DUMMYFUNCTION("""COMPUTED_VALUE"""),698.6)</f>
        <v>698.6</v>
      </c>
    </row>
    <row r="346" spans="1:26" ht="12.75" hidden="1">
      <c r="A346" s="38" t="str">
        <f ca="1">IFERROR(__xludf.DUMMYFUNCTION("""COMPUTED_VALUE"""),"Pedro Afonso")</f>
        <v>Pedro Afonso</v>
      </c>
      <c r="B346" s="38" t="str">
        <f ca="1">IFERROR(__xludf.DUMMYFUNCTION("""COMPUTED_VALUE"""),"Tupirama")</f>
        <v>Tupirama</v>
      </c>
      <c r="C346" s="39" t="str">
        <f ca="1">IFERROR(__xludf.DUMMYFUNCTION("""COMPUTED_VALUE"""),"A.A. A ESCOLA EST. MARIA DA GLORIA")</f>
        <v>A.A. A ESCOLA EST. MARIA DA GLORIA</v>
      </c>
      <c r="D346" s="40" t="str">
        <f ca="1">IFERROR(__xludf.DUMMYFUNCTION("""COMPUTED_VALUE"""),"02096555000104")</f>
        <v>02096555000104</v>
      </c>
      <c r="E346" s="41" t="str">
        <f ca="1">IFERROR(__xludf.DUMMYFUNCTION("""COMPUTED_VALUE"""),"001")</f>
        <v>001</v>
      </c>
      <c r="F346" s="42" t="str">
        <f ca="1">IFERROR(__xludf.DUMMYFUNCTION("""COMPUTED_VALUE"""),"2094")</f>
        <v>2094</v>
      </c>
      <c r="G346" s="42" t="str">
        <f ca="1">IFERROR(__xludf.DUMMYFUNCTION("""COMPUTED_VALUE"""),"50482")</f>
        <v>50482</v>
      </c>
      <c r="H346" s="42">
        <f ca="1">IFERROR(__xludf.DUMMYFUNCTION("""COMPUTED_VALUE"""),0)</f>
        <v>0</v>
      </c>
      <c r="I346" s="42">
        <f ca="1">IFERROR(__xludf.DUMMYFUNCTION("""COMPUTED_VALUE"""),0)</f>
        <v>0</v>
      </c>
      <c r="J346" s="42">
        <f ca="1">IFERROR(__xludf.DUMMYFUNCTION("""COMPUTED_VALUE"""),0)</f>
        <v>0</v>
      </c>
      <c r="K346" s="42">
        <f ca="1">IFERROR(__xludf.DUMMYFUNCTION("""COMPUTED_VALUE"""),10192)</f>
        <v>10192</v>
      </c>
      <c r="L346" s="42">
        <f ca="1">IFERROR(__xludf.DUMMYFUNCTION("""COMPUTED_VALUE"""),0)</f>
        <v>0</v>
      </c>
      <c r="M346" s="42">
        <f ca="1">IFERROR(__xludf.DUMMYFUNCTION("""COMPUTED_VALUE"""),0)</f>
        <v>0</v>
      </c>
      <c r="N346" s="42">
        <f ca="1">IFERROR(__xludf.DUMMYFUNCTION("""COMPUTED_VALUE"""),0)</f>
        <v>0</v>
      </c>
      <c r="O346" s="42">
        <f ca="1">IFERROR(__xludf.DUMMYFUNCTION("""COMPUTED_VALUE"""),0)</f>
        <v>0</v>
      </c>
      <c r="P346" s="42">
        <f ca="1">IFERROR(__xludf.DUMMYFUNCTION("""COMPUTED_VALUE"""),0)</f>
        <v>0</v>
      </c>
      <c r="Q346" s="42">
        <f ca="1">IFERROR(__xludf.DUMMYFUNCTION("""COMPUTED_VALUE"""),0)</f>
        <v>0</v>
      </c>
      <c r="R346" s="42">
        <f ca="1">IFERROR(__xludf.DUMMYFUNCTION("""COMPUTED_VALUE"""),0)</f>
        <v>0</v>
      </c>
      <c r="S346" s="42">
        <f ca="1">IFERROR(__xludf.DUMMYFUNCTION("""COMPUTED_VALUE"""),0)</f>
        <v>0</v>
      </c>
      <c r="T346" s="42">
        <f ca="1">IFERROR(__xludf.DUMMYFUNCTION("""COMPUTED_VALUE"""),0)</f>
        <v>0</v>
      </c>
      <c r="U346" s="42">
        <f ca="1">IFERROR(__xludf.DUMMYFUNCTION("""COMPUTED_VALUE"""),0)</f>
        <v>0</v>
      </c>
      <c r="V346" s="42">
        <f ca="1">IFERROR(__xludf.DUMMYFUNCTION("""COMPUTED_VALUE"""),0)</f>
        <v>0</v>
      </c>
      <c r="W346" s="42">
        <f ca="1">IFERROR(__xludf.DUMMYFUNCTION("""COMPUTED_VALUE"""),0)</f>
        <v>0</v>
      </c>
      <c r="X346" s="42">
        <f ca="1">IFERROR(__xludf.DUMMYFUNCTION("""COMPUTED_VALUE"""),0)</f>
        <v>0</v>
      </c>
      <c r="Y346" s="42">
        <f ca="1">IFERROR(__xludf.DUMMYFUNCTION("""COMPUTED_VALUE"""),0)</f>
        <v>0</v>
      </c>
      <c r="Z346" s="42">
        <f ca="1">IFERROR(__xludf.DUMMYFUNCTION("""COMPUTED_VALUE"""),898.199999999999)</f>
        <v>898.19999999999902</v>
      </c>
    </row>
    <row r="347" spans="1:26" ht="12.75">
      <c r="A347" s="33" t="str">
        <f ca="1">IFERROR(__xludf.DUMMYFUNCTION("""COMPUTED_VALUE"""),"Porto Nacional")</f>
        <v>Porto Nacional</v>
      </c>
      <c r="B347" s="33" t="str">
        <f ca="1">IFERROR(__xludf.DUMMYFUNCTION("""COMPUTED_VALUE"""),"Brejinho de Nazare")</f>
        <v>Brejinho de Nazare</v>
      </c>
      <c r="C347" s="34" t="str">
        <f ca="1">IFERROR(__xludf.DUMMYFUNCTION("""COMPUTED_VALUE"""),"A.A. DO COLEGIO ESTADUAL PADRAO")</f>
        <v>A.A. DO COLEGIO ESTADUAL PADRAO</v>
      </c>
      <c r="D347" s="35" t="str">
        <f ca="1">IFERROR(__xludf.DUMMYFUNCTION("""COMPUTED_VALUE"""),"01181175000105")</f>
        <v>01181175000105</v>
      </c>
      <c r="E347" s="36" t="str">
        <f ca="1">IFERROR(__xludf.DUMMYFUNCTION("""COMPUTED_VALUE"""),"001")</f>
        <v>001</v>
      </c>
      <c r="F347" s="37" t="str">
        <f ca="1">IFERROR(__xludf.DUMMYFUNCTION("""COMPUTED_VALUE"""),"3976")</f>
        <v>3976</v>
      </c>
      <c r="G347" s="37" t="str">
        <f ca="1">IFERROR(__xludf.DUMMYFUNCTION("""COMPUTED_VALUE"""),"51047")</f>
        <v>51047</v>
      </c>
      <c r="H347" s="37">
        <f ca="1">IFERROR(__xludf.DUMMYFUNCTION("""COMPUTED_VALUE"""),0)</f>
        <v>0</v>
      </c>
      <c r="I347" s="37">
        <f ca="1">IFERROR(__xludf.DUMMYFUNCTION("""COMPUTED_VALUE"""),0)</f>
        <v>0</v>
      </c>
      <c r="J347" s="37">
        <f ca="1">IFERROR(__xludf.DUMMYFUNCTION("""COMPUTED_VALUE"""),0)</f>
        <v>0</v>
      </c>
      <c r="K347" s="37">
        <f ca="1">IFERROR(__xludf.DUMMYFUNCTION("""COMPUTED_VALUE"""),0)</f>
        <v>0</v>
      </c>
      <c r="L347" s="37">
        <f ca="1">IFERROR(__xludf.DUMMYFUNCTION("""COMPUTED_VALUE"""),0)</f>
        <v>0</v>
      </c>
      <c r="M347" s="37">
        <f ca="1">IFERROR(__xludf.DUMMYFUNCTION("""COMPUTED_VALUE"""),0)</f>
        <v>0</v>
      </c>
      <c r="N347" s="37">
        <f ca="1">IFERROR(__xludf.DUMMYFUNCTION("""COMPUTED_VALUE"""),0)</f>
        <v>0</v>
      </c>
      <c r="O347" s="37">
        <f ca="1">IFERROR(__xludf.DUMMYFUNCTION("""COMPUTED_VALUE"""),0)</f>
        <v>0</v>
      </c>
      <c r="P347" s="37">
        <f ca="1">IFERROR(__xludf.DUMMYFUNCTION("""COMPUTED_VALUE"""),0)</f>
        <v>0</v>
      </c>
      <c r="Q347" s="37">
        <f ca="1">IFERROR(__xludf.DUMMYFUNCTION("""COMPUTED_VALUE"""),0)</f>
        <v>0</v>
      </c>
      <c r="R347" s="37">
        <f ca="1">IFERROR(__xludf.DUMMYFUNCTION("""COMPUTED_VALUE"""),0)</f>
        <v>0</v>
      </c>
      <c r="S347" s="37">
        <f ca="1">IFERROR(__xludf.DUMMYFUNCTION("""COMPUTED_VALUE"""),15636.4)</f>
        <v>15636.4</v>
      </c>
      <c r="T347" s="37">
        <f ca="1">IFERROR(__xludf.DUMMYFUNCTION("""COMPUTED_VALUE"""),0)</f>
        <v>0</v>
      </c>
      <c r="U347" s="37">
        <f ca="1">IFERROR(__xludf.DUMMYFUNCTION("""COMPUTED_VALUE"""),0)</f>
        <v>0</v>
      </c>
      <c r="V347" s="37">
        <f ca="1">IFERROR(__xludf.DUMMYFUNCTION("""COMPUTED_VALUE"""),0)</f>
        <v>0</v>
      </c>
      <c r="W347" s="37">
        <f ca="1">IFERROR(__xludf.DUMMYFUNCTION("""COMPUTED_VALUE"""),1567.8)</f>
        <v>1567.8</v>
      </c>
      <c r="X347" s="37">
        <f ca="1">IFERROR(__xludf.DUMMYFUNCTION("""COMPUTED_VALUE"""),0)</f>
        <v>0</v>
      </c>
      <c r="Y347" s="37">
        <f ca="1">IFERROR(__xludf.DUMMYFUNCTION("""COMPUTED_VALUE"""),0)</f>
        <v>0</v>
      </c>
      <c r="Z347" s="37">
        <f ca="1">IFERROR(__xludf.DUMMYFUNCTION("""COMPUTED_VALUE"""),0)</f>
        <v>0</v>
      </c>
    </row>
    <row r="348" spans="1:26" ht="12.75" hidden="1">
      <c r="A348" s="38" t="str">
        <f ca="1">IFERROR(__xludf.DUMMYFUNCTION("""COMPUTED_VALUE"""),"Porto Nacional")</f>
        <v>Porto Nacional</v>
      </c>
      <c r="B348" s="38" t="str">
        <f ca="1">IFERROR(__xludf.DUMMYFUNCTION("""COMPUTED_VALUE"""),"Brejinho de Nazare")</f>
        <v>Brejinho de Nazare</v>
      </c>
      <c r="C348" s="39" t="str">
        <f ca="1">IFERROR(__xludf.DUMMYFUNCTION("""COMPUTED_VALUE"""),"AS.DE APOIO A ESC. EST. JONAS PEREIRA LIMA")</f>
        <v>AS.DE APOIO A ESC. EST. JONAS PEREIRA LIMA</v>
      </c>
      <c r="D348" s="40" t="str">
        <f ca="1">IFERROR(__xludf.DUMMYFUNCTION("""COMPUTED_VALUE"""),"01148459000108")</f>
        <v>01148459000108</v>
      </c>
      <c r="E348" s="41" t="str">
        <f ca="1">IFERROR(__xludf.DUMMYFUNCTION("""COMPUTED_VALUE"""),"001")</f>
        <v>001</v>
      </c>
      <c r="F348" s="42" t="str">
        <f ca="1">IFERROR(__xludf.DUMMYFUNCTION("""COMPUTED_VALUE"""),"3976")</f>
        <v>3976</v>
      </c>
      <c r="G348" s="42" t="str">
        <f ca="1">IFERROR(__xludf.DUMMYFUNCTION("""COMPUTED_VALUE"""),"80489")</f>
        <v>80489</v>
      </c>
      <c r="H348" s="42">
        <f ca="1">IFERROR(__xludf.DUMMYFUNCTION("""COMPUTED_VALUE"""),0)</f>
        <v>0</v>
      </c>
      <c r="I348" s="42">
        <f ca="1">IFERROR(__xludf.DUMMYFUNCTION("""COMPUTED_VALUE"""),0)</f>
        <v>0</v>
      </c>
      <c r="J348" s="42">
        <f ca="1">IFERROR(__xludf.DUMMYFUNCTION("""COMPUTED_VALUE"""),0)</f>
        <v>0</v>
      </c>
      <c r="K348" s="42">
        <f ca="1">IFERROR(__xludf.DUMMYFUNCTION("""COMPUTED_VALUE"""),20540.8)</f>
        <v>20540.8</v>
      </c>
      <c r="L348" s="42">
        <f ca="1">IFERROR(__xludf.DUMMYFUNCTION("""COMPUTED_VALUE"""),0)</f>
        <v>0</v>
      </c>
      <c r="M348" s="42">
        <f ca="1">IFERROR(__xludf.DUMMYFUNCTION("""COMPUTED_VALUE"""),0)</f>
        <v>0</v>
      </c>
      <c r="N348" s="42">
        <f ca="1">IFERROR(__xludf.DUMMYFUNCTION("""COMPUTED_VALUE"""),0)</f>
        <v>0</v>
      </c>
      <c r="O348" s="42">
        <f ca="1">IFERROR(__xludf.DUMMYFUNCTION("""COMPUTED_VALUE"""),0)</f>
        <v>0</v>
      </c>
      <c r="P348" s="42">
        <f ca="1">IFERROR(__xludf.DUMMYFUNCTION("""COMPUTED_VALUE"""),0)</f>
        <v>0</v>
      </c>
      <c r="Q348" s="42">
        <f ca="1">IFERROR(__xludf.DUMMYFUNCTION("""COMPUTED_VALUE"""),0)</f>
        <v>0</v>
      </c>
      <c r="R348" s="42">
        <f ca="1">IFERROR(__xludf.DUMMYFUNCTION("""COMPUTED_VALUE"""),0)</f>
        <v>0</v>
      </c>
      <c r="S348" s="42">
        <f ca="1">IFERROR(__xludf.DUMMYFUNCTION("""COMPUTED_VALUE"""),0)</f>
        <v>0</v>
      </c>
      <c r="T348" s="42">
        <f ca="1">IFERROR(__xludf.DUMMYFUNCTION("""COMPUTED_VALUE"""),0)</f>
        <v>0</v>
      </c>
      <c r="U348" s="42">
        <f ca="1">IFERROR(__xludf.DUMMYFUNCTION("""COMPUTED_VALUE"""),0)</f>
        <v>0</v>
      </c>
      <c r="V348" s="42">
        <f ca="1">IFERROR(__xludf.DUMMYFUNCTION("""COMPUTED_VALUE"""),0)</f>
        <v>0</v>
      </c>
      <c r="W348" s="42">
        <f ca="1">IFERROR(__xludf.DUMMYFUNCTION("""COMPUTED_VALUE"""),0)</f>
        <v>0</v>
      </c>
      <c r="X348" s="42">
        <f ca="1">IFERROR(__xludf.DUMMYFUNCTION("""COMPUTED_VALUE"""),0)</f>
        <v>0</v>
      </c>
      <c r="Y348" s="42">
        <f ca="1">IFERROR(__xludf.DUMMYFUNCTION("""COMPUTED_VALUE"""),0)</f>
        <v>0</v>
      </c>
      <c r="Z348" s="42">
        <f ca="1">IFERROR(__xludf.DUMMYFUNCTION("""COMPUTED_VALUE"""),1696.6)</f>
        <v>1696.6</v>
      </c>
    </row>
    <row r="349" spans="1:26" ht="12.75" hidden="1">
      <c r="A349" s="33" t="str">
        <f ca="1">IFERROR(__xludf.DUMMYFUNCTION("""COMPUTED_VALUE"""),"Porto Nacional")</f>
        <v>Porto Nacional</v>
      </c>
      <c r="B349" s="33" t="str">
        <f ca="1">IFERROR(__xludf.DUMMYFUNCTION("""COMPUTED_VALUE"""),"Chapada da Natividade")</f>
        <v>Chapada da Natividade</v>
      </c>
      <c r="C349" s="34" t="str">
        <f ca="1">IFERROR(__xludf.DUMMYFUNCTION("""COMPUTED_VALUE"""),"A. APOIO ESCOLA EST. FULGENCIO NUNES")</f>
        <v>A. APOIO ESCOLA EST. FULGENCIO NUNES</v>
      </c>
      <c r="D349" s="35" t="str">
        <f ca="1">IFERROR(__xludf.DUMMYFUNCTION("""COMPUTED_VALUE"""),"01257085000150")</f>
        <v>01257085000150</v>
      </c>
      <c r="E349" s="36" t="str">
        <f ca="1">IFERROR(__xludf.DUMMYFUNCTION("""COMPUTED_VALUE"""),"003")</f>
        <v>003</v>
      </c>
      <c r="F349" s="37" t="str">
        <f ca="1">IFERROR(__xludf.DUMMYFUNCTION("""COMPUTED_VALUE"""),"0037")</f>
        <v>0037</v>
      </c>
      <c r="G349" s="37" t="str">
        <f ca="1">IFERROR(__xludf.DUMMYFUNCTION("""COMPUTED_VALUE"""),"706153")</f>
        <v>706153</v>
      </c>
      <c r="H349" s="37">
        <f ca="1">IFERROR(__xludf.DUMMYFUNCTION("""COMPUTED_VALUE"""),0)</f>
        <v>0</v>
      </c>
      <c r="I349" s="37">
        <f ca="1">IFERROR(__xludf.DUMMYFUNCTION("""COMPUTED_VALUE"""),0)</f>
        <v>0</v>
      </c>
      <c r="J349" s="37">
        <f ca="1">IFERROR(__xludf.DUMMYFUNCTION("""COMPUTED_VALUE"""),0)</f>
        <v>0</v>
      </c>
      <c r="K349" s="37">
        <f ca="1">IFERROR(__xludf.DUMMYFUNCTION("""COMPUTED_VALUE"""),0)</f>
        <v>0</v>
      </c>
      <c r="L349" s="37">
        <f ca="1">IFERROR(__xludf.DUMMYFUNCTION("""COMPUTED_VALUE"""),6405)</f>
        <v>6405</v>
      </c>
      <c r="M349" s="37">
        <f ca="1">IFERROR(__xludf.DUMMYFUNCTION("""COMPUTED_VALUE"""),0)</f>
        <v>0</v>
      </c>
      <c r="N349" s="37">
        <f ca="1">IFERROR(__xludf.DUMMYFUNCTION("""COMPUTED_VALUE"""),0)</f>
        <v>0</v>
      </c>
      <c r="O349" s="37">
        <f ca="1">IFERROR(__xludf.DUMMYFUNCTION("""COMPUTED_VALUE"""),0)</f>
        <v>0</v>
      </c>
      <c r="P349" s="37">
        <f ca="1">IFERROR(__xludf.DUMMYFUNCTION("""COMPUTED_VALUE"""),0)</f>
        <v>0</v>
      </c>
      <c r="Q349" s="37">
        <f ca="1">IFERROR(__xludf.DUMMYFUNCTION("""COMPUTED_VALUE"""),0)</f>
        <v>0</v>
      </c>
      <c r="R349" s="37">
        <f ca="1">IFERROR(__xludf.DUMMYFUNCTION("""COMPUTED_VALUE"""),0)</f>
        <v>0</v>
      </c>
      <c r="S349" s="37">
        <f ca="1">IFERROR(__xludf.DUMMYFUNCTION("""COMPUTED_VALUE"""),0)</f>
        <v>0</v>
      </c>
      <c r="T349" s="37">
        <f ca="1">IFERROR(__xludf.DUMMYFUNCTION("""COMPUTED_VALUE"""),0)</f>
        <v>0</v>
      </c>
      <c r="U349" s="37">
        <f ca="1">IFERROR(__xludf.DUMMYFUNCTION("""COMPUTED_VALUE"""),0)</f>
        <v>0</v>
      </c>
      <c r="V349" s="37">
        <f ca="1">IFERROR(__xludf.DUMMYFUNCTION("""COMPUTED_VALUE"""),0)</f>
        <v>0</v>
      </c>
      <c r="W349" s="37">
        <f ca="1">IFERROR(__xludf.DUMMYFUNCTION("""COMPUTED_VALUE"""),0)</f>
        <v>0</v>
      </c>
      <c r="X349" s="37">
        <f ca="1">IFERROR(__xludf.DUMMYFUNCTION("""COMPUTED_VALUE"""),0)</f>
        <v>0</v>
      </c>
      <c r="Y349" s="37">
        <f ca="1">IFERROR(__xludf.DUMMYFUNCTION("""COMPUTED_VALUE"""),0)</f>
        <v>0</v>
      </c>
      <c r="Z349" s="37">
        <f ca="1">IFERROR(__xludf.DUMMYFUNCTION("""COMPUTED_VALUE"""),0)</f>
        <v>0</v>
      </c>
    </row>
    <row r="350" spans="1:26" ht="12.75" hidden="1">
      <c r="A350" s="38" t="str">
        <f ca="1">IFERROR(__xludf.DUMMYFUNCTION("""COMPUTED_VALUE"""),"Porto Nacional")</f>
        <v>Porto Nacional</v>
      </c>
      <c r="B350" s="38" t="str">
        <f ca="1">IFERROR(__xludf.DUMMYFUNCTION("""COMPUTED_VALUE"""),"Fatima")</f>
        <v>Fatima</v>
      </c>
      <c r="C350" s="39" t="str">
        <f ca="1">IFERROR(__xludf.DUMMYFUNCTION("""COMPUTED_VALUE"""),"A.A. ESCOLA ESTADUAL CONCEICAO BRITO")</f>
        <v>A.A. ESCOLA ESTADUAL CONCEICAO BRITO</v>
      </c>
      <c r="D350" s="40" t="str">
        <f ca="1">IFERROR(__xludf.DUMMYFUNCTION("""COMPUTED_VALUE"""),"01268285000109")</f>
        <v>01268285000109</v>
      </c>
      <c r="E350" s="41" t="str">
        <f ca="1">IFERROR(__xludf.DUMMYFUNCTION("""COMPUTED_VALUE"""),"001")</f>
        <v>001</v>
      </c>
      <c r="F350" s="42" t="str">
        <f ca="1">IFERROR(__xludf.DUMMYFUNCTION("""COMPUTED_VALUE"""),"4107")</f>
        <v>4107</v>
      </c>
      <c r="G350" s="42" t="str">
        <f ca="1">IFERROR(__xludf.DUMMYFUNCTION("""COMPUTED_VALUE"""),"50911")</f>
        <v>50911</v>
      </c>
      <c r="H350" s="42">
        <f ca="1">IFERROR(__xludf.DUMMYFUNCTION("""COMPUTED_VALUE"""),0)</f>
        <v>0</v>
      </c>
      <c r="I350" s="42">
        <f ca="1">IFERROR(__xludf.DUMMYFUNCTION("""COMPUTED_VALUE"""),0)</f>
        <v>0</v>
      </c>
      <c r="J350" s="42">
        <f ca="1">IFERROR(__xludf.DUMMYFUNCTION("""COMPUTED_VALUE"""),5712)</f>
        <v>5712</v>
      </c>
      <c r="K350" s="42">
        <f ca="1">IFERROR(__xludf.DUMMYFUNCTION("""COMPUTED_VALUE"""),0)</f>
        <v>0</v>
      </c>
      <c r="L350" s="42">
        <f ca="1">IFERROR(__xludf.DUMMYFUNCTION("""COMPUTED_VALUE"""),0)</f>
        <v>0</v>
      </c>
      <c r="M350" s="42">
        <f ca="1">IFERROR(__xludf.DUMMYFUNCTION("""COMPUTED_VALUE"""),0)</f>
        <v>0</v>
      </c>
      <c r="N350" s="42">
        <f ca="1">IFERROR(__xludf.DUMMYFUNCTION("""COMPUTED_VALUE"""),0)</f>
        <v>0</v>
      </c>
      <c r="O350" s="42">
        <f ca="1">IFERROR(__xludf.DUMMYFUNCTION("""COMPUTED_VALUE"""),0)</f>
        <v>0</v>
      </c>
      <c r="P350" s="42">
        <f ca="1">IFERROR(__xludf.DUMMYFUNCTION("""COMPUTED_VALUE"""),168)</f>
        <v>168</v>
      </c>
      <c r="Q350" s="42">
        <f ca="1">IFERROR(__xludf.DUMMYFUNCTION("""COMPUTED_VALUE"""),2877)</f>
        <v>2877</v>
      </c>
      <c r="R350" s="42">
        <f ca="1">IFERROR(__xludf.DUMMYFUNCTION("""COMPUTED_VALUE"""),0)</f>
        <v>0</v>
      </c>
      <c r="S350" s="42">
        <f ca="1">IFERROR(__xludf.DUMMYFUNCTION("""COMPUTED_VALUE"""),0)</f>
        <v>0</v>
      </c>
      <c r="T350" s="42">
        <f ca="1">IFERROR(__xludf.DUMMYFUNCTION("""COMPUTED_VALUE"""),0)</f>
        <v>0</v>
      </c>
      <c r="U350" s="42">
        <f ca="1">IFERROR(__xludf.DUMMYFUNCTION("""COMPUTED_VALUE"""),0)</f>
        <v>0</v>
      </c>
      <c r="V350" s="42">
        <f ca="1">IFERROR(__xludf.DUMMYFUNCTION("""COMPUTED_VALUE"""),0)</f>
        <v>0</v>
      </c>
      <c r="W350" s="42">
        <f ca="1">IFERROR(__xludf.DUMMYFUNCTION("""COMPUTED_VALUE"""),0)</f>
        <v>0</v>
      </c>
      <c r="X350" s="42">
        <f ca="1">IFERROR(__xludf.DUMMYFUNCTION("""COMPUTED_VALUE"""),0)</f>
        <v>0</v>
      </c>
      <c r="Y350" s="42">
        <f ca="1">IFERROR(__xludf.DUMMYFUNCTION("""COMPUTED_VALUE"""),0)</f>
        <v>0</v>
      </c>
      <c r="Z350" s="42">
        <f ca="1">IFERROR(__xludf.DUMMYFUNCTION("""COMPUTED_VALUE"""),0)</f>
        <v>0</v>
      </c>
    </row>
    <row r="351" spans="1:26" ht="12.75" hidden="1">
      <c r="A351" s="33" t="str">
        <f ca="1">IFERROR(__xludf.DUMMYFUNCTION("""COMPUTED_VALUE"""),"Porto Nacional")</f>
        <v>Porto Nacional</v>
      </c>
      <c r="B351" s="33" t="str">
        <f ca="1">IFERROR(__xludf.DUMMYFUNCTION("""COMPUTED_VALUE"""),"Fatima")</f>
        <v>Fatima</v>
      </c>
      <c r="C351" s="34" t="str">
        <f ca="1">IFERROR(__xludf.DUMMYFUNCTION("""COMPUTED_VALUE"""),"ASSOC. DE APOIO A ESCOLA ESPECIAL RENASCER")</f>
        <v>ASSOC. DE APOIO A ESCOLA ESPECIAL RENASCER</v>
      </c>
      <c r="D351" s="35" t="str">
        <f ca="1">IFERROR(__xludf.DUMMYFUNCTION("""COMPUTED_VALUE"""),"11726757000183")</f>
        <v>11726757000183</v>
      </c>
      <c r="E351" s="36" t="str">
        <f ca="1">IFERROR(__xludf.DUMMYFUNCTION("""COMPUTED_VALUE"""),"001")</f>
        <v>001</v>
      </c>
      <c r="F351" s="37" t="str">
        <f ca="1">IFERROR(__xludf.DUMMYFUNCTION("""COMPUTED_VALUE"""),"4107")</f>
        <v>4107</v>
      </c>
      <c r="G351" s="37" t="str">
        <f ca="1">IFERROR(__xludf.DUMMYFUNCTION("""COMPUTED_VALUE"""),"7991X")</f>
        <v>7991X</v>
      </c>
      <c r="H351" s="37">
        <f ca="1">IFERROR(__xludf.DUMMYFUNCTION("""COMPUTED_VALUE"""),0)</f>
        <v>0</v>
      </c>
      <c r="I351" s="37">
        <f ca="1">IFERROR(__xludf.DUMMYFUNCTION("""COMPUTED_VALUE"""),0)</f>
        <v>0</v>
      </c>
      <c r="J351" s="37">
        <f ca="1">IFERROR(__xludf.DUMMYFUNCTION("""COMPUTED_VALUE"""),0)</f>
        <v>0</v>
      </c>
      <c r="K351" s="37">
        <f ca="1">IFERROR(__xludf.DUMMYFUNCTION("""COMPUTED_VALUE"""),0)</f>
        <v>0</v>
      </c>
      <c r="L351" s="37">
        <f ca="1">IFERROR(__xludf.DUMMYFUNCTION("""COMPUTED_VALUE"""),0)</f>
        <v>0</v>
      </c>
      <c r="M351" s="37">
        <f ca="1">IFERROR(__xludf.DUMMYFUNCTION("""COMPUTED_VALUE"""),0)</f>
        <v>0</v>
      </c>
      <c r="N351" s="37">
        <f ca="1">IFERROR(__xludf.DUMMYFUNCTION("""COMPUTED_VALUE"""),0)</f>
        <v>0</v>
      </c>
      <c r="O351" s="37">
        <f ca="1">IFERROR(__xludf.DUMMYFUNCTION("""COMPUTED_VALUE"""),0)</f>
        <v>0</v>
      </c>
      <c r="P351" s="37">
        <f ca="1">IFERROR(__xludf.DUMMYFUNCTION("""COMPUTED_VALUE"""),231)</f>
        <v>231</v>
      </c>
      <c r="Q351" s="37">
        <f ca="1">IFERROR(__xludf.DUMMYFUNCTION("""COMPUTED_VALUE"""),0)</f>
        <v>0</v>
      </c>
      <c r="R351" s="37">
        <f ca="1">IFERROR(__xludf.DUMMYFUNCTION("""COMPUTED_VALUE"""),0)</f>
        <v>0</v>
      </c>
      <c r="S351" s="37">
        <f ca="1">IFERROR(__xludf.DUMMYFUNCTION("""COMPUTED_VALUE"""),0)</f>
        <v>0</v>
      </c>
      <c r="T351" s="37">
        <f ca="1">IFERROR(__xludf.DUMMYFUNCTION("""COMPUTED_VALUE"""),651)</f>
        <v>651</v>
      </c>
      <c r="U351" s="37">
        <f ca="1">IFERROR(__xludf.DUMMYFUNCTION("""COMPUTED_VALUE"""),0)</f>
        <v>0</v>
      </c>
      <c r="V351" s="37">
        <f ca="1">IFERROR(__xludf.DUMMYFUNCTION("""COMPUTED_VALUE"""),0)</f>
        <v>0</v>
      </c>
      <c r="W351" s="37">
        <f ca="1">IFERROR(__xludf.DUMMYFUNCTION("""COMPUTED_VALUE"""),0)</f>
        <v>0</v>
      </c>
      <c r="X351" s="37">
        <f ca="1">IFERROR(__xludf.DUMMYFUNCTION("""COMPUTED_VALUE"""),0)</f>
        <v>0</v>
      </c>
      <c r="Y351" s="37">
        <f ca="1">IFERROR(__xludf.DUMMYFUNCTION("""COMPUTED_VALUE"""),0)</f>
        <v>0</v>
      </c>
      <c r="Z351" s="37">
        <f ca="1">IFERROR(__xludf.DUMMYFUNCTION("""COMPUTED_VALUE"""),0)</f>
        <v>0</v>
      </c>
    </row>
    <row r="352" spans="1:26" ht="12.75" hidden="1">
      <c r="A352" s="38" t="str">
        <f ca="1">IFERROR(__xludf.DUMMYFUNCTION("""COMPUTED_VALUE"""),"Porto Nacional")</f>
        <v>Porto Nacional</v>
      </c>
      <c r="B352" s="38" t="str">
        <f ca="1">IFERROR(__xludf.DUMMYFUNCTION("""COMPUTED_VALUE"""),"Ipueiras")</f>
        <v>Ipueiras</v>
      </c>
      <c r="C352" s="39" t="str">
        <f ca="1">IFERROR(__xludf.DUMMYFUNCTION("""COMPUTED_VALUE"""),"ASSOC. DE APOIO DA ESC. EST. FELIX CAMOA")</f>
        <v>ASSOC. DE APOIO DA ESC. EST. FELIX CAMOA</v>
      </c>
      <c r="D352" s="40" t="str">
        <f ca="1">IFERROR(__xludf.DUMMYFUNCTION("""COMPUTED_VALUE"""),"01469443000199")</f>
        <v>01469443000199</v>
      </c>
      <c r="E352" s="41" t="str">
        <f ca="1">IFERROR(__xludf.DUMMYFUNCTION("""COMPUTED_VALUE"""),"001")</f>
        <v>001</v>
      </c>
      <c r="F352" s="42" t="str">
        <f ca="1">IFERROR(__xludf.DUMMYFUNCTION("""COMPUTED_VALUE"""),"1117")</f>
        <v>1117</v>
      </c>
      <c r="G352" s="42" t="str">
        <f ca="1">IFERROR(__xludf.DUMMYFUNCTION("""COMPUTED_VALUE"""),"315052")</f>
        <v>315052</v>
      </c>
      <c r="H352" s="42">
        <f ca="1">IFERROR(__xludf.DUMMYFUNCTION("""COMPUTED_VALUE"""),0)</f>
        <v>0</v>
      </c>
      <c r="I352" s="42">
        <f ca="1">IFERROR(__xludf.DUMMYFUNCTION("""COMPUTED_VALUE"""),0)</f>
        <v>0</v>
      </c>
      <c r="J352" s="42">
        <f ca="1">IFERROR(__xludf.DUMMYFUNCTION("""COMPUTED_VALUE"""),0)</f>
        <v>0</v>
      </c>
      <c r="K352" s="42">
        <f ca="1">IFERROR(__xludf.DUMMYFUNCTION("""COMPUTED_VALUE"""),0)</f>
        <v>0</v>
      </c>
      <c r="L352" s="42">
        <f ca="1">IFERROR(__xludf.DUMMYFUNCTION("""COMPUTED_VALUE"""),0)</f>
        <v>0</v>
      </c>
      <c r="M352" s="42">
        <f ca="1">IFERROR(__xludf.DUMMYFUNCTION("""COMPUTED_VALUE"""),0)</f>
        <v>0</v>
      </c>
      <c r="N352" s="42">
        <f ca="1">IFERROR(__xludf.DUMMYFUNCTION("""COMPUTED_VALUE"""),0)</f>
        <v>0</v>
      </c>
      <c r="O352" s="42">
        <f ca="1">IFERROR(__xludf.DUMMYFUNCTION("""COMPUTED_VALUE"""),0)</f>
        <v>0</v>
      </c>
      <c r="P352" s="42">
        <f ca="1">IFERROR(__xludf.DUMMYFUNCTION("""COMPUTED_VALUE"""),105)</f>
        <v>105</v>
      </c>
      <c r="Q352" s="42">
        <f ca="1">IFERROR(__xludf.DUMMYFUNCTION("""COMPUTED_VALUE"""),1491)</f>
        <v>1491</v>
      </c>
      <c r="R352" s="42">
        <f ca="1">IFERROR(__xludf.DUMMYFUNCTION("""COMPUTED_VALUE"""),0)</f>
        <v>0</v>
      </c>
      <c r="S352" s="42">
        <f ca="1">IFERROR(__xludf.DUMMYFUNCTION("""COMPUTED_VALUE"""),0)</f>
        <v>0</v>
      </c>
      <c r="T352" s="42">
        <f ca="1">IFERROR(__xludf.DUMMYFUNCTION("""COMPUTED_VALUE"""),63)</f>
        <v>63</v>
      </c>
      <c r="U352" s="42">
        <f ca="1">IFERROR(__xludf.DUMMYFUNCTION("""COMPUTED_VALUE"""),0)</f>
        <v>0</v>
      </c>
      <c r="V352" s="42">
        <f ca="1">IFERROR(__xludf.DUMMYFUNCTION("""COMPUTED_VALUE"""),0)</f>
        <v>0</v>
      </c>
      <c r="W352" s="42">
        <f ca="1">IFERROR(__xludf.DUMMYFUNCTION("""COMPUTED_VALUE"""),0)</f>
        <v>0</v>
      </c>
      <c r="X352" s="42">
        <f ca="1">IFERROR(__xludf.DUMMYFUNCTION("""COMPUTED_VALUE"""),0)</f>
        <v>0</v>
      </c>
      <c r="Y352" s="42">
        <f ca="1">IFERROR(__xludf.DUMMYFUNCTION("""COMPUTED_VALUE"""),0)</f>
        <v>0</v>
      </c>
      <c r="Z352" s="42">
        <f ca="1">IFERROR(__xludf.DUMMYFUNCTION("""COMPUTED_VALUE"""),0)</f>
        <v>0</v>
      </c>
    </row>
    <row r="353" spans="1:26" ht="12.75" hidden="1">
      <c r="A353" s="33" t="str">
        <f ca="1">IFERROR(__xludf.DUMMYFUNCTION("""COMPUTED_VALUE"""),"Porto Nacional")</f>
        <v>Porto Nacional</v>
      </c>
      <c r="B353" s="33" t="str">
        <f ca="1">IFERROR(__xludf.DUMMYFUNCTION("""COMPUTED_VALUE"""),"Monte do Carmo")</f>
        <v>Monte do Carmo</v>
      </c>
      <c r="C353" s="34" t="str">
        <f ca="1">IFERROR(__xludf.DUMMYFUNCTION("""COMPUTED_VALUE"""),"A.A. DA ESC. EST. BRIGADAS CHE GUEVARA")</f>
        <v>A.A. DA ESC. EST. BRIGADAS CHE GUEVARA</v>
      </c>
      <c r="D353" s="35" t="str">
        <f ca="1">IFERROR(__xludf.DUMMYFUNCTION("""COMPUTED_VALUE"""),"08593650000108")</f>
        <v>08593650000108</v>
      </c>
      <c r="E353" s="36" t="str">
        <f ca="1">IFERROR(__xludf.DUMMYFUNCTION("""COMPUTED_VALUE"""),"001")</f>
        <v>001</v>
      </c>
      <c r="F353" s="37" t="str">
        <f ca="1">IFERROR(__xludf.DUMMYFUNCTION("""COMPUTED_VALUE"""),"1117")</f>
        <v>1117</v>
      </c>
      <c r="G353" s="37" t="str">
        <f ca="1">IFERROR(__xludf.DUMMYFUNCTION("""COMPUTED_VALUE"""),"263060")</f>
        <v>263060</v>
      </c>
      <c r="H353" s="37">
        <f ca="1">IFERROR(__xludf.DUMMYFUNCTION("""COMPUTED_VALUE"""),0)</f>
        <v>0</v>
      </c>
      <c r="I353" s="37">
        <f ca="1">IFERROR(__xludf.DUMMYFUNCTION("""COMPUTED_VALUE"""),0)</f>
        <v>0</v>
      </c>
      <c r="J353" s="37">
        <f ca="1">IFERROR(__xludf.DUMMYFUNCTION("""COMPUTED_VALUE"""),0)</f>
        <v>0</v>
      </c>
      <c r="K353" s="37">
        <f ca="1">IFERROR(__xludf.DUMMYFUNCTION("""COMPUTED_VALUE"""),0)</f>
        <v>0</v>
      </c>
      <c r="L353" s="37">
        <f ca="1">IFERROR(__xludf.DUMMYFUNCTION("""COMPUTED_VALUE"""),0)</f>
        <v>0</v>
      </c>
      <c r="M353" s="37">
        <f ca="1">IFERROR(__xludf.DUMMYFUNCTION("""COMPUTED_VALUE"""),0)</f>
        <v>0</v>
      </c>
      <c r="N353" s="37">
        <f ca="1">IFERROR(__xludf.DUMMYFUNCTION("""COMPUTED_VALUE"""),0)</f>
        <v>0</v>
      </c>
      <c r="O353" s="37">
        <f ca="1">IFERROR(__xludf.DUMMYFUNCTION("""COMPUTED_VALUE"""),0)</f>
        <v>0</v>
      </c>
      <c r="P353" s="37">
        <f ca="1">IFERROR(__xludf.DUMMYFUNCTION("""COMPUTED_VALUE"""),0)</f>
        <v>0</v>
      </c>
      <c r="Q353" s="37">
        <f ca="1">IFERROR(__xludf.DUMMYFUNCTION("""COMPUTED_VALUE"""),0)</f>
        <v>0</v>
      </c>
      <c r="R353" s="37">
        <f ca="1">IFERROR(__xludf.DUMMYFUNCTION("""COMPUTED_VALUE"""),0)</f>
        <v>0</v>
      </c>
      <c r="S353" s="37">
        <f ca="1">IFERROR(__xludf.DUMMYFUNCTION("""COMPUTED_VALUE"""),0)</f>
        <v>0</v>
      </c>
      <c r="T353" s="37">
        <f ca="1">IFERROR(__xludf.DUMMYFUNCTION("""COMPUTED_VALUE"""),0)</f>
        <v>0</v>
      </c>
      <c r="U353" s="37">
        <f ca="1">IFERROR(__xludf.DUMMYFUNCTION("""COMPUTED_VALUE"""),0)</f>
        <v>0</v>
      </c>
      <c r="V353" s="37">
        <f ca="1">IFERROR(__xludf.DUMMYFUNCTION("""COMPUTED_VALUE"""),7291.2)</f>
        <v>7291.2</v>
      </c>
      <c r="W353" s="37">
        <f ca="1">IFERROR(__xludf.DUMMYFUNCTION("""COMPUTED_VALUE"""),0)</f>
        <v>0</v>
      </c>
      <c r="X353" s="37">
        <f ca="1">IFERROR(__xludf.DUMMYFUNCTION("""COMPUTED_VALUE"""),0)</f>
        <v>0</v>
      </c>
      <c r="Y353" s="37">
        <f ca="1">IFERROR(__xludf.DUMMYFUNCTION("""COMPUTED_VALUE"""),510.599999999999)</f>
        <v>510.599999999999</v>
      </c>
      <c r="Z353" s="37">
        <f ca="1">IFERROR(__xludf.DUMMYFUNCTION("""COMPUTED_VALUE"""),0)</f>
        <v>0</v>
      </c>
    </row>
    <row r="354" spans="1:26" ht="12.75" hidden="1">
      <c r="A354" s="38" t="str">
        <f ca="1">IFERROR(__xludf.DUMMYFUNCTION("""COMPUTED_VALUE"""),"Porto Nacional")</f>
        <v>Porto Nacional</v>
      </c>
      <c r="B354" s="38" t="str">
        <f ca="1">IFERROR(__xludf.DUMMYFUNCTION("""COMPUTED_VALUE"""),"Monte do Carmo")</f>
        <v>Monte do Carmo</v>
      </c>
      <c r="C354" s="39" t="str">
        <f ca="1">IFERROR(__xludf.DUMMYFUNCTION("""COMPUTED_VALUE"""),"A.A.  DO COLEGIO EST. PADRE GAMA")</f>
        <v>A.A.  DO COLEGIO EST. PADRE GAMA</v>
      </c>
      <c r="D354" s="40" t="str">
        <f ca="1">IFERROR(__xludf.DUMMYFUNCTION("""COMPUTED_VALUE"""),"01071443000136")</f>
        <v>01071443000136</v>
      </c>
      <c r="E354" s="41" t="str">
        <f ca="1">IFERROR(__xludf.DUMMYFUNCTION("""COMPUTED_VALUE"""),"001")</f>
        <v>001</v>
      </c>
      <c r="F354" s="42" t="str">
        <f ca="1">IFERROR(__xludf.DUMMYFUNCTION("""COMPUTED_VALUE"""),"1117")</f>
        <v>1117</v>
      </c>
      <c r="G354" s="42" t="str">
        <f ca="1">IFERROR(__xludf.DUMMYFUNCTION("""COMPUTED_VALUE"""),"0312878")</f>
        <v>0312878</v>
      </c>
      <c r="H354" s="42">
        <f ca="1">IFERROR(__xludf.DUMMYFUNCTION("""COMPUTED_VALUE"""),0)</f>
        <v>0</v>
      </c>
      <c r="I354" s="42">
        <f ca="1">IFERROR(__xludf.DUMMYFUNCTION("""COMPUTED_VALUE"""),0)</f>
        <v>0</v>
      </c>
      <c r="J354" s="42">
        <f ca="1">IFERROR(__xludf.DUMMYFUNCTION("""COMPUTED_VALUE"""),2856)</f>
        <v>2856</v>
      </c>
      <c r="K354" s="42">
        <f ca="1">IFERROR(__xludf.DUMMYFUNCTION("""COMPUTED_VALUE"""),0)</f>
        <v>0</v>
      </c>
      <c r="L354" s="42">
        <f ca="1">IFERROR(__xludf.DUMMYFUNCTION("""COMPUTED_VALUE"""),0)</f>
        <v>0</v>
      </c>
      <c r="M354" s="42">
        <f ca="1">IFERROR(__xludf.DUMMYFUNCTION("""COMPUTED_VALUE"""),0)</f>
        <v>0</v>
      </c>
      <c r="N354" s="42">
        <f ca="1">IFERROR(__xludf.DUMMYFUNCTION("""COMPUTED_VALUE"""),0)</f>
        <v>0</v>
      </c>
      <c r="O354" s="42">
        <f ca="1">IFERROR(__xludf.DUMMYFUNCTION("""COMPUTED_VALUE"""),0)</f>
        <v>0</v>
      </c>
      <c r="P354" s="42">
        <f ca="1">IFERROR(__xludf.DUMMYFUNCTION("""COMPUTED_VALUE"""),0)</f>
        <v>0</v>
      </c>
      <c r="Q354" s="42">
        <f ca="1">IFERROR(__xludf.DUMMYFUNCTION("""COMPUTED_VALUE"""),3339)</f>
        <v>3339</v>
      </c>
      <c r="R354" s="42">
        <f ca="1">IFERROR(__xludf.DUMMYFUNCTION("""COMPUTED_VALUE"""),0)</f>
        <v>0</v>
      </c>
      <c r="S354" s="42">
        <f ca="1">IFERROR(__xludf.DUMMYFUNCTION("""COMPUTED_VALUE"""),0)</f>
        <v>0</v>
      </c>
      <c r="T354" s="42">
        <f ca="1">IFERROR(__xludf.DUMMYFUNCTION("""COMPUTED_VALUE"""),336)</f>
        <v>336</v>
      </c>
      <c r="U354" s="42">
        <f ca="1">IFERROR(__xludf.DUMMYFUNCTION("""COMPUTED_VALUE"""),0)</f>
        <v>0</v>
      </c>
      <c r="V354" s="42">
        <f ca="1">IFERROR(__xludf.DUMMYFUNCTION("""COMPUTED_VALUE"""),0)</f>
        <v>0</v>
      </c>
      <c r="W354" s="42">
        <f ca="1">IFERROR(__xludf.DUMMYFUNCTION("""COMPUTED_VALUE"""),0)</f>
        <v>0</v>
      </c>
      <c r="X354" s="42">
        <f ca="1">IFERROR(__xludf.DUMMYFUNCTION("""COMPUTED_VALUE"""),0)</f>
        <v>0</v>
      </c>
      <c r="Y354" s="42">
        <f ca="1">IFERROR(__xludf.DUMMYFUNCTION("""COMPUTED_VALUE"""),0)</f>
        <v>0</v>
      </c>
      <c r="Z354" s="42">
        <f ca="1">IFERROR(__xludf.DUMMYFUNCTION("""COMPUTED_VALUE"""),0)</f>
        <v>0</v>
      </c>
    </row>
    <row r="355" spans="1:26" ht="12.75" hidden="1">
      <c r="A355" s="33" t="str">
        <f ca="1">IFERROR(__xludf.DUMMYFUNCTION("""COMPUTED_VALUE"""),"Porto Nacional")</f>
        <v>Porto Nacional</v>
      </c>
      <c r="B355" s="33" t="str">
        <f ca="1">IFERROR(__xludf.DUMMYFUNCTION("""COMPUTED_VALUE"""),"Monte do Carmo")</f>
        <v>Monte do Carmo</v>
      </c>
      <c r="C355" s="34" t="str">
        <f ca="1">IFERROR(__xludf.DUMMYFUNCTION("""COMPUTED_VALUE"""),"A.APOIO DA ESCOLA ESTADUAL MESTRA BELA")</f>
        <v>A.APOIO DA ESCOLA ESTADUAL MESTRA BELA</v>
      </c>
      <c r="D355" s="35" t="str">
        <f ca="1">IFERROR(__xludf.DUMMYFUNCTION("""COMPUTED_VALUE"""),"01071442000191")</f>
        <v>01071442000191</v>
      </c>
      <c r="E355" s="36" t="str">
        <f ca="1">IFERROR(__xludf.DUMMYFUNCTION("""COMPUTED_VALUE"""),"001")</f>
        <v>001</v>
      </c>
      <c r="F355" s="37" t="str">
        <f ca="1">IFERROR(__xludf.DUMMYFUNCTION("""COMPUTED_VALUE"""),"1117")</f>
        <v>1117</v>
      </c>
      <c r="G355" s="37" t="str">
        <f ca="1">IFERROR(__xludf.DUMMYFUNCTION("""COMPUTED_VALUE"""),"31286X")</f>
        <v>31286X</v>
      </c>
      <c r="H355" s="37">
        <f ca="1">IFERROR(__xludf.DUMMYFUNCTION("""COMPUTED_VALUE"""),0)</f>
        <v>0</v>
      </c>
      <c r="I355" s="37">
        <f ca="1">IFERROR(__xludf.DUMMYFUNCTION("""COMPUTED_VALUE"""),0)</f>
        <v>0</v>
      </c>
      <c r="J355" s="37">
        <f ca="1">IFERROR(__xludf.DUMMYFUNCTION("""COMPUTED_VALUE"""),0)</f>
        <v>0</v>
      </c>
      <c r="K355" s="37">
        <f ca="1">IFERROR(__xludf.DUMMYFUNCTION("""COMPUTED_VALUE"""),7761.6)</f>
        <v>7761.6</v>
      </c>
      <c r="L355" s="37">
        <f ca="1">IFERROR(__xludf.DUMMYFUNCTION("""COMPUTED_VALUE"""),0)</f>
        <v>0</v>
      </c>
      <c r="M355" s="37">
        <f ca="1">IFERROR(__xludf.DUMMYFUNCTION("""COMPUTED_VALUE"""),0)</f>
        <v>0</v>
      </c>
      <c r="N355" s="37">
        <f ca="1">IFERROR(__xludf.DUMMYFUNCTION("""COMPUTED_VALUE"""),0)</f>
        <v>0</v>
      </c>
      <c r="O355" s="37">
        <f ca="1">IFERROR(__xludf.DUMMYFUNCTION("""COMPUTED_VALUE"""),0)</f>
        <v>0</v>
      </c>
      <c r="P355" s="37">
        <f ca="1">IFERROR(__xludf.DUMMYFUNCTION("""COMPUTED_VALUE"""),0)</f>
        <v>0</v>
      </c>
      <c r="Q355" s="37">
        <f ca="1">IFERROR(__xludf.DUMMYFUNCTION("""COMPUTED_VALUE"""),0)</f>
        <v>0</v>
      </c>
      <c r="R355" s="37">
        <f ca="1">IFERROR(__xludf.DUMMYFUNCTION("""COMPUTED_VALUE"""),0)</f>
        <v>0</v>
      </c>
      <c r="S355" s="37">
        <f ca="1">IFERROR(__xludf.DUMMYFUNCTION("""COMPUTED_VALUE"""),0)</f>
        <v>0</v>
      </c>
      <c r="T355" s="37">
        <f ca="1">IFERROR(__xludf.DUMMYFUNCTION("""COMPUTED_VALUE"""),0)</f>
        <v>0</v>
      </c>
      <c r="U355" s="37">
        <f ca="1">IFERROR(__xludf.DUMMYFUNCTION("""COMPUTED_VALUE"""),0)</f>
        <v>0</v>
      </c>
      <c r="V355" s="37">
        <f ca="1">IFERROR(__xludf.DUMMYFUNCTION("""COMPUTED_VALUE"""),0)</f>
        <v>0</v>
      </c>
      <c r="W355" s="37">
        <f ca="1">IFERROR(__xludf.DUMMYFUNCTION("""COMPUTED_VALUE"""),0)</f>
        <v>0</v>
      </c>
      <c r="X355" s="37">
        <f ca="1">IFERROR(__xludf.DUMMYFUNCTION("""COMPUTED_VALUE"""),0)</f>
        <v>0</v>
      </c>
      <c r="Y355" s="37">
        <f ca="1">IFERROR(__xludf.DUMMYFUNCTION("""COMPUTED_VALUE"""),0)</f>
        <v>0</v>
      </c>
      <c r="Z355" s="37">
        <f ca="1">IFERROR(__xludf.DUMMYFUNCTION("""COMPUTED_VALUE"""),698.6)</f>
        <v>698.6</v>
      </c>
    </row>
    <row r="356" spans="1:26" ht="12.75" hidden="1">
      <c r="A356" s="38" t="str">
        <f ca="1">IFERROR(__xludf.DUMMYFUNCTION("""COMPUTED_VALUE"""),"Porto Nacional")</f>
        <v>Porto Nacional</v>
      </c>
      <c r="B356" s="38" t="str">
        <f ca="1">IFERROR(__xludf.DUMMYFUNCTION("""COMPUTED_VALUE"""),"Monte do Carmo")</f>
        <v>Monte do Carmo</v>
      </c>
      <c r="C356" s="39" t="str">
        <f ca="1">IFERROR(__xludf.DUMMYFUNCTION("""COMPUTED_VALUE"""),"ASSOC. APOIA A ESC. EST. PROF.DINA DE OLIVEIRA AMORIM")</f>
        <v>ASSOC. APOIA A ESC. EST. PROF.DINA DE OLIVEIRA AMORIM</v>
      </c>
      <c r="D356" s="40" t="str">
        <f ca="1">IFERROR(__xludf.DUMMYFUNCTION("""COMPUTED_VALUE"""),"16437349000125")</f>
        <v>16437349000125</v>
      </c>
      <c r="E356" s="41" t="str">
        <f ca="1">IFERROR(__xludf.DUMMYFUNCTION("""COMPUTED_VALUE"""),"001")</f>
        <v>001</v>
      </c>
      <c r="F356" s="42" t="str">
        <f ca="1">IFERROR(__xludf.DUMMYFUNCTION("""COMPUTED_VALUE"""),"1117")</f>
        <v>1117</v>
      </c>
      <c r="G356" s="42" t="str">
        <f ca="1">IFERROR(__xludf.DUMMYFUNCTION("""COMPUTED_VALUE"""),"339113")</f>
        <v>339113</v>
      </c>
      <c r="H356" s="42">
        <f ca="1">IFERROR(__xludf.DUMMYFUNCTION("""COMPUTED_VALUE"""),0)</f>
        <v>0</v>
      </c>
      <c r="I356" s="42">
        <f ca="1">IFERROR(__xludf.DUMMYFUNCTION("""COMPUTED_VALUE"""),0)</f>
        <v>0</v>
      </c>
      <c r="J356" s="42">
        <f ca="1">IFERROR(__xludf.DUMMYFUNCTION("""COMPUTED_VALUE"""),1575)</f>
        <v>1575</v>
      </c>
      <c r="K356" s="42">
        <f ca="1">IFERROR(__xludf.DUMMYFUNCTION("""COMPUTED_VALUE"""),0)</f>
        <v>0</v>
      </c>
      <c r="L356" s="42">
        <f ca="1">IFERROR(__xludf.DUMMYFUNCTION("""COMPUTED_VALUE"""),0)</f>
        <v>0</v>
      </c>
      <c r="M356" s="42">
        <f ca="1">IFERROR(__xludf.DUMMYFUNCTION("""COMPUTED_VALUE"""),0)</f>
        <v>0</v>
      </c>
      <c r="N356" s="42">
        <f ca="1">IFERROR(__xludf.DUMMYFUNCTION("""COMPUTED_VALUE"""),0)</f>
        <v>0</v>
      </c>
      <c r="O356" s="42">
        <f ca="1">IFERROR(__xludf.DUMMYFUNCTION("""COMPUTED_VALUE"""),0)</f>
        <v>0</v>
      </c>
      <c r="P356" s="42">
        <f ca="1">IFERROR(__xludf.DUMMYFUNCTION("""COMPUTED_VALUE"""),0)</f>
        <v>0</v>
      </c>
      <c r="Q356" s="42">
        <f ca="1">IFERROR(__xludf.DUMMYFUNCTION("""COMPUTED_VALUE"""),0)</f>
        <v>0</v>
      </c>
      <c r="R356" s="42">
        <f ca="1">IFERROR(__xludf.DUMMYFUNCTION("""COMPUTED_VALUE"""),0)</f>
        <v>0</v>
      </c>
      <c r="S356" s="42">
        <f ca="1">IFERROR(__xludf.DUMMYFUNCTION("""COMPUTED_VALUE"""),0)</f>
        <v>0</v>
      </c>
      <c r="T356" s="42">
        <f ca="1">IFERROR(__xludf.DUMMYFUNCTION("""COMPUTED_VALUE"""),0)</f>
        <v>0</v>
      </c>
      <c r="U356" s="42">
        <f ca="1">IFERROR(__xludf.DUMMYFUNCTION("""COMPUTED_VALUE"""),0)</f>
        <v>0</v>
      </c>
      <c r="V356" s="42">
        <f ca="1">IFERROR(__xludf.DUMMYFUNCTION("""COMPUTED_VALUE"""),0)</f>
        <v>0</v>
      </c>
      <c r="W356" s="42">
        <f ca="1">IFERROR(__xludf.DUMMYFUNCTION("""COMPUTED_VALUE"""),0)</f>
        <v>0</v>
      </c>
      <c r="X356" s="42">
        <f ca="1">IFERROR(__xludf.DUMMYFUNCTION("""COMPUTED_VALUE"""),0)</f>
        <v>0</v>
      </c>
      <c r="Y356" s="42">
        <f ca="1">IFERROR(__xludf.DUMMYFUNCTION("""COMPUTED_VALUE"""),0)</f>
        <v>0</v>
      </c>
      <c r="Z356" s="42">
        <f ca="1">IFERROR(__xludf.DUMMYFUNCTION("""COMPUTED_VALUE"""),0)</f>
        <v>0</v>
      </c>
    </row>
    <row r="357" spans="1:26" ht="12.75" hidden="1">
      <c r="A357" s="33" t="str">
        <f ca="1">IFERROR(__xludf.DUMMYFUNCTION("""COMPUTED_VALUE"""),"Porto Nacional")</f>
        <v>Porto Nacional</v>
      </c>
      <c r="B357" s="33" t="str">
        <f ca="1">IFERROR(__xludf.DUMMYFUNCTION("""COMPUTED_VALUE"""),"Natividade")</f>
        <v>Natividade</v>
      </c>
      <c r="C357" s="34" t="str">
        <f ca="1">IFERROR(__xludf.DUMMYFUNCTION("""COMPUTED_VALUE"""),"ASSOC. NOSSA SENHORA NATIVIDADE COL. AGRÍCOLA")</f>
        <v>ASSOC. NOSSA SENHORA NATIVIDADE COL. AGRÍCOLA</v>
      </c>
      <c r="D357" s="35" t="str">
        <f ca="1">IFERROR(__xludf.DUMMYFUNCTION("""COMPUTED_VALUE"""),"03758716000140")</f>
        <v>03758716000140</v>
      </c>
      <c r="E357" s="36" t="str">
        <f ca="1">IFERROR(__xludf.DUMMYFUNCTION("""COMPUTED_VALUE"""),"001")</f>
        <v>001</v>
      </c>
      <c r="F357" s="37" t="str">
        <f ca="1">IFERROR(__xludf.DUMMYFUNCTION("""COMPUTED_VALUE"""),"3980")</f>
        <v>3980</v>
      </c>
      <c r="G357" s="37" t="str">
        <f ca="1">IFERROR(__xludf.DUMMYFUNCTION("""COMPUTED_VALUE"""),"282782")</f>
        <v>282782</v>
      </c>
      <c r="H357" s="37">
        <f ca="1">IFERROR(__xludf.DUMMYFUNCTION("""COMPUTED_VALUE"""),0)</f>
        <v>0</v>
      </c>
      <c r="I357" s="37">
        <f ca="1">IFERROR(__xludf.DUMMYFUNCTION("""COMPUTED_VALUE"""),0)</f>
        <v>0</v>
      </c>
      <c r="J357" s="37">
        <f ca="1">IFERROR(__xludf.DUMMYFUNCTION("""COMPUTED_VALUE"""),0)</f>
        <v>0</v>
      </c>
      <c r="K357" s="37">
        <f ca="1">IFERROR(__xludf.DUMMYFUNCTION("""COMPUTED_VALUE"""),0)</f>
        <v>0</v>
      </c>
      <c r="L357" s="37">
        <f ca="1">IFERROR(__xludf.DUMMYFUNCTION("""COMPUTED_VALUE"""),0)</f>
        <v>0</v>
      </c>
      <c r="M357" s="37">
        <f ca="1">IFERROR(__xludf.DUMMYFUNCTION("""COMPUTED_VALUE"""),0)</f>
        <v>0</v>
      </c>
      <c r="N357" s="37">
        <f ca="1">IFERROR(__xludf.DUMMYFUNCTION("""COMPUTED_VALUE"""),0)</f>
        <v>0</v>
      </c>
      <c r="O357" s="37">
        <f ca="1">IFERROR(__xludf.DUMMYFUNCTION("""COMPUTED_VALUE"""),0)</f>
        <v>0</v>
      </c>
      <c r="P357" s="37">
        <f ca="1">IFERROR(__xludf.DUMMYFUNCTION("""COMPUTED_VALUE"""),0)</f>
        <v>0</v>
      </c>
      <c r="Q357" s="37">
        <f ca="1">IFERROR(__xludf.DUMMYFUNCTION("""COMPUTED_VALUE"""),0)</f>
        <v>0</v>
      </c>
      <c r="R357" s="37">
        <f ca="1">IFERROR(__xludf.DUMMYFUNCTION("""COMPUTED_VALUE"""),0)</f>
        <v>0</v>
      </c>
      <c r="S357" s="37">
        <f ca="1">IFERROR(__xludf.DUMMYFUNCTION("""COMPUTED_VALUE"""),0)</f>
        <v>0</v>
      </c>
      <c r="T357" s="37">
        <f ca="1">IFERROR(__xludf.DUMMYFUNCTION("""COMPUTED_VALUE"""),0)</f>
        <v>0</v>
      </c>
      <c r="U357" s="37">
        <f ca="1">IFERROR(__xludf.DUMMYFUNCTION("""COMPUTED_VALUE"""),0)</f>
        <v>0</v>
      </c>
      <c r="V357" s="37">
        <f ca="1">IFERROR(__xludf.DUMMYFUNCTION("""COMPUTED_VALUE"""),30950.4)</f>
        <v>30950.400000000001</v>
      </c>
      <c r="W357" s="37">
        <f ca="1">IFERROR(__xludf.DUMMYFUNCTION("""COMPUTED_VALUE"""),0)</f>
        <v>0</v>
      </c>
      <c r="X357" s="37">
        <f ca="1">IFERROR(__xludf.DUMMYFUNCTION("""COMPUTED_VALUE"""),0)</f>
        <v>0</v>
      </c>
      <c r="Y357" s="37">
        <f ca="1">IFERROR(__xludf.DUMMYFUNCTION("""COMPUTED_VALUE"""),2382.79999999999)</f>
        <v>2382.7999999999902</v>
      </c>
      <c r="Z357" s="37">
        <f ca="1">IFERROR(__xludf.DUMMYFUNCTION("""COMPUTED_VALUE"""),0)</f>
        <v>0</v>
      </c>
    </row>
    <row r="358" spans="1:26" ht="12.75" hidden="1">
      <c r="A358" s="38" t="str">
        <f ca="1">IFERROR(__xludf.DUMMYFUNCTION("""COMPUTED_VALUE"""),"Porto Nacional")</f>
        <v>Porto Nacional</v>
      </c>
      <c r="B358" s="38" t="str">
        <f ca="1">IFERROR(__xludf.DUMMYFUNCTION("""COMPUTED_VALUE"""),"Natividade")</f>
        <v>Natividade</v>
      </c>
      <c r="C358" s="39" t="str">
        <f ca="1">IFERROR(__xludf.DUMMYFUNCTION("""COMPUTED_VALUE"""),"A.A. COL. EST. DR.QUINTILIANO DA SILVA")</f>
        <v>A.A. COL. EST. DR.QUINTILIANO DA SILVA</v>
      </c>
      <c r="D358" s="40" t="str">
        <f ca="1">IFERROR(__xludf.DUMMYFUNCTION("""COMPUTED_VALUE"""),"01133702000106")</f>
        <v>01133702000106</v>
      </c>
      <c r="E358" s="41" t="str">
        <f ca="1">IFERROR(__xludf.DUMMYFUNCTION("""COMPUTED_VALUE"""),"003")</f>
        <v>003</v>
      </c>
      <c r="F358" s="42" t="str">
        <f ca="1">IFERROR(__xludf.DUMMYFUNCTION("""COMPUTED_VALUE"""),"0037")</f>
        <v>0037</v>
      </c>
      <c r="G358" s="42" t="str">
        <f ca="1">IFERROR(__xludf.DUMMYFUNCTION("""COMPUTED_VALUE"""),"0702727")</f>
        <v>0702727</v>
      </c>
      <c r="H358" s="42">
        <f ca="1">IFERROR(__xludf.DUMMYFUNCTION("""COMPUTED_VALUE"""),0)</f>
        <v>0</v>
      </c>
      <c r="I358" s="42">
        <f ca="1">IFERROR(__xludf.DUMMYFUNCTION("""COMPUTED_VALUE"""),0)</f>
        <v>0</v>
      </c>
      <c r="J358" s="42">
        <f ca="1">IFERROR(__xludf.DUMMYFUNCTION("""COMPUTED_VALUE"""),3234)</f>
        <v>3234</v>
      </c>
      <c r="K358" s="42">
        <f ca="1">IFERROR(__xludf.DUMMYFUNCTION("""COMPUTED_VALUE"""),0)</f>
        <v>0</v>
      </c>
      <c r="L358" s="42">
        <f ca="1">IFERROR(__xludf.DUMMYFUNCTION("""COMPUTED_VALUE"""),0)</f>
        <v>0</v>
      </c>
      <c r="M358" s="42">
        <f ca="1">IFERROR(__xludf.DUMMYFUNCTION("""COMPUTED_VALUE"""),0)</f>
        <v>0</v>
      </c>
      <c r="N358" s="42">
        <f ca="1">IFERROR(__xludf.DUMMYFUNCTION("""COMPUTED_VALUE"""),0)</f>
        <v>0</v>
      </c>
      <c r="O358" s="42">
        <f ca="1">IFERROR(__xludf.DUMMYFUNCTION("""COMPUTED_VALUE"""),0)</f>
        <v>0</v>
      </c>
      <c r="P358" s="42">
        <f ca="1">IFERROR(__xludf.DUMMYFUNCTION("""COMPUTED_VALUE"""),0)</f>
        <v>0</v>
      </c>
      <c r="Q358" s="42">
        <f ca="1">IFERROR(__xludf.DUMMYFUNCTION("""COMPUTED_VALUE"""),4893)</f>
        <v>4893</v>
      </c>
      <c r="R358" s="42">
        <f ca="1">IFERROR(__xludf.DUMMYFUNCTION("""COMPUTED_VALUE"""),0)</f>
        <v>0</v>
      </c>
      <c r="S358" s="42">
        <f ca="1">IFERROR(__xludf.DUMMYFUNCTION("""COMPUTED_VALUE"""),0)</f>
        <v>0</v>
      </c>
      <c r="T358" s="42">
        <f ca="1">IFERROR(__xludf.DUMMYFUNCTION("""COMPUTED_VALUE"""),0)</f>
        <v>0</v>
      </c>
      <c r="U358" s="42">
        <f ca="1">IFERROR(__xludf.DUMMYFUNCTION("""COMPUTED_VALUE"""),0)</f>
        <v>0</v>
      </c>
      <c r="V358" s="42">
        <f ca="1">IFERROR(__xludf.DUMMYFUNCTION("""COMPUTED_VALUE"""),0)</f>
        <v>0</v>
      </c>
      <c r="W358" s="42">
        <f ca="1">IFERROR(__xludf.DUMMYFUNCTION("""COMPUTED_VALUE"""),0)</f>
        <v>0</v>
      </c>
      <c r="X358" s="42">
        <f ca="1">IFERROR(__xludf.DUMMYFUNCTION("""COMPUTED_VALUE"""),0)</f>
        <v>0</v>
      </c>
      <c r="Y358" s="42">
        <f ca="1">IFERROR(__xludf.DUMMYFUNCTION("""COMPUTED_VALUE"""),0)</f>
        <v>0</v>
      </c>
      <c r="Z358" s="42">
        <f ca="1">IFERROR(__xludf.DUMMYFUNCTION("""COMPUTED_VALUE"""),0)</f>
        <v>0</v>
      </c>
    </row>
    <row r="359" spans="1:26" ht="12.75" hidden="1">
      <c r="A359" s="33" t="str">
        <f ca="1">IFERROR(__xludf.DUMMYFUNCTION("""COMPUTED_VALUE"""),"Porto Nacional")</f>
        <v>Porto Nacional</v>
      </c>
      <c r="B359" s="33" t="str">
        <f ca="1">IFERROR(__xludf.DUMMYFUNCTION("""COMPUTED_VALUE"""),"Natividade")</f>
        <v>Natividade</v>
      </c>
      <c r="C359" s="34" t="str">
        <f ca="1">IFERROR(__xludf.DUMMYFUNCTION("""COMPUTED_VALUE"""),"ASSOC. DE APOIO A ESC. ESPECIAL TIA CORACI DE SENA FERNANDES")</f>
        <v>ASSOC. DE APOIO A ESC. ESPECIAL TIA CORACI DE SENA FERNANDES</v>
      </c>
      <c r="D359" s="35" t="str">
        <f ca="1">IFERROR(__xludf.DUMMYFUNCTION("""COMPUTED_VALUE"""),"17163914000176")</f>
        <v>17163914000176</v>
      </c>
      <c r="E359" s="36" t="str">
        <f ca="1">IFERROR(__xludf.DUMMYFUNCTION("""COMPUTED_VALUE"""),"001")</f>
        <v>001</v>
      </c>
      <c r="F359" s="37" t="str">
        <f ca="1">IFERROR(__xludf.DUMMYFUNCTION("""COMPUTED_VALUE"""),"2334")</f>
        <v>2334</v>
      </c>
      <c r="G359" s="37" t="str">
        <f ca="1">IFERROR(__xludf.DUMMYFUNCTION("""COMPUTED_VALUE"""),"19860")</f>
        <v>19860</v>
      </c>
      <c r="H359" s="37">
        <f ca="1">IFERROR(__xludf.DUMMYFUNCTION("""COMPUTED_VALUE"""),0)</f>
        <v>0</v>
      </c>
      <c r="I359" s="37">
        <f ca="1">IFERROR(__xludf.DUMMYFUNCTION("""COMPUTED_VALUE"""),0)</f>
        <v>0</v>
      </c>
      <c r="J359" s="37">
        <f ca="1">IFERROR(__xludf.DUMMYFUNCTION("""COMPUTED_VALUE"""),105)</f>
        <v>105</v>
      </c>
      <c r="K359" s="37">
        <f ca="1">IFERROR(__xludf.DUMMYFUNCTION("""COMPUTED_VALUE"""),0)</f>
        <v>0</v>
      </c>
      <c r="L359" s="37">
        <f ca="1">IFERROR(__xludf.DUMMYFUNCTION("""COMPUTED_VALUE"""),0)</f>
        <v>0</v>
      </c>
      <c r="M359" s="37">
        <f ca="1">IFERROR(__xludf.DUMMYFUNCTION("""COMPUTED_VALUE"""),0)</f>
        <v>0</v>
      </c>
      <c r="N359" s="37">
        <f ca="1">IFERROR(__xludf.DUMMYFUNCTION("""COMPUTED_VALUE"""),0)</f>
        <v>0</v>
      </c>
      <c r="O359" s="37">
        <f ca="1">IFERROR(__xludf.DUMMYFUNCTION("""COMPUTED_VALUE"""),0)</f>
        <v>0</v>
      </c>
      <c r="P359" s="37">
        <f ca="1">IFERROR(__xludf.DUMMYFUNCTION("""COMPUTED_VALUE"""),0)</f>
        <v>0</v>
      </c>
      <c r="Q359" s="37">
        <f ca="1">IFERROR(__xludf.DUMMYFUNCTION("""COMPUTED_VALUE"""),0)</f>
        <v>0</v>
      </c>
      <c r="R359" s="37">
        <f ca="1">IFERROR(__xludf.DUMMYFUNCTION("""COMPUTED_VALUE"""),0)</f>
        <v>0</v>
      </c>
      <c r="S359" s="37">
        <f ca="1">IFERROR(__xludf.DUMMYFUNCTION("""COMPUTED_VALUE"""),0)</f>
        <v>0</v>
      </c>
      <c r="T359" s="37">
        <f ca="1">IFERROR(__xludf.DUMMYFUNCTION("""COMPUTED_VALUE"""),924)</f>
        <v>924</v>
      </c>
      <c r="U359" s="37">
        <f ca="1">IFERROR(__xludf.DUMMYFUNCTION("""COMPUTED_VALUE"""),0)</f>
        <v>0</v>
      </c>
      <c r="V359" s="37">
        <f ca="1">IFERROR(__xludf.DUMMYFUNCTION("""COMPUTED_VALUE"""),0)</f>
        <v>0</v>
      </c>
      <c r="W359" s="37">
        <f ca="1">IFERROR(__xludf.DUMMYFUNCTION("""COMPUTED_VALUE"""),0)</f>
        <v>0</v>
      </c>
      <c r="X359" s="37">
        <f ca="1">IFERROR(__xludf.DUMMYFUNCTION("""COMPUTED_VALUE"""),0)</f>
        <v>0</v>
      </c>
      <c r="Y359" s="37">
        <f ca="1">IFERROR(__xludf.DUMMYFUNCTION("""COMPUTED_VALUE"""),0)</f>
        <v>0</v>
      </c>
      <c r="Z359" s="37">
        <f ca="1">IFERROR(__xludf.DUMMYFUNCTION("""COMPUTED_VALUE"""),0)</f>
        <v>0</v>
      </c>
    </row>
    <row r="360" spans="1:26" ht="12.75" hidden="1">
      <c r="A360" s="38" t="str">
        <f ca="1">IFERROR(__xludf.DUMMYFUNCTION("""COMPUTED_VALUE"""),"Porto Nacional")</f>
        <v>Porto Nacional</v>
      </c>
      <c r="B360" s="38" t="str">
        <f ca="1">IFERROR(__xludf.DUMMYFUNCTION("""COMPUTED_VALUE"""),"Natividade")</f>
        <v>Natividade</v>
      </c>
      <c r="C360" s="39" t="str">
        <f ca="1">IFERROR(__xludf.DUMMYFUNCTION("""COMPUTED_VALUE"""),"ASS. APOIO ESC. EST. JOAQUIM LINO SUARTE")</f>
        <v>ASS. APOIO ESC. EST. JOAQUIM LINO SUARTE</v>
      </c>
      <c r="D360" s="40" t="str">
        <f ca="1">IFERROR(__xludf.DUMMYFUNCTION("""COMPUTED_VALUE"""),"01133708000183")</f>
        <v>01133708000183</v>
      </c>
      <c r="E360" s="41" t="str">
        <f ca="1">IFERROR(__xludf.DUMMYFUNCTION("""COMPUTED_VALUE"""),"003")</f>
        <v>003</v>
      </c>
      <c r="F360" s="42" t="str">
        <f ca="1">IFERROR(__xludf.DUMMYFUNCTION("""COMPUTED_VALUE"""),"0037")</f>
        <v>0037</v>
      </c>
      <c r="G360" s="42" t="str">
        <f ca="1">IFERROR(__xludf.DUMMYFUNCTION("""COMPUTED_VALUE"""),"0702670")</f>
        <v>0702670</v>
      </c>
      <c r="H360" s="42">
        <f ca="1">IFERROR(__xludf.DUMMYFUNCTION("""COMPUTED_VALUE"""),0)</f>
        <v>0</v>
      </c>
      <c r="I360" s="42">
        <f ca="1">IFERROR(__xludf.DUMMYFUNCTION("""COMPUTED_VALUE"""),0)</f>
        <v>0</v>
      </c>
      <c r="J360" s="42">
        <f ca="1">IFERROR(__xludf.DUMMYFUNCTION("""COMPUTED_VALUE"""),3591)</f>
        <v>3591</v>
      </c>
      <c r="K360" s="42">
        <f ca="1">IFERROR(__xludf.DUMMYFUNCTION("""COMPUTED_VALUE"""),0)</f>
        <v>0</v>
      </c>
      <c r="L360" s="42">
        <f ca="1">IFERROR(__xludf.DUMMYFUNCTION("""COMPUTED_VALUE"""),0)</f>
        <v>0</v>
      </c>
      <c r="M360" s="42">
        <f ca="1">IFERROR(__xludf.DUMMYFUNCTION("""COMPUTED_VALUE"""),0)</f>
        <v>0</v>
      </c>
      <c r="N360" s="42">
        <f ca="1">IFERROR(__xludf.DUMMYFUNCTION("""COMPUTED_VALUE"""),0)</f>
        <v>0</v>
      </c>
      <c r="O360" s="42">
        <f ca="1">IFERROR(__xludf.DUMMYFUNCTION("""COMPUTED_VALUE"""),0)</f>
        <v>0</v>
      </c>
      <c r="P360" s="42">
        <f ca="1">IFERROR(__xludf.DUMMYFUNCTION("""COMPUTED_VALUE"""),0)</f>
        <v>0</v>
      </c>
      <c r="Q360" s="42">
        <f ca="1">IFERROR(__xludf.DUMMYFUNCTION("""COMPUTED_VALUE"""),1113)</f>
        <v>1113</v>
      </c>
      <c r="R360" s="42">
        <f ca="1">IFERROR(__xludf.DUMMYFUNCTION("""COMPUTED_VALUE"""),0)</f>
        <v>0</v>
      </c>
      <c r="S360" s="42">
        <f ca="1">IFERROR(__xludf.DUMMYFUNCTION("""COMPUTED_VALUE"""),0)</f>
        <v>0</v>
      </c>
      <c r="T360" s="42">
        <f ca="1">IFERROR(__xludf.DUMMYFUNCTION("""COMPUTED_VALUE"""),0)</f>
        <v>0</v>
      </c>
      <c r="U360" s="42">
        <f ca="1">IFERROR(__xludf.DUMMYFUNCTION("""COMPUTED_VALUE"""),0)</f>
        <v>0</v>
      </c>
      <c r="V360" s="42">
        <f ca="1">IFERROR(__xludf.DUMMYFUNCTION("""COMPUTED_VALUE"""),0)</f>
        <v>0</v>
      </c>
      <c r="W360" s="42">
        <f ca="1">IFERROR(__xludf.DUMMYFUNCTION("""COMPUTED_VALUE"""),0)</f>
        <v>0</v>
      </c>
      <c r="X360" s="42">
        <f ca="1">IFERROR(__xludf.DUMMYFUNCTION("""COMPUTED_VALUE"""),0)</f>
        <v>0</v>
      </c>
      <c r="Y360" s="42">
        <f ca="1">IFERROR(__xludf.DUMMYFUNCTION("""COMPUTED_VALUE"""),0)</f>
        <v>0</v>
      </c>
      <c r="Z360" s="42">
        <f ca="1">IFERROR(__xludf.DUMMYFUNCTION("""COMPUTED_VALUE"""),0)</f>
        <v>0</v>
      </c>
    </row>
    <row r="361" spans="1:26" ht="12.75" hidden="1">
      <c r="A361" s="33" t="str">
        <f ca="1">IFERROR(__xludf.DUMMYFUNCTION("""COMPUTED_VALUE"""),"Porto Nacional")</f>
        <v>Porto Nacional</v>
      </c>
      <c r="B361" s="33" t="str">
        <f ca="1">IFERROR(__xludf.DUMMYFUNCTION("""COMPUTED_VALUE"""),"Natividade")</f>
        <v>Natividade</v>
      </c>
      <c r="C361" s="34" t="str">
        <f ca="1">IFERROR(__xludf.DUMMYFUNCTION("""COMPUTED_VALUE"""),"A.A. E. EST.NOSSA SENHORA DE FATIMA")</f>
        <v>A.A. E. EST.NOSSA SENHORA DE FATIMA</v>
      </c>
      <c r="D361" s="35" t="str">
        <f ca="1">IFERROR(__xludf.DUMMYFUNCTION("""COMPUTED_VALUE"""),"01064860000151")</f>
        <v>01064860000151</v>
      </c>
      <c r="E361" s="36" t="str">
        <f ca="1">IFERROR(__xludf.DUMMYFUNCTION("""COMPUTED_VALUE"""),"003")</f>
        <v>003</v>
      </c>
      <c r="F361" s="37" t="str">
        <f ca="1">IFERROR(__xludf.DUMMYFUNCTION("""COMPUTED_VALUE"""),"0037")</f>
        <v>0037</v>
      </c>
      <c r="G361" s="37" t="str">
        <f ca="1">IFERROR(__xludf.DUMMYFUNCTION("""COMPUTED_VALUE"""),"0702646")</f>
        <v>0702646</v>
      </c>
      <c r="H361" s="37">
        <f ca="1">IFERROR(__xludf.DUMMYFUNCTION("""COMPUTED_VALUE"""),0)</f>
        <v>0</v>
      </c>
      <c r="I361" s="37">
        <f ca="1">IFERROR(__xludf.DUMMYFUNCTION("""COMPUTED_VALUE"""),0)</f>
        <v>0</v>
      </c>
      <c r="J361" s="37">
        <f ca="1">IFERROR(__xludf.DUMMYFUNCTION("""COMPUTED_VALUE"""),6258)</f>
        <v>6258</v>
      </c>
      <c r="K361" s="37">
        <f ca="1">IFERROR(__xludf.DUMMYFUNCTION("""COMPUTED_VALUE"""),0)</f>
        <v>0</v>
      </c>
      <c r="L361" s="37">
        <f ca="1">IFERROR(__xludf.DUMMYFUNCTION("""COMPUTED_VALUE"""),0)</f>
        <v>0</v>
      </c>
      <c r="M361" s="37">
        <f ca="1">IFERROR(__xludf.DUMMYFUNCTION("""COMPUTED_VALUE"""),0)</f>
        <v>0</v>
      </c>
      <c r="N361" s="37">
        <f ca="1">IFERROR(__xludf.DUMMYFUNCTION("""COMPUTED_VALUE"""),0)</f>
        <v>0</v>
      </c>
      <c r="O361" s="37">
        <f ca="1">IFERROR(__xludf.DUMMYFUNCTION("""COMPUTED_VALUE"""),0)</f>
        <v>0</v>
      </c>
      <c r="P361" s="37">
        <f ca="1">IFERROR(__xludf.DUMMYFUNCTION("""COMPUTED_VALUE"""),42)</f>
        <v>42</v>
      </c>
      <c r="Q361" s="37">
        <f ca="1">IFERROR(__xludf.DUMMYFUNCTION("""COMPUTED_VALUE"""),0)</f>
        <v>0</v>
      </c>
      <c r="R361" s="37">
        <f ca="1">IFERROR(__xludf.DUMMYFUNCTION("""COMPUTED_VALUE"""),0)</f>
        <v>0</v>
      </c>
      <c r="S361" s="37">
        <f ca="1">IFERROR(__xludf.DUMMYFUNCTION("""COMPUTED_VALUE"""),0)</f>
        <v>0</v>
      </c>
      <c r="T361" s="37">
        <f ca="1">IFERROR(__xludf.DUMMYFUNCTION("""COMPUTED_VALUE"""),294)</f>
        <v>294</v>
      </c>
      <c r="U361" s="37">
        <f ca="1">IFERROR(__xludf.DUMMYFUNCTION("""COMPUTED_VALUE"""),0)</f>
        <v>0</v>
      </c>
      <c r="V361" s="37">
        <f ca="1">IFERROR(__xludf.DUMMYFUNCTION("""COMPUTED_VALUE"""),0)</f>
        <v>0</v>
      </c>
      <c r="W361" s="37">
        <f ca="1">IFERROR(__xludf.DUMMYFUNCTION("""COMPUTED_VALUE"""),0)</f>
        <v>0</v>
      </c>
      <c r="X361" s="37">
        <f ca="1">IFERROR(__xludf.DUMMYFUNCTION("""COMPUTED_VALUE"""),0)</f>
        <v>0</v>
      </c>
      <c r="Y361" s="37">
        <f ca="1">IFERROR(__xludf.DUMMYFUNCTION("""COMPUTED_VALUE"""),0)</f>
        <v>0</v>
      </c>
      <c r="Z361" s="37">
        <f ca="1">IFERROR(__xludf.DUMMYFUNCTION("""COMPUTED_VALUE"""),0)</f>
        <v>0</v>
      </c>
    </row>
    <row r="362" spans="1:26" ht="12.75" hidden="1">
      <c r="A362" s="38" t="str">
        <f ca="1">IFERROR(__xludf.DUMMYFUNCTION("""COMPUTED_VALUE"""),"Porto Nacional")</f>
        <v>Porto Nacional</v>
      </c>
      <c r="B362" s="38" t="str">
        <f ca="1">IFERROR(__xludf.DUMMYFUNCTION("""COMPUTED_VALUE"""),"Oliveira de Fatima")</f>
        <v>Oliveira de Fatima</v>
      </c>
      <c r="C362" s="39" t="str">
        <f ca="1">IFERROR(__xludf.DUMMYFUNCTION("""COMPUTED_VALUE"""),"ASS. DE APOIO DA ESC. EST.RIACHUELO")</f>
        <v>ASS. DE APOIO DA ESC. EST.RIACHUELO</v>
      </c>
      <c r="D362" s="40" t="str">
        <f ca="1">IFERROR(__xludf.DUMMYFUNCTION("""COMPUTED_VALUE"""),"01696068000110")</f>
        <v>01696068000110</v>
      </c>
      <c r="E362" s="41" t="str">
        <f ca="1">IFERROR(__xludf.DUMMYFUNCTION("""COMPUTED_VALUE"""),"001")</f>
        <v>001</v>
      </c>
      <c r="F362" s="42" t="str">
        <f ca="1">IFERROR(__xludf.DUMMYFUNCTION("""COMPUTED_VALUE"""),"4107")</f>
        <v>4107</v>
      </c>
      <c r="G362" s="42" t="str">
        <f ca="1">IFERROR(__xludf.DUMMYFUNCTION("""COMPUTED_VALUE"""),"319511")</f>
        <v>319511</v>
      </c>
      <c r="H362" s="42">
        <f ca="1">IFERROR(__xludf.DUMMYFUNCTION("""COMPUTED_VALUE"""),0)</f>
        <v>0</v>
      </c>
      <c r="I362" s="42">
        <f ca="1">IFERROR(__xludf.DUMMYFUNCTION("""COMPUTED_VALUE"""),0)</f>
        <v>0</v>
      </c>
      <c r="J362" s="42">
        <f ca="1">IFERROR(__xludf.DUMMYFUNCTION("""COMPUTED_VALUE"""),420)</f>
        <v>420</v>
      </c>
      <c r="K362" s="42">
        <f ca="1">IFERROR(__xludf.DUMMYFUNCTION("""COMPUTED_VALUE"""),0)</f>
        <v>0</v>
      </c>
      <c r="L362" s="42">
        <f ca="1">IFERROR(__xludf.DUMMYFUNCTION("""COMPUTED_VALUE"""),0)</f>
        <v>0</v>
      </c>
      <c r="M362" s="42">
        <f ca="1">IFERROR(__xludf.DUMMYFUNCTION("""COMPUTED_VALUE"""),0)</f>
        <v>0</v>
      </c>
      <c r="N362" s="42">
        <f ca="1">IFERROR(__xludf.DUMMYFUNCTION("""COMPUTED_VALUE"""),0)</f>
        <v>0</v>
      </c>
      <c r="O362" s="42">
        <f ca="1">IFERROR(__xludf.DUMMYFUNCTION("""COMPUTED_VALUE"""),0)</f>
        <v>0</v>
      </c>
      <c r="P362" s="42">
        <f ca="1">IFERROR(__xludf.DUMMYFUNCTION("""COMPUTED_VALUE"""),0)</f>
        <v>0</v>
      </c>
      <c r="Q362" s="42">
        <f ca="1">IFERROR(__xludf.DUMMYFUNCTION("""COMPUTED_VALUE"""),1260)</f>
        <v>1260</v>
      </c>
      <c r="R362" s="42">
        <f ca="1">IFERROR(__xludf.DUMMYFUNCTION("""COMPUTED_VALUE"""),0)</f>
        <v>0</v>
      </c>
      <c r="S362" s="42">
        <f ca="1">IFERROR(__xludf.DUMMYFUNCTION("""COMPUTED_VALUE"""),0)</f>
        <v>0</v>
      </c>
      <c r="T362" s="42">
        <f ca="1">IFERROR(__xludf.DUMMYFUNCTION("""COMPUTED_VALUE"""),273)</f>
        <v>273</v>
      </c>
      <c r="U362" s="42">
        <f ca="1">IFERROR(__xludf.DUMMYFUNCTION("""COMPUTED_VALUE"""),0)</f>
        <v>0</v>
      </c>
      <c r="V362" s="42">
        <f ca="1">IFERROR(__xludf.DUMMYFUNCTION("""COMPUTED_VALUE"""),0)</f>
        <v>0</v>
      </c>
      <c r="W362" s="42">
        <f ca="1">IFERROR(__xludf.DUMMYFUNCTION("""COMPUTED_VALUE"""),0)</f>
        <v>0</v>
      </c>
      <c r="X362" s="42">
        <f ca="1">IFERROR(__xludf.DUMMYFUNCTION("""COMPUTED_VALUE"""),0)</f>
        <v>0</v>
      </c>
      <c r="Y362" s="42">
        <f ca="1">IFERROR(__xludf.DUMMYFUNCTION("""COMPUTED_VALUE"""),0)</f>
        <v>0</v>
      </c>
      <c r="Z362" s="42">
        <f ca="1">IFERROR(__xludf.DUMMYFUNCTION("""COMPUTED_VALUE"""),0)</f>
        <v>0</v>
      </c>
    </row>
    <row r="363" spans="1:26" ht="12.75">
      <c r="A363" s="33" t="str">
        <f ca="1">IFERROR(__xludf.DUMMYFUNCTION("""COMPUTED_VALUE"""),"Porto Nacional")</f>
        <v>Porto Nacional</v>
      </c>
      <c r="B363" s="33" t="str">
        <f ca="1">IFERROR(__xludf.DUMMYFUNCTION("""COMPUTED_VALUE"""),"Pindorama do Tocantins")</f>
        <v>Pindorama do Tocantins</v>
      </c>
      <c r="C363" s="34" t="str">
        <f ca="1">IFERROR(__xludf.DUMMYFUNCTION("""COMPUTED_VALUE"""),"A.A. DO COL. EST. MANOEL DOS SANTOS ROSAL")</f>
        <v>A.A. DO COL. EST. MANOEL DOS SANTOS ROSAL</v>
      </c>
      <c r="D363" s="35" t="str">
        <f ca="1">IFERROR(__xludf.DUMMYFUNCTION("""COMPUTED_VALUE"""),"01034136000185")</f>
        <v>01034136000185</v>
      </c>
      <c r="E363" s="36" t="str">
        <f ca="1">IFERROR(__xludf.DUMMYFUNCTION("""COMPUTED_VALUE"""),"001")</f>
        <v>001</v>
      </c>
      <c r="F363" s="37" t="str">
        <f ca="1">IFERROR(__xludf.DUMMYFUNCTION("""COMPUTED_VALUE"""),"1117")</f>
        <v>1117</v>
      </c>
      <c r="G363" s="37" t="str">
        <f ca="1">IFERROR(__xludf.DUMMYFUNCTION("""COMPUTED_VALUE"""),"312991")</f>
        <v>312991</v>
      </c>
      <c r="H363" s="37">
        <f ca="1">IFERROR(__xludf.DUMMYFUNCTION("""COMPUTED_VALUE"""),0)</f>
        <v>0</v>
      </c>
      <c r="I363" s="37">
        <f ca="1">IFERROR(__xludf.DUMMYFUNCTION("""COMPUTED_VALUE"""),0)</f>
        <v>0</v>
      </c>
      <c r="J363" s="37">
        <f ca="1">IFERROR(__xludf.DUMMYFUNCTION("""COMPUTED_VALUE"""),0)</f>
        <v>0</v>
      </c>
      <c r="K363" s="37">
        <f ca="1">IFERROR(__xludf.DUMMYFUNCTION("""COMPUTED_VALUE"""),0)</f>
        <v>0</v>
      </c>
      <c r="L363" s="37">
        <f ca="1">IFERROR(__xludf.DUMMYFUNCTION("""COMPUTED_VALUE"""),0)</f>
        <v>0</v>
      </c>
      <c r="M363" s="37">
        <f ca="1">IFERROR(__xludf.DUMMYFUNCTION("""COMPUTED_VALUE"""),0)</f>
        <v>0</v>
      </c>
      <c r="N363" s="37">
        <f ca="1">IFERROR(__xludf.DUMMYFUNCTION("""COMPUTED_VALUE"""),0)</f>
        <v>0</v>
      </c>
      <c r="O363" s="37">
        <f ca="1">IFERROR(__xludf.DUMMYFUNCTION("""COMPUTED_VALUE"""),0)</f>
        <v>0</v>
      </c>
      <c r="P363" s="37">
        <f ca="1">IFERROR(__xludf.DUMMYFUNCTION("""COMPUTED_VALUE"""),0)</f>
        <v>0</v>
      </c>
      <c r="Q363" s="37">
        <f ca="1">IFERROR(__xludf.DUMMYFUNCTION("""COMPUTED_VALUE"""),0)</f>
        <v>0</v>
      </c>
      <c r="R363" s="37">
        <f ca="1">IFERROR(__xludf.DUMMYFUNCTION("""COMPUTED_VALUE"""),0)</f>
        <v>0</v>
      </c>
      <c r="S363" s="37">
        <f ca="1">IFERROR(__xludf.DUMMYFUNCTION("""COMPUTED_VALUE"""),23535.1999999999)</f>
        <v>23535.199999999899</v>
      </c>
      <c r="T363" s="37">
        <f ca="1">IFERROR(__xludf.DUMMYFUNCTION("""COMPUTED_VALUE"""),0)</f>
        <v>0</v>
      </c>
      <c r="U363" s="37">
        <f ca="1">IFERROR(__xludf.DUMMYFUNCTION("""COMPUTED_VALUE"""),0)</f>
        <v>0</v>
      </c>
      <c r="V363" s="37">
        <f ca="1">IFERROR(__xludf.DUMMYFUNCTION("""COMPUTED_VALUE"""),0)</f>
        <v>0</v>
      </c>
      <c r="W363" s="37">
        <f ca="1">IFERROR(__xludf.DUMMYFUNCTION("""COMPUTED_VALUE"""),2291.4)</f>
        <v>2291.4</v>
      </c>
      <c r="X363" s="37">
        <f ca="1">IFERROR(__xludf.DUMMYFUNCTION("""COMPUTED_VALUE"""),0)</f>
        <v>0</v>
      </c>
      <c r="Y363" s="37">
        <f ca="1">IFERROR(__xludf.DUMMYFUNCTION("""COMPUTED_VALUE"""),0)</f>
        <v>0</v>
      </c>
      <c r="Z363" s="37">
        <f ca="1">IFERROR(__xludf.DUMMYFUNCTION("""COMPUTED_VALUE"""),0)</f>
        <v>0</v>
      </c>
    </row>
    <row r="364" spans="1:26" ht="12.75" hidden="1">
      <c r="A364" s="38" t="str">
        <f ca="1">IFERROR(__xludf.DUMMYFUNCTION("""COMPUTED_VALUE"""),"Porto Nacional")</f>
        <v>Porto Nacional</v>
      </c>
      <c r="B364" s="38" t="str">
        <f ca="1">IFERROR(__xludf.DUMMYFUNCTION("""COMPUTED_VALUE"""),"Pindorama do Tocantins")</f>
        <v>Pindorama do Tocantins</v>
      </c>
      <c r="C364" s="39" t="str">
        <f ca="1">IFERROR(__xludf.DUMMYFUNCTION("""COMPUTED_VALUE"""),"A.A. E. E. DEP.JOSE A. DE ASSIS")</f>
        <v>A.A. E. E. DEP.JOSE A. DE ASSIS</v>
      </c>
      <c r="D364" s="40" t="str">
        <f ca="1">IFERROR(__xludf.DUMMYFUNCTION("""COMPUTED_VALUE"""),"01066411000142")</f>
        <v>01066411000142</v>
      </c>
      <c r="E364" s="41" t="str">
        <f ca="1">IFERROR(__xludf.DUMMYFUNCTION("""COMPUTED_VALUE"""),"001")</f>
        <v>001</v>
      </c>
      <c r="F364" s="42" t="str">
        <f ca="1">IFERROR(__xludf.DUMMYFUNCTION("""COMPUTED_VALUE"""),"1117")</f>
        <v>1117</v>
      </c>
      <c r="G364" s="42" t="str">
        <f ca="1">IFERROR(__xludf.DUMMYFUNCTION("""COMPUTED_VALUE"""),"312770")</f>
        <v>312770</v>
      </c>
      <c r="H364" s="42">
        <f ca="1">IFERROR(__xludf.DUMMYFUNCTION("""COMPUTED_VALUE"""),0)</f>
        <v>0</v>
      </c>
      <c r="I364" s="42">
        <f ca="1">IFERROR(__xludf.DUMMYFUNCTION("""COMPUTED_VALUE"""),0)</f>
        <v>0</v>
      </c>
      <c r="J364" s="42">
        <f ca="1">IFERROR(__xludf.DUMMYFUNCTION("""COMPUTED_VALUE"""),2793)</f>
        <v>2793</v>
      </c>
      <c r="K364" s="42">
        <f ca="1">IFERROR(__xludf.DUMMYFUNCTION("""COMPUTED_VALUE"""),0)</f>
        <v>0</v>
      </c>
      <c r="L364" s="42">
        <f ca="1">IFERROR(__xludf.DUMMYFUNCTION("""COMPUTED_VALUE"""),0)</f>
        <v>0</v>
      </c>
      <c r="M364" s="42">
        <f ca="1">IFERROR(__xludf.DUMMYFUNCTION("""COMPUTED_VALUE"""),0)</f>
        <v>0</v>
      </c>
      <c r="N364" s="42">
        <f ca="1">IFERROR(__xludf.DUMMYFUNCTION("""COMPUTED_VALUE"""),0)</f>
        <v>0</v>
      </c>
      <c r="O364" s="42">
        <f ca="1">IFERROR(__xludf.DUMMYFUNCTION("""COMPUTED_VALUE"""),0)</f>
        <v>0</v>
      </c>
      <c r="P364" s="42">
        <f ca="1">IFERROR(__xludf.DUMMYFUNCTION("""COMPUTED_VALUE"""),126)</f>
        <v>126</v>
      </c>
      <c r="Q364" s="42">
        <f ca="1">IFERROR(__xludf.DUMMYFUNCTION("""COMPUTED_VALUE"""),609)</f>
        <v>609</v>
      </c>
      <c r="R364" s="42">
        <f ca="1">IFERROR(__xludf.DUMMYFUNCTION("""COMPUTED_VALUE"""),0)</f>
        <v>0</v>
      </c>
      <c r="S364" s="42">
        <f ca="1">IFERROR(__xludf.DUMMYFUNCTION("""COMPUTED_VALUE"""),0)</f>
        <v>0</v>
      </c>
      <c r="T364" s="42">
        <f ca="1">IFERROR(__xludf.DUMMYFUNCTION("""COMPUTED_VALUE"""),0)</f>
        <v>0</v>
      </c>
      <c r="U364" s="42">
        <f ca="1">IFERROR(__xludf.DUMMYFUNCTION("""COMPUTED_VALUE"""),0)</f>
        <v>0</v>
      </c>
      <c r="V364" s="42">
        <f ca="1">IFERROR(__xludf.DUMMYFUNCTION("""COMPUTED_VALUE"""),0)</f>
        <v>0</v>
      </c>
      <c r="W364" s="42">
        <f ca="1">IFERROR(__xludf.DUMMYFUNCTION("""COMPUTED_VALUE"""),0)</f>
        <v>0</v>
      </c>
      <c r="X364" s="42">
        <f ca="1">IFERROR(__xludf.DUMMYFUNCTION("""COMPUTED_VALUE"""),0)</f>
        <v>0</v>
      </c>
      <c r="Y364" s="42">
        <f ca="1">IFERROR(__xludf.DUMMYFUNCTION("""COMPUTED_VALUE"""),0)</f>
        <v>0</v>
      </c>
      <c r="Z364" s="42">
        <f ca="1">IFERROR(__xludf.DUMMYFUNCTION("""COMPUTED_VALUE"""),0)</f>
        <v>0</v>
      </c>
    </row>
    <row r="365" spans="1:26" ht="12.75" hidden="1">
      <c r="A365" s="33" t="str">
        <f ca="1">IFERROR(__xludf.DUMMYFUNCTION("""COMPUTED_VALUE"""),"Porto Nacional")</f>
        <v>Porto Nacional</v>
      </c>
      <c r="B365" s="33" t="str">
        <f ca="1">IFERROR(__xludf.DUMMYFUNCTION("""COMPUTED_VALUE"""),"Ponte Alta do Tocantins")</f>
        <v>Ponte Alta do Tocantins</v>
      </c>
      <c r="C365" s="34" t="str">
        <f ca="1">IFERROR(__xludf.DUMMYFUNCTION("""COMPUTED_VALUE"""),"ASS. A. AO COL. EST. ODOLFO SOARES")</f>
        <v>ASS. A. AO COL. EST. ODOLFO SOARES</v>
      </c>
      <c r="D365" s="35" t="str">
        <f ca="1">IFERROR(__xludf.DUMMYFUNCTION("""COMPUTED_VALUE"""),"01342866000143")</f>
        <v>01342866000143</v>
      </c>
      <c r="E365" s="36" t="str">
        <f ca="1">IFERROR(__xludf.DUMMYFUNCTION("""COMPUTED_VALUE"""),"001")</f>
        <v>001</v>
      </c>
      <c r="F365" s="37" t="str">
        <f ca="1">IFERROR(__xludf.DUMMYFUNCTION("""COMPUTED_VALUE"""),"1117")</f>
        <v>1117</v>
      </c>
      <c r="G365" s="37" t="str">
        <f ca="1">IFERROR(__xludf.DUMMYFUNCTION("""COMPUTED_VALUE"""),"333921")</f>
        <v>333921</v>
      </c>
      <c r="H365" s="37">
        <f ca="1">IFERROR(__xludf.DUMMYFUNCTION("""COMPUTED_VALUE"""),0)</f>
        <v>0</v>
      </c>
      <c r="I365" s="37">
        <f ca="1">IFERROR(__xludf.DUMMYFUNCTION("""COMPUTED_VALUE"""),0)</f>
        <v>0</v>
      </c>
      <c r="J365" s="37">
        <f ca="1">IFERROR(__xludf.DUMMYFUNCTION("""COMPUTED_VALUE"""),6510)</f>
        <v>6510</v>
      </c>
      <c r="K365" s="37">
        <f ca="1">IFERROR(__xludf.DUMMYFUNCTION("""COMPUTED_VALUE"""),0)</f>
        <v>0</v>
      </c>
      <c r="L365" s="37">
        <f ca="1">IFERROR(__xludf.DUMMYFUNCTION("""COMPUTED_VALUE"""),0)</f>
        <v>0</v>
      </c>
      <c r="M365" s="37">
        <f ca="1">IFERROR(__xludf.DUMMYFUNCTION("""COMPUTED_VALUE"""),0)</f>
        <v>0</v>
      </c>
      <c r="N365" s="37">
        <f ca="1">IFERROR(__xludf.DUMMYFUNCTION("""COMPUTED_VALUE"""),0)</f>
        <v>0</v>
      </c>
      <c r="O365" s="37">
        <f ca="1">IFERROR(__xludf.DUMMYFUNCTION("""COMPUTED_VALUE"""),0)</f>
        <v>0</v>
      </c>
      <c r="P365" s="37">
        <f ca="1">IFERROR(__xludf.DUMMYFUNCTION("""COMPUTED_VALUE"""),315)</f>
        <v>315</v>
      </c>
      <c r="Q365" s="37">
        <f ca="1">IFERROR(__xludf.DUMMYFUNCTION("""COMPUTED_VALUE"""),6993)</f>
        <v>6993</v>
      </c>
      <c r="R365" s="37">
        <f ca="1">IFERROR(__xludf.DUMMYFUNCTION("""COMPUTED_VALUE"""),0)</f>
        <v>0</v>
      </c>
      <c r="S365" s="37">
        <f ca="1">IFERROR(__xludf.DUMMYFUNCTION("""COMPUTED_VALUE"""),0)</f>
        <v>0</v>
      </c>
      <c r="T365" s="37">
        <f ca="1">IFERROR(__xludf.DUMMYFUNCTION("""COMPUTED_VALUE"""),0)</f>
        <v>0</v>
      </c>
      <c r="U365" s="37">
        <f ca="1">IFERROR(__xludf.DUMMYFUNCTION("""COMPUTED_VALUE"""),0)</f>
        <v>0</v>
      </c>
      <c r="V365" s="37">
        <f ca="1">IFERROR(__xludf.DUMMYFUNCTION("""COMPUTED_VALUE"""),0)</f>
        <v>0</v>
      </c>
      <c r="W365" s="37">
        <f ca="1">IFERROR(__xludf.DUMMYFUNCTION("""COMPUTED_VALUE"""),0)</f>
        <v>0</v>
      </c>
      <c r="X365" s="37">
        <f ca="1">IFERROR(__xludf.DUMMYFUNCTION("""COMPUTED_VALUE"""),0)</f>
        <v>0</v>
      </c>
      <c r="Y365" s="37">
        <f ca="1">IFERROR(__xludf.DUMMYFUNCTION("""COMPUTED_VALUE"""),0)</f>
        <v>0</v>
      </c>
      <c r="Z365" s="37">
        <f ca="1">IFERROR(__xludf.DUMMYFUNCTION("""COMPUTED_VALUE"""),0)</f>
        <v>0</v>
      </c>
    </row>
    <row r="366" spans="1:26" ht="12.75" hidden="1">
      <c r="A366" s="38" t="str">
        <f ca="1">IFERROR(__xludf.DUMMYFUNCTION("""COMPUTED_VALUE"""),"Porto Nacional")</f>
        <v>Porto Nacional</v>
      </c>
      <c r="B366" s="38" t="str">
        <f ca="1">IFERROR(__xludf.DUMMYFUNCTION("""COMPUTED_VALUE"""),"Ponte Alta do Tocantins")</f>
        <v>Ponte Alta do Tocantins</v>
      </c>
      <c r="C366" s="39" t="str">
        <f ca="1">IFERROR(__xludf.DUMMYFUNCTION("""COMPUTED_VALUE"""),"ASS. APOIO DA ESCOLA EST. ALCIDES RUFO")</f>
        <v>ASS. APOIO DA ESCOLA EST. ALCIDES RUFO</v>
      </c>
      <c r="D366" s="40" t="str">
        <f ca="1">IFERROR(__xludf.DUMMYFUNCTION("""COMPUTED_VALUE"""),"01192931000100")</f>
        <v>01192931000100</v>
      </c>
      <c r="E366" s="41" t="str">
        <f ca="1">IFERROR(__xludf.DUMMYFUNCTION("""COMPUTED_VALUE"""),"001")</f>
        <v>001</v>
      </c>
      <c r="F366" s="42" t="str">
        <f ca="1">IFERROR(__xludf.DUMMYFUNCTION("""COMPUTED_VALUE"""),"1117")</f>
        <v>1117</v>
      </c>
      <c r="G366" s="42" t="str">
        <f ca="1">IFERROR(__xludf.DUMMYFUNCTION("""COMPUTED_VALUE"""),"313785")</f>
        <v>313785</v>
      </c>
      <c r="H366" s="42">
        <f ca="1">IFERROR(__xludf.DUMMYFUNCTION("""COMPUTED_VALUE"""),0)</f>
        <v>0</v>
      </c>
      <c r="I366" s="42">
        <f ca="1">IFERROR(__xludf.DUMMYFUNCTION("""COMPUTED_VALUE"""),0)</f>
        <v>0</v>
      </c>
      <c r="J366" s="42">
        <f ca="1">IFERROR(__xludf.DUMMYFUNCTION("""COMPUTED_VALUE"""),5586)</f>
        <v>5586</v>
      </c>
      <c r="K366" s="42">
        <f ca="1">IFERROR(__xludf.DUMMYFUNCTION("""COMPUTED_VALUE"""),0)</f>
        <v>0</v>
      </c>
      <c r="L366" s="42">
        <f ca="1">IFERROR(__xludf.DUMMYFUNCTION("""COMPUTED_VALUE"""),0)</f>
        <v>0</v>
      </c>
      <c r="M366" s="42">
        <f ca="1">IFERROR(__xludf.DUMMYFUNCTION("""COMPUTED_VALUE"""),0)</f>
        <v>0</v>
      </c>
      <c r="N366" s="42">
        <f ca="1">IFERROR(__xludf.DUMMYFUNCTION("""COMPUTED_VALUE"""),0)</f>
        <v>0</v>
      </c>
      <c r="O366" s="42">
        <f ca="1">IFERROR(__xludf.DUMMYFUNCTION("""COMPUTED_VALUE"""),0)</f>
        <v>0</v>
      </c>
      <c r="P366" s="42">
        <f ca="1">IFERROR(__xludf.DUMMYFUNCTION("""COMPUTED_VALUE"""),0)</f>
        <v>0</v>
      </c>
      <c r="Q366" s="42">
        <f ca="1">IFERROR(__xludf.DUMMYFUNCTION("""COMPUTED_VALUE"""),0)</f>
        <v>0</v>
      </c>
      <c r="R366" s="42">
        <f ca="1">IFERROR(__xludf.DUMMYFUNCTION("""COMPUTED_VALUE"""),0)</f>
        <v>0</v>
      </c>
      <c r="S366" s="42">
        <f ca="1">IFERROR(__xludf.DUMMYFUNCTION("""COMPUTED_VALUE"""),0)</f>
        <v>0</v>
      </c>
      <c r="T366" s="42">
        <f ca="1">IFERROR(__xludf.DUMMYFUNCTION("""COMPUTED_VALUE"""),0)</f>
        <v>0</v>
      </c>
      <c r="U366" s="42">
        <f ca="1">IFERROR(__xludf.DUMMYFUNCTION("""COMPUTED_VALUE"""),0)</f>
        <v>0</v>
      </c>
      <c r="V366" s="42">
        <f ca="1">IFERROR(__xludf.DUMMYFUNCTION("""COMPUTED_VALUE"""),0)</f>
        <v>0</v>
      </c>
      <c r="W366" s="42">
        <f ca="1">IFERROR(__xludf.DUMMYFUNCTION("""COMPUTED_VALUE"""),0)</f>
        <v>0</v>
      </c>
      <c r="X366" s="42">
        <f ca="1">IFERROR(__xludf.DUMMYFUNCTION("""COMPUTED_VALUE"""),0)</f>
        <v>0</v>
      </c>
      <c r="Y366" s="42">
        <f ca="1">IFERROR(__xludf.DUMMYFUNCTION("""COMPUTED_VALUE"""),0)</f>
        <v>0</v>
      </c>
      <c r="Z366" s="42">
        <f ca="1">IFERROR(__xludf.DUMMYFUNCTION("""COMPUTED_VALUE"""),0)</f>
        <v>0</v>
      </c>
    </row>
    <row r="367" spans="1:26" ht="12.75">
      <c r="A367" s="33" t="str">
        <f ca="1">IFERROR(__xludf.DUMMYFUNCTION("""COMPUTED_VALUE"""),"Porto Nacional")</f>
        <v>Porto Nacional</v>
      </c>
      <c r="B367" s="33" t="str">
        <f ca="1">IFERROR(__xludf.DUMMYFUNCTION("""COMPUTED_VALUE"""),"Porto Nacional")</f>
        <v>Porto Nacional</v>
      </c>
      <c r="C367" s="34" t="str">
        <f ca="1">IFERROR(__xludf.DUMMYFUNCTION("""COMPUTED_VALUE"""),"ASSOC. DE APOIO AO CEM FELIX CAMOA I")</f>
        <v>ASSOC. DE APOIO AO CEM FELIX CAMOA I</v>
      </c>
      <c r="D367" s="35" t="str">
        <f ca="1">IFERROR(__xludf.DUMMYFUNCTION("""COMPUTED_VALUE"""),"01112476000187")</f>
        <v>01112476000187</v>
      </c>
      <c r="E367" s="36" t="str">
        <f ca="1">IFERROR(__xludf.DUMMYFUNCTION("""COMPUTED_VALUE"""),"104")</f>
        <v>104</v>
      </c>
      <c r="F367" s="37" t="str">
        <f ca="1">IFERROR(__xludf.DUMMYFUNCTION("""COMPUTED_VALUE"""),"1829")</f>
        <v>1829</v>
      </c>
      <c r="G367" s="37" t="str">
        <f ca="1">IFERROR(__xludf.DUMMYFUNCTION("""COMPUTED_VALUE"""),"3050011")</f>
        <v>3050011</v>
      </c>
      <c r="H367" s="37">
        <f ca="1">IFERROR(__xludf.DUMMYFUNCTION("""COMPUTED_VALUE"""),0)</f>
        <v>0</v>
      </c>
      <c r="I367" s="37">
        <f ca="1">IFERROR(__xludf.DUMMYFUNCTION("""COMPUTED_VALUE"""),0)</f>
        <v>0</v>
      </c>
      <c r="J367" s="37">
        <f ca="1">IFERROR(__xludf.DUMMYFUNCTION("""COMPUTED_VALUE"""),0)</f>
        <v>0</v>
      </c>
      <c r="K367" s="37">
        <f ca="1">IFERROR(__xludf.DUMMYFUNCTION("""COMPUTED_VALUE"""),0)</f>
        <v>0</v>
      </c>
      <c r="L367" s="37">
        <f ca="1">IFERROR(__xludf.DUMMYFUNCTION("""COMPUTED_VALUE"""),0)</f>
        <v>0</v>
      </c>
      <c r="M367" s="37">
        <f ca="1">IFERROR(__xludf.DUMMYFUNCTION("""COMPUTED_VALUE"""),0)</f>
        <v>0</v>
      </c>
      <c r="N367" s="37">
        <f ca="1">IFERROR(__xludf.DUMMYFUNCTION("""COMPUTED_VALUE"""),0)</f>
        <v>0</v>
      </c>
      <c r="O367" s="37">
        <f ca="1">IFERROR(__xludf.DUMMYFUNCTION("""COMPUTED_VALUE"""),0)</f>
        <v>0</v>
      </c>
      <c r="P367" s="37">
        <f ca="1">IFERROR(__xludf.DUMMYFUNCTION("""COMPUTED_VALUE"""),126)</f>
        <v>126</v>
      </c>
      <c r="Q367" s="37">
        <f ca="1">IFERROR(__xludf.DUMMYFUNCTION("""COMPUTED_VALUE"""),0)</f>
        <v>0</v>
      </c>
      <c r="R367" s="37">
        <f ca="1">IFERROR(__xludf.DUMMYFUNCTION("""COMPUTED_VALUE"""),0)</f>
        <v>0</v>
      </c>
      <c r="S367" s="37">
        <f ca="1">IFERROR(__xludf.DUMMYFUNCTION("""COMPUTED_VALUE"""),12573.5999999999)</f>
        <v>12573.5999999999</v>
      </c>
      <c r="T367" s="37">
        <f ca="1">IFERROR(__xludf.DUMMYFUNCTION("""COMPUTED_VALUE"""),0)</f>
        <v>0</v>
      </c>
      <c r="U367" s="37">
        <f ca="1">IFERROR(__xludf.DUMMYFUNCTION("""COMPUTED_VALUE"""),0)</f>
        <v>0</v>
      </c>
      <c r="V367" s="37">
        <f ca="1">IFERROR(__xludf.DUMMYFUNCTION("""COMPUTED_VALUE"""),0)</f>
        <v>0</v>
      </c>
      <c r="W367" s="37">
        <f ca="1">IFERROR(__xludf.DUMMYFUNCTION("""COMPUTED_VALUE"""),1206)</f>
        <v>1206</v>
      </c>
      <c r="X367" s="37">
        <f ca="1">IFERROR(__xludf.DUMMYFUNCTION("""COMPUTED_VALUE"""),0)</f>
        <v>0</v>
      </c>
      <c r="Y367" s="37">
        <f ca="1">IFERROR(__xludf.DUMMYFUNCTION("""COMPUTED_VALUE"""),0)</f>
        <v>0</v>
      </c>
      <c r="Z367" s="37">
        <f ca="1">IFERROR(__xludf.DUMMYFUNCTION("""COMPUTED_VALUE"""),0)</f>
        <v>0</v>
      </c>
    </row>
    <row r="368" spans="1:26" ht="12.75" hidden="1">
      <c r="A368" s="38" t="str">
        <f ca="1">IFERROR(__xludf.DUMMYFUNCTION("""COMPUTED_VALUE"""),"Porto Nacional")</f>
        <v>Porto Nacional</v>
      </c>
      <c r="B368" s="38" t="str">
        <f ca="1">IFERROR(__xludf.DUMMYFUNCTION("""COMPUTED_VALUE"""),"Porto Nacional")</f>
        <v>Porto Nacional</v>
      </c>
      <c r="C368" s="39" t="str">
        <f ca="1">IFERROR(__xludf.DUMMYFUNCTION("""COMPUTED_VALUE"""),"ASSOC. DE A.DO CEM PROFº. FLORÊNCIO AIRES DA SILVA")</f>
        <v>ASSOC. DE A.DO CEM PROFº. FLORÊNCIO AIRES DA SILVA</v>
      </c>
      <c r="D368" s="40" t="str">
        <f ca="1">IFERROR(__xludf.DUMMYFUNCTION("""COMPUTED_VALUE"""),"01138326000142")</f>
        <v>01138326000142</v>
      </c>
      <c r="E368" s="41" t="str">
        <f ca="1">IFERROR(__xludf.DUMMYFUNCTION("""COMPUTED_VALUE"""),"001")</f>
        <v>001</v>
      </c>
      <c r="F368" s="42" t="str">
        <f ca="1">IFERROR(__xludf.DUMMYFUNCTION("""COMPUTED_VALUE"""),"1117")</f>
        <v>1117</v>
      </c>
      <c r="G368" s="42" t="str">
        <f ca="1">IFERROR(__xludf.DUMMYFUNCTION("""COMPUTED_VALUE"""),"5500X")</f>
        <v>5500X</v>
      </c>
      <c r="H368" s="42">
        <f ca="1">IFERROR(__xludf.DUMMYFUNCTION("""COMPUTED_VALUE"""),0)</f>
        <v>0</v>
      </c>
      <c r="I368" s="42">
        <f ca="1">IFERROR(__xludf.DUMMYFUNCTION("""COMPUTED_VALUE"""),0)</f>
        <v>0</v>
      </c>
      <c r="J368" s="42">
        <f ca="1">IFERROR(__xludf.DUMMYFUNCTION("""COMPUTED_VALUE"""),2016)</f>
        <v>2016</v>
      </c>
      <c r="K368" s="42">
        <f ca="1">IFERROR(__xludf.DUMMYFUNCTION("""COMPUTED_VALUE"""),0)</f>
        <v>0</v>
      </c>
      <c r="L368" s="42">
        <f ca="1">IFERROR(__xludf.DUMMYFUNCTION("""COMPUTED_VALUE"""),0)</f>
        <v>0</v>
      </c>
      <c r="M368" s="42">
        <f ca="1">IFERROR(__xludf.DUMMYFUNCTION("""COMPUTED_VALUE"""),0)</f>
        <v>0</v>
      </c>
      <c r="N368" s="42">
        <f ca="1">IFERROR(__xludf.DUMMYFUNCTION("""COMPUTED_VALUE"""),0)</f>
        <v>0</v>
      </c>
      <c r="O368" s="42">
        <f ca="1">IFERROR(__xludf.DUMMYFUNCTION("""COMPUTED_VALUE"""),0)</f>
        <v>0</v>
      </c>
      <c r="P368" s="42">
        <f ca="1">IFERROR(__xludf.DUMMYFUNCTION("""COMPUTED_VALUE"""),168)</f>
        <v>168</v>
      </c>
      <c r="Q368" s="42">
        <f ca="1">IFERROR(__xludf.DUMMYFUNCTION("""COMPUTED_VALUE"""),4599)</f>
        <v>4599</v>
      </c>
      <c r="R368" s="42">
        <f ca="1">IFERROR(__xludf.DUMMYFUNCTION("""COMPUTED_VALUE"""),0)</f>
        <v>0</v>
      </c>
      <c r="S368" s="42">
        <f ca="1">IFERROR(__xludf.DUMMYFUNCTION("""COMPUTED_VALUE"""),0)</f>
        <v>0</v>
      </c>
      <c r="T368" s="42">
        <f ca="1">IFERROR(__xludf.DUMMYFUNCTION("""COMPUTED_VALUE"""),1092)</f>
        <v>1092</v>
      </c>
      <c r="U368" s="42">
        <f ca="1">IFERROR(__xludf.DUMMYFUNCTION("""COMPUTED_VALUE"""),0)</f>
        <v>0</v>
      </c>
      <c r="V368" s="42">
        <f ca="1">IFERROR(__xludf.DUMMYFUNCTION("""COMPUTED_VALUE"""),0)</f>
        <v>0</v>
      </c>
      <c r="W368" s="42">
        <f ca="1">IFERROR(__xludf.DUMMYFUNCTION("""COMPUTED_VALUE"""),0)</f>
        <v>0</v>
      </c>
      <c r="X368" s="42">
        <f ca="1">IFERROR(__xludf.DUMMYFUNCTION("""COMPUTED_VALUE"""),0)</f>
        <v>0</v>
      </c>
      <c r="Y368" s="42">
        <f ca="1">IFERROR(__xludf.DUMMYFUNCTION("""COMPUTED_VALUE"""),0)</f>
        <v>0</v>
      </c>
      <c r="Z368" s="42">
        <f ca="1">IFERROR(__xludf.DUMMYFUNCTION("""COMPUTED_VALUE"""),0)</f>
        <v>0</v>
      </c>
    </row>
    <row r="369" spans="1:26" ht="12.75" hidden="1">
      <c r="A369" s="33" t="str">
        <f ca="1">IFERROR(__xludf.DUMMYFUNCTION("""COMPUTED_VALUE"""),"Porto Nacional")</f>
        <v>Porto Nacional</v>
      </c>
      <c r="B369" s="33" t="str">
        <f ca="1">IFERROR(__xludf.DUMMYFUNCTION("""COMPUTED_VALUE"""),"Porto Nacional")</f>
        <v>Porto Nacional</v>
      </c>
      <c r="C369" s="34" t="str">
        <f ca="1">IFERROR(__xludf.DUMMYFUNCTION("""COMPUTED_VALUE"""),"A. E. COM. ESC. CONV. ANGELICA R. ARANHA")</f>
        <v>A. E. COM. ESC. CONV. ANGELICA R. ARANHA</v>
      </c>
      <c r="D369" s="35" t="str">
        <f ca="1">IFERROR(__xludf.DUMMYFUNCTION("""COMPUTED_VALUE"""),"01075455000139")</f>
        <v>01075455000139</v>
      </c>
      <c r="E369" s="36" t="str">
        <f ca="1">IFERROR(__xludf.DUMMYFUNCTION("""COMPUTED_VALUE"""),"104")</f>
        <v>104</v>
      </c>
      <c r="F369" s="37" t="str">
        <f ca="1">IFERROR(__xludf.DUMMYFUNCTION("""COMPUTED_VALUE"""),"1829")</f>
        <v>1829</v>
      </c>
      <c r="G369" s="37" t="str">
        <f ca="1">IFERROR(__xludf.DUMMYFUNCTION("""COMPUTED_VALUE"""),"307313")</f>
        <v>307313</v>
      </c>
      <c r="H369" s="37">
        <f ca="1">IFERROR(__xludf.DUMMYFUNCTION("""COMPUTED_VALUE"""),0)</f>
        <v>0</v>
      </c>
      <c r="I369" s="37">
        <f ca="1">IFERROR(__xludf.DUMMYFUNCTION("""COMPUTED_VALUE"""),0)</f>
        <v>0</v>
      </c>
      <c r="J369" s="37">
        <f ca="1">IFERROR(__xludf.DUMMYFUNCTION("""COMPUTED_VALUE"""),3171)</f>
        <v>3171</v>
      </c>
      <c r="K369" s="37">
        <f ca="1">IFERROR(__xludf.DUMMYFUNCTION("""COMPUTED_VALUE"""),0)</f>
        <v>0</v>
      </c>
      <c r="L369" s="37">
        <f ca="1">IFERROR(__xludf.DUMMYFUNCTION("""COMPUTED_VALUE"""),0)</f>
        <v>0</v>
      </c>
      <c r="M369" s="37">
        <f ca="1">IFERROR(__xludf.DUMMYFUNCTION("""COMPUTED_VALUE"""),0)</f>
        <v>0</v>
      </c>
      <c r="N369" s="37">
        <f ca="1">IFERROR(__xludf.DUMMYFUNCTION("""COMPUTED_VALUE"""),0)</f>
        <v>0</v>
      </c>
      <c r="O369" s="37">
        <f ca="1">IFERROR(__xludf.DUMMYFUNCTION("""COMPUTED_VALUE"""),0)</f>
        <v>0</v>
      </c>
      <c r="P369" s="37">
        <f ca="1">IFERROR(__xludf.DUMMYFUNCTION("""COMPUTED_VALUE"""),0)</f>
        <v>0</v>
      </c>
      <c r="Q369" s="37">
        <f ca="1">IFERROR(__xludf.DUMMYFUNCTION("""COMPUTED_VALUE"""),1554)</f>
        <v>1554</v>
      </c>
      <c r="R369" s="37">
        <f ca="1">IFERROR(__xludf.DUMMYFUNCTION("""COMPUTED_VALUE"""),0)</f>
        <v>0</v>
      </c>
      <c r="S369" s="37">
        <f ca="1">IFERROR(__xludf.DUMMYFUNCTION("""COMPUTED_VALUE"""),0)</f>
        <v>0</v>
      </c>
      <c r="T369" s="37">
        <f ca="1">IFERROR(__xludf.DUMMYFUNCTION("""COMPUTED_VALUE"""),0)</f>
        <v>0</v>
      </c>
      <c r="U369" s="37">
        <f ca="1">IFERROR(__xludf.DUMMYFUNCTION("""COMPUTED_VALUE"""),0)</f>
        <v>0</v>
      </c>
      <c r="V369" s="37">
        <f ca="1">IFERROR(__xludf.DUMMYFUNCTION("""COMPUTED_VALUE"""),0)</f>
        <v>0</v>
      </c>
      <c r="W369" s="37">
        <f ca="1">IFERROR(__xludf.DUMMYFUNCTION("""COMPUTED_VALUE"""),0)</f>
        <v>0</v>
      </c>
      <c r="X369" s="37">
        <f ca="1">IFERROR(__xludf.DUMMYFUNCTION("""COMPUTED_VALUE"""),0)</f>
        <v>0</v>
      </c>
      <c r="Y369" s="37">
        <f ca="1">IFERROR(__xludf.DUMMYFUNCTION("""COMPUTED_VALUE"""),0)</f>
        <v>0</v>
      </c>
      <c r="Z369" s="37">
        <f ca="1">IFERROR(__xludf.DUMMYFUNCTION("""COMPUTED_VALUE"""),0)</f>
        <v>0</v>
      </c>
    </row>
    <row r="370" spans="1:26" ht="12.75" hidden="1">
      <c r="A370" s="38" t="str">
        <f ca="1">IFERROR(__xludf.DUMMYFUNCTION("""COMPUTED_VALUE"""),"Porto Nacional")</f>
        <v>Porto Nacional</v>
      </c>
      <c r="B370" s="38" t="str">
        <f ca="1">IFERROR(__xludf.DUMMYFUNCTION("""COMPUTED_VALUE"""),"Porto Nacional")</f>
        <v>Porto Nacional</v>
      </c>
      <c r="C370" s="39" t="str">
        <f ca="1">IFERROR(__xludf.DUMMYFUNCTION("""COMPUTED_VALUE"""),"A.A. ESC. EST. DR.PEDRO LUDOVICO TEIXEIRA")</f>
        <v>A.A. ESC. EST. DR.PEDRO LUDOVICO TEIXEIRA</v>
      </c>
      <c r="D370" s="40" t="str">
        <f ca="1">IFERROR(__xludf.DUMMYFUNCTION("""COMPUTED_VALUE"""),"01135997000150")</f>
        <v>01135997000150</v>
      </c>
      <c r="E370" s="41" t="str">
        <f ca="1">IFERROR(__xludf.DUMMYFUNCTION("""COMPUTED_VALUE"""),"104")</f>
        <v>104</v>
      </c>
      <c r="F370" s="42" t="str">
        <f ca="1">IFERROR(__xludf.DUMMYFUNCTION("""COMPUTED_VALUE"""),"1829")</f>
        <v>1829</v>
      </c>
      <c r="G370" s="42" t="str">
        <f ca="1">IFERROR(__xludf.DUMMYFUNCTION("""COMPUTED_VALUE"""),"305949")</f>
        <v>305949</v>
      </c>
      <c r="H370" s="42">
        <f ca="1">IFERROR(__xludf.DUMMYFUNCTION("""COMPUTED_VALUE"""),0)</f>
        <v>0</v>
      </c>
      <c r="I370" s="42">
        <f ca="1">IFERROR(__xludf.DUMMYFUNCTION("""COMPUTED_VALUE"""),0)</f>
        <v>0</v>
      </c>
      <c r="J370" s="42">
        <f ca="1">IFERROR(__xludf.DUMMYFUNCTION("""COMPUTED_VALUE"""),10059)</f>
        <v>10059</v>
      </c>
      <c r="K370" s="42">
        <f ca="1">IFERROR(__xludf.DUMMYFUNCTION("""COMPUTED_VALUE"""),0)</f>
        <v>0</v>
      </c>
      <c r="L370" s="42">
        <f ca="1">IFERROR(__xludf.DUMMYFUNCTION("""COMPUTED_VALUE"""),0)</f>
        <v>0</v>
      </c>
      <c r="M370" s="42">
        <f ca="1">IFERROR(__xludf.DUMMYFUNCTION("""COMPUTED_VALUE"""),0)</f>
        <v>0</v>
      </c>
      <c r="N370" s="42">
        <f ca="1">IFERROR(__xludf.DUMMYFUNCTION("""COMPUTED_VALUE"""),0)</f>
        <v>0</v>
      </c>
      <c r="O370" s="42">
        <f ca="1">IFERROR(__xludf.DUMMYFUNCTION("""COMPUTED_VALUE"""),0)</f>
        <v>0</v>
      </c>
      <c r="P370" s="42">
        <f ca="1">IFERROR(__xludf.DUMMYFUNCTION("""COMPUTED_VALUE"""),525)</f>
        <v>525</v>
      </c>
      <c r="Q370" s="42">
        <f ca="1">IFERROR(__xludf.DUMMYFUNCTION("""COMPUTED_VALUE"""),5502)</f>
        <v>5502</v>
      </c>
      <c r="R370" s="42">
        <f ca="1">IFERROR(__xludf.DUMMYFUNCTION("""COMPUTED_VALUE"""),0)</f>
        <v>0</v>
      </c>
      <c r="S370" s="42">
        <f ca="1">IFERROR(__xludf.DUMMYFUNCTION("""COMPUTED_VALUE"""),0)</f>
        <v>0</v>
      </c>
      <c r="T370" s="42">
        <f ca="1">IFERROR(__xludf.DUMMYFUNCTION("""COMPUTED_VALUE"""),0)</f>
        <v>0</v>
      </c>
      <c r="U370" s="42">
        <f ca="1">IFERROR(__xludf.DUMMYFUNCTION("""COMPUTED_VALUE"""),0)</f>
        <v>0</v>
      </c>
      <c r="V370" s="42">
        <f ca="1">IFERROR(__xludf.DUMMYFUNCTION("""COMPUTED_VALUE"""),0)</f>
        <v>0</v>
      </c>
      <c r="W370" s="42">
        <f ca="1">IFERROR(__xludf.DUMMYFUNCTION("""COMPUTED_VALUE"""),0)</f>
        <v>0</v>
      </c>
      <c r="X370" s="42">
        <f ca="1">IFERROR(__xludf.DUMMYFUNCTION("""COMPUTED_VALUE"""),0)</f>
        <v>0</v>
      </c>
      <c r="Y370" s="42">
        <f ca="1">IFERROR(__xludf.DUMMYFUNCTION("""COMPUTED_VALUE"""),0)</f>
        <v>0</v>
      </c>
      <c r="Z370" s="42">
        <f ca="1">IFERROR(__xludf.DUMMYFUNCTION("""COMPUTED_VALUE"""),0)</f>
        <v>0</v>
      </c>
    </row>
    <row r="371" spans="1:26" ht="12.75" hidden="1">
      <c r="A371" s="33" t="str">
        <f ca="1">IFERROR(__xludf.DUMMYFUNCTION("""COMPUTED_VALUE"""),"Porto Nacional")</f>
        <v>Porto Nacional</v>
      </c>
      <c r="B371" s="33" t="str">
        <f ca="1">IFERROR(__xludf.DUMMYFUNCTION("""COMPUTED_VALUE"""),"Porto Nacional")</f>
        <v>Porto Nacional</v>
      </c>
      <c r="C371" s="34" t="str">
        <f ca="1">IFERROR(__xludf.DUMMYFUNCTION("""COMPUTED_VALUE"""),"A. ESCOL.COM. ESC. EST. MAL.ARTUR C.E SILVA")</f>
        <v>A. ESCOL.COM. ESC. EST. MAL.ARTUR C.E SILVA</v>
      </c>
      <c r="D371" s="35" t="str">
        <f ca="1">IFERROR(__xludf.DUMMYFUNCTION("""COMPUTED_VALUE"""),"01112763000197")</f>
        <v>01112763000197</v>
      </c>
      <c r="E371" s="36" t="str">
        <f ca="1">IFERROR(__xludf.DUMMYFUNCTION("""COMPUTED_VALUE"""),"104")</f>
        <v>104</v>
      </c>
      <c r="F371" s="37" t="str">
        <f ca="1">IFERROR(__xludf.DUMMYFUNCTION("""COMPUTED_VALUE"""),"1829")</f>
        <v>1829</v>
      </c>
      <c r="G371" s="37" t="str">
        <f ca="1">IFERROR(__xludf.DUMMYFUNCTION("""COMPUTED_VALUE"""),"307364")</f>
        <v>307364</v>
      </c>
      <c r="H371" s="37">
        <f ca="1">IFERROR(__xludf.DUMMYFUNCTION("""COMPUTED_VALUE"""),0)</f>
        <v>0</v>
      </c>
      <c r="I371" s="37">
        <f ca="1">IFERROR(__xludf.DUMMYFUNCTION("""COMPUTED_VALUE"""),0)</f>
        <v>0</v>
      </c>
      <c r="J371" s="37">
        <f ca="1">IFERROR(__xludf.DUMMYFUNCTION("""COMPUTED_VALUE"""),4725)</f>
        <v>4725</v>
      </c>
      <c r="K371" s="37">
        <f ca="1">IFERROR(__xludf.DUMMYFUNCTION("""COMPUTED_VALUE"""),0)</f>
        <v>0</v>
      </c>
      <c r="L371" s="37">
        <f ca="1">IFERROR(__xludf.DUMMYFUNCTION("""COMPUTED_VALUE"""),0)</f>
        <v>0</v>
      </c>
      <c r="M371" s="37">
        <f ca="1">IFERROR(__xludf.DUMMYFUNCTION("""COMPUTED_VALUE"""),0)</f>
        <v>0</v>
      </c>
      <c r="N371" s="37">
        <f ca="1">IFERROR(__xludf.DUMMYFUNCTION("""COMPUTED_VALUE"""),0)</f>
        <v>0</v>
      </c>
      <c r="O371" s="37">
        <f ca="1">IFERROR(__xludf.DUMMYFUNCTION("""COMPUTED_VALUE"""),0)</f>
        <v>0</v>
      </c>
      <c r="P371" s="37">
        <f ca="1">IFERROR(__xludf.DUMMYFUNCTION("""COMPUTED_VALUE"""),0)</f>
        <v>0</v>
      </c>
      <c r="Q371" s="37">
        <f ca="1">IFERROR(__xludf.DUMMYFUNCTION("""COMPUTED_VALUE"""),2835)</f>
        <v>2835</v>
      </c>
      <c r="R371" s="37">
        <f ca="1">IFERROR(__xludf.DUMMYFUNCTION("""COMPUTED_VALUE"""),0)</f>
        <v>0</v>
      </c>
      <c r="S371" s="37">
        <f ca="1">IFERROR(__xludf.DUMMYFUNCTION("""COMPUTED_VALUE"""),0)</f>
        <v>0</v>
      </c>
      <c r="T371" s="37">
        <f ca="1">IFERROR(__xludf.DUMMYFUNCTION("""COMPUTED_VALUE"""),1449)</f>
        <v>1449</v>
      </c>
      <c r="U371" s="37">
        <f ca="1">IFERROR(__xludf.DUMMYFUNCTION("""COMPUTED_VALUE"""),0)</f>
        <v>0</v>
      </c>
      <c r="V371" s="37">
        <f ca="1">IFERROR(__xludf.DUMMYFUNCTION("""COMPUTED_VALUE"""),0)</f>
        <v>0</v>
      </c>
      <c r="W371" s="37">
        <f ca="1">IFERROR(__xludf.DUMMYFUNCTION("""COMPUTED_VALUE"""),0)</f>
        <v>0</v>
      </c>
      <c r="X371" s="37">
        <f ca="1">IFERROR(__xludf.DUMMYFUNCTION("""COMPUTED_VALUE"""),0)</f>
        <v>0</v>
      </c>
      <c r="Y371" s="37">
        <f ca="1">IFERROR(__xludf.DUMMYFUNCTION("""COMPUTED_VALUE"""),0)</f>
        <v>0</v>
      </c>
      <c r="Z371" s="37">
        <f ca="1">IFERROR(__xludf.DUMMYFUNCTION("""COMPUTED_VALUE"""),0)</f>
        <v>0</v>
      </c>
    </row>
    <row r="372" spans="1:26" ht="12.75" hidden="1">
      <c r="A372" s="38" t="str">
        <f ca="1">IFERROR(__xludf.DUMMYFUNCTION("""COMPUTED_VALUE"""),"Porto Nacional")</f>
        <v>Porto Nacional</v>
      </c>
      <c r="B372" s="38" t="str">
        <f ca="1">IFERROR(__xludf.DUMMYFUNCTION("""COMPUTED_VALUE"""),"Porto Nacional")</f>
        <v>Porto Nacional</v>
      </c>
      <c r="C372" s="39" t="str">
        <f ca="1">IFERROR(__xludf.DUMMYFUNCTION("""COMPUTED_VALUE"""),"ASSOCIAÇÃO DE APOIO DA ESCOLA FAMÍLIA AGRÍCOLA")</f>
        <v>ASSOCIAÇÃO DE APOIO DA ESCOLA FAMÍLIA AGRÍCOLA</v>
      </c>
      <c r="D372" s="40" t="str">
        <f ca="1">IFERROR(__xludf.DUMMYFUNCTION("""COMPUTED_VALUE"""),"01197155000122")</f>
        <v>01197155000122</v>
      </c>
      <c r="E372" s="41" t="str">
        <f ca="1">IFERROR(__xludf.DUMMYFUNCTION("""COMPUTED_VALUE"""),"001")</f>
        <v>001</v>
      </c>
      <c r="F372" s="42" t="str">
        <f ca="1">IFERROR(__xludf.DUMMYFUNCTION("""COMPUTED_VALUE"""),"1117")</f>
        <v>1117</v>
      </c>
      <c r="G372" s="42" t="str">
        <f ca="1">IFERROR(__xludf.DUMMYFUNCTION("""COMPUTED_VALUE"""),"313483")</f>
        <v>313483</v>
      </c>
      <c r="H372" s="42">
        <f ca="1">IFERROR(__xludf.DUMMYFUNCTION("""COMPUTED_VALUE"""),0)</f>
        <v>0</v>
      </c>
      <c r="I372" s="42">
        <f ca="1">IFERROR(__xludf.DUMMYFUNCTION("""COMPUTED_VALUE"""),0)</f>
        <v>0</v>
      </c>
      <c r="J372" s="42">
        <f ca="1">IFERROR(__xludf.DUMMYFUNCTION("""COMPUTED_VALUE"""),0)</f>
        <v>0</v>
      </c>
      <c r="K372" s="42">
        <f ca="1">IFERROR(__xludf.DUMMYFUNCTION("""COMPUTED_VALUE"""),0)</f>
        <v>0</v>
      </c>
      <c r="L372" s="42">
        <f ca="1">IFERROR(__xludf.DUMMYFUNCTION("""COMPUTED_VALUE"""),0)</f>
        <v>0</v>
      </c>
      <c r="M372" s="42">
        <f ca="1">IFERROR(__xludf.DUMMYFUNCTION("""COMPUTED_VALUE"""),0)</f>
        <v>0</v>
      </c>
      <c r="N372" s="42">
        <f ca="1">IFERROR(__xludf.DUMMYFUNCTION("""COMPUTED_VALUE"""),0)</f>
        <v>0</v>
      </c>
      <c r="O372" s="42">
        <f ca="1">IFERROR(__xludf.DUMMYFUNCTION("""COMPUTED_VALUE"""),0)</f>
        <v>0</v>
      </c>
      <c r="P372" s="42">
        <f ca="1">IFERROR(__xludf.DUMMYFUNCTION("""COMPUTED_VALUE"""),0)</f>
        <v>0</v>
      </c>
      <c r="Q372" s="42">
        <f ca="1">IFERROR(__xludf.DUMMYFUNCTION("""COMPUTED_VALUE"""),0)</f>
        <v>0</v>
      </c>
      <c r="R372" s="42">
        <f ca="1">IFERROR(__xludf.DUMMYFUNCTION("""COMPUTED_VALUE"""),0)</f>
        <v>0</v>
      </c>
      <c r="S372" s="42">
        <f ca="1">IFERROR(__xludf.DUMMYFUNCTION("""COMPUTED_VALUE"""),0)</f>
        <v>0</v>
      </c>
      <c r="T372" s="42">
        <f ca="1">IFERROR(__xludf.DUMMYFUNCTION("""COMPUTED_VALUE"""),0)</f>
        <v>0</v>
      </c>
      <c r="U372" s="42">
        <f ca="1">IFERROR(__xludf.DUMMYFUNCTION("""COMPUTED_VALUE"""),0)</f>
        <v>0</v>
      </c>
      <c r="V372" s="42">
        <f ca="1">IFERROR(__xludf.DUMMYFUNCTION("""COMPUTED_VALUE"""),27974.4)</f>
        <v>27974.400000000001</v>
      </c>
      <c r="W372" s="42">
        <f ca="1">IFERROR(__xludf.DUMMYFUNCTION("""COMPUTED_VALUE"""),0)</f>
        <v>0</v>
      </c>
      <c r="X372" s="42">
        <f ca="1">IFERROR(__xludf.DUMMYFUNCTION("""COMPUTED_VALUE"""),0)</f>
        <v>0</v>
      </c>
      <c r="Y372" s="42">
        <f ca="1">IFERROR(__xludf.DUMMYFUNCTION("""COMPUTED_VALUE"""),2212.6)</f>
        <v>2212.6</v>
      </c>
      <c r="Z372" s="42">
        <f ca="1">IFERROR(__xludf.DUMMYFUNCTION("""COMPUTED_VALUE"""),0)</f>
        <v>0</v>
      </c>
    </row>
    <row r="373" spans="1:26" ht="12.75" hidden="1">
      <c r="A373" s="33" t="str">
        <f ca="1">IFERROR(__xludf.DUMMYFUNCTION("""COMPUTED_VALUE"""),"Porto Nacional")</f>
        <v>Porto Nacional</v>
      </c>
      <c r="B373" s="33" t="str">
        <f ca="1">IFERROR(__xludf.DUMMYFUNCTION("""COMPUTED_VALUE"""),"Porto Nacional")</f>
        <v>Porto Nacional</v>
      </c>
      <c r="C373" s="34" t="str">
        <f ca="1">IFERROR(__xludf.DUMMYFUNCTION("""COMPUTED_VALUE"""),"ASSOC.P.A.DOS EXCEP. DE PORTO NACIONAL")</f>
        <v>ASSOC.P.A.DOS EXCEP. DE PORTO NACIONAL</v>
      </c>
      <c r="D373" s="35" t="str">
        <f ca="1">IFERROR(__xludf.DUMMYFUNCTION("""COMPUTED_VALUE"""),"26752113000137")</f>
        <v>26752113000137</v>
      </c>
      <c r="E373" s="36" t="str">
        <f ca="1">IFERROR(__xludf.DUMMYFUNCTION("""COMPUTED_VALUE"""),"001")</f>
        <v>001</v>
      </c>
      <c r="F373" s="37" t="str">
        <f ca="1">IFERROR(__xludf.DUMMYFUNCTION("""COMPUTED_VALUE"""),"1117")</f>
        <v>1117</v>
      </c>
      <c r="G373" s="37" t="str">
        <f ca="1">IFERROR(__xludf.DUMMYFUNCTION("""COMPUTED_VALUE"""),"86657")</f>
        <v>86657</v>
      </c>
      <c r="H373" s="37">
        <f ca="1">IFERROR(__xludf.DUMMYFUNCTION("""COMPUTED_VALUE"""),0)</f>
        <v>0</v>
      </c>
      <c r="I373" s="37">
        <f ca="1">IFERROR(__xludf.DUMMYFUNCTION("""COMPUTED_VALUE"""),252)</f>
        <v>252</v>
      </c>
      <c r="J373" s="37">
        <f ca="1">IFERROR(__xludf.DUMMYFUNCTION("""COMPUTED_VALUE"""),294)</f>
        <v>294</v>
      </c>
      <c r="K373" s="37">
        <f ca="1">IFERROR(__xludf.DUMMYFUNCTION("""COMPUTED_VALUE"""),0)</f>
        <v>0</v>
      </c>
      <c r="L373" s="37">
        <f ca="1">IFERROR(__xludf.DUMMYFUNCTION("""COMPUTED_VALUE"""),0)</f>
        <v>0</v>
      </c>
      <c r="M373" s="37">
        <f ca="1">IFERROR(__xludf.DUMMYFUNCTION("""COMPUTED_VALUE"""),0)</f>
        <v>0</v>
      </c>
      <c r="N373" s="37">
        <f ca="1">IFERROR(__xludf.DUMMYFUNCTION("""COMPUTED_VALUE"""),0)</f>
        <v>0</v>
      </c>
      <c r="O373" s="37">
        <f ca="1">IFERROR(__xludf.DUMMYFUNCTION("""COMPUTED_VALUE"""),0)</f>
        <v>0</v>
      </c>
      <c r="P373" s="37">
        <f ca="1">IFERROR(__xludf.DUMMYFUNCTION("""COMPUTED_VALUE"""),336)</f>
        <v>336</v>
      </c>
      <c r="Q373" s="37">
        <f ca="1">IFERROR(__xludf.DUMMYFUNCTION("""COMPUTED_VALUE"""),0)</f>
        <v>0</v>
      </c>
      <c r="R373" s="37">
        <f ca="1">IFERROR(__xludf.DUMMYFUNCTION("""COMPUTED_VALUE"""),0)</f>
        <v>0</v>
      </c>
      <c r="S373" s="37">
        <f ca="1">IFERROR(__xludf.DUMMYFUNCTION("""COMPUTED_VALUE"""),0)</f>
        <v>0</v>
      </c>
      <c r="T373" s="37">
        <f ca="1">IFERROR(__xludf.DUMMYFUNCTION("""COMPUTED_VALUE"""),1785)</f>
        <v>1785</v>
      </c>
      <c r="U373" s="37">
        <f ca="1">IFERROR(__xludf.DUMMYFUNCTION("""COMPUTED_VALUE"""),0)</f>
        <v>0</v>
      </c>
      <c r="V373" s="37">
        <f ca="1">IFERROR(__xludf.DUMMYFUNCTION("""COMPUTED_VALUE"""),0)</f>
        <v>0</v>
      </c>
      <c r="W373" s="37">
        <f ca="1">IFERROR(__xludf.DUMMYFUNCTION("""COMPUTED_VALUE"""),0)</f>
        <v>0</v>
      </c>
      <c r="X373" s="37">
        <f ca="1">IFERROR(__xludf.DUMMYFUNCTION("""COMPUTED_VALUE"""),0)</f>
        <v>0</v>
      </c>
      <c r="Y373" s="37">
        <f ca="1">IFERROR(__xludf.DUMMYFUNCTION("""COMPUTED_VALUE"""),0)</f>
        <v>0</v>
      </c>
      <c r="Z373" s="37">
        <f ca="1">IFERROR(__xludf.DUMMYFUNCTION("""COMPUTED_VALUE"""),0)</f>
        <v>0</v>
      </c>
    </row>
    <row r="374" spans="1:26" ht="12.75" hidden="1">
      <c r="A374" s="38" t="str">
        <f ca="1">IFERROR(__xludf.DUMMYFUNCTION("""COMPUTED_VALUE"""),"Porto Nacional")</f>
        <v>Porto Nacional</v>
      </c>
      <c r="B374" s="38" t="str">
        <f ca="1">IFERROR(__xludf.DUMMYFUNCTION("""COMPUTED_VALUE"""),"Porto Nacional")</f>
        <v>Porto Nacional</v>
      </c>
      <c r="C374" s="39" t="str">
        <f ca="1">IFERROR(__xludf.DUMMYFUNCTION("""COMPUTED_VALUE"""),"A.A.  ESCOLA ESTADUAL ALFREDO NASSER")</f>
        <v>A.A.  ESCOLA ESTADUAL ALFREDO NASSER</v>
      </c>
      <c r="D374" s="40" t="str">
        <f ca="1">IFERROR(__xludf.DUMMYFUNCTION("""COMPUTED_VALUE"""),"01251862000150")</f>
        <v>01251862000150</v>
      </c>
      <c r="E374" s="41" t="str">
        <f ca="1">IFERROR(__xludf.DUMMYFUNCTION("""COMPUTED_VALUE"""),"104")</f>
        <v>104</v>
      </c>
      <c r="F374" s="42" t="str">
        <f ca="1">IFERROR(__xludf.DUMMYFUNCTION("""COMPUTED_VALUE"""),"1829")</f>
        <v>1829</v>
      </c>
      <c r="G374" s="42" t="str">
        <f ca="1">IFERROR(__xludf.DUMMYFUNCTION("""COMPUTED_VALUE"""),"307410")</f>
        <v>307410</v>
      </c>
      <c r="H374" s="42">
        <f ca="1">IFERROR(__xludf.DUMMYFUNCTION("""COMPUTED_VALUE"""),0)</f>
        <v>0</v>
      </c>
      <c r="I374" s="42">
        <f ca="1">IFERROR(__xludf.DUMMYFUNCTION("""COMPUTED_VALUE"""),0)</f>
        <v>0</v>
      </c>
      <c r="J374" s="42">
        <f ca="1">IFERROR(__xludf.DUMMYFUNCTION("""COMPUTED_VALUE"""),2814)</f>
        <v>2814</v>
      </c>
      <c r="K374" s="42">
        <f ca="1">IFERROR(__xludf.DUMMYFUNCTION("""COMPUTED_VALUE"""),0)</f>
        <v>0</v>
      </c>
      <c r="L374" s="42">
        <f ca="1">IFERROR(__xludf.DUMMYFUNCTION("""COMPUTED_VALUE"""),0)</f>
        <v>0</v>
      </c>
      <c r="M374" s="42">
        <f ca="1">IFERROR(__xludf.DUMMYFUNCTION("""COMPUTED_VALUE"""),0)</f>
        <v>0</v>
      </c>
      <c r="N374" s="42">
        <f ca="1">IFERROR(__xludf.DUMMYFUNCTION("""COMPUTED_VALUE"""),0)</f>
        <v>0</v>
      </c>
      <c r="O374" s="42">
        <f ca="1">IFERROR(__xludf.DUMMYFUNCTION("""COMPUTED_VALUE"""),0)</f>
        <v>0</v>
      </c>
      <c r="P374" s="42">
        <f ca="1">IFERROR(__xludf.DUMMYFUNCTION("""COMPUTED_VALUE"""),168)</f>
        <v>168</v>
      </c>
      <c r="Q374" s="42">
        <f ca="1">IFERROR(__xludf.DUMMYFUNCTION("""COMPUTED_VALUE"""),1008)</f>
        <v>1008</v>
      </c>
      <c r="R374" s="42">
        <f ca="1">IFERROR(__xludf.DUMMYFUNCTION("""COMPUTED_VALUE"""),0)</f>
        <v>0</v>
      </c>
      <c r="S374" s="42">
        <f ca="1">IFERROR(__xludf.DUMMYFUNCTION("""COMPUTED_VALUE"""),0)</f>
        <v>0</v>
      </c>
      <c r="T374" s="42">
        <f ca="1">IFERROR(__xludf.DUMMYFUNCTION("""COMPUTED_VALUE"""),0)</f>
        <v>0</v>
      </c>
      <c r="U374" s="42">
        <f ca="1">IFERROR(__xludf.DUMMYFUNCTION("""COMPUTED_VALUE"""),0)</f>
        <v>0</v>
      </c>
      <c r="V374" s="42">
        <f ca="1">IFERROR(__xludf.DUMMYFUNCTION("""COMPUTED_VALUE"""),0)</f>
        <v>0</v>
      </c>
      <c r="W374" s="42">
        <f ca="1">IFERROR(__xludf.DUMMYFUNCTION("""COMPUTED_VALUE"""),0)</f>
        <v>0</v>
      </c>
      <c r="X374" s="42">
        <f ca="1">IFERROR(__xludf.DUMMYFUNCTION("""COMPUTED_VALUE"""),0)</f>
        <v>0</v>
      </c>
      <c r="Y374" s="42">
        <f ca="1">IFERROR(__xludf.DUMMYFUNCTION("""COMPUTED_VALUE"""),0)</f>
        <v>0</v>
      </c>
      <c r="Z374" s="42">
        <f ca="1">IFERROR(__xludf.DUMMYFUNCTION("""COMPUTED_VALUE"""),0)</f>
        <v>0</v>
      </c>
    </row>
    <row r="375" spans="1:26" ht="12.75" hidden="1">
      <c r="A375" s="33" t="str">
        <f ca="1">IFERROR(__xludf.DUMMYFUNCTION("""COMPUTED_VALUE"""),"Porto Nacional")</f>
        <v>Porto Nacional</v>
      </c>
      <c r="B375" s="33" t="str">
        <f ca="1">IFERROR(__xludf.DUMMYFUNCTION("""COMPUTED_VALUE"""),"Porto Nacional")</f>
        <v>Porto Nacional</v>
      </c>
      <c r="C375" s="34" t="str">
        <f ca="1">IFERROR(__xludf.DUMMYFUNCTION("""COMPUTED_VALUE"""),"A.A. ESCOLA ESTADUAL ANA MACEDO MAIA")</f>
        <v>A.A. ESCOLA ESTADUAL ANA MACEDO MAIA</v>
      </c>
      <c r="D375" s="35" t="str">
        <f ca="1">IFERROR(__xludf.DUMMYFUNCTION("""COMPUTED_VALUE"""),"01243662000155")</f>
        <v>01243662000155</v>
      </c>
      <c r="E375" s="36" t="str">
        <f ca="1">IFERROR(__xludf.DUMMYFUNCTION("""COMPUTED_VALUE"""),"104")</f>
        <v>104</v>
      </c>
      <c r="F375" s="37" t="str">
        <f ca="1">IFERROR(__xludf.DUMMYFUNCTION("""COMPUTED_VALUE"""),"1829")</f>
        <v>1829</v>
      </c>
      <c r="G375" s="37" t="str">
        <f ca="1">IFERROR(__xludf.DUMMYFUNCTION("""COMPUTED_VALUE"""),"306015")</f>
        <v>306015</v>
      </c>
      <c r="H375" s="37">
        <f ca="1">IFERROR(__xludf.DUMMYFUNCTION("""COMPUTED_VALUE"""),0)</f>
        <v>0</v>
      </c>
      <c r="I375" s="37">
        <f ca="1">IFERROR(__xludf.DUMMYFUNCTION("""COMPUTED_VALUE"""),0)</f>
        <v>0</v>
      </c>
      <c r="J375" s="37">
        <f ca="1">IFERROR(__xludf.DUMMYFUNCTION("""COMPUTED_VALUE"""),6342)</f>
        <v>6342</v>
      </c>
      <c r="K375" s="37">
        <f ca="1">IFERROR(__xludf.DUMMYFUNCTION("""COMPUTED_VALUE"""),0)</f>
        <v>0</v>
      </c>
      <c r="L375" s="37">
        <f ca="1">IFERROR(__xludf.DUMMYFUNCTION("""COMPUTED_VALUE"""),0)</f>
        <v>0</v>
      </c>
      <c r="M375" s="37">
        <f ca="1">IFERROR(__xludf.DUMMYFUNCTION("""COMPUTED_VALUE"""),0)</f>
        <v>0</v>
      </c>
      <c r="N375" s="37">
        <f ca="1">IFERROR(__xludf.DUMMYFUNCTION("""COMPUTED_VALUE"""),0)</f>
        <v>0</v>
      </c>
      <c r="O375" s="37">
        <f ca="1">IFERROR(__xludf.DUMMYFUNCTION("""COMPUTED_VALUE"""),0)</f>
        <v>0</v>
      </c>
      <c r="P375" s="37">
        <f ca="1">IFERROR(__xludf.DUMMYFUNCTION("""COMPUTED_VALUE"""),0)</f>
        <v>0</v>
      </c>
      <c r="Q375" s="37">
        <f ca="1">IFERROR(__xludf.DUMMYFUNCTION("""COMPUTED_VALUE"""),0)</f>
        <v>0</v>
      </c>
      <c r="R375" s="37">
        <f ca="1">IFERROR(__xludf.DUMMYFUNCTION("""COMPUTED_VALUE"""),0)</f>
        <v>0</v>
      </c>
      <c r="S375" s="37">
        <f ca="1">IFERROR(__xludf.DUMMYFUNCTION("""COMPUTED_VALUE"""),0)</f>
        <v>0</v>
      </c>
      <c r="T375" s="37">
        <f ca="1">IFERROR(__xludf.DUMMYFUNCTION("""COMPUTED_VALUE"""),0)</f>
        <v>0</v>
      </c>
      <c r="U375" s="37">
        <f ca="1">IFERROR(__xludf.DUMMYFUNCTION("""COMPUTED_VALUE"""),0)</f>
        <v>0</v>
      </c>
      <c r="V375" s="37">
        <f ca="1">IFERROR(__xludf.DUMMYFUNCTION("""COMPUTED_VALUE"""),0)</f>
        <v>0</v>
      </c>
      <c r="W375" s="37">
        <f ca="1">IFERROR(__xludf.DUMMYFUNCTION("""COMPUTED_VALUE"""),0)</f>
        <v>0</v>
      </c>
      <c r="X375" s="37">
        <f ca="1">IFERROR(__xludf.DUMMYFUNCTION("""COMPUTED_VALUE"""),0)</f>
        <v>0</v>
      </c>
      <c r="Y375" s="37">
        <f ca="1">IFERROR(__xludf.DUMMYFUNCTION("""COMPUTED_VALUE"""),0)</f>
        <v>0</v>
      </c>
      <c r="Z375" s="37">
        <f ca="1">IFERROR(__xludf.DUMMYFUNCTION("""COMPUTED_VALUE"""),0)</f>
        <v>0</v>
      </c>
    </row>
    <row r="376" spans="1:26" ht="12.75" hidden="1">
      <c r="A376" s="38" t="str">
        <f ca="1">IFERROR(__xludf.DUMMYFUNCTION("""COMPUTED_VALUE"""),"Porto Nacional")</f>
        <v>Porto Nacional</v>
      </c>
      <c r="B376" s="38" t="str">
        <f ca="1">IFERROR(__xludf.DUMMYFUNCTION("""COMPUTED_VALUE"""),"Porto Nacional")</f>
        <v>Porto Nacional</v>
      </c>
      <c r="C376" s="39" t="str">
        <f ca="1">IFERROR(__xludf.DUMMYFUNCTION("""COMPUTED_VALUE"""),"A. ESCOLAR COMUN. DA ESC. CONV. BRASIL")</f>
        <v>A. ESCOLAR COMUN. DA ESC. CONV. BRASIL</v>
      </c>
      <c r="D376" s="40" t="str">
        <f ca="1">IFERROR(__xludf.DUMMYFUNCTION("""COMPUTED_VALUE"""),"01112471000154")</f>
        <v>01112471000154</v>
      </c>
      <c r="E376" s="41" t="str">
        <f ca="1">IFERROR(__xludf.DUMMYFUNCTION("""COMPUTED_VALUE"""),"104")</f>
        <v>104</v>
      </c>
      <c r="F376" s="42" t="str">
        <f ca="1">IFERROR(__xludf.DUMMYFUNCTION("""COMPUTED_VALUE"""),"1829")</f>
        <v>1829</v>
      </c>
      <c r="G376" s="42" t="str">
        <f ca="1">IFERROR(__xludf.DUMMYFUNCTION("""COMPUTED_VALUE"""),"307402")</f>
        <v>307402</v>
      </c>
      <c r="H376" s="42">
        <f ca="1">IFERROR(__xludf.DUMMYFUNCTION("""COMPUTED_VALUE"""),0)</f>
        <v>0</v>
      </c>
      <c r="I376" s="42">
        <f ca="1">IFERROR(__xludf.DUMMYFUNCTION("""COMPUTED_VALUE"""),0)</f>
        <v>0</v>
      </c>
      <c r="J376" s="42">
        <f ca="1">IFERROR(__xludf.DUMMYFUNCTION("""COMPUTED_VALUE"""),1701)</f>
        <v>1701</v>
      </c>
      <c r="K376" s="42">
        <f ca="1">IFERROR(__xludf.DUMMYFUNCTION("""COMPUTED_VALUE"""),0)</f>
        <v>0</v>
      </c>
      <c r="L376" s="42">
        <f ca="1">IFERROR(__xludf.DUMMYFUNCTION("""COMPUTED_VALUE"""),0)</f>
        <v>0</v>
      </c>
      <c r="M376" s="42">
        <f ca="1">IFERROR(__xludf.DUMMYFUNCTION("""COMPUTED_VALUE"""),0)</f>
        <v>0</v>
      </c>
      <c r="N376" s="42">
        <f ca="1">IFERROR(__xludf.DUMMYFUNCTION("""COMPUTED_VALUE"""),0)</f>
        <v>0</v>
      </c>
      <c r="O376" s="42">
        <f ca="1">IFERROR(__xludf.DUMMYFUNCTION("""COMPUTED_VALUE"""),0)</f>
        <v>0</v>
      </c>
      <c r="P376" s="42">
        <f ca="1">IFERROR(__xludf.DUMMYFUNCTION("""COMPUTED_VALUE"""),0)</f>
        <v>0</v>
      </c>
      <c r="Q376" s="42">
        <f ca="1">IFERROR(__xludf.DUMMYFUNCTION("""COMPUTED_VALUE"""),1218)</f>
        <v>1218</v>
      </c>
      <c r="R376" s="42">
        <f ca="1">IFERROR(__xludf.DUMMYFUNCTION("""COMPUTED_VALUE"""),0)</f>
        <v>0</v>
      </c>
      <c r="S376" s="42">
        <f ca="1">IFERROR(__xludf.DUMMYFUNCTION("""COMPUTED_VALUE"""),0)</f>
        <v>0</v>
      </c>
      <c r="T376" s="42">
        <f ca="1">IFERROR(__xludf.DUMMYFUNCTION("""COMPUTED_VALUE"""),0)</f>
        <v>0</v>
      </c>
      <c r="U376" s="42">
        <f ca="1">IFERROR(__xludf.DUMMYFUNCTION("""COMPUTED_VALUE"""),0)</f>
        <v>0</v>
      </c>
      <c r="V376" s="42">
        <f ca="1">IFERROR(__xludf.DUMMYFUNCTION("""COMPUTED_VALUE"""),0)</f>
        <v>0</v>
      </c>
      <c r="W376" s="42">
        <f ca="1">IFERROR(__xludf.DUMMYFUNCTION("""COMPUTED_VALUE"""),0)</f>
        <v>0</v>
      </c>
      <c r="X376" s="42">
        <f ca="1">IFERROR(__xludf.DUMMYFUNCTION("""COMPUTED_VALUE"""),0)</f>
        <v>0</v>
      </c>
      <c r="Y376" s="42">
        <f ca="1">IFERROR(__xludf.DUMMYFUNCTION("""COMPUTED_VALUE"""),0)</f>
        <v>0</v>
      </c>
      <c r="Z376" s="42">
        <f ca="1">IFERROR(__xludf.DUMMYFUNCTION("""COMPUTED_VALUE"""),0)</f>
        <v>0</v>
      </c>
    </row>
    <row r="377" spans="1:26" ht="12.75" hidden="1">
      <c r="A377" s="33" t="str">
        <f ca="1">IFERROR(__xludf.DUMMYFUNCTION("""COMPUTED_VALUE"""),"Porto Nacional")</f>
        <v>Porto Nacional</v>
      </c>
      <c r="B377" s="33" t="str">
        <f ca="1">IFERROR(__xludf.DUMMYFUNCTION("""COMPUTED_VALUE"""),"Porto Nacional")</f>
        <v>Porto Nacional</v>
      </c>
      <c r="C377" s="34" t="str">
        <f ca="1">IFERROR(__xludf.DUMMYFUNCTION("""COMPUTED_VALUE"""),"A.A.  ESCOLA ESTADUAL CUSTÓDIA DA SILVA PEDREIRA")</f>
        <v>A.A.  ESCOLA ESTADUAL CUSTÓDIA DA SILVA PEDREIRA</v>
      </c>
      <c r="D377" s="35" t="str">
        <f ca="1">IFERROR(__xludf.DUMMYFUNCTION("""COMPUTED_VALUE"""),"01192932000146")</f>
        <v>01192932000146</v>
      </c>
      <c r="E377" s="36" t="str">
        <f ca="1">IFERROR(__xludf.DUMMYFUNCTION("""COMPUTED_VALUE"""),"001")</f>
        <v>001</v>
      </c>
      <c r="F377" s="37" t="str">
        <f ca="1">IFERROR(__xludf.DUMMYFUNCTION("""COMPUTED_VALUE"""),"1117")</f>
        <v>1117</v>
      </c>
      <c r="G377" s="37" t="str">
        <f ca="1">IFERROR(__xludf.DUMMYFUNCTION("""COMPUTED_VALUE"""),"314080")</f>
        <v>314080</v>
      </c>
      <c r="H377" s="37">
        <f ca="1">IFERROR(__xludf.DUMMYFUNCTION("""COMPUTED_VALUE"""),0)</f>
        <v>0</v>
      </c>
      <c r="I377" s="37">
        <f ca="1">IFERROR(__xludf.DUMMYFUNCTION("""COMPUTED_VALUE"""),0)</f>
        <v>0</v>
      </c>
      <c r="J377" s="37">
        <f ca="1">IFERROR(__xludf.DUMMYFUNCTION("""COMPUTED_VALUE"""),9534)</f>
        <v>9534</v>
      </c>
      <c r="K377" s="37">
        <f ca="1">IFERROR(__xludf.DUMMYFUNCTION("""COMPUTED_VALUE"""),0)</f>
        <v>0</v>
      </c>
      <c r="L377" s="37">
        <f ca="1">IFERROR(__xludf.DUMMYFUNCTION("""COMPUTED_VALUE"""),0)</f>
        <v>0</v>
      </c>
      <c r="M377" s="37">
        <f ca="1">IFERROR(__xludf.DUMMYFUNCTION("""COMPUTED_VALUE"""),0)</f>
        <v>0</v>
      </c>
      <c r="N377" s="37">
        <f ca="1">IFERROR(__xludf.DUMMYFUNCTION("""COMPUTED_VALUE"""),0)</f>
        <v>0</v>
      </c>
      <c r="O377" s="37">
        <f ca="1">IFERROR(__xludf.DUMMYFUNCTION("""COMPUTED_VALUE"""),0)</f>
        <v>0</v>
      </c>
      <c r="P377" s="37">
        <f ca="1">IFERROR(__xludf.DUMMYFUNCTION("""COMPUTED_VALUE"""),0)</f>
        <v>0</v>
      </c>
      <c r="Q377" s="37">
        <f ca="1">IFERROR(__xludf.DUMMYFUNCTION("""COMPUTED_VALUE"""),6867)</f>
        <v>6867</v>
      </c>
      <c r="R377" s="37">
        <f ca="1">IFERROR(__xludf.DUMMYFUNCTION("""COMPUTED_VALUE"""),0)</f>
        <v>0</v>
      </c>
      <c r="S377" s="37">
        <f ca="1">IFERROR(__xludf.DUMMYFUNCTION("""COMPUTED_VALUE"""),0)</f>
        <v>0</v>
      </c>
      <c r="T377" s="37">
        <f ca="1">IFERROR(__xludf.DUMMYFUNCTION("""COMPUTED_VALUE"""),0)</f>
        <v>0</v>
      </c>
      <c r="U377" s="37">
        <f ca="1">IFERROR(__xludf.DUMMYFUNCTION("""COMPUTED_VALUE"""),0)</f>
        <v>0</v>
      </c>
      <c r="V377" s="37">
        <f ca="1">IFERROR(__xludf.DUMMYFUNCTION("""COMPUTED_VALUE"""),0)</f>
        <v>0</v>
      </c>
      <c r="W377" s="37">
        <f ca="1">IFERROR(__xludf.DUMMYFUNCTION("""COMPUTED_VALUE"""),0)</f>
        <v>0</v>
      </c>
      <c r="X377" s="37">
        <f ca="1">IFERROR(__xludf.DUMMYFUNCTION("""COMPUTED_VALUE"""),0)</f>
        <v>0</v>
      </c>
      <c r="Y377" s="37">
        <f ca="1">IFERROR(__xludf.DUMMYFUNCTION("""COMPUTED_VALUE"""),0)</f>
        <v>0</v>
      </c>
      <c r="Z377" s="37">
        <f ca="1">IFERROR(__xludf.DUMMYFUNCTION("""COMPUTED_VALUE"""),0)</f>
        <v>0</v>
      </c>
    </row>
    <row r="378" spans="1:26" ht="12.75" hidden="1">
      <c r="A378" s="38" t="str">
        <f ca="1">IFERROR(__xludf.DUMMYFUNCTION("""COMPUTED_VALUE"""),"Porto Nacional")</f>
        <v>Porto Nacional</v>
      </c>
      <c r="B378" s="38" t="str">
        <f ca="1">IFERROR(__xludf.DUMMYFUNCTION("""COMPUTED_VALUE"""),"Porto Nacional")</f>
        <v>Porto Nacional</v>
      </c>
      <c r="C378" s="39" t="str">
        <f ca="1">IFERROR(__xludf.DUMMYFUNCTION("""COMPUTED_VALUE"""),"A. ESC. COM./ESC. EST. D.DOMINGOS CARREROT")</f>
        <v>A. ESC. COM./ESC. EST. D.DOMINGOS CARREROT</v>
      </c>
      <c r="D378" s="40" t="str">
        <f ca="1">IFERROR(__xludf.DUMMYFUNCTION("""COMPUTED_VALUE"""),"00900197000115")</f>
        <v>00900197000115</v>
      </c>
      <c r="E378" s="41" t="str">
        <f ca="1">IFERROR(__xludf.DUMMYFUNCTION("""COMPUTED_VALUE"""),"104")</f>
        <v>104</v>
      </c>
      <c r="F378" s="42" t="str">
        <f ca="1">IFERROR(__xludf.DUMMYFUNCTION("""COMPUTED_VALUE"""),"1829")</f>
        <v>1829</v>
      </c>
      <c r="G378" s="42" t="str">
        <f ca="1">IFERROR(__xludf.DUMMYFUNCTION("""COMPUTED_VALUE"""),"305914")</f>
        <v>305914</v>
      </c>
      <c r="H378" s="42">
        <f ca="1">IFERROR(__xludf.DUMMYFUNCTION("""COMPUTED_VALUE"""),0)</f>
        <v>0</v>
      </c>
      <c r="I378" s="42">
        <f ca="1">IFERROR(__xludf.DUMMYFUNCTION("""COMPUTED_VALUE"""),0)</f>
        <v>0</v>
      </c>
      <c r="J378" s="42">
        <f ca="1">IFERROR(__xludf.DUMMYFUNCTION("""COMPUTED_VALUE"""),7623)</f>
        <v>7623</v>
      </c>
      <c r="K378" s="42">
        <f ca="1">IFERROR(__xludf.DUMMYFUNCTION("""COMPUTED_VALUE"""),0)</f>
        <v>0</v>
      </c>
      <c r="L378" s="42">
        <f ca="1">IFERROR(__xludf.DUMMYFUNCTION("""COMPUTED_VALUE"""),0)</f>
        <v>0</v>
      </c>
      <c r="M378" s="42">
        <f ca="1">IFERROR(__xludf.DUMMYFUNCTION("""COMPUTED_VALUE"""),0)</f>
        <v>0</v>
      </c>
      <c r="N378" s="42">
        <f ca="1">IFERROR(__xludf.DUMMYFUNCTION("""COMPUTED_VALUE"""),0)</f>
        <v>0</v>
      </c>
      <c r="O378" s="42">
        <f ca="1">IFERROR(__xludf.DUMMYFUNCTION("""COMPUTED_VALUE"""),0)</f>
        <v>0</v>
      </c>
      <c r="P378" s="42">
        <f ca="1">IFERROR(__xludf.DUMMYFUNCTION("""COMPUTED_VALUE"""),294)</f>
        <v>294</v>
      </c>
      <c r="Q378" s="42">
        <f ca="1">IFERROR(__xludf.DUMMYFUNCTION("""COMPUTED_VALUE"""),0)</f>
        <v>0</v>
      </c>
      <c r="R378" s="42">
        <f ca="1">IFERROR(__xludf.DUMMYFUNCTION("""COMPUTED_VALUE"""),0)</f>
        <v>0</v>
      </c>
      <c r="S378" s="42">
        <f ca="1">IFERROR(__xludf.DUMMYFUNCTION("""COMPUTED_VALUE"""),0)</f>
        <v>0</v>
      </c>
      <c r="T378" s="42">
        <f ca="1">IFERROR(__xludf.DUMMYFUNCTION("""COMPUTED_VALUE"""),0)</f>
        <v>0</v>
      </c>
      <c r="U378" s="42">
        <f ca="1">IFERROR(__xludf.DUMMYFUNCTION("""COMPUTED_VALUE"""),0)</f>
        <v>0</v>
      </c>
      <c r="V378" s="42">
        <f ca="1">IFERROR(__xludf.DUMMYFUNCTION("""COMPUTED_VALUE"""),0)</f>
        <v>0</v>
      </c>
      <c r="W378" s="42">
        <f ca="1">IFERROR(__xludf.DUMMYFUNCTION("""COMPUTED_VALUE"""),0)</f>
        <v>0</v>
      </c>
      <c r="X378" s="42">
        <f ca="1">IFERROR(__xludf.DUMMYFUNCTION("""COMPUTED_VALUE"""),0)</f>
        <v>0</v>
      </c>
      <c r="Y378" s="42">
        <f ca="1">IFERROR(__xludf.DUMMYFUNCTION("""COMPUTED_VALUE"""),0)</f>
        <v>0</v>
      </c>
      <c r="Z378" s="42">
        <f ca="1">IFERROR(__xludf.DUMMYFUNCTION("""COMPUTED_VALUE"""),0)</f>
        <v>0</v>
      </c>
    </row>
    <row r="379" spans="1:26" ht="12.75" hidden="1">
      <c r="A379" s="33" t="str">
        <f ca="1">IFERROR(__xludf.DUMMYFUNCTION("""COMPUTED_VALUE"""),"Porto Nacional")</f>
        <v>Porto Nacional</v>
      </c>
      <c r="B379" s="33" t="str">
        <f ca="1">IFERROR(__xludf.DUMMYFUNCTION("""COMPUTED_VALUE"""),"Porto Nacional")</f>
        <v>Porto Nacional</v>
      </c>
      <c r="C379" s="34" t="str">
        <f ca="1">IFERROR(__xludf.DUMMYFUNCTION("""COMPUTED_VALUE"""),"A.A.  A ESCOLA D. PEDRO II")</f>
        <v>A.A.  A ESCOLA D. PEDRO II</v>
      </c>
      <c r="D379" s="35" t="str">
        <f ca="1">IFERROR(__xludf.DUMMYFUNCTION("""COMPUTED_VALUE"""),"01133697000131")</f>
        <v>01133697000131</v>
      </c>
      <c r="E379" s="36" t="str">
        <f ca="1">IFERROR(__xludf.DUMMYFUNCTION("""COMPUTED_VALUE"""),"001")</f>
        <v>001</v>
      </c>
      <c r="F379" s="37" t="str">
        <f ca="1">IFERROR(__xludf.DUMMYFUNCTION("""COMPUTED_VALUE"""),"1117")</f>
        <v>1117</v>
      </c>
      <c r="G379" s="37" t="str">
        <f ca="1">IFERROR(__xludf.DUMMYFUNCTION("""COMPUTED_VALUE"""),"0313092")</f>
        <v>0313092</v>
      </c>
      <c r="H379" s="37">
        <f ca="1">IFERROR(__xludf.DUMMYFUNCTION("""COMPUTED_VALUE"""),0)</f>
        <v>0</v>
      </c>
      <c r="I379" s="37">
        <f ca="1">IFERROR(__xludf.DUMMYFUNCTION("""COMPUTED_VALUE"""),0)</f>
        <v>0</v>
      </c>
      <c r="J379" s="37">
        <f ca="1">IFERROR(__xludf.DUMMYFUNCTION("""COMPUTED_VALUE"""),0)</f>
        <v>0</v>
      </c>
      <c r="K379" s="37">
        <f ca="1">IFERROR(__xludf.DUMMYFUNCTION("""COMPUTED_VALUE"""),10584)</f>
        <v>10584</v>
      </c>
      <c r="L379" s="37">
        <f ca="1">IFERROR(__xludf.DUMMYFUNCTION("""COMPUTED_VALUE"""),0)</f>
        <v>0</v>
      </c>
      <c r="M379" s="37">
        <f ca="1">IFERROR(__xludf.DUMMYFUNCTION("""COMPUTED_VALUE"""),0)</f>
        <v>0</v>
      </c>
      <c r="N379" s="37">
        <f ca="1">IFERROR(__xludf.DUMMYFUNCTION("""COMPUTED_VALUE"""),0)</f>
        <v>0</v>
      </c>
      <c r="O379" s="37">
        <f ca="1">IFERROR(__xludf.DUMMYFUNCTION("""COMPUTED_VALUE"""),0)</f>
        <v>0</v>
      </c>
      <c r="P379" s="37">
        <f ca="1">IFERROR(__xludf.DUMMYFUNCTION("""COMPUTED_VALUE"""),294)</f>
        <v>294</v>
      </c>
      <c r="Q379" s="37">
        <f ca="1">IFERROR(__xludf.DUMMYFUNCTION("""COMPUTED_VALUE"""),0)</f>
        <v>0</v>
      </c>
      <c r="R379" s="37">
        <f ca="1">IFERROR(__xludf.DUMMYFUNCTION("""COMPUTED_VALUE"""),0)</f>
        <v>0</v>
      </c>
      <c r="S379" s="37">
        <f ca="1">IFERROR(__xludf.DUMMYFUNCTION("""COMPUTED_VALUE"""),0)</f>
        <v>0</v>
      </c>
      <c r="T379" s="37">
        <f ca="1">IFERROR(__xludf.DUMMYFUNCTION("""COMPUTED_VALUE"""),0)</f>
        <v>0</v>
      </c>
      <c r="U379" s="37">
        <f ca="1">IFERROR(__xludf.DUMMYFUNCTION("""COMPUTED_VALUE"""),0)</f>
        <v>0</v>
      </c>
      <c r="V379" s="37">
        <f ca="1">IFERROR(__xludf.DUMMYFUNCTION("""COMPUTED_VALUE"""),0)</f>
        <v>0</v>
      </c>
      <c r="W379" s="37">
        <f ca="1">IFERROR(__xludf.DUMMYFUNCTION("""COMPUTED_VALUE"""),0)</f>
        <v>0</v>
      </c>
      <c r="X379" s="37">
        <f ca="1">IFERROR(__xludf.DUMMYFUNCTION("""COMPUTED_VALUE"""),0)</f>
        <v>0</v>
      </c>
      <c r="Y379" s="37">
        <f ca="1">IFERROR(__xludf.DUMMYFUNCTION("""COMPUTED_VALUE"""),0)</f>
        <v>0</v>
      </c>
      <c r="Z379" s="37">
        <f ca="1">IFERROR(__xludf.DUMMYFUNCTION("""COMPUTED_VALUE"""),898.199999999999)</f>
        <v>898.19999999999902</v>
      </c>
    </row>
    <row r="380" spans="1:26" ht="12.75" hidden="1">
      <c r="A380" s="38" t="str">
        <f ca="1">IFERROR(__xludf.DUMMYFUNCTION("""COMPUTED_VALUE"""),"Porto Nacional")</f>
        <v>Porto Nacional</v>
      </c>
      <c r="B380" s="38" t="str">
        <f ca="1">IFERROR(__xludf.DUMMYFUNCTION("""COMPUTED_VALUE"""),"Porto Nacional")</f>
        <v>Porto Nacional</v>
      </c>
      <c r="C380" s="39" t="str">
        <f ca="1">IFERROR(__xludf.DUMMYFUNCTION("""COMPUTED_VALUE"""),"A.A. ESCOLA ESTADUAL IRMA ASPASIA")</f>
        <v>A.A. ESCOLA ESTADUAL IRMA ASPASIA</v>
      </c>
      <c r="D380" s="40" t="str">
        <f ca="1">IFERROR(__xludf.DUMMYFUNCTION("""COMPUTED_VALUE"""),"01136022000146")</f>
        <v>01136022000146</v>
      </c>
      <c r="E380" s="41" t="str">
        <f ca="1">IFERROR(__xludf.DUMMYFUNCTION("""COMPUTED_VALUE"""),"104")</f>
        <v>104</v>
      </c>
      <c r="F380" s="42" t="str">
        <f ca="1">IFERROR(__xludf.DUMMYFUNCTION("""COMPUTED_VALUE"""),"1829")</f>
        <v>1829</v>
      </c>
      <c r="G380" s="42" t="str">
        <f ca="1">IFERROR(__xludf.DUMMYFUNCTION("""COMPUTED_VALUE"""),"307453")</f>
        <v>307453</v>
      </c>
      <c r="H380" s="42">
        <f ca="1">IFERROR(__xludf.DUMMYFUNCTION("""COMPUTED_VALUE"""),0)</f>
        <v>0</v>
      </c>
      <c r="I380" s="42">
        <f ca="1">IFERROR(__xludf.DUMMYFUNCTION("""COMPUTED_VALUE"""),0)</f>
        <v>0</v>
      </c>
      <c r="J380" s="42">
        <f ca="1">IFERROR(__xludf.DUMMYFUNCTION("""COMPUTED_VALUE"""),2940)</f>
        <v>2940</v>
      </c>
      <c r="K380" s="42">
        <f ca="1">IFERROR(__xludf.DUMMYFUNCTION("""COMPUTED_VALUE"""),0)</f>
        <v>0</v>
      </c>
      <c r="L380" s="42">
        <f ca="1">IFERROR(__xludf.DUMMYFUNCTION("""COMPUTED_VALUE"""),0)</f>
        <v>0</v>
      </c>
      <c r="M380" s="42">
        <f ca="1">IFERROR(__xludf.DUMMYFUNCTION("""COMPUTED_VALUE"""),0)</f>
        <v>0</v>
      </c>
      <c r="N380" s="42">
        <f ca="1">IFERROR(__xludf.DUMMYFUNCTION("""COMPUTED_VALUE"""),0)</f>
        <v>0</v>
      </c>
      <c r="O380" s="42">
        <f ca="1">IFERROR(__xludf.DUMMYFUNCTION("""COMPUTED_VALUE"""),0)</f>
        <v>0</v>
      </c>
      <c r="P380" s="42">
        <f ca="1">IFERROR(__xludf.DUMMYFUNCTION("""COMPUTED_VALUE"""),0)</f>
        <v>0</v>
      </c>
      <c r="Q380" s="42">
        <f ca="1">IFERROR(__xludf.DUMMYFUNCTION("""COMPUTED_VALUE"""),4704)</f>
        <v>4704</v>
      </c>
      <c r="R380" s="42">
        <f ca="1">IFERROR(__xludf.DUMMYFUNCTION("""COMPUTED_VALUE"""),0)</f>
        <v>0</v>
      </c>
      <c r="S380" s="42">
        <f ca="1">IFERROR(__xludf.DUMMYFUNCTION("""COMPUTED_VALUE"""),0)</f>
        <v>0</v>
      </c>
      <c r="T380" s="42">
        <f ca="1">IFERROR(__xludf.DUMMYFUNCTION("""COMPUTED_VALUE"""),0)</f>
        <v>0</v>
      </c>
      <c r="U380" s="42">
        <f ca="1">IFERROR(__xludf.DUMMYFUNCTION("""COMPUTED_VALUE"""),0)</f>
        <v>0</v>
      </c>
      <c r="V380" s="42">
        <f ca="1">IFERROR(__xludf.DUMMYFUNCTION("""COMPUTED_VALUE"""),0)</f>
        <v>0</v>
      </c>
      <c r="W380" s="42">
        <f ca="1">IFERROR(__xludf.DUMMYFUNCTION("""COMPUTED_VALUE"""),0)</f>
        <v>0</v>
      </c>
      <c r="X380" s="42">
        <f ca="1">IFERROR(__xludf.DUMMYFUNCTION("""COMPUTED_VALUE"""),0)</f>
        <v>0</v>
      </c>
      <c r="Y380" s="42">
        <f ca="1">IFERROR(__xludf.DUMMYFUNCTION("""COMPUTED_VALUE"""),0)</f>
        <v>0</v>
      </c>
      <c r="Z380" s="42">
        <f ca="1">IFERROR(__xludf.DUMMYFUNCTION("""COMPUTED_VALUE"""),0)</f>
        <v>0</v>
      </c>
    </row>
    <row r="381" spans="1:26" ht="12.75" hidden="1">
      <c r="A381" s="33" t="str">
        <f ca="1">IFERROR(__xludf.DUMMYFUNCTION("""COMPUTED_VALUE"""),"Porto Nacional")</f>
        <v>Porto Nacional</v>
      </c>
      <c r="B381" s="33" t="str">
        <f ca="1">IFERROR(__xludf.DUMMYFUNCTION("""COMPUTED_VALUE"""),"Porto Nacional")</f>
        <v>Porto Nacional</v>
      </c>
      <c r="C381" s="34" t="str">
        <f ca="1">IFERROR(__xludf.DUMMYFUNCTION("""COMPUTED_VALUE"""),"A.A. DA ESC. EST. ALCIDES RODRIGUES AIRES")</f>
        <v>A.A. DA ESC. EST. ALCIDES RODRIGUES AIRES</v>
      </c>
      <c r="D381" s="35" t="str">
        <f ca="1">IFERROR(__xludf.DUMMYFUNCTION("""COMPUTED_VALUE"""),"03495455000113")</f>
        <v>03495455000113</v>
      </c>
      <c r="E381" s="36" t="str">
        <f ca="1">IFERROR(__xludf.DUMMYFUNCTION("""COMPUTED_VALUE"""),"001")</f>
        <v>001</v>
      </c>
      <c r="F381" s="37" t="str">
        <f ca="1">IFERROR(__xludf.DUMMYFUNCTION("""COMPUTED_VALUE"""),"1117")</f>
        <v>1117</v>
      </c>
      <c r="G381" s="37" t="str">
        <f ca="1">IFERROR(__xludf.DUMMYFUNCTION("""COMPUTED_VALUE"""),"77143")</f>
        <v>77143</v>
      </c>
      <c r="H381" s="37">
        <f ca="1">IFERROR(__xludf.DUMMYFUNCTION("""COMPUTED_VALUE"""),0)</f>
        <v>0</v>
      </c>
      <c r="I381" s="37">
        <f ca="1">IFERROR(__xludf.DUMMYFUNCTION("""COMPUTED_VALUE"""),0)</f>
        <v>0</v>
      </c>
      <c r="J381" s="37">
        <f ca="1">IFERROR(__xludf.DUMMYFUNCTION("""COMPUTED_VALUE"""),7875)</f>
        <v>7875</v>
      </c>
      <c r="K381" s="37">
        <f ca="1">IFERROR(__xludf.DUMMYFUNCTION("""COMPUTED_VALUE"""),0)</f>
        <v>0</v>
      </c>
      <c r="L381" s="37">
        <f ca="1">IFERROR(__xludf.DUMMYFUNCTION("""COMPUTED_VALUE"""),0)</f>
        <v>0</v>
      </c>
      <c r="M381" s="37">
        <f ca="1">IFERROR(__xludf.DUMMYFUNCTION("""COMPUTED_VALUE"""),0)</f>
        <v>0</v>
      </c>
      <c r="N381" s="37">
        <f ca="1">IFERROR(__xludf.DUMMYFUNCTION("""COMPUTED_VALUE"""),0)</f>
        <v>0</v>
      </c>
      <c r="O381" s="37">
        <f ca="1">IFERROR(__xludf.DUMMYFUNCTION("""COMPUTED_VALUE"""),0)</f>
        <v>0</v>
      </c>
      <c r="P381" s="37">
        <f ca="1">IFERROR(__xludf.DUMMYFUNCTION("""COMPUTED_VALUE"""),21)</f>
        <v>21</v>
      </c>
      <c r="Q381" s="37">
        <f ca="1">IFERROR(__xludf.DUMMYFUNCTION("""COMPUTED_VALUE"""),0)</f>
        <v>0</v>
      </c>
      <c r="R381" s="37">
        <f ca="1">IFERROR(__xludf.DUMMYFUNCTION("""COMPUTED_VALUE"""),0)</f>
        <v>0</v>
      </c>
      <c r="S381" s="37">
        <f ca="1">IFERROR(__xludf.DUMMYFUNCTION("""COMPUTED_VALUE"""),0)</f>
        <v>0</v>
      </c>
      <c r="T381" s="37">
        <f ca="1">IFERROR(__xludf.DUMMYFUNCTION("""COMPUTED_VALUE"""),903)</f>
        <v>903</v>
      </c>
      <c r="U381" s="37">
        <f ca="1">IFERROR(__xludf.DUMMYFUNCTION("""COMPUTED_VALUE"""),0)</f>
        <v>0</v>
      </c>
      <c r="V381" s="37">
        <f ca="1">IFERROR(__xludf.DUMMYFUNCTION("""COMPUTED_VALUE"""),0)</f>
        <v>0</v>
      </c>
      <c r="W381" s="37">
        <f ca="1">IFERROR(__xludf.DUMMYFUNCTION("""COMPUTED_VALUE"""),0)</f>
        <v>0</v>
      </c>
      <c r="X381" s="37">
        <f ca="1">IFERROR(__xludf.DUMMYFUNCTION("""COMPUTED_VALUE"""),0)</f>
        <v>0</v>
      </c>
      <c r="Y381" s="37">
        <f ca="1">IFERROR(__xludf.DUMMYFUNCTION("""COMPUTED_VALUE"""),0)</f>
        <v>0</v>
      </c>
      <c r="Z381" s="37">
        <f ca="1">IFERROR(__xludf.DUMMYFUNCTION("""COMPUTED_VALUE"""),0)</f>
        <v>0</v>
      </c>
    </row>
    <row r="382" spans="1:26" ht="12.75" hidden="1">
      <c r="A382" s="38" t="str">
        <f ca="1">IFERROR(__xludf.DUMMYFUNCTION("""COMPUTED_VALUE"""),"Porto Nacional")</f>
        <v>Porto Nacional</v>
      </c>
      <c r="B382" s="38" t="str">
        <f ca="1">IFERROR(__xludf.DUMMYFUNCTION("""COMPUTED_VALUE"""),"Porto Nacional")</f>
        <v>Porto Nacional</v>
      </c>
      <c r="C382" s="39" t="str">
        <f ca="1">IFERROR(__xludf.DUMMYFUNCTION("""COMPUTED_VALUE"""),"A.A. E. E. PROFA. CARMENIA MATOS MAIA")</f>
        <v>A.A. E. E. PROFA. CARMENIA MATOS MAIA</v>
      </c>
      <c r="D382" s="40" t="str">
        <f ca="1">IFERROR(__xludf.DUMMYFUNCTION("""COMPUTED_VALUE"""),"01118897000115")</f>
        <v>01118897000115</v>
      </c>
      <c r="E382" s="41" t="str">
        <f ca="1">IFERROR(__xludf.DUMMYFUNCTION("""COMPUTED_VALUE"""),"104")</f>
        <v>104</v>
      </c>
      <c r="F382" s="42" t="str">
        <f ca="1">IFERROR(__xludf.DUMMYFUNCTION("""COMPUTED_VALUE"""),"1829")</f>
        <v>1829</v>
      </c>
      <c r="G382" s="42" t="str">
        <f ca="1">IFERROR(__xludf.DUMMYFUNCTION("""COMPUTED_VALUE"""),"307399")</f>
        <v>307399</v>
      </c>
      <c r="H382" s="42">
        <f ca="1">IFERROR(__xludf.DUMMYFUNCTION("""COMPUTED_VALUE"""),0)</f>
        <v>0</v>
      </c>
      <c r="I382" s="42">
        <f ca="1">IFERROR(__xludf.DUMMYFUNCTION("""COMPUTED_VALUE"""),0)</f>
        <v>0</v>
      </c>
      <c r="J382" s="42">
        <f ca="1">IFERROR(__xludf.DUMMYFUNCTION("""COMPUTED_VALUE"""),5040)</f>
        <v>5040</v>
      </c>
      <c r="K382" s="42">
        <f ca="1">IFERROR(__xludf.DUMMYFUNCTION("""COMPUTED_VALUE"""),0)</f>
        <v>0</v>
      </c>
      <c r="L382" s="42">
        <f ca="1">IFERROR(__xludf.DUMMYFUNCTION("""COMPUTED_VALUE"""),0)</f>
        <v>0</v>
      </c>
      <c r="M382" s="42">
        <f ca="1">IFERROR(__xludf.DUMMYFUNCTION("""COMPUTED_VALUE"""),0)</f>
        <v>0</v>
      </c>
      <c r="N382" s="42">
        <f ca="1">IFERROR(__xludf.DUMMYFUNCTION("""COMPUTED_VALUE"""),0)</f>
        <v>0</v>
      </c>
      <c r="O382" s="42">
        <f ca="1">IFERROR(__xludf.DUMMYFUNCTION("""COMPUTED_VALUE"""),0)</f>
        <v>0</v>
      </c>
      <c r="P382" s="42">
        <f ca="1">IFERROR(__xludf.DUMMYFUNCTION("""COMPUTED_VALUE"""),483)</f>
        <v>483</v>
      </c>
      <c r="Q382" s="42">
        <f ca="1">IFERROR(__xludf.DUMMYFUNCTION("""COMPUTED_VALUE"""),1932)</f>
        <v>1932</v>
      </c>
      <c r="R382" s="42">
        <f ca="1">IFERROR(__xludf.DUMMYFUNCTION("""COMPUTED_VALUE"""),0)</f>
        <v>0</v>
      </c>
      <c r="S382" s="42">
        <f ca="1">IFERROR(__xludf.DUMMYFUNCTION("""COMPUTED_VALUE"""),0)</f>
        <v>0</v>
      </c>
      <c r="T382" s="42">
        <f ca="1">IFERROR(__xludf.DUMMYFUNCTION("""COMPUTED_VALUE"""),0)</f>
        <v>0</v>
      </c>
      <c r="U382" s="42">
        <f ca="1">IFERROR(__xludf.DUMMYFUNCTION("""COMPUTED_VALUE"""),0)</f>
        <v>0</v>
      </c>
      <c r="V382" s="42">
        <f ca="1">IFERROR(__xludf.DUMMYFUNCTION("""COMPUTED_VALUE"""),0)</f>
        <v>0</v>
      </c>
      <c r="W382" s="42">
        <f ca="1">IFERROR(__xludf.DUMMYFUNCTION("""COMPUTED_VALUE"""),0)</f>
        <v>0</v>
      </c>
      <c r="X382" s="42">
        <f ca="1">IFERROR(__xludf.DUMMYFUNCTION("""COMPUTED_VALUE"""),0)</f>
        <v>0</v>
      </c>
      <c r="Y382" s="42">
        <f ca="1">IFERROR(__xludf.DUMMYFUNCTION("""COMPUTED_VALUE"""),0)</f>
        <v>0</v>
      </c>
      <c r="Z382" s="42">
        <f ca="1">IFERROR(__xludf.DUMMYFUNCTION("""COMPUTED_VALUE"""),0)</f>
        <v>0</v>
      </c>
    </row>
    <row r="383" spans="1:26" ht="12.75" hidden="1">
      <c r="A383" s="33" t="str">
        <f ca="1">IFERROR(__xludf.DUMMYFUNCTION("""COMPUTED_VALUE"""),"Porto Nacional")</f>
        <v>Porto Nacional</v>
      </c>
      <c r="B383" s="33" t="str">
        <f ca="1">IFERROR(__xludf.DUMMYFUNCTION("""COMPUTED_VALUE"""),"Santa Rita do Tocantins")</f>
        <v>Santa Rita do Tocantins</v>
      </c>
      <c r="C383" s="34" t="str">
        <f ca="1">IFERROR(__xludf.DUMMYFUNCTION("""COMPUTED_VALUE"""),"ASS. COM.DE AP.ESC. EST. DE 1 GRAU BOA NOVA")</f>
        <v>ASS. COM.DE AP.ESC. EST. DE 1 GRAU BOA NOVA</v>
      </c>
      <c r="D383" s="35" t="str">
        <f ca="1">IFERROR(__xludf.DUMMYFUNCTION("""COMPUTED_VALUE"""),"01856561000150")</f>
        <v>01856561000150</v>
      </c>
      <c r="E383" s="36" t="str">
        <f ca="1">IFERROR(__xludf.DUMMYFUNCTION("""COMPUTED_VALUE"""),"001")</f>
        <v>001</v>
      </c>
      <c r="F383" s="37" t="str">
        <f ca="1">IFERROR(__xludf.DUMMYFUNCTION("""COMPUTED_VALUE"""),"4107")</f>
        <v>4107</v>
      </c>
      <c r="G383" s="37" t="str">
        <f ca="1">IFERROR(__xludf.DUMMYFUNCTION("""COMPUTED_VALUE"""),"320722")</f>
        <v>320722</v>
      </c>
      <c r="H383" s="37">
        <f ca="1">IFERROR(__xludf.DUMMYFUNCTION("""COMPUTED_VALUE"""),0)</f>
        <v>0</v>
      </c>
      <c r="I383" s="37">
        <f ca="1">IFERROR(__xludf.DUMMYFUNCTION("""COMPUTED_VALUE"""),0)</f>
        <v>0</v>
      </c>
      <c r="J383" s="37">
        <f ca="1">IFERROR(__xludf.DUMMYFUNCTION("""COMPUTED_VALUE"""),1911)</f>
        <v>1911</v>
      </c>
      <c r="K383" s="37">
        <f ca="1">IFERROR(__xludf.DUMMYFUNCTION("""COMPUTED_VALUE"""),0)</f>
        <v>0</v>
      </c>
      <c r="L383" s="37">
        <f ca="1">IFERROR(__xludf.DUMMYFUNCTION("""COMPUTED_VALUE"""),0)</f>
        <v>0</v>
      </c>
      <c r="M383" s="37">
        <f ca="1">IFERROR(__xludf.DUMMYFUNCTION("""COMPUTED_VALUE"""),0)</f>
        <v>0</v>
      </c>
      <c r="N383" s="37">
        <f ca="1">IFERROR(__xludf.DUMMYFUNCTION("""COMPUTED_VALUE"""),0)</f>
        <v>0</v>
      </c>
      <c r="O383" s="37">
        <f ca="1">IFERROR(__xludf.DUMMYFUNCTION("""COMPUTED_VALUE"""),0)</f>
        <v>0</v>
      </c>
      <c r="P383" s="37">
        <f ca="1">IFERROR(__xludf.DUMMYFUNCTION("""COMPUTED_VALUE"""),0)</f>
        <v>0</v>
      </c>
      <c r="Q383" s="37">
        <f ca="1">IFERROR(__xludf.DUMMYFUNCTION("""COMPUTED_VALUE"""),1785)</f>
        <v>1785</v>
      </c>
      <c r="R383" s="37">
        <f ca="1">IFERROR(__xludf.DUMMYFUNCTION("""COMPUTED_VALUE"""),0)</f>
        <v>0</v>
      </c>
      <c r="S383" s="37">
        <f ca="1">IFERROR(__xludf.DUMMYFUNCTION("""COMPUTED_VALUE"""),0)</f>
        <v>0</v>
      </c>
      <c r="T383" s="37">
        <f ca="1">IFERROR(__xludf.DUMMYFUNCTION("""COMPUTED_VALUE"""),0)</f>
        <v>0</v>
      </c>
      <c r="U383" s="37">
        <f ca="1">IFERROR(__xludf.DUMMYFUNCTION("""COMPUTED_VALUE"""),0)</f>
        <v>0</v>
      </c>
      <c r="V383" s="37">
        <f ca="1">IFERROR(__xludf.DUMMYFUNCTION("""COMPUTED_VALUE"""),0)</f>
        <v>0</v>
      </c>
      <c r="W383" s="37">
        <f ca="1">IFERROR(__xludf.DUMMYFUNCTION("""COMPUTED_VALUE"""),0)</f>
        <v>0</v>
      </c>
      <c r="X383" s="37">
        <f ca="1">IFERROR(__xludf.DUMMYFUNCTION("""COMPUTED_VALUE"""),0)</f>
        <v>0</v>
      </c>
      <c r="Y383" s="37">
        <f ca="1">IFERROR(__xludf.DUMMYFUNCTION("""COMPUTED_VALUE"""),0)</f>
        <v>0</v>
      </c>
      <c r="Z383" s="37">
        <f ca="1">IFERROR(__xludf.DUMMYFUNCTION("""COMPUTED_VALUE"""),0)</f>
        <v>0</v>
      </c>
    </row>
    <row r="384" spans="1:26" ht="12.75" hidden="1">
      <c r="A384" s="38" t="str">
        <f ca="1">IFERROR(__xludf.DUMMYFUNCTION("""COMPUTED_VALUE"""),"Porto Nacional")</f>
        <v>Porto Nacional</v>
      </c>
      <c r="B384" s="38" t="str">
        <f ca="1">IFERROR(__xludf.DUMMYFUNCTION("""COMPUTED_VALUE"""),"Santa Rosa do Tocantins")</f>
        <v>Santa Rosa do Tocantins</v>
      </c>
      <c r="C384" s="39" t="str">
        <f ca="1">IFERROR(__xludf.DUMMYFUNCTION("""COMPUTED_VALUE"""),"A.A. E. E.PROF.ZACHARIAS NUNES DA SILVEIRA")</f>
        <v>A.A. E. E.PROF.ZACHARIAS NUNES DA SILVEIRA</v>
      </c>
      <c r="D384" s="40" t="str">
        <f ca="1">IFERROR(__xludf.DUMMYFUNCTION("""COMPUTED_VALUE"""),"01066420000133")</f>
        <v>01066420000133</v>
      </c>
      <c r="E384" s="41" t="str">
        <f ca="1">IFERROR(__xludf.DUMMYFUNCTION("""COMPUTED_VALUE"""),"104")</f>
        <v>104</v>
      </c>
      <c r="F384" s="42" t="str">
        <f ca="1">IFERROR(__xludf.DUMMYFUNCTION("""COMPUTED_VALUE"""),"1829")</f>
        <v>1829</v>
      </c>
      <c r="G384" s="42" t="str">
        <f ca="1">IFERROR(__xludf.DUMMYFUNCTION("""COMPUTED_VALUE"""),"0307461")</f>
        <v>0307461</v>
      </c>
      <c r="H384" s="42">
        <f ca="1">IFERROR(__xludf.DUMMYFUNCTION("""COMPUTED_VALUE"""),0)</f>
        <v>0</v>
      </c>
      <c r="I384" s="42">
        <f ca="1">IFERROR(__xludf.DUMMYFUNCTION("""COMPUTED_VALUE"""),0)</f>
        <v>0</v>
      </c>
      <c r="J384" s="42">
        <f ca="1">IFERROR(__xludf.DUMMYFUNCTION("""COMPUTED_VALUE"""),3444)</f>
        <v>3444</v>
      </c>
      <c r="K384" s="42">
        <f ca="1">IFERROR(__xludf.DUMMYFUNCTION("""COMPUTED_VALUE"""),0)</f>
        <v>0</v>
      </c>
      <c r="L384" s="42">
        <f ca="1">IFERROR(__xludf.DUMMYFUNCTION("""COMPUTED_VALUE"""),0)</f>
        <v>0</v>
      </c>
      <c r="M384" s="42">
        <f ca="1">IFERROR(__xludf.DUMMYFUNCTION("""COMPUTED_VALUE"""),0)</f>
        <v>0</v>
      </c>
      <c r="N384" s="42">
        <f ca="1">IFERROR(__xludf.DUMMYFUNCTION("""COMPUTED_VALUE"""),0)</f>
        <v>0</v>
      </c>
      <c r="O384" s="42">
        <f ca="1">IFERROR(__xludf.DUMMYFUNCTION("""COMPUTED_VALUE"""),0)</f>
        <v>0</v>
      </c>
      <c r="P384" s="42">
        <f ca="1">IFERROR(__xludf.DUMMYFUNCTION("""COMPUTED_VALUE"""),231)</f>
        <v>231</v>
      </c>
      <c r="Q384" s="42">
        <f ca="1">IFERROR(__xludf.DUMMYFUNCTION("""COMPUTED_VALUE"""),0)</f>
        <v>0</v>
      </c>
      <c r="R384" s="42">
        <f ca="1">IFERROR(__xludf.DUMMYFUNCTION("""COMPUTED_VALUE"""),0)</f>
        <v>0</v>
      </c>
      <c r="S384" s="42">
        <f ca="1">IFERROR(__xludf.DUMMYFUNCTION("""COMPUTED_VALUE"""),0)</f>
        <v>0</v>
      </c>
      <c r="T384" s="42">
        <f ca="1">IFERROR(__xludf.DUMMYFUNCTION("""COMPUTED_VALUE"""),0)</f>
        <v>0</v>
      </c>
      <c r="U384" s="42">
        <f ca="1">IFERROR(__xludf.DUMMYFUNCTION("""COMPUTED_VALUE"""),0)</f>
        <v>0</v>
      </c>
      <c r="V384" s="42">
        <f ca="1">IFERROR(__xludf.DUMMYFUNCTION("""COMPUTED_VALUE"""),0)</f>
        <v>0</v>
      </c>
      <c r="W384" s="42">
        <f ca="1">IFERROR(__xludf.DUMMYFUNCTION("""COMPUTED_VALUE"""),0)</f>
        <v>0</v>
      </c>
      <c r="X384" s="42">
        <f ca="1">IFERROR(__xludf.DUMMYFUNCTION("""COMPUTED_VALUE"""),0)</f>
        <v>0</v>
      </c>
      <c r="Y384" s="42">
        <f ca="1">IFERROR(__xludf.DUMMYFUNCTION("""COMPUTED_VALUE"""),0)</f>
        <v>0</v>
      </c>
      <c r="Z384" s="42">
        <f ca="1">IFERROR(__xludf.DUMMYFUNCTION("""COMPUTED_VALUE"""),0)</f>
        <v>0</v>
      </c>
    </row>
    <row r="385" spans="1:26" ht="12.75" hidden="1">
      <c r="A385" s="33" t="str">
        <f ca="1">IFERROR(__xludf.DUMMYFUNCTION("""COMPUTED_VALUE"""),"Porto Nacional")</f>
        <v>Porto Nacional</v>
      </c>
      <c r="B385" s="33" t="str">
        <f ca="1">IFERROR(__xludf.DUMMYFUNCTION("""COMPUTED_VALUE"""),"Santa Rosa do Tocantins")</f>
        <v>Santa Rosa do Tocantins</v>
      </c>
      <c r="C385" s="34" t="str">
        <f ca="1">IFERROR(__xludf.DUMMYFUNCTION("""COMPUTED_VALUE"""),"A.A. E. E. TENENTE SALVADOR RIBEIRO")</f>
        <v>A.A. E. E. TENENTE SALVADOR RIBEIRO</v>
      </c>
      <c r="D385" s="35" t="str">
        <f ca="1">IFERROR(__xludf.DUMMYFUNCTION("""COMPUTED_VALUE"""),"01066424000111")</f>
        <v>01066424000111</v>
      </c>
      <c r="E385" s="36" t="str">
        <f ca="1">IFERROR(__xludf.DUMMYFUNCTION("""COMPUTED_VALUE"""),"001")</f>
        <v>001</v>
      </c>
      <c r="F385" s="37" t="str">
        <f ca="1">IFERROR(__xludf.DUMMYFUNCTION("""COMPUTED_VALUE"""),"1117")</f>
        <v>1117</v>
      </c>
      <c r="G385" s="37" t="str">
        <f ca="1">IFERROR(__xludf.DUMMYFUNCTION("""COMPUTED_VALUE"""),"332623")</f>
        <v>332623</v>
      </c>
      <c r="H385" s="37">
        <f ca="1">IFERROR(__xludf.DUMMYFUNCTION("""COMPUTED_VALUE"""),0)</f>
        <v>0</v>
      </c>
      <c r="I385" s="37">
        <f ca="1">IFERROR(__xludf.DUMMYFUNCTION("""COMPUTED_VALUE"""),0)</f>
        <v>0</v>
      </c>
      <c r="J385" s="37">
        <f ca="1">IFERROR(__xludf.DUMMYFUNCTION("""COMPUTED_VALUE"""),609)</f>
        <v>609</v>
      </c>
      <c r="K385" s="37">
        <f ca="1">IFERROR(__xludf.DUMMYFUNCTION("""COMPUTED_VALUE"""),0)</f>
        <v>0</v>
      </c>
      <c r="L385" s="37">
        <f ca="1">IFERROR(__xludf.DUMMYFUNCTION("""COMPUTED_VALUE"""),0)</f>
        <v>0</v>
      </c>
      <c r="M385" s="37">
        <f ca="1">IFERROR(__xludf.DUMMYFUNCTION("""COMPUTED_VALUE"""),0)</f>
        <v>0</v>
      </c>
      <c r="N385" s="37">
        <f ca="1">IFERROR(__xludf.DUMMYFUNCTION("""COMPUTED_VALUE"""),0)</f>
        <v>0</v>
      </c>
      <c r="O385" s="37">
        <f ca="1">IFERROR(__xludf.DUMMYFUNCTION("""COMPUTED_VALUE"""),0)</f>
        <v>0</v>
      </c>
      <c r="P385" s="37">
        <f ca="1">IFERROR(__xludf.DUMMYFUNCTION("""COMPUTED_VALUE"""),0)</f>
        <v>0</v>
      </c>
      <c r="Q385" s="37">
        <f ca="1">IFERROR(__xludf.DUMMYFUNCTION("""COMPUTED_VALUE"""),4053)</f>
        <v>4053</v>
      </c>
      <c r="R385" s="37">
        <f ca="1">IFERROR(__xludf.DUMMYFUNCTION("""COMPUTED_VALUE"""),0)</f>
        <v>0</v>
      </c>
      <c r="S385" s="37">
        <f ca="1">IFERROR(__xludf.DUMMYFUNCTION("""COMPUTED_VALUE"""),0)</f>
        <v>0</v>
      </c>
      <c r="T385" s="37">
        <f ca="1">IFERROR(__xludf.DUMMYFUNCTION("""COMPUTED_VALUE"""),420)</f>
        <v>420</v>
      </c>
      <c r="U385" s="37">
        <f ca="1">IFERROR(__xludf.DUMMYFUNCTION("""COMPUTED_VALUE"""),0)</f>
        <v>0</v>
      </c>
      <c r="V385" s="37">
        <f ca="1">IFERROR(__xludf.DUMMYFUNCTION("""COMPUTED_VALUE"""),0)</f>
        <v>0</v>
      </c>
      <c r="W385" s="37">
        <f ca="1">IFERROR(__xludf.DUMMYFUNCTION("""COMPUTED_VALUE"""),0)</f>
        <v>0</v>
      </c>
      <c r="X385" s="37">
        <f ca="1">IFERROR(__xludf.DUMMYFUNCTION("""COMPUTED_VALUE"""),0)</f>
        <v>0</v>
      </c>
      <c r="Y385" s="37">
        <f ca="1">IFERROR(__xludf.DUMMYFUNCTION("""COMPUTED_VALUE"""),0)</f>
        <v>0</v>
      </c>
      <c r="Z385" s="37">
        <f ca="1">IFERROR(__xludf.DUMMYFUNCTION("""COMPUTED_VALUE"""),0)</f>
        <v>0</v>
      </c>
    </row>
    <row r="386" spans="1:26" ht="12.75" hidden="1">
      <c r="A386" s="38" t="str">
        <f ca="1">IFERROR(__xludf.DUMMYFUNCTION("""COMPUTED_VALUE"""),"Porto Nacional")</f>
        <v>Porto Nacional</v>
      </c>
      <c r="B386" s="38" t="str">
        <f ca="1">IFERROR(__xludf.DUMMYFUNCTION("""COMPUTED_VALUE"""),"Silvanopolis")</f>
        <v>Silvanopolis</v>
      </c>
      <c r="C386" s="39" t="str">
        <f ca="1">IFERROR(__xludf.DUMMYFUNCTION("""COMPUTED_VALUE"""),"A.A. DA ESC. EST. JOAO DA SILVA GUIMARAES")</f>
        <v>A.A. DA ESC. EST. JOAO DA SILVA GUIMARAES</v>
      </c>
      <c r="D386" s="40" t="str">
        <f ca="1">IFERROR(__xludf.DUMMYFUNCTION("""COMPUTED_VALUE"""),"01557779000103")</f>
        <v>01557779000103</v>
      </c>
      <c r="E386" s="41" t="str">
        <f ca="1">IFERROR(__xludf.DUMMYFUNCTION("""COMPUTED_VALUE"""),"001")</f>
        <v>001</v>
      </c>
      <c r="F386" s="42" t="str">
        <f ca="1">IFERROR(__xludf.DUMMYFUNCTION("""COMPUTED_VALUE"""),"3980")</f>
        <v>3980</v>
      </c>
      <c r="G386" s="42" t="str">
        <f ca="1">IFERROR(__xludf.DUMMYFUNCTION("""COMPUTED_VALUE"""),"51292")</f>
        <v>51292</v>
      </c>
      <c r="H386" s="42">
        <f ca="1">IFERROR(__xludf.DUMMYFUNCTION("""COMPUTED_VALUE"""),0)</f>
        <v>0</v>
      </c>
      <c r="I386" s="42">
        <f ca="1">IFERROR(__xludf.DUMMYFUNCTION("""COMPUTED_VALUE"""),0)</f>
        <v>0</v>
      </c>
      <c r="J386" s="42">
        <f ca="1">IFERROR(__xludf.DUMMYFUNCTION("""COMPUTED_VALUE"""),6594)</f>
        <v>6594</v>
      </c>
      <c r="K386" s="42">
        <f ca="1">IFERROR(__xludf.DUMMYFUNCTION("""COMPUTED_VALUE"""),0)</f>
        <v>0</v>
      </c>
      <c r="L386" s="42">
        <f ca="1">IFERROR(__xludf.DUMMYFUNCTION("""COMPUTED_VALUE"""),0)</f>
        <v>0</v>
      </c>
      <c r="M386" s="42">
        <f ca="1">IFERROR(__xludf.DUMMYFUNCTION("""COMPUTED_VALUE"""),0)</f>
        <v>0</v>
      </c>
      <c r="N386" s="42">
        <f ca="1">IFERROR(__xludf.DUMMYFUNCTION("""COMPUTED_VALUE"""),0)</f>
        <v>0</v>
      </c>
      <c r="O386" s="42">
        <f ca="1">IFERROR(__xludf.DUMMYFUNCTION("""COMPUTED_VALUE"""),0)</f>
        <v>0</v>
      </c>
      <c r="P386" s="42">
        <f ca="1">IFERROR(__xludf.DUMMYFUNCTION("""COMPUTED_VALUE"""),0)</f>
        <v>0</v>
      </c>
      <c r="Q386" s="42">
        <f ca="1">IFERROR(__xludf.DUMMYFUNCTION("""COMPUTED_VALUE"""),5082)</f>
        <v>5082</v>
      </c>
      <c r="R386" s="42">
        <f ca="1">IFERROR(__xludf.DUMMYFUNCTION("""COMPUTED_VALUE"""),0)</f>
        <v>0</v>
      </c>
      <c r="S386" s="42">
        <f ca="1">IFERROR(__xludf.DUMMYFUNCTION("""COMPUTED_VALUE"""),0)</f>
        <v>0</v>
      </c>
      <c r="T386" s="42">
        <f ca="1">IFERROR(__xludf.DUMMYFUNCTION("""COMPUTED_VALUE"""),0)</f>
        <v>0</v>
      </c>
      <c r="U386" s="42">
        <f ca="1">IFERROR(__xludf.DUMMYFUNCTION("""COMPUTED_VALUE"""),0)</f>
        <v>0</v>
      </c>
      <c r="V386" s="42">
        <f ca="1">IFERROR(__xludf.DUMMYFUNCTION("""COMPUTED_VALUE"""),0)</f>
        <v>0</v>
      </c>
      <c r="W386" s="42">
        <f ca="1">IFERROR(__xludf.DUMMYFUNCTION("""COMPUTED_VALUE"""),0)</f>
        <v>0</v>
      </c>
      <c r="X386" s="42">
        <f ca="1">IFERROR(__xludf.DUMMYFUNCTION("""COMPUTED_VALUE"""),0)</f>
        <v>0</v>
      </c>
      <c r="Y386" s="42">
        <f ca="1">IFERROR(__xludf.DUMMYFUNCTION("""COMPUTED_VALUE"""),0)</f>
        <v>0</v>
      </c>
      <c r="Z386" s="42">
        <f ca="1">IFERROR(__xludf.DUMMYFUNCTION("""COMPUTED_VALUE"""),0)</f>
        <v>0</v>
      </c>
    </row>
    <row r="387" spans="1:26" ht="12.75" hidden="1">
      <c r="A387" s="33" t="str">
        <f ca="1">IFERROR(__xludf.DUMMYFUNCTION("""COMPUTED_VALUE"""),"Porto Nacional")</f>
        <v>Porto Nacional</v>
      </c>
      <c r="B387" s="33" t="str">
        <f ca="1">IFERROR(__xludf.DUMMYFUNCTION("""COMPUTED_VALUE"""),"Silvanopolis")</f>
        <v>Silvanopolis</v>
      </c>
      <c r="C387" s="34" t="str">
        <f ca="1">IFERROR(__xludf.DUMMYFUNCTION("""COMPUTED_VALUE"""),"A.A. A ESC. EST. JOAO PIRES QUERIDO")</f>
        <v>A.A. A ESC. EST. JOAO PIRES QUERIDO</v>
      </c>
      <c r="D387" s="35" t="str">
        <f ca="1">IFERROR(__xludf.DUMMYFUNCTION("""COMPUTED_VALUE"""),"01284632000197")</f>
        <v>01284632000197</v>
      </c>
      <c r="E387" s="36" t="str">
        <f ca="1">IFERROR(__xludf.DUMMYFUNCTION("""COMPUTED_VALUE"""),"001")</f>
        <v>001</v>
      </c>
      <c r="F387" s="37" t="str">
        <f ca="1">IFERROR(__xludf.DUMMYFUNCTION("""COMPUTED_VALUE"""),"3980")</f>
        <v>3980</v>
      </c>
      <c r="G387" s="37" t="str">
        <f ca="1">IFERROR(__xludf.DUMMYFUNCTION("""COMPUTED_VALUE"""),"051187")</f>
        <v>051187</v>
      </c>
      <c r="H387" s="37">
        <f ca="1">IFERROR(__xludf.DUMMYFUNCTION("""COMPUTED_VALUE"""),0)</f>
        <v>0</v>
      </c>
      <c r="I387" s="37">
        <f ca="1">IFERROR(__xludf.DUMMYFUNCTION("""COMPUTED_VALUE"""),0)</f>
        <v>0</v>
      </c>
      <c r="J387" s="37">
        <f ca="1">IFERROR(__xludf.DUMMYFUNCTION("""COMPUTED_VALUE"""),0)</f>
        <v>0</v>
      </c>
      <c r="K387" s="37">
        <f ca="1">IFERROR(__xludf.DUMMYFUNCTION("""COMPUTED_VALUE"""),12465.6)</f>
        <v>12465.6</v>
      </c>
      <c r="L387" s="37">
        <f ca="1">IFERROR(__xludf.DUMMYFUNCTION("""COMPUTED_VALUE"""),0)</f>
        <v>0</v>
      </c>
      <c r="M387" s="37">
        <f ca="1">IFERROR(__xludf.DUMMYFUNCTION("""COMPUTED_VALUE"""),0)</f>
        <v>0</v>
      </c>
      <c r="N387" s="37">
        <f ca="1">IFERROR(__xludf.DUMMYFUNCTION("""COMPUTED_VALUE"""),0)</f>
        <v>0</v>
      </c>
      <c r="O387" s="37">
        <f ca="1">IFERROR(__xludf.DUMMYFUNCTION("""COMPUTED_VALUE"""),0)</f>
        <v>0</v>
      </c>
      <c r="P387" s="37">
        <f ca="1">IFERROR(__xludf.DUMMYFUNCTION("""COMPUTED_VALUE"""),0)</f>
        <v>0</v>
      </c>
      <c r="Q387" s="37">
        <f ca="1">IFERROR(__xludf.DUMMYFUNCTION("""COMPUTED_VALUE"""),0)</f>
        <v>0</v>
      </c>
      <c r="R387" s="37">
        <f ca="1">IFERROR(__xludf.DUMMYFUNCTION("""COMPUTED_VALUE"""),0)</f>
        <v>0</v>
      </c>
      <c r="S387" s="37">
        <f ca="1">IFERROR(__xludf.DUMMYFUNCTION("""COMPUTED_VALUE"""),0)</f>
        <v>0</v>
      </c>
      <c r="T387" s="37">
        <f ca="1">IFERROR(__xludf.DUMMYFUNCTION("""COMPUTED_VALUE"""),273)</f>
        <v>273</v>
      </c>
      <c r="U387" s="37">
        <f ca="1">IFERROR(__xludf.DUMMYFUNCTION("""COMPUTED_VALUE"""),0)</f>
        <v>0</v>
      </c>
      <c r="V387" s="37">
        <f ca="1">IFERROR(__xludf.DUMMYFUNCTION("""COMPUTED_VALUE"""),0)</f>
        <v>0</v>
      </c>
      <c r="W387" s="37">
        <f ca="1">IFERROR(__xludf.DUMMYFUNCTION("""COMPUTED_VALUE"""),0)</f>
        <v>0</v>
      </c>
      <c r="X387" s="37">
        <f ca="1">IFERROR(__xludf.DUMMYFUNCTION("""COMPUTED_VALUE"""),0)</f>
        <v>0</v>
      </c>
      <c r="Y387" s="37">
        <f ca="1">IFERROR(__xludf.DUMMYFUNCTION("""COMPUTED_VALUE"""),0)</f>
        <v>0</v>
      </c>
      <c r="Z387" s="37">
        <f ca="1">IFERROR(__xludf.DUMMYFUNCTION("""COMPUTED_VALUE"""),1097.8)</f>
        <v>1097.8</v>
      </c>
    </row>
    <row r="388" spans="1:26" ht="12.75">
      <c r="A388" s="38" t="str">
        <f ca="1">IFERROR(__xludf.DUMMYFUNCTION("""COMPUTED_VALUE"""),"Tocantinópolis")</f>
        <v>Tocantinópolis</v>
      </c>
      <c r="B388" s="38" t="str">
        <f ca="1">IFERROR(__xludf.DUMMYFUNCTION("""COMPUTED_VALUE"""),"Aguiarnopolis")</f>
        <v>Aguiarnopolis</v>
      </c>
      <c r="C388" s="39" t="str">
        <f ca="1">IFERROR(__xludf.DUMMYFUNCTION("""COMPUTED_VALUE"""),"A.A. DA ESC. EST. NAZARÉ NUNES DA SILVA (AGUIARNOPOLIS)")</f>
        <v>A.A. DA ESC. EST. NAZARÉ NUNES DA SILVA (AGUIARNOPOLIS)</v>
      </c>
      <c r="D388" s="40" t="str">
        <f ca="1">IFERROR(__xludf.DUMMYFUNCTION("""COMPUTED_VALUE"""),"01213519000110")</f>
        <v>01213519000110</v>
      </c>
      <c r="E388" s="41" t="str">
        <f ca="1">IFERROR(__xludf.DUMMYFUNCTION("""COMPUTED_VALUE"""),"001")</f>
        <v>001</v>
      </c>
      <c r="F388" s="42" t="str">
        <f ca="1">IFERROR(__xludf.DUMMYFUNCTION("""COMPUTED_VALUE"""),"0810")</f>
        <v>0810</v>
      </c>
      <c r="G388" s="42" t="str">
        <f ca="1">IFERROR(__xludf.DUMMYFUNCTION("""COMPUTED_VALUE"""),"217727")</f>
        <v>217727</v>
      </c>
      <c r="H388" s="42">
        <f ca="1">IFERROR(__xludf.DUMMYFUNCTION("""COMPUTED_VALUE"""),0)</f>
        <v>0</v>
      </c>
      <c r="I388" s="42">
        <f ca="1">IFERROR(__xludf.DUMMYFUNCTION("""COMPUTED_VALUE"""),0)</f>
        <v>0</v>
      </c>
      <c r="J388" s="42">
        <f ca="1">IFERROR(__xludf.DUMMYFUNCTION("""COMPUTED_VALUE"""),0)</f>
        <v>0</v>
      </c>
      <c r="K388" s="42">
        <f ca="1">IFERROR(__xludf.DUMMYFUNCTION("""COMPUTED_VALUE"""),0)</f>
        <v>0</v>
      </c>
      <c r="L388" s="42">
        <f ca="1">IFERROR(__xludf.DUMMYFUNCTION("""COMPUTED_VALUE"""),0)</f>
        <v>0</v>
      </c>
      <c r="M388" s="42">
        <f ca="1">IFERROR(__xludf.DUMMYFUNCTION("""COMPUTED_VALUE"""),0)</f>
        <v>0</v>
      </c>
      <c r="N388" s="42">
        <f ca="1">IFERROR(__xludf.DUMMYFUNCTION("""COMPUTED_VALUE"""),0)</f>
        <v>0</v>
      </c>
      <c r="O388" s="42">
        <f ca="1">IFERROR(__xludf.DUMMYFUNCTION("""COMPUTED_VALUE"""),0)</f>
        <v>0</v>
      </c>
      <c r="P388" s="42">
        <f ca="1">IFERROR(__xludf.DUMMYFUNCTION("""COMPUTED_VALUE"""),0)</f>
        <v>0</v>
      </c>
      <c r="Q388" s="42">
        <f ca="1">IFERROR(__xludf.DUMMYFUNCTION("""COMPUTED_VALUE"""),0)</f>
        <v>0</v>
      </c>
      <c r="R388" s="42">
        <f ca="1">IFERROR(__xludf.DUMMYFUNCTION("""COMPUTED_VALUE"""),0)</f>
        <v>0</v>
      </c>
      <c r="S388" s="42">
        <f ca="1">IFERROR(__xludf.DUMMYFUNCTION("""COMPUTED_VALUE"""),45216.6)</f>
        <v>45216.6</v>
      </c>
      <c r="T388" s="42">
        <f ca="1">IFERROR(__xludf.DUMMYFUNCTION("""COMPUTED_VALUE"""),0)</f>
        <v>0</v>
      </c>
      <c r="U388" s="42">
        <f ca="1">IFERROR(__xludf.DUMMYFUNCTION("""COMPUTED_VALUE"""),0)</f>
        <v>0</v>
      </c>
      <c r="V388" s="42">
        <f ca="1">IFERROR(__xludf.DUMMYFUNCTION("""COMPUTED_VALUE"""),0)</f>
        <v>0</v>
      </c>
      <c r="W388" s="42">
        <f ca="1">IFERROR(__xludf.DUMMYFUNCTION("""COMPUTED_VALUE"""),4462.2)</f>
        <v>4462.2</v>
      </c>
      <c r="X388" s="42">
        <f ca="1">IFERROR(__xludf.DUMMYFUNCTION("""COMPUTED_VALUE"""),0)</f>
        <v>0</v>
      </c>
      <c r="Y388" s="42">
        <f ca="1">IFERROR(__xludf.DUMMYFUNCTION("""COMPUTED_VALUE"""),0)</f>
        <v>0</v>
      </c>
      <c r="Z388" s="42">
        <f ca="1">IFERROR(__xludf.DUMMYFUNCTION("""COMPUTED_VALUE"""),0)</f>
        <v>0</v>
      </c>
    </row>
    <row r="389" spans="1:26" ht="12.75" hidden="1">
      <c r="A389" s="33" t="str">
        <f ca="1">IFERROR(__xludf.DUMMYFUNCTION("""COMPUTED_VALUE"""),"Tocantinópolis")</f>
        <v>Tocantinópolis</v>
      </c>
      <c r="B389" s="33" t="str">
        <f ca="1">IFERROR(__xludf.DUMMYFUNCTION("""COMPUTED_VALUE"""),"Angico")</f>
        <v>Angico</v>
      </c>
      <c r="C389" s="34" t="str">
        <f ca="1">IFERROR(__xludf.DUMMYFUNCTION("""COMPUTED_VALUE"""),"ASSOCIAÇÃO DE APOIO DO COL. EST. DULCE COELHO DE SOUSA")</f>
        <v>ASSOCIAÇÃO DE APOIO DO COL. EST. DULCE COELHO DE SOUSA</v>
      </c>
      <c r="D389" s="35" t="str">
        <f ca="1">IFERROR(__xludf.DUMMYFUNCTION("""COMPUTED_VALUE"""),"10800992000195")</f>
        <v>10800992000195</v>
      </c>
      <c r="E389" s="36" t="str">
        <f ca="1">IFERROR(__xludf.DUMMYFUNCTION("""COMPUTED_VALUE"""),"001")</f>
        <v>001</v>
      </c>
      <c r="F389" s="37" t="str">
        <f ca="1">IFERROR(__xludf.DUMMYFUNCTION("""COMPUTED_VALUE"""),"3973")</f>
        <v>3973</v>
      </c>
      <c r="G389" s="37" t="str">
        <f ca="1">IFERROR(__xludf.DUMMYFUNCTION("""COMPUTED_VALUE"""),"212792")</f>
        <v>212792</v>
      </c>
      <c r="H389" s="37">
        <f ca="1">IFERROR(__xludf.DUMMYFUNCTION("""COMPUTED_VALUE"""),0)</f>
        <v>0</v>
      </c>
      <c r="I389" s="37">
        <f ca="1">IFERROR(__xludf.DUMMYFUNCTION("""COMPUTED_VALUE"""),0)</f>
        <v>0</v>
      </c>
      <c r="J389" s="37">
        <f ca="1">IFERROR(__xludf.DUMMYFUNCTION("""COMPUTED_VALUE"""),4326)</f>
        <v>4326</v>
      </c>
      <c r="K389" s="37">
        <f ca="1">IFERROR(__xludf.DUMMYFUNCTION("""COMPUTED_VALUE"""),0)</f>
        <v>0</v>
      </c>
      <c r="L389" s="37">
        <f ca="1">IFERROR(__xludf.DUMMYFUNCTION("""COMPUTED_VALUE"""),0)</f>
        <v>0</v>
      </c>
      <c r="M389" s="37">
        <f ca="1">IFERROR(__xludf.DUMMYFUNCTION("""COMPUTED_VALUE"""),0)</f>
        <v>0</v>
      </c>
      <c r="N389" s="37">
        <f ca="1">IFERROR(__xludf.DUMMYFUNCTION("""COMPUTED_VALUE"""),0)</f>
        <v>0</v>
      </c>
      <c r="O389" s="37">
        <f ca="1">IFERROR(__xludf.DUMMYFUNCTION("""COMPUTED_VALUE"""),0)</f>
        <v>0</v>
      </c>
      <c r="P389" s="37">
        <f ca="1">IFERROR(__xludf.DUMMYFUNCTION("""COMPUTED_VALUE"""),399)</f>
        <v>399</v>
      </c>
      <c r="Q389" s="37">
        <f ca="1">IFERROR(__xludf.DUMMYFUNCTION("""COMPUTED_VALUE"""),2898)</f>
        <v>2898</v>
      </c>
      <c r="R389" s="37">
        <f ca="1">IFERROR(__xludf.DUMMYFUNCTION("""COMPUTED_VALUE"""),0)</f>
        <v>0</v>
      </c>
      <c r="S389" s="37">
        <f ca="1">IFERROR(__xludf.DUMMYFUNCTION("""COMPUTED_VALUE"""),0)</f>
        <v>0</v>
      </c>
      <c r="T389" s="37">
        <f ca="1">IFERROR(__xludf.DUMMYFUNCTION("""COMPUTED_VALUE"""),0)</f>
        <v>0</v>
      </c>
      <c r="U389" s="37">
        <f ca="1">IFERROR(__xludf.DUMMYFUNCTION("""COMPUTED_VALUE"""),0)</f>
        <v>0</v>
      </c>
      <c r="V389" s="37">
        <f ca="1">IFERROR(__xludf.DUMMYFUNCTION("""COMPUTED_VALUE"""),0)</f>
        <v>0</v>
      </c>
      <c r="W389" s="37">
        <f ca="1">IFERROR(__xludf.DUMMYFUNCTION("""COMPUTED_VALUE"""),0)</f>
        <v>0</v>
      </c>
      <c r="X389" s="37">
        <f ca="1">IFERROR(__xludf.DUMMYFUNCTION("""COMPUTED_VALUE"""),0)</f>
        <v>0</v>
      </c>
      <c r="Y389" s="37">
        <f ca="1">IFERROR(__xludf.DUMMYFUNCTION("""COMPUTED_VALUE"""),0)</f>
        <v>0</v>
      </c>
      <c r="Z389" s="37">
        <f ca="1">IFERROR(__xludf.DUMMYFUNCTION("""COMPUTED_VALUE"""),0)</f>
        <v>0</v>
      </c>
    </row>
    <row r="390" spans="1:26" ht="12.75" hidden="1">
      <c r="A390" s="38" t="str">
        <f ca="1">IFERROR(__xludf.DUMMYFUNCTION("""COMPUTED_VALUE"""),"Tocantinópolis")</f>
        <v>Tocantinópolis</v>
      </c>
      <c r="B390" s="38" t="str">
        <f ca="1">IFERROR(__xludf.DUMMYFUNCTION("""COMPUTED_VALUE"""),"Cachoeirinha")</f>
        <v>Cachoeirinha</v>
      </c>
      <c r="C390" s="39" t="str">
        <f ca="1">IFERROR(__xludf.DUMMYFUNCTION("""COMPUTED_VALUE"""),"A.A. E. EST. NOVA DA CACHOEIRINHA/RAIMUNDO NONATO TORRES")</f>
        <v>A.A. E. EST. NOVA DA CACHOEIRINHA/RAIMUNDO NONATO TORRES</v>
      </c>
      <c r="D390" s="40" t="str">
        <f ca="1">IFERROR(__xludf.DUMMYFUNCTION("""COMPUTED_VALUE"""),"01213535000103")</f>
        <v>01213535000103</v>
      </c>
      <c r="E390" s="41" t="str">
        <f ca="1">IFERROR(__xludf.DUMMYFUNCTION("""COMPUTED_VALUE"""),"001")</f>
        <v>001</v>
      </c>
      <c r="F390" s="42" t="str">
        <f ca="1">IFERROR(__xludf.DUMMYFUNCTION("""COMPUTED_VALUE"""),"0810")</f>
        <v>0810</v>
      </c>
      <c r="G390" s="42" t="str">
        <f ca="1">IFERROR(__xludf.DUMMYFUNCTION("""COMPUTED_VALUE"""),"0217689")</f>
        <v>0217689</v>
      </c>
      <c r="H390" s="42">
        <f ca="1">IFERROR(__xludf.DUMMYFUNCTION("""COMPUTED_VALUE"""),0)</f>
        <v>0</v>
      </c>
      <c r="I390" s="42">
        <f ca="1">IFERROR(__xludf.DUMMYFUNCTION("""COMPUTED_VALUE"""),0)</f>
        <v>0</v>
      </c>
      <c r="J390" s="42">
        <f ca="1">IFERROR(__xludf.DUMMYFUNCTION("""COMPUTED_VALUE"""),2688)</f>
        <v>2688</v>
      </c>
      <c r="K390" s="42">
        <f ca="1">IFERROR(__xludf.DUMMYFUNCTION("""COMPUTED_VALUE"""),0)</f>
        <v>0</v>
      </c>
      <c r="L390" s="42">
        <f ca="1">IFERROR(__xludf.DUMMYFUNCTION("""COMPUTED_VALUE"""),0)</f>
        <v>0</v>
      </c>
      <c r="M390" s="42">
        <f ca="1">IFERROR(__xludf.DUMMYFUNCTION("""COMPUTED_VALUE"""),0)</f>
        <v>0</v>
      </c>
      <c r="N390" s="42">
        <f ca="1">IFERROR(__xludf.DUMMYFUNCTION("""COMPUTED_VALUE"""),0)</f>
        <v>0</v>
      </c>
      <c r="O390" s="42">
        <f ca="1">IFERROR(__xludf.DUMMYFUNCTION("""COMPUTED_VALUE"""),0)</f>
        <v>0</v>
      </c>
      <c r="P390" s="42">
        <f ca="1">IFERROR(__xludf.DUMMYFUNCTION("""COMPUTED_VALUE"""),21)</f>
        <v>21</v>
      </c>
      <c r="Q390" s="42">
        <f ca="1">IFERROR(__xludf.DUMMYFUNCTION("""COMPUTED_VALUE"""),1911)</f>
        <v>1911</v>
      </c>
      <c r="R390" s="42">
        <f ca="1">IFERROR(__xludf.DUMMYFUNCTION("""COMPUTED_VALUE"""),0)</f>
        <v>0</v>
      </c>
      <c r="S390" s="42">
        <f ca="1">IFERROR(__xludf.DUMMYFUNCTION("""COMPUTED_VALUE"""),0)</f>
        <v>0</v>
      </c>
      <c r="T390" s="42">
        <f ca="1">IFERROR(__xludf.DUMMYFUNCTION("""COMPUTED_VALUE"""),0)</f>
        <v>0</v>
      </c>
      <c r="U390" s="42">
        <f ca="1">IFERROR(__xludf.DUMMYFUNCTION("""COMPUTED_VALUE"""),0)</f>
        <v>0</v>
      </c>
      <c r="V390" s="42">
        <f ca="1">IFERROR(__xludf.DUMMYFUNCTION("""COMPUTED_VALUE"""),0)</f>
        <v>0</v>
      </c>
      <c r="W390" s="42">
        <f ca="1">IFERROR(__xludf.DUMMYFUNCTION("""COMPUTED_VALUE"""),0)</f>
        <v>0</v>
      </c>
      <c r="X390" s="42">
        <f ca="1">IFERROR(__xludf.DUMMYFUNCTION("""COMPUTED_VALUE"""),0)</f>
        <v>0</v>
      </c>
      <c r="Y390" s="42">
        <f ca="1">IFERROR(__xludf.DUMMYFUNCTION("""COMPUTED_VALUE"""),0)</f>
        <v>0</v>
      </c>
      <c r="Z390" s="42">
        <f ca="1">IFERROR(__xludf.DUMMYFUNCTION("""COMPUTED_VALUE"""),0)</f>
        <v>0</v>
      </c>
    </row>
    <row r="391" spans="1:26" ht="12.75" hidden="1">
      <c r="A391" s="33" t="str">
        <f ca="1">IFERROR(__xludf.DUMMYFUNCTION("""COMPUTED_VALUE"""),"Tocantinópolis")</f>
        <v>Tocantinópolis</v>
      </c>
      <c r="B391" s="33" t="str">
        <f ca="1">IFERROR(__xludf.DUMMYFUNCTION("""COMPUTED_VALUE"""),"darcinopolis")</f>
        <v>darcinopolis</v>
      </c>
      <c r="C391" s="34" t="str">
        <f ca="1">IFERROR(__xludf.DUMMYFUNCTION("""COMPUTED_VALUE"""),"A. APOIO COL. EST. JOSE DE SOUZA PORTO")</f>
        <v>A. APOIO COL. EST. JOSE DE SOUZA PORTO</v>
      </c>
      <c r="D391" s="35" t="str">
        <f ca="1">IFERROR(__xludf.DUMMYFUNCTION("""COMPUTED_VALUE"""),"01213532000170")</f>
        <v>01213532000170</v>
      </c>
      <c r="E391" s="36" t="str">
        <f ca="1">IFERROR(__xludf.DUMMYFUNCTION("""COMPUTED_VALUE"""),"001")</f>
        <v>001</v>
      </c>
      <c r="F391" s="37" t="str">
        <f ca="1">IFERROR(__xludf.DUMMYFUNCTION("""COMPUTED_VALUE"""),"0810")</f>
        <v>0810</v>
      </c>
      <c r="G391" s="37" t="str">
        <f ca="1">IFERROR(__xludf.DUMMYFUNCTION("""COMPUTED_VALUE"""),"25739")</f>
        <v>25739</v>
      </c>
      <c r="H391" s="37">
        <f ca="1">IFERROR(__xludf.DUMMYFUNCTION("""COMPUTED_VALUE"""),0)</f>
        <v>0</v>
      </c>
      <c r="I391" s="37">
        <f ca="1">IFERROR(__xludf.DUMMYFUNCTION("""COMPUTED_VALUE"""),0)</f>
        <v>0</v>
      </c>
      <c r="J391" s="37">
        <f ca="1">IFERROR(__xludf.DUMMYFUNCTION("""COMPUTED_VALUE"""),10332)</f>
        <v>10332</v>
      </c>
      <c r="K391" s="37">
        <f ca="1">IFERROR(__xludf.DUMMYFUNCTION("""COMPUTED_VALUE"""),0)</f>
        <v>0</v>
      </c>
      <c r="L391" s="37">
        <f ca="1">IFERROR(__xludf.DUMMYFUNCTION("""COMPUTED_VALUE"""),0)</f>
        <v>0</v>
      </c>
      <c r="M391" s="37">
        <f ca="1">IFERROR(__xludf.DUMMYFUNCTION("""COMPUTED_VALUE"""),0)</f>
        <v>0</v>
      </c>
      <c r="N391" s="37">
        <f ca="1">IFERROR(__xludf.DUMMYFUNCTION("""COMPUTED_VALUE"""),0)</f>
        <v>0</v>
      </c>
      <c r="O391" s="37">
        <f ca="1">IFERROR(__xludf.DUMMYFUNCTION("""COMPUTED_VALUE"""),0)</f>
        <v>0</v>
      </c>
      <c r="P391" s="37">
        <f ca="1">IFERROR(__xludf.DUMMYFUNCTION("""COMPUTED_VALUE"""),462)</f>
        <v>462</v>
      </c>
      <c r="Q391" s="37">
        <f ca="1">IFERROR(__xludf.DUMMYFUNCTION("""COMPUTED_VALUE"""),5817)</f>
        <v>5817</v>
      </c>
      <c r="R391" s="37">
        <f ca="1">IFERROR(__xludf.DUMMYFUNCTION("""COMPUTED_VALUE"""),0)</f>
        <v>0</v>
      </c>
      <c r="S391" s="37">
        <f ca="1">IFERROR(__xludf.DUMMYFUNCTION("""COMPUTED_VALUE"""),0)</f>
        <v>0</v>
      </c>
      <c r="T391" s="37">
        <f ca="1">IFERROR(__xludf.DUMMYFUNCTION("""COMPUTED_VALUE"""),0)</f>
        <v>0</v>
      </c>
      <c r="U391" s="37">
        <f ca="1">IFERROR(__xludf.DUMMYFUNCTION("""COMPUTED_VALUE"""),0)</f>
        <v>0</v>
      </c>
      <c r="V391" s="37">
        <f ca="1">IFERROR(__xludf.DUMMYFUNCTION("""COMPUTED_VALUE"""),0)</f>
        <v>0</v>
      </c>
      <c r="W391" s="37">
        <f ca="1">IFERROR(__xludf.DUMMYFUNCTION("""COMPUTED_VALUE"""),0)</f>
        <v>0</v>
      </c>
      <c r="X391" s="37">
        <f ca="1">IFERROR(__xludf.DUMMYFUNCTION("""COMPUTED_VALUE"""),0)</f>
        <v>0</v>
      </c>
      <c r="Y391" s="37">
        <f ca="1">IFERROR(__xludf.DUMMYFUNCTION("""COMPUTED_VALUE"""),0)</f>
        <v>0</v>
      </c>
      <c r="Z391" s="37">
        <f ca="1">IFERROR(__xludf.DUMMYFUNCTION("""COMPUTED_VALUE"""),0)</f>
        <v>0</v>
      </c>
    </row>
    <row r="392" spans="1:26" ht="12.75" hidden="1">
      <c r="A392" s="38" t="str">
        <f ca="1">IFERROR(__xludf.DUMMYFUNCTION("""COMPUTED_VALUE"""),"Tocantinópolis")</f>
        <v>Tocantinópolis</v>
      </c>
      <c r="B392" s="38" t="str">
        <f ca="1">IFERROR(__xludf.DUMMYFUNCTION("""COMPUTED_VALUE"""),"Itaguatins")</f>
        <v>Itaguatins</v>
      </c>
      <c r="C392" s="39" t="str">
        <f ca="1">IFERROR(__xludf.DUMMYFUNCTION("""COMPUTED_VALUE"""),"ASS. DE APOIO ESC. EST. OLAVO BILAC")</f>
        <v>ASS. DE APOIO ESC. EST. OLAVO BILAC</v>
      </c>
      <c r="D392" s="40" t="str">
        <f ca="1">IFERROR(__xludf.DUMMYFUNCTION("""COMPUTED_VALUE"""),"01358337000138")</f>
        <v>01358337000138</v>
      </c>
      <c r="E392" s="41" t="str">
        <f ca="1">IFERROR(__xludf.DUMMYFUNCTION("""COMPUTED_VALUE"""),"001")</f>
        <v>001</v>
      </c>
      <c r="F392" s="42" t="str">
        <f ca="1">IFERROR(__xludf.DUMMYFUNCTION("""COMPUTED_VALUE"""),"0810")</f>
        <v>0810</v>
      </c>
      <c r="G392" s="42" t="str">
        <f ca="1">IFERROR(__xludf.DUMMYFUNCTION("""COMPUTED_VALUE"""),"218391")</f>
        <v>218391</v>
      </c>
      <c r="H392" s="42">
        <f ca="1">IFERROR(__xludf.DUMMYFUNCTION("""COMPUTED_VALUE"""),0)</f>
        <v>0</v>
      </c>
      <c r="I392" s="42">
        <f ca="1">IFERROR(__xludf.DUMMYFUNCTION("""COMPUTED_VALUE"""),0)</f>
        <v>0</v>
      </c>
      <c r="J392" s="42">
        <f ca="1">IFERROR(__xludf.DUMMYFUNCTION("""COMPUTED_VALUE"""),1197)</f>
        <v>1197</v>
      </c>
      <c r="K392" s="42">
        <f ca="1">IFERROR(__xludf.DUMMYFUNCTION("""COMPUTED_VALUE"""),0)</f>
        <v>0</v>
      </c>
      <c r="L392" s="42">
        <f ca="1">IFERROR(__xludf.DUMMYFUNCTION("""COMPUTED_VALUE"""),0)</f>
        <v>0</v>
      </c>
      <c r="M392" s="42">
        <f ca="1">IFERROR(__xludf.DUMMYFUNCTION("""COMPUTED_VALUE"""),0)</f>
        <v>0</v>
      </c>
      <c r="N392" s="42">
        <f ca="1">IFERROR(__xludf.DUMMYFUNCTION("""COMPUTED_VALUE"""),0)</f>
        <v>0</v>
      </c>
      <c r="O392" s="42">
        <f ca="1">IFERROR(__xludf.DUMMYFUNCTION("""COMPUTED_VALUE"""),0)</f>
        <v>0</v>
      </c>
      <c r="P392" s="42">
        <f ca="1">IFERROR(__xludf.DUMMYFUNCTION("""COMPUTED_VALUE"""),0)</f>
        <v>0</v>
      </c>
      <c r="Q392" s="42">
        <f ca="1">IFERROR(__xludf.DUMMYFUNCTION("""COMPUTED_VALUE"""),3990)</f>
        <v>3990</v>
      </c>
      <c r="R392" s="42">
        <f ca="1">IFERROR(__xludf.DUMMYFUNCTION("""COMPUTED_VALUE"""),0)</f>
        <v>0</v>
      </c>
      <c r="S392" s="42">
        <f ca="1">IFERROR(__xludf.DUMMYFUNCTION("""COMPUTED_VALUE"""),0)</f>
        <v>0</v>
      </c>
      <c r="T392" s="42">
        <f ca="1">IFERROR(__xludf.DUMMYFUNCTION("""COMPUTED_VALUE"""),273)</f>
        <v>273</v>
      </c>
      <c r="U392" s="42">
        <f ca="1">IFERROR(__xludf.DUMMYFUNCTION("""COMPUTED_VALUE"""),0)</f>
        <v>0</v>
      </c>
      <c r="V392" s="42">
        <f ca="1">IFERROR(__xludf.DUMMYFUNCTION("""COMPUTED_VALUE"""),0)</f>
        <v>0</v>
      </c>
      <c r="W392" s="42">
        <f ca="1">IFERROR(__xludf.DUMMYFUNCTION("""COMPUTED_VALUE"""),0)</f>
        <v>0</v>
      </c>
      <c r="X392" s="42">
        <f ca="1">IFERROR(__xludf.DUMMYFUNCTION("""COMPUTED_VALUE"""),0)</f>
        <v>0</v>
      </c>
      <c r="Y392" s="42">
        <f ca="1">IFERROR(__xludf.DUMMYFUNCTION("""COMPUTED_VALUE"""),0)</f>
        <v>0</v>
      </c>
      <c r="Z392" s="42">
        <f ca="1">IFERROR(__xludf.DUMMYFUNCTION("""COMPUTED_VALUE"""),0)</f>
        <v>0</v>
      </c>
    </row>
    <row r="393" spans="1:26" ht="12.75" hidden="1">
      <c r="A393" s="33" t="str">
        <f ca="1">IFERROR(__xludf.DUMMYFUNCTION("""COMPUTED_VALUE"""),"Tocantinópolis")</f>
        <v>Tocantinópolis</v>
      </c>
      <c r="B393" s="33" t="str">
        <f ca="1">IFERROR(__xludf.DUMMYFUNCTION("""COMPUTED_VALUE"""),"Luzinopolis")</f>
        <v>Luzinopolis</v>
      </c>
      <c r="C393" s="34" t="str">
        <f ca="1">IFERROR(__xludf.DUMMYFUNCTION("""COMPUTED_VALUE"""),"ASS. AP.A ESC. EST. JUSCELINO K.DE OLIVEIRA")</f>
        <v>ASS. AP.A ESC. EST. JUSCELINO K.DE OLIVEIRA</v>
      </c>
      <c r="D393" s="35" t="str">
        <f ca="1">IFERROR(__xludf.DUMMYFUNCTION("""COMPUTED_VALUE"""),"01230232000107")</f>
        <v>01230232000107</v>
      </c>
      <c r="E393" s="36" t="str">
        <f ca="1">IFERROR(__xludf.DUMMYFUNCTION("""COMPUTED_VALUE"""),"001")</f>
        <v>001</v>
      </c>
      <c r="F393" s="37" t="str">
        <f ca="1">IFERROR(__xludf.DUMMYFUNCTION("""COMPUTED_VALUE"""),"0810")</f>
        <v>0810</v>
      </c>
      <c r="G393" s="37" t="str">
        <f ca="1">IFERROR(__xludf.DUMMYFUNCTION("""COMPUTED_VALUE"""),"022135X")</f>
        <v>022135X</v>
      </c>
      <c r="H393" s="37">
        <f ca="1">IFERROR(__xludf.DUMMYFUNCTION("""COMPUTED_VALUE"""),0)</f>
        <v>0</v>
      </c>
      <c r="I393" s="37">
        <f ca="1">IFERROR(__xludf.DUMMYFUNCTION("""COMPUTED_VALUE"""),0)</f>
        <v>0</v>
      </c>
      <c r="J393" s="37">
        <f ca="1">IFERROR(__xludf.DUMMYFUNCTION("""COMPUTED_VALUE"""),4998)</f>
        <v>4998</v>
      </c>
      <c r="K393" s="37">
        <f ca="1">IFERROR(__xludf.DUMMYFUNCTION("""COMPUTED_VALUE"""),0)</f>
        <v>0</v>
      </c>
      <c r="L393" s="37">
        <f ca="1">IFERROR(__xludf.DUMMYFUNCTION("""COMPUTED_VALUE"""),0)</f>
        <v>0</v>
      </c>
      <c r="M393" s="37">
        <f ca="1">IFERROR(__xludf.DUMMYFUNCTION("""COMPUTED_VALUE"""),0)</f>
        <v>0</v>
      </c>
      <c r="N393" s="37">
        <f ca="1">IFERROR(__xludf.DUMMYFUNCTION("""COMPUTED_VALUE"""),0)</f>
        <v>0</v>
      </c>
      <c r="O393" s="37">
        <f ca="1">IFERROR(__xludf.DUMMYFUNCTION("""COMPUTED_VALUE"""),0)</f>
        <v>0</v>
      </c>
      <c r="P393" s="37">
        <f ca="1">IFERROR(__xludf.DUMMYFUNCTION("""COMPUTED_VALUE"""),0)</f>
        <v>0</v>
      </c>
      <c r="Q393" s="37">
        <f ca="1">IFERROR(__xludf.DUMMYFUNCTION("""COMPUTED_VALUE"""),3591)</f>
        <v>3591</v>
      </c>
      <c r="R393" s="37">
        <f ca="1">IFERROR(__xludf.DUMMYFUNCTION("""COMPUTED_VALUE"""),0)</f>
        <v>0</v>
      </c>
      <c r="S393" s="37">
        <f ca="1">IFERROR(__xludf.DUMMYFUNCTION("""COMPUTED_VALUE"""),0)</f>
        <v>0</v>
      </c>
      <c r="T393" s="37">
        <f ca="1">IFERROR(__xludf.DUMMYFUNCTION("""COMPUTED_VALUE"""),0)</f>
        <v>0</v>
      </c>
      <c r="U393" s="37">
        <f ca="1">IFERROR(__xludf.DUMMYFUNCTION("""COMPUTED_VALUE"""),0)</f>
        <v>0</v>
      </c>
      <c r="V393" s="37">
        <f ca="1">IFERROR(__xludf.DUMMYFUNCTION("""COMPUTED_VALUE"""),0)</f>
        <v>0</v>
      </c>
      <c r="W393" s="37">
        <f ca="1">IFERROR(__xludf.DUMMYFUNCTION("""COMPUTED_VALUE"""),0)</f>
        <v>0</v>
      </c>
      <c r="X393" s="37">
        <f ca="1">IFERROR(__xludf.DUMMYFUNCTION("""COMPUTED_VALUE"""),0)</f>
        <v>0</v>
      </c>
      <c r="Y393" s="37">
        <f ca="1">IFERROR(__xludf.DUMMYFUNCTION("""COMPUTED_VALUE"""),0)</f>
        <v>0</v>
      </c>
      <c r="Z393" s="37">
        <f ca="1">IFERROR(__xludf.DUMMYFUNCTION("""COMPUTED_VALUE"""),0)</f>
        <v>0</v>
      </c>
    </row>
    <row r="394" spans="1:26" ht="12.75" hidden="1">
      <c r="A394" s="38" t="str">
        <f ca="1">IFERROR(__xludf.DUMMYFUNCTION("""COMPUTED_VALUE"""),"Tocantinópolis")</f>
        <v>Tocantinópolis</v>
      </c>
      <c r="B394" s="38" t="str">
        <f ca="1">IFERROR(__xludf.DUMMYFUNCTION("""COMPUTED_VALUE"""),"Maurilandia do Tocantins")</f>
        <v>Maurilandia do Tocantins</v>
      </c>
      <c r="C394" s="39" t="str">
        <f ca="1">IFERROR(__xludf.DUMMYFUNCTION("""COMPUTED_VALUE"""),"A.A.  DA ESC. EST.PEDRO LUDOVICO TEIXEIRA")</f>
        <v>A.A.  DA ESC. EST.PEDRO LUDOVICO TEIXEIRA</v>
      </c>
      <c r="D394" s="40" t="str">
        <f ca="1">IFERROR(__xludf.DUMMYFUNCTION("""COMPUTED_VALUE"""),"01213528000101")</f>
        <v>01213528000101</v>
      </c>
      <c r="E394" s="41" t="str">
        <f ca="1">IFERROR(__xludf.DUMMYFUNCTION("""COMPUTED_VALUE"""),"001")</f>
        <v>001</v>
      </c>
      <c r="F394" s="42" t="str">
        <f ca="1">IFERROR(__xludf.DUMMYFUNCTION("""COMPUTED_VALUE"""),"0810")</f>
        <v>0810</v>
      </c>
      <c r="G394" s="42" t="str">
        <f ca="1">IFERROR(__xludf.DUMMYFUNCTION("""COMPUTED_VALUE"""),"0217670")</f>
        <v>0217670</v>
      </c>
      <c r="H394" s="42">
        <f ca="1">IFERROR(__xludf.DUMMYFUNCTION("""COMPUTED_VALUE"""),0)</f>
        <v>0</v>
      </c>
      <c r="I394" s="42">
        <f ca="1">IFERROR(__xludf.DUMMYFUNCTION("""COMPUTED_VALUE"""),0)</f>
        <v>0</v>
      </c>
      <c r="J394" s="42">
        <f ca="1">IFERROR(__xludf.DUMMYFUNCTION("""COMPUTED_VALUE"""),1344)</f>
        <v>1344</v>
      </c>
      <c r="K394" s="42">
        <f ca="1">IFERROR(__xludf.DUMMYFUNCTION("""COMPUTED_VALUE"""),0)</f>
        <v>0</v>
      </c>
      <c r="L394" s="42">
        <f ca="1">IFERROR(__xludf.DUMMYFUNCTION("""COMPUTED_VALUE"""),0)</f>
        <v>0</v>
      </c>
      <c r="M394" s="42">
        <f ca="1">IFERROR(__xludf.DUMMYFUNCTION("""COMPUTED_VALUE"""),0)</f>
        <v>0</v>
      </c>
      <c r="N394" s="42">
        <f ca="1">IFERROR(__xludf.DUMMYFUNCTION("""COMPUTED_VALUE"""),0)</f>
        <v>0</v>
      </c>
      <c r="O394" s="42">
        <f ca="1">IFERROR(__xludf.DUMMYFUNCTION("""COMPUTED_VALUE"""),0)</f>
        <v>0</v>
      </c>
      <c r="P394" s="42">
        <f ca="1">IFERROR(__xludf.DUMMYFUNCTION("""COMPUTED_VALUE"""),0)</f>
        <v>0</v>
      </c>
      <c r="Q394" s="42">
        <f ca="1">IFERROR(__xludf.DUMMYFUNCTION("""COMPUTED_VALUE"""),3465)</f>
        <v>3465</v>
      </c>
      <c r="R394" s="42">
        <f ca="1">IFERROR(__xludf.DUMMYFUNCTION("""COMPUTED_VALUE"""),0)</f>
        <v>0</v>
      </c>
      <c r="S394" s="42">
        <f ca="1">IFERROR(__xludf.DUMMYFUNCTION("""COMPUTED_VALUE"""),0)</f>
        <v>0</v>
      </c>
      <c r="T394" s="42">
        <f ca="1">IFERROR(__xludf.DUMMYFUNCTION("""COMPUTED_VALUE"""),0)</f>
        <v>0</v>
      </c>
      <c r="U394" s="42">
        <f ca="1">IFERROR(__xludf.DUMMYFUNCTION("""COMPUTED_VALUE"""),0)</f>
        <v>0</v>
      </c>
      <c r="V394" s="42">
        <f ca="1">IFERROR(__xludf.DUMMYFUNCTION("""COMPUTED_VALUE"""),0)</f>
        <v>0</v>
      </c>
      <c r="W394" s="42">
        <f ca="1">IFERROR(__xludf.DUMMYFUNCTION("""COMPUTED_VALUE"""),0)</f>
        <v>0</v>
      </c>
      <c r="X394" s="42">
        <f ca="1">IFERROR(__xludf.DUMMYFUNCTION("""COMPUTED_VALUE"""),0)</f>
        <v>0</v>
      </c>
      <c r="Y394" s="42">
        <f ca="1">IFERROR(__xludf.DUMMYFUNCTION("""COMPUTED_VALUE"""),0)</f>
        <v>0</v>
      </c>
      <c r="Z394" s="42">
        <f ca="1">IFERROR(__xludf.DUMMYFUNCTION("""COMPUTED_VALUE"""),0)</f>
        <v>0</v>
      </c>
    </row>
    <row r="395" spans="1:26" ht="12.75" hidden="1">
      <c r="A395" s="33" t="str">
        <f ca="1">IFERROR(__xludf.DUMMYFUNCTION("""COMPUTED_VALUE"""),"Tocantinópolis")</f>
        <v>Tocantinópolis</v>
      </c>
      <c r="B395" s="33" t="str">
        <f ca="1">IFERROR(__xludf.DUMMYFUNCTION("""COMPUTED_VALUE"""),"Nazare")</f>
        <v>Nazare</v>
      </c>
      <c r="C395" s="34" t="str">
        <f ca="1">IFERROR(__xludf.DUMMYFUNCTION("""COMPUTED_VALUE"""),"A.DO COLEGIO EST.PRES.CASTELO BRANCO")</f>
        <v>A.DO COLEGIO EST.PRES.CASTELO BRANCO</v>
      </c>
      <c r="D395" s="35" t="str">
        <f ca="1">IFERROR(__xludf.DUMMYFUNCTION("""COMPUTED_VALUE"""),"01213522000134")</f>
        <v>01213522000134</v>
      </c>
      <c r="E395" s="36" t="str">
        <f ca="1">IFERROR(__xludf.DUMMYFUNCTION("""COMPUTED_VALUE"""),"001")</f>
        <v>001</v>
      </c>
      <c r="F395" s="37" t="str">
        <f ca="1">IFERROR(__xludf.DUMMYFUNCTION("""COMPUTED_VALUE"""),"0810")</f>
        <v>0810</v>
      </c>
      <c r="G395" s="37" t="str">
        <f ca="1">IFERROR(__xludf.DUMMYFUNCTION("""COMPUTED_VALUE"""),"217859")</f>
        <v>217859</v>
      </c>
      <c r="H395" s="37">
        <f ca="1">IFERROR(__xludf.DUMMYFUNCTION("""COMPUTED_VALUE"""),0)</f>
        <v>0</v>
      </c>
      <c r="I395" s="37">
        <f ca="1">IFERROR(__xludf.DUMMYFUNCTION("""COMPUTED_VALUE"""),0)</f>
        <v>0</v>
      </c>
      <c r="J395" s="37">
        <f ca="1">IFERROR(__xludf.DUMMYFUNCTION("""COMPUTED_VALUE"""),4263)</f>
        <v>4263</v>
      </c>
      <c r="K395" s="37">
        <f ca="1">IFERROR(__xludf.DUMMYFUNCTION("""COMPUTED_VALUE"""),0)</f>
        <v>0</v>
      </c>
      <c r="L395" s="37">
        <f ca="1">IFERROR(__xludf.DUMMYFUNCTION("""COMPUTED_VALUE"""),0)</f>
        <v>0</v>
      </c>
      <c r="M395" s="37">
        <f ca="1">IFERROR(__xludf.DUMMYFUNCTION("""COMPUTED_VALUE"""),0)</f>
        <v>0</v>
      </c>
      <c r="N395" s="37">
        <f ca="1">IFERROR(__xludf.DUMMYFUNCTION("""COMPUTED_VALUE"""),0)</f>
        <v>0</v>
      </c>
      <c r="O395" s="37">
        <f ca="1">IFERROR(__xludf.DUMMYFUNCTION("""COMPUTED_VALUE"""),0)</f>
        <v>0</v>
      </c>
      <c r="P395" s="37">
        <f ca="1">IFERROR(__xludf.DUMMYFUNCTION("""COMPUTED_VALUE"""),0)</f>
        <v>0</v>
      </c>
      <c r="Q395" s="37">
        <f ca="1">IFERROR(__xludf.DUMMYFUNCTION("""COMPUTED_VALUE"""),1995)</f>
        <v>1995</v>
      </c>
      <c r="R395" s="37">
        <f ca="1">IFERROR(__xludf.DUMMYFUNCTION("""COMPUTED_VALUE"""),0)</f>
        <v>0</v>
      </c>
      <c r="S395" s="37">
        <f ca="1">IFERROR(__xludf.DUMMYFUNCTION("""COMPUTED_VALUE"""),0)</f>
        <v>0</v>
      </c>
      <c r="T395" s="37">
        <f ca="1">IFERROR(__xludf.DUMMYFUNCTION("""COMPUTED_VALUE"""),0)</f>
        <v>0</v>
      </c>
      <c r="U395" s="37">
        <f ca="1">IFERROR(__xludf.DUMMYFUNCTION("""COMPUTED_VALUE"""),0)</f>
        <v>0</v>
      </c>
      <c r="V395" s="37">
        <f ca="1">IFERROR(__xludf.DUMMYFUNCTION("""COMPUTED_VALUE"""),0)</f>
        <v>0</v>
      </c>
      <c r="W395" s="37">
        <f ca="1">IFERROR(__xludf.DUMMYFUNCTION("""COMPUTED_VALUE"""),0)</f>
        <v>0</v>
      </c>
      <c r="X395" s="37">
        <f ca="1">IFERROR(__xludf.DUMMYFUNCTION("""COMPUTED_VALUE"""),0)</f>
        <v>0</v>
      </c>
      <c r="Y395" s="37">
        <f ca="1">IFERROR(__xludf.DUMMYFUNCTION("""COMPUTED_VALUE"""),0)</f>
        <v>0</v>
      </c>
      <c r="Z395" s="37">
        <f ca="1">IFERROR(__xludf.DUMMYFUNCTION("""COMPUTED_VALUE"""),0)</f>
        <v>0</v>
      </c>
    </row>
    <row r="396" spans="1:26" ht="12.75" hidden="1">
      <c r="A396" s="38" t="str">
        <f ca="1">IFERROR(__xludf.DUMMYFUNCTION("""COMPUTED_VALUE"""),"Tocantinópolis")</f>
        <v>Tocantinópolis</v>
      </c>
      <c r="B396" s="38" t="str">
        <f ca="1">IFERROR(__xludf.DUMMYFUNCTION("""COMPUTED_VALUE"""),"Nazare")</f>
        <v>Nazare</v>
      </c>
      <c r="C396" s="39" t="str">
        <f ca="1">IFERROR(__xludf.DUMMYFUNCTION("""COMPUTED_VALUE"""),"ASSOC. DE APOIO A ESC. EST.ESPECIAL BEM VIVER")</f>
        <v>ASSOC. DE APOIO A ESC. EST.ESPECIAL BEM VIVER</v>
      </c>
      <c r="D396" s="40" t="str">
        <f ca="1">IFERROR(__xludf.DUMMYFUNCTION("""COMPUTED_VALUE"""),"10520927000106")</f>
        <v>10520927000106</v>
      </c>
      <c r="E396" s="41" t="str">
        <f ca="1">IFERROR(__xludf.DUMMYFUNCTION("""COMPUTED_VALUE"""),"001")</f>
        <v>001</v>
      </c>
      <c r="F396" s="42" t="str">
        <f ca="1">IFERROR(__xludf.DUMMYFUNCTION("""COMPUTED_VALUE"""),"0810")</f>
        <v>0810</v>
      </c>
      <c r="G396" s="42" t="str">
        <f ca="1">IFERROR(__xludf.DUMMYFUNCTION("""COMPUTED_VALUE"""),"200336")</f>
        <v>200336</v>
      </c>
      <c r="H396" s="42">
        <f ca="1">IFERROR(__xludf.DUMMYFUNCTION("""COMPUTED_VALUE"""),0)</f>
        <v>0</v>
      </c>
      <c r="I396" s="42">
        <f ca="1">IFERROR(__xludf.DUMMYFUNCTION("""COMPUTED_VALUE"""),21)</f>
        <v>21</v>
      </c>
      <c r="J396" s="42">
        <f ca="1">IFERROR(__xludf.DUMMYFUNCTION("""COMPUTED_VALUE"""),231)</f>
        <v>231</v>
      </c>
      <c r="K396" s="42">
        <f ca="1">IFERROR(__xludf.DUMMYFUNCTION("""COMPUTED_VALUE"""),0)</f>
        <v>0</v>
      </c>
      <c r="L396" s="42">
        <f ca="1">IFERROR(__xludf.DUMMYFUNCTION("""COMPUTED_VALUE"""),0)</f>
        <v>0</v>
      </c>
      <c r="M396" s="42">
        <f ca="1">IFERROR(__xludf.DUMMYFUNCTION("""COMPUTED_VALUE"""),0)</f>
        <v>0</v>
      </c>
      <c r="N396" s="42">
        <f ca="1">IFERROR(__xludf.DUMMYFUNCTION("""COMPUTED_VALUE"""),0)</f>
        <v>0</v>
      </c>
      <c r="O396" s="42">
        <f ca="1">IFERROR(__xludf.DUMMYFUNCTION("""COMPUTED_VALUE"""),0)</f>
        <v>0</v>
      </c>
      <c r="P396" s="42">
        <f ca="1">IFERROR(__xludf.DUMMYFUNCTION("""COMPUTED_VALUE"""),0)</f>
        <v>0</v>
      </c>
      <c r="Q396" s="42">
        <f ca="1">IFERROR(__xludf.DUMMYFUNCTION("""COMPUTED_VALUE"""),0)</f>
        <v>0</v>
      </c>
      <c r="R396" s="42">
        <f ca="1">IFERROR(__xludf.DUMMYFUNCTION("""COMPUTED_VALUE"""),0)</f>
        <v>0</v>
      </c>
      <c r="S396" s="42">
        <f ca="1">IFERROR(__xludf.DUMMYFUNCTION("""COMPUTED_VALUE"""),0)</f>
        <v>0</v>
      </c>
      <c r="T396" s="42">
        <f ca="1">IFERROR(__xludf.DUMMYFUNCTION("""COMPUTED_VALUE"""),42)</f>
        <v>42</v>
      </c>
      <c r="U396" s="42">
        <f ca="1">IFERROR(__xludf.DUMMYFUNCTION("""COMPUTED_VALUE"""),0)</f>
        <v>0</v>
      </c>
      <c r="V396" s="42">
        <f ca="1">IFERROR(__xludf.DUMMYFUNCTION("""COMPUTED_VALUE"""),0)</f>
        <v>0</v>
      </c>
      <c r="W396" s="42">
        <f ca="1">IFERROR(__xludf.DUMMYFUNCTION("""COMPUTED_VALUE"""),0)</f>
        <v>0</v>
      </c>
      <c r="X396" s="42">
        <f ca="1">IFERROR(__xludf.DUMMYFUNCTION("""COMPUTED_VALUE"""),0)</f>
        <v>0</v>
      </c>
      <c r="Y396" s="42">
        <f ca="1">IFERROR(__xludf.DUMMYFUNCTION("""COMPUTED_VALUE"""),0)</f>
        <v>0</v>
      </c>
      <c r="Z396" s="42">
        <f ca="1">IFERROR(__xludf.DUMMYFUNCTION("""COMPUTED_VALUE"""),0)</f>
        <v>0</v>
      </c>
    </row>
    <row r="397" spans="1:26" ht="12.75" hidden="1">
      <c r="A397" s="33" t="str">
        <f ca="1">IFERROR(__xludf.DUMMYFUNCTION("""COMPUTED_VALUE"""),"Tocantinópolis")</f>
        <v>Tocantinópolis</v>
      </c>
      <c r="B397" s="33" t="str">
        <f ca="1">IFERROR(__xludf.DUMMYFUNCTION("""COMPUTED_VALUE"""),"Nazare")</f>
        <v>Nazare</v>
      </c>
      <c r="C397" s="34" t="str">
        <f ca="1">IFERROR(__xludf.DUMMYFUNCTION("""COMPUTED_VALUE"""),"A.A. ESC. EST. DOM CORNELIO CHIZZINI")</f>
        <v>A.A. ESC. EST. DOM CORNELIO CHIZZINI</v>
      </c>
      <c r="D397" s="35" t="str">
        <f ca="1">IFERROR(__xludf.DUMMYFUNCTION("""COMPUTED_VALUE"""),"01230233000143")</f>
        <v>01230233000143</v>
      </c>
      <c r="E397" s="36" t="str">
        <f ca="1">IFERROR(__xludf.DUMMYFUNCTION("""COMPUTED_VALUE"""),"001")</f>
        <v>001</v>
      </c>
      <c r="F397" s="37" t="str">
        <f ca="1">IFERROR(__xludf.DUMMYFUNCTION("""COMPUTED_VALUE"""),"0810")</f>
        <v>0810</v>
      </c>
      <c r="G397" s="37" t="str">
        <f ca="1">IFERROR(__xludf.DUMMYFUNCTION("""COMPUTED_VALUE"""),"21776X")</f>
        <v>21776X</v>
      </c>
      <c r="H397" s="37">
        <f ca="1">IFERROR(__xludf.DUMMYFUNCTION("""COMPUTED_VALUE"""),0)</f>
        <v>0</v>
      </c>
      <c r="I397" s="37">
        <f ca="1">IFERROR(__xludf.DUMMYFUNCTION("""COMPUTED_VALUE"""),0)</f>
        <v>0</v>
      </c>
      <c r="J397" s="37">
        <f ca="1">IFERROR(__xludf.DUMMYFUNCTION("""COMPUTED_VALUE"""),1449)</f>
        <v>1449</v>
      </c>
      <c r="K397" s="37">
        <f ca="1">IFERROR(__xludf.DUMMYFUNCTION("""COMPUTED_VALUE"""),0)</f>
        <v>0</v>
      </c>
      <c r="L397" s="37">
        <f ca="1">IFERROR(__xludf.DUMMYFUNCTION("""COMPUTED_VALUE"""),0)</f>
        <v>0</v>
      </c>
      <c r="M397" s="37">
        <f ca="1">IFERROR(__xludf.DUMMYFUNCTION("""COMPUTED_VALUE"""),0)</f>
        <v>0</v>
      </c>
      <c r="N397" s="37">
        <f ca="1">IFERROR(__xludf.DUMMYFUNCTION("""COMPUTED_VALUE"""),0)</f>
        <v>0</v>
      </c>
      <c r="O397" s="37">
        <f ca="1">IFERROR(__xludf.DUMMYFUNCTION("""COMPUTED_VALUE"""),0)</f>
        <v>0</v>
      </c>
      <c r="P397" s="37">
        <f ca="1">IFERROR(__xludf.DUMMYFUNCTION("""COMPUTED_VALUE"""),0)</f>
        <v>0</v>
      </c>
      <c r="Q397" s="37">
        <f ca="1">IFERROR(__xludf.DUMMYFUNCTION("""COMPUTED_VALUE"""),1113)</f>
        <v>1113</v>
      </c>
      <c r="R397" s="37">
        <f ca="1">IFERROR(__xludf.DUMMYFUNCTION("""COMPUTED_VALUE"""),0)</f>
        <v>0</v>
      </c>
      <c r="S397" s="37">
        <f ca="1">IFERROR(__xludf.DUMMYFUNCTION("""COMPUTED_VALUE"""),0)</f>
        <v>0</v>
      </c>
      <c r="T397" s="37">
        <f ca="1">IFERROR(__xludf.DUMMYFUNCTION("""COMPUTED_VALUE"""),0)</f>
        <v>0</v>
      </c>
      <c r="U397" s="37">
        <f ca="1">IFERROR(__xludf.DUMMYFUNCTION("""COMPUTED_VALUE"""),0)</f>
        <v>0</v>
      </c>
      <c r="V397" s="37">
        <f ca="1">IFERROR(__xludf.DUMMYFUNCTION("""COMPUTED_VALUE"""),0)</f>
        <v>0</v>
      </c>
      <c r="W397" s="37">
        <f ca="1">IFERROR(__xludf.DUMMYFUNCTION("""COMPUTED_VALUE"""),0)</f>
        <v>0</v>
      </c>
      <c r="X397" s="37">
        <f ca="1">IFERROR(__xludf.DUMMYFUNCTION("""COMPUTED_VALUE"""),0)</f>
        <v>0</v>
      </c>
      <c r="Y397" s="37">
        <f ca="1">IFERROR(__xludf.DUMMYFUNCTION("""COMPUTED_VALUE"""),0)</f>
        <v>0</v>
      </c>
      <c r="Z397" s="37">
        <f ca="1">IFERROR(__xludf.DUMMYFUNCTION("""COMPUTED_VALUE"""),0)</f>
        <v>0</v>
      </c>
    </row>
    <row r="398" spans="1:26" ht="12.75" hidden="1">
      <c r="A398" s="38" t="str">
        <f ca="1">IFERROR(__xludf.DUMMYFUNCTION("""COMPUTED_VALUE"""),"Tocantinópolis")</f>
        <v>Tocantinópolis</v>
      </c>
      <c r="B398" s="38" t="str">
        <f ca="1">IFERROR(__xludf.DUMMYFUNCTION("""COMPUTED_VALUE"""),"Nazare")</f>
        <v>Nazare</v>
      </c>
      <c r="C398" s="39" t="str">
        <f ca="1">IFERROR(__xludf.DUMMYFUNCTION("""COMPUTED_VALUE"""),"A.A.  DA ESCOLA ESTADUAL PIACAVA")</f>
        <v>A.A.  DA ESCOLA ESTADUAL PIACAVA</v>
      </c>
      <c r="D398" s="40" t="str">
        <f ca="1">IFERROR(__xludf.DUMMYFUNCTION("""COMPUTED_VALUE"""),"01230239000110")</f>
        <v>01230239000110</v>
      </c>
      <c r="E398" s="41" t="str">
        <f ca="1">IFERROR(__xludf.DUMMYFUNCTION("""COMPUTED_VALUE"""),"001")</f>
        <v>001</v>
      </c>
      <c r="F398" s="42" t="str">
        <f ca="1">IFERROR(__xludf.DUMMYFUNCTION("""COMPUTED_VALUE"""),"0810")</f>
        <v>0810</v>
      </c>
      <c r="G398" s="42" t="str">
        <f ca="1">IFERROR(__xludf.DUMMYFUNCTION("""COMPUTED_VALUE"""),"217883")</f>
        <v>217883</v>
      </c>
      <c r="H398" s="42">
        <f ca="1">IFERROR(__xludf.DUMMYFUNCTION("""COMPUTED_VALUE"""),0)</f>
        <v>0</v>
      </c>
      <c r="I398" s="42">
        <f ca="1">IFERROR(__xludf.DUMMYFUNCTION("""COMPUTED_VALUE"""),0)</f>
        <v>0</v>
      </c>
      <c r="J398" s="42">
        <f ca="1">IFERROR(__xludf.DUMMYFUNCTION("""COMPUTED_VALUE"""),966)</f>
        <v>966</v>
      </c>
      <c r="K398" s="42">
        <f ca="1">IFERROR(__xludf.DUMMYFUNCTION("""COMPUTED_VALUE"""),0)</f>
        <v>0</v>
      </c>
      <c r="L398" s="42">
        <f ca="1">IFERROR(__xludf.DUMMYFUNCTION("""COMPUTED_VALUE"""),0)</f>
        <v>0</v>
      </c>
      <c r="M398" s="42">
        <f ca="1">IFERROR(__xludf.DUMMYFUNCTION("""COMPUTED_VALUE"""),0)</f>
        <v>0</v>
      </c>
      <c r="N398" s="42">
        <f ca="1">IFERROR(__xludf.DUMMYFUNCTION("""COMPUTED_VALUE"""),0)</f>
        <v>0</v>
      </c>
      <c r="O398" s="42">
        <f ca="1">IFERROR(__xludf.DUMMYFUNCTION("""COMPUTED_VALUE"""),0)</f>
        <v>0</v>
      </c>
      <c r="P398" s="42">
        <f ca="1">IFERROR(__xludf.DUMMYFUNCTION("""COMPUTED_VALUE"""),0)</f>
        <v>0</v>
      </c>
      <c r="Q398" s="42">
        <f ca="1">IFERROR(__xludf.DUMMYFUNCTION("""COMPUTED_VALUE"""),546)</f>
        <v>546</v>
      </c>
      <c r="R398" s="42">
        <f ca="1">IFERROR(__xludf.DUMMYFUNCTION("""COMPUTED_VALUE"""),0)</f>
        <v>0</v>
      </c>
      <c r="S398" s="42">
        <f ca="1">IFERROR(__xludf.DUMMYFUNCTION("""COMPUTED_VALUE"""),0)</f>
        <v>0</v>
      </c>
      <c r="T398" s="42">
        <f ca="1">IFERROR(__xludf.DUMMYFUNCTION("""COMPUTED_VALUE"""),483)</f>
        <v>483</v>
      </c>
      <c r="U398" s="42">
        <f ca="1">IFERROR(__xludf.DUMMYFUNCTION("""COMPUTED_VALUE"""),0)</f>
        <v>0</v>
      </c>
      <c r="V398" s="42">
        <f ca="1">IFERROR(__xludf.DUMMYFUNCTION("""COMPUTED_VALUE"""),0)</f>
        <v>0</v>
      </c>
      <c r="W398" s="42">
        <f ca="1">IFERROR(__xludf.DUMMYFUNCTION("""COMPUTED_VALUE"""),0)</f>
        <v>0</v>
      </c>
      <c r="X398" s="42">
        <f ca="1">IFERROR(__xludf.DUMMYFUNCTION("""COMPUTED_VALUE"""),0)</f>
        <v>0</v>
      </c>
      <c r="Y398" s="42">
        <f ca="1">IFERROR(__xludf.DUMMYFUNCTION("""COMPUTED_VALUE"""),0)</f>
        <v>0</v>
      </c>
      <c r="Z398" s="42">
        <f ca="1">IFERROR(__xludf.DUMMYFUNCTION("""COMPUTED_VALUE"""),0)</f>
        <v>0</v>
      </c>
    </row>
    <row r="399" spans="1:26" ht="12.75" hidden="1">
      <c r="A399" s="33" t="str">
        <f ca="1">IFERROR(__xludf.DUMMYFUNCTION("""COMPUTED_VALUE"""),"Tocantinópolis")</f>
        <v>Tocantinópolis</v>
      </c>
      <c r="B399" s="33" t="str">
        <f ca="1">IFERROR(__xludf.DUMMYFUNCTION("""COMPUTED_VALUE"""),"Palmeiras do Tocantins")</f>
        <v>Palmeiras do Tocantins</v>
      </c>
      <c r="C399" s="34" t="str">
        <f ca="1">IFERROR(__xludf.DUMMYFUNCTION("""COMPUTED_VALUE"""),"A.A. ESC. EST. RAIMUNDO NEIVA DE CARVALHO")</f>
        <v>A.A. ESC. EST. RAIMUNDO NEIVA DE CARVALHO</v>
      </c>
      <c r="D399" s="35" t="str">
        <f ca="1">IFERROR(__xludf.DUMMYFUNCTION("""COMPUTED_VALUE"""),"01213533000114")</f>
        <v>01213533000114</v>
      </c>
      <c r="E399" s="36" t="str">
        <f ca="1">IFERROR(__xludf.DUMMYFUNCTION("""COMPUTED_VALUE"""),"001")</f>
        <v>001</v>
      </c>
      <c r="F399" s="37" t="str">
        <f ca="1">IFERROR(__xludf.DUMMYFUNCTION("""COMPUTED_VALUE"""),"0810")</f>
        <v>0810</v>
      </c>
      <c r="G399" s="37" t="str">
        <f ca="1">IFERROR(__xludf.DUMMYFUNCTION("""COMPUTED_VALUE"""),"0027529")</f>
        <v>0027529</v>
      </c>
      <c r="H399" s="37">
        <f ca="1">IFERROR(__xludf.DUMMYFUNCTION("""COMPUTED_VALUE"""),0)</f>
        <v>0</v>
      </c>
      <c r="I399" s="37">
        <f ca="1">IFERROR(__xludf.DUMMYFUNCTION("""COMPUTED_VALUE"""),0)</f>
        <v>0</v>
      </c>
      <c r="J399" s="37">
        <f ca="1">IFERROR(__xludf.DUMMYFUNCTION("""COMPUTED_VALUE"""),4914)</f>
        <v>4914</v>
      </c>
      <c r="K399" s="37">
        <f ca="1">IFERROR(__xludf.DUMMYFUNCTION("""COMPUTED_VALUE"""),0)</f>
        <v>0</v>
      </c>
      <c r="L399" s="37">
        <f ca="1">IFERROR(__xludf.DUMMYFUNCTION("""COMPUTED_VALUE"""),0)</f>
        <v>0</v>
      </c>
      <c r="M399" s="37">
        <f ca="1">IFERROR(__xludf.DUMMYFUNCTION("""COMPUTED_VALUE"""),0)</f>
        <v>0</v>
      </c>
      <c r="N399" s="37">
        <f ca="1">IFERROR(__xludf.DUMMYFUNCTION("""COMPUTED_VALUE"""),0)</f>
        <v>0</v>
      </c>
      <c r="O399" s="37">
        <f ca="1">IFERROR(__xludf.DUMMYFUNCTION("""COMPUTED_VALUE"""),0)</f>
        <v>0</v>
      </c>
      <c r="P399" s="37">
        <f ca="1">IFERROR(__xludf.DUMMYFUNCTION("""COMPUTED_VALUE"""),0)</f>
        <v>0</v>
      </c>
      <c r="Q399" s="37">
        <f ca="1">IFERROR(__xludf.DUMMYFUNCTION("""COMPUTED_VALUE"""),5040)</f>
        <v>5040</v>
      </c>
      <c r="R399" s="37">
        <f ca="1">IFERROR(__xludf.DUMMYFUNCTION("""COMPUTED_VALUE"""),0)</f>
        <v>0</v>
      </c>
      <c r="S399" s="37">
        <f ca="1">IFERROR(__xludf.DUMMYFUNCTION("""COMPUTED_VALUE"""),0)</f>
        <v>0</v>
      </c>
      <c r="T399" s="37">
        <f ca="1">IFERROR(__xludf.DUMMYFUNCTION("""COMPUTED_VALUE"""),0)</f>
        <v>0</v>
      </c>
      <c r="U399" s="37">
        <f ca="1">IFERROR(__xludf.DUMMYFUNCTION("""COMPUTED_VALUE"""),0)</f>
        <v>0</v>
      </c>
      <c r="V399" s="37">
        <f ca="1">IFERROR(__xludf.DUMMYFUNCTION("""COMPUTED_VALUE"""),0)</f>
        <v>0</v>
      </c>
      <c r="W399" s="37">
        <f ca="1">IFERROR(__xludf.DUMMYFUNCTION("""COMPUTED_VALUE"""),0)</f>
        <v>0</v>
      </c>
      <c r="X399" s="37">
        <f ca="1">IFERROR(__xludf.DUMMYFUNCTION("""COMPUTED_VALUE"""),0)</f>
        <v>0</v>
      </c>
      <c r="Y399" s="37">
        <f ca="1">IFERROR(__xludf.DUMMYFUNCTION("""COMPUTED_VALUE"""),0)</f>
        <v>0</v>
      </c>
      <c r="Z399" s="37">
        <f ca="1">IFERROR(__xludf.DUMMYFUNCTION("""COMPUTED_VALUE"""),0)</f>
        <v>0</v>
      </c>
    </row>
    <row r="400" spans="1:26" ht="12.75" hidden="1">
      <c r="A400" s="38" t="str">
        <f ca="1">IFERROR(__xludf.DUMMYFUNCTION("""COMPUTED_VALUE"""),"Tocantinópolis")</f>
        <v>Tocantinópolis</v>
      </c>
      <c r="B400" s="38" t="str">
        <f ca="1">IFERROR(__xludf.DUMMYFUNCTION("""COMPUTED_VALUE"""),"Palmeiras do Tocantins")</f>
        <v>Palmeiras do Tocantins</v>
      </c>
      <c r="C400" s="39" t="str">
        <f ca="1">IFERROR(__xludf.DUMMYFUNCTION("""COMPUTED_VALUE"""),"A. DE APOIO DA E. E. PE. CESARE LELLI")</f>
        <v>A. DE APOIO DA E. E. PE. CESARE LELLI</v>
      </c>
      <c r="D400" s="40" t="str">
        <f ca="1">IFERROR(__xludf.DUMMYFUNCTION("""COMPUTED_VALUE"""),"03778873000118")</f>
        <v>03778873000118</v>
      </c>
      <c r="E400" s="41" t="str">
        <f ca="1">IFERROR(__xludf.DUMMYFUNCTION("""COMPUTED_VALUE"""),"001")</f>
        <v>001</v>
      </c>
      <c r="F400" s="42" t="str">
        <f ca="1">IFERROR(__xludf.DUMMYFUNCTION("""COMPUTED_VALUE"""),"0810")</f>
        <v>0810</v>
      </c>
      <c r="G400" s="42" t="str">
        <f ca="1">IFERROR(__xludf.DUMMYFUNCTION("""COMPUTED_VALUE"""),"82007")</f>
        <v>82007</v>
      </c>
      <c r="H400" s="42">
        <f ca="1">IFERROR(__xludf.DUMMYFUNCTION("""COMPUTED_VALUE"""),0)</f>
        <v>0</v>
      </c>
      <c r="I400" s="42">
        <f ca="1">IFERROR(__xludf.DUMMYFUNCTION("""COMPUTED_VALUE"""),0)</f>
        <v>0</v>
      </c>
      <c r="J400" s="42">
        <f ca="1">IFERROR(__xludf.DUMMYFUNCTION("""COMPUTED_VALUE"""),4053)</f>
        <v>4053</v>
      </c>
      <c r="K400" s="42">
        <f ca="1">IFERROR(__xludf.DUMMYFUNCTION("""COMPUTED_VALUE"""),0)</f>
        <v>0</v>
      </c>
      <c r="L400" s="42">
        <f ca="1">IFERROR(__xludf.DUMMYFUNCTION("""COMPUTED_VALUE"""),0)</f>
        <v>0</v>
      </c>
      <c r="M400" s="42">
        <f ca="1">IFERROR(__xludf.DUMMYFUNCTION("""COMPUTED_VALUE"""),0)</f>
        <v>0</v>
      </c>
      <c r="N400" s="42">
        <f ca="1">IFERROR(__xludf.DUMMYFUNCTION("""COMPUTED_VALUE"""),0)</f>
        <v>0</v>
      </c>
      <c r="O400" s="42">
        <f ca="1">IFERROR(__xludf.DUMMYFUNCTION("""COMPUTED_VALUE"""),0)</f>
        <v>0</v>
      </c>
      <c r="P400" s="42">
        <f ca="1">IFERROR(__xludf.DUMMYFUNCTION("""COMPUTED_VALUE"""),0)</f>
        <v>0</v>
      </c>
      <c r="Q400" s="42">
        <f ca="1">IFERROR(__xludf.DUMMYFUNCTION("""COMPUTED_VALUE"""),0)</f>
        <v>0</v>
      </c>
      <c r="R400" s="42">
        <f ca="1">IFERROR(__xludf.DUMMYFUNCTION("""COMPUTED_VALUE"""),0)</f>
        <v>0</v>
      </c>
      <c r="S400" s="42">
        <f ca="1">IFERROR(__xludf.DUMMYFUNCTION("""COMPUTED_VALUE"""),0)</f>
        <v>0</v>
      </c>
      <c r="T400" s="42">
        <f ca="1">IFERROR(__xludf.DUMMYFUNCTION("""COMPUTED_VALUE"""),0)</f>
        <v>0</v>
      </c>
      <c r="U400" s="42">
        <f ca="1">IFERROR(__xludf.DUMMYFUNCTION("""COMPUTED_VALUE"""),0)</f>
        <v>0</v>
      </c>
      <c r="V400" s="42">
        <f ca="1">IFERROR(__xludf.DUMMYFUNCTION("""COMPUTED_VALUE"""),0)</f>
        <v>0</v>
      </c>
      <c r="W400" s="42">
        <f ca="1">IFERROR(__xludf.DUMMYFUNCTION("""COMPUTED_VALUE"""),0)</f>
        <v>0</v>
      </c>
      <c r="X400" s="42">
        <f ca="1">IFERROR(__xludf.DUMMYFUNCTION("""COMPUTED_VALUE"""),0)</f>
        <v>0</v>
      </c>
      <c r="Y400" s="42">
        <f ca="1">IFERROR(__xludf.DUMMYFUNCTION("""COMPUTED_VALUE"""),0)</f>
        <v>0</v>
      </c>
      <c r="Z400" s="42">
        <f ca="1">IFERROR(__xludf.DUMMYFUNCTION("""COMPUTED_VALUE"""),0)</f>
        <v>0</v>
      </c>
    </row>
    <row r="401" spans="1:26" ht="12.75" hidden="1">
      <c r="A401" s="33" t="str">
        <f ca="1">IFERROR(__xludf.DUMMYFUNCTION("""COMPUTED_VALUE"""),"Tocantinópolis")</f>
        <v>Tocantinópolis</v>
      </c>
      <c r="B401" s="33" t="str">
        <f ca="1">IFERROR(__xludf.DUMMYFUNCTION("""COMPUTED_VALUE"""),"Santa Terezinha do Tocantins")</f>
        <v>Santa Terezinha do Tocantins</v>
      </c>
      <c r="C401" s="34" t="str">
        <f ca="1">IFERROR(__xludf.DUMMYFUNCTION("""COMPUTED_VALUE"""),"ASS. A. ESC. EST. DR JOSE FELICIANO FERREIRA")</f>
        <v>ASS. A. ESC. EST. DR JOSE FELICIANO FERREIRA</v>
      </c>
      <c r="D401" s="35" t="str">
        <f ca="1">IFERROR(__xludf.DUMMYFUNCTION("""COMPUTED_VALUE"""),"01077441000154")</f>
        <v>01077441000154</v>
      </c>
      <c r="E401" s="36" t="str">
        <f ca="1">IFERROR(__xludf.DUMMYFUNCTION("""COMPUTED_VALUE"""),"001")</f>
        <v>001</v>
      </c>
      <c r="F401" s="37" t="str">
        <f ca="1">IFERROR(__xludf.DUMMYFUNCTION("""COMPUTED_VALUE"""),"0810")</f>
        <v>0810</v>
      </c>
      <c r="G401" s="37" t="str">
        <f ca="1">IFERROR(__xludf.DUMMYFUNCTION("""COMPUTED_VALUE"""),"0026085")</f>
        <v>0026085</v>
      </c>
      <c r="H401" s="37">
        <f ca="1">IFERROR(__xludf.DUMMYFUNCTION("""COMPUTED_VALUE"""),0)</f>
        <v>0</v>
      </c>
      <c r="I401" s="37">
        <f ca="1">IFERROR(__xludf.DUMMYFUNCTION("""COMPUTED_VALUE"""),0)</f>
        <v>0</v>
      </c>
      <c r="J401" s="37">
        <f ca="1">IFERROR(__xludf.DUMMYFUNCTION("""COMPUTED_VALUE"""),1302)</f>
        <v>1302</v>
      </c>
      <c r="K401" s="37">
        <f ca="1">IFERROR(__xludf.DUMMYFUNCTION("""COMPUTED_VALUE"""),0)</f>
        <v>0</v>
      </c>
      <c r="L401" s="37">
        <f ca="1">IFERROR(__xludf.DUMMYFUNCTION("""COMPUTED_VALUE"""),0)</f>
        <v>0</v>
      </c>
      <c r="M401" s="37">
        <f ca="1">IFERROR(__xludf.DUMMYFUNCTION("""COMPUTED_VALUE"""),0)</f>
        <v>0</v>
      </c>
      <c r="N401" s="37">
        <f ca="1">IFERROR(__xludf.DUMMYFUNCTION("""COMPUTED_VALUE"""),0)</f>
        <v>0</v>
      </c>
      <c r="O401" s="37">
        <f ca="1">IFERROR(__xludf.DUMMYFUNCTION("""COMPUTED_VALUE"""),0)</f>
        <v>0</v>
      </c>
      <c r="P401" s="37">
        <f ca="1">IFERROR(__xludf.DUMMYFUNCTION("""COMPUTED_VALUE"""),0)</f>
        <v>0</v>
      </c>
      <c r="Q401" s="37">
        <f ca="1">IFERROR(__xludf.DUMMYFUNCTION("""COMPUTED_VALUE"""),1869)</f>
        <v>1869</v>
      </c>
      <c r="R401" s="37">
        <f ca="1">IFERROR(__xludf.DUMMYFUNCTION("""COMPUTED_VALUE"""),0)</f>
        <v>0</v>
      </c>
      <c r="S401" s="37">
        <f ca="1">IFERROR(__xludf.DUMMYFUNCTION("""COMPUTED_VALUE"""),0)</f>
        <v>0</v>
      </c>
      <c r="T401" s="37">
        <f ca="1">IFERROR(__xludf.DUMMYFUNCTION("""COMPUTED_VALUE"""),0)</f>
        <v>0</v>
      </c>
      <c r="U401" s="37">
        <f ca="1">IFERROR(__xludf.DUMMYFUNCTION("""COMPUTED_VALUE"""),0)</f>
        <v>0</v>
      </c>
      <c r="V401" s="37">
        <f ca="1">IFERROR(__xludf.DUMMYFUNCTION("""COMPUTED_VALUE"""),0)</f>
        <v>0</v>
      </c>
      <c r="W401" s="37">
        <f ca="1">IFERROR(__xludf.DUMMYFUNCTION("""COMPUTED_VALUE"""),0)</f>
        <v>0</v>
      </c>
      <c r="X401" s="37">
        <f ca="1">IFERROR(__xludf.DUMMYFUNCTION("""COMPUTED_VALUE"""),0)</f>
        <v>0</v>
      </c>
      <c r="Y401" s="37">
        <f ca="1">IFERROR(__xludf.DUMMYFUNCTION("""COMPUTED_VALUE"""),0)</f>
        <v>0</v>
      </c>
      <c r="Z401" s="37">
        <f ca="1">IFERROR(__xludf.DUMMYFUNCTION("""COMPUTED_VALUE"""),0)</f>
        <v>0</v>
      </c>
    </row>
    <row r="402" spans="1:26" ht="12.75" hidden="1">
      <c r="A402" s="38" t="str">
        <f ca="1">IFERROR(__xludf.DUMMYFUNCTION("""COMPUTED_VALUE"""),"Tocantinópolis")</f>
        <v>Tocantinópolis</v>
      </c>
      <c r="B402" s="38" t="str">
        <f ca="1">IFERROR(__xludf.DUMMYFUNCTION("""COMPUTED_VALUE"""),"Tocantinopolis")</f>
        <v>Tocantinopolis</v>
      </c>
      <c r="C402" s="39" t="str">
        <f ca="1">IFERROR(__xludf.DUMMYFUNCTION("""COMPUTED_VALUE"""),"A.A ESC. EST.INDIGENAS NRE TOCANTINOPOLIS")</f>
        <v>A.A ESC. EST.INDIGENAS NRE TOCANTINOPOLIS</v>
      </c>
      <c r="D402" s="40" t="str">
        <f ca="1">IFERROR(__xludf.DUMMYFUNCTION("""COMPUTED_VALUE"""),"06171083000168")</f>
        <v>06171083000168</v>
      </c>
      <c r="E402" s="41" t="str">
        <f ca="1">IFERROR(__xludf.DUMMYFUNCTION("""COMPUTED_VALUE"""),"001")</f>
        <v>001</v>
      </c>
      <c r="F402" s="42" t="str">
        <f ca="1">IFERROR(__xludf.DUMMYFUNCTION("""COMPUTED_VALUE"""),"0810")</f>
        <v>0810</v>
      </c>
      <c r="G402" s="42" t="str">
        <f ca="1">IFERROR(__xludf.DUMMYFUNCTION("""COMPUTED_VALUE"""),"140538")</f>
        <v>140538</v>
      </c>
      <c r="H402" s="42">
        <f ca="1">IFERROR(__xludf.DUMMYFUNCTION("""COMPUTED_VALUE"""),0)</f>
        <v>0</v>
      </c>
      <c r="I402" s="42">
        <f ca="1">IFERROR(__xludf.DUMMYFUNCTION("""COMPUTED_VALUE"""),0)</f>
        <v>0</v>
      </c>
      <c r="J402" s="42">
        <f ca="1">IFERROR(__xludf.DUMMYFUNCTION("""COMPUTED_VALUE"""),0)</f>
        <v>0</v>
      </c>
      <c r="K402" s="42">
        <f ca="1">IFERROR(__xludf.DUMMYFUNCTION("""COMPUTED_VALUE"""),0)</f>
        <v>0</v>
      </c>
      <c r="L402" s="42">
        <f ca="1">IFERROR(__xludf.DUMMYFUNCTION("""COMPUTED_VALUE"""),0)</f>
        <v>0</v>
      </c>
      <c r="M402" s="42">
        <f ca="1">IFERROR(__xludf.DUMMYFUNCTION("""COMPUTED_VALUE"""),0)</f>
        <v>0</v>
      </c>
      <c r="N402" s="42">
        <f ca="1">IFERROR(__xludf.DUMMYFUNCTION("""COMPUTED_VALUE"""),0)</f>
        <v>0</v>
      </c>
      <c r="O402" s="42">
        <f ca="1">IFERROR(__xludf.DUMMYFUNCTION("""COMPUTED_VALUE"""),10521)</f>
        <v>10521</v>
      </c>
      <c r="P402" s="42">
        <f ca="1">IFERROR(__xludf.DUMMYFUNCTION("""COMPUTED_VALUE"""),0)</f>
        <v>0</v>
      </c>
      <c r="Q402" s="42">
        <f ca="1">IFERROR(__xludf.DUMMYFUNCTION("""COMPUTED_VALUE"""),0)</f>
        <v>0</v>
      </c>
      <c r="R402" s="42">
        <f ca="1">IFERROR(__xludf.DUMMYFUNCTION("""COMPUTED_VALUE"""),0)</f>
        <v>0</v>
      </c>
      <c r="S402" s="42">
        <f ca="1">IFERROR(__xludf.DUMMYFUNCTION("""COMPUTED_VALUE"""),0)</f>
        <v>0</v>
      </c>
      <c r="T402" s="42">
        <f ca="1">IFERROR(__xludf.DUMMYFUNCTION("""COMPUTED_VALUE"""),0)</f>
        <v>0</v>
      </c>
      <c r="U402" s="42">
        <f ca="1">IFERROR(__xludf.DUMMYFUNCTION("""COMPUTED_VALUE"""),0)</f>
        <v>0</v>
      </c>
      <c r="V402" s="42">
        <f ca="1">IFERROR(__xludf.DUMMYFUNCTION("""COMPUTED_VALUE"""),0)</f>
        <v>0</v>
      </c>
      <c r="W402" s="42">
        <f ca="1">IFERROR(__xludf.DUMMYFUNCTION("""COMPUTED_VALUE"""),0)</f>
        <v>0</v>
      </c>
      <c r="X402" s="42">
        <f ca="1">IFERROR(__xludf.DUMMYFUNCTION("""COMPUTED_VALUE"""),0)</f>
        <v>0</v>
      </c>
      <c r="Y402" s="42">
        <f ca="1">IFERROR(__xludf.DUMMYFUNCTION("""COMPUTED_VALUE"""),0)</f>
        <v>0</v>
      </c>
      <c r="Z402" s="42">
        <f ca="1">IFERROR(__xludf.DUMMYFUNCTION("""COMPUTED_VALUE"""),0)</f>
        <v>0</v>
      </c>
    </row>
    <row r="403" spans="1:26" ht="12.75" hidden="1">
      <c r="A403" s="33" t="str">
        <f ca="1">IFERROR(__xludf.DUMMYFUNCTION("""COMPUTED_VALUE"""),"Tocantinópolis")</f>
        <v>Tocantinópolis</v>
      </c>
      <c r="B403" s="33" t="str">
        <f ca="1">IFERROR(__xludf.DUMMYFUNCTION("""COMPUTED_VALUE"""),"Tocantinopolis")</f>
        <v>Tocantinopolis</v>
      </c>
      <c r="C403" s="34" t="str">
        <f ca="1">IFERROR(__xludf.DUMMYFUNCTION("""COMPUTED_VALUE"""),"A.A. AS ESC. EST.INDIGENAS MATYK E APORO")</f>
        <v>A.A. AS ESC. EST.INDIGENAS MATYK E APORO</v>
      </c>
      <c r="D403" s="35" t="str">
        <f ca="1">IFERROR(__xludf.DUMMYFUNCTION("""COMPUTED_VALUE"""),"03544096000147")</f>
        <v>03544096000147</v>
      </c>
      <c r="E403" s="36" t="str">
        <f ca="1">IFERROR(__xludf.DUMMYFUNCTION("""COMPUTED_VALUE"""),"001")</f>
        <v>001</v>
      </c>
      <c r="F403" s="37" t="str">
        <f ca="1">IFERROR(__xludf.DUMMYFUNCTION("""COMPUTED_VALUE"""),"0810")</f>
        <v>0810</v>
      </c>
      <c r="G403" s="37" t="str">
        <f ca="1">IFERROR(__xludf.DUMMYFUNCTION("""COMPUTED_VALUE"""),"67423")</f>
        <v>67423</v>
      </c>
      <c r="H403" s="37">
        <f ca="1">IFERROR(__xludf.DUMMYFUNCTION("""COMPUTED_VALUE"""),0)</f>
        <v>0</v>
      </c>
      <c r="I403" s="37">
        <f ca="1">IFERROR(__xludf.DUMMYFUNCTION("""COMPUTED_VALUE"""),0)</f>
        <v>0</v>
      </c>
      <c r="J403" s="37">
        <f ca="1">IFERROR(__xludf.DUMMYFUNCTION("""COMPUTED_VALUE"""),0)</f>
        <v>0</v>
      </c>
      <c r="K403" s="37">
        <f ca="1">IFERROR(__xludf.DUMMYFUNCTION("""COMPUTED_VALUE"""),0)</f>
        <v>0</v>
      </c>
      <c r="L403" s="37">
        <f ca="1">IFERROR(__xludf.DUMMYFUNCTION("""COMPUTED_VALUE"""),0)</f>
        <v>0</v>
      </c>
      <c r="M403" s="37">
        <f ca="1">IFERROR(__xludf.DUMMYFUNCTION("""COMPUTED_VALUE"""),0)</f>
        <v>0</v>
      </c>
      <c r="N403" s="37">
        <f ca="1">IFERROR(__xludf.DUMMYFUNCTION("""COMPUTED_VALUE"""),0)</f>
        <v>0</v>
      </c>
      <c r="O403" s="37">
        <f ca="1">IFERROR(__xludf.DUMMYFUNCTION("""COMPUTED_VALUE"""),13335)</f>
        <v>13335</v>
      </c>
      <c r="P403" s="37">
        <f ca="1">IFERROR(__xludf.DUMMYFUNCTION("""COMPUTED_VALUE"""),0)</f>
        <v>0</v>
      </c>
      <c r="Q403" s="37">
        <f ca="1">IFERROR(__xludf.DUMMYFUNCTION("""COMPUTED_VALUE"""),0)</f>
        <v>0</v>
      </c>
      <c r="R403" s="37">
        <f ca="1">IFERROR(__xludf.DUMMYFUNCTION("""COMPUTED_VALUE"""),0)</f>
        <v>0</v>
      </c>
      <c r="S403" s="37">
        <f ca="1">IFERROR(__xludf.DUMMYFUNCTION("""COMPUTED_VALUE"""),0)</f>
        <v>0</v>
      </c>
      <c r="T403" s="37">
        <f ca="1">IFERROR(__xludf.DUMMYFUNCTION("""COMPUTED_VALUE"""),0)</f>
        <v>0</v>
      </c>
      <c r="U403" s="37">
        <f ca="1">IFERROR(__xludf.DUMMYFUNCTION("""COMPUTED_VALUE"""),0)</f>
        <v>0</v>
      </c>
      <c r="V403" s="37">
        <f ca="1">IFERROR(__xludf.DUMMYFUNCTION("""COMPUTED_VALUE"""),0)</f>
        <v>0</v>
      </c>
      <c r="W403" s="37">
        <f ca="1">IFERROR(__xludf.DUMMYFUNCTION("""COMPUTED_VALUE"""),0)</f>
        <v>0</v>
      </c>
      <c r="X403" s="37">
        <f ca="1">IFERROR(__xludf.DUMMYFUNCTION("""COMPUTED_VALUE"""),0)</f>
        <v>0</v>
      </c>
      <c r="Y403" s="37">
        <f ca="1">IFERROR(__xludf.DUMMYFUNCTION("""COMPUTED_VALUE"""),0)</f>
        <v>0</v>
      </c>
      <c r="Z403" s="37">
        <f ca="1">IFERROR(__xludf.DUMMYFUNCTION("""COMPUTED_VALUE"""),0)</f>
        <v>0</v>
      </c>
    </row>
    <row r="404" spans="1:26" ht="12.75">
      <c r="A404" s="38" t="str">
        <f ca="1">IFERROR(__xludf.DUMMYFUNCTION("""COMPUTED_VALUE"""),"Tocantinópolis")</f>
        <v>Tocantinópolis</v>
      </c>
      <c r="B404" s="38" t="str">
        <f ca="1">IFERROR(__xludf.DUMMYFUNCTION("""COMPUTED_VALUE"""),"Tocantinopolis")</f>
        <v>Tocantinopolis</v>
      </c>
      <c r="C404" s="39" t="str">
        <f ca="1">IFERROR(__xludf.DUMMYFUNCTION("""COMPUTED_VALUE"""),"ASSOC.PAIS E MESTRES COL. EST. DEP.DARCY MARINHO")</f>
        <v>ASSOC.PAIS E MESTRES COL. EST. DEP.DARCY MARINHO</v>
      </c>
      <c r="D404" s="40" t="str">
        <f ca="1">IFERROR(__xludf.DUMMYFUNCTION("""COMPUTED_VALUE"""),"01230236000187")</f>
        <v>01230236000187</v>
      </c>
      <c r="E404" s="41" t="str">
        <f ca="1">IFERROR(__xludf.DUMMYFUNCTION("""COMPUTED_VALUE"""),"001")</f>
        <v>001</v>
      </c>
      <c r="F404" s="42" t="str">
        <f ca="1">IFERROR(__xludf.DUMMYFUNCTION("""COMPUTED_VALUE"""),"0810")</f>
        <v>0810</v>
      </c>
      <c r="G404" s="42" t="str">
        <f ca="1">IFERROR(__xludf.DUMMYFUNCTION("""COMPUTED_VALUE"""),"297410")</f>
        <v>297410</v>
      </c>
      <c r="H404" s="42">
        <f ca="1">IFERROR(__xludf.DUMMYFUNCTION("""COMPUTED_VALUE"""),0)</f>
        <v>0</v>
      </c>
      <c r="I404" s="42">
        <f ca="1">IFERROR(__xludf.DUMMYFUNCTION("""COMPUTED_VALUE"""),0)</f>
        <v>0</v>
      </c>
      <c r="J404" s="42">
        <f ca="1">IFERROR(__xludf.DUMMYFUNCTION("""COMPUTED_VALUE"""),0)</f>
        <v>0</v>
      </c>
      <c r="K404" s="42">
        <f ca="1">IFERROR(__xludf.DUMMYFUNCTION("""COMPUTED_VALUE"""),0)</f>
        <v>0</v>
      </c>
      <c r="L404" s="42">
        <f ca="1">IFERROR(__xludf.DUMMYFUNCTION("""COMPUTED_VALUE"""),0)</f>
        <v>0</v>
      </c>
      <c r="M404" s="42">
        <f ca="1">IFERROR(__xludf.DUMMYFUNCTION("""COMPUTED_VALUE"""),0)</f>
        <v>0</v>
      </c>
      <c r="N404" s="42">
        <f ca="1">IFERROR(__xludf.DUMMYFUNCTION("""COMPUTED_VALUE"""),0)</f>
        <v>0</v>
      </c>
      <c r="O404" s="42">
        <f ca="1">IFERROR(__xludf.DUMMYFUNCTION("""COMPUTED_VALUE"""),0)</f>
        <v>0</v>
      </c>
      <c r="P404" s="42">
        <f ca="1">IFERROR(__xludf.DUMMYFUNCTION("""COMPUTED_VALUE"""),378)</f>
        <v>378</v>
      </c>
      <c r="Q404" s="42">
        <f ca="1">IFERROR(__xludf.DUMMYFUNCTION("""COMPUTED_VALUE"""),0)</f>
        <v>0</v>
      </c>
      <c r="R404" s="42">
        <f ca="1">IFERROR(__xludf.DUMMYFUNCTION("""COMPUTED_VALUE"""),0)</f>
        <v>0</v>
      </c>
      <c r="S404" s="42">
        <f ca="1">IFERROR(__xludf.DUMMYFUNCTION("""COMPUTED_VALUE"""),13218.4)</f>
        <v>13218.4</v>
      </c>
      <c r="T404" s="42">
        <f ca="1">IFERROR(__xludf.DUMMYFUNCTION("""COMPUTED_VALUE"""),0)</f>
        <v>0</v>
      </c>
      <c r="U404" s="42">
        <f ca="1">IFERROR(__xludf.DUMMYFUNCTION("""COMPUTED_VALUE"""),0)</f>
        <v>0</v>
      </c>
      <c r="V404" s="42">
        <f ca="1">IFERROR(__xludf.DUMMYFUNCTION("""COMPUTED_VALUE"""),0)</f>
        <v>0</v>
      </c>
      <c r="W404" s="42">
        <f ca="1">IFERROR(__xludf.DUMMYFUNCTION("""COMPUTED_VALUE"""),1326.6)</f>
        <v>1326.6</v>
      </c>
      <c r="X404" s="42">
        <f ca="1">IFERROR(__xludf.DUMMYFUNCTION("""COMPUTED_VALUE"""),0)</f>
        <v>0</v>
      </c>
      <c r="Y404" s="42">
        <f ca="1">IFERROR(__xludf.DUMMYFUNCTION("""COMPUTED_VALUE"""),0)</f>
        <v>0</v>
      </c>
      <c r="Z404" s="42">
        <f ca="1">IFERROR(__xludf.DUMMYFUNCTION("""COMPUTED_VALUE"""),0)</f>
        <v>0</v>
      </c>
    </row>
    <row r="405" spans="1:26" ht="12.75" hidden="1">
      <c r="A405" s="33" t="str">
        <f ca="1">IFERROR(__xludf.DUMMYFUNCTION("""COMPUTED_VALUE"""),"Tocantinópolis")</f>
        <v>Tocantinópolis</v>
      </c>
      <c r="B405" s="33" t="str">
        <f ca="1">IFERROR(__xludf.DUMMYFUNCTION("""COMPUTED_VALUE"""),"Tocantinopolis")</f>
        <v>Tocantinopolis</v>
      </c>
      <c r="C405" s="34" t="str">
        <f ca="1">IFERROR(__xludf.DUMMYFUNCTION("""COMPUTED_VALUE"""),"ASSOC. APOIO AO COLÉGIODOM ORIONE")</f>
        <v>ASSOC. APOIO AO COLÉGIODOM ORIONE</v>
      </c>
      <c r="D405" s="35" t="str">
        <f ca="1">IFERROR(__xludf.DUMMYFUNCTION("""COMPUTED_VALUE"""),"13033002000129")</f>
        <v>13033002000129</v>
      </c>
      <c r="E405" s="36" t="str">
        <f ca="1">IFERROR(__xludf.DUMMYFUNCTION("""COMPUTED_VALUE"""),"001")</f>
        <v>001</v>
      </c>
      <c r="F405" s="37" t="str">
        <f ca="1">IFERROR(__xludf.DUMMYFUNCTION("""COMPUTED_VALUE"""),"0810")</f>
        <v>0810</v>
      </c>
      <c r="G405" s="37" t="str">
        <f ca="1">IFERROR(__xludf.DUMMYFUNCTION("""COMPUTED_VALUE"""),"254193")</f>
        <v>254193</v>
      </c>
      <c r="H405" s="37">
        <f ca="1">IFERROR(__xludf.DUMMYFUNCTION("""COMPUTED_VALUE"""),0)</f>
        <v>0</v>
      </c>
      <c r="I405" s="37">
        <f ca="1">IFERROR(__xludf.DUMMYFUNCTION("""COMPUTED_VALUE"""),0)</f>
        <v>0</v>
      </c>
      <c r="J405" s="37">
        <f ca="1">IFERROR(__xludf.DUMMYFUNCTION("""COMPUTED_VALUE"""),3864)</f>
        <v>3864</v>
      </c>
      <c r="K405" s="37">
        <f ca="1">IFERROR(__xludf.DUMMYFUNCTION("""COMPUTED_VALUE"""),0)</f>
        <v>0</v>
      </c>
      <c r="L405" s="37">
        <f ca="1">IFERROR(__xludf.DUMMYFUNCTION("""COMPUTED_VALUE"""),0)</f>
        <v>0</v>
      </c>
      <c r="M405" s="37">
        <f ca="1">IFERROR(__xludf.DUMMYFUNCTION("""COMPUTED_VALUE"""),0)</f>
        <v>0</v>
      </c>
      <c r="N405" s="37">
        <f ca="1">IFERROR(__xludf.DUMMYFUNCTION("""COMPUTED_VALUE"""),0)</f>
        <v>0</v>
      </c>
      <c r="O405" s="37">
        <f ca="1">IFERROR(__xludf.DUMMYFUNCTION("""COMPUTED_VALUE"""),0)</f>
        <v>0</v>
      </c>
      <c r="P405" s="37">
        <f ca="1">IFERROR(__xludf.DUMMYFUNCTION("""COMPUTED_VALUE"""),546)</f>
        <v>546</v>
      </c>
      <c r="Q405" s="37">
        <f ca="1">IFERROR(__xludf.DUMMYFUNCTION("""COMPUTED_VALUE"""),8421)</f>
        <v>8421</v>
      </c>
      <c r="R405" s="37">
        <f ca="1">IFERROR(__xludf.DUMMYFUNCTION("""COMPUTED_VALUE"""),0)</f>
        <v>0</v>
      </c>
      <c r="S405" s="37">
        <f ca="1">IFERROR(__xludf.DUMMYFUNCTION("""COMPUTED_VALUE"""),0)</f>
        <v>0</v>
      </c>
      <c r="T405" s="37">
        <f ca="1">IFERROR(__xludf.DUMMYFUNCTION("""COMPUTED_VALUE"""),0)</f>
        <v>0</v>
      </c>
      <c r="U405" s="37">
        <f ca="1">IFERROR(__xludf.DUMMYFUNCTION("""COMPUTED_VALUE"""),0)</f>
        <v>0</v>
      </c>
      <c r="V405" s="37">
        <f ca="1">IFERROR(__xludf.DUMMYFUNCTION("""COMPUTED_VALUE"""),0)</f>
        <v>0</v>
      </c>
      <c r="W405" s="37">
        <f ca="1">IFERROR(__xludf.DUMMYFUNCTION("""COMPUTED_VALUE"""),0)</f>
        <v>0</v>
      </c>
      <c r="X405" s="37">
        <f ca="1">IFERROR(__xludf.DUMMYFUNCTION("""COMPUTED_VALUE"""),0)</f>
        <v>0</v>
      </c>
      <c r="Y405" s="37">
        <f ca="1">IFERROR(__xludf.DUMMYFUNCTION("""COMPUTED_VALUE"""),0)</f>
        <v>0</v>
      </c>
      <c r="Z405" s="37">
        <f ca="1">IFERROR(__xludf.DUMMYFUNCTION("""COMPUTED_VALUE"""),0)</f>
        <v>0</v>
      </c>
    </row>
    <row r="406" spans="1:26" ht="12.75" hidden="1">
      <c r="A406" s="38" t="str">
        <f ca="1">IFERROR(__xludf.DUMMYFUNCTION("""COMPUTED_VALUE"""),"Tocantinópolis")</f>
        <v>Tocantinópolis</v>
      </c>
      <c r="B406" s="38" t="str">
        <f ca="1">IFERROR(__xludf.DUMMYFUNCTION("""COMPUTED_VALUE"""),"Tocantinopolis")</f>
        <v>Tocantinopolis</v>
      </c>
      <c r="C406" s="39" t="str">
        <f ca="1">IFERROR(__xludf.DUMMYFUNCTION("""COMPUTED_VALUE"""),"A.A. DO COL.PADRAO/JOSÉ CARNEIRO DE BRITO")</f>
        <v>A.A. DO COL.PADRAO/JOSÉ CARNEIRO DE BRITO</v>
      </c>
      <c r="D406" s="40" t="str">
        <f ca="1">IFERROR(__xludf.DUMMYFUNCTION("""COMPUTED_VALUE"""),"03880040000163")</f>
        <v>03880040000163</v>
      </c>
      <c r="E406" s="41" t="str">
        <f ca="1">IFERROR(__xludf.DUMMYFUNCTION("""COMPUTED_VALUE"""),"001")</f>
        <v>001</v>
      </c>
      <c r="F406" s="42" t="str">
        <f ca="1">IFERROR(__xludf.DUMMYFUNCTION("""COMPUTED_VALUE"""),"0810")</f>
        <v>0810</v>
      </c>
      <c r="G406" s="42" t="str">
        <f ca="1">IFERROR(__xludf.DUMMYFUNCTION("""COMPUTED_VALUE"""),"81884")</f>
        <v>81884</v>
      </c>
      <c r="H406" s="42">
        <f ca="1">IFERROR(__xludf.DUMMYFUNCTION("""COMPUTED_VALUE"""),0)</f>
        <v>0</v>
      </c>
      <c r="I406" s="42">
        <f ca="1">IFERROR(__xludf.DUMMYFUNCTION("""COMPUTED_VALUE"""),0)</f>
        <v>0</v>
      </c>
      <c r="J406" s="42">
        <f ca="1">IFERROR(__xludf.DUMMYFUNCTION("""COMPUTED_VALUE"""),3612)</f>
        <v>3612</v>
      </c>
      <c r="K406" s="42">
        <f ca="1">IFERROR(__xludf.DUMMYFUNCTION("""COMPUTED_VALUE"""),0)</f>
        <v>0</v>
      </c>
      <c r="L406" s="42">
        <f ca="1">IFERROR(__xludf.DUMMYFUNCTION("""COMPUTED_VALUE"""),0)</f>
        <v>0</v>
      </c>
      <c r="M406" s="42">
        <f ca="1">IFERROR(__xludf.DUMMYFUNCTION("""COMPUTED_VALUE"""),0)</f>
        <v>0</v>
      </c>
      <c r="N406" s="42">
        <f ca="1">IFERROR(__xludf.DUMMYFUNCTION("""COMPUTED_VALUE"""),0)</f>
        <v>0</v>
      </c>
      <c r="O406" s="42">
        <f ca="1">IFERROR(__xludf.DUMMYFUNCTION("""COMPUTED_VALUE"""),0)</f>
        <v>0</v>
      </c>
      <c r="P406" s="42">
        <f ca="1">IFERROR(__xludf.DUMMYFUNCTION("""COMPUTED_VALUE"""),399)</f>
        <v>399</v>
      </c>
      <c r="Q406" s="42">
        <f ca="1">IFERROR(__xludf.DUMMYFUNCTION("""COMPUTED_VALUE"""),5166)</f>
        <v>5166</v>
      </c>
      <c r="R406" s="42">
        <f ca="1">IFERROR(__xludf.DUMMYFUNCTION("""COMPUTED_VALUE"""),0)</f>
        <v>0</v>
      </c>
      <c r="S406" s="42">
        <f ca="1">IFERROR(__xludf.DUMMYFUNCTION("""COMPUTED_VALUE"""),0)</f>
        <v>0</v>
      </c>
      <c r="T406" s="42">
        <f ca="1">IFERROR(__xludf.DUMMYFUNCTION("""COMPUTED_VALUE"""),1806)</f>
        <v>1806</v>
      </c>
      <c r="U406" s="42">
        <f ca="1">IFERROR(__xludf.DUMMYFUNCTION("""COMPUTED_VALUE"""),0)</f>
        <v>0</v>
      </c>
      <c r="V406" s="42">
        <f ca="1">IFERROR(__xludf.DUMMYFUNCTION("""COMPUTED_VALUE"""),0)</f>
        <v>0</v>
      </c>
      <c r="W406" s="42">
        <f ca="1">IFERROR(__xludf.DUMMYFUNCTION("""COMPUTED_VALUE"""),0)</f>
        <v>0</v>
      </c>
      <c r="X406" s="42">
        <f ca="1">IFERROR(__xludf.DUMMYFUNCTION("""COMPUTED_VALUE"""),0)</f>
        <v>0</v>
      </c>
      <c r="Y406" s="42">
        <f ca="1">IFERROR(__xludf.DUMMYFUNCTION("""COMPUTED_VALUE"""),0)</f>
        <v>0</v>
      </c>
      <c r="Z406" s="42">
        <f ca="1">IFERROR(__xludf.DUMMYFUNCTION("""COMPUTED_VALUE"""),0)</f>
        <v>0</v>
      </c>
    </row>
    <row r="407" spans="1:26" ht="12.75" hidden="1">
      <c r="A407" s="33" t="str">
        <f ca="1">IFERROR(__xludf.DUMMYFUNCTION("""COMPUTED_VALUE"""),"Tocantinópolis")</f>
        <v>Tocantinópolis</v>
      </c>
      <c r="B407" s="33" t="str">
        <f ca="1">IFERROR(__xludf.DUMMYFUNCTION("""COMPUTED_VALUE"""),"Tocantinopolis")</f>
        <v>Tocantinopolis</v>
      </c>
      <c r="C407" s="34" t="str">
        <f ca="1">IFERROR(__xludf.DUMMYFUNCTION("""COMPUTED_VALUE"""),"ASSOCIAÇÃO DE APOIO A ESCOLA ESPECIAL UM PASSO DIFERENTE -APAE")</f>
        <v>ASSOCIAÇÃO DE APOIO A ESCOLA ESPECIAL UM PASSO DIFERENTE -APAE</v>
      </c>
      <c r="D407" s="35" t="str">
        <f ca="1">IFERROR(__xludf.DUMMYFUNCTION("""COMPUTED_VALUE"""),"08012610000117")</f>
        <v>08012610000117</v>
      </c>
      <c r="E407" s="36" t="str">
        <f ca="1">IFERROR(__xludf.DUMMYFUNCTION("""COMPUTED_VALUE"""),"001")</f>
        <v>001</v>
      </c>
      <c r="F407" s="37" t="str">
        <f ca="1">IFERROR(__xludf.DUMMYFUNCTION("""COMPUTED_VALUE"""),"0810")</f>
        <v>0810</v>
      </c>
      <c r="G407" s="37" t="str">
        <f ca="1">IFERROR(__xludf.DUMMYFUNCTION("""COMPUTED_VALUE"""),"204250")</f>
        <v>204250</v>
      </c>
      <c r="H407" s="37">
        <f ca="1">IFERROR(__xludf.DUMMYFUNCTION("""COMPUTED_VALUE"""),0)</f>
        <v>0</v>
      </c>
      <c r="I407" s="37">
        <f ca="1">IFERROR(__xludf.DUMMYFUNCTION("""COMPUTED_VALUE"""),84)</f>
        <v>84</v>
      </c>
      <c r="J407" s="37">
        <f ca="1">IFERROR(__xludf.DUMMYFUNCTION("""COMPUTED_VALUE"""),189)</f>
        <v>189</v>
      </c>
      <c r="K407" s="37">
        <f ca="1">IFERROR(__xludf.DUMMYFUNCTION("""COMPUTED_VALUE"""),0)</f>
        <v>0</v>
      </c>
      <c r="L407" s="37">
        <f ca="1">IFERROR(__xludf.DUMMYFUNCTION("""COMPUTED_VALUE"""),0)</f>
        <v>0</v>
      </c>
      <c r="M407" s="37">
        <f ca="1">IFERROR(__xludf.DUMMYFUNCTION("""COMPUTED_VALUE"""),0)</f>
        <v>0</v>
      </c>
      <c r="N407" s="37">
        <f ca="1">IFERROR(__xludf.DUMMYFUNCTION("""COMPUTED_VALUE"""),0)</f>
        <v>0</v>
      </c>
      <c r="O407" s="37">
        <f ca="1">IFERROR(__xludf.DUMMYFUNCTION("""COMPUTED_VALUE"""),0)</f>
        <v>0</v>
      </c>
      <c r="P407" s="37">
        <f ca="1">IFERROR(__xludf.DUMMYFUNCTION("""COMPUTED_VALUE"""),0)</f>
        <v>0</v>
      </c>
      <c r="Q407" s="37">
        <f ca="1">IFERROR(__xludf.DUMMYFUNCTION("""COMPUTED_VALUE"""),0)</f>
        <v>0</v>
      </c>
      <c r="R407" s="37">
        <f ca="1">IFERROR(__xludf.DUMMYFUNCTION("""COMPUTED_VALUE"""),0)</f>
        <v>0</v>
      </c>
      <c r="S407" s="37">
        <f ca="1">IFERROR(__xludf.DUMMYFUNCTION("""COMPUTED_VALUE"""),0)</f>
        <v>0</v>
      </c>
      <c r="T407" s="37">
        <f ca="1">IFERROR(__xludf.DUMMYFUNCTION("""COMPUTED_VALUE"""),1365)</f>
        <v>1365</v>
      </c>
      <c r="U407" s="37">
        <f ca="1">IFERROR(__xludf.DUMMYFUNCTION("""COMPUTED_VALUE"""),0)</f>
        <v>0</v>
      </c>
      <c r="V407" s="37">
        <f ca="1">IFERROR(__xludf.DUMMYFUNCTION("""COMPUTED_VALUE"""),0)</f>
        <v>0</v>
      </c>
      <c r="W407" s="37">
        <f ca="1">IFERROR(__xludf.DUMMYFUNCTION("""COMPUTED_VALUE"""),0)</f>
        <v>0</v>
      </c>
      <c r="X407" s="37">
        <f ca="1">IFERROR(__xludf.DUMMYFUNCTION("""COMPUTED_VALUE"""),0)</f>
        <v>0</v>
      </c>
      <c r="Y407" s="37">
        <f ca="1">IFERROR(__xludf.DUMMYFUNCTION("""COMPUTED_VALUE"""),0)</f>
        <v>0</v>
      </c>
      <c r="Z407" s="37">
        <f ca="1">IFERROR(__xludf.DUMMYFUNCTION("""COMPUTED_VALUE"""),0)</f>
        <v>0</v>
      </c>
    </row>
    <row r="408" spans="1:26" ht="12.75" hidden="1">
      <c r="A408" s="38" t="str">
        <f ca="1">IFERROR(__xludf.DUMMYFUNCTION("""COMPUTED_VALUE"""),"Tocantinópolis")</f>
        <v>Tocantinópolis</v>
      </c>
      <c r="B408" s="38" t="str">
        <f ca="1">IFERROR(__xludf.DUMMYFUNCTION("""COMPUTED_VALUE"""),"Tocantinopolis")</f>
        <v>Tocantinopolis</v>
      </c>
      <c r="C408" s="39" t="str">
        <f ca="1">IFERROR(__xludf.DUMMYFUNCTION("""COMPUTED_VALUE"""),"A.A. ESC. E. E.PROF.ALDENORA A.CORREIA")</f>
        <v>A.A. ESC. E. E.PROF.ALDENORA A.CORREIA</v>
      </c>
      <c r="D408" s="40" t="str">
        <f ca="1">IFERROR(__xludf.DUMMYFUNCTION("""COMPUTED_VALUE"""),"01213527000167")</f>
        <v>01213527000167</v>
      </c>
      <c r="E408" s="41" t="str">
        <f ca="1">IFERROR(__xludf.DUMMYFUNCTION("""COMPUTED_VALUE"""),"001")</f>
        <v>001</v>
      </c>
      <c r="F408" s="42" t="str">
        <f ca="1">IFERROR(__xludf.DUMMYFUNCTION("""COMPUTED_VALUE"""),"0810")</f>
        <v>0810</v>
      </c>
      <c r="G408" s="42" t="str">
        <f ca="1">IFERROR(__xludf.DUMMYFUNCTION("""COMPUTED_VALUE"""),"58319")</f>
        <v>58319</v>
      </c>
      <c r="H408" s="42">
        <f ca="1">IFERROR(__xludf.DUMMYFUNCTION("""COMPUTED_VALUE"""),0)</f>
        <v>0</v>
      </c>
      <c r="I408" s="42">
        <f ca="1">IFERROR(__xludf.DUMMYFUNCTION("""COMPUTED_VALUE"""),0)</f>
        <v>0</v>
      </c>
      <c r="J408" s="42">
        <f ca="1">IFERROR(__xludf.DUMMYFUNCTION("""COMPUTED_VALUE"""),0)</f>
        <v>0</v>
      </c>
      <c r="K408" s="42">
        <f ca="1">IFERROR(__xludf.DUMMYFUNCTION("""COMPUTED_VALUE"""),9016)</f>
        <v>9016</v>
      </c>
      <c r="L408" s="42">
        <f ca="1">IFERROR(__xludf.DUMMYFUNCTION("""COMPUTED_VALUE"""),0)</f>
        <v>0</v>
      </c>
      <c r="M408" s="42">
        <f ca="1">IFERROR(__xludf.DUMMYFUNCTION("""COMPUTED_VALUE"""),0)</f>
        <v>0</v>
      </c>
      <c r="N408" s="42">
        <f ca="1">IFERROR(__xludf.DUMMYFUNCTION("""COMPUTED_VALUE"""),0)</f>
        <v>0</v>
      </c>
      <c r="O408" s="42">
        <f ca="1">IFERROR(__xludf.DUMMYFUNCTION("""COMPUTED_VALUE"""),0)</f>
        <v>0</v>
      </c>
      <c r="P408" s="42">
        <f ca="1">IFERROR(__xludf.DUMMYFUNCTION("""COMPUTED_VALUE"""),168)</f>
        <v>168</v>
      </c>
      <c r="Q408" s="42">
        <f ca="1">IFERROR(__xludf.DUMMYFUNCTION("""COMPUTED_VALUE"""),0)</f>
        <v>0</v>
      </c>
      <c r="R408" s="42">
        <f ca="1">IFERROR(__xludf.DUMMYFUNCTION("""COMPUTED_VALUE"""),0)</f>
        <v>0</v>
      </c>
      <c r="S408" s="42">
        <f ca="1">IFERROR(__xludf.DUMMYFUNCTION("""COMPUTED_VALUE"""),0)</f>
        <v>0</v>
      </c>
      <c r="T408" s="42">
        <f ca="1">IFERROR(__xludf.DUMMYFUNCTION("""COMPUTED_VALUE"""),0)</f>
        <v>0</v>
      </c>
      <c r="U408" s="42">
        <f ca="1">IFERROR(__xludf.DUMMYFUNCTION("""COMPUTED_VALUE"""),0)</f>
        <v>0</v>
      </c>
      <c r="V408" s="42">
        <f ca="1">IFERROR(__xludf.DUMMYFUNCTION("""COMPUTED_VALUE"""),0)</f>
        <v>0</v>
      </c>
      <c r="W408" s="42">
        <f ca="1">IFERROR(__xludf.DUMMYFUNCTION("""COMPUTED_VALUE"""),0)</f>
        <v>0</v>
      </c>
      <c r="X408" s="42">
        <f ca="1">IFERROR(__xludf.DUMMYFUNCTION("""COMPUTED_VALUE"""),0)</f>
        <v>0</v>
      </c>
      <c r="Y408" s="42">
        <f ca="1">IFERROR(__xludf.DUMMYFUNCTION("""COMPUTED_VALUE"""),0)</f>
        <v>0</v>
      </c>
      <c r="Z408" s="42">
        <f ca="1">IFERROR(__xludf.DUMMYFUNCTION("""COMPUTED_VALUE"""),798.4)</f>
        <v>798.4</v>
      </c>
    </row>
    <row r="409" spans="1:26" ht="12.75" hidden="1">
      <c r="A409" s="33" t="str">
        <f ca="1">IFERROR(__xludf.DUMMYFUNCTION("""COMPUTED_VALUE"""),"Tocantinópolis")</f>
        <v>Tocantinópolis</v>
      </c>
      <c r="B409" s="33" t="str">
        <f ca="1">IFERROR(__xludf.DUMMYFUNCTION("""COMPUTED_VALUE"""),"Tocantinopolis")</f>
        <v>Tocantinopolis</v>
      </c>
      <c r="C409" s="34" t="str">
        <f ca="1">IFERROR(__xludf.DUMMYFUNCTION("""COMPUTED_VALUE"""),"A. PAIS DA ESC. EST. XV DE NOVEMBRO")</f>
        <v>A. PAIS DA ESC. EST. XV DE NOVEMBRO</v>
      </c>
      <c r="D409" s="35" t="str">
        <f ca="1">IFERROR(__xludf.DUMMYFUNCTION("""COMPUTED_VALUE"""),"01213520000145")</f>
        <v>01213520000145</v>
      </c>
      <c r="E409" s="36" t="str">
        <f ca="1">IFERROR(__xludf.DUMMYFUNCTION("""COMPUTED_VALUE"""),"001")</f>
        <v>001</v>
      </c>
      <c r="F409" s="37" t="str">
        <f ca="1">IFERROR(__xludf.DUMMYFUNCTION("""COMPUTED_VALUE"""),"0810")</f>
        <v>0810</v>
      </c>
      <c r="G409" s="37" t="str">
        <f ca="1">IFERROR(__xludf.DUMMYFUNCTION("""COMPUTED_VALUE"""),"58238")</f>
        <v>58238</v>
      </c>
      <c r="H409" s="37">
        <f ca="1">IFERROR(__xludf.DUMMYFUNCTION("""COMPUTED_VALUE"""),0)</f>
        <v>0</v>
      </c>
      <c r="I409" s="37">
        <f ca="1">IFERROR(__xludf.DUMMYFUNCTION("""COMPUTED_VALUE"""),0)</f>
        <v>0</v>
      </c>
      <c r="J409" s="37">
        <f ca="1">IFERROR(__xludf.DUMMYFUNCTION("""COMPUTED_VALUE"""),0)</f>
        <v>0</v>
      </c>
      <c r="K409" s="37">
        <f ca="1">IFERROR(__xludf.DUMMYFUNCTION("""COMPUTED_VALUE"""),13955.2)</f>
        <v>13955.2</v>
      </c>
      <c r="L409" s="37">
        <f ca="1">IFERROR(__xludf.DUMMYFUNCTION("""COMPUTED_VALUE"""),0)</f>
        <v>0</v>
      </c>
      <c r="M409" s="37">
        <f ca="1">IFERROR(__xludf.DUMMYFUNCTION("""COMPUTED_VALUE"""),0)</f>
        <v>0</v>
      </c>
      <c r="N409" s="37">
        <f ca="1">IFERROR(__xludf.DUMMYFUNCTION("""COMPUTED_VALUE"""),0)</f>
        <v>0</v>
      </c>
      <c r="O409" s="37">
        <f ca="1">IFERROR(__xludf.DUMMYFUNCTION("""COMPUTED_VALUE"""),0)</f>
        <v>0</v>
      </c>
      <c r="P409" s="37">
        <f ca="1">IFERROR(__xludf.DUMMYFUNCTION("""COMPUTED_VALUE"""),420)</f>
        <v>420</v>
      </c>
      <c r="Q409" s="37">
        <f ca="1">IFERROR(__xludf.DUMMYFUNCTION("""COMPUTED_VALUE"""),0)</f>
        <v>0</v>
      </c>
      <c r="R409" s="37">
        <f ca="1">IFERROR(__xludf.DUMMYFUNCTION("""COMPUTED_VALUE"""),0)</f>
        <v>0</v>
      </c>
      <c r="S409" s="37">
        <f ca="1">IFERROR(__xludf.DUMMYFUNCTION("""COMPUTED_VALUE"""),0)</f>
        <v>0</v>
      </c>
      <c r="T409" s="37">
        <f ca="1">IFERROR(__xludf.DUMMYFUNCTION("""COMPUTED_VALUE"""),0)</f>
        <v>0</v>
      </c>
      <c r="U409" s="37">
        <f ca="1">IFERROR(__xludf.DUMMYFUNCTION("""COMPUTED_VALUE"""),0)</f>
        <v>0</v>
      </c>
      <c r="V409" s="37">
        <f ca="1">IFERROR(__xludf.DUMMYFUNCTION("""COMPUTED_VALUE"""),0)</f>
        <v>0</v>
      </c>
      <c r="W409" s="37">
        <f ca="1">IFERROR(__xludf.DUMMYFUNCTION("""COMPUTED_VALUE"""),0)</f>
        <v>0</v>
      </c>
      <c r="X409" s="37">
        <f ca="1">IFERROR(__xludf.DUMMYFUNCTION("""COMPUTED_VALUE"""),0)</f>
        <v>0</v>
      </c>
      <c r="Y409" s="37">
        <f ca="1">IFERROR(__xludf.DUMMYFUNCTION("""COMPUTED_VALUE"""),0)</f>
        <v>0</v>
      </c>
      <c r="Z409" s="37">
        <f ca="1">IFERROR(__xludf.DUMMYFUNCTION("""COMPUTED_VALUE"""),1197.6)</f>
        <v>1197.5999999999999</v>
      </c>
    </row>
    <row r="410" spans="1:26" ht="12.75" hidden="1">
      <c r="A410" s="38" t="str">
        <f ca="1">IFERROR(__xludf.DUMMYFUNCTION("""COMPUTED_VALUE"""),"Tocantinópolis")</f>
        <v>Tocantinópolis</v>
      </c>
      <c r="B410" s="38" t="str">
        <f ca="1">IFERROR(__xludf.DUMMYFUNCTION("""COMPUTED_VALUE"""),"Tocantinopolis")</f>
        <v>Tocantinopolis</v>
      </c>
      <c r="C410" s="39" t="str">
        <f ca="1">IFERROR(__xludf.DUMMYFUNCTION("""COMPUTED_VALUE"""),"A. ESCOLAR COM. PE. GIULIANO MORETTI")</f>
        <v>A. ESCOLAR COM. PE. GIULIANO MORETTI</v>
      </c>
      <c r="D410" s="40" t="str">
        <f ca="1">IFERROR(__xludf.DUMMYFUNCTION("""COMPUTED_VALUE"""),"00900202000190")</f>
        <v>00900202000190</v>
      </c>
      <c r="E410" s="41" t="str">
        <f ca="1">IFERROR(__xludf.DUMMYFUNCTION("""COMPUTED_VALUE"""),"001")</f>
        <v>001</v>
      </c>
      <c r="F410" s="42" t="str">
        <f ca="1">IFERROR(__xludf.DUMMYFUNCTION("""COMPUTED_VALUE"""),"0810")</f>
        <v>0810</v>
      </c>
      <c r="G410" s="42" t="str">
        <f ca="1">IFERROR(__xludf.DUMMYFUNCTION("""COMPUTED_VALUE"""),"217484")</f>
        <v>217484</v>
      </c>
      <c r="H410" s="42">
        <f ca="1">IFERROR(__xludf.DUMMYFUNCTION("""COMPUTED_VALUE"""),0)</f>
        <v>0</v>
      </c>
      <c r="I410" s="42">
        <f ca="1">IFERROR(__xludf.DUMMYFUNCTION("""COMPUTED_VALUE"""),0)</f>
        <v>0</v>
      </c>
      <c r="J410" s="42">
        <f ca="1">IFERROR(__xludf.DUMMYFUNCTION("""COMPUTED_VALUE"""),3108)</f>
        <v>3108</v>
      </c>
      <c r="K410" s="42">
        <f ca="1">IFERROR(__xludf.DUMMYFUNCTION("""COMPUTED_VALUE"""),0)</f>
        <v>0</v>
      </c>
      <c r="L410" s="42">
        <f ca="1">IFERROR(__xludf.DUMMYFUNCTION("""COMPUTED_VALUE"""),0)</f>
        <v>0</v>
      </c>
      <c r="M410" s="42">
        <f ca="1">IFERROR(__xludf.DUMMYFUNCTION("""COMPUTED_VALUE"""),0)</f>
        <v>0</v>
      </c>
      <c r="N410" s="42">
        <f ca="1">IFERROR(__xludf.DUMMYFUNCTION("""COMPUTED_VALUE"""),0)</f>
        <v>0</v>
      </c>
      <c r="O410" s="42">
        <f ca="1">IFERROR(__xludf.DUMMYFUNCTION("""COMPUTED_VALUE"""),0)</f>
        <v>0</v>
      </c>
      <c r="P410" s="42">
        <f ca="1">IFERROR(__xludf.DUMMYFUNCTION("""COMPUTED_VALUE"""),231)</f>
        <v>231</v>
      </c>
      <c r="Q410" s="42">
        <f ca="1">IFERROR(__xludf.DUMMYFUNCTION("""COMPUTED_VALUE"""),0)</f>
        <v>0</v>
      </c>
      <c r="R410" s="42">
        <f ca="1">IFERROR(__xludf.DUMMYFUNCTION("""COMPUTED_VALUE"""),0)</f>
        <v>0</v>
      </c>
      <c r="S410" s="42">
        <f ca="1">IFERROR(__xludf.DUMMYFUNCTION("""COMPUTED_VALUE"""),0)</f>
        <v>0</v>
      </c>
      <c r="T410" s="42">
        <f ca="1">IFERROR(__xludf.DUMMYFUNCTION("""COMPUTED_VALUE"""),756)</f>
        <v>756</v>
      </c>
      <c r="U410" s="42">
        <f ca="1">IFERROR(__xludf.DUMMYFUNCTION("""COMPUTED_VALUE"""),0)</f>
        <v>0</v>
      </c>
      <c r="V410" s="42">
        <f ca="1">IFERROR(__xludf.DUMMYFUNCTION("""COMPUTED_VALUE"""),0)</f>
        <v>0</v>
      </c>
      <c r="W410" s="42">
        <f ca="1">IFERROR(__xludf.DUMMYFUNCTION("""COMPUTED_VALUE"""),0)</f>
        <v>0</v>
      </c>
      <c r="X410" s="42">
        <f ca="1">IFERROR(__xludf.DUMMYFUNCTION("""COMPUTED_VALUE"""),0)</f>
        <v>0</v>
      </c>
      <c r="Y410" s="42">
        <f ca="1">IFERROR(__xludf.DUMMYFUNCTION("""COMPUTED_VALUE"""),0)</f>
        <v>0</v>
      </c>
      <c r="Z410" s="42">
        <f ca="1">IFERROR(__xludf.DUMMYFUNCTION("""COMPUTED_VALUE"""),0)</f>
        <v>0</v>
      </c>
    </row>
    <row r="411" spans="1:26" ht="12.75" hidden="1">
      <c r="A411" s="33" t="str">
        <f ca="1">IFERROR(__xludf.DUMMYFUNCTION("""COMPUTED_VALUE"""),"Tocantinópolis")</f>
        <v>Tocantinópolis</v>
      </c>
      <c r="B411" s="33" t="str">
        <f ca="1">IFERROR(__xludf.DUMMYFUNCTION("""COMPUTED_VALUE"""),"Tocantinopolis")</f>
        <v>Tocantinopolis</v>
      </c>
      <c r="C411" s="34" t="str">
        <f ca="1">IFERROR(__xludf.DUMMYFUNCTION("""COMPUTED_VALUE"""),"A. DA ESCOLA PAROQUIAL CRISTO REI")</f>
        <v>A. DA ESCOLA PAROQUIAL CRISTO REI</v>
      </c>
      <c r="D411" s="35" t="str">
        <f ca="1">IFERROR(__xludf.DUMMYFUNCTION("""COMPUTED_VALUE"""),"02026329000157")</f>
        <v>02026329000157</v>
      </c>
      <c r="E411" s="36" t="str">
        <f ca="1">IFERROR(__xludf.DUMMYFUNCTION("""COMPUTED_VALUE"""),"001")</f>
        <v>001</v>
      </c>
      <c r="F411" s="37" t="str">
        <f ca="1">IFERROR(__xludf.DUMMYFUNCTION("""COMPUTED_VALUE"""),"0810")</f>
        <v>0810</v>
      </c>
      <c r="G411" s="37" t="str">
        <f ca="1">IFERROR(__xludf.DUMMYFUNCTION("""COMPUTED_VALUE"""),"58149")</f>
        <v>58149</v>
      </c>
      <c r="H411" s="37">
        <f ca="1">IFERROR(__xludf.DUMMYFUNCTION("""COMPUTED_VALUE"""),0)</f>
        <v>0</v>
      </c>
      <c r="I411" s="37">
        <f ca="1">IFERROR(__xludf.DUMMYFUNCTION("""COMPUTED_VALUE"""),0)</f>
        <v>0</v>
      </c>
      <c r="J411" s="37">
        <f ca="1">IFERROR(__xludf.DUMMYFUNCTION("""COMPUTED_VALUE"""),9492)</f>
        <v>9492</v>
      </c>
      <c r="K411" s="37">
        <f ca="1">IFERROR(__xludf.DUMMYFUNCTION("""COMPUTED_VALUE"""),0)</f>
        <v>0</v>
      </c>
      <c r="L411" s="37">
        <f ca="1">IFERROR(__xludf.DUMMYFUNCTION("""COMPUTED_VALUE"""),0)</f>
        <v>0</v>
      </c>
      <c r="M411" s="37">
        <f ca="1">IFERROR(__xludf.DUMMYFUNCTION("""COMPUTED_VALUE"""),0)</f>
        <v>0</v>
      </c>
      <c r="N411" s="37">
        <f ca="1">IFERROR(__xludf.DUMMYFUNCTION("""COMPUTED_VALUE"""),0)</f>
        <v>0</v>
      </c>
      <c r="O411" s="37">
        <f ca="1">IFERROR(__xludf.DUMMYFUNCTION("""COMPUTED_VALUE"""),0)</f>
        <v>0</v>
      </c>
      <c r="P411" s="37">
        <f ca="1">IFERROR(__xludf.DUMMYFUNCTION("""COMPUTED_VALUE"""),420)</f>
        <v>420</v>
      </c>
      <c r="Q411" s="37">
        <f ca="1">IFERROR(__xludf.DUMMYFUNCTION("""COMPUTED_VALUE"""),1323)</f>
        <v>1323</v>
      </c>
      <c r="R411" s="37">
        <f ca="1">IFERROR(__xludf.DUMMYFUNCTION("""COMPUTED_VALUE"""),0)</f>
        <v>0</v>
      </c>
      <c r="S411" s="37">
        <f ca="1">IFERROR(__xludf.DUMMYFUNCTION("""COMPUTED_VALUE"""),0)</f>
        <v>0</v>
      </c>
      <c r="T411" s="37">
        <f ca="1">IFERROR(__xludf.DUMMYFUNCTION("""COMPUTED_VALUE"""),0)</f>
        <v>0</v>
      </c>
      <c r="U411" s="37">
        <f ca="1">IFERROR(__xludf.DUMMYFUNCTION("""COMPUTED_VALUE"""),0)</f>
        <v>0</v>
      </c>
      <c r="V411" s="37">
        <f ca="1">IFERROR(__xludf.DUMMYFUNCTION("""COMPUTED_VALUE"""),0)</f>
        <v>0</v>
      </c>
      <c r="W411" s="37">
        <f ca="1">IFERROR(__xludf.DUMMYFUNCTION("""COMPUTED_VALUE"""),0)</f>
        <v>0</v>
      </c>
      <c r="X411" s="37">
        <f ca="1">IFERROR(__xludf.DUMMYFUNCTION("""COMPUTED_VALUE"""),0)</f>
        <v>0</v>
      </c>
      <c r="Y411" s="37">
        <f ca="1">IFERROR(__xludf.DUMMYFUNCTION("""COMPUTED_VALUE"""),0)</f>
        <v>0</v>
      </c>
      <c r="Z411" s="37">
        <f ca="1">IFERROR(__xludf.DUMMYFUNCTION("""COMPUTED_VALUE"""),0)</f>
        <v>0</v>
      </c>
    </row>
    <row r="412" spans="1:26" ht="12.75" hidden="1">
      <c r="A412" s="38" t="str">
        <f ca="1">IFERROR(__xludf.DUMMYFUNCTION("""COMPUTED_VALUE"""),"Araguaina")</f>
        <v>Araguaina</v>
      </c>
      <c r="B412" s="38" t="str">
        <f ca="1">IFERROR(__xludf.DUMMYFUNCTION("""COMPUTED_VALUE"""),"Aragominas")</f>
        <v>Aragominas</v>
      </c>
      <c r="C412" s="39" t="str">
        <f ca="1">IFERROR(__xludf.DUMMYFUNCTION("""COMPUTED_VALUE"""),"A.A.DA ESCOLA EST. JOSÉ DOMINGOS CARVALHO BARBOSA")</f>
        <v>A.A.DA ESCOLA EST. JOSÉ DOMINGOS CARVALHO BARBOSA</v>
      </c>
      <c r="D412" s="40" t="str">
        <f ca="1">IFERROR(__xludf.DUMMYFUNCTION("""COMPUTED_VALUE"""),"43927472000105")</f>
        <v>43927472000105</v>
      </c>
      <c r="E412" s="41" t="str">
        <f ca="1">IFERROR(__xludf.DUMMYFUNCTION("""COMPUTED_VALUE"""),"001")</f>
        <v>001</v>
      </c>
      <c r="F412" s="42" t="str">
        <f ca="1">IFERROR(__xludf.DUMMYFUNCTION("""COMPUTED_VALUE"""),"0638")</f>
        <v>0638</v>
      </c>
      <c r="G412" s="42" t="str">
        <f ca="1">IFERROR(__xludf.DUMMYFUNCTION("""COMPUTED_VALUE"""),"1098985")</f>
        <v>1098985</v>
      </c>
      <c r="H412" s="42">
        <f ca="1">IFERROR(__xludf.DUMMYFUNCTION("""COMPUTED_VALUE"""),0)</f>
        <v>0</v>
      </c>
      <c r="I412" s="42">
        <f ca="1">IFERROR(__xludf.DUMMYFUNCTION("""COMPUTED_VALUE"""),0)</f>
        <v>0</v>
      </c>
      <c r="J412" s="42">
        <f ca="1">IFERROR(__xludf.DUMMYFUNCTION("""COMPUTED_VALUE"""),4704)</f>
        <v>4704</v>
      </c>
      <c r="K412" s="42">
        <f ca="1">IFERROR(__xludf.DUMMYFUNCTION("""COMPUTED_VALUE"""),0)</f>
        <v>0</v>
      </c>
      <c r="L412" s="42">
        <f ca="1">IFERROR(__xludf.DUMMYFUNCTION("""COMPUTED_VALUE"""),0)</f>
        <v>0</v>
      </c>
      <c r="M412" s="42">
        <f ca="1">IFERROR(__xludf.DUMMYFUNCTION("""COMPUTED_VALUE"""),0)</f>
        <v>0</v>
      </c>
      <c r="N412" s="42">
        <f ca="1">IFERROR(__xludf.DUMMYFUNCTION("""COMPUTED_VALUE"""),0)</f>
        <v>0</v>
      </c>
      <c r="O412" s="42">
        <f ca="1">IFERROR(__xludf.DUMMYFUNCTION("""COMPUTED_VALUE"""),0)</f>
        <v>0</v>
      </c>
      <c r="P412" s="42">
        <f ca="1">IFERROR(__xludf.DUMMYFUNCTION("""COMPUTED_VALUE"""),0)</f>
        <v>0</v>
      </c>
      <c r="Q412" s="42">
        <f ca="1">IFERROR(__xludf.DUMMYFUNCTION("""COMPUTED_VALUE"""),2814)</f>
        <v>2814</v>
      </c>
      <c r="R412" s="42">
        <f ca="1">IFERROR(__xludf.DUMMYFUNCTION("""COMPUTED_VALUE"""),0)</f>
        <v>0</v>
      </c>
      <c r="S412" s="42">
        <f ca="1">IFERROR(__xludf.DUMMYFUNCTION("""COMPUTED_VALUE"""),0)</f>
        <v>0</v>
      </c>
      <c r="T412" s="42">
        <f ca="1">IFERROR(__xludf.DUMMYFUNCTION("""COMPUTED_VALUE"""),0)</f>
        <v>0</v>
      </c>
      <c r="U412" s="42">
        <f ca="1">IFERROR(__xludf.DUMMYFUNCTION("""COMPUTED_VALUE"""),0)</f>
        <v>0</v>
      </c>
      <c r="V412" s="42">
        <f ca="1">IFERROR(__xludf.DUMMYFUNCTION("""COMPUTED_VALUE"""),0)</f>
        <v>0</v>
      </c>
      <c r="W412" s="42">
        <f ca="1">IFERROR(__xludf.DUMMYFUNCTION("""COMPUTED_VALUE"""),0)</f>
        <v>0</v>
      </c>
      <c r="X412" s="42">
        <f ca="1">IFERROR(__xludf.DUMMYFUNCTION("""COMPUTED_VALUE"""),0)</f>
        <v>0</v>
      </c>
      <c r="Y412" s="42">
        <f ca="1">IFERROR(__xludf.DUMMYFUNCTION("""COMPUTED_VALUE"""),0)</f>
        <v>0</v>
      </c>
      <c r="Z412" s="42">
        <f ca="1">IFERROR(__xludf.DUMMYFUNCTION("""COMPUTED_VALUE"""),0)</f>
        <v>0</v>
      </c>
    </row>
    <row r="413" spans="1:26" ht="12.75">
      <c r="A413" s="49" t="str">
        <f ca="1">IFERROR(__xludf.DUMMYFUNCTION("""COMPUTED_VALUE"""),"Porto Nacional")</f>
        <v>Porto Nacional</v>
      </c>
      <c r="B413" s="49" t="str">
        <f ca="1">IFERROR(__xludf.DUMMYFUNCTION("""COMPUTED_VALUE"""),"Ponte Alta do Tocantins")</f>
        <v>Ponte Alta do Tocantins</v>
      </c>
      <c r="C413" s="50" t="str">
        <f ca="1">IFERROR(__xludf.DUMMYFUNCTION("""COMPUTED_VALUE"""),"ASS. DE APOIO A ESCOLA EST. ESPECIAL AMILSON FRAZÃO DOS REIS")</f>
        <v>ASS. DE APOIO A ESCOLA EST. ESPECIAL AMILSON FRAZÃO DOS REIS</v>
      </c>
      <c r="D413" s="51" t="str">
        <f ca="1">IFERROR(__xludf.DUMMYFUNCTION("""COMPUTED_VALUE"""),"20309905000155")</f>
        <v>20309905000155</v>
      </c>
      <c r="E413" s="52" t="str">
        <f ca="1">IFERROR(__xludf.DUMMYFUNCTION("""COMPUTED_VALUE"""),"001")</f>
        <v>001</v>
      </c>
      <c r="F413" s="53" t="str">
        <f ca="1">IFERROR(__xludf.DUMMYFUNCTION("""COMPUTED_VALUE"""),"1117")</f>
        <v>1117</v>
      </c>
      <c r="G413" s="53" t="str">
        <f ca="1">IFERROR(__xludf.DUMMYFUNCTION("""COMPUTED_VALUE"""),"567426")</f>
        <v>567426</v>
      </c>
      <c r="H413" s="53">
        <f ca="1">IFERROR(__xludf.DUMMYFUNCTION("""COMPUTED_VALUE"""),0)</f>
        <v>0</v>
      </c>
      <c r="I413" s="53">
        <f ca="1">IFERROR(__xludf.DUMMYFUNCTION("""COMPUTED_VALUE"""),0)</f>
        <v>0</v>
      </c>
      <c r="J413" s="53">
        <f ca="1">IFERROR(__xludf.DUMMYFUNCTION("""COMPUTED_VALUE"""),210)</f>
        <v>210</v>
      </c>
      <c r="K413" s="53">
        <f ca="1">IFERROR(__xludf.DUMMYFUNCTION("""COMPUTED_VALUE"""),0)</f>
        <v>0</v>
      </c>
      <c r="L413" s="53">
        <f ca="1">IFERROR(__xludf.DUMMYFUNCTION("""COMPUTED_VALUE"""),0)</f>
        <v>0</v>
      </c>
      <c r="M413" s="53">
        <f ca="1">IFERROR(__xludf.DUMMYFUNCTION("""COMPUTED_VALUE"""),0)</f>
        <v>0</v>
      </c>
      <c r="N413" s="53">
        <f ca="1">IFERROR(__xludf.DUMMYFUNCTION("""COMPUTED_VALUE"""),0)</f>
        <v>0</v>
      </c>
      <c r="O413" s="53">
        <f ca="1">IFERROR(__xludf.DUMMYFUNCTION("""COMPUTED_VALUE"""),0)</f>
        <v>0</v>
      </c>
      <c r="P413" s="53">
        <f ca="1">IFERROR(__xludf.DUMMYFUNCTION("""COMPUTED_VALUE"""),0)</f>
        <v>0</v>
      </c>
      <c r="Q413" s="53">
        <f ca="1">IFERROR(__xludf.DUMMYFUNCTION("""COMPUTED_VALUE"""),0)</f>
        <v>0</v>
      </c>
      <c r="R413" s="53">
        <f ca="1">IFERROR(__xludf.DUMMYFUNCTION("""COMPUTED_VALUE"""),0)</f>
        <v>0</v>
      </c>
      <c r="S413" s="53">
        <f ca="1">IFERROR(__xludf.DUMMYFUNCTION("""COMPUTED_VALUE"""),0)</f>
        <v>0</v>
      </c>
      <c r="T413" s="53">
        <f ca="1">IFERROR(__xludf.DUMMYFUNCTION("""COMPUTED_VALUE"""),903)</f>
        <v>903</v>
      </c>
      <c r="U413" s="53">
        <f ca="1">IFERROR(__xludf.DUMMYFUNCTION("""COMPUTED_VALUE"""),0)</f>
        <v>0</v>
      </c>
      <c r="V413" s="53">
        <f ca="1">IFERROR(__xludf.DUMMYFUNCTION("""COMPUTED_VALUE"""),0)</f>
        <v>0</v>
      </c>
      <c r="W413" s="53">
        <f ca="1">IFERROR(__xludf.DUMMYFUNCTION("""COMPUTED_VALUE"""),0)</f>
        <v>0</v>
      </c>
      <c r="X413" s="53">
        <f ca="1">IFERROR(__xludf.DUMMYFUNCTION("""COMPUTED_VALUE"""),0)</f>
        <v>0</v>
      </c>
      <c r="Y413" s="53">
        <f ca="1">IFERROR(__xludf.DUMMYFUNCTION("""COMPUTED_VALUE"""),0)</f>
        <v>0</v>
      </c>
      <c r="Z413" s="53">
        <f ca="1">IFERROR(__xludf.DUMMYFUNCTION("""COMPUTED_VALUE"""),0)</f>
        <v>0</v>
      </c>
    </row>
    <row r="414" spans="1:26" ht="12.75">
      <c r="A414" s="54" t="str">
        <f ca="1">IFERROR(__xludf.DUMMYFUNCTION("""COMPUTED_VALUE"""),"Pedro Afonso")</f>
        <v>Pedro Afonso</v>
      </c>
      <c r="B414" s="54" t="str">
        <f ca="1">IFERROR(__xludf.DUMMYFUNCTION("""COMPUTED_VALUE"""),"Pedro Afonso")</f>
        <v>Pedro Afonso</v>
      </c>
      <c r="C414" s="55" t="str">
        <f ca="1">IFERROR(__xludf.DUMMYFUNCTION("""COMPUTED_VALUE"""),"ASS. DE APOIO A ESCOLA ESTADUAL BOM TEMPO")</f>
        <v>ASS. DE APOIO A ESCOLA ESTADUAL BOM TEMPO</v>
      </c>
      <c r="D414" s="56" t="str">
        <f ca="1">IFERROR(__xludf.DUMMYFUNCTION("""COMPUTED_VALUE"""),"44776099000193")</f>
        <v>44776099000193</v>
      </c>
      <c r="E414" s="57" t="str">
        <f ca="1">IFERROR(__xludf.DUMMYFUNCTION("""COMPUTED_VALUE"""),"001")</f>
        <v>001</v>
      </c>
      <c r="F414" s="58" t="str">
        <f ca="1">IFERROR(__xludf.DUMMYFUNCTION("""COMPUTED_VALUE"""),"1595")</f>
        <v>1595</v>
      </c>
      <c r="G414" s="58" t="str">
        <f ca="1">IFERROR(__xludf.DUMMYFUNCTION("""COMPUTED_VALUE"""),"324981")</f>
        <v>324981</v>
      </c>
      <c r="H414" s="59">
        <f ca="1">IFERROR(__xludf.DUMMYFUNCTION("""COMPUTED_VALUE"""),0)</f>
        <v>0</v>
      </c>
      <c r="I414" s="59">
        <f ca="1">IFERROR(__xludf.DUMMYFUNCTION("""COMPUTED_VALUE"""),0)</f>
        <v>0</v>
      </c>
      <c r="J414" s="59">
        <f ca="1">IFERROR(__xludf.DUMMYFUNCTION("""COMPUTED_VALUE"""),756)</f>
        <v>756</v>
      </c>
      <c r="K414" s="59">
        <f ca="1">IFERROR(__xludf.DUMMYFUNCTION("""COMPUTED_VALUE"""),0)</f>
        <v>0</v>
      </c>
      <c r="L414" s="59">
        <f ca="1">IFERROR(__xludf.DUMMYFUNCTION("""COMPUTED_VALUE"""),0)</f>
        <v>0</v>
      </c>
      <c r="M414" s="59">
        <f ca="1">IFERROR(__xludf.DUMMYFUNCTION("""COMPUTED_VALUE"""),0)</f>
        <v>0</v>
      </c>
      <c r="N414" s="59">
        <f ca="1">IFERROR(__xludf.DUMMYFUNCTION("""COMPUTED_VALUE"""),0)</f>
        <v>0</v>
      </c>
      <c r="O414" s="59">
        <f ca="1">IFERROR(__xludf.DUMMYFUNCTION("""COMPUTED_VALUE"""),0)</f>
        <v>0</v>
      </c>
      <c r="P414" s="59">
        <f ca="1">IFERROR(__xludf.DUMMYFUNCTION("""COMPUTED_VALUE"""),0)</f>
        <v>0</v>
      </c>
      <c r="Q414" s="59">
        <f ca="1">IFERROR(__xludf.DUMMYFUNCTION("""COMPUTED_VALUE"""),189)</f>
        <v>189</v>
      </c>
      <c r="R414" s="59">
        <f ca="1">IFERROR(__xludf.DUMMYFUNCTION("""COMPUTED_VALUE"""),0)</f>
        <v>0</v>
      </c>
      <c r="S414" s="59">
        <f ca="1">IFERROR(__xludf.DUMMYFUNCTION("""COMPUTED_VALUE"""),0)</f>
        <v>0</v>
      </c>
      <c r="T414" s="59">
        <f ca="1">IFERROR(__xludf.DUMMYFUNCTION("""COMPUTED_VALUE"""),168)</f>
        <v>168</v>
      </c>
      <c r="U414" s="59">
        <f ca="1">IFERROR(__xludf.DUMMYFUNCTION("""COMPUTED_VALUE"""),0)</f>
        <v>0</v>
      </c>
      <c r="V414" s="59">
        <f ca="1">IFERROR(__xludf.DUMMYFUNCTION("""COMPUTED_VALUE"""),0)</f>
        <v>0</v>
      </c>
      <c r="W414" s="58">
        <f ca="1">IFERROR(__xludf.DUMMYFUNCTION("""COMPUTED_VALUE"""),0)</f>
        <v>0</v>
      </c>
      <c r="X414" s="58">
        <f ca="1">IFERROR(__xludf.DUMMYFUNCTION("""COMPUTED_VALUE"""),0)</f>
        <v>0</v>
      </c>
      <c r="Y414" s="58">
        <f ca="1">IFERROR(__xludf.DUMMYFUNCTION("""COMPUTED_VALUE"""),0)</f>
        <v>0</v>
      </c>
      <c r="Z414" s="58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IFERROR(__xludf.DUMMYFUNCTION("""COMPUTED_VALUE"""),"Itacajá")</f>
        <v>Itacajá</v>
      </c>
      <c r="C415" t="str">
        <f ca="1">IFERROR(__xludf.DUMMYFUNCTION("""COMPUTED_VALUE"""),"A.A. ESCOLAS ESTADUAIS INDIGENAS DE ITACAJA II")</f>
        <v>A.A. ESCOLAS ESTADUAIS INDIGENAS DE ITACAJA II</v>
      </c>
      <c r="D415" s="60" t="str">
        <f ca="1">IFERROR(__xludf.DUMMYFUNCTION("""COMPUTED_VALUE"""),"43551682000133")</f>
        <v>43551682000133</v>
      </c>
      <c r="E415" s="6" t="str">
        <f ca="1">IFERROR(__xludf.DUMMYFUNCTION("""COMPUTED_VALUE"""),"001")</f>
        <v>001</v>
      </c>
      <c r="F415" s="7" t="str">
        <f ca="1">IFERROR(__xludf.DUMMYFUNCTION("""COMPUTED_VALUE"""),"1595")</f>
        <v>1595</v>
      </c>
      <c r="G415" s="7" t="str">
        <f ca="1">IFERROR(__xludf.DUMMYFUNCTION("""COMPUTED_VALUE"""),"327905")</f>
        <v>327905</v>
      </c>
      <c r="H415" s="7">
        <f ca="1">IFERROR(__xludf.DUMMYFUNCTION("""COMPUTED_VALUE"""),0)</f>
        <v>0</v>
      </c>
      <c r="I415" s="7">
        <f ca="1">IFERROR(__xludf.DUMMYFUNCTION("""COMPUTED_VALUE"""),0)</f>
        <v>0</v>
      </c>
      <c r="J415" s="7">
        <f ca="1">IFERROR(__xludf.DUMMYFUNCTION("""COMPUTED_VALUE"""),0)</f>
        <v>0</v>
      </c>
      <c r="K415" s="7">
        <f ca="1">IFERROR(__xludf.DUMMYFUNCTION("""COMPUTED_VALUE"""),0)</f>
        <v>0</v>
      </c>
      <c r="L415" s="7">
        <f ca="1">IFERROR(__xludf.DUMMYFUNCTION("""COMPUTED_VALUE"""),0)</f>
        <v>0</v>
      </c>
      <c r="M415" s="7">
        <f ca="1">IFERROR(__xludf.DUMMYFUNCTION("""COMPUTED_VALUE"""),0)</f>
        <v>0</v>
      </c>
      <c r="N415" s="7">
        <f ca="1">IFERROR(__xludf.DUMMYFUNCTION("""COMPUTED_VALUE"""),0)</f>
        <v>0</v>
      </c>
      <c r="O415" s="7">
        <f ca="1">IFERROR(__xludf.DUMMYFUNCTION("""COMPUTED_VALUE"""),3402)</f>
        <v>3402</v>
      </c>
      <c r="P415" s="7">
        <f ca="1">IFERROR(__xludf.DUMMYFUNCTION("""COMPUTED_VALUE"""),0)</f>
        <v>0</v>
      </c>
      <c r="Q415" s="7">
        <f ca="1">IFERROR(__xludf.DUMMYFUNCTION("""COMPUTED_VALUE"""),0)</f>
        <v>0</v>
      </c>
      <c r="R415" s="7">
        <f ca="1">IFERROR(__xludf.DUMMYFUNCTION("""COMPUTED_VALUE"""),0)</f>
        <v>0</v>
      </c>
      <c r="S415" s="7">
        <f ca="1">IFERROR(__xludf.DUMMYFUNCTION("""COMPUTED_VALUE"""),0)</f>
        <v>0</v>
      </c>
      <c r="T415" s="7">
        <f ca="1">IFERROR(__xludf.DUMMYFUNCTION("""COMPUTED_VALUE"""),0)</f>
        <v>0</v>
      </c>
      <c r="U415" s="7">
        <f ca="1">IFERROR(__xludf.DUMMYFUNCTION("""COMPUTED_VALUE"""),0)</f>
        <v>0</v>
      </c>
      <c r="V415" s="7">
        <f ca="1">IFERROR(__xludf.DUMMYFUNCTION("""COMPUTED_VALUE"""),0)</f>
        <v>0</v>
      </c>
      <c r="W415" s="7">
        <f ca="1">IFERROR(__xludf.DUMMYFUNCTION("""COMPUTED_VALUE"""),0)</f>
        <v>0</v>
      </c>
      <c r="X415" s="7">
        <f ca="1">IFERROR(__xludf.DUMMYFUNCTION("""COMPUTED_VALUE"""),0)</f>
        <v>0</v>
      </c>
      <c r="Y415" s="7">
        <f ca="1">IFERROR(__xludf.DUMMYFUNCTION("""COMPUTED_VALUE"""),0)</f>
        <v>0</v>
      </c>
      <c r="Z415" s="7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IFERROR(__xludf.DUMMYFUNCTION("""COMPUTED_VALUE"""),"Pedro Afonso")</f>
        <v>Pedro Afonso</v>
      </c>
      <c r="C416" t="str">
        <f ca="1">IFERROR(__xludf.DUMMYFUNCTION("""COMPUTED_VALUE"""),"A.A. AO COLÉGIO DE TEMPO INTEGRAL PROFESSOR ANTONIO BELARMINO FILHO")</f>
        <v>A.A. AO COLÉGIO DE TEMPO INTEGRAL PROFESSOR ANTONIO BELARMINO FILHO</v>
      </c>
      <c r="D416" s="60" t="str">
        <f ca="1">IFERROR(__xludf.DUMMYFUNCTION("""COMPUTED_VALUE"""),"47823286000179")</f>
        <v>47823286000179</v>
      </c>
      <c r="E416" s="6" t="str">
        <f ca="1">IFERROR(__xludf.DUMMYFUNCTION("""COMPUTED_VALUE"""),"001")</f>
        <v>001</v>
      </c>
      <c r="F416" s="7" t="str">
        <f ca="1">IFERROR(__xludf.DUMMYFUNCTION("""COMPUTED_VALUE"""),"1595")</f>
        <v>1595</v>
      </c>
      <c r="G416" s="7" t="str">
        <f ca="1">IFERROR(__xludf.DUMMYFUNCTION("""COMPUTED_VALUE"""),"334804")</f>
        <v>334804</v>
      </c>
      <c r="H416" s="7">
        <f ca="1">IFERROR(__xludf.DUMMYFUNCTION("""COMPUTED_VALUE"""),0)</f>
        <v>0</v>
      </c>
      <c r="I416" s="7">
        <f ca="1">IFERROR(__xludf.DUMMYFUNCTION("""COMPUTED_VALUE"""),0)</f>
        <v>0</v>
      </c>
      <c r="J416" s="7">
        <f ca="1">IFERROR(__xludf.DUMMYFUNCTION("""COMPUTED_VALUE"""),0)</f>
        <v>0</v>
      </c>
      <c r="K416" s="7">
        <f ca="1">IFERROR(__xludf.DUMMYFUNCTION("""COMPUTED_VALUE"""),32849.6)</f>
        <v>32849.599999999999</v>
      </c>
      <c r="L416" s="7">
        <f ca="1">IFERROR(__xludf.DUMMYFUNCTION("""COMPUTED_VALUE"""),0)</f>
        <v>0</v>
      </c>
      <c r="M416" s="7">
        <f ca="1">IFERROR(__xludf.DUMMYFUNCTION("""COMPUTED_VALUE"""),0)</f>
        <v>0</v>
      </c>
      <c r="N416" s="7">
        <f ca="1">IFERROR(__xludf.DUMMYFUNCTION("""COMPUTED_VALUE"""),0)</f>
        <v>0</v>
      </c>
      <c r="O416" s="7">
        <f ca="1">IFERROR(__xludf.DUMMYFUNCTION("""COMPUTED_VALUE"""),0)</f>
        <v>0</v>
      </c>
      <c r="P416" s="7">
        <f ca="1">IFERROR(__xludf.DUMMYFUNCTION("""COMPUTED_VALUE"""),0)</f>
        <v>0</v>
      </c>
      <c r="Q416" s="7">
        <f ca="1">IFERROR(__xludf.DUMMYFUNCTION("""COMPUTED_VALUE"""),0)</f>
        <v>0</v>
      </c>
      <c r="R416" s="7">
        <f ca="1">IFERROR(__xludf.DUMMYFUNCTION("""COMPUTED_VALUE"""),8780.8)</f>
        <v>8780.7999999999993</v>
      </c>
      <c r="S416" s="7">
        <f ca="1">IFERROR(__xludf.DUMMYFUNCTION("""COMPUTED_VALUE"""),0)</f>
        <v>0</v>
      </c>
      <c r="T416" s="7">
        <f ca="1">IFERROR(__xludf.DUMMYFUNCTION("""COMPUTED_VALUE"""),0)</f>
        <v>0</v>
      </c>
      <c r="U416" s="7">
        <f ca="1">IFERROR(__xludf.DUMMYFUNCTION("""COMPUTED_VALUE"""),0)</f>
        <v>0</v>
      </c>
      <c r="V416" s="7">
        <f ca="1">IFERROR(__xludf.DUMMYFUNCTION("""COMPUTED_VALUE"""),0)</f>
        <v>0</v>
      </c>
      <c r="W416" s="7">
        <f ca="1">IFERROR(__xludf.DUMMYFUNCTION("""COMPUTED_VALUE"""),0)</f>
        <v>0</v>
      </c>
      <c r="X416" s="7">
        <f ca="1">IFERROR(__xludf.DUMMYFUNCTION("""COMPUTED_VALUE"""),0)</f>
        <v>0</v>
      </c>
      <c r="Y416" s="7">
        <f ca="1">IFERROR(__xludf.DUMMYFUNCTION("""COMPUTED_VALUE"""),0)</f>
        <v>0</v>
      </c>
      <c r="Z416" s="7">
        <f ca="1">IFERROR(__xludf.DUMMYFUNCTION("""COMPUTED_VALUE"""),3493)</f>
        <v>3493</v>
      </c>
    </row>
    <row r="417" spans="1:26" ht="12.75">
      <c r="A417" t="str">
        <f ca="1">IFERROR(__xludf.DUMMYFUNCTION("""COMPUTED_VALUE"""),"Paraiso")</f>
        <v>Paraiso</v>
      </c>
      <c r="B417" t="str">
        <f ca="1">IFERROR(__xludf.DUMMYFUNCTION("""COMPUTED_VALUE"""),"Paraiso do Tocantins")</f>
        <v>Paraiso do Tocantins</v>
      </c>
      <c r="C417" t="str">
        <f ca="1">IFERROR(__xludf.DUMMYFUNCTION("""COMPUTED_VALUE"""),"ASS. A. ESCOLA EST. DE TEMPO INTEGRAL PROFESSORA RITA ANDRADE SANTOS")</f>
        <v>ASS. A. ESCOLA EST. DE TEMPO INTEGRAL PROFESSORA RITA ANDRADE SANTOS</v>
      </c>
      <c r="D417" s="60" t="str">
        <f ca="1">IFERROR(__xludf.DUMMYFUNCTION("""COMPUTED_VALUE"""),"48740961000169")</f>
        <v>48740961000169</v>
      </c>
      <c r="E417" s="6" t="str">
        <f ca="1">IFERROR(__xludf.DUMMYFUNCTION("""COMPUTED_VALUE"""),"001")</f>
        <v>001</v>
      </c>
      <c r="F417" s="7" t="str">
        <f ca="1">IFERROR(__xludf.DUMMYFUNCTION("""COMPUTED_VALUE"""),"0804")</f>
        <v>0804</v>
      </c>
      <c r="G417" s="7" t="str">
        <f ca="1">IFERROR(__xludf.DUMMYFUNCTION("""COMPUTED_VALUE"""),"58858X")</f>
        <v>58858X</v>
      </c>
      <c r="H417" s="7">
        <f ca="1">IFERROR(__xludf.DUMMYFUNCTION("""COMPUTED_VALUE"""),0)</f>
        <v>0</v>
      </c>
      <c r="I417" s="7">
        <f ca="1">IFERROR(__xludf.DUMMYFUNCTION("""COMPUTED_VALUE"""),0)</f>
        <v>0</v>
      </c>
      <c r="J417" s="7">
        <f ca="1">IFERROR(__xludf.DUMMYFUNCTION("""COMPUTED_VALUE"""),0)</f>
        <v>0</v>
      </c>
      <c r="K417" s="7">
        <f ca="1">IFERROR(__xludf.DUMMYFUNCTION("""COMPUTED_VALUE"""),44217.6)</f>
        <v>44217.599999999999</v>
      </c>
      <c r="L417" s="7">
        <f ca="1">IFERROR(__xludf.DUMMYFUNCTION("""COMPUTED_VALUE"""),0)</f>
        <v>0</v>
      </c>
      <c r="M417" s="7">
        <f ca="1">IFERROR(__xludf.DUMMYFUNCTION("""COMPUTED_VALUE"""),0)</f>
        <v>0</v>
      </c>
      <c r="N417" s="7">
        <f ca="1">IFERROR(__xludf.DUMMYFUNCTION("""COMPUTED_VALUE"""),0)</f>
        <v>0</v>
      </c>
      <c r="O417" s="7">
        <f ca="1">IFERROR(__xludf.DUMMYFUNCTION("""COMPUTED_VALUE"""),0)</f>
        <v>0</v>
      </c>
      <c r="P417" s="7">
        <f ca="1">IFERROR(__xludf.DUMMYFUNCTION("""COMPUTED_VALUE"""),0)</f>
        <v>0</v>
      </c>
      <c r="Q417" s="7">
        <f ca="1">IFERROR(__xludf.DUMMYFUNCTION("""COMPUTED_VALUE"""),0)</f>
        <v>0</v>
      </c>
      <c r="R417" s="7">
        <f ca="1">IFERROR(__xludf.DUMMYFUNCTION("""COMPUTED_VALUE"""),2508.8)</f>
        <v>2508.8000000000002</v>
      </c>
      <c r="S417" s="7">
        <f ca="1">IFERROR(__xludf.DUMMYFUNCTION("""COMPUTED_VALUE"""),0)</f>
        <v>0</v>
      </c>
      <c r="T417" s="7">
        <f ca="1">IFERROR(__xludf.DUMMYFUNCTION("""COMPUTED_VALUE"""),0)</f>
        <v>0</v>
      </c>
      <c r="U417" s="7">
        <f ca="1">IFERROR(__xludf.DUMMYFUNCTION("""COMPUTED_VALUE"""),0)</f>
        <v>0</v>
      </c>
      <c r="V417" s="7">
        <f ca="1">IFERROR(__xludf.DUMMYFUNCTION("""COMPUTED_VALUE"""),0)</f>
        <v>0</v>
      </c>
      <c r="W417" s="7">
        <f ca="1">IFERROR(__xludf.DUMMYFUNCTION("""COMPUTED_VALUE"""),0)</f>
        <v>0</v>
      </c>
      <c r="X417" s="7">
        <f ca="1">IFERROR(__xludf.DUMMYFUNCTION("""COMPUTED_VALUE"""),0)</f>
        <v>0</v>
      </c>
      <c r="Y417" s="7">
        <f ca="1">IFERROR(__xludf.DUMMYFUNCTION("""COMPUTED_VALUE"""),0)</f>
        <v>0</v>
      </c>
      <c r="Z417" s="7">
        <f ca="1">IFERROR(__xludf.DUMMYFUNCTION("""COMPUTED_VALUE"""),3992)</f>
        <v>3992</v>
      </c>
    </row>
    <row r="418" spans="1:26" ht="12.75">
      <c r="D418" s="60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</row>
    <row r="419" spans="1:26" ht="12.75">
      <c r="D419" s="60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 spans="1:26" ht="12.75">
      <c r="D420" s="60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</row>
    <row r="421" spans="1:26" ht="12.75">
      <c r="D421" s="60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</row>
    <row r="422" spans="1:26" ht="12.75">
      <c r="D422" s="60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</row>
    <row r="423" spans="1:26" ht="12.75">
      <c r="D423" s="60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</row>
    <row r="424" spans="1:26" ht="12.75">
      <c r="D424" s="60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 spans="1:26" ht="12.75">
      <c r="D425" s="60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</row>
    <row r="426" spans="1:26" ht="12.75">
      <c r="D426" s="60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 spans="1:26" ht="12.75">
      <c r="D427" s="60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 spans="1:26" ht="12.75">
      <c r="D428" s="60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</row>
    <row r="429" spans="1:26" ht="12.75">
      <c r="D429" s="60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</row>
    <row r="430" spans="1:26" ht="12.75">
      <c r="D430" s="60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 spans="1:26" ht="12.75">
      <c r="D431" s="60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</row>
    <row r="432" spans="1:26" ht="12.75">
      <c r="D432" s="60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 spans="4:26" ht="12.75">
      <c r="D433" s="60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 spans="4:26" ht="12.75">
      <c r="D434" s="60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 spans="4:26" ht="12.75">
      <c r="D435" s="60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</row>
    <row r="436" spans="4:26" ht="12.75">
      <c r="D436" s="60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 spans="4:26" ht="12.75">
      <c r="D437" s="60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</row>
    <row r="438" spans="4:26" ht="12.75">
      <c r="D438" s="60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</row>
    <row r="439" spans="4:26" ht="12.75">
      <c r="D439" s="60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</row>
    <row r="440" spans="4:26" ht="12.75">
      <c r="D440" s="60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 spans="4:26" ht="12.75">
      <c r="D441" s="60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</row>
    <row r="442" spans="4:26" ht="12.75">
      <c r="D442" s="60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 spans="4:26" ht="12.75">
      <c r="D443" s="60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 spans="4:26" ht="12.75">
      <c r="D444" s="60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 spans="4:26" ht="12.75">
      <c r="D445" s="60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</row>
    <row r="446" spans="4:26" ht="12.75">
      <c r="D446" s="60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</row>
    <row r="447" spans="4:26" ht="12.75">
      <c r="D447" s="60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</row>
    <row r="448" spans="4:26" ht="12.75">
      <c r="D448" s="60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</row>
    <row r="449" spans="4:26" ht="12.75">
      <c r="D449" s="60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</row>
    <row r="450" spans="4:26" ht="12.75">
      <c r="D450" s="60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</row>
    <row r="451" spans="4:26" ht="12.75">
      <c r="D451" s="60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</row>
    <row r="452" spans="4:26" ht="12.75">
      <c r="D452" s="60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</row>
    <row r="453" spans="4:26" ht="12.75">
      <c r="D453" s="60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 spans="4:26" ht="12.75">
      <c r="D454" s="60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 spans="4:26" ht="12.75">
      <c r="D455" s="60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</row>
    <row r="456" spans="4:26" ht="12.75">
      <c r="D456" s="60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 spans="4:26" ht="12.75">
      <c r="D457" s="60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</row>
    <row r="458" spans="4:26" ht="12.75">
      <c r="D458" s="60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</row>
    <row r="459" spans="4:26" ht="12.75">
      <c r="D459" s="60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 spans="4:26" ht="12.75">
      <c r="D460" s="60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 spans="4:26" ht="12.75">
      <c r="D461" s="60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 spans="4:26" ht="12.75">
      <c r="D462" s="60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 spans="4:26" ht="12.75">
      <c r="D463" s="60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 spans="4:26" ht="12.75">
      <c r="D464" s="60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 spans="4:26" ht="12.75">
      <c r="D465" s="60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 spans="4:26" ht="12.75">
      <c r="D466" s="60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 spans="4:26" ht="12.75">
      <c r="D467" s="60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</row>
    <row r="468" spans="4:26" ht="12.75">
      <c r="D468" s="60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</row>
    <row r="469" spans="4:26" ht="12.75">
      <c r="D469" s="60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</row>
    <row r="470" spans="4:26" ht="12.75">
      <c r="D470" s="60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</row>
    <row r="471" spans="4:26" ht="12.75">
      <c r="D471" s="60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</row>
    <row r="472" spans="4:26" ht="12.75">
      <c r="D472" s="60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</row>
    <row r="473" spans="4:26" ht="12.75">
      <c r="D473" s="60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</row>
    <row r="474" spans="4:26" ht="12.75">
      <c r="D474" s="60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</row>
    <row r="475" spans="4:26" ht="12.75">
      <c r="D475" s="60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</row>
    <row r="476" spans="4:26" ht="12.75">
      <c r="D476" s="60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</row>
    <row r="477" spans="4:26" ht="12.75">
      <c r="D477" s="60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</row>
    <row r="478" spans="4:26" ht="12.75">
      <c r="D478" s="60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</row>
    <row r="479" spans="4:26" ht="12.75">
      <c r="D479" s="60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 spans="4:26" ht="12.75">
      <c r="D480" s="60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 spans="4:26" ht="12.75">
      <c r="D481" s="60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</row>
    <row r="482" spans="4:26" ht="12.75">
      <c r="D482" s="60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 spans="4:26" ht="12.75">
      <c r="D483" s="60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</row>
    <row r="484" spans="4:26" ht="12.75">
      <c r="D484" s="60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 spans="4:26" ht="12.75">
      <c r="D485" s="60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</row>
    <row r="486" spans="4:26" ht="12.75">
      <c r="D486" s="60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 spans="4:26" ht="12.75">
      <c r="D487" s="60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</row>
    <row r="488" spans="4:26" ht="12.75">
      <c r="D488" s="60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</row>
    <row r="489" spans="4:26" ht="12.75">
      <c r="D489" s="60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</row>
    <row r="490" spans="4:26" ht="12.75">
      <c r="D490" s="60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</row>
    <row r="491" spans="4:26" ht="12.75">
      <c r="D491" s="60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 spans="4:26" ht="12.75">
      <c r="D492" s="60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</row>
    <row r="493" spans="4:26" ht="12.75">
      <c r="D493" s="60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</row>
    <row r="494" spans="4:26" ht="12.75">
      <c r="D494" s="60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</row>
    <row r="495" spans="4:26" ht="12.75">
      <c r="D495" s="60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 spans="4:26" ht="12.75">
      <c r="D496" s="60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</row>
    <row r="497" spans="4:26" ht="12.75">
      <c r="D497" s="60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</row>
    <row r="498" spans="4:26" ht="12.75">
      <c r="D498" s="60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 spans="4:26" ht="12.75">
      <c r="D499" s="60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 spans="4:26" ht="12.75">
      <c r="D500" s="60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 spans="4:26" ht="12.75">
      <c r="D501" s="60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</row>
    <row r="502" spans="4:26" ht="12.75">
      <c r="D502" s="60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</row>
    <row r="503" spans="4:26" ht="12.75">
      <c r="D503" s="60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</row>
    <row r="504" spans="4:26" ht="12.75">
      <c r="D504" s="60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 spans="4:26" ht="12.75">
      <c r="D505" s="60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</row>
    <row r="506" spans="4:26" ht="12.75">
      <c r="D506" s="60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 spans="4:26" ht="12.75">
      <c r="D507" s="60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 spans="4:26" ht="12.75">
      <c r="D508" s="60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 spans="4:26" ht="12.75">
      <c r="D509" s="60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 spans="4:26" ht="12.75">
      <c r="D510" s="60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</row>
    <row r="511" spans="4:26" ht="12.75">
      <c r="D511" s="60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 spans="4:26" ht="12.75">
      <c r="D512" s="60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</row>
    <row r="513" spans="4:26" ht="12.75">
      <c r="D513" s="60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 spans="4:26" ht="12.75">
      <c r="D514" s="60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</row>
    <row r="515" spans="4:26" ht="12.75">
      <c r="D515" s="60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</row>
    <row r="516" spans="4:26" ht="12.75">
      <c r="D516" s="60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 spans="4:26" ht="12.75">
      <c r="D517" s="60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</row>
    <row r="518" spans="4:26" ht="12.75">
      <c r="D518" s="60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</row>
    <row r="519" spans="4:26" ht="12.75">
      <c r="D519" s="60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</row>
    <row r="520" spans="4:26" ht="12.75">
      <c r="D520" s="60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</row>
    <row r="521" spans="4:26" ht="12.75">
      <c r="D521" s="60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</row>
    <row r="522" spans="4:26" ht="12.75">
      <c r="D522" s="60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</row>
    <row r="523" spans="4:26" ht="12.75">
      <c r="D523" s="60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</row>
    <row r="524" spans="4:26" ht="12.75">
      <c r="D524" s="60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 spans="4:26" ht="12.75">
      <c r="D525" s="60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 spans="4:26" ht="12.75">
      <c r="D526" s="60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</row>
    <row r="527" spans="4:26" ht="12.75">
      <c r="D527" s="60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</row>
    <row r="528" spans="4:26" ht="12.75">
      <c r="D528" s="60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</row>
    <row r="529" spans="4:26" ht="12.75">
      <c r="D529" s="60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</row>
    <row r="530" spans="4:26" ht="12.75">
      <c r="D530" s="60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</row>
    <row r="531" spans="4:26" ht="12.75">
      <c r="D531" s="60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 spans="4:26" ht="12.75">
      <c r="D532" s="60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 spans="4:26" ht="12.75">
      <c r="D533" s="60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 spans="4:26" ht="12.75">
      <c r="D534" s="60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 spans="4:26" ht="12.75">
      <c r="D535" s="60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 spans="4:26" ht="12.75">
      <c r="D536" s="60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</row>
    <row r="537" spans="4:26" ht="12.75">
      <c r="D537" s="60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</row>
    <row r="538" spans="4:26" ht="12.75">
      <c r="D538" s="60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 spans="4:26" ht="12.75">
      <c r="D539" s="60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</row>
    <row r="540" spans="4:26" ht="12.75">
      <c r="D540" s="60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</row>
    <row r="541" spans="4:26" ht="12.75">
      <c r="D541" s="60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 spans="4:26" ht="12.75">
      <c r="D542" s="60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</row>
    <row r="543" spans="4:26" ht="12.75">
      <c r="D543" s="60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</row>
    <row r="544" spans="4:26" ht="12.75">
      <c r="D544" s="60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</row>
    <row r="545" spans="4:26" ht="12.75">
      <c r="D545" s="60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</row>
    <row r="546" spans="4:26" ht="12.75">
      <c r="D546" s="60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</row>
    <row r="547" spans="4:26" ht="12.75">
      <c r="D547" s="60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</row>
    <row r="548" spans="4:26" ht="12.75">
      <c r="D548" s="60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 spans="4:26" ht="12.75">
      <c r="D549" s="60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 spans="4:26" ht="12.75">
      <c r="D550" s="60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 spans="4:26" ht="12.75">
      <c r="D551" s="60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 spans="4:26" ht="12.75">
      <c r="D552" s="60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 spans="4:26" ht="12.75">
      <c r="D553" s="60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</row>
    <row r="554" spans="4:26" ht="12.75">
      <c r="D554" s="60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</row>
    <row r="555" spans="4:26" ht="12.75">
      <c r="D555" s="60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 spans="4:26" ht="12.75">
      <c r="D556" s="60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 spans="4:26" ht="12.75">
      <c r="D557" s="60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 spans="4:26" ht="12.75">
      <c r="D558" s="60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 spans="4:26" ht="12.75">
      <c r="D559" s="60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</row>
    <row r="560" spans="4:26" ht="12.75">
      <c r="D560" s="60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 spans="4:26" ht="12.75">
      <c r="D561" s="60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 spans="4:26" ht="12.75">
      <c r="D562" s="60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 spans="4:26" ht="12.75">
      <c r="D563" s="60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 spans="4:26" ht="12.75">
      <c r="D564" s="60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 spans="4:26" ht="12.75">
      <c r="D565" s="60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</row>
    <row r="566" spans="4:26" ht="12.75">
      <c r="D566" s="60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</row>
    <row r="567" spans="4:26" ht="12.75">
      <c r="D567" s="60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</row>
    <row r="568" spans="4:26" ht="12.75">
      <c r="D568" s="60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 spans="4:26" ht="12.75">
      <c r="D569" s="60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 spans="4:26" ht="12.75">
      <c r="D570" s="60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</row>
    <row r="571" spans="4:26" ht="12.75">
      <c r="D571" s="60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</row>
    <row r="572" spans="4:26" ht="12.75">
      <c r="D572" s="60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 spans="4:26" ht="12.75">
      <c r="D573" s="60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</row>
    <row r="574" spans="4:26" ht="12.75">
      <c r="D574" s="60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</row>
    <row r="575" spans="4:26" ht="12.75">
      <c r="D575" s="60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</row>
    <row r="576" spans="4:26" ht="12.75">
      <c r="D576" s="60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</row>
    <row r="577" spans="4:26" ht="12.75">
      <c r="D577" s="60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</row>
    <row r="578" spans="4:26" ht="12.75">
      <c r="D578" s="60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</row>
    <row r="579" spans="4:26" ht="12.75">
      <c r="D579" s="60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</row>
    <row r="580" spans="4:26" ht="12.75">
      <c r="D580" s="60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</row>
    <row r="581" spans="4:26" ht="12.75">
      <c r="D581" s="60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 spans="4:26" ht="12.75">
      <c r="D582" s="60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</row>
    <row r="583" spans="4:26" ht="12.75">
      <c r="D583" s="60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</row>
    <row r="584" spans="4:26" ht="12.75">
      <c r="D584" s="60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</row>
    <row r="585" spans="4:26" ht="12.75">
      <c r="D585" s="60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 spans="4:26" ht="12.75">
      <c r="D586" s="60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 spans="4:26" ht="12.75">
      <c r="D587" s="60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 spans="4:26" ht="12.75">
      <c r="D588" s="60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</row>
    <row r="589" spans="4:26" ht="12.75">
      <c r="D589" s="60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</row>
    <row r="590" spans="4:26" ht="12.75">
      <c r="D590" s="60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 spans="4:26" ht="12.75">
      <c r="D591" s="60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</row>
    <row r="592" spans="4:26" ht="12.75">
      <c r="D592" s="60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 spans="4:26" ht="12.75">
      <c r="D593" s="60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</row>
    <row r="594" spans="4:26" ht="12.75">
      <c r="D594" s="60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</row>
    <row r="595" spans="4:26" ht="12.75">
      <c r="D595" s="60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</row>
    <row r="596" spans="4:26" ht="12.75">
      <c r="D596" s="60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</row>
    <row r="597" spans="4:26" ht="12.75">
      <c r="D597" s="60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</row>
    <row r="598" spans="4:26" ht="12.75">
      <c r="D598" s="60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</row>
    <row r="599" spans="4:26" ht="12.75">
      <c r="D599" s="60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</row>
    <row r="600" spans="4:26" ht="12.75">
      <c r="D600" s="60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</row>
    <row r="601" spans="4:26" ht="12.75">
      <c r="D601" s="60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</row>
    <row r="602" spans="4:26" ht="12.75">
      <c r="D602" s="60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</row>
    <row r="603" spans="4:26" ht="12.75">
      <c r="D603" s="60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</row>
    <row r="604" spans="4:26" ht="12.75">
      <c r="D604" s="60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 spans="4:26" ht="12.75">
      <c r="D605" s="60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</row>
    <row r="606" spans="4:26" ht="12.75">
      <c r="D606" s="60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</row>
    <row r="607" spans="4:26" ht="12.75">
      <c r="D607" s="60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 spans="4:26" ht="12.75">
      <c r="D608" s="60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</row>
    <row r="609" spans="4:26" ht="12.75">
      <c r="D609" s="60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 spans="4:26" ht="12.75">
      <c r="D610" s="60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</row>
    <row r="611" spans="4:26" ht="12.75">
      <c r="D611" s="60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</row>
    <row r="612" spans="4:26" ht="12.75">
      <c r="D612" s="60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</row>
    <row r="613" spans="4:26" ht="12.75">
      <c r="D613" s="60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</row>
    <row r="614" spans="4:26" ht="12.75">
      <c r="D614" s="60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</row>
    <row r="615" spans="4:26" ht="12.75">
      <c r="D615" s="60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</row>
    <row r="616" spans="4:26" ht="12.75">
      <c r="D616" s="60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</row>
    <row r="617" spans="4:26" ht="12.75">
      <c r="D617" s="60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</row>
    <row r="618" spans="4:26" ht="12.75">
      <c r="D618" s="60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</row>
    <row r="619" spans="4:26" ht="12.75">
      <c r="D619" s="60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</row>
    <row r="620" spans="4:26" ht="12.75">
      <c r="D620" s="60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 spans="4:26" ht="12.75">
      <c r="D621" s="60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 spans="4:26" ht="12.75">
      <c r="D622" s="60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 spans="4:26" ht="12.75">
      <c r="D623" s="60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 spans="4:26" ht="12.75">
      <c r="D624" s="60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 spans="4:26" ht="12.75">
      <c r="D625" s="60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</row>
    <row r="626" spans="4:26" ht="12.75">
      <c r="D626" s="60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 spans="4:26" ht="12.75">
      <c r="D627" s="60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 spans="4:26" ht="12.75">
      <c r="D628" s="60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</row>
    <row r="629" spans="4:26" ht="12.75">
      <c r="D629" s="60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 spans="4:26" ht="12.75">
      <c r="D630" s="60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</row>
    <row r="631" spans="4:26" ht="12.75">
      <c r="D631" s="60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</row>
    <row r="632" spans="4:26" ht="12.75">
      <c r="D632" s="60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 spans="4:26" ht="12.75">
      <c r="D633" s="60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</row>
    <row r="634" spans="4:26" ht="12.75">
      <c r="D634" s="60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</row>
    <row r="635" spans="4:26" ht="12.75">
      <c r="D635" s="60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</row>
    <row r="636" spans="4:26" ht="12.75">
      <c r="D636" s="60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 spans="4:26" ht="12.75">
      <c r="D637" s="60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 spans="4:26" ht="12.75">
      <c r="D638" s="60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 spans="4:26" ht="12.75">
      <c r="D639" s="60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 spans="4:26" ht="12.75">
      <c r="D640" s="60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</row>
    <row r="641" spans="4:26" ht="12.75">
      <c r="D641" s="60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 spans="4:26" ht="12.75">
      <c r="D642" s="60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 spans="4:26" ht="12.75">
      <c r="D643" s="60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</row>
    <row r="644" spans="4:26" ht="12.75">
      <c r="D644" s="60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 spans="4:26" ht="12.75">
      <c r="D645" s="60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</row>
    <row r="646" spans="4:26" ht="12.75">
      <c r="D646" s="60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 spans="4:26" ht="12.75">
      <c r="D647" s="60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</row>
    <row r="648" spans="4:26" ht="12.75">
      <c r="D648" s="60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 spans="4:26" ht="12.75">
      <c r="D649" s="60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</row>
    <row r="650" spans="4:26" ht="12.75">
      <c r="D650" s="60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</row>
    <row r="651" spans="4:26" ht="12.75">
      <c r="D651" s="60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</row>
    <row r="652" spans="4:26" ht="12.75">
      <c r="D652" s="60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 spans="4:26" ht="12.75">
      <c r="D653" s="60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</row>
    <row r="654" spans="4:26" ht="12.75">
      <c r="D654" s="60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</row>
    <row r="655" spans="4:26" ht="12.75">
      <c r="D655" s="60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</row>
    <row r="656" spans="4:26" ht="12.75">
      <c r="D656" s="60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</row>
    <row r="657" spans="4:26" ht="12.75">
      <c r="D657" s="60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 spans="4:26" ht="12.75">
      <c r="D658" s="60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 spans="4:26" ht="12.75">
      <c r="D659" s="60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 spans="4:26" ht="12.75">
      <c r="D660" s="60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</row>
    <row r="661" spans="4:26" ht="12.75">
      <c r="D661" s="60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 spans="4:26" ht="12.75">
      <c r="D662" s="60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</row>
    <row r="663" spans="4:26" ht="12.75">
      <c r="D663" s="60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</row>
    <row r="664" spans="4:26" ht="12.75">
      <c r="D664" s="60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</row>
    <row r="665" spans="4:26" ht="12.75">
      <c r="D665" s="60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</row>
    <row r="666" spans="4:26" ht="12.75">
      <c r="D666" s="60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 spans="4:26" ht="12.75">
      <c r="D667" s="60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</row>
    <row r="668" spans="4:26" ht="12.75">
      <c r="D668" s="60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</row>
    <row r="669" spans="4:26" ht="12.75">
      <c r="D669" s="60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</row>
    <row r="670" spans="4:26" ht="12.75">
      <c r="D670" s="60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 spans="4:26" ht="12.75">
      <c r="D671" s="60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</row>
    <row r="672" spans="4:26" ht="12.75">
      <c r="D672" s="60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 spans="4:26" ht="12.75">
      <c r="D673" s="60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 spans="4:26" ht="12.75">
      <c r="D674" s="60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 spans="4:26" ht="12.75">
      <c r="D675" s="60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 spans="4:26" ht="12.75">
      <c r="D676" s="60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 spans="4:26" ht="12.75">
      <c r="D677" s="60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 spans="4:26" ht="12.75">
      <c r="D678" s="60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 spans="4:26" ht="12.75">
      <c r="D679" s="60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 spans="4:26" ht="12.75">
      <c r="D680" s="60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 spans="4:26" ht="12.75">
      <c r="D681" s="60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</row>
    <row r="682" spans="4:26" ht="12.75">
      <c r="D682" s="60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</row>
    <row r="683" spans="4:26" ht="12.75">
      <c r="D683" s="60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</row>
    <row r="684" spans="4:26" ht="12.75">
      <c r="D684" s="60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 spans="4:26" ht="12.75">
      <c r="D685" s="60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</row>
    <row r="686" spans="4:26" ht="12.75">
      <c r="D686" s="60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</row>
    <row r="687" spans="4:26" ht="12.75">
      <c r="D687" s="60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 spans="4:26" ht="12.75">
      <c r="D688" s="60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 spans="4:26" ht="12.75">
      <c r="D689" s="60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</row>
    <row r="690" spans="4:26" ht="12.75">
      <c r="D690" s="60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</row>
    <row r="691" spans="4:26" ht="12.75">
      <c r="D691" s="60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 spans="4:26" ht="12.75">
      <c r="D692" s="60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</row>
    <row r="693" spans="4:26" ht="12.75">
      <c r="D693" s="60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 spans="4:26" ht="12.75">
      <c r="D694" s="60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</row>
    <row r="695" spans="4:26" ht="12.75">
      <c r="D695" s="60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</row>
    <row r="696" spans="4:26" ht="12.75">
      <c r="D696" s="60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 spans="4:26" ht="12.75">
      <c r="D697" s="60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</row>
    <row r="698" spans="4:26" ht="12.75">
      <c r="D698" s="60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 spans="4:26" ht="12.75">
      <c r="D699" s="60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</row>
    <row r="700" spans="4:26" ht="12.75">
      <c r="D700" s="60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</row>
    <row r="701" spans="4:26" ht="12.75">
      <c r="D701" s="60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</row>
    <row r="702" spans="4:26" ht="12.75">
      <c r="D702" s="60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 spans="4:26" ht="12.75">
      <c r="D703" s="60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 spans="4:26" ht="12.75">
      <c r="D704" s="60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</row>
    <row r="705" spans="4:26" ht="12.75">
      <c r="D705" s="60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 spans="4:26" ht="12.75">
      <c r="D706" s="60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 spans="4:26" ht="12.75">
      <c r="D707" s="60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 spans="4:26" ht="12.75">
      <c r="D708" s="60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</row>
    <row r="709" spans="4:26" ht="12.75">
      <c r="D709" s="60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</row>
    <row r="710" spans="4:26" ht="12.75">
      <c r="D710" s="60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 spans="4:26" ht="12.75">
      <c r="D711" s="60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 spans="4:26" ht="12.75">
      <c r="D712" s="60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</row>
    <row r="713" spans="4:26" ht="12.75">
      <c r="D713" s="60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 spans="4:26" ht="12.75">
      <c r="D714" s="60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</row>
    <row r="715" spans="4:26" ht="12.75">
      <c r="D715" s="60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</row>
    <row r="716" spans="4:26" ht="12.75">
      <c r="D716" s="60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</row>
    <row r="717" spans="4:26" ht="12.75">
      <c r="D717" s="60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</row>
    <row r="718" spans="4:26" ht="12.75">
      <c r="D718" s="60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</row>
    <row r="719" spans="4:26" ht="12.75">
      <c r="D719" s="60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</row>
    <row r="720" spans="4:26" ht="12.75">
      <c r="D720" s="60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</row>
    <row r="721" spans="4:26" ht="12.75">
      <c r="D721" s="60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 spans="4:26" ht="12.75">
      <c r="D722" s="60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 spans="4:26" ht="12.75">
      <c r="D723" s="60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 spans="4:26" ht="12.75">
      <c r="D724" s="60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</row>
    <row r="725" spans="4:26" ht="12.75">
      <c r="D725" s="60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</row>
    <row r="726" spans="4:26" ht="12.75">
      <c r="D726" s="60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</row>
    <row r="727" spans="4:26" ht="12.75">
      <c r="D727" s="60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</row>
    <row r="728" spans="4:26" ht="12.75">
      <c r="D728" s="60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</row>
    <row r="729" spans="4:26" ht="12.75">
      <c r="D729" s="60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</row>
    <row r="730" spans="4:26" ht="12.75">
      <c r="D730" s="60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</row>
    <row r="731" spans="4:26" ht="12.75">
      <c r="D731" s="60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</row>
    <row r="732" spans="4:26" ht="12.75">
      <c r="D732" s="60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 spans="4:26" ht="12.75">
      <c r="D733" s="60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</row>
    <row r="734" spans="4:26" ht="12.75">
      <c r="D734" s="60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</row>
    <row r="735" spans="4:26" ht="12.75">
      <c r="D735" s="60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</row>
    <row r="736" spans="4:26" ht="12.75">
      <c r="D736" s="60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</row>
    <row r="737" spans="4:26" ht="12.75">
      <c r="D737" s="60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</row>
    <row r="738" spans="4:26" ht="12.75">
      <c r="D738" s="60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</row>
    <row r="739" spans="4:26" ht="12.75">
      <c r="D739" s="60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</row>
    <row r="740" spans="4:26" ht="12.75">
      <c r="D740" s="60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</row>
    <row r="741" spans="4:26" ht="12.75">
      <c r="D741" s="60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</row>
    <row r="742" spans="4:26" ht="12.75">
      <c r="D742" s="60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</row>
    <row r="743" spans="4:26" ht="12.75">
      <c r="D743" s="60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 spans="4:26" ht="12.75">
      <c r="D744" s="60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</row>
    <row r="745" spans="4:26" ht="12.75">
      <c r="D745" s="60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</row>
    <row r="746" spans="4:26" ht="12.75">
      <c r="D746" s="60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</row>
    <row r="747" spans="4:26" ht="12.75">
      <c r="D747" s="60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 spans="4:26" ht="12.75">
      <c r="D748" s="60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</row>
    <row r="749" spans="4:26" ht="12.75">
      <c r="D749" s="60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</row>
    <row r="750" spans="4:26" ht="12.75">
      <c r="D750" s="60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 spans="4:26" ht="12.75">
      <c r="D751" s="60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</row>
    <row r="752" spans="4:26" ht="12.75">
      <c r="D752" s="60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</row>
    <row r="753" spans="4:26" ht="12.75">
      <c r="D753" s="60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</row>
    <row r="754" spans="4:26" ht="12.75">
      <c r="D754" s="60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</row>
    <row r="755" spans="4:26" ht="12.75">
      <c r="D755" s="60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</row>
    <row r="756" spans="4:26" ht="12.75">
      <c r="D756" s="60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</row>
    <row r="757" spans="4:26" ht="12.75">
      <c r="D757" s="60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 spans="4:26" ht="12.75">
      <c r="D758" s="60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</row>
    <row r="759" spans="4:26" ht="12.75">
      <c r="D759" s="60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 spans="4:26" ht="12.75">
      <c r="D760" s="60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 spans="4:26" ht="12.75">
      <c r="D761" s="60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</row>
    <row r="762" spans="4:26" ht="12.75">
      <c r="D762" s="60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</row>
    <row r="763" spans="4:26" ht="12.75">
      <c r="D763" s="60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 spans="4:26" ht="12.75">
      <c r="D764" s="60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 spans="4:26" ht="12.75">
      <c r="D765" s="60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</row>
    <row r="766" spans="4:26" ht="12.75">
      <c r="D766" s="60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</row>
    <row r="767" spans="4:26" ht="12.75">
      <c r="D767" s="60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 spans="4:26" ht="12.75">
      <c r="D768" s="60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</row>
    <row r="769" spans="4:26" ht="12.75">
      <c r="D769" s="60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</row>
    <row r="770" spans="4:26" ht="12.75">
      <c r="D770" s="60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 spans="4:26" ht="12.75">
      <c r="D771" s="60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 spans="4:26" ht="12.75">
      <c r="D772" s="60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</row>
    <row r="773" spans="4:26" ht="12.75">
      <c r="D773" s="60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</row>
    <row r="774" spans="4:26" ht="12.75">
      <c r="D774" s="60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 spans="4:26" ht="12.75">
      <c r="D775" s="60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 spans="4:26" ht="12.75">
      <c r="D776" s="60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</row>
    <row r="777" spans="4:26" ht="12.75">
      <c r="D777" s="60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</row>
    <row r="778" spans="4:26" ht="12.75">
      <c r="D778" s="60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 spans="4:26" ht="12.75">
      <c r="D779" s="60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</row>
    <row r="780" spans="4:26" ht="12.75">
      <c r="D780" s="60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</row>
    <row r="781" spans="4:26" ht="12.75">
      <c r="D781" s="60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</row>
    <row r="782" spans="4:26" ht="12.75">
      <c r="D782" s="60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 spans="4:26" ht="12.75">
      <c r="D783" s="60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</row>
    <row r="784" spans="4:26" ht="12.75">
      <c r="D784" s="60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</row>
    <row r="785" spans="4:26" ht="12.75">
      <c r="D785" s="60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</row>
    <row r="786" spans="4:26" ht="12.75">
      <c r="D786" s="60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</row>
    <row r="787" spans="4:26" ht="12.75">
      <c r="D787" s="60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</row>
    <row r="788" spans="4:26" ht="12.75">
      <c r="D788" s="60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 spans="4:26" ht="12.75">
      <c r="D789" s="60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</row>
    <row r="790" spans="4:26" ht="12.75">
      <c r="D790" s="60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</row>
    <row r="791" spans="4:26" ht="12.75">
      <c r="D791" s="60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 spans="4:26" ht="12.75">
      <c r="D792" s="60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</row>
    <row r="793" spans="4:26" ht="12.75">
      <c r="D793" s="60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 spans="4:26" ht="12.75">
      <c r="D794" s="60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</row>
    <row r="795" spans="4:26" ht="12.75">
      <c r="D795" s="60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</row>
    <row r="796" spans="4:26" ht="12.75">
      <c r="D796" s="60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</row>
    <row r="797" spans="4:26" ht="12.75">
      <c r="D797" s="60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 spans="4:26" ht="12.75">
      <c r="D798" s="60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</row>
    <row r="799" spans="4:26" ht="12.75">
      <c r="D799" s="60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</row>
    <row r="800" spans="4:26" ht="12.75">
      <c r="D800" s="60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</row>
    <row r="801" spans="4:26" ht="12.75">
      <c r="D801" s="60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 spans="4:26" ht="12.75">
      <c r="D802" s="60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</row>
    <row r="803" spans="4:26" ht="12.75">
      <c r="D803" s="60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</row>
    <row r="804" spans="4:26" ht="12.75">
      <c r="D804" s="60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 spans="4:26" ht="12.75">
      <c r="D805" s="60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 spans="4:26" ht="12.75">
      <c r="D806" s="60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</row>
    <row r="807" spans="4:26" ht="12.75">
      <c r="D807" s="60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</row>
    <row r="808" spans="4:26" ht="12.75">
      <c r="D808" s="60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</row>
    <row r="809" spans="4:26" ht="12.75">
      <c r="D809" s="60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</row>
    <row r="810" spans="4:26" ht="12.75">
      <c r="D810" s="60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</row>
    <row r="811" spans="4:26" ht="12.75">
      <c r="D811" s="60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</row>
    <row r="812" spans="4:26" ht="12.75">
      <c r="D812" s="60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 spans="4:26" ht="12.75">
      <c r="D813" s="60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</row>
    <row r="814" spans="4:26" ht="12.75">
      <c r="D814" s="60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</row>
    <row r="815" spans="4:26" ht="12.75">
      <c r="D815" s="60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</row>
    <row r="816" spans="4:26" ht="12.75">
      <c r="D816" s="60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</row>
    <row r="817" spans="4:26" ht="12.75">
      <c r="D817" s="60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</row>
    <row r="818" spans="4:26" ht="12.75">
      <c r="D818" s="60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 spans="4:26" ht="12.75">
      <c r="D819" s="60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 spans="4:26" ht="12.75">
      <c r="D820" s="60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 spans="4:26" ht="12.75">
      <c r="D821" s="60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</row>
    <row r="822" spans="4:26" ht="12.75">
      <c r="D822" s="60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</row>
    <row r="823" spans="4:26" ht="12.75">
      <c r="D823" s="60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 spans="4:26" ht="12.75">
      <c r="D824" s="60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 spans="4:26" ht="12.75">
      <c r="D825" s="60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</row>
    <row r="826" spans="4:26" ht="12.75">
      <c r="D826" s="60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 spans="4:26" ht="12.75">
      <c r="D827" s="60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 spans="4:26" ht="12.75">
      <c r="D828" s="60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 spans="4:26" ht="12.75">
      <c r="D829" s="60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 spans="4:26" ht="12.75">
      <c r="D830" s="60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 spans="4:26" ht="12.75">
      <c r="D831" s="60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</row>
    <row r="832" spans="4:26" ht="12.75">
      <c r="D832" s="60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 spans="4:26" ht="12.75">
      <c r="D833" s="60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 spans="4:26" ht="12.75">
      <c r="D834" s="60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 spans="4:26" ht="12.75">
      <c r="D835" s="60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</row>
    <row r="836" spans="4:26" ht="12.75">
      <c r="D836" s="60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 spans="4:26" ht="12.75">
      <c r="D837" s="60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 spans="4:26" ht="12.75">
      <c r="D838" s="60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</row>
    <row r="839" spans="4:26" ht="12.75">
      <c r="D839" s="60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 spans="4:26" ht="12.75">
      <c r="D840" s="60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 spans="4:26" ht="12.75">
      <c r="D841" s="60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</row>
    <row r="842" spans="4:26" ht="12.75">
      <c r="D842" s="60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 spans="4:26" ht="12.75">
      <c r="D843" s="60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</row>
    <row r="844" spans="4:26" ht="12.75">
      <c r="D844" s="60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 spans="4:26" ht="12.75">
      <c r="D845" s="60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spans="4:26" ht="12.75">
      <c r="D846" s="60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</row>
    <row r="847" spans="4:26" ht="12.75">
      <c r="D847" s="60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</row>
    <row r="848" spans="4:26" ht="12.75">
      <c r="D848" s="60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</row>
    <row r="849" spans="4:26" ht="12.75">
      <c r="D849" s="60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</row>
    <row r="850" spans="4:26" ht="12.75">
      <c r="D850" s="60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</row>
    <row r="851" spans="4:26" ht="12.75">
      <c r="D851" s="60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 spans="4:26" ht="12.75">
      <c r="D852" s="60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 spans="4:26" ht="12.75">
      <c r="D853" s="60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</row>
    <row r="854" spans="4:26" ht="12.75">
      <c r="D854" s="60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 spans="4:26" ht="12.75">
      <c r="D855" s="60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 spans="4:26" ht="12.75">
      <c r="D856" s="60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</row>
    <row r="857" spans="4:26" ht="12.75">
      <c r="D857" s="60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</row>
    <row r="858" spans="4:26" ht="12.75">
      <c r="D858" s="60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 spans="4:26" ht="12.75">
      <c r="D859" s="60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</row>
    <row r="860" spans="4:26" ht="12.75">
      <c r="D860" s="60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</row>
    <row r="861" spans="4:26" ht="12.75">
      <c r="D861" s="60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</row>
    <row r="862" spans="4:26" ht="12.75">
      <c r="D862" s="60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</row>
    <row r="863" spans="4:26" ht="12.75">
      <c r="D863" s="60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 spans="4:26" ht="12.75">
      <c r="D864" s="60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</row>
    <row r="865" spans="4:26" ht="12.75">
      <c r="D865" s="60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 spans="4:26" ht="12.75">
      <c r="D866" s="60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</row>
    <row r="867" spans="4:26" ht="12.75">
      <c r="D867" s="60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</row>
    <row r="868" spans="4:26" ht="12.75">
      <c r="D868" s="60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</row>
    <row r="869" spans="4:26" ht="12.75">
      <c r="D869" s="60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 spans="4:26" ht="12.75">
      <c r="D870" s="60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</row>
    <row r="871" spans="4:26" ht="12.75">
      <c r="D871" s="60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 spans="4:26" ht="12.75">
      <c r="D872" s="60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</row>
    <row r="873" spans="4:26" ht="12.75">
      <c r="D873" s="60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 spans="4:26" ht="12.75">
      <c r="D874" s="60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 spans="4:26" ht="12.75">
      <c r="D875" s="60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 spans="4:26" ht="12.75">
      <c r="D876" s="60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 spans="4:26" ht="12.75">
      <c r="D877" s="60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 spans="4:26" ht="12.75">
      <c r="D878" s="60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 spans="4:26" ht="12.75">
      <c r="D879" s="60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</row>
    <row r="880" spans="4:26" ht="12.75">
      <c r="D880" s="60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 spans="4:26" ht="12.75">
      <c r="D881" s="60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 spans="4:26" ht="12.75">
      <c r="D882" s="60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 spans="4:26" ht="12.75">
      <c r="D883" s="60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</row>
    <row r="884" spans="4:26" ht="12.75">
      <c r="D884" s="60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 spans="4:26" ht="12.75">
      <c r="D885" s="60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 spans="4:26" ht="12.75">
      <c r="D886" s="60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 spans="4:26" ht="12.75">
      <c r="D887" s="60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</row>
    <row r="888" spans="4:26" ht="12.75">
      <c r="D888" s="60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</row>
    <row r="889" spans="4:26" ht="12.75">
      <c r="D889" s="60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</row>
    <row r="890" spans="4:26" ht="12.75">
      <c r="D890" s="60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</row>
    <row r="891" spans="4:26" ht="12.75">
      <c r="D891" s="60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</row>
    <row r="892" spans="4:26" ht="12.75">
      <c r="D892" s="60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</row>
    <row r="893" spans="4:26" ht="12.75">
      <c r="D893" s="60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 spans="4:26" ht="12.75">
      <c r="D894" s="60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</row>
    <row r="895" spans="4:26" ht="12.75">
      <c r="D895" s="60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 spans="4:26" ht="12.75">
      <c r="D896" s="60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</row>
    <row r="897" spans="4:26" ht="12.75">
      <c r="D897" s="60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</row>
    <row r="898" spans="4:26" ht="12.75">
      <c r="D898" s="60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 spans="4:26" ht="12.75">
      <c r="D899" s="60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 spans="4:26" ht="12.75">
      <c r="D900" s="60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</row>
    <row r="901" spans="4:26" ht="12.75">
      <c r="D901" s="60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</row>
    <row r="902" spans="4:26" ht="12.75">
      <c r="D902" s="60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 spans="4:26" ht="12.75">
      <c r="D903" s="60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</row>
    <row r="904" spans="4:26" ht="12.75">
      <c r="D904" s="60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</row>
    <row r="905" spans="4:26" ht="12.75">
      <c r="D905" s="60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</row>
    <row r="906" spans="4:26" ht="12.75">
      <c r="D906" s="60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</row>
    <row r="907" spans="4:26" ht="12.75">
      <c r="D907" s="60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</row>
    <row r="908" spans="4:26" ht="12.75">
      <c r="D908" s="60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 spans="4:26" ht="12.75">
      <c r="D909" s="60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</row>
    <row r="910" spans="4:26" ht="12.75">
      <c r="D910" s="60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</row>
    <row r="911" spans="4:26" ht="12.75">
      <c r="D911" s="60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</row>
    <row r="912" spans="4:26" ht="12.75">
      <c r="D912" s="60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 spans="4:26" ht="12.75">
      <c r="D913" s="60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</sheetData>
  <autoFilter ref="A6:Z412">
    <filterColumn colId="18">
      <filters>
        <filter val="0.00"/>
        <filter val="11,284.00"/>
        <filter val="11,364.60"/>
        <filter val="12,251.20"/>
        <filter val="12,493.00"/>
        <filter val="12,573.60"/>
        <filter val="13,218.40"/>
        <filter val="14,588.60"/>
        <filter val="15,636.40"/>
        <filter val="18,215.60"/>
        <filter val="19,182.80"/>
        <filter val="19,424.60"/>
        <filter val="19,585.80"/>
        <filter val="20,230.60"/>
        <filter val="20,875.40"/>
        <filter val="22,890.40"/>
        <filter val="23,051.60"/>
        <filter val="23,535.20"/>
        <filter val="26,759.20"/>
        <filter val="27,242.80"/>
        <filter val="3,949.40"/>
        <filter val="38,526.80"/>
        <filter val="45,216.60"/>
        <filter val="62,868.00"/>
        <filter val="69,557.80"/>
        <filter val="7,254.00"/>
        <filter val="8,785.40"/>
        <filter val="9,672.00"/>
      </filters>
    </filterColumn>
  </autoFilter>
  <customSheetViews>
    <customSheetView guid="{0B521473-7380-4927-90A9-2FADBE3B0154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7109375" defaultRowHeight="15.75" customHeight="1"/>
  <cols>
    <col min="1" max="1" width="9.28515625" customWidth="1"/>
    <col min="3" max="3" width="17.42578125" customWidth="1"/>
    <col min="4" max="4" width="68.140625" customWidth="1"/>
    <col min="5" max="5" width="56.710937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7109375" customWidth="1"/>
    <col min="19" max="19" width="6.85546875" customWidth="1"/>
    <col min="27" max="27" width="6.140625" customWidth="1"/>
    <col min="28" max="29" width="4.140625" customWidth="1"/>
    <col min="30" max="30" width="18.28515625" customWidth="1"/>
    <col min="32" max="32" width="4.285156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1"/>
      <c r="B1" s="62"/>
      <c r="C1" s="62"/>
      <c r="D1" s="63"/>
      <c r="E1" s="64"/>
      <c r="F1" s="62"/>
      <c r="G1" s="62"/>
      <c r="H1" s="65"/>
      <c r="I1" s="65"/>
      <c r="J1" s="66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8"/>
      <c r="AE1" s="69"/>
      <c r="AF1" s="70"/>
      <c r="AG1" s="71"/>
      <c r="AH1" s="71"/>
      <c r="AI1" s="71"/>
      <c r="AJ1" s="71"/>
      <c r="AK1" s="71"/>
      <c r="AL1" s="72"/>
    </row>
    <row r="2" spans="1:38" ht="7.5" customHeight="1">
      <c r="A2" s="61"/>
      <c r="B2" s="62"/>
      <c r="C2" s="62"/>
      <c r="D2" s="63"/>
      <c r="E2" s="64"/>
      <c r="F2" s="62"/>
      <c r="G2" s="62"/>
      <c r="H2" s="65"/>
      <c r="I2" s="65"/>
      <c r="J2" s="66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Z2" s="67"/>
      <c r="AA2" s="67"/>
      <c r="AB2" s="67"/>
      <c r="AC2" s="67"/>
      <c r="AD2" s="68"/>
      <c r="AE2" s="69"/>
      <c r="AF2" s="70"/>
      <c r="AG2" s="71"/>
      <c r="AH2" s="71"/>
      <c r="AI2" s="71"/>
      <c r="AJ2" s="71"/>
      <c r="AK2" s="71"/>
      <c r="AL2" s="72"/>
    </row>
    <row r="3" spans="1:38" ht="23.25" customHeight="1">
      <c r="A3" s="61"/>
      <c r="B3" s="62"/>
      <c r="C3" s="62"/>
      <c r="D3" s="63"/>
      <c r="E3" s="64"/>
      <c r="F3" s="62"/>
      <c r="G3" s="62"/>
      <c r="H3" s="65"/>
      <c r="I3" s="65"/>
      <c r="J3" s="66"/>
      <c r="K3" s="73">
        <v>6</v>
      </c>
      <c r="L3" s="73">
        <v>7</v>
      </c>
      <c r="M3" s="73">
        <v>8</v>
      </c>
      <c r="N3" s="73">
        <v>9</v>
      </c>
      <c r="O3" s="73">
        <v>10</v>
      </c>
      <c r="P3" s="73">
        <v>11</v>
      </c>
      <c r="Q3" s="73">
        <v>12</v>
      </c>
      <c r="R3" s="73">
        <v>13</v>
      </c>
      <c r="S3" s="73">
        <v>14</v>
      </c>
      <c r="T3" s="73">
        <v>15</v>
      </c>
      <c r="U3" s="73">
        <v>16</v>
      </c>
      <c r="V3" s="73">
        <v>17</v>
      </c>
      <c r="W3" s="73">
        <v>18</v>
      </c>
      <c r="X3" s="73">
        <v>19</v>
      </c>
      <c r="Y3" s="73">
        <v>20</v>
      </c>
      <c r="Z3" s="73">
        <v>21</v>
      </c>
      <c r="AA3" s="73"/>
      <c r="AB3" s="73"/>
      <c r="AC3" s="73"/>
      <c r="AD3" s="68"/>
      <c r="AE3" s="69"/>
      <c r="AF3" s="70"/>
      <c r="AG3" s="71"/>
      <c r="AH3" s="71"/>
      <c r="AI3" s="71"/>
      <c r="AJ3" s="71"/>
      <c r="AK3" s="71"/>
      <c r="AL3" s="72"/>
    </row>
    <row r="4" spans="1:38" ht="23.25" customHeight="1">
      <c r="A4" s="61"/>
      <c r="B4" s="62"/>
      <c r="C4" s="62"/>
      <c r="D4" s="63"/>
      <c r="E4" s="64"/>
      <c r="F4" s="62"/>
      <c r="G4" s="62"/>
      <c r="H4" s="65"/>
      <c r="I4" s="65"/>
      <c r="J4" s="66"/>
      <c r="K4" s="74" t="e">
        <f ca="1">SUBTOTAL(9,K7:K1004)</f>
        <v>#REF!</v>
      </c>
      <c r="L4" s="74" t="e">
        <f ca="1">SUBTOTAL(9,L6:L1004)</f>
        <v>#REF!</v>
      </c>
      <c r="M4" s="74" t="e">
        <f ca="1">SUBTOTAL(9,M7:M1004)</f>
        <v>#REF!</v>
      </c>
      <c r="N4" s="74" t="e">
        <f t="shared" ref="N4:Y4" ca="1" si="0">SUBTOTAL(9,N6:N1004)</f>
        <v>#REF!</v>
      </c>
      <c r="O4" s="74" t="e">
        <f t="shared" ca="1" si="0"/>
        <v>#REF!</v>
      </c>
      <c r="P4" s="74" t="e">
        <f t="shared" ca="1" si="0"/>
        <v>#REF!</v>
      </c>
      <c r="Q4" s="74" t="e">
        <f t="shared" ca="1" si="0"/>
        <v>#REF!</v>
      </c>
      <c r="R4" s="74" t="e">
        <f t="shared" ca="1" si="0"/>
        <v>#REF!</v>
      </c>
      <c r="S4" s="74" t="e">
        <f t="shared" ca="1" si="0"/>
        <v>#REF!</v>
      </c>
      <c r="T4" s="74" t="e">
        <f t="shared" ca="1" si="0"/>
        <v>#REF!</v>
      </c>
      <c r="U4" s="74" t="e">
        <f t="shared" ca="1" si="0"/>
        <v>#REF!</v>
      </c>
      <c r="V4" s="74" t="e">
        <f t="shared" ca="1" si="0"/>
        <v>#REF!</v>
      </c>
      <c r="W4" s="74" t="e">
        <f t="shared" ca="1" si="0"/>
        <v>#REF!</v>
      </c>
      <c r="X4" s="74" t="e">
        <f t="shared" ca="1" si="0"/>
        <v>#REF!</v>
      </c>
      <c r="Y4" s="74" t="e">
        <f t="shared" ca="1" si="0"/>
        <v>#REF!</v>
      </c>
      <c r="Z4" s="74" t="e">
        <f ca="1">SUBTOTAL(9,Z7:Z1004)</f>
        <v>#REF!</v>
      </c>
      <c r="AA4" s="73"/>
      <c r="AB4" s="73"/>
      <c r="AC4" s="73"/>
      <c r="AD4" s="75"/>
      <c r="AE4" s="76"/>
      <c r="AF4" s="77"/>
      <c r="AG4" s="78"/>
      <c r="AH4" s="78"/>
      <c r="AI4" s="78"/>
      <c r="AJ4" s="78"/>
      <c r="AK4" s="71"/>
      <c r="AL4" s="72"/>
    </row>
    <row r="5" spans="1:38" ht="63.75" customHeight="1">
      <c r="A5" s="79" t="s">
        <v>3</v>
      </c>
      <c r="B5" s="80" t="s">
        <v>4</v>
      </c>
      <c r="C5" s="80" t="s">
        <v>5</v>
      </c>
      <c r="D5" s="81" t="str">
        <f ca="1">"UNIDADES EXECUTORAS = " &amp; SUBTOTAL(3,D7:D417)</f>
        <v>UNIDADES EXECUTORAS = 27</v>
      </c>
      <c r="E5" s="82" t="s">
        <v>6</v>
      </c>
      <c r="F5" s="80" t="s">
        <v>3</v>
      </c>
      <c r="G5" s="80" t="s">
        <v>7</v>
      </c>
      <c r="H5" s="83" t="s">
        <v>0</v>
      </c>
      <c r="I5" s="83" t="s">
        <v>1</v>
      </c>
      <c r="J5" s="84" t="s">
        <v>2</v>
      </c>
      <c r="K5" s="85" t="s">
        <v>8</v>
      </c>
      <c r="L5" s="85" t="s">
        <v>9</v>
      </c>
      <c r="M5" s="86" t="s">
        <v>10</v>
      </c>
      <c r="N5" s="86" t="s">
        <v>11</v>
      </c>
      <c r="O5" s="87" t="s">
        <v>123</v>
      </c>
      <c r="P5" s="88" t="s">
        <v>12</v>
      </c>
      <c r="Q5" s="88" t="s">
        <v>13</v>
      </c>
      <c r="R5" s="89" t="s">
        <v>14</v>
      </c>
      <c r="S5" s="90" t="s">
        <v>15</v>
      </c>
      <c r="T5" s="91" t="s">
        <v>16</v>
      </c>
      <c r="U5" s="91" t="s">
        <v>17</v>
      </c>
      <c r="V5" s="92" t="s">
        <v>18</v>
      </c>
      <c r="W5" s="93" t="s">
        <v>19</v>
      </c>
      <c r="X5" s="94" t="s">
        <v>20</v>
      </c>
      <c r="Y5" s="95" t="s">
        <v>21</v>
      </c>
      <c r="Z5" s="96" t="s">
        <v>22</v>
      </c>
      <c r="AA5" s="86"/>
      <c r="AB5" s="91"/>
      <c r="AC5" s="97"/>
      <c r="AD5" s="98" t="s">
        <v>23</v>
      </c>
      <c r="AE5" s="99" t="s">
        <v>24</v>
      </c>
      <c r="AF5" s="100" t="s">
        <v>25</v>
      </c>
      <c r="AG5" s="101" t="s">
        <v>26</v>
      </c>
      <c r="AH5" s="101" t="s">
        <v>27</v>
      </c>
      <c r="AI5" s="101" t="s">
        <v>28</v>
      </c>
      <c r="AJ5" s="101" t="s">
        <v>29</v>
      </c>
      <c r="AK5" s="102" t="s">
        <v>30</v>
      </c>
      <c r="AL5" s="103" t="s">
        <v>31</v>
      </c>
    </row>
    <row r="6" spans="1:38" ht="23.25" customHeight="1">
      <c r="A6" s="104" t="str">
        <f ca="1">IFERROR(__xludf.DUMMYFUNCTION("QUERY(BDADOS!A5:AJ1004,""SELECT A,B,C,D,E,F,G,H,I,J"",1)"),"COD. CENSO")</f>
        <v>COD. CENSO</v>
      </c>
      <c r="B6" s="105" t="str">
        <f ca="1">IFERROR(__xludf.DUMMYFUNCTION("""COMPUTED_VALUE"""),"REGIONAL ")</f>
        <v xml:space="preserve">REGIONAL </v>
      </c>
      <c r="C6" s="105" t="str">
        <f ca="1">IFERROR(__xludf.DUMMYFUNCTION("""COMPUTED_VALUE"""),"MUNICÍPIO")</f>
        <v>MUNICÍPIO</v>
      </c>
      <c r="D6" s="105" t="str">
        <f ca="1">IFERROR(__xludf.DUMMYFUNCTION("""COMPUTED_VALUE"""),"UNIDADE EXECUTORA")</f>
        <v>UNIDADE EXECUTORA</v>
      </c>
      <c r="E6" s="105" t="str">
        <f ca="1">IFERROR(__xludf.DUMMYFUNCTION("""COMPUTED_VALUE"""),"UNIDADE ESCOLAR")</f>
        <v>UNIDADE ESCOLAR</v>
      </c>
      <c r="F6" s="106" t="str">
        <f ca="1">IFERROR(__xludf.DUMMYFUNCTION("""COMPUTED_VALUE"""),"COD. CENSO")</f>
        <v>COD. CENSO</v>
      </c>
      <c r="G6" s="105" t="str">
        <f ca="1">IFERROR(__xludf.DUMMYFUNCTION("""COMPUTED_VALUE"""),"CNPJ")</f>
        <v>CNPJ</v>
      </c>
      <c r="H6" s="106" t="str">
        <f ca="1">IFERROR(__xludf.DUMMYFUNCTION("""COMPUTED_VALUE"""),"BANCO")</f>
        <v>BANCO</v>
      </c>
      <c r="I6" s="106" t="str">
        <f ca="1">IFERROR(__xludf.DUMMYFUNCTION("""COMPUTED_VALUE"""),"AGENCIA")</f>
        <v>AGENCIA</v>
      </c>
      <c r="J6" s="106" t="str">
        <f ca="1">IFERROR(__xludf.DUMMYFUNCTION("""COMPUTED_VALUE"""),"C. CORRENTE")</f>
        <v>C. CORRENTE</v>
      </c>
      <c r="K6" s="107" t="e">
        <f t="array" ref="K6:K1004" ca="1">IF(ROW($A6:$A1004)=4,K$5,IF($A6:$A1004="","",IF(RIGHT(#REF!,4)="COLA",0,VLOOKUP($F$6:$F1004,#REF!,K$3,0))))</f>
        <v>#REF!</v>
      </c>
      <c r="L6" s="107" t="e">
        <f t="array" ref="L6:L1004" ca="1">IF(ROW($A6:$A1004)=4,L$5,IF($A6:$A1004="","",IF(RIGHT(#REF!,4)="COLA",0,VLOOKUP($F$6:$F1004,#REF!,L$3,0))))</f>
        <v>#REF!</v>
      </c>
      <c r="M6" s="107" t="e">
        <f t="array" ref="M6:M1004" ca="1">IF(ROW($A6:$A1004)=4,M$5,IF($A6:$A1004="","",IF(RIGHT(#REF!,4)="COLA",0,VLOOKUP($F$6:$F1004,#REF!,M$3,0))))</f>
        <v>#REF!</v>
      </c>
      <c r="N6" s="107" t="e">
        <f t="array" ref="N6:N1004" ca="1">IF(ROW($A6:$A1004)=4,N$5,IF($A6:$A1004="","",IF(RIGHT(#REF!,4)="COLA",0,VLOOKUP($F$6:$F1004,#REF!,N$3,0))))</f>
        <v>#REF!</v>
      </c>
      <c r="O6" s="107" t="e">
        <f t="array" ref="O6:O1004" ca="1">IF(ROW($A6:$A1004)=4,O$5,IF($A6:$A1004="","",IF(RIGHT(#REF!,4)="COLA",0,VLOOKUP($F$6:$F1004,#REF!,O$3,0))))</f>
        <v>#REF!</v>
      </c>
      <c r="P6" s="107" t="e">
        <f t="array" ref="P6:P1004" ca="1">IF(ROW($A6:$A1004)=4,P$5,IF($A6:$A1004="","",IF(RIGHT(#REF!,4)="COLA",0,VLOOKUP($F$6:$F1004,#REF!,P$3,0))))</f>
        <v>#REF!</v>
      </c>
      <c r="Q6" s="107" t="e">
        <f t="array" ref="Q6:Q1004" ca="1">IF(ROW($A6:$A1004)=4,Q$5,IF($A6:$A1004="","",IF(RIGHT(#REF!,4)="COLA",0,VLOOKUP($F$6:$F1004,#REF!,Q$3,0))))</f>
        <v>#REF!</v>
      </c>
      <c r="R6" s="107" t="e">
        <f t="array" ref="R6:R1004" ca="1">IF(ROW($A6:$A1004)=4,R$5,IF($A6:$A1004="","",IF(RIGHT(#REF!,4)="COLA",0,VLOOKUP($F$6:$F1004,#REF!,R$3,0))))</f>
        <v>#REF!</v>
      </c>
      <c r="S6" s="107" t="e">
        <f t="array" ref="S6:S1004" ca="1">IF(ROW($A6:$A1004)=4,S$5,IF($A6:$A1004="","",IF(RIGHT(#REF!,4)="COLA",0,VLOOKUP($F$6:$F1004,#REF!,S$3,0))))</f>
        <v>#REF!</v>
      </c>
      <c r="T6" s="107" t="e">
        <f t="array" ref="T6:T1004" ca="1">IF(ROW($A6:$A1004)=4,T$5,IF($A6:$A1004="","",IF(RIGHT(#REF!,4)="COLA",0,VLOOKUP($F$6:$F1004,#REF!,T$3,0))))</f>
        <v>#REF!</v>
      </c>
      <c r="U6" s="107" t="e">
        <f t="array" ref="U6:U1004" ca="1">IF(ROW($A6:$A1004)=4,U$5,IF($A6:$A1004="","",IF(RIGHT(#REF!,4)="COLA",0,VLOOKUP($F$6:$F1004,#REF!,U$3,0))))</f>
        <v>#REF!</v>
      </c>
      <c r="V6" s="107" t="e">
        <f t="array" ref="V6:V1004" ca="1">IF(ROW($A6:$A1004)=4,V$5,IF($A6:$A1004="","",IF(RIGHT(#REF!,4)="COLA",0,VLOOKUP($F$6:$F1004,#REF!,V$3,0))))</f>
        <v>#REF!</v>
      </c>
      <c r="W6" s="107" t="e">
        <f t="array" ref="W6:W1004" ca="1">IF(ROW($A6:$A1004)=4,W$5,IF($A6:$A1004="","",IF(RIGHT(#REF!,4)="COLA",0,VLOOKUP($F$6:$F1004,#REF!,W$3,0))))</f>
        <v>#REF!</v>
      </c>
      <c r="X6" s="107" t="str">
        <f t="array" ref="X6:X1004">IF(ROW($A6:$A1004)=6,X$5,IF($A6:$A1004="","",IF(RIGHT(#REF!,4)="COLA",VLOOKUP($F$6:$F1004,#REF!,X$3,0),0)))</f>
        <v>INTERNATO</v>
      </c>
      <c r="Y6" s="108" t="e">
        <f t="array" ref="Y6:Y1004" ca="1">IF(ROW($A6:$A1004)=4,Y$5,IF($A6:$A1004="","",VLOOKUP($F$6:$F1004,#REF!,Y$3,0)))</f>
        <v>#REF!</v>
      </c>
      <c r="Z6" s="108" t="e">
        <f t="array" ref="Z6:Z1004" ca="1">IF(ROW($A6:$A1004)=4,Z$5,IF($A6:$A1004="","",VLOOKUP($F$6:$F1004,#REF!,Z$3,0)))</f>
        <v>#REF!</v>
      </c>
      <c r="AA6" s="105"/>
      <c r="AB6" s="105"/>
      <c r="AC6" s="105"/>
      <c r="AD6" s="109" t="str">
        <f ca="1">IFERROR(__xludf.DUMMYFUNCTION("QUERY(BDADOS!A5:AJ1004,""SELECT AD,AE,AF,AG,AH,AI,AJ"",1)"),"Tipos de Estabelecimento")</f>
        <v>Tipos de Estabelecimento</v>
      </c>
      <c r="AE6" s="105" t="str">
        <f ca="1">IFERROR(__xludf.DUMMYFUNCTION("""COMPUTED_VALUE"""),"TEMPO")</f>
        <v>TEMPO</v>
      </c>
      <c r="AF6" s="105" t="str">
        <f ca="1">IFERROR(__xludf.DUMMYFUNCTION("""COMPUTED_VALUE"""),"SINAL")</f>
        <v>SINAL</v>
      </c>
      <c r="AG6" s="105" t="str">
        <f ca="1">IFERROR(__xludf.DUMMYFUNCTION("""COMPUTED_VALUE"""),"#REF!")</f>
        <v>#REF!</v>
      </c>
      <c r="AH6" s="105" t="str">
        <f ca="1">IFERROR(__xludf.DUMMYFUNCTION("""COMPUTED_VALUE"""),"#REF!")</f>
        <v>#REF!</v>
      </c>
      <c r="AI6" s="105" t="str">
        <f ca="1">IFERROR(__xludf.DUMMYFUNCTION("""COMPUTED_VALUE"""),"#REF!")</f>
        <v>#REF!</v>
      </c>
      <c r="AJ6" s="105" t="str">
        <f ca="1">IFERROR(__xludf.DUMMYFUNCTION("""COMPUTED_VALUE"""),"#REF!")</f>
        <v>#REF!</v>
      </c>
      <c r="AK6" s="105"/>
      <c r="AL6" s="110"/>
    </row>
    <row r="7" spans="1:38" ht="12.75" hidden="1">
      <c r="A7" s="111" t="str">
        <f ca="1">IFERROR(__xludf.DUMMYFUNCTION("""COMPUTED_VALUE"""),"17052050")</f>
        <v>17052050</v>
      </c>
      <c r="B7" s="112" t="str">
        <f ca="1">IFERROR(__xludf.DUMMYFUNCTION("""COMPUTED_VALUE"""),"Araguaina")</f>
        <v>Araguaina</v>
      </c>
      <c r="C7" s="112" t="str">
        <f ca="1">IFERROR(__xludf.DUMMYFUNCTION("""COMPUTED_VALUE"""),"Ananas")</f>
        <v>Ananas</v>
      </c>
      <c r="D7" s="113" t="str">
        <f ca="1">IFERROR(__xludf.DUMMYFUNCTION("""COMPUTED_VALUE"""),"ASSOC. DE APOIO DO CENTRO DE ENSINO MÉDIO CABO APARICIO ARAÚJO PAZ")</f>
        <v>ASSOC. DE APOIO DO CENTRO DE ENSINO MÉDIO CABO APARICIO ARAÚJO PAZ</v>
      </c>
      <c r="E7" s="112" t="str">
        <f ca="1">IFERROR(__xludf.DUMMYFUNCTION("""COMPUTED_VALUE"""),"Centro de Ensino Médio Cabo Aparicio Araujo Paz")</f>
        <v>Centro de Ensino Médio Cabo Aparicio Araujo Paz</v>
      </c>
      <c r="F7" s="114" t="str">
        <f ca="1">IFERROR(__xludf.DUMMYFUNCTION("""COMPUTED_VALUE"""),"17052050")</f>
        <v>17052050</v>
      </c>
      <c r="G7" s="112" t="str">
        <f ca="1">IFERROR(__xludf.DUMMYFUNCTION("""COMPUTED_VALUE"""),"05537116000188")</f>
        <v>05537116000188</v>
      </c>
      <c r="H7" s="114" t="str">
        <f ca="1">IFERROR(__xludf.DUMMYFUNCTION("""COMPUTED_VALUE"""),"001")</f>
        <v>001</v>
      </c>
      <c r="I7" s="114" t="str">
        <f ca="1">IFERROR(__xludf.DUMMYFUNCTION("""COMPUTED_VALUE"""),"3973")</f>
        <v>3973</v>
      </c>
      <c r="J7" s="114" t="str">
        <f ca="1">IFERROR(__xludf.DUMMYFUNCTION("""COMPUTED_VALUE"""),"114510")</f>
        <v>114510</v>
      </c>
      <c r="K7" s="112" t="e">
        <f ca="1"/>
        <v>#REF!</v>
      </c>
      <c r="L7" s="112" t="e">
        <f ca="1"/>
        <v>#REF!</v>
      </c>
      <c r="M7" s="112" t="e">
        <f ca="1"/>
        <v>#REF!</v>
      </c>
      <c r="N7" s="112" t="e">
        <f ca="1"/>
        <v>#REF!</v>
      </c>
      <c r="O7" s="112" t="e">
        <f ca="1"/>
        <v>#REF!</v>
      </c>
      <c r="P7" s="112" t="e">
        <f ca="1"/>
        <v>#REF!</v>
      </c>
      <c r="Q7" s="112" t="e">
        <f ca="1"/>
        <v>#REF!</v>
      </c>
      <c r="R7" s="112" t="e">
        <f ca="1"/>
        <v>#REF!</v>
      </c>
      <c r="S7" s="112" t="e">
        <f ca="1"/>
        <v>#REF!</v>
      </c>
      <c r="T7" s="112" t="e">
        <f ca="1"/>
        <v>#REF!</v>
      </c>
      <c r="U7" s="112" t="e">
        <f ca="1"/>
        <v>#REF!</v>
      </c>
      <c r="V7" s="112" t="e">
        <f ca="1"/>
        <v>#REF!</v>
      </c>
      <c r="W7" s="112" t="e">
        <f ca="1"/>
        <v>#REF!</v>
      </c>
      <c r="X7" s="112" t="e">
        <f ca="1"/>
        <v>#REF!</v>
      </c>
      <c r="Y7" s="112" t="e">
        <f ca="1"/>
        <v>#REF!</v>
      </c>
      <c r="Z7" s="112" t="e">
        <f ca="1"/>
        <v>#REF!</v>
      </c>
      <c r="AA7" s="112"/>
      <c r="AB7" s="112"/>
      <c r="AC7" s="112"/>
      <c r="AD7" s="112"/>
      <c r="AE7" s="112" t="str">
        <f ca="1">IFERROR(__xludf.DUMMYFUNCTION("""COMPUTED_VALUE"""),"Parcial")</f>
        <v>Parcial</v>
      </c>
      <c r="AF7" s="112" t="str">
        <f ca="1">IFERROR(__xludf.DUMMYFUNCTION("""COMPUTED_VALUE"""),"FE")</f>
        <v>FE</v>
      </c>
      <c r="AG7" s="112">
        <f ca="1">IFERROR(__xludf.DUMMYFUNCTION("""COMPUTED_VALUE"""),0)</f>
        <v>0</v>
      </c>
      <c r="AH7" s="112">
        <f ca="1">IFERROR(__xludf.DUMMYFUNCTION("""COMPUTED_VALUE"""),0)</f>
        <v>0</v>
      </c>
      <c r="AI7" s="112">
        <f ca="1">IFERROR(__xludf.DUMMYFUNCTION("""COMPUTED_VALUE"""),0)</f>
        <v>0</v>
      </c>
      <c r="AJ7" s="112">
        <f ca="1">IFERROR(__xludf.DUMMYFUNCTION("""COMPUTED_VALUE"""),0)</f>
        <v>0</v>
      </c>
      <c r="AK7" s="112"/>
      <c r="AL7" s="115"/>
    </row>
    <row r="8" spans="1:38" ht="12.75" hidden="1">
      <c r="A8" s="111" t="str">
        <f ca="1">IFERROR(__xludf.DUMMYFUNCTION("""COMPUTED_VALUE"""),"17000017")</f>
        <v>17000017</v>
      </c>
      <c r="B8" s="112" t="str">
        <f ca="1">IFERROR(__xludf.DUMMYFUNCTION("""COMPUTED_VALUE"""),"Araguaina")</f>
        <v>Araguaina</v>
      </c>
      <c r="C8" s="112" t="str">
        <f ca="1">IFERROR(__xludf.DUMMYFUNCTION("""COMPUTED_VALUE"""),"Ananas")</f>
        <v>Ananas</v>
      </c>
      <c r="D8" s="113" t="str">
        <f ca="1">IFERROR(__xludf.DUMMYFUNCTION("""COMPUTED_VALUE"""),"ASS. APOIO COL. EST. GETULIO VARGAS")</f>
        <v>ASS. APOIO COL. EST. GETULIO VARGAS</v>
      </c>
      <c r="E8" s="112" t="str">
        <f ca="1">IFERROR(__xludf.DUMMYFUNCTION("""COMPUTED_VALUE"""),"Colégio Estadual Getúlio Vargas")</f>
        <v>Colégio Estadual Getúlio Vargas</v>
      </c>
      <c r="F8" s="114" t="str">
        <f ca="1">IFERROR(__xludf.DUMMYFUNCTION("""COMPUTED_VALUE"""),"17000017")</f>
        <v>17000017</v>
      </c>
      <c r="G8" s="112" t="str">
        <f ca="1">IFERROR(__xludf.DUMMYFUNCTION("""COMPUTED_VALUE"""),"01296368000101")</f>
        <v>01296368000101</v>
      </c>
      <c r="H8" s="114" t="str">
        <f ca="1">IFERROR(__xludf.DUMMYFUNCTION("""COMPUTED_VALUE"""),"001")</f>
        <v>001</v>
      </c>
      <c r="I8" s="114" t="str">
        <f ca="1">IFERROR(__xludf.DUMMYFUNCTION("""COMPUTED_VALUE"""),"3973")</f>
        <v>3973</v>
      </c>
      <c r="J8" s="114" t="str">
        <f ca="1">IFERROR(__xludf.DUMMYFUNCTION("""COMPUTED_VALUE"""),"55778")</f>
        <v>55778</v>
      </c>
      <c r="K8" s="112" t="e">
        <f ca="1"/>
        <v>#REF!</v>
      </c>
      <c r="L8" s="112" t="e">
        <f ca="1"/>
        <v>#REF!</v>
      </c>
      <c r="M8" s="112" t="e">
        <f ca="1"/>
        <v>#REF!</v>
      </c>
      <c r="N8" s="112" t="e">
        <f ca="1"/>
        <v>#REF!</v>
      </c>
      <c r="O8" s="112" t="e">
        <f ca="1"/>
        <v>#REF!</v>
      </c>
      <c r="P8" s="112" t="e">
        <f ca="1"/>
        <v>#REF!</v>
      </c>
      <c r="Q8" s="112" t="e">
        <f ca="1"/>
        <v>#REF!</v>
      </c>
      <c r="R8" s="112" t="e">
        <f ca="1"/>
        <v>#REF!</v>
      </c>
      <c r="S8" s="112" t="e">
        <f ca="1"/>
        <v>#REF!</v>
      </c>
      <c r="T8" s="112" t="e">
        <f ca="1"/>
        <v>#REF!</v>
      </c>
      <c r="U8" s="112" t="e">
        <f ca="1"/>
        <v>#REF!</v>
      </c>
      <c r="V8" s="112" t="e">
        <f ca="1"/>
        <v>#REF!</v>
      </c>
      <c r="W8" s="112" t="e">
        <f ca="1"/>
        <v>#REF!</v>
      </c>
      <c r="X8" s="112" t="e">
        <f ca="1"/>
        <v>#REF!</v>
      </c>
      <c r="Y8" s="112" t="e">
        <f ca="1"/>
        <v>#REF!</v>
      </c>
      <c r="Z8" s="112" t="e">
        <f ca="1"/>
        <v>#REF!</v>
      </c>
      <c r="AA8" s="112"/>
      <c r="AB8" s="112"/>
      <c r="AC8" s="112"/>
      <c r="AD8" s="112"/>
      <c r="AE8" s="112" t="str">
        <f ca="1">IFERROR(__xludf.DUMMYFUNCTION("""COMPUTED_VALUE"""),"Parcial")</f>
        <v>Parcial</v>
      </c>
      <c r="AF8" s="112" t="str">
        <f ca="1">IFERROR(__xludf.DUMMYFUNCTION("""COMPUTED_VALUE"""),"FE")</f>
        <v>FE</v>
      </c>
      <c r="AG8" s="112">
        <f ca="1">IFERROR(__xludf.DUMMYFUNCTION("""COMPUTED_VALUE"""),0)</f>
        <v>0</v>
      </c>
      <c r="AH8" s="112">
        <f ca="1">IFERROR(__xludf.DUMMYFUNCTION("""COMPUTED_VALUE"""),0)</f>
        <v>0</v>
      </c>
      <c r="AI8" s="112">
        <f ca="1">IFERROR(__xludf.DUMMYFUNCTION("""COMPUTED_VALUE"""),0)</f>
        <v>0</v>
      </c>
      <c r="AJ8" s="112">
        <f ca="1">IFERROR(__xludf.DUMMYFUNCTION("""COMPUTED_VALUE"""),0)</f>
        <v>0</v>
      </c>
      <c r="AK8" s="112"/>
      <c r="AL8" s="115"/>
    </row>
    <row r="9" spans="1:38" ht="12.75" hidden="1">
      <c r="A9" s="111" t="str">
        <f ca="1">IFERROR(__xludf.DUMMYFUNCTION("""COMPUTED_VALUE"""),"17000041")</f>
        <v>17000041</v>
      </c>
      <c r="B9" s="112" t="str">
        <f ca="1">IFERROR(__xludf.DUMMYFUNCTION("""COMPUTED_VALUE"""),"Araguaina")</f>
        <v>Araguaina</v>
      </c>
      <c r="C9" s="112" t="str">
        <f ca="1">IFERROR(__xludf.DUMMYFUNCTION("""COMPUTED_VALUE"""),"Ananas")</f>
        <v>Ananas</v>
      </c>
      <c r="D9" s="113" t="str">
        <f ca="1">IFERROR(__xludf.DUMMYFUNCTION("""COMPUTED_VALUE"""),"A.A. ESC. EST. PRES. COSTA E SILVA")</f>
        <v>A.A. ESC. EST. PRES. COSTA E SILVA</v>
      </c>
      <c r="E9" s="112" t="str">
        <f ca="1">IFERROR(__xludf.DUMMYFUNCTION("""COMPUTED_VALUE"""),"Escola Estadual Presidente Costa e Silva")</f>
        <v>Escola Estadual Presidente Costa e Silva</v>
      </c>
      <c r="F9" s="114" t="str">
        <f ca="1">IFERROR(__xludf.DUMMYFUNCTION("""COMPUTED_VALUE"""),"17000041")</f>
        <v>17000041</v>
      </c>
      <c r="G9" s="112" t="str">
        <f ca="1">IFERROR(__xludf.DUMMYFUNCTION("""COMPUTED_VALUE"""),"02026325000179")</f>
        <v>02026325000179</v>
      </c>
      <c r="H9" s="114" t="str">
        <f ca="1">IFERROR(__xludf.DUMMYFUNCTION("""COMPUTED_VALUE"""),"001")</f>
        <v>001</v>
      </c>
      <c r="I9" s="114" t="str">
        <f ca="1">IFERROR(__xludf.DUMMYFUNCTION("""COMPUTED_VALUE"""),"3973")</f>
        <v>3973</v>
      </c>
      <c r="J9" s="114" t="str">
        <f ca="1">IFERROR(__xludf.DUMMYFUNCTION("""COMPUTED_VALUE"""),"55786")</f>
        <v>55786</v>
      </c>
      <c r="K9" s="112" t="e">
        <f ca="1"/>
        <v>#REF!</v>
      </c>
      <c r="L9" s="112" t="e">
        <f ca="1"/>
        <v>#REF!</v>
      </c>
      <c r="M9" s="112" t="e">
        <f ca="1"/>
        <v>#REF!</v>
      </c>
      <c r="N9" s="112" t="e">
        <f ca="1"/>
        <v>#REF!</v>
      </c>
      <c r="O9" s="112" t="e">
        <f ca="1"/>
        <v>#REF!</v>
      </c>
      <c r="P9" s="112" t="e">
        <f ca="1"/>
        <v>#REF!</v>
      </c>
      <c r="Q9" s="112" t="e">
        <f ca="1"/>
        <v>#REF!</v>
      </c>
      <c r="R9" s="112" t="e">
        <f ca="1"/>
        <v>#REF!</v>
      </c>
      <c r="S9" s="112" t="e">
        <f ca="1"/>
        <v>#REF!</v>
      </c>
      <c r="T9" s="112" t="e">
        <f ca="1"/>
        <v>#REF!</v>
      </c>
      <c r="U9" s="112" t="e">
        <f ca="1"/>
        <v>#REF!</v>
      </c>
      <c r="V9" s="112" t="e">
        <f ca="1"/>
        <v>#REF!</v>
      </c>
      <c r="W9" s="112" t="e">
        <f ca="1"/>
        <v>#REF!</v>
      </c>
      <c r="X9" s="112" t="e">
        <f ca="1"/>
        <v>#REF!</v>
      </c>
      <c r="Y9" s="112" t="e">
        <f ca="1"/>
        <v>#REF!</v>
      </c>
      <c r="Z9" s="112" t="e">
        <f ca="1"/>
        <v>#REF!</v>
      </c>
      <c r="AA9" s="112"/>
      <c r="AB9" s="112"/>
      <c r="AC9" s="112"/>
      <c r="AD9" s="112"/>
      <c r="AE9" s="112" t="str">
        <f ca="1">IFERROR(__xludf.DUMMYFUNCTION("""COMPUTED_VALUE"""),"Parcial")</f>
        <v>Parcial</v>
      </c>
      <c r="AF9" s="112" t="str">
        <f ca="1">IFERROR(__xludf.DUMMYFUNCTION("""COMPUTED_VALUE"""),"FE")</f>
        <v>FE</v>
      </c>
      <c r="AG9" s="112">
        <f ca="1">IFERROR(__xludf.DUMMYFUNCTION("""COMPUTED_VALUE"""),0)</f>
        <v>0</v>
      </c>
      <c r="AH9" s="112">
        <f ca="1">IFERROR(__xludf.DUMMYFUNCTION("""COMPUTED_VALUE"""),0)</f>
        <v>0</v>
      </c>
      <c r="AI9" s="112">
        <f ca="1">IFERROR(__xludf.DUMMYFUNCTION("""COMPUTED_VALUE"""),0)</f>
        <v>0</v>
      </c>
      <c r="AJ9" s="112">
        <f ca="1">IFERROR(__xludf.DUMMYFUNCTION("""COMPUTED_VALUE"""),0)</f>
        <v>0</v>
      </c>
      <c r="AK9" s="112"/>
      <c r="AL9" s="115"/>
    </row>
    <row r="10" spans="1:38" ht="12.75" hidden="1">
      <c r="A10" s="111" t="str">
        <f ca="1">IFERROR(__xludf.DUMMYFUNCTION("""COMPUTED_VALUE"""),"17000173")</f>
        <v>17000173</v>
      </c>
      <c r="B10" s="112" t="str">
        <f ca="1">IFERROR(__xludf.DUMMYFUNCTION("""COMPUTED_VALUE"""),"Araguaina")</f>
        <v>Araguaina</v>
      </c>
      <c r="C10" s="112" t="str">
        <f ca="1">IFERROR(__xludf.DUMMYFUNCTION("""COMPUTED_VALUE"""),"Ananas")</f>
        <v>Ananas</v>
      </c>
      <c r="D10" s="113" t="str">
        <f ca="1">IFERROR(__xludf.DUMMYFUNCTION("""COMPUTED_VALUE"""),"A.A. DA ESC.PAR.SAO PEDRO/CONVENIADA")</f>
        <v>A.A. DA ESC.PAR.SAO PEDRO/CONVENIADA</v>
      </c>
      <c r="E10" s="112" t="str">
        <f ca="1">IFERROR(__xludf.DUMMYFUNCTION("""COMPUTED_VALUE"""),"Escola Paroquial São Pedro - Conveniada")</f>
        <v>Escola Paroquial São Pedro - Conveniada</v>
      </c>
      <c r="F10" s="114" t="str">
        <f ca="1">IFERROR(__xludf.DUMMYFUNCTION("""COMPUTED_VALUE"""),"17000173")</f>
        <v>17000173</v>
      </c>
      <c r="G10" s="112" t="str">
        <f ca="1">IFERROR(__xludf.DUMMYFUNCTION("""COMPUTED_VALUE"""),"01911081000144")</f>
        <v>01911081000144</v>
      </c>
      <c r="H10" s="114" t="str">
        <f ca="1">IFERROR(__xludf.DUMMYFUNCTION("""COMPUTED_VALUE"""),"001")</f>
        <v>001</v>
      </c>
      <c r="I10" s="114" t="str">
        <f ca="1">IFERROR(__xludf.DUMMYFUNCTION("""COMPUTED_VALUE"""),"3973")</f>
        <v>3973</v>
      </c>
      <c r="J10" s="114" t="str">
        <f ca="1">IFERROR(__xludf.DUMMYFUNCTION("""COMPUTED_VALUE"""),"67350")</f>
        <v>67350</v>
      </c>
      <c r="K10" s="112" t="e">
        <f ca="1"/>
        <v>#REF!</v>
      </c>
      <c r="L10" s="112" t="e">
        <f ca="1"/>
        <v>#REF!</v>
      </c>
      <c r="M10" s="112" t="e">
        <f ca="1"/>
        <v>#REF!</v>
      </c>
      <c r="N10" s="112" t="e">
        <f ca="1"/>
        <v>#REF!</v>
      </c>
      <c r="O10" s="112" t="e">
        <f ca="1"/>
        <v>#REF!</v>
      </c>
      <c r="P10" s="112" t="e">
        <f ca="1"/>
        <v>#REF!</v>
      </c>
      <c r="Q10" s="112" t="e">
        <f ca="1"/>
        <v>#REF!</v>
      </c>
      <c r="R10" s="112" t="e">
        <f ca="1"/>
        <v>#REF!</v>
      </c>
      <c r="S10" s="112" t="e">
        <f ca="1"/>
        <v>#REF!</v>
      </c>
      <c r="T10" s="112" t="e">
        <f ca="1"/>
        <v>#REF!</v>
      </c>
      <c r="U10" s="112" t="e">
        <f ca="1"/>
        <v>#REF!</v>
      </c>
      <c r="V10" s="112" t="e">
        <f ca="1"/>
        <v>#REF!</v>
      </c>
      <c r="W10" s="112" t="e">
        <f ca="1"/>
        <v>#REF!</v>
      </c>
      <c r="X10" s="112" t="e">
        <f ca="1"/>
        <v>#REF!</v>
      </c>
      <c r="Y10" s="112" t="e">
        <f ca="1"/>
        <v>#REF!</v>
      </c>
      <c r="Z10" s="112" t="e">
        <f ca="1"/>
        <v>#REF!</v>
      </c>
      <c r="AA10" s="112"/>
      <c r="AB10" s="112"/>
      <c r="AC10" s="112"/>
      <c r="AD10" s="112"/>
      <c r="AE10" s="112" t="str">
        <f ca="1">IFERROR(__xludf.DUMMYFUNCTION("""COMPUTED_VALUE"""),"Parcial")</f>
        <v>Parcial</v>
      </c>
      <c r="AF10" s="112" t="str">
        <f ca="1">IFERROR(__xludf.DUMMYFUNCTION("""COMPUTED_VALUE"""),"FE")</f>
        <v>FE</v>
      </c>
      <c r="AG10" s="112">
        <f ca="1">IFERROR(__xludf.DUMMYFUNCTION("""COMPUTED_VALUE"""),0)</f>
        <v>0</v>
      </c>
      <c r="AH10" s="112">
        <f ca="1">IFERROR(__xludf.DUMMYFUNCTION("""COMPUTED_VALUE"""),0)</f>
        <v>0</v>
      </c>
      <c r="AI10" s="112">
        <f ca="1">IFERROR(__xludf.DUMMYFUNCTION("""COMPUTED_VALUE"""),0)</f>
        <v>0</v>
      </c>
      <c r="AJ10" s="112">
        <f ca="1">IFERROR(__xludf.DUMMYFUNCTION("""COMPUTED_VALUE"""),0)</f>
        <v>0</v>
      </c>
      <c r="AK10" s="112"/>
      <c r="AL10" s="115"/>
    </row>
    <row r="11" spans="1:38" ht="12.75" hidden="1">
      <c r="A11" s="111" t="str">
        <f ca="1">IFERROR(__xludf.DUMMYFUNCTION("""COMPUTED_VALUE"""),"17004918")</f>
        <v>17004918</v>
      </c>
      <c r="B11" s="112" t="str">
        <f ca="1">IFERROR(__xludf.DUMMYFUNCTION("""COMPUTED_VALUE"""),"Araguaina")</f>
        <v>Araguaina</v>
      </c>
      <c r="C11" s="112" t="str">
        <f ca="1">IFERROR(__xludf.DUMMYFUNCTION("""COMPUTED_VALUE"""),"Aragominas")</f>
        <v>Aragominas</v>
      </c>
      <c r="D11" s="113" t="str">
        <f ca="1">IFERROR(__xludf.DUMMYFUNCTION("""COMPUTED_VALUE"""),"ASSOCIAÇÃO DE APOIO DO COL. EST.GETULIO VARGAS")</f>
        <v>ASSOCIAÇÃO DE APOIO DO COL. EST.GETULIO VARGAS</v>
      </c>
      <c r="E11" s="112" t="str">
        <f ca="1">IFERROR(__xludf.DUMMYFUNCTION("""COMPUTED_VALUE"""),"Colégio Estadual Getúlio Vargas")</f>
        <v>Colégio Estadual Getúlio Vargas</v>
      </c>
      <c r="F11" s="114" t="str">
        <f ca="1">IFERROR(__xludf.DUMMYFUNCTION("""COMPUTED_VALUE"""),"17004918")</f>
        <v>17004918</v>
      </c>
      <c r="G11" s="112" t="str">
        <f ca="1">IFERROR(__xludf.DUMMYFUNCTION("""COMPUTED_VALUE"""),"01918914000107")</f>
        <v>01918914000107</v>
      </c>
      <c r="H11" s="114" t="str">
        <f ca="1">IFERROR(__xludf.DUMMYFUNCTION("""COMPUTED_VALUE"""),"001")</f>
        <v>001</v>
      </c>
      <c r="I11" s="114" t="str">
        <f ca="1">IFERROR(__xludf.DUMMYFUNCTION("""COMPUTED_VALUE"""),"0638")</f>
        <v>0638</v>
      </c>
      <c r="J11" s="114" t="str">
        <f ca="1">IFERROR(__xludf.DUMMYFUNCTION("""COMPUTED_VALUE"""),"83224")</f>
        <v>83224</v>
      </c>
      <c r="K11" s="112" t="e">
        <f ca="1"/>
        <v>#REF!</v>
      </c>
      <c r="L11" s="112" t="e">
        <f ca="1"/>
        <v>#REF!</v>
      </c>
      <c r="M11" s="112" t="e">
        <f ca="1"/>
        <v>#REF!</v>
      </c>
      <c r="N11" s="112" t="e">
        <f ca="1"/>
        <v>#REF!</v>
      </c>
      <c r="O11" s="112" t="e">
        <f ca="1"/>
        <v>#REF!</v>
      </c>
      <c r="P11" s="112" t="e">
        <f ca="1"/>
        <v>#REF!</v>
      </c>
      <c r="Q11" s="112" t="e">
        <f ca="1"/>
        <v>#REF!</v>
      </c>
      <c r="R11" s="112" t="e">
        <f ca="1"/>
        <v>#REF!</v>
      </c>
      <c r="S11" s="112" t="e">
        <f ca="1"/>
        <v>#REF!</v>
      </c>
      <c r="T11" s="112" t="e">
        <f ca="1"/>
        <v>#REF!</v>
      </c>
      <c r="U11" s="112" t="e">
        <f ca="1"/>
        <v>#REF!</v>
      </c>
      <c r="V11" s="112" t="e">
        <f ca="1"/>
        <v>#REF!</v>
      </c>
      <c r="W11" s="112" t="e">
        <f ca="1"/>
        <v>#REF!</v>
      </c>
      <c r="X11" s="112" t="e">
        <f ca="1"/>
        <v>#REF!</v>
      </c>
      <c r="Y11" s="112" t="e">
        <f ca="1"/>
        <v>#REF!</v>
      </c>
      <c r="Z11" s="112" t="e">
        <f ca="1"/>
        <v>#REF!</v>
      </c>
      <c r="AA11" s="112"/>
      <c r="AB11" s="112"/>
      <c r="AC11" s="112"/>
      <c r="AD11" s="112"/>
      <c r="AE11" s="112" t="str">
        <f ca="1">IFERROR(__xludf.DUMMYFUNCTION("""COMPUTED_VALUE"""),"Parcial")</f>
        <v>Parcial</v>
      </c>
      <c r="AF11" s="112" t="str">
        <f ca="1">IFERROR(__xludf.DUMMYFUNCTION("""COMPUTED_VALUE"""),"FE")</f>
        <v>FE</v>
      </c>
      <c r="AG11" s="112">
        <f ca="1">IFERROR(__xludf.DUMMYFUNCTION("""COMPUTED_VALUE"""),0)</f>
        <v>0</v>
      </c>
      <c r="AH11" s="112">
        <f ca="1">IFERROR(__xludf.DUMMYFUNCTION("""COMPUTED_VALUE"""),0)</f>
        <v>0</v>
      </c>
      <c r="AI11" s="112">
        <f ca="1">IFERROR(__xludf.DUMMYFUNCTION("""COMPUTED_VALUE"""),0)</f>
        <v>0</v>
      </c>
      <c r="AJ11" s="112">
        <f ca="1">IFERROR(__xludf.DUMMYFUNCTION("""COMPUTED_VALUE"""),0)</f>
        <v>0</v>
      </c>
      <c r="AK11" s="112"/>
      <c r="AL11" s="115"/>
    </row>
    <row r="12" spans="1:38" ht="12.75" hidden="1">
      <c r="A12" s="111" t="str">
        <f ca="1">IFERROR(__xludf.DUMMYFUNCTION("""COMPUTED_VALUE"""),"17040027")</f>
        <v>17040027</v>
      </c>
      <c r="B12" s="112" t="str">
        <f ca="1">IFERROR(__xludf.DUMMYFUNCTION("""COMPUTED_VALUE"""),"Araguaina")</f>
        <v>Araguaina</v>
      </c>
      <c r="C12" s="112" t="str">
        <f ca="1">IFERROR(__xludf.DUMMYFUNCTION("""COMPUTED_VALUE"""),"Araguaina")</f>
        <v>Araguaina</v>
      </c>
      <c r="D12" s="113" t="str">
        <f ca="1">IFERROR(__xludf.DUMMYFUNCTION("""COMPUTED_VALUE"""),"A.A.ESCOLA JOSÉ RIBAMAR SILVA CASTRO")</f>
        <v>A.A.ESCOLA JOSÉ RIBAMAR SILVA CASTRO</v>
      </c>
      <c r="E12" s="112" t="str">
        <f ca="1">IFERROR(__xludf.DUMMYFUNCTION("""COMPUTED_VALUE"""),"Escola Conveniada José Ribamar Silva Castro - Aspa")</f>
        <v>Escola Conveniada José Ribamar Silva Castro - Aspa</v>
      </c>
      <c r="F12" s="114" t="str">
        <f ca="1">IFERROR(__xludf.DUMMYFUNCTION("""COMPUTED_VALUE"""),"17040027")</f>
        <v>17040027</v>
      </c>
      <c r="G12" s="112" t="str">
        <f ca="1">IFERROR(__xludf.DUMMYFUNCTION("""COMPUTED_VALUE"""),"02539998000122")</f>
        <v>02539998000122</v>
      </c>
      <c r="H12" s="114" t="str">
        <f ca="1">IFERROR(__xludf.DUMMYFUNCTION("""COMPUTED_VALUE"""),"001")</f>
        <v>001</v>
      </c>
      <c r="I12" s="114" t="str">
        <f ca="1">IFERROR(__xludf.DUMMYFUNCTION("""COMPUTED_VALUE"""),"0638")</f>
        <v>0638</v>
      </c>
      <c r="J12" s="114" t="str">
        <f ca="1">IFERROR(__xludf.DUMMYFUNCTION("""COMPUTED_VALUE"""),"82392")</f>
        <v>82392</v>
      </c>
      <c r="K12" s="112" t="e">
        <f ca="1"/>
        <v>#REF!</v>
      </c>
      <c r="L12" s="112" t="e">
        <f ca="1"/>
        <v>#REF!</v>
      </c>
      <c r="M12" s="112" t="e">
        <f ca="1"/>
        <v>#REF!</v>
      </c>
      <c r="N12" s="112" t="e">
        <f ca="1"/>
        <v>#REF!</v>
      </c>
      <c r="O12" s="112" t="e">
        <f ca="1"/>
        <v>#REF!</v>
      </c>
      <c r="P12" s="112" t="e">
        <f ca="1"/>
        <v>#REF!</v>
      </c>
      <c r="Q12" s="112" t="e">
        <f ca="1"/>
        <v>#REF!</v>
      </c>
      <c r="R12" s="112" t="e">
        <f ca="1"/>
        <v>#REF!</v>
      </c>
      <c r="S12" s="112" t="e">
        <f ca="1"/>
        <v>#REF!</v>
      </c>
      <c r="T12" s="112" t="e">
        <f ca="1"/>
        <v>#REF!</v>
      </c>
      <c r="U12" s="116" t="e">
        <f ca="1"/>
        <v>#REF!</v>
      </c>
      <c r="V12" s="112" t="e">
        <f ca="1"/>
        <v>#REF!</v>
      </c>
      <c r="W12" s="112" t="e">
        <f ca="1"/>
        <v>#REF!</v>
      </c>
      <c r="X12" s="112" t="e">
        <f ca="1"/>
        <v>#REF!</v>
      </c>
      <c r="Y12" s="112" t="e">
        <f ca="1"/>
        <v>#REF!</v>
      </c>
      <c r="Z12" s="112" t="e">
        <f ca="1"/>
        <v>#REF!</v>
      </c>
      <c r="AA12" s="112"/>
      <c r="AB12" s="112"/>
      <c r="AC12" s="112"/>
      <c r="AD12" s="112"/>
      <c r="AE12" s="112" t="str">
        <f ca="1">IFERROR(__xludf.DUMMYFUNCTION("""COMPUTED_VALUE"""),"Parcial")</f>
        <v>Parcial</v>
      </c>
      <c r="AF12" s="112" t="str">
        <f ca="1">IFERROR(__xludf.DUMMYFUNCTION("""COMPUTED_VALUE"""),"FE")</f>
        <v>FE</v>
      </c>
      <c r="AG12" s="112">
        <f ca="1">IFERROR(__xludf.DUMMYFUNCTION("""COMPUTED_VALUE"""),0)</f>
        <v>0</v>
      </c>
      <c r="AH12" s="112">
        <f ca="1">IFERROR(__xludf.DUMMYFUNCTION("""COMPUTED_VALUE"""),0)</f>
        <v>0</v>
      </c>
      <c r="AI12" s="112">
        <f ca="1">IFERROR(__xludf.DUMMYFUNCTION("""COMPUTED_VALUE"""),0)</f>
        <v>0</v>
      </c>
      <c r="AJ12" s="112">
        <f ca="1">IFERROR(__xludf.DUMMYFUNCTION("""COMPUTED_VALUE"""),0)</f>
        <v>0</v>
      </c>
      <c r="AK12" s="112"/>
      <c r="AL12" s="115"/>
    </row>
    <row r="13" spans="1:38" ht="12.75" hidden="1">
      <c r="A13" s="111" t="str">
        <f ca="1">IFERROR(__xludf.DUMMYFUNCTION("""COMPUTED_VALUE"""),"17120802")</f>
        <v>17120802</v>
      </c>
      <c r="B13" s="112" t="str">
        <f ca="1">IFERROR(__xludf.DUMMYFUNCTION("""COMPUTED_VALUE"""),"Araguaina")</f>
        <v>Araguaina</v>
      </c>
      <c r="C13" s="112" t="str">
        <f ca="1">IFERROR(__xludf.DUMMYFUNCTION("""COMPUTED_VALUE"""),"Araguaina")</f>
        <v>Araguaina</v>
      </c>
      <c r="D13" s="113" t="str">
        <f ca="1">IFERROR(__xludf.DUMMYFUNCTION("""COMPUTED_VALUE"""),"A.A. DAS ESCOLAS ISOLADAS E REUNIDAS DA DRE ARAGUAINA")</f>
        <v>A.A. DAS ESCOLAS ISOLADAS E REUNIDAS DA DRE ARAGUAINA</v>
      </c>
      <c r="E13" s="112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4" t="str">
        <f ca="1">IFERROR(__xludf.DUMMYFUNCTION("""COMPUTED_VALUE"""),"17120802")</f>
        <v>17120802</v>
      </c>
      <c r="G13" s="112" t="str">
        <f ca="1">IFERROR(__xludf.DUMMYFUNCTION("""COMPUTED_VALUE"""),"02629601000193")</f>
        <v>02629601000193</v>
      </c>
      <c r="H13" s="114" t="str">
        <f ca="1">IFERROR(__xludf.DUMMYFUNCTION("""COMPUTED_VALUE"""),"001")</f>
        <v>001</v>
      </c>
      <c r="I13" s="114" t="str">
        <f ca="1">IFERROR(__xludf.DUMMYFUNCTION("""COMPUTED_VALUE"""),"0638")</f>
        <v>0638</v>
      </c>
      <c r="J13" s="114" t="str">
        <f ca="1">IFERROR(__xludf.DUMMYFUNCTION("""COMPUTED_VALUE"""),"352403")</f>
        <v>352403</v>
      </c>
      <c r="K13" s="112" t="e">
        <f ca="1"/>
        <v>#REF!</v>
      </c>
      <c r="L13" s="112" t="e">
        <f ca="1"/>
        <v>#REF!</v>
      </c>
      <c r="M13" s="112" t="e">
        <f ca="1"/>
        <v>#REF!</v>
      </c>
      <c r="N13" s="112" t="e">
        <f ca="1"/>
        <v>#REF!</v>
      </c>
      <c r="O13" s="112" t="e">
        <f ca="1"/>
        <v>#REF!</v>
      </c>
      <c r="P13" s="112" t="e">
        <f ca="1"/>
        <v>#REF!</v>
      </c>
      <c r="Q13" s="112" t="e">
        <f ca="1"/>
        <v>#REF!</v>
      </c>
      <c r="R13" s="112" t="e">
        <f ca="1"/>
        <v>#REF!</v>
      </c>
      <c r="S13" s="112" t="e">
        <f ca="1"/>
        <v>#REF!</v>
      </c>
      <c r="T13" s="112" t="e">
        <f ca="1"/>
        <v>#REF!</v>
      </c>
      <c r="U13" s="112" t="e">
        <f ca="1"/>
        <v>#REF!</v>
      </c>
      <c r="V13" s="112" t="e">
        <f ca="1"/>
        <v>#REF!</v>
      </c>
      <c r="W13" s="112" t="e">
        <f ca="1"/>
        <v>#REF!</v>
      </c>
      <c r="X13" s="112" t="e">
        <f ca="1"/>
        <v>#REF!</v>
      </c>
      <c r="Y13" s="112" t="e">
        <f ca="1"/>
        <v>#REF!</v>
      </c>
      <c r="Z13" s="112" t="e">
        <f ca="1"/>
        <v>#REF!</v>
      </c>
      <c r="AA13" s="112"/>
      <c r="AB13" s="112"/>
      <c r="AC13" s="112"/>
      <c r="AD13" s="112"/>
      <c r="AE13" s="112" t="str">
        <f ca="1">IFERROR(__xludf.DUMMYFUNCTION("""COMPUTED_VALUE"""),"Parcial")</f>
        <v>Parcial</v>
      </c>
      <c r="AF13" s="112" t="str">
        <f ca="1">IFERROR(__xludf.DUMMYFUNCTION("""COMPUTED_VALUE"""),"FE")</f>
        <v>FE</v>
      </c>
      <c r="AG13" s="112">
        <f ca="1">IFERROR(__xludf.DUMMYFUNCTION("""COMPUTED_VALUE"""),0)</f>
        <v>0</v>
      </c>
      <c r="AH13" s="112">
        <f ca="1">IFERROR(__xludf.DUMMYFUNCTION("""COMPUTED_VALUE"""),0)</f>
        <v>0</v>
      </c>
      <c r="AI13" s="112">
        <f ca="1">IFERROR(__xludf.DUMMYFUNCTION("""COMPUTED_VALUE"""),0)</f>
        <v>0</v>
      </c>
      <c r="AJ13" s="112">
        <f ca="1">IFERROR(__xludf.DUMMYFUNCTION("""COMPUTED_VALUE"""),0)</f>
        <v>0</v>
      </c>
      <c r="AK13" s="112"/>
      <c r="AL13" s="115"/>
    </row>
    <row r="14" spans="1:38" ht="12.75" hidden="1">
      <c r="A14" s="111" t="str">
        <f ca="1">IFERROR(__xludf.DUMMYFUNCTION("""COMPUTED_VALUE"""),"17039878")</f>
        <v>17039878</v>
      </c>
      <c r="B14" s="112" t="str">
        <f ca="1">IFERROR(__xludf.DUMMYFUNCTION("""COMPUTED_VALUE"""),"Araguaina")</f>
        <v>Araguaina</v>
      </c>
      <c r="C14" s="112" t="str">
        <f ca="1">IFERROR(__xludf.DUMMYFUNCTION("""COMPUTED_VALUE"""),"Araguaina")</f>
        <v>Araguaina</v>
      </c>
      <c r="D14" s="113" t="str">
        <f ca="1">IFERROR(__xludf.DUMMYFUNCTION("""COMPUTED_VALUE"""),"A.A. DO CAIC JORGE HUMBERTO CAMARGO")</f>
        <v>A.A. DO CAIC JORGE HUMBERTO CAMARGO</v>
      </c>
      <c r="E14" s="112" t="str">
        <f ca="1">IFERROR(__xludf.DUMMYFUNCTION("""COMPUTED_VALUE"""),"Caic - Jorge Humberto Camargo")</f>
        <v>Caic - Jorge Humberto Camargo</v>
      </c>
      <c r="F14" s="114" t="str">
        <f ca="1">IFERROR(__xludf.DUMMYFUNCTION("""COMPUTED_VALUE"""),"17039878")</f>
        <v>17039878</v>
      </c>
      <c r="G14" s="112" t="str">
        <f ca="1">IFERROR(__xludf.DUMMYFUNCTION("""COMPUTED_VALUE"""),"01071395000186")</f>
        <v>01071395000186</v>
      </c>
      <c r="H14" s="114" t="str">
        <f ca="1">IFERROR(__xludf.DUMMYFUNCTION("""COMPUTED_VALUE"""),"001")</f>
        <v>001</v>
      </c>
      <c r="I14" s="114" t="str">
        <f ca="1">IFERROR(__xludf.DUMMYFUNCTION("""COMPUTED_VALUE"""),"0638")</f>
        <v>0638</v>
      </c>
      <c r="J14" s="114" t="str">
        <f ca="1">IFERROR(__xludf.DUMMYFUNCTION("""COMPUTED_VALUE"""),"55099X")</f>
        <v>55099X</v>
      </c>
      <c r="K14" s="112" t="e">
        <f ca="1"/>
        <v>#REF!</v>
      </c>
      <c r="L14" s="112" t="e">
        <f ca="1"/>
        <v>#REF!</v>
      </c>
      <c r="M14" s="112" t="e">
        <f ca="1"/>
        <v>#REF!</v>
      </c>
      <c r="N14" s="112" t="e">
        <f ca="1"/>
        <v>#REF!</v>
      </c>
      <c r="O14" s="112" t="e">
        <f ca="1"/>
        <v>#REF!</v>
      </c>
      <c r="P14" s="112" t="e">
        <f ca="1"/>
        <v>#REF!</v>
      </c>
      <c r="Q14" s="112" t="e">
        <f ca="1"/>
        <v>#REF!</v>
      </c>
      <c r="R14" s="112" t="e">
        <f ca="1"/>
        <v>#REF!</v>
      </c>
      <c r="S14" s="112" t="e">
        <f ca="1"/>
        <v>#REF!</v>
      </c>
      <c r="T14" s="112" t="e">
        <f ca="1"/>
        <v>#REF!</v>
      </c>
      <c r="U14" s="112" t="e">
        <f ca="1"/>
        <v>#REF!</v>
      </c>
      <c r="V14" s="112" t="e">
        <f ca="1"/>
        <v>#REF!</v>
      </c>
      <c r="W14" s="112" t="e">
        <f ca="1"/>
        <v>#REF!</v>
      </c>
      <c r="X14" s="112" t="e">
        <f ca="1"/>
        <v>#REF!</v>
      </c>
      <c r="Y14" s="112" t="e">
        <f ca="1"/>
        <v>#REF!</v>
      </c>
      <c r="Z14" s="112" t="e">
        <f ca="1"/>
        <v>#REF!</v>
      </c>
      <c r="AA14" s="112"/>
      <c r="AB14" s="112"/>
      <c r="AC14" s="112"/>
      <c r="AD14" s="112"/>
      <c r="AE14" s="112" t="str">
        <f ca="1">IFERROR(__xludf.DUMMYFUNCTION("""COMPUTED_VALUE"""),"Parcial")</f>
        <v>Parcial</v>
      </c>
      <c r="AF14" s="112" t="str">
        <f ca="1">IFERROR(__xludf.DUMMYFUNCTION("""COMPUTED_VALUE"""),"FE")</f>
        <v>FE</v>
      </c>
      <c r="AG14" s="112">
        <f ca="1">IFERROR(__xludf.DUMMYFUNCTION("""COMPUTED_VALUE"""),0)</f>
        <v>0</v>
      </c>
      <c r="AH14" s="112">
        <f ca="1">IFERROR(__xludf.DUMMYFUNCTION("""COMPUTED_VALUE"""),0)</f>
        <v>0</v>
      </c>
      <c r="AI14" s="112">
        <f ca="1">IFERROR(__xludf.DUMMYFUNCTION("""COMPUTED_VALUE"""),0)</f>
        <v>0</v>
      </c>
      <c r="AJ14" s="112">
        <f ca="1">IFERROR(__xludf.DUMMYFUNCTION("""COMPUTED_VALUE"""),47)</f>
        <v>47</v>
      </c>
      <c r="AK14" s="112"/>
      <c r="AL14" s="115"/>
    </row>
    <row r="15" spans="1:38" ht="12.75">
      <c r="A15" s="111" t="str">
        <f ca="1">IFERROR(__xludf.DUMMYFUNCTION("""COMPUTED_VALUE"""),"17004985")</f>
        <v>17004985</v>
      </c>
      <c r="B15" s="112" t="str">
        <f ca="1">IFERROR(__xludf.DUMMYFUNCTION("""COMPUTED_VALUE"""),"Araguaina")</f>
        <v>Araguaina</v>
      </c>
      <c r="C15" s="112" t="str">
        <f ca="1">IFERROR(__xludf.DUMMYFUNCTION("""COMPUTED_VALUE"""),"Araguaina")</f>
        <v>Araguaina</v>
      </c>
      <c r="D15" s="113" t="str">
        <f ca="1">IFERROR(__xludf.DUMMYFUNCTION("""COMPUTED_VALUE"""),"ASSOC. A. COL. EST. BENJAMIM JOSÉ DE ALMEIDA")</f>
        <v>ASSOC. A. COL. EST. BENJAMIM JOSÉ DE ALMEIDA</v>
      </c>
      <c r="E15" s="112" t="str">
        <f ca="1">IFERROR(__xludf.DUMMYFUNCTION("""COMPUTED_VALUE"""),"Centro de Ensino Médio Benjamim José de Almeida")</f>
        <v>Centro de Ensino Médio Benjamim José de Almeida</v>
      </c>
      <c r="F15" s="114" t="str">
        <f ca="1">IFERROR(__xludf.DUMMYFUNCTION("""COMPUTED_VALUE"""),"17004985")</f>
        <v>17004985</v>
      </c>
      <c r="G15" s="112" t="str">
        <f ca="1">IFERROR(__xludf.DUMMYFUNCTION("""COMPUTED_VALUE"""),"01136023000190")</f>
        <v>01136023000190</v>
      </c>
      <c r="H15" s="114" t="str">
        <f ca="1">IFERROR(__xludf.DUMMYFUNCTION("""COMPUTED_VALUE"""),"001")</f>
        <v>001</v>
      </c>
      <c r="I15" s="114" t="str">
        <f ca="1">IFERROR(__xludf.DUMMYFUNCTION("""COMPUTED_VALUE"""),"0638")</f>
        <v>0638</v>
      </c>
      <c r="J15" s="114" t="str">
        <f ca="1">IFERROR(__xludf.DUMMYFUNCTION("""COMPUTED_VALUE"""),"55149X")</f>
        <v>55149X</v>
      </c>
      <c r="K15" s="112" t="e">
        <f ca="1"/>
        <v>#REF!</v>
      </c>
      <c r="L15" s="112" t="e">
        <f ca="1"/>
        <v>#REF!</v>
      </c>
      <c r="M15" s="112" t="e">
        <f ca="1"/>
        <v>#REF!</v>
      </c>
      <c r="N15" s="112" t="e">
        <f ca="1"/>
        <v>#REF!</v>
      </c>
      <c r="O15" s="112" t="e">
        <f ca="1"/>
        <v>#REF!</v>
      </c>
      <c r="P15" s="112" t="e">
        <f ca="1"/>
        <v>#REF!</v>
      </c>
      <c r="Q15" s="112" t="e">
        <f ca="1"/>
        <v>#REF!</v>
      </c>
      <c r="R15" s="112" t="e">
        <f ca="1"/>
        <v>#REF!</v>
      </c>
      <c r="S15" s="112" t="e">
        <f ca="1"/>
        <v>#REF!</v>
      </c>
      <c r="T15" s="112" t="e">
        <f ca="1"/>
        <v>#REF!</v>
      </c>
      <c r="U15" s="112" t="e">
        <f ca="1"/>
        <v>#REF!</v>
      </c>
      <c r="V15" s="112" t="e">
        <f ca="1"/>
        <v>#REF!</v>
      </c>
      <c r="W15" s="112" t="e">
        <f ca="1"/>
        <v>#REF!</v>
      </c>
      <c r="X15" s="112" t="e">
        <f ca="1"/>
        <v>#REF!</v>
      </c>
      <c r="Y15" s="112" t="e">
        <f ca="1"/>
        <v>#REF!</v>
      </c>
      <c r="Z15" s="112" t="e">
        <f ca="1"/>
        <v>#REF!</v>
      </c>
      <c r="AA15" s="112"/>
      <c r="AB15" s="112"/>
      <c r="AC15" s="112"/>
      <c r="AD15" s="112"/>
      <c r="AE15" s="112" t="str">
        <f ca="1">IFERROR(__xludf.DUMMYFUNCTION("""COMPUTED_VALUE"""),"Parcial")</f>
        <v>Parcial</v>
      </c>
      <c r="AF15" s="112" t="str">
        <f ca="1">IFERROR(__xludf.DUMMYFUNCTION("""COMPUTED_VALUE"""),"FE")</f>
        <v>FE</v>
      </c>
      <c r="AG15" s="112">
        <f ca="1">IFERROR(__xludf.DUMMYFUNCTION("""COMPUTED_VALUE"""),19)</f>
        <v>19</v>
      </c>
      <c r="AH15" s="112">
        <f ca="1">IFERROR(__xludf.DUMMYFUNCTION("""COMPUTED_VALUE"""),0)</f>
        <v>0</v>
      </c>
      <c r="AI15" s="112">
        <f ca="1">IFERROR(__xludf.DUMMYFUNCTION("""COMPUTED_VALUE"""),0)</f>
        <v>0</v>
      </c>
      <c r="AJ15" s="112">
        <f ca="1">IFERROR(__xludf.DUMMYFUNCTION("""COMPUTED_VALUE"""),0)</f>
        <v>0</v>
      </c>
      <c r="AK15" s="112"/>
      <c r="AL15" s="115"/>
    </row>
    <row r="16" spans="1:38" ht="12.75">
      <c r="A16" s="111" t="str">
        <f ca="1">IFERROR(__xludf.DUMMYFUNCTION("""COMPUTED_VALUE"""),"17005000")</f>
        <v>17005000</v>
      </c>
      <c r="B16" s="112" t="str">
        <f ca="1">IFERROR(__xludf.DUMMYFUNCTION("""COMPUTED_VALUE"""),"Araguaina")</f>
        <v>Araguaina</v>
      </c>
      <c r="C16" s="112" t="str">
        <f ca="1">IFERROR(__xludf.DUMMYFUNCTION("""COMPUTED_VALUE"""),"Araguaina")</f>
        <v>Araguaina</v>
      </c>
      <c r="D16" s="113" t="str">
        <f ca="1">IFERROR(__xludf.DUMMYFUNCTION("""COMPUTED_VALUE"""),"ASSOC. DE PAIS, ALUNOS E MESTRES COL. EST. POLIVALENTE CASTELO BRANCO")</f>
        <v>ASSOC. DE PAIS, ALUNOS E MESTRES COL. EST. POLIVALENTE CASTELO BRANCO</v>
      </c>
      <c r="E16" s="112" t="str">
        <f ca="1">IFERROR(__xludf.DUMMYFUNCTION("""COMPUTED_VALUE"""),"Centro de Ensino Médio Castelo Branco")</f>
        <v>Centro de Ensino Médio Castelo Branco</v>
      </c>
      <c r="F16" s="114" t="str">
        <f ca="1">IFERROR(__xludf.DUMMYFUNCTION("""COMPUTED_VALUE"""),"17005000")</f>
        <v>17005000</v>
      </c>
      <c r="G16" s="112" t="str">
        <f ca="1">IFERROR(__xludf.DUMMYFUNCTION("""COMPUTED_VALUE"""),"00918900000112")</f>
        <v>00918900000112</v>
      </c>
      <c r="H16" s="114" t="str">
        <f ca="1">IFERROR(__xludf.DUMMYFUNCTION("""COMPUTED_VALUE"""),"001")</f>
        <v>001</v>
      </c>
      <c r="I16" s="114" t="str">
        <f ca="1">IFERROR(__xludf.DUMMYFUNCTION("""COMPUTED_VALUE"""),"0638")</f>
        <v>0638</v>
      </c>
      <c r="J16" s="114" t="str">
        <f ca="1">IFERROR(__xludf.DUMMYFUNCTION("""COMPUTED_VALUE"""),"12599")</f>
        <v>12599</v>
      </c>
      <c r="K16" s="112" t="e">
        <f ca="1"/>
        <v>#REF!</v>
      </c>
      <c r="L16" s="112" t="e">
        <f ca="1"/>
        <v>#REF!</v>
      </c>
      <c r="M16" s="112" t="e">
        <f ca="1"/>
        <v>#REF!</v>
      </c>
      <c r="N16" s="112" t="e">
        <f ca="1"/>
        <v>#REF!</v>
      </c>
      <c r="O16" s="112" t="e">
        <f ca="1"/>
        <v>#REF!</v>
      </c>
      <c r="P16" s="112" t="e">
        <f ca="1"/>
        <v>#REF!</v>
      </c>
      <c r="Q16" s="112" t="e">
        <f ca="1"/>
        <v>#REF!</v>
      </c>
      <c r="R16" s="112" t="e">
        <f ca="1"/>
        <v>#REF!</v>
      </c>
      <c r="S16" s="112" t="e">
        <f ca="1"/>
        <v>#REF!</v>
      </c>
      <c r="T16" s="112" t="e">
        <f ca="1"/>
        <v>#REF!</v>
      </c>
      <c r="U16" s="112" t="e">
        <f ca="1"/>
        <v>#REF!</v>
      </c>
      <c r="V16" s="112" t="e">
        <f ca="1"/>
        <v>#REF!</v>
      </c>
      <c r="W16" s="112" t="e">
        <f ca="1"/>
        <v>#REF!</v>
      </c>
      <c r="X16" s="112" t="e">
        <f ca="1"/>
        <v>#REF!</v>
      </c>
      <c r="Y16" s="112" t="e">
        <f ca="1"/>
        <v>#REF!</v>
      </c>
      <c r="Z16" s="112" t="e">
        <f ca="1"/>
        <v>#REF!</v>
      </c>
      <c r="AA16" s="112"/>
      <c r="AB16" s="112"/>
      <c r="AC16" s="112"/>
      <c r="AD16" s="112"/>
      <c r="AE16" s="112" t="str">
        <f ca="1">IFERROR(__xludf.DUMMYFUNCTION("""COMPUTED_VALUE"""),"Integral")</f>
        <v>Integral</v>
      </c>
      <c r="AF16" s="112" t="str">
        <f ca="1">IFERROR(__xludf.DUMMYFUNCTION("""COMPUTED_VALUE"""),"FE")</f>
        <v>FE</v>
      </c>
      <c r="AG16" s="112">
        <f ca="1">IFERROR(__xludf.DUMMYFUNCTION("""COMPUTED_VALUE"""),10)</f>
        <v>10</v>
      </c>
      <c r="AH16" s="112">
        <f ca="1">IFERROR(__xludf.DUMMYFUNCTION("""COMPUTED_VALUE"""),0)</f>
        <v>0</v>
      </c>
      <c r="AI16" s="112">
        <f ca="1">IFERROR(__xludf.DUMMYFUNCTION("""COMPUTED_VALUE"""),0)</f>
        <v>0</v>
      </c>
      <c r="AJ16" s="112">
        <f ca="1">IFERROR(__xludf.DUMMYFUNCTION("""COMPUTED_VALUE"""),0)</f>
        <v>0</v>
      </c>
      <c r="AK16" s="112"/>
      <c r="AL16" s="115"/>
    </row>
    <row r="17" spans="1:38" ht="12.75" hidden="1">
      <c r="A17" s="111" t="str">
        <f ca="1">IFERROR(__xludf.DUMMYFUNCTION("""COMPUTED_VALUE"""),"17046270")</f>
        <v>17046270</v>
      </c>
      <c r="B17" s="112" t="str">
        <f ca="1">IFERROR(__xludf.DUMMYFUNCTION("""COMPUTED_VALUE"""),"Araguaina")</f>
        <v>Araguaina</v>
      </c>
      <c r="C17" s="112" t="str">
        <f ca="1">IFERROR(__xludf.DUMMYFUNCTION("""COMPUTED_VALUE"""),"Araguaina")</f>
        <v>Araguaina</v>
      </c>
      <c r="D17" s="113" t="str">
        <f ca="1">IFERROR(__xludf.DUMMYFUNCTION("""COMPUTED_VALUE"""),"ASSOC. A.  DO COLÉGIO DA POLICIA MILITAR - UNIDADE III")</f>
        <v>ASSOC. A.  DO COLÉGIO DA POLICIA MILITAR - UNIDADE III</v>
      </c>
      <c r="E17" s="112" t="str">
        <f ca="1">IFERROR(__xludf.DUMMYFUNCTION("""COMPUTED_VALUE"""),"Centro de Ensino Médio Doutor José Aluísio da Silva Luz")</f>
        <v>Centro de Ensino Médio Doutor José Aluísio da Silva Luz</v>
      </c>
      <c r="F17" s="114" t="str">
        <f ca="1">IFERROR(__xludf.DUMMYFUNCTION("""COMPUTED_VALUE"""),"17046270")</f>
        <v>17046270</v>
      </c>
      <c r="G17" s="112" t="str">
        <f ca="1">IFERROR(__xludf.DUMMYFUNCTION("""COMPUTED_VALUE"""),"02480178000102")</f>
        <v>02480178000102</v>
      </c>
      <c r="H17" s="114" t="str">
        <f ca="1">IFERROR(__xludf.DUMMYFUNCTION("""COMPUTED_VALUE"""),"001")</f>
        <v>001</v>
      </c>
      <c r="I17" s="114" t="str">
        <f ca="1">IFERROR(__xludf.DUMMYFUNCTION("""COMPUTED_VALUE"""),"0638")</f>
        <v>0638</v>
      </c>
      <c r="J17" s="114" t="str">
        <f ca="1">IFERROR(__xludf.DUMMYFUNCTION("""COMPUTED_VALUE"""),"552291")</f>
        <v>552291</v>
      </c>
      <c r="K17" s="112" t="e">
        <f ca="1"/>
        <v>#REF!</v>
      </c>
      <c r="L17" s="112" t="e">
        <f ca="1"/>
        <v>#REF!</v>
      </c>
      <c r="M17" s="112" t="e">
        <f ca="1"/>
        <v>#REF!</v>
      </c>
      <c r="N17" s="112" t="e">
        <f ca="1"/>
        <v>#REF!</v>
      </c>
      <c r="O17" s="112" t="e">
        <f ca="1"/>
        <v>#REF!</v>
      </c>
      <c r="P17" s="112" t="e">
        <f ca="1"/>
        <v>#REF!</v>
      </c>
      <c r="Q17" s="112" t="e">
        <f ca="1"/>
        <v>#REF!</v>
      </c>
      <c r="R17" s="112" t="e">
        <f ca="1"/>
        <v>#REF!</v>
      </c>
      <c r="S17" s="112" t="e">
        <f ca="1"/>
        <v>#REF!</v>
      </c>
      <c r="T17" s="112" t="e">
        <f ca="1"/>
        <v>#REF!</v>
      </c>
      <c r="U17" s="112" t="e">
        <f ca="1"/>
        <v>#REF!</v>
      </c>
      <c r="V17" s="112" t="e">
        <f ca="1"/>
        <v>#REF!</v>
      </c>
      <c r="W17" s="112" t="e">
        <f ca="1"/>
        <v>#REF!</v>
      </c>
      <c r="X17" s="112" t="e">
        <f ca="1"/>
        <v>#REF!</v>
      </c>
      <c r="Y17" s="112" t="e">
        <f ca="1"/>
        <v>#REF!</v>
      </c>
      <c r="Z17" s="112" t="e">
        <f ca="1"/>
        <v>#REF!</v>
      </c>
      <c r="AA17" s="112"/>
      <c r="AB17" s="112"/>
      <c r="AC17" s="112"/>
      <c r="AD17" s="112"/>
      <c r="AE17" s="112" t="str">
        <f ca="1">IFERROR(__xludf.DUMMYFUNCTION("""COMPUTED_VALUE"""),"Parcial")</f>
        <v>Parcial</v>
      </c>
      <c r="AF17" s="112" t="str">
        <f ca="1">IFERROR(__xludf.DUMMYFUNCTION("""COMPUTED_VALUE"""),"FE")</f>
        <v>FE</v>
      </c>
      <c r="AG17" s="112">
        <f ca="1">IFERROR(__xludf.DUMMYFUNCTION("""COMPUTED_VALUE"""),0)</f>
        <v>0</v>
      </c>
      <c r="AH17" s="112">
        <f ca="1">IFERROR(__xludf.DUMMYFUNCTION("""COMPUTED_VALUE"""),0)</f>
        <v>0</v>
      </c>
      <c r="AI17" s="112">
        <f ca="1">IFERROR(__xludf.DUMMYFUNCTION("""COMPUTED_VALUE"""),0)</f>
        <v>0</v>
      </c>
      <c r="AJ17" s="112">
        <f ca="1">IFERROR(__xludf.DUMMYFUNCTION("""COMPUTED_VALUE"""),0)</f>
        <v>0</v>
      </c>
      <c r="AK17" s="112"/>
      <c r="AL17" s="115"/>
    </row>
    <row r="18" spans="1:38" ht="12.75">
      <c r="A18" s="111" t="str">
        <f ca="1">IFERROR(__xludf.DUMMYFUNCTION("""COMPUTED_VALUE"""),"17004950")</f>
        <v>17004950</v>
      </c>
      <c r="B18" s="112" t="str">
        <f ca="1">IFERROR(__xludf.DUMMYFUNCTION("""COMPUTED_VALUE"""),"Araguaina")</f>
        <v>Araguaina</v>
      </c>
      <c r="C18" s="112" t="str">
        <f ca="1">IFERROR(__xludf.DUMMYFUNCTION("""COMPUTED_VALUE"""),"Araguaina")</f>
        <v>Araguaina</v>
      </c>
      <c r="D18" s="113" t="str">
        <f ca="1">IFERROR(__xludf.DUMMYFUNCTION("""COMPUTED_VALUE"""),"ASSOC. APOIO COL. EST. CEM PAULO FREIRE")</f>
        <v>ASSOC. APOIO COL. EST. CEM PAULO FREIRE</v>
      </c>
      <c r="E18" s="112" t="str">
        <f ca="1">IFERROR(__xludf.DUMMYFUNCTION("""COMPUTED_VALUE"""),"Centro de Ensino Médio Paulo Freire")</f>
        <v>Centro de Ensino Médio Paulo Freire</v>
      </c>
      <c r="F18" s="114" t="str">
        <f ca="1">IFERROR(__xludf.DUMMYFUNCTION("""COMPUTED_VALUE"""),"17004950")</f>
        <v>17004950</v>
      </c>
      <c r="G18" s="112" t="str">
        <f ca="1">IFERROR(__xludf.DUMMYFUNCTION("""COMPUTED_VALUE"""),"01738420000132")</f>
        <v>01738420000132</v>
      </c>
      <c r="H18" s="114" t="str">
        <f ca="1">IFERROR(__xludf.DUMMYFUNCTION("""COMPUTED_VALUE"""),"001")</f>
        <v>001</v>
      </c>
      <c r="I18" s="114" t="str">
        <f ca="1">IFERROR(__xludf.DUMMYFUNCTION("""COMPUTED_VALUE"""),"0638")</f>
        <v>0638</v>
      </c>
      <c r="J18" s="114" t="str">
        <f ca="1">IFERROR(__xludf.DUMMYFUNCTION("""COMPUTED_VALUE"""),"551589")</f>
        <v>551589</v>
      </c>
      <c r="K18" s="112" t="e">
        <f ca="1"/>
        <v>#REF!</v>
      </c>
      <c r="L18" s="112" t="e">
        <f ca="1"/>
        <v>#REF!</v>
      </c>
      <c r="M18" s="112" t="e">
        <f ca="1"/>
        <v>#REF!</v>
      </c>
      <c r="N18" s="112" t="e">
        <f ca="1"/>
        <v>#REF!</v>
      </c>
      <c r="O18" s="112" t="e">
        <f ca="1"/>
        <v>#REF!</v>
      </c>
      <c r="P18" s="112" t="e">
        <f ca="1"/>
        <v>#REF!</v>
      </c>
      <c r="Q18" s="112" t="e">
        <f ca="1"/>
        <v>#REF!</v>
      </c>
      <c r="R18" s="112" t="e">
        <f ca="1"/>
        <v>#REF!</v>
      </c>
      <c r="S18" s="112" t="e">
        <f ca="1"/>
        <v>#REF!</v>
      </c>
      <c r="T18" s="112" t="e">
        <f ca="1"/>
        <v>#REF!</v>
      </c>
      <c r="U18" s="112" t="e">
        <f ca="1"/>
        <v>#REF!</v>
      </c>
      <c r="V18" s="112" t="e">
        <f ca="1"/>
        <v>#REF!</v>
      </c>
      <c r="W18" s="112" t="e">
        <f ca="1"/>
        <v>#REF!</v>
      </c>
      <c r="X18" s="112" t="e">
        <f ca="1"/>
        <v>#REF!</v>
      </c>
      <c r="Y18" s="112" t="e">
        <f ca="1"/>
        <v>#REF!</v>
      </c>
      <c r="Z18" s="112" t="e">
        <f ca="1"/>
        <v>#REF!</v>
      </c>
      <c r="AA18" s="112"/>
      <c r="AB18" s="112"/>
      <c r="AC18" s="112"/>
      <c r="AD18" s="112"/>
      <c r="AE18" s="112" t="str">
        <f ca="1">IFERROR(__xludf.DUMMYFUNCTION("""COMPUTED_VALUE"""),"Parcial")</f>
        <v>Parcial</v>
      </c>
      <c r="AF18" s="112" t="str">
        <f ca="1">IFERROR(__xludf.DUMMYFUNCTION("""COMPUTED_VALUE"""),"FE")</f>
        <v>FE</v>
      </c>
      <c r="AG18" s="112">
        <f ca="1">IFERROR(__xludf.DUMMYFUNCTION("""COMPUTED_VALUE"""),17)</f>
        <v>17</v>
      </c>
      <c r="AH18" s="112">
        <f ca="1">IFERROR(__xludf.DUMMYFUNCTION("""COMPUTED_VALUE"""),0)</f>
        <v>0</v>
      </c>
      <c r="AI18" s="112">
        <f ca="1">IFERROR(__xludf.DUMMYFUNCTION("""COMPUTED_VALUE"""),0)</f>
        <v>0</v>
      </c>
      <c r="AJ18" s="112">
        <f ca="1">IFERROR(__xludf.DUMMYFUNCTION("""COMPUTED_VALUE"""),0)</f>
        <v>0</v>
      </c>
      <c r="AK18" s="112"/>
      <c r="AL18" s="115"/>
    </row>
    <row r="19" spans="1:38" ht="12.75" hidden="1">
      <c r="A19" s="111" t="str">
        <f ca="1">IFERROR(__xludf.DUMMYFUNCTION("""COMPUTED_VALUE"""),"17005094")</f>
        <v>17005094</v>
      </c>
      <c r="B19" s="112" t="str">
        <f ca="1">IFERROR(__xludf.DUMMYFUNCTION("""COMPUTED_VALUE"""),"Araguaina")</f>
        <v>Araguaina</v>
      </c>
      <c r="C19" s="112" t="str">
        <f ca="1">IFERROR(__xludf.DUMMYFUNCTION("""COMPUTED_VALUE"""),"Araguaina")</f>
        <v>Araguaina</v>
      </c>
      <c r="D19" s="113" t="str">
        <f ca="1">IFERROR(__xludf.DUMMYFUNCTION("""COMPUTED_VALUE"""),"A. APOIO DO COLEGIO DE APLICACAO")</f>
        <v>A. APOIO DO COLEGIO DE APLICACAO</v>
      </c>
      <c r="E19" s="112" t="str">
        <f ca="1">IFERROR(__xludf.DUMMYFUNCTION("""COMPUTED_VALUE"""),"Colégio de Aplicação")</f>
        <v>Colégio de Aplicação</v>
      </c>
      <c r="F19" s="114" t="str">
        <f ca="1">IFERROR(__xludf.DUMMYFUNCTION("""COMPUTED_VALUE"""),"17005094")</f>
        <v>17005094</v>
      </c>
      <c r="G19" s="112" t="str">
        <f ca="1">IFERROR(__xludf.DUMMYFUNCTION("""COMPUTED_VALUE"""),"01086986000127")</f>
        <v>01086986000127</v>
      </c>
      <c r="H19" s="114" t="str">
        <f ca="1">IFERROR(__xludf.DUMMYFUNCTION("""COMPUTED_VALUE"""),"001")</f>
        <v>001</v>
      </c>
      <c r="I19" s="114" t="str">
        <f ca="1">IFERROR(__xludf.DUMMYFUNCTION("""COMPUTED_VALUE"""),"0638")</f>
        <v>0638</v>
      </c>
      <c r="J19" s="114" t="str">
        <f ca="1">IFERROR(__xludf.DUMMYFUNCTION("""COMPUTED_VALUE"""),"0465275")</f>
        <v>0465275</v>
      </c>
      <c r="K19" s="112" t="e">
        <f ca="1"/>
        <v>#REF!</v>
      </c>
      <c r="L19" s="112" t="e">
        <f ca="1"/>
        <v>#REF!</v>
      </c>
      <c r="M19" s="112" t="e">
        <f ca="1"/>
        <v>#REF!</v>
      </c>
      <c r="N19" s="112" t="e">
        <f ca="1"/>
        <v>#REF!</v>
      </c>
      <c r="O19" s="112" t="e">
        <f ca="1"/>
        <v>#REF!</v>
      </c>
      <c r="P19" s="112" t="e">
        <f ca="1"/>
        <v>#REF!</v>
      </c>
      <c r="Q19" s="112" t="e">
        <f ca="1"/>
        <v>#REF!</v>
      </c>
      <c r="R19" s="112" t="e">
        <f ca="1"/>
        <v>#REF!</v>
      </c>
      <c r="S19" s="112" t="e">
        <f ca="1"/>
        <v>#REF!</v>
      </c>
      <c r="T19" s="112" t="e">
        <f ca="1"/>
        <v>#REF!</v>
      </c>
      <c r="U19" s="112" t="e">
        <f ca="1"/>
        <v>#REF!</v>
      </c>
      <c r="V19" s="112" t="e">
        <f ca="1"/>
        <v>#REF!</v>
      </c>
      <c r="W19" s="112" t="e">
        <f ca="1"/>
        <v>#REF!</v>
      </c>
      <c r="X19" s="112" t="e">
        <f ca="1"/>
        <v>#REF!</v>
      </c>
      <c r="Y19" s="112" t="e">
        <f ca="1"/>
        <v>#REF!</v>
      </c>
      <c r="Z19" s="112" t="e">
        <f ca="1"/>
        <v>#REF!</v>
      </c>
      <c r="AA19" s="112"/>
      <c r="AB19" s="112"/>
      <c r="AC19" s="112"/>
      <c r="AD19" s="112"/>
      <c r="AE19" s="112" t="str">
        <f ca="1">IFERROR(__xludf.DUMMYFUNCTION("""COMPUTED_VALUE"""),"Parcial")</f>
        <v>Parcial</v>
      </c>
      <c r="AF19" s="112" t="str">
        <f ca="1">IFERROR(__xludf.DUMMYFUNCTION("""COMPUTED_VALUE"""),"FE")</f>
        <v>FE</v>
      </c>
      <c r="AG19" s="112">
        <f ca="1">IFERROR(__xludf.DUMMYFUNCTION("""COMPUTED_VALUE"""),0)</f>
        <v>0</v>
      </c>
      <c r="AH19" s="112">
        <f ca="1">IFERROR(__xludf.DUMMYFUNCTION("""COMPUTED_VALUE"""),0)</f>
        <v>0</v>
      </c>
      <c r="AI19" s="112">
        <f ca="1">IFERROR(__xludf.DUMMYFUNCTION("""COMPUTED_VALUE"""),0)</f>
        <v>0</v>
      </c>
      <c r="AJ19" s="112">
        <f ca="1">IFERROR(__xludf.DUMMYFUNCTION("""COMPUTED_VALUE"""),0)</f>
        <v>0</v>
      </c>
      <c r="AK19" s="112"/>
      <c r="AL19" s="115"/>
    </row>
    <row r="20" spans="1:38" ht="12.75" hidden="1">
      <c r="A20" s="111" t="str">
        <f ca="1">IFERROR(__xludf.DUMMYFUNCTION("""COMPUTED_VALUE"""),"17005248")</f>
        <v>17005248</v>
      </c>
      <c r="B20" s="112" t="str">
        <f ca="1">IFERROR(__xludf.DUMMYFUNCTION("""COMPUTED_VALUE"""),"Araguaina")</f>
        <v>Araguaina</v>
      </c>
      <c r="C20" s="112" t="str">
        <f ca="1">IFERROR(__xludf.DUMMYFUNCTION("""COMPUTED_VALUE"""),"Araguaina")</f>
        <v>Araguaina</v>
      </c>
      <c r="D20" s="113" t="str">
        <f ca="1">IFERROR(__xludf.DUMMYFUNCTION("""COMPUTED_VALUE"""),"A.A. C.E. ADEMAR V. FERREIRA SOBRINHO")</f>
        <v>A.A. C.E. ADEMAR V. FERREIRA SOBRINHO</v>
      </c>
      <c r="E20" s="112" t="str">
        <f ca="1">IFERROR(__xludf.DUMMYFUNCTION("""COMPUTED_VALUE"""),"Colégio Estadual Ademar Vicente Ferreira Sobrinho")</f>
        <v>Colégio Estadual Ademar Vicente Ferreira Sobrinho</v>
      </c>
      <c r="F20" s="114" t="str">
        <f ca="1">IFERROR(__xludf.DUMMYFUNCTION("""COMPUTED_VALUE"""),"17005248")</f>
        <v>17005248</v>
      </c>
      <c r="G20" s="112" t="str">
        <f ca="1">IFERROR(__xludf.DUMMYFUNCTION("""COMPUTED_VALUE"""),"01143808000190")</f>
        <v>01143808000190</v>
      </c>
      <c r="H20" s="114" t="str">
        <f ca="1">IFERROR(__xludf.DUMMYFUNCTION("""COMPUTED_VALUE"""),"001")</f>
        <v>001</v>
      </c>
      <c r="I20" s="114" t="str">
        <f ca="1">IFERROR(__xludf.DUMMYFUNCTION("""COMPUTED_VALUE"""),"0638")</f>
        <v>0638</v>
      </c>
      <c r="J20" s="114" t="str">
        <f ca="1">IFERROR(__xludf.DUMMYFUNCTION("""COMPUTED_VALUE"""),"0464244")</f>
        <v>0464244</v>
      </c>
      <c r="K20" s="112" t="e">
        <f ca="1"/>
        <v>#REF!</v>
      </c>
      <c r="L20" s="112" t="e">
        <f ca="1"/>
        <v>#REF!</v>
      </c>
      <c r="M20" s="112" t="e">
        <f ca="1"/>
        <v>#REF!</v>
      </c>
      <c r="N20" s="112" t="e">
        <f ca="1"/>
        <v>#REF!</v>
      </c>
      <c r="O20" s="112" t="e">
        <f ca="1"/>
        <v>#REF!</v>
      </c>
      <c r="P20" s="112" t="e">
        <f ca="1"/>
        <v>#REF!</v>
      </c>
      <c r="Q20" s="112" t="e">
        <f ca="1"/>
        <v>#REF!</v>
      </c>
      <c r="R20" s="112" t="e">
        <f ca="1"/>
        <v>#REF!</v>
      </c>
      <c r="S20" s="112" t="e">
        <f ca="1"/>
        <v>#REF!</v>
      </c>
      <c r="T20" s="112" t="e">
        <f ca="1"/>
        <v>#REF!</v>
      </c>
      <c r="U20" s="112" t="e">
        <f ca="1"/>
        <v>#REF!</v>
      </c>
      <c r="V20" s="112" t="e">
        <f ca="1"/>
        <v>#REF!</v>
      </c>
      <c r="W20" s="112" t="e">
        <f ca="1"/>
        <v>#REF!</v>
      </c>
      <c r="X20" s="112" t="e">
        <f ca="1"/>
        <v>#REF!</v>
      </c>
      <c r="Y20" s="112" t="e">
        <f ca="1"/>
        <v>#REF!</v>
      </c>
      <c r="Z20" s="112" t="e">
        <f ca="1"/>
        <v>#REF!</v>
      </c>
      <c r="AA20" s="112"/>
      <c r="AB20" s="112"/>
      <c r="AC20" s="112"/>
      <c r="AD20" s="112"/>
      <c r="AE20" s="112" t="str">
        <f ca="1">IFERROR(__xludf.DUMMYFUNCTION("""COMPUTED_VALUE"""),"Parcial")</f>
        <v>Parcial</v>
      </c>
      <c r="AF20" s="112" t="str">
        <f ca="1">IFERROR(__xludf.DUMMYFUNCTION("""COMPUTED_VALUE"""),"FE")</f>
        <v>FE</v>
      </c>
      <c r="AG20" s="112">
        <f ca="1">IFERROR(__xludf.DUMMYFUNCTION("""COMPUTED_VALUE"""),0)</f>
        <v>0</v>
      </c>
      <c r="AH20" s="112">
        <f ca="1">IFERROR(__xludf.DUMMYFUNCTION("""COMPUTED_VALUE"""),0)</f>
        <v>0</v>
      </c>
      <c r="AI20" s="112">
        <f ca="1">IFERROR(__xludf.DUMMYFUNCTION("""COMPUTED_VALUE"""),0)</f>
        <v>0</v>
      </c>
      <c r="AJ20" s="112">
        <f ca="1">IFERROR(__xludf.DUMMYFUNCTION("""COMPUTED_VALUE"""),0)</f>
        <v>0</v>
      </c>
      <c r="AK20" s="112"/>
      <c r="AL20" s="115"/>
    </row>
    <row r="21" spans="1:38" ht="12.75" hidden="1">
      <c r="A21" s="111" t="str">
        <f ca="1">IFERROR(__xludf.DUMMYFUNCTION("""COMPUTED_VALUE"""),"17004977")</f>
        <v>17004977</v>
      </c>
      <c r="B21" s="112" t="str">
        <f ca="1">IFERROR(__xludf.DUMMYFUNCTION("""COMPUTED_VALUE"""),"Araguaina")</f>
        <v>Araguaina</v>
      </c>
      <c r="C21" s="112" t="str">
        <f ca="1">IFERROR(__xludf.DUMMYFUNCTION("""COMPUTED_VALUE"""),"Araguaina")</f>
        <v>Araguaina</v>
      </c>
      <c r="D21" s="113" t="str">
        <f ca="1">IFERROR(__xludf.DUMMYFUNCTION("""COMPUTED_VALUE"""),"A.A. C.E.  ADOLFO BEZERRA DE MENEZES")</f>
        <v>A.A. C.E.  ADOLFO BEZERRA DE MENEZES</v>
      </c>
      <c r="E21" s="112" t="str">
        <f ca="1">IFERROR(__xludf.DUMMYFUNCTION("""COMPUTED_VALUE"""),"Colégio Estadual Adolfo Bezerra de Menezes")</f>
        <v>Colégio Estadual Adolfo Bezerra de Menezes</v>
      </c>
      <c r="F21" s="114" t="str">
        <f ca="1">IFERROR(__xludf.DUMMYFUNCTION("""COMPUTED_VALUE"""),"17004977")</f>
        <v>17004977</v>
      </c>
      <c r="G21" s="112" t="str">
        <f ca="1">IFERROR(__xludf.DUMMYFUNCTION("""COMPUTED_VALUE"""),"01071435000190")</f>
        <v>01071435000190</v>
      </c>
      <c r="H21" s="114" t="str">
        <f ca="1">IFERROR(__xludf.DUMMYFUNCTION("""COMPUTED_VALUE"""),"001")</f>
        <v>001</v>
      </c>
      <c r="I21" s="114" t="str">
        <f ca="1">IFERROR(__xludf.DUMMYFUNCTION("""COMPUTED_VALUE"""),"0638")</f>
        <v>0638</v>
      </c>
      <c r="J21" s="114" t="str">
        <f ca="1">IFERROR(__xludf.DUMMYFUNCTION("""COMPUTED_VALUE"""),"463426")</f>
        <v>463426</v>
      </c>
      <c r="K21" s="112" t="e">
        <f ca="1"/>
        <v>#REF!</v>
      </c>
      <c r="L21" s="112" t="e">
        <f ca="1"/>
        <v>#REF!</v>
      </c>
      <c r="M21" s="112" t="e">
        <f ca="1"/>
        <v>#REF!</v>
      </c>
      <c r="N21" s="112" t="e">
        <f ca="1"/>
        <v>#REF!</v>
      </c>
      <c r="O21" s="112" t="e">
        <f ca="1"/>
        <v>#REF!</v>
      </c>
      <c r="P21" s="112" t="e">
        <f ca="1"/>
        <v>#REF!</v>
      </c>
      <c r="Q21" s="112" t="e">
        <f ca="1"/>
        <v>#REF!</v>
      </c>
      <c r="R21" s="112" t="e">
        <f ca="1"/>
        <v>#REF!</v>
      </c>
      <c r="S21" s="112" t="e">
        <f ca="1"/>
        <v>#REF!</v>
      </c>
      <c r="T21" s="112" t="e">
        <f ca="1"/>
        <v>#REF!</v>
      </c>
      <c r="U21" s="112" t="e">
        <f ca="1"/>
        <v>#REF!</v>
      </c>
      <c r="V21" s="112" t="e">
        <f ca="1"/>
        <v>#REF!</v>
      </c>
      <c r="W21" s="112" t="e">
        <f ca="1"/>
        <v>#REF!</v>
      </c>
      <c r="X21" s="112" t="e">
        <f ca="1"/>
        <v>#REF!</v>
      </c>
      <c r="Y21" s="112" t="e">
        <f ca="1"/>
        <v>#REF!</v>
      </c>
      <c r="Z21" s="112" t="e">
        <f ca="1"/>
        <v>#REF!</v>
      </c>
      <c r="AA21" s="112"/>
      <c r="AB21" s="112"/>
      <c r="AC21" s="112"/>
      <c r="AD21" s="112"/>
      <c r="AE21" s="112" t="str">
        <f ca="1">IFERROR(__xludf.DUMMYFUNCTION("""COMPUTED_VALUE"""),"Parcial/Integral")</f>
        <v>Parcial/Integral</v>
      </c>
      <c r="AF21" s="112" t="str">
        <f ca="1">IFERROR(__xludf.DUMMYFUNCTION("""COMPUTED_VALUE"""),"FE")</f>
        <v>FE</v>
      </c>
      <c r="AG21" s="112">
        <f ca="1">IFERROR(__xludf.DUMMYFUNCTION("""COMPUTED_VALUE"""),0)</f>
        <v>0</v>
      </c>
      <c r="AH21" s="112">
        <f ca="1">IFERROR(__xludf.DUMMYFUNCTION("""COMPUTED_VALUE"""),0)</f>
        <v>0</v>
      </c>
      <c r="AI21" s="112">
        <f ca="1">IFERROR(__xludf.DUMMYFUNCTION("""COMPUTED_VALUE"""),0)</f>
        <v>0</v>
      </c>
      <c r="AJ21" s="112">
        <f ca="1">IFERROR(__xludf.DUMMYFUNCTION("""COMPUTED_VALUE"""),0)</f>
        <v>0</v>
      </c>
      <c r="AK21" s="112"/>
      <c r="AL21" s="115"/>
    </row>
    <row r="22" spans="1:38" ht="12.75" hidden="1">
      <c r="A22" s="111" t="str">
        <f ca="1">IFERROR(__xludf.DUMMYFUNCTION("""COMPUTED_VALUE"""),"17005264")</f>
        <v>17005264</v>
      </c>
      <c r="B22" s="112" t="str">
        <f ca="1">IFERROR(__xludf.DUMMYFUNCTION("""COMPUTED_VALUE"""),"Araguaina")</f>
        <v>Araguaina</v>
      </c>
      <c r="C22" s="112" t="str">
        <f ca="1">IFERROR(__xludf.DUMMYFUNCTION("""COMPUTED_VALUE"""),"Araguaina")</f>
        <v>Araguaina</v>
      </c>
      <c r="D22" s="113" t="str">
        <f ca="1">IFERROR(__xludf.DUMMYFUNCTION("""COMPUTED_VALUE"""),"A. APOIO ESCOLA EST. CAMPOS BRASIL")</f>
        <v>A. APOIO ESCOLA EST. CAMPOS BRASIL</v>
      </c>
      <c r="E22" s="112" t="str">
        <f ca="1">IFERROR(__xludf.DUMMYFUNCTION("""COMPUTED_VALUE"""),"Colégio Estadual Campos Brasil")</f>
        <v>Colégio Estadual Campos Brasil</v>
      </c>
      <c r="F22" s="114" t="str">
        <f ca="1">IFERROR(__xludf.DUMMYFUNCTION("""COMPUTED_VALUE"""),"17005264")</f>
        <v>17005264</v>
      </c>
      <c r="G22" s="112" t="str">
        <f ca="1">IFERROR(__xludf.DUMMYFUNCTION("""COMPUTED_VALUE"""),"01291177000157")</f>
        <v>01291177000157</v>
      </c>
      <c r="H22" s="114" t="str">
        <f ca="1">IFERROR(__xludf.DUMMYFUNCTION("""COMPUTED_VALUE"""),"001")</f>
        <v>001</v>
      </c>
      <c r="I22" s="114" t="str">
        <f ca="1">IFERROR(__xludf.DUMMYFUNCTION("""COMPUTED_VALUE"""),"0638")</f>
        <v>0638</v>
      </c>
      <c r="J22" s="114" t="str">
        <f ca="1">IFERROR(__xludf.DUMMYFUNCTION("""COMPUTED_VALUE"""),"466093")</f>
        <v>466093</v>
      </c>
      <c r="K22" s="112" t="e">
        <f ca="1"/>
        <v>#REF!</v>
      </c>
      <c r="L22" s="112" t="e">
        <f ca="1"/>
        <v>#REF!</v>
      </c>
      <c r="M22" s="112" t="e">
        <f ca="1"/>
        <v>#REF!</v>
      </c>
      <c r="N22" s="112" t="e">
        <f ca="1"/>
        <v>#REF!</v>
      </c>
      <c r="O22" s="112" t="e">
        <f ca="1"/>
        <v>#REF!</v>
      </c>
      <c r="P22" s="112" t="e">
        <f ca="1"/>
        <v>#REF!</v>
      </c>
      <c r="Q22" s="112" t="e">
        <f ca="1"/>
        <v>#REF!</v>
      </c>
      <c r="R22" s="112" t="e">
        <f ca="1"/>
        <v>#REF!</v>
      </c>
      <c r="S22" s="112" t="e">
        <f ca="1"/>
        <v>#REF!</v>
      </c>
      <c r="T22" s="112" t="e">
        <f ca="1"/>
        <v>#REF!</v>
      </c>
      <c r="U22" s="112" t="e">
        <f ca="1"/>
        <v>#REF!</v>
      </c>
      <c r="V22" s="112" t="e">
        <f ca="1"/>
        <v>#REF!</v>
      </c>
      <c r="W22" s="112" t="e">
        <f ca="1"/>
        <v>#REF!</v>
      </c>
      <c r="X22" s="112" t="e">
        <f ca="1"/>
        <v>#REF!</v>
      </c>
      <c r="Y22" s="112" t="e">
        <f ca="1"/>
        <v>#REF!</v>
      </c>
      <c r="Z22" s="112" t="e">
        <f ca="1"/>
        <v>#REF!</v>
      </c>
      <c r="AA22" s="112"/>
      <c r="AB22" s="112"/>
      <c r="AC22" s="112"/>
      <c r="AD22" s="112"/>
      <c r="AE22" s="112" t="str">
        <f ca="1">IFERROR(__xludf.DUMMYFUNCTION("""COMPUTED_VALUE"""),"Parcial")</f>
        <v>Parcial</v>
      </c>
      <c r="AF22" s="112" t="str">
        <f ca="1">IFERROR(__xludf.DUMMYFUNCTION("""COMPUTED_VALUE"""),"FE")</f>
        <v>FE</v>
      </c>
      <c r="AG22" s="112">
        <f ca="1">IFERROR(__xludf.DUMMYFUNCTION("""COMPUTED_VALUE"""),0)</f>
        <v>0</v>
      </c>
      <c r="AH22" s="112">
        <f ca="1">IFERROR(__xludf.DUMMYFUNCTION("""COMPUTED_VALUE"""),0)</f>
        <v>0</v>
      </c>
      <c r="AI22" s="112">
        <f ca="1">IFERROR(__xludf.DUMMYFUNCTION("""COMPUTED_VALUE"""),0)</f>
        <v>0</v>
      </c>
      <c r="AJ22" s="112">
        <f ca="1">IFERROR(__xludf.DUMMYFUNCTION("""COMPUTED_VALUE"""),0)</f>
        <v>0</v>
      </c>
      <c r="AK22" s="112"/>
      <c r="AL22" s="115"/>
    </row>
    <row r="23" spans="1:38" ht="12.75" hidden="1">
      <c r="A23" s="111" t="str">
        <f ca="1">IFERROR(__xludf.DUMMYFUNCTION("""COMPUTED_VALUE"""),"17004993")</f>
        <v>17004993</v>
      </c>
      <c r="B23" s="112" t="str">
        <f ca="1">IFERROR(__xludf.DUMMYFUNCTION("""COMPUTED_VALUE"""),"Araguaina")</f>
        <v>Araguaina</v>
      </c>
      <c r="C23" s="112" t="str">
        <f ca="1">IFERROR(__xludf.DUMMYFUNCTION("""COMPUTED_VALUE"""),"Araguaina")</f>
        <v>Araguaina</v>
      </c>
      <c r="D23" s="113" t="str">
        <f ca="1">IFERROR(__xludf.DUMMYFUNCTION("""COMPUTED_VALUE"""),"A.A. COL. ESTADUAL GUILHERME DOURADO")</f>
        <v>A.A. COL. ESTADUAL GUILHERME DOURADO</v>
      </c>
      <c r="E23" s="112" t="str">
        <f ca="1">IFERROR(__xludf.DUMMYFUNCTION("""COMPUTED_VALUE"""),"Colégio Estadual Guilherme dourado")</f>
        <v>Colégio Estadual Guilherme dourado</v>
      </c>
      <c r="F23" s="114" t="str">
        <f ca="1">IFERROR(__xludf.DUMMYFUNCTION("""COMPUTED_VALUE"""),"17004993")</f>
        <v>17004993</v>
      </c>
      <c r="G23" s="112" t="str">
        <f ca="1">IFERROR(__xludf.DUMMYFUNCTION("""COMPUTED_VALUE"""),"01257074000170")</f>
        <v>01257074000170</v>
      </c>
      <c r="H23" s="114" t="str">
        <f ca="1">IFERROR(__xludf.DUMMYFUNCTION("""COMPUTED_VALUE"""),"001")</f>
        <v>001</v>
      </c>
      <c r="I23" s="114" t="str">
        <f ca="1">IFERROR(__xludf.DUMMYFUNCTION("""COMPUTED_VALUE"""),"0638")</f>
        <v>0638</v>
      </c>
      <c r="J23" s="114" t="str">
        <f ca="1">IFERROR(__xludf.DUMMYFUNCTION("""COMPUTED_VALUE"""),"0068659")</f>
        <v>0068659</v>
      </c>
      <c r="K23" s="112" t="e">
        <f ca="1"/>
        <v>#REF!</v>
      </c>
      <c r="L23" s="112" t="e">
        <f ca="1"/>
        <v>#REF!</v>
      </c>
      <c r="M23" s="112" t="e">
        <f ca="1"/>
        <v>#REF!</v>
      </c>
      <c r="N23" s="112" t="e">
        <f ca="1"/>
        <v>#REF!</v>
      </c>
      <c r="O23" s="112" t="e">
        <f ca="1"/>
        <v>#REF!</v>
      </c>
      <c r="P23" s="112" t="e">
        <f ca="1"/>
        <v>#REF!</v>
      </c>
      <c r="Q23" s="112" t="e">
        <f ca="1"/>
        <v>#REF!</v>
      </c>
      <c r="R23" s="112" t="e">
        <f ca="1"/>
        <v>#REF!</v>
      </c>
      <c r="S23" s="112" t="e">
        <f ca="1"/>
        <v>#REF!</v>
      </c>
      <c r="T23" s="112" t="e">
        <f ca="1"/>
        <v>#REF!</v>
      </c>
      <c r="U23" s="112" t="e">
        <f ca="1"/>
        <v>#REF!</v>
      </c>
      <c r="V23" s="112" t="e">
        <f ca="1"/>
        <v>#REF!</v>
      </c>
      <c r="W23" s="112" t="e">
        <f ca="1"/>
        <v>#REF!</v>
      </c>
      <c r="X23" s="112" t="e">
        <f ca="1"/>
        <v>#REF!</v>
      </c>
      <c r="Y23" s="112" t="e">
        <f ca="1"/>
        <v>#REF!</v>
      </c>
      <c r="Z23" s="112" t="e">
        <f ca="1"/>
        <v>#REF!</v>
      </c>
      <c r="AA23" s="112"/>
      <c r="AB23" s="112"/>
      <c r="AC23" s="112"/>
      <c r="AD23" s="112" t="str">
        <f ca="1">IFERROR(__xludf.DUMMYFUNCTION("""COMPUTED_VALUE"""),"INDIGENA /QUILOMBOLA PARCIAL")</f>
        <v>INDIGENA /QUILOMBOLA PARCIAL</v>
      </c>
      <c r="AE23" s="112" t="str">
        <f ca="1">IFERROR(__xludf.DUMMYFUNCTION("""COMPUTED_VALUE"""),"Parcial")</f>
        <v>Parcial</v>
      </c>
      <c r="AF23" s="112" t="str">
        <f ca="1">IFERROR(__xludf.DUMMYFUNCTION("""COMPUTED_VALUE"""),"FE")</f>
        <v>FE</v>
      </c>
      <c r="AG23" s="112">
        <f ca="1">IFERROR(__xludf.DUMMYFUNCTION("""COMPUTED_VALUE"""),0)</f>
        <v>0</v>
      </c>
      <c r="AH23" s="112">
        <f ca="1">IFERROR(__xludf.DUMMYFUNCTION("""COMPUTED_VALUE"""),0)</f>
        <v>0</v>
      </c>
      <c r="AI23" s="112">
        <f ca="1">IFERROR(__xludf.DUMMYFUNCTION("""COMPUTED_VALUE"""),0)</f>
        <v>0</v>
      </c>
      <c r="AJ23" s="112">
        <f ca="1">IFERROR(__xludf.DUMMYFUNCTION("""COMPUTED_VALUE"""),0)</f>
        <v>0</v>
      </c>
      <c r="AK23" s="112"/>
      <c r="AL23" s="115"/>
    </row>
    <row r="24" spans="1:38" ht="12.75" hidden="1">
      <c r="A24" s="111" t="str">
        <f ca="1">IFERROR(__xludf.DUMMYFUNCTION("""COMPUTED_VALUE"""),"17052068")</f>
        <v>17052068</v>
      </c>
      <c r="B24" s="112" t="str">
        <f ca="1">IFERROR(__xludf.DUMMYFUNCTION("""COMPUTED_VALUE"""),"Araguaina")</f>
        <v>Araguaina</v>
      </c>
      <c r="C24" s="112" t="str">
        <f ca="1">IFERROR(__xludf.DUMMYFUNCTION("""COMPUTED_VALUE"""),"Araguaina")</f>
        <v>Araguaina</v>
      </c>
      <c r="D24" s="113" t="str">
        <f ca="1">IFERROR(__xludf.DUMMYFUNCTION("""COMPUTED_VALUE"""),"ASS. APOIO COL. EST. JARDIM PAULISTA")</f>
        <v>ASS. APOIO COL. EST. JARDIM PAULISTA</v>
      </c>
      <c r="E24" s="112" t="str">
        <f ca="1">IFERROR(__xludf.DUMMYFUNCTION("""COMPUTED_VALUE"""),"Colégio Estadual Jardim Paulista")</f>
        <v>Colégio Estadual Jardim Paulista</v>
      </c>
      <c r="F24" s="114" t="str">
        <f ca="1">IFERROR(__xludf.DUMMYFUNCTION("""COMPUTED_VALUE"""),"17052068")</f>
        <v>17052068</v>
      </c>
      <c r="G24" s="112" t="str">
        <f ca="1">IFERROR(__xludf.DUMMYFUNCTION("""COMPUTED_VALUE"""),"05502542000186")</f>
        <v>05502542000186</v>
      </c>
      <c r="H24" s="114" t="str">
        <f ca="1">IFERROR(__xludf.DUMMYFUNCTION("""COMPUTED_VALUE"""),"001")</f>
        <v>001</v>
      </c>
      <c r="I24" s="114" t="str">
        <f ca="1">IFERROR(__xludf.DUMMYFUNCTION("""COMPUTED_VALUE"""),"0638")</f>
        <v>0638</v>
      </c>
      <c r="J24" s="114" t="str">
        <f ca="1">IFERROR(__xludf.DUMMYFUNCTION("""COMPUTED_VALUE"""),"243876")</f>
        <v>243876</v>
      </c>
      <c r="K24" s="112" t="e">
        <f ca="1"/>
        <v>#REF!</v>
      </c>
      <c r="L24" s="112" t="e">
        <f ca="1"/>
        <v>#REF!</v>
      </c>
      <c r="M24" s="112" t="e">
        <f ca="1"/>
        <v>#REF!</v>
      </c>
      <c r="N24" s="112" t="e">
        <f ca="1"/>
        <v>#REF!</v>
      </c>
      <c r="O24" s="112" t="e">
        <f ca="1"/>
        <v>#REF!</v>
      </c>
      <c r="P24" s="112" t="e">
        <f ca="1"/>
        <v>#REF!</v>
      </c>
      <c r="Q24" s="112" t="e">
        <f ca="1"/>
        <v>#REF!</v>
      </c>
      <c r="R24" s="112" t="e">
        <f ca="1"/>
        <v>#REF!</v>
      </c>
      <c r="S24" s="112" t="e">
        <f ca="1"/>
        <v>#REF!</v>
      </c>
      <c r="T24" s="112" t="e">
        <f ca="1"/>
        <v>#REF!</v>
      </c>
      <c r="U24" s="112" t="e">
        <f ca="1"/>
        <v>#REF!</v>
      </c>
      <c r="V24" s="112" t="e">
        <f ca="1"/>
        <v>#REF!</v>
      </c>
      <c r="W24" s="112" t="e">
        <f ca="1"/>
        <v>#REF!</v>
      </c>
      <c r="X24" s="112" t="e">
        <f ca="1"/>
        <v>#REF!</v>
      </c>
      <c r="Y24" s="112" t="e">
        <f ca="1"/>
        <v>#REF!</v>
      </c>
      <c r="Z24" s="112" t="e">
        <f ca="1"/>
        <v>#REF!</v>
      </c>
      <c r="AA24" s="112"/>
      <c r="AB24" s="112"/>
      <c r="AC24" s="112"/>
      <c r="AD24" s="112"/>
      <c r="AE24" s="112" t="str">
        <f ca="1">IFERROR(__xludf.DUMMYFUNCTION("""COMPUTED_VALUE"""),"Integral")</f>
        <v>Integral</v>
      </c>
      <c r="AF24" s="112" t="str">
        <f ca="1">IFERROR(__xludf.DUMMYFUNCTION("""COMPUTED_VALUE"""),"FE")</f>
        <v>FE</v>
      </c>
      <c r="AG24" s="112">
        <f ca="1">IFERROR(__xludf.DUMMYFUNCTION("""COMPUTED_VALUE"""),0)</f>
        <v>0</v>
      </c>
      <c r="AH24" s="112">
        <f ca="1">IFERROR(__xludf.DUMMYFUNCTION("""COMPUTED_VALUE"""),0)</f>
        <v>0</v>
      </c>
      <c r="AI24" s="112">
        <f ca="1">IFERROR(__xludf.DUMMYFUNCTION("""COMPUTED_VALUE"""),0)</f>
        <v>0</v>
      </c>
      <c r="AJ24" s="112">
        <f ca="1">IFERROR(__xludf.DUMMYFUNCTION("""COMPUTED_VALUE"""),0)</f>
        <v>0</v>
      </c>
      <c r="AK24" s="112"/>
      <c r="AL24" s="115"/>
    </row>
    <row r="25" spans="1:38" ht="12.75" hidden="1">
      <c r="A25" s="111" t="str">
        <f ca="1">IFERROR(__xludf.DUMMYFUNCTION("""COMPUTED_VALUE"""),"17005370")</f>
        <v>17005370</v>
      </c>
      <c r="B25" s="112" t="str">
        <f ca="1">IFERROR(__xludf.DUMMYFUNCTION("""COMPUTED_VALUE"""),"Araguaina")</f>
        <v>Araguaina</v>
      </c>
      <c r="C25" s="112" t="str">
        <f ca="1">IFERROR(__xludf.DUMMYFUNCTION("""COMPUTED_VALUE"""),"Araguaina")</f>
        <v>Araguaina</v>
      </c>
      <c r="D25" s="113" t="str">
        <f ca="1">IFERROR(__xludf.DUMMYFUNCTION("""COMPUTED_VALUE"""),"A.APOIO COL. ESTADUAL JORGE AMADO")</f>
        <v>A.APOIO COL. ESTADUAL JORGE AMADO</v>
      </c>
      <c r="E25" s="112" t="str">
        <f ca="1">IFERROR(__xludf.DUMMYFUNCTION("""COMPUTED_VALUE"""),"Colégio Estadual Jorge Amado")</f>
        <v>Colégio Estadual Jorge Amado</v>
      </c>
      <c r="F25" s="114" t="str">
        <f ca="1">IFERROR(__xludf.DUMMYFUNCTION("""COMPUTED_VALUE"""),"17005370")</f>
        <v>17005370</v>
      </c>
      <c r="G25" s="112" t="str">
        <f ca="1">IFERROR(__xludf.DUMMYFUNCTION("""COMPUTED_VALUE"""),"01291218000105")</f>
        <v>01291218000105</v>
      </c>
      <c r="H25" s="114" t="str">
        <f ca="1">IFERROR(__xludf.DUMMYFUNCTION("""COMPUTED_VALUE"""),"001")</f>
        <v>001</v>
      </c>
      <c r="I25" s="114" t="str">
        <f ca="1">IFERROR(__xludf.DUMMYFUNCTION("""COMPUTED_VALUE"""),"0638")</f>
        <v>0638</v>
      </c>
      <c r="J25" s="114" t="str">
        <f ca="1">IFERROR(__xludf.DUMMYFUNCTION("""COMPUTED_VALUE"""),"0467006")</f>
        <v>0467006</v>
      </c>
      <c r="K25" s="112" t="e">
        <f ca="1"/>
        <v>#REF!</v>
      </c>
      <c r="L25" s="112" t="e">
        <f ca="1"/>
        <v>#REF!</v>
      </c>
      <c r="M25" s="112" t="e">
        <f ca="1"/>
        <v>#REF!</v>
      </c>
      <c r="N25" s="112" t="e">
        <f ca="1"/>
        <v>#REF!</v>
      </c>
      <c r="O25" s="112" t="e">
        <f ca="1"/>
        <v>#REF!</v>
      </c>
      <c r="P25" s="112" t="e">
        <f ca="1"/>
        <v>#REF!</v>
      </c>
      <c r="Q25" s="112" t="e">
        <f ca="1"/>
        <v>#REF!</v>
      </c>
      <c r="R25" s="112" t="e">
        <f ca="1"/>
        <v>#REF!</v>
      </c>
      <c r="S25" s="112" t="e">
        <f ca="1"/>
        <v>#REF!</v>
      </c>
      <c r="T25" s="112" t="e">
        <f ca="1"/>
        <v>#REF!</v>
      </c>
      <c r="U25" s="112" t="e">
        <f ca="1"/>
        <v>#REF!</v>
      </c>
      <c r="V25" s="112" t="e">
        <f ca="1"/>
        <v>#REF!</v>
      </c>
      <c r="W25" s="112" t="e">
        <f ca="1"/>
        <v>#REF!</v>
      </c>
      <c r="X25" s="112" t="e">
        <f ca="1"/>
        <v>#REF!</v>
      </c>
      <c r="Y25" s="112" t="e">
        <f ca="1"/>
        <v>#REF!</v>
      </c>
      <c r="Z25" s="112" t="e">
        <f ca="1"/>
        <v>#REF!</v>
      </c>
      <c r="AA25" s="112"/>
      <c r="AB25" s="112"/>
      <c r="AC25" s="112"/>
      <c r="AD25" s="112"/>
      <c r="AE25" s="112" t="str">
        <f ca="1">IFERROR(__xludf.DUMMYFUNCTION("""COMPUTED_VALUE"""),"Parcial")</f>
        <v>Parcial</v>
      </c>
      <c r="AF25" s="112" t="str">
        <f ca="1">IFERROR(__xludf.DUMMYFUNCTION("""COMPUTED_VALUE"""),"FE")</f>
        <v>FE</v>
      </c>
      <c r="AG25" s="112">
        <f ca="1">IFERROR(__xludf.DUMMYFUNCTION("""COMPUTED_VALUE"""),0)</f>
        <v>0</v>
      </c>
      <c r="AH25" s="112">
        <f ca="1">IFERROR(__xludf.DUMMYFUNCTION("""COMPUTED_VALUE"""),0)</f>
        <v>0</v>
      </c>
      <c r="AI25" s="112">
        <f ca="1">IFERROR(__xludf.DUMMYFUNCTION("""COMPUTED_VALUE"""),0)</f>
        <v>0</v>
      </c>
      <c r="AJ25" s="112">
        <f ca="1">IFERROR(__xludf.DUMMYFUNCTION("""COMPUTED_VALUE"""),0)</f>
        <v>0</v>
      </c>
      <c r="AK25" s="112"/>
      <c r="AL25" s="115"/>
    </row>
    <row r="26" spans="1:38" ht="12.75" hidden="1">
      <c r="A26" s="111" t="str">
        <f ca="1">IFERROR(__xludf.DUMMYFUNCTION("""COMPUTED_VALUE"""),"17005337")</f>
        <v>17005337</v>
      </c>
      <c r="B26" s="112" t="str">
        <f ca="1">IFERROR(__xludf.DUMMYFUNCTION("""COMPUTED_VALUE"""),"Araguaina")</f>
        <v>Araguaina</v>
      </c>
      <c r="C26" s="112" t="str">
        <f ca="1">IFERROR(__xludf.DUMMYFUNCTION("""COMPUTED_VALUE"""),"Araguaina")</f>
        <v>Araguaina</v>
      </c>
      <c r="D26" s="113" t="str">
        <f ca="1">IFERROR(__xludf.DUMMYFUNCTION("""COMPUTED_VALUE"""),"A.A. C.E.  PROF. SILVANDIRA SOUSA LIMA")</f>
        <v>A.A. C.E.  PROF. SILVANDIRA SOUSA LIMA</v>
      </c>
      <c r="E26" s="112" t="str">
        <f ca="1">IFERROR(__xludf.DUMMYFUNCTION("""COMPUTED_VALUE"""),"Colégio Estadual Professora Silvandira Sousa Lima")</f>
        <v>Colégio Estadual Professora Silvandira Sousa Lima</v>
      </c>
      <c r="F26" s="114" t="str">
        <f ca="1">IFERROR(__xludf.DUMMYFUNCTION("""COMPUTED_VALUE"""),"17005337")</f>
        <v>17005337</v>
      </c>
      <c r="G26" s="112" t="str">
        <f ca="1">IFERROR(__xludf.DUMMYFUNCTION("""COMPUTED_VALUE"""),"01071403000194")</f>
        <v>01071403000194</v>
      </c>
      <c r="H26" s="114" t="str">
        <f ca="1">IFERROR(__xludf.DUMMYFUNCTION("""COMPUTED_VALUE"""),"001")</f>
        <v>001</v>
      </c>
      <c r="I26" s="114" t="str">
        <f ca="1">IFERROR(__xludf.DUMMYFUNCTION("""COMPUTED_VALUE"""),"0638")</f>
        <v>0638</v>
      </c>
      <c r="J26" s="114" t="str">
        <f ca="1">IFERROR(__xludf.DUMMYFUNCTION("""COMPUTED_VALUE"""),"0463922")</f>
        <v>0463922</v>
      </c>
      <c r="K26" s="112" t="e">
        <f ca="1"/>
        <v>#REF!</v>
      </c>
      <c r="L26" s="112" t="e">
        <f ca="1"/>
        <v>#REF!</v>
      </c>
      <c r="M26" s="112" t="e">
        <f ca="1"/>
        <v>#REF!</v>
      </c>
      <c r="N26" s="112" t="e">
        <f ca="1"/>
        <v>#REF!</v>
      </c>
      <c r="O26" s="112" t="e">
        <f ca="1"/>
        <v>#REF!</v>
      </c>
      <c r="P26" s="112" t="e">
        <f ca="1"/>
        <v>#REF!</v>
      </c>
      <c r="Q26" s="112" t="e">
        <f ca="1"/>
        <v>#REF!</v>
      </c>
      <c r="R26" s="112" t="e">
        <f ca="1"/>
        <v>#REF!</v>
      </c>
      <c r="S26" s="112" t="e">
        <f ca="1"/>
        <v>#REF!</v>
      </c>
      <c r="T26" s="112" t="e">
        <f ca="1"/>
        <v>#REF!</v>
      </c>
      <c r="U26" s="112" t="e">
        <f ca="1"/>
        <v>#REF!</v>
      </c>
      <c r="V26" s="112" t="e">
        <f ca="1"/>
        <v>#REF!</v>
      </c>
      <c r="W26" s="112" t="e">
        <f ca="1"/>
        <v>#REF!</v>
      </c>
      <c r="X26" s="112" t="e">
        <f ca="1"/>
        <v>#REF!</v>
      </c>
      <c r="Y26" s="112" t="e">
        <f ca="1"/>
        <v>#REF!</v>
      </c>
      <c r="Z26" s="112" t="e">
        <f ca="1"/>
        <v>#REF!</v>
      </c>
      <c r="AA26" s="112"/>
      <c r="AB26" s="112"/>
      <c r="AC26" s="112"/>
      <c r="AD26" s="112"/>
      <c r="AE26" s="112" t="str">
        <f ca="1">IFERROR(__xludf.DUMMYFUNCTION("""COMPUTED_VALUE"""),"Parcial")</f>
        <v>Parcial</v>
      </c>
      <c r="AF26" s="112" t="str">
        <f ca="1">IFERROR(__xludf.DUMMYFUNCTION("""COMPUTED_VALUE"""),"FE")</f>
        <v>FE</v>
      </c>
      <c r="AG26" s="112">
        <f ca="1">IFERROR(__xludf.DUMMYFUNCTION("""COMPUTED_VALUE"""),0)</f>
        <v>0</v>
      </c>
      <c r="AH26" s="112">
        <f ca="1">IFERROR(__xludf.DUMMYFUNCTION("""COMPUTED_VALUE"""),0)</f>
        <v>0</v>
      </c>
      <c r="AI26" s="112">
        <f ca="1">IFERROR(__xludf.DUMMYFUNCTION("""COMPUTED_VALUE"""),0)</f>
        <v>0</v>
      </c>
      <c r="AJ26" s="112">
        <f ca="1">IFERROR(__xludf.DUMMYFUNCTION("""COMPUTED_VALUE"""),0)</f>
        <v>0</v>
      </c>
      <c r="AK26" s="112"/>
      <c r="AL26" s="115"/>
    </row>
    <row r="27" spans="1:38" ht="12.75">
      <c r="A27" s="111" t="str">
        <f ca="1">IFERROR(__xludf.DUMMYFUNCTION("""COMPUTED_VALUE"""),"17005019")</f>
        <v>17005019</v>
      </c>
      <c r="B27" s="112" t="str">
        <f ca="1">IFERROR(__xludf.DUMMYFUNCTION("""COMPUTED_VALUE"""),"Araguaina")</f>
        <v>Araguaina</v>
      </c>
      <c r="C27" s="112" t="str">
        <f ca="1">IFERROR(__xludf.DUMMYFUNCTION("""COMPUTED_VALUE"""),"Araguaina")</f>
        <v>Araguaina</v>
      </c>
      <c r="D27" s="113" t="str">
        <f ca="1">IFERROR(__xludf.DUMMYFUNCTION("""COMPUTED_VALUE"""),"A.A. COLEGIO ESTADUAL RUI BARBOSA")</f>
        <v>A.A. COLEGIO ESTADUAL RUI BARBOSA</v>
      </c>
      <c r="E27" s="112" t="str">
        <f ca="1">IFERROR(__xludf.DUMMYFUNCTION("""COMPUTED_VALUE"""),"Colégio Estadual Rui Barbosa")</f>
        <v>Colégio Estadual Rui Barbosa</v>
      </c>
      <c r="F27" s="114" t="str">
        <f ca="1">IFERROR(__xludf.DUMMYFUNCTION("""COMPUTED_VALUE"""),"17005019")</f>
        <v>17005019</v>
      </c>
      <c r="G27" s="112" t="str">
        <f ca="1">IFERROR(__xludf.DUMMYFUNCTION("""COMPUTED_VALUE"""),"01071440000100")</f>
        <v>01071440000100</v>
      </c>
      <c r="H27" s="114" t="str">
        <f ca="1">IFERROR(__xludf.DUMMYFUNCTION("""COMPUTED_VALUE"""),"001")</f>
        <v>001</v>
      </c>
      <c r="I27" s="114" t="str">
        <f ca="1">IFERROR(__xludf.DUMMYFUNCTION("""COMPUTED_VALUE"""),"0638")</f>
        <v>0638</v>
      </c>
      <c r="J27" s="114" t="str">
        <f ca="1">IFERROR(__xludf.DUMMYFUNCTION("""COMPUTED_VALUE"""),"0463787")</f>
        <v>0463787</v>
      </c>
      <c r="K27" s="112" t="e">
        <f ca="1"/>
        <v>#REF!</v>
      </c>
      <c r="L27" s="112" t="e">
        <f ca="1"/>
        <v>#REF!</v>
      </c>
      <c r="M27" s="112" t="e">
        <f ca="1"/>
        <v>#REF!</v>
      </c>
      <c r="N27" s="112" t="e">
        <f ca="1"/>
        <v>#REF!</v>
      </c>
      <c r="O27" s="112" t="e">
        <f ca="1"/>
        <v>#REF!</v>
      </c>
      <c r="P27" s="112" t="e">
        <f ca="1"/>
        <v>#REF!</v>
      </c>
      <c r="Q27" s="112" t="e">
        <f ca="1"/>
        <v>#REF!</v>
      </c>
      <c r="R27" s="112" t="e">
        <f ca="1"/>
        <v>#REF!</v>
      </c>
      <c r="S27" s="112" t="e">
        <f ca="1"/>
        <v>#REF!</v>
      </c>
      <c r="T27" s="112" t="e">
        <f ca="1"/>
        <v>#REF!</v>
      </c>
      <c r="U27" s="112" t="e">
        <f ca="1"/>
        <v>#REF!</v>
      </c>
      <c r="V27" s="112" t="e">
        <f ca="1"/>
        <v>#REF!</v>
      </c>
      <c r="W27" s="112" t="e">
        <f ca="1"/>
        <v>#REF!</v>
      </c>
      <c r="X27" s="112" t="e">
        <f ca="1"/>
        <v>#REF!</v>
      </c>
      <c r="Y27" s="112" t="e">
        <f ca="1"/>
        <v>#REF!</v>
      </c>
      <c r="Z27" s="112" t="e">
        <f ca="1"/>
        <v>#REF!</v>
      </c>
      <c r="AA27" s="112"/>
      <c r="AB27" s="112"/>
      <c r="AC27" s="112"/>
      <c r="AD27" s="112"/>
      <c r="AE27" s="112" t="str">
        <f ca="1">IFERROR(__xludf.DUMMYFUNCTION("""COMPUTED_VALUE"""),"Parcial")</f>
        <v>Parcial</v>
      </c>
      <c r="AF27" s="112" t="str">
        <f ca="1">IFERROR(__xludf.DUMMYFUNCTION("""COMPUTED_VALUE"""),"FE")</f>
        <v>FE</v>
      </c>
      <c r="AG27" s="112">
        <f ca="1">IFERROR(__xludf.DUMMYFUNCTION("""COMPUTED_VALUE"""),10)</f>
        <v>10</v>
      </c>
      <c r="AH27" s="112">
        <f ca="1">IFERROR(__xludf.DUMMYFUNCTION("""COMPUTED_VALUE"""),0)</f>
        <v>0</v>
      </c>
      <c r="AI27" s="112">
        <f ca="1">IFERROR(__xludf.DUMMYFUNCTION("""COMPUTED_VALUE"""),0)</f>
        <v>0</v>
      </c>
      <c r="AJ27" s="112">
        <f ca="1">IFERROR(__xludf.DUMMYFUNCTION("""COMPUTED_VALUE"""),0)</f>
        <v>0</v>
      </c>
      <c r="AK27" s="112"/>
      <c r="AL27" s="115"/>
    </row>
    <row r="28" spans="1:38" ht="12.75" hidden="1">
      <c r="A28" s="111" t="str">
        <f ca="1">IFERROR(__xludf.DUMMYFUNCTION("""COMPUTED_VALUE"""),"17056969")</f>
        <v>17056969</v>
      </c>
      <c r="B28" s="112" t="str">
        <f ca="1">IFERROR(__xludf.DUMMYFUNCTION("""COMPUTED_VALUE"""),"Araguaina")</f>
        <v>Araguaina</v>
      </c>
      <c r="C28" s="112" t="str">
        <f ca="1">IFERROR(__xludf.DUMMYFUNCTION("""COMPUTED_VALUE"""),"Araguaina")</f>
        <v>Araguaina</v>
      </c>
      <c r="D28" s="113" t="str">
        <f ca="1">IFERROR(__xludf.DUMMYFUNCTION("""COMPUTED_VALUE"""),"A.A.ESCOLA TEMPO INTEGRALJARDENIR JORGE FREDERICO")</f>
        <v>A.A.ESCOLA TEMPO INTEGRALJARDENIR JORGE FREDERICO</v>
      </c>
      <c r="E28" s="112" t="str">
        <f ca="1">IFERROR(__xludf.DUMMYFUNCTION("""COMPUTED_VALUE"""),"Escola Estadual de Tempo Integral Jardenir Jorge Frederico")</f>
        <v>Escola Estadual de Tempo Integral Jardenir Jorge Frederico</v>
      </c>
      <c r="F28" s="114" t="str">
        <f ca="1">IFERROR(__xludf.DUMMYFUNCTION("""COMPUTED_VALUE"""),"17056969")</f>
        <v>17056969</v>
      </c>
      <c r="G28" s="112" t="str">
        <f ca="1">IFERROR(__xludf.DUMMYFUNCTION("""COMPUTED_VALUE"""),"43361835000180")</f>
        <v>43361835000180</v>
      </c>
      <c r="H28" s="114" t="str">
        <f ca="1">IFERROR(__xludf.DUMMYFUNCTION("""COMPUTED_VALUE"""),"001")</f>
        <v>001</v>
      </c>
      <c r="I28" s="114" t="str">
        <f ca="1">IFERROR(__xludf.DUMMYFUNCTION("""COMPUTED_VALUE"""),"4348")</f>
        <v>4348</v>
      </c>
      <c r="J28" s="114" t="str">
        <f ca="1">IFERROR(__xludf.DUMMYFUNCTION("""COMPUTED_VALUE"""),"434795")</f>
        <v>434795</v>
      </c>
      <c r="K28" s="112" t="e">
        <f ca="1"/>
        <v>#REF!</v>
      </c>
      <c r="L28" s="112" t="e">
        <f ca="1"/>
        <v>#REF!</v>
      </c>
      <c r="M28" s="112" t="e">
        <f ca="1"/>
        <v>#REF!</v>
      </c>
      <c r="N28" s="112" t="e">
        <f ca="1"/>
        <v>#REF!</v>
      </c>
      <c r="O28" s="112" t="e">
        <f ca="1"/>
        <v>#REF!</v>
      </c>
      <c r="P28" s="112" t="e">
        <f ca="1"/>
        <v>#REF!</v>
      </c>
      <c r="Q28" s="112" t="e">
        <f ca="1"/>
        <v>#REF!</v>
      </c>
      <c r="R28" s="112" t="e">
        <f ca="1"/>
        <v>#REF!</v>
      </c>
      <c r="S28" s="112" t="e">
        <f ca="1"/>
        <v>#REF!</v>
      </c>
      <c r="T28" s="112" t="e">
        <f ca="1"/>
        <v>#REF!</v>
      </c>
      <c r="U28" s="112" t="e">
        <f ca="1"/>
        <v>#REF!</v>
      </c>
      <c r="V28" s="112" t="e">
        <f ca="1"/>
        <v>#REF!</v>
      </c>
      <c r="W28" s="112" t="e">
        <f ca="1"/>
        <v>#REF!</v>
      </c>
      <c r="X28" s="112" t="e">
        <f ca="1"/>
        <v>#REF!</v>
      </c>
      <c r="Y28" s="112" t="e">
        <f ca="1"/>
        <v>#REF!</v>
      </c>
      <c r="Z28" s="112" t="e">
        <f ca="1"/>
        <v>#REF!</v>
      </c>
      <c r="AA28" s="112"/>
      <c r="AB28" s="112"/>
      <c r="AC28" s="112"/>
      <c r="AD28" s="112"/>
      <c r="AE28" s="112" t="str">
        <f ca="1">IFERROR(__xludf.DUMMYFUNCTION("""COMPUTED_VALUE"""),"Integral")</f>
        <v>Integral</v>
      </c>
      <c r="AF28" s="112" t="str">
        <f ca="1">IFERROR(__xludf.DUMMYFUNCTION("""COMPUTED_VALUE"""),"FE")</f>
        <v>FE</v>
      </c>
      <c r="AG28" s="112">
        <f ca="1">IFERROR(__xludf.DUMMYFUNCTION("""COMPUTED_VALUE"""),0)</f>
        <v>0</v>
      </c>
      <c r="AH28" s="112">
        <f ca="1">IFERROR(__xludf.DUMMYFUNCTION("""COMPUTED_VALUE"""),0)</f>
        <v>0</v>
      </c>
      <c r="AI28" s="112">
        <f ca="1">IFERROR(__xludf.DUMMYFUNCTION("""COMPUTED_VALUE"""),0)</f>
        <v>0</v>
      </c>
      <c r="AJ28" s="112">
        <f ca="1">IFERROR(__xludf.DUMMYFUNCTION("""COMPUTED_VALUE"""),84)</f>
        <v>84</v>
      </c>
      <c r="AK28" s="112"/>
      <c r="AL28" s="115"/>
    </row>
    <row r="29" spans="1:38" ht="12.75" hidden="1">
      <c r="A29" s="111" t="str">
        <f ca="1">IFERROR(__xludf.DUMMYFUNCTION("""COMPUTED_VALUE"""),"17005299")</f>
        <v>17005299</v>
      </c>
      <c r="B29" s="112" t="str">
        <f ca="1">IFERROR(__xludf.DUMMYFUNCTION("""COMPUTED_VALUE"""),"Araguaina")</f>
        <v>Araguaina</v>
      </c>
      <c r="C29" s="112" t="str">
        <f ca="1">IFERROR(__xludf.DUMMYFUNCTION("""COMPUTED_VALUE"""),"Araguaina")</f>
        <v>Araguaina</v>
      </c>
      <c r="D29" s="113" t="str">
        <f ca="1">IFERROR(__xludf.DUMMYFUNCTION("""COMPUTED_VALUE"""),"A.A. ESC. EST. DEP.FED.JOSE A. DE ASSIS")</f>
        <v>A.A. ESC. EST. DEP.FED.JOSE A. DE ASSIS</v>
      </c>
      <c r="E29" s="112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4" t="str">
        <f ca="1">IFERROR(__xludf.DUMMYFUNCTION("""COMPUTED_VALUE"""),"17005299")</f>
        <v>17005299</v>
      </c>
      <c r="G29" s="112" t="str">
        <f ca="1">IFERROR(__xludf.DUMMYFUNCTION("""COMPUTED_VALUE"""),"01186464000105")</f>
        <v>01186464000105</v>
      </c>
      <c r="H29" s="114" t="str">
        <f ca="1">IFERROR(__xludf.DUMMYFUNCTION("""COMPUTED_VALUE"""),"001")</f>
        <v>001</v>
      </c>
      <c r="I29" s="114" t="str">
        <f ca="1">IFERROR(__xludf.DUMMYFUNCTION("""COMPUTED_VALUE"""),"0638")</f>
        <v>0638</v>
      </c>
      <c r="J29" s="114" t="str">
        <f ca="1">IFERROR(__xludf.DUMMYFUNCTION("""COMPUTED_VALUE"""),"465089")</f>
        <v>465089</v>
      </c>
      <c r="K29" s="112" t="e">
        <f ca="1"/>
        <v>#REF!</v>
      </c>
      <c r="L29" s="112" t="e">
        <f ca="1"/>
        <v>#REF!</v>
      </c>
      <c r="M29" s="112" t="e">
        <f ca="1"/>
        <v>#REF!</v>
      </c>
      <c r="N29" s="112" t="e">
        <f ca="1"/>
        <v>#REF!</v>
      </c>
      <c r="O29" s="112" t="e">
        <f ca="1"/>
        <v>#REF!</v>
      </c>
      <c r="P29" s="112" t="e">
        <f ca="1"/>
        <v>#REF!</v>
      </c>
      <c r="Q29" s="112" t="e">
        <f ca="1"/>
        <v>#REF!</v>
      </c>
      <c r="R29" s="112" t="e">
        <f ca="1"/>
        <v>#REF!</v>
      </c>
      <c r="S29" s="112" t="e">
        <f ca="1"/>
        <v>#REF!</v>
      </c>
      <c r="T29" s="112" t="e">
        <f ca="1"/>
        <v>#REF!</v>
      </c>
      <c r="U29" s="112" t="e">
        <f ca="1"/>
        <v>#REF!</v>
      </c>
      <c r="V29" s="112" t="e">
        <f ca="1"/>
        <v>#REF!</v>
      </c>
      <c r="W29" s="112" t="e">
        <f ca="1"/>
        <v>#REF!</v>
      </c>
      <c r="X29" s="112" t="e">
        <f ca="1"/>
        <v>#REF!</v>
      </c>
      <c r="Y29" s="112" t="e">
        <f ca="1"/>
        <v>#REF!</v>
      </c>
      <c r="Z29" s="112" t="e">
        <f ca="1"/>
        <v>#REF!</v>
      </c>
      <c r="AA29" s="112"/>
      <c r="AB29" s="112"/>
      <c r="AC29" s="112"/>
      <c r="AD29" s="112" t="str">
        <f ca="1">IFERROR(__xludf.DUMMYFUNCTION("""COMPUTED_VALUE"""),"E.M. INTEGRADO")</f>
        <v>E.M. INTEGRADO</v>
      </c>
      <c r="AE29" s="112" t="str">
        <f ca="1">IFERROR(__xludf.DUMMYFUNCTION("""COMPUTED_VALUE"""),"Parcial")</f>
        <v>Parcial</v>
      </c>
      <c r="AF29" s="112" t="str">
        <f ca="1">IFERROR(__xludf.DUMMYFUNCTION("""COMPUTED_VALUE"""),"FE")</f>
        <v>FE</v>
      </c>
      <c r="AG29" s="112">
        <f ca="1">IFERROR(__xludf.DUMMYFUNCTION("""COMPUTED_VALUE"""),0)</f>
        <v>0</v>
      </c>
      <c r="AH29" s="112">
        <f ca="1">IFERROR(__xludf.DUMMYFUNCTION("""COMPUTED_VALUE"""),0)</f>
        <v>0</v>
      </c>
      <c r="AI29" s="112">
        <f ca="1">IFERROR(__xludf.DUMMYFUNCTION("""COMPUTED_VALUE"""),0)</f>
        <v>0</v>
      </c>
      <c r="AJ29" s="112">
        <f ca="1">IFERROR(__xludf.DUMMYFUNCTION("""COMPUTED_VALUE"""),0)</f>
        <v>0</v>
      </c>
      <c r="AK29" s="112"/>
      <c r="AL29" s="115"/>
    </row>
    <row r="30" spans="1:38" ht="12.75" hidden="1">
      <c r="A30" s="111" t="str">
        <f ca="1">IFERROR(__xludf.DUMMYFUNCTION("""COMPUTED_VALUE"""),"17004942")</f>
        <v>17004942</v>
      </c>
      <c r="B30" s="112" t="str">
        <f ca="1">IFERROR(__xludf.DUMMYFUNCTION("""COMPUTED_VALUE"""),"Araguaina")</f>
        <v>Araguaina</v>
      </c>
      <c r="C30" s="112" t="str">
        <f ca="1">IFERROR(__xludf.DUMMYFUNCTION("""COMPUTED_VALUE"""),"Araguaina")</f>
        <v>Araguaina</v>
      </c>
      <c r="D30" s="113" t="str">
        <f ca="1">IFERROR(__xludf.DUMMYFUNCTION("""COMPUTED_VALUE"""),"ASSOCIAÇÃO DE APOIO DA ESCOLA ESPECIAL RAIO DE LUZ APAE ARAGUAÍNA")</f>
        <v>ASSOCIAÇÃO DE APOIO DA ESCOLA ESPECIAL RAIO DE LUZ APAE ARAGUAÍNA</v>
      </c>
      <c r="E30" s="112" t="str">
        <f ca="1">IFERROR(__xludf.DUMMYFUNCTION("""COMPUTED_VALUE"""),"Escola Especial Raios de Luz - Apae")</f>
        <v>Escola Especial Raios de Luz - Apae</v>
      </c>
      <c r="F30" s="114" t="str">
        <f ca="1">IFERROR(__xludf.DUMMYFUNCTION("""COMPUTED_VALUE"""),"17004942")</f>
        <v>17004942</v>
      </c>
      <c r="G30" s="112" t="str">
        <f ca="1">IFERROR(__xludf.DUMMYFUNCTION("""COMPUTED_VALUE"""),"07953043000130")</f>
        <v>07953043000130</v>
      </c>
      <c r="H30" s="114" t="str">
        <f ca="1">IFERROR(__xludf.DUMMYFUNCTION("""COMPUTED_VALUE"""),"001")</f>
        <v>001</v>
      </c>
      <c r="I30" s="114" t="str">
        <f ca="1">IFERROR(__xludf.DUMMYFUNCTION("""COMPUTED_VALUE"""),"0638")</f>
        <v>0638</v>
      </c>
      <c r="J30" s="114" t="str">
        <f ca="1">IFERROR(__xludf.DUMMYFUNCTION("""COMPUTED_VALUE"""),"379921")</f>
        <v>379921</v>
      </c>
      <c r="K30" s="112" t="e">
        <f ca="1"/>
        <v>#REF!</v>
      </c>
      <c r="L30" s="112" t="e">
        <f ca="1"/>
        <v>#REF!</v>
      </c>
      <c r="M30" s="112" t="e">
        <f ca="1"/>
        <v>#REF!</v>
      </c>
      <c r="N30" s="112" t="e">
        <f ca="1"/>
        <v>#REF!</v>
      </c>
      <c r="O30" s="112" t="e">
        <f ca="1"/>
        <v>#REF!</v>
      </c>
      <c r="P30" s="112" t="e">
        <f ca="1"/>
        <v>#REF!</v>
      </c>
      <c r="Q30" s="112" t="e">
        <f ca="1"/>
        <v>#REF!</v>
      </c>
      <c r="R30" s="112" t="e">
        <f ca="1"/>
        <v>#REF!</v>
      </c>
      <c r="S30" s="112" t="e">
        <f ca="1"/>
        <v>#REF!</v>
      </c>
      <c r="T30" s="112" t="e">
        <f ca="1"/>
        <v>#REF!</v>
      </c>
      <c r="U30" s="112" t="e">
        <f ca="1"/>
        <v>#REF!</v>
      </c>
      <c r="V30" s="112" t="e">
        <f ca="1"/>
        <v>#REF!</v>
      </c>
      <c r="W30" s="112" t="e">
        <f ca="1"/>
        <v>#REF!</v>
      </c>
      <c r="X30" s="112" t="e">
        <f ca="1"/>
        <v>#REF!</v>
      </c>
      <c r="Y30" s="112" t="e">
        <f ca="1"/>
        <v>#REF!</v>
      </c>
      <c r="Z30" s="112" t="e">
        <f ca="1"/>
        <v>#REF!</v>
      </c>
      <c r="AA30" s="112"/>
      <c r="AB30" s="112"/>
      <c r="AC30" s="112"/>
      <c r="AD30" s="112"/>
      <c r="AE30" s="112" t="str">
        <f ca="1">IFERROR(__xludf.DUMMYFUNCTION("""COMPUTED_VALUE"""),"Parcial")</f>
        <v>Parcial</v>
      </c>
      <c r="AF30" s="112" t="str">
        <f ca="1">IFERROR(__xludf.DUMMYFUNCTION("""COMPUTED_VALUE"""),"FE")</f>
        <v>FE</v>
      </c>
      <c r="AG30" s="112">
        <f ca="1">IFERROR(__xludf.DUMMYFUNCTION("""COMPUTED_VALUE"""),0)</f>
        <v>0</v>
      </c>
      <c r="AH30" s="112">
        <f ca="1">IFERROR(__xludf.DUMMYFUNCTION("""COMPUTED_VALUE"""),0)</f>
        <v>0</v>
      </c>
      <c r="AI30" s="112">
        <f ca="1">IFERROR(__xludf.DUMMYFUNCTION("""COMPUTED_VALUE"""),0)</f>
        <v>0</v>
      </c>
      <c r="AJ30" s="112">
        <f ca="1">IFERROR(__xludf.DUMMYFUNCTION("""COMPUTED_VALUE"""),0)</f>
        <v>0</v>
      </c>
      <c r="AK30" s="112"/>
      <c r="AL30" s="115"/>
    </row>
    <row r="31" spans="1:38" ht="12.75" hidden="1">
      <c r="A31" s="111" t="str">
        <f ca="1">IFERROR(__xludf.DUMMYFUNCTION("""COMPUTED_VALUE"""),"17005230")</f>
        <v>17005230</v>
      </c>
      <c r="B31" s="112" t="str">
        <f ca="1">IFERROR(__xludf.DUMMYFUNCTION("""COMPUTED_VALUE"""),"Araguaina")</f>
        <v>Araguaina</v>
      </c>
      <c r="C31" s="112" t="str">
        <f ca="1">IFERROR(__xludf.DUMMYFUNCTION("""COMPUTED_VALUE"""),"Araguaina")</f>
        <v>Araguaina</v>
      </c>
      <c r="D31" s="113" t="str">
        <f ca="1">IFERROR(__xludf.DUMMYFUNCTION("""COMPUTED_VALUE"""),"A.A.  ESCOLA ESPIRITA ANDRE LUIZ")</f>
        <v>A.A.  ESCOLA ESPIRITA ANDRE LUIZ</v>
      </c>
      <c r="E31" s="112" t="str">
        <f ca="1">IFERROR(__xludf.DUMMYFUNCTION("""COMPUTED_VALUE"""),"Escola Espírita André Luiz")</f>
        <v>Escola Espírita André Luiz</v>
      </c>
      <c r="F31" s="114" t="str">
        <f ca="1">IFERROR(__xludf.DUMMYFUNCTION("""COMPUTED_VALUE"""),"17005230")</f>
        <v>17005230</v>
      </c>
      <c r="G31" s="112" t="str">
        <f ca="1">IFERROR(__xludf.DUMMYFUNCTION("""COMPUTED_VALUE"""),"01066416000175")</f>
        <v>01066416000175</v>
      </c>
      <c r="H31" s="114" t="str">
        <f ca="1">IFERROR(__xludf.DUMMYFUNCTION("""COMPUTED_VALUE"""),"001")</f>
        <v>001</v>
      </c>
      <c r="I31" s="114" t="str">
        <f ca="1">IFERROR(__xludf.DUMMYFUNCTION("""COMPUTED_VALUE"""),"0638")</f>
        <v>0638</v>
      </c>
      <c r="J31" s="114" t="str">
        <f ca="1">IFERROR(__xludf.DUMMYFUNCTION("""COMPUTED_VALUE"""),"463582")</f>
        <v>463582</v>
      </c>
      <c r="K31" s="112" t="e">
        <f ca="1"/>
        <v>#REF!</v>
      </c>
      <c r="L31" s="112" t="e">
        <f ca="1"/>
        <v>#REF!</v>
      </c>
      <c r="M31" s="112" t="e">
        <f ca="1"/>
        <v>#REF!</v>
      </c>
      <c r="N31" s="112" t="e">
        <f ca="1"/>
        <v>#REF!</v>
      </c>
      <c r="O31" s="112" t="e">
        <f ca="1"/>
        <v>#REF!</v>
      </c>
      <c r="P31" s="112" t="e">
        <f ca="1"/>
        <v>#REF!</v>
      </c>
      <c r="Q31" s="112" t="e">
        <f ca="1"/>
        <v>#REF!</v>
      </c>
      <c r="R31" s="112" t="e">
        <f ca="1"/>
        <v>#REF!</v>
      </c>
      <c r="S31" s="112" t="e">
        <f ca="1"/>
        <v>#REF!</v>
      </c>
      <c r="T31" s="112" t="e">
        <f ca="1"/>
        <v>#REF!</v>
      </c>
      <c r="U31" s="112" t="e">
        <f ca="1"/>
        <v>#REF!</v>
      </c>
      <c r="V31" s="112" t="e">
        <f ca="1"/>
        <v>#REF!</v>
      </c>
      <c r="W31" s="112" t="e">
        <f ca="1"/>
        <v>#REF!</v>
      </c>
      <c r="X31" s="112" t="e">
        <f ca="1"/>
        <v>#REF!</v>
      </c>
      <c r="Y31" s="112" t="e">
        <f ca="1"/>
        <v>#REF!</v>
      </c>
      <c r="Z31" s="112" t="e">
        <f ca="1"/>
        <v>#REF!</v>
      </c>
      <c r="AA31" s="112"/>
      <c r="AB31" s="112"/>
      <c r="AC31" s="112"/>
      <c r="AD31" s="112"/>
      <c r="AE31" s="112" t="str">
        <f ca="1">IFERROR(__xludf.DUMMYFUNCTION("""COMPUTED_VALUE"""),"Parcial")</f>
        <v>Parcial</v>
      </c>
      <c r="AF31" s="112" t="str">
        <f ca="1">IFERROR(__xludf.DUMMYFUNCTION("""COMPUTED_VALUE"""),"FE")</f>
        <v>FE</v>
      </c>
      <c r="AG31" s="112">
        <f ca="1">IFERROR(__xludf.DUMMYFUNCTION("""COMPUTED_VALUE"""),0)</f>
        <v>0</v>
      </c>
      <c r="AH31" s="112">
        <f ca="1">IFERROR(__xludf.DUMMYFUNCTION("""COMPUTED_VALUE"""),0)</f>
        <v>0</v>
      </c>
      <c r="AI31" s="112">
        <f ca="1">IFERROR(__xludf.DUMMYFUNCTION("""COMPUTED_VALUE"""),0)</f>
        <v>0</v>
      </c>
      <c r="AJ31" s="112">
        <f ca="1">IFERROR(__xludf.DUMMYFUNCTION("""COMPUTED_VALUE"""),15)</f>
        <v>15</v>
      </c>
      <c r="AK31" s="112"/>
      <c r="AL31" s="115"/>
    </row>
    <row r="32" spans="1:38" ht="12.75" hidden="1">
      <c r="A32" s="111" t="str">
        <f ca="1">IFERROR(__xludf.DUMMYFUNCTION("""COMPUTED_VALUE"""),"17005329")</f>
        <v>17005329</v>
      </c>
      <c r="B32" s="112" t="str">
        <f ca="1">IFERROR(__xludf.DUMMYFUNCTION("""COMPUTED_VALUE"""),"Araguaina")</f>
        <v>Araguaina</v>
      </c>
      <c r="C32" s="112" t="str">
        <f ca="1">IFERROR(__xludf.DUMMYFUNCTION("""COMPUTED_VALUE"""),"Araguaina")</f>
        <v>Araguaina</v>
      </c>
      <c r="D32" s="113" t="str">
        <f ca="1">IFERROR(__xludf.DUMMYFUNCTION("""COMPUTED_VALUE"""),"A.A. ESC. E.FRANCISCO MAXIMO DE SOUZA")</f>
        <v>A.A. ESC. E.FRANCISCO MAXIMO DE SOUZA</v>
      </c>
      <c r="E32" s="112" t="str">
        <f ca="1">IFERROR(__xludf.DUMMYFUNCTION("""COMPUTED_VALUE"""),"Escola Estadual Francisco Máximo de Sousa")</f>
        <v>Escola Estadual Francisco Máximo de Sousa</v>
      </c>
      <c r="F32" s="114" t="str">
        <f ca="1">IFERROR(__xludf.DUMMYFUNCTION("""COMPUTED_VALUE"""),"17005329")</f>
        <v>17005329</v>
      </c>
      <c r="G32" s="112" t="str">
        <f ca="1">IFERROR(__xludf.DUMMYFUNCTION("""COMPUTED_VALUE"""),"01345127000105")</f>
        <v>01345127000105</v>
      </c>
      <c r="H32" s="114" t="str">
        <f ca="1">IFERROR(__xludf.DUMMYFUNCTION("""COMPUTED_VALUE"""),"001")</f>
        <v>001</v>
      </c>
      <c r="I32" s="114" t="str">
        <f ca="1">IFERROR(__xludf.DUMMYFUNCTION("""COMPUTED_VALUE"""),"0638")</f>
        <v>0638</v>
      </c>
      <c r="J32" s="114" t="str">
        <f ca="1">IFERROR(__xludf.DUMMYFUNCTION("""COMPUTED_VALUE"""),"0463167")</f>
        <v>0463167</v>
      </c>
      <c r="K32" s="112" t="e">
        <f ca="1"/>
        <v>#REF!</v>
      </c>
      <c r="L32" s="112" t="e">
        <f ca="1"/>
        <v>#REF!</v>
      </c>
      <c r="M32" s="112" t="e">
        <f ca="1"/>
        <v>#REF!</v>
      </c>
      <c r="N32" s="112" t="e">
        <f ca="1"/>
        <v>#REF!</v>
      </c>
      <c r="O32" s="112" t="e">
        <f ca="1"/>
        <v>#REF!</v>
      </c>
      <c r="P32" s="112" t="e">
        <f ca="1"/>
        <v>#REF!</v>
      </c>
      <c r="Q32" s="112" t="e">
        <f ca="1"/>
        <v>#REF!</v>
      </c>
      <c r="R32" s="112" t="e">
        <f ca="1"/>
        <v>#REF!</v>
      </c>
      <c r="S32" s="112" t="e">
        <f ca="1"/>
        <v>#REF!</v>
      </c>
      <c r="T32" s="112" t="e">
        <f ca="1"/>
        <v>#REF!</v>
      </c>
      <c r="U32" s="112" t="e">
        <f ca="1"/>
        <v>#REF!</v>
      </c>
      <c r="V32" s="112" t="e">
        <f ca="1"/>
        <v>#REF!</v>
      </c>
      <c r="W32" s="112" t="e">
        <f ca="1"/>
        <v>#REF!</v>
      </c>
      <c r="X32" s="112" t="e">
        <f ca="1"/>
        <v>#REF!</v>
      </c>
      <c r="Y32" s="112" t="e">
        <f ca="1"/>
        <v>#REF!</v>
      </c>
      <c r="Z32" s="112" t="e">
        <f ca="1"/>
        <v>#REF!</v>
      </c>
      <c r="AA32" s="112"/>
      <c r="AB32" s="112"/>
      <c r="AC32" s="112"/>
      <c r="AD32" s="112"/>
      <c r="AE32" s="112" t="str">
        <f ca="1">IFERROR(__xludf.DUMMYFUNCTION("""COMPUTED_VALUE"""),"Parcial")</f>
        <v>Parcial</v>
      </c>
      <c r="AF32" s="112" t="str">
        <f ca="1">IFERROR(__xludf.DUMMYFUNCTION("""COMPUTED_VALUE"""),"FE")</f>
        <v>FE</v>
      </c>
      <c r="AG32" s="112">
        <f ca="1">IFERROR(__xludf.DUMMYFUNCTION("""COMPUTED_VALUE"""),0)</f>
        <v>0</v>
      </c>
      <c r="AH32" s="112">
        <f ca="1">IFERROR(__xludf.DUMMYFUNCTION("""COMPUTED_VALUE"""),0)</f>
        <v>0</v>
      </c>
      <c r="AI32" s="112">
        <f ca="1">IFERROR(__xludf.DUMMYFUNCTION("""COMPUTED_VALUE"""),0)</f>
        <v>0</v>
      </c>
      <c r="AJ32" s="112">
        <f ca="1">IFERROR(__xludf.DUMMYFUNCTION("""COMPUTED_VALUE"""),0)</f>
        <v>0</v>
      </c>
      <c r="AK32" s="112"/>
      <c r="AL32" s="115"/>
    </row>
    <row r="33" spans="1:38" ht="12.75" hidden="1">
      <c r="A33" s="111" t="str">
        <f ca="1">IFERROR(__xludf.DUMMYFUNCTION("""COMPUTED_VALUE"""),"17005027")</f>
        <v>17005027</v>
      </c>
      <c r="B33" s="112" t="str">
        <f ca="1">IFERROR(__xludf.DUMMYFUNCTION("""COMPUTED_VALUE"""),"Araguaina")</f>
        <v>Araguaina</v>
      </c>
      <c r="C33" s="112" t="str">
        <f ca="1">IFERROR(__xludf.DUMMYFUNCTION("""COMPUTED_VALUE"""),"Araguaina")</f>
        <v>Araguaina</v>
      </c>
      <c r="D33" s="113" t="str">
        <f ca="1">IFERROR(__xludf.DUMMYFUNCTION("""COMPUTED_VALUE"""),"ASS. COM. COL EST. SANCHA FERREIRA")</f>
        <v>ASS. COM. COL EST. SANCHA FERREIRA</v>
      </c>
      <c r="E33" s="112" t="str">
        <f ca="1">IFERROR(__xludf.DUMMYFUNCTION("""COMPUTED_VALUE"""),"Escola Estadual Girassol de Tempo Integral Sancha Ferreira")</f>
        <v>Escola Estadual Girassol de Tempo Integral Sancha Ferreira</v>
      </c>
      <c r="F33" s="114" t="str">
        <f ca="1">IFERROR(__xludf.DUMMYFUNCTION("""COMPUTED_VALUE"""),"17005027")</f>
        <v>17005027</v>
      </c>
      <c r="G33" s="112" t="str">
        <f ca="1">IFERROR(__xludf.DUMMYFUNCTION("""COMPUTED_VALUE"""),"01338702000142")</f>
        <v>01338702000142</v>
      </c>
      <c r="H33" s="114" t="str">
        <f ca="1">IFERROR(__xludf.DUMMYFUNCTION("""COMPUTED_VALUE"""),"001")</f>
        <v>001</v>
      </c>
      <c r="I33" s="114" t="str">
        <f ca="1">IFERROR(__xludf.DUMMYFUNCTION("""COMPUTED_VALUE"""),"0638")</f>
        <v>0638</v>
      </c>
      <c r="J33" s="114" t="str">
        <f ca="1">IFERROR(__xludf.DUMMYFUNCTION("""COMPUTED_VALUE"""),"0466913")</f>
        <v>0466913</v>
      </c>
      <c r="K33" s="112" t="e">
        <f ca="1"/>
        <v>#REF!</v>
      </c>
      <c r="L33" s="112" t="e">
        <f ca="1"/>
        <v>#REF!</v>
      </c>
      <c r="M33" s="112" t="e">
        <f ca="1"/>
        <v>#REF!</v>
      </c>
      <c r="N33" s="112" t="e">
        <f ca="1"/>
        <v>#REF!</v>
      </c>
      <c r="O33" s="112" t="e">
        <f ca="1"/>
        <v>#REF!</v>
      </c>
      <c r="P33" s="112" t="e">
        <f ca="1"/>
        <v>#REF!</v>
      </c>
      <c r="Q33" s="112" t="e">
        <f ca="1"/>
        <v>#REF!</v>
      </c>
      <c r="R33" s="112" t="e">
        <f ca="1"/>
        <v>#REF!</v>
      </c>
      <c r="S33" s="112" t="e">
        <f ca="1"/>
        <v>#REF!</v>
      </c>
      <c r="T33" s="112" t="e">
        <f ca="1"/>
        <v>#REF!</v>
      </c>
      <c r="U33" s="112" t="e">
        <f ca="1"/>
        <v>#REF!</v>
      </c>
      <c r="V33" s="112" t="e">
        <f ca="1"/>
        <v>#REF!</v>
      </c>
      <c r="W33" s="112" t="e">
        <f ca="1"/>
        <v>#REF!</v>
      </c>
      <c r="X33" s="112" t="e">
        <f ca="1"/>
        <v>#REF!</v>
      </c>
      <c r="Y33" s="112" t="e">
        <f ca="1"/>
        <v>#REF!</v>
      </c>
      <c r="Z33" s="112" t="e">
        <f ca="1"/>
        <v>#REF!</v>
      </c>
      <c r="AA33" s="112"/>
      <c r="AB33" s="112"/>
      <c r="AC33" s="112"/>
      <c r="AD33" s="112"/>
      <c r="AE33" s="112" t="str">
        <f ca="1">IFERROR(__xludf.DUMMYFUNCTION("""COMPUTED_VALUE"""),"Parcial")</f>
        <v>Parcial</v>
      </c>
      <c r="AF33" s="112" t="str">
        <f ca="1">IFERROR(__xludf.DUMMYFUNCTION("""COMPUTED_VALUE"""),"FE")</f>
        <v>FE</v>
      </c>
      <c r="AG33" s="112">
        <f ca="1">IFERROR(__xludf.DUMMYFUNCTION("""COMPUTED_VALUE"""),0)</f>
        <v>0</v>
      </c>
      <c r="AH33" s="112">
        <f ca="1">IFERROR(__xludf.DUMMYFUNCTION("""COMPUTED_VALUE"""),0)</f>
        <v>0</v>
      </c>
      <c r="AI33" s="112">
        <f ca="1">IFERROR(__xludf.DUMMYFUNCTION("""COMPUTED_VALUE"""),0)</f>
        <v>0</v>
      </c>
      <c r="AJ33" s="112">
        <f ca="1">IFERROR(__xludf.DUMMYFUNCTION("""COMPUTED_VALUE"""),14)</f>
        <v>14</v>
      </c>
      <c r="AK33" s="112"/>
      <c r="AL33" s="115"/>
    </row>
    <row r="34" spans="1:38" ht="12.75" hidden="1">
      <c r="A34" s="111" t="str">
        <f ca="1">IFERROR(__xludf.DUMMYFUNCTION("""COMPUTED_VALUE"""),"17005345")</f>
        <v>17005345</v>
      </c>
      <c r="B34" s="112" t="str">
        <f ca="1">IFERROR(__xludf.DUMMYFUNCTION("""COMPUTED_VALUE"""),"Araguaina")</f>
        <v>Araguaina</v>
      </c>
      <c r="C34" s="112" t="str">
        <f ca="1">IFERROR(__xludf.DUMMYFUNCTION("""COMPUTED_VALUE"""),"Araguaina")</f>
        <v>Araguaina</v>
      </c>
      <c r="D34" s="113" t="str">
        <f ca="1">IFERROR(__xludf.DUMMYFUNCTION("""COMPUTED_VALUE"""),"A.A. ESC. HENRIQUE CIRQUEIRA AMORIM")</f>
        <v>A.A. ESC. HENRIQUE CIRQUEIRA AMORIM</v>
      </c>
      <c r="E34" s="112" t="str">
        <f ca="1">IFERROR(__xludf.DUMMYFUNCTION("""COMPUTED_VALUE"""),"Escola Estadual Henrique Cirqueira Amorim")</f>
        <v>Escola Estadual Henrique Cirqueira Amorim</v>
      </c>
      <c r="F34" s="114" t="str">
        <f ca="1">IFERROR(__xludf.DUMMYFUNCTION("""COMPUTED_VALUE"""),"17005345")</f>
        <v>17005345</v>
      </c>
      <c r="G34" s="112" t="str">
        <f ca="1">IFERROR(__xludf.DUMMYFUNCTION("""COMPUTED_VALUE"""),"01088234000103")</f>
        <v>01088234000103</v>
      </c>
      <c r="H34" s="114" t="str">
        <f ca="1">IFERROR(__xludf.DUMMYFUNCTION("""COMPUTED_VALUE"""),"001")</f>
        <v>001</v>
      </c>
      <c r="I34" s="114" t="str">
        <f ca="1">IFERROR(__xludf.DUMMYFUNCTION("""COMPUTED_VALUE"""),"0638")</f>
        <v>0638</v>
      </c>
      <c r="J34" s="114" t="str">
        <f ca="1">IFERROR(__xludf.DUMMYFUNCTION("""COMPUTED_VALUE"""),"0465194")</f>
        <v>0465194</v>
      </c>
      <c r="K34" s="112" t="e">
        <f ca="1"/>
        <v>#REF!</v>
      </c>
      <c r="L34" s="112" t="e">
        <f ca="1"/>
        <v>#REF!</v>
      </c>
      <c r="M34" s="112" t="e">
        <f ca="1"/>
        <v>#REF!</v>
      </c>
      <c r="N34" s="112" t="e">
        <f ca="1"/>
        <v>#REF!</v>
      </c>
      <c r="O34" s="112" t="e">
        <f ca="1"/>
        <v>#REF!</v>
      </c>
      <c r="P34" s="112" t="e">
        <f ca="1"/>
        <v>#REF!</v>
      </c>
      <c r="Q34" s="112" t="e">
        <f ca="1"/>
        <v>#REF!</v>
      </c>
      <c r="R34" s="112" t="e">
        <f ca="1"/>
        <v>#REF!</v>
      </c>
      <c r="S34" s="112" t="e">
        <f ca="1"/>
        <v>#REF!</v>
      </c>
      <c r="T34" s="112" t="e">
        <f ca="1"/>
        <v>#REF!</v>
      </c>
      <c r="U34" s="112" t="e">
        <f ca="1"/>
        <v>#REF!</v>
      </c>
      <c r="V34" s="112" t="e">
        <f ca="1"/>
        <v>#REF!</v>
      </c>
      <c r="W34" s="112" t="e">
        <f ca="1"/>
        <v>#REF!</v>
      </c>
      <c r="X34" s="112" t="e">
        <f ca="1"/>
        <v>#REF!</v>
      </c>
      <c r="Y34" s="112" t="e">
        <f ca="1"/>
        <v>#REF!</v>
      </c>
      <c r="Z34" s="112" t="e">
        <f ca="1"/>
        <v>#REF!</v>
      </c>
      <c r="AA34" s="112"/>
      <c r="AB34" s="112"/>
      <c r="AC34" s="112"/>
      <c r="AD34" s="112"/>
      <c r="AE34" s="112" t="str">
        <f ca="1">IFERROR(__xludf.DUMMYFUNCTION("""COMPUTED_VALUE"""),"Parcial")</f>
        <v>Parcial</v>
      </c>
      <c r="AF34" s="112" t="str">
        <f ca="1">IFERROR(__xludf.DUMMYFUNCTION("""COMPUTED_VALUE"""),"FE")</f>
        <v>FE</v>
      </c>
      <c r="AG34" s="112">
        <f ca="1">IFERROR(__xludf.DUMMYFUNCTION("""COMPUTED_VALUE"""),0)</f>
        <v>0</v>
      </c>
      <c r="AH34" s="112">
        <f ca="1">IFERROR(__xludf.DUMMYFUNCTION("""COMPUTED_VALUE"""),0)</f>
        <v>0</v>
      </c>
      <c r="AI34" s="112">
        <f ca="1">IFERROR(__xludf.DUMMYFUNCTION("""COMPUTED_VALUE"""),0)</f>
        <v>0</v>
      </c>
      <c r="AJ34" s="112">
        <f ca="1">IFERROR(__xludf.DUMMYFUNCTION("""COMPUTED_VALUE"""),0)</f>
        <v>0</v>
      </c>
      <c r="AK34" s="112"/>
      <c r="AL34" s="115"/>
    </row>
    <row r="35" spans="1:38" ht="12.75" hidden="1">
      <c r="A35" s="111" t="str">
        <f ca="1">IFERROR(__xludf.DUMMYFUNCTION("""COMPUTED_VALUE"""),"17005353")</f>
        <v>17005353</v>
      </c>
      <c r="B35" s="112" t="str">
        <f ca="1">IFERROR(__xludf.DUMMYFUNCTION("""COMPUTED_VALUE"""),"Araguaina")</f>
        <v>Araguaina</v>
      </c>
      <c r="C35" s="112" t="str">
        <f ca="1">IFERROR(__xludf.DUMMYFUNCTION("""COMPUTED_VALUE"""),"Araguaina")</f>
        <v>Araguaina</v>
      </c>
      <c r="D35" s="113" t="str">
        <f ca="1">IFERROR(__xludf.DUMMYFUNCTION("""COMPUTED_VALUE"""),"A.A. ESC. EST. JOAO GUILHERME L. KUNZE")</f>
        <v>A.A. ESC. EST. JOAO GUILHERME L. KUNZE</v>
      </c>
      <c r="E35" s="112" t="str">
        <f ca="1">IFERROR(__xludf.DUMMYFUNCTION("""COMPUTED_VALUE"""),"Escola Estadual João Guilherme Leite Kunze")</f>
        <v>Escola Estadual João Guilherme Leite Kunze</v>
      </c>
      <c r="F35" s="114" t="str">
        <f ca="1">IFERROR(__xludf.DUMMYFUNCTION("""COMPUTED_VALUE"""),"17005353")</f>
        <v>17005353</v>
      </c>
      <c r="G35" s="112" t="str">
        <f ca="1">IFERROR(__xludf.DUMMYFUNCTION("""COMPUTED_VALUE"""),"01071400000150")</f>
        <v>01071400000150</v>
      </c>
      <c r="H35" s="114" t="str">
        <f ca="1">IFERROR(__xludf.DUMMYFUNCTION("""COMPUTED_VALUE"""),"001")</f>
        <v>001</v>
      </c>
      <c r="I35" s="114" t="str">
        <f ca="1">IFERROR(__xludf.DUMMYFUNCTION("""COMPUTED_VALUE"""),"0638")</f>
        <v>0638</v>
      </c>
      <c r="J35" s="114" t="str">
        <f ca="1">IFERROR(__xludf.DUMMYFUNCTION("""COMPUTED_VALUE"""),"0463639")</f>
        <v>0463639</v>
      </c>
      <c r="K35" s="112" t="e">
        <f ca="1"/>
        <v>#REF!</v>
      </c>
      <c r="L35" s="112" t="e">
        <f ca="1"/>
        <v>#REF!</v>
      </c>
      <c r="M35" s="112" t="e">
        <f ca="1"/>
        <v>#REF!</v>
      </c>
      <c r="N35" s="112" t="e">
        <f ca="1"/>
        <v>#REF!</v>
      </c>
      <c r="O35" s="112" t="e">
        <f ca="1"/>
        <v>#REF!</v>
      </c>
      <c r="P35" s="112" t="e">
        <f ca="1"/>
        <v>#REF!</v>
      </c>
      <c r="Q35" s="112" t="e">
        <f ca="1"/>
        <v>#REF!</v>
      </c>
      <c r="R35" s="112" t="e">
        <f ca="1"/>
        <v>#REF!</v>
      </c>
      <c r="S35" s="112" t="e">
        <f ca="1"/>
        <v>#REF!</v>
      </c>
      <c r="T35" s="112" t="e">
        <f ca="1"/>
        <v>#REF!</v>
      </c>
      <c r="U35" s="112" t="e">
        <f ca="1"/>
        <v>#REF!</v>
      </c>
      <c r="V35" s="112" t="e">
        <f ca="1"/>
        <v>#REF!</v>
      </c>
      <c r="W35" s="112" t="e">
        <f ca="1"/>
        <v>#REF!</v>
      </c>
      <c r="X35" s="112" t="e">
        <f ca="1"/>
        <v>#REF!</v>
      </c>
      <c r="Y35" s="112" t="e">
        <f ca="1"/>
        <v>#REF!</v>
      </c>
      <c r="Z35" s="112" t="e">
        <f ca="1"/>
        <v>#REF!</v>
      </c>
      <c r="AA35" s="112"/>
      <c r="AB35" s="112"/>
      <c r="AC35" s="112"/>
      <c r="AD35" s="112"/>
      <c r="AE35" s="112" t="str">
        <f ca="1">IFERROR(__xludf.DUMMYFUNCTION("""COMPUTED_VALUE"""),"Parcial")</f>
        <v>Parcial</v>
      </c>
      <c r="AF35" s="112" t="str">
        <f ca="1">IFERROR(__xludf.DUMMYFUNCTION("""COMPUTED_VALUE"""),"FE")</f>
        <v>FE</v>
      </c>
      <c r="AG35" s="112">
        <f ca="1">IFERROR(__xludf.DUMMYFUNCTION("""COMPUTED_VALUE"""),0)</f>
        <v>0</v>
      </c>
      <c r="AH35" s="112">
        <f ca="1">IFERROR(__xludf.DUMMYFUNCTION("""COMPUTED_VALUE"""),0)</f>
        <v>0</v>
      </c>
      <c r="AI35" s="112">
        <f ca="1">IFERROR(__xludf.DUMMYFUNCTION("""COMPUTED_VALUE"""),0)</f>
        <v>0</v>
      </c>
      <c r="AJ35" s="112">
        <f ca="1">IFERROR(__xludf.DUMMYFUNCTION("""COMPUTED_VALUE"""),0)</f>
        <v>0</v>
      </c>
      <c r="AK35" s="112"/>
      <c r="AL35" s="115"/>
    </row>
    <row r="36" spans="1:38" ht="12.75" hidden="1">
      <c r="A36" s="111" t="str">
        <f ca="1">IFERROR(__xludf.DUMMYFUNCTION("""COMPUTED_VALUE"""),"17005400")</f>
        <v>17005400</v>
      </c>
      <c r="B36" s="112" t="str">
        <f ca="1">IFERROR(__xludf.DUMMYFUNCTION("""COMPUTED_VALUE"""),"Araguaina")</f>
        <v>Araguaina</v>
      </c>
      <c r="C36" s="112" t="str">
        <f ca="1">IFERROR(__xludf.DUMMYFUNCTION("""COMPUTED_VALUE"""),"Araguaina")</f>
        <v>Araguaina</v>
      </c>
      <c r="D36" s="113" t="str">
        <f ca="1">IFERROR(__xludf.DUMMYFUNCTION("""COMPUTED_VALUE"""),"A.A. ESC. EST. MANOEL GOMES DA CUNHA")</f>
        <v>A.A. ESC. EST. MANOEL GOMES DA CUNHA</v>
      </c>
      <c r="E36" s="112" t="str">
        <f ca="1">IFERROR(__xludf.DUMMYFUNCTION("""COMPUTED_VALUE"""),"Escola Estadual Manoel Gomes da Cunha")</f>
        <v>Escola Estadual Manoel Gomes da Cunha</v>
      </c>
      <c r="F36" s="114" t="str">
        <f ca="1">IFERROR(__xludf.DUMMYFUNCTION("""COMPUTED_VALUE"""),"17005400")</f>
        <v>17005400</v>
      </c>
      <c r="G36" s="112" t="str">
        <f ca="1">IFERROR(__xludf.DUMMYFUNCTION("""COMPUTED_VALUE"""),"01443216000194")</f>
        <v>01443216000194</v>
      </c>
      <c r="H36" s="114" t="str">
        <f ca="1">IFERROR(__xludf.DUMMYFUNCTION("""COMPUTED_VALUE"""),"001")</f>
        <v>001</v>
      </c>
      <c r="I36" s="114" t="str">
        <f ca="1">IFERROR(__xludf.DUMMYFUNCTION("""COMPUTED_VALUE"""),"0638")</f>
        <v>0638</v>
      </c>
      <c r="J36" s="114" t="str">
        <f ca="1">IFERROR(__xludf.DUMMYFUNCTION("""COMPUTED_VALUE"""),"0468355")</f>
        <v>0468355</v>
      </c>
      <c r="K36" s="112" t="e">
        <f ca="1"/>
        <v>#REF!</v>
      </c>
      <c r="L36" s="112" t="e">
        <f ca="1"/>
        <v>#REF!</v>
      </c>
      <c r="M36" s="112" t="e">
        <f ca="1"/>
        <v>#REF!</v>
      </c>
      <c r="N36" s="112" t="e">
        <f ca="1"/>
        <v>#REF!</v>
      </c>
      <c r="O36" s="112" t="e">
        <f ca="1"/>
        <v>#REF!</v>
      </c>
      <c r="P36" s="112" t="e">
        <f ca="1"/>
        <v>#REF!</v>
      </c>
      <c r="Q36" s="112" t="e">
        <f ca="1"/>
        <v>#REF!</v>
      </c>
      <c r="R36" s="112" t="e">
        <f ca="1"/>
        <v>#REF!</v>
      </c>
      <c r="S36" s="112" t="e">
        <f ca="1"/>
        <v>#REF!</v>
      </c>
      <c r="T36" s="112" t="e">
        <f ca="1"/>
        <v>#REF!</v>
      </c>
      <c r="U36" s="112" t="e">
        <f ca="1"/>
        <v>#REF!</v>
      </c>
      <c r="V36" s="112" t="e">
        <f ca="1"/>
        <v>#REF!</v>
      </c>
      <c r="W36" s="112" t="e">
        <f ca="1"/>
        <v>#REF!</v>
      </c>
      <c r="X36" s="112" t="e">
        <f ca="1"/>
        <v>#REF!</v>
      </c>
      <c r="Y36" s="112" t="e">
        <f ca="1"/>
        <v>#REF!</v>
      </c>
      <c r="Z36" s="112" t="e">
        <f ca="1"/>
        <v>#REF!</v>
      </c>
      <c r="AA36" s="112"/>
      <c r="AB36" s="112"/>
      <c r="AC36" s="112"/>
      <c r="AD36" s="112"/>
      <c r="AE36" s="112" t="str">
        <f ca="1">IFERROR(__xludf.DUMMYFUNCTION("""COMPUTED_VALUE"""),"Integral")</f>
        <v>Integral</v>
      </c>
      <c r="AF36" s="112" t="str">
        <f ca="1">IFERROR(__xludf.DUMMYFUNCTION("""COMPUTED_VALUE"""),"FE")</f>
        <v>FE</v>
      </c>
      <c r="AG36" s="112">
        <f ca="1">IFERROR(__xludf.DUMMYFUNCTION("""COMPUTED_VALUE"""),0)</f>
        <v>0</v>
      </c>
      <c r="AH36" s="112">
        <f ca="1">IFERROR(__xludf.DUMMYFUNCTION("""COMPUTED_VALUE"""),0)</f>
        <v>0</v>
      </c>
      <c r="AI36" s="112">
        <f ca="1">IFERROR(__xludf.DUMMYFUNCTION("""COMPUTED_VALUE"""),0)</f>
        <v>0</v>
      </c>
      <c r="AJ36" s="112">
        <f ca="1">IFERROR(__xludf.DUMMYFUNCTION("""COMPUTED_VALUE"""),0)</f>
        <v>0</v>
      </c>
      <c r="AK36" s="112"/>
      <c r="AL36" s="115"/>
    </row>
    <row r="37" spans="1:38" ht="12.75" hidden="1">
      <c r="A37" s="111" t="str">
        <f ca="1">IFERROR(__xludf.DUMMYFUNCTION("""COMPUTED_VALUE"""),"17005396")</f>
        <v>17005396</v>
      </c>
      <c r="B37" s="112" t="str">
        <f ca="1">IFERROR(__xludf.DUMMYFUNCTION("""COMPUTED_VALUE"""),"Araguaina")</f>
        <v>Araguaina</v>
      </c>
      <c r="C37" s="112" t="str">
        <f ca="1">IFERROR(__xludf.DUMMYFUNCTION("""COMPUTED_VALUE"""),"Araguaina")</f>
        <v>Araguaina</v>
      </c>
      <c r="D37" s="113" t="str">
        <f ca="1">IFERROR(__xludf.DUMMYFUNCTION("""COMPUTED_VALUE"""),"A.A. ESCOLA ESTADUAL MAL. RONDON")</f>
        <v>A.A. ESCOLA ESTADUAL MAL. RONDON</v>
      </c>
      <c r="E37" s="112" t="str">
        <f ca="1">IFERROR(__xludf.DUMMYFUNCTION("""COMPUTED_VALUE"""),"Escola Estadual Marechal Rondon")</f>
        <v>Escola Estadual Marechal Rondon</v>
      </c>
      <c r="F37" s="114" t="str">
        <f ca="1">IFERROR(__xludf.DUMMYFUNCTION("""COMPUTED_VALUE"""),"17005396")</f>
        <v>17005396</v>
      </c>
      <c r="G37" s="112" t="str">
        <f ca="1">IFERROR(__xludf.DUMMYFUNCTION("""COMPUTED_VALUE"""),"01068349000128")</f>
        <v>01068349000128</v>
      </c>
      <c r="H37" s="114" t="str">
        <f ca="1">IFERROR(__xludf.DUMMYFUNCTION("""COMPUTED_VALUE"""),"001")</f>
        <v>001</v>
      </c>
      <c r="I37" s="114" t="str">
        <f ca="1">IFERROR(__xludf.DUMMYFUNCTION("""COMPUTED_VALUE"""),"0638")</f>
        <v>0638</v>
      </c>
      <c r="J37" s="114" t="str">
        <f ca="1">IFERROR(__xludf.DUMMYFUNCTION("""COMPUTED_VALUE"""),"046368X")</f>
        <v>046368X</v>
      </c>
      <c r="K37" s="112" t="e">
        <f ca="1"/>
        <v>#REF!</v>
      </c>
      <c r="L37" s="112" t="e">
        <f ca="1"/>
        <v>#REF!</v>
      </c>
      <c r="M37" s="112" t="e">
        <f ca="1"/>
        <v>#REF!</v>
      </c>
      <c r="N37" s="112" t="e">
        <f ca="1"/>
        <v>#REF!</v>
      </c>
      <c r="O37" s="112" t="e">
        <f ca="1"/>
        <v>#REF!</v>
      </c>
      <c r="P37" s="112" t="e">
        <f ca="1"/>
        <v>#REF!</v>
      </c>
      <c r="Q37" s="112" t="e">
        <f ca="1"/>
        <v>#REF!</v>
      </c>
      <c r="R37" s="112" t="e">
        <f ca="1"/>
        <v>#REF!</v>
      </c>
      <c r="S37" s="112" t="e">
        <f ca="1"/>
        <v>#REF!</v>
      </c>
      <c r="T37" s="112" t="e">
        <f ca="1"/>
        <v>#REF!</v>
      </c>
      <c r="U37" s="112" t="e">
        <f ca="1"/>
        <v>#REF!</v>
      </c>
      <c r="V37" s="112" t="e">
        <f ca="1"/>
        <v>#REF!</v>
      </c>
      <c r="W37" s="112" t="e">
        <f ca="1"/>
        <v>#REF!</v>
      </c>
      <c r="X37" s="112" t="e">
        <f ca="1"/>
        <v>#REF!</v>
      </c>
      <c r="Y37" s="112" t="e">
        <f ca="1"/>
        <v>#REF!</v>
      </c>
      <c r="Z37" s="112" t="e">
        <f ca="1"/>
        <v>#REF!</v>
      </c>
      <c r="AA37" s="112"/>
      <c r="AB37" s="112"/>
      <c r="AC37" s="112"/>
      <c r="AD37" s="112"/>
      <c r="AE37" s="112" t="str">
        <f ca="1">IFERROR(__xludf.DUMMYFUNCTION("""COMPUTED_VALUE"""),"Parcial")</f>
        <v>Parcial</v>
      </c>
      <c r="AF37" s="112" t="str">
        <f ca="1">IFERROR(__xludf.DUMMYFUNCTION("""COMPUTED_VALUE"""),"FE")</f>
        <v>FE</v>
      </c>
      <c r="AG37" s="112">
        <f ca="1">IFERROR(__xludf.DUMMYFUNCTION("""COMPUTED_VALUE"""),0)</f>
        <v>0</v>
      </c>
      <c r="AH37" s="112">
        <f ca="1">IFERROR(__xludf.DUMMYFUNCTION("""COMPUTED_VALUE"""),0)</f>
        <v>0</v>
      </c>
      <c r="AI37" s="112">
        <f ca="1">IFERROR(__xludf.DUMMYFUNCTION("""COMPUTED_VALUE"""),0)</f>
        <v>0</v>
      </c>
      <c r="AJ37" s="112">
        <f ca="1">IFERROR(__xludf.DUMMYFUNCTION("""COMPUTED_VALUE"""),0)</f>
        <v>0</v>
      </c>
      <c r="AK37" s="112"/>
      <c r="AL37" s="115"/>
    </row>
    <row r="38" spans="1:38" ht="12.75" hidden="1">
      <c r="A38" s="111" t="str">
        <f ca="1">IFERROR(__xludf.DUMMYFUNCTION("""COMPUTED_VALUE"""),"17005426")</f>
        <v>17005426</v>
      </c>
      <c r="B38" s="112" t="str">
        <f ca="1">IFERROR(__xludf.DUMMYFUNCTION("""COMPUTED_VALUE"""),"Araguaina")</f>
        <v>Araguaina</v>
      </c>
      <c r="C38" s="112" t="str">
        <f ca="1">IFERROR(__xludf.DUMMYFUNCTION("""COMPUTED_VALUE"""),"Araguaina")</f>
        <v>Araguaina</v>
      </c>
      <c r="D38" s="113" t="str">
        <f ca="1">IFERROR(__xludf.DUMMYFUNCTION("""COMPUTED_VALUE"""),"A. DE A.DA ESCOLA ESTADUAL MODELO")</f>
        <v>A. DE A.DA ESCOLA ESTADUAL MODELO</v>
      </c>
      <c r="E38" s="112" t="str">
        <f ca="1">IFERROR(__xludf.DUMMYFUNCTION("""COMPUTED_VALUE"""),"Escola Estadual Modelo")</f>
        <v>Escola Estadual Modelo</v>
      </c>
      <c r="F38" s="114" t="str">
        <f ca="1">IFERROR(__xludf.DUMMYFUNCTION("""COMPUTED_VALUE"""),"17005426")</f>
        <v>17005426</v>
      </c>
      <c r="G38" s="112" t="str">
        <f ca="1">IFERROR(__xludf.DUMMYFUNCTION("""COMPUTED_VALUE"""),"01133696000197")</f>
        <v>01133696000197</v>
      </c>
      <c r="H38" s="114" t="str">
        <f ca="1">IFERROR(__xludf.DUMMYFUNCTION("""COMPUTED_VALUE"""),"001")</f>
        <v>001</v>
      </c>
      <c r="I38" s="114" t="str">
        <f ca="1">IFERROR(__xludf.DUMMYFUNCTION("""COMPUTED_VALUE"""),"0638")</f>
        <v>0638</v>
      </c>
      <c r="J38" s="114" t="str">
        <f ca="1">IFERROR(__xludf.DUMMYFUNCTION("""COMPUTED_VALUE"""),"484520")</f>
        <v>484520</v>
      </c>
      <c r="K38" s="112" t="e">
        <f ca="1"/>
        <v>#REF!</v>
      </c>
      <c r="L38" s="112" t="e">
        <f ca="1"/>
        <v>#REF!</v>
      </c>
      <c r="M38" s="112" t="e">
        <f ca="1"/>
        <v>#REF!</v>
      </c>
      <c r="N38" s="112" t="e">
        <f ca="1"/>
        <v>#REF!</v>
      </c>
      <c r="O38" s="112" t="e">
        <f ca="1"/>
        <v>#REF!</v>
      </c>
      <c r="P38" s="112" t="e">
        <f ca="1"/>
        <v>#REF!</v>
      </c>
      <c r="Q38" s="112" t="e">
        <f ca="1"/>
        <v>#REF!</v>
      </c>
      <c r="R38" s="112" t="e">
        <f ca="1"/>
        <v>#REF!</v>
      </c>
      <c r="S38" s="112" t="e">
        <f ca="1"/>
        <v>#REF!</v>
      </c>
      <c r="T38" s="112" t="e">
        <f ca="1"/>
        <v>#REF!</v>
      </c>
      <c r="U38" s="112" t="e">
        <f ca="1"/>
        <v>#REF!</v>
      </c>
      <c r="V38" s="112" t="e">
        <f ca="1"/>
        <v>#REF!</v>
      </c>
      <c r="W38" s="112" t="e">
        <f ca="1"/>
        <v>#REF!</v>
      </c>
      <c r="X38" s="112" t="e">
        <f ca="1"/>
        <v>#REF!</v>
      </c>
      <c r="Y38" s="112" t="e">
        <f ca="1"/>
        <v>#REF!</v>
      </c>
      <c r="Z38" s="112" t="e">
        <f ca="1"/>
        <v>#REF!</v>
      </c>
      <c r="AA38" s="112"/>
      <c r="AB38" s="112"/>
      <c r="AC38" s="112"/>
      <c r="AD38" s="112"/>
      <c r="AE38" s="112" t="str">
        <f ca="1">IFERROR(__xludf.DUMMYFUNCTION("""COMPUTED_VALUE"""),"Parcial")</f>
        <v>Parcial</v>
      </c>
      <c r="AF38" s="112" t="str">
        <f ca="1">IFERROR(__xludf.DUMMYFUNCTION("""COMPUTED_VALUE"""),"FE")</f>
        <v>FE</v>
      </c>
      <c r="AG38" s="112">
        <f ca="1">IFERROR(__xludf.DUMMYFUNCTION("""COMPUTED_VALUE"""),0)</f>
        <v>0</v>
      </c>
      <c r="AH38" s="112">
        <f ca="1">IFERROR(__xludf.DUMMYFUNCTION("""COMPUTED_VALUE"""),0)</f>
        <v>0</v>
      </c>
      <c r="AI38" s="112">
        <f ca="1">IFERROR(__xludf.DUMMYFUNCTION("""COMPUTED_VALUE"""),0)</f>
        <v>0</v>
      </c>
      <c r="AJ38" s="112">
        <f ca="1">IFERROR(__xludf.DUMMYFUNCTION("""COMPUTED_VALUE"""),0)</f>
        <v>0</v>
      </c>
      <c r="AK38" s="112"/>
      <c r="AL38" s="115"/>
    </row>
    <row r="39" spans="1:38" ht="12.75" hidden="1">
      <c r="A39" s="111" t="str">
        <f ca="1">IFERROR(__xludf.DUMMYFUNCTION("""COMPUTED_VALUE"""),"17005442")</f>
        <v>17005442</v>
      </c>
      <c r="B39" s="112" t="str">
        <f ca="1">IFERROR(__xludf.DUMMYFUNCTION("""COMPUTED_VALUE"""),"Araguaina")</f>
        <v>Araguaina</v>
      </c>
      <c r="C39" s="112" t="str">
        <f ca="1">IFERROR(__xludf.DUMMYFUNCTION("""COMPUTED_VALUE"""),"Araguaina")</f>
        <v>Araguaina</v>
      </c>
      <c r="D39" s="113" t="str">
        <f ca="1">IFERROR(__xludf.DUMMYFUNCTION("""COMPUTED_VALUE"""),"A.A. ESC. E.NORTE GOIANO DE ARAGUAINA")</f>
        <v>A.A. ESC. E.NORTE GOIANO DE ARAGUAINA</v>
      </c>
      <c r="E39" s="112" t="str">
        <f ca="1">IFERROR(__xludf.DUMMYFUNCTION("""COMPUTED_VALUE"""),"Escola Estadual Norte Goiano")</f>
        <v>Escola Estadual Norte Goiano</v>
      </c>
      <c r="F39" s="114" t="str">
        <f ca="1">IFERROR(__xludf.DUMMYFUNCTION("""COMPUTED_VALUE"""),"17005442")</f>
        <v>17005442</v>
      </c>
      <c r="G39" s="112" t="str">
        <f ca="1">IFERROR(__xludf.DUMMYFUNCTION("""COMPUTED_VALUE"""),"01195483000190")</f>
        <v>01195483000190</v>
      </c>
      <c r="H39" s="114" t="str">
        <f ca="1">IFERROR(__xludf.DUMMYFUNCTION("""COMPUTED_VALUE"""),"001")</f>
        <v>001</v>
      </c>
      <c r="I39" s="114" t="str">
        <f ca="1">IFERROR(__xludf.DUMMYFUNCTION("""COMPUTED_VALUE"""),"0638")</f>
        <v>0638</v>
      </c>
      <c r="J39" s="114" t="str">
        <f ca="1">IFERROR(__xludf.DUMMYFUNCTION("""COMPUTED_VALUE"""),"0464724")</f>
        <v>0464724</v>
      </c>
      <c r="K39" s="112" t="e">
        <f ca="1"/>
        <v>#REF!</v>
      </c>
      <c r="L39" s="112" t="e">
        <f ca="1"/>
        <v>#REF!</v>
      </c>
      <c r="M39" s="112" t="e">
        <f ca="1"/>
        <v>#REF!</v>
      </c>
      <c r="N39" s="112" t="e">
        <f ca="1"/>
        <v>#REF!</v>
      </c>
      <c r="O39" s="112" t="e">
        <f ca="1"/>
        <v>#REF!</v>
      </c>
      <c r="P39" s="112" t="e">
        <f ca="1"/>
        <v>#REF!</v>
      </c>
      <c r="Q39" s="112" t="e">
        <f ca="1"/>
        <v>#REF!</v>
      </c>
      <c r="R39" s="112" t="e">
        <f ca="1"/>
        <v>#REF!</v>
      </c>
      <c r="S39" s="112" t="e">
        <f ca="1"/>
        <v>#REF!</v>
      </c>
      <c r="T39" s="112" t="e">
        <f ca="1"/>
        <v>#REF!</v>
      </c>
      <c r="U39" s="112" t="e">
        <f ca="1"/>
        <v>#REF!</v>
      </c>
      <c r="V39" s="112" t="e">
        <f ca="1"/>
        <v>#REF!</v>
      </c>
      <c r="W39" s="112" t="e">
        <f ca="1"/>
        <v>#REF!</v>
      </c>
      <c r="X39" s="112" t="e">
        <f ca="1"/>
        <v>#REF!</v>
      </c>
      <c r="Y39" s="112" t="e">
        <f ca="1"/>
        <v>#REF!</v>
      </c>
      <c r="Z39" s="112" t="e">
        <f ca="1"/>
        <v>#REF!</v>
      </c>
      <c r="AA39" s="112"/>
      <c r="AB39" s="112"/>
      <c r="AC39" s="112"/>
      <c r="AD39" s="112"/>
      <c r="AE39" s="112" t="str">
        <f ca="1">IFERROR(__xludf.DUMMYFUNCTION("""COMPUTED_VALUE"""),"Integral")</f>
        <v>Integral</v>
      </c>
      <c r="AF39" s="112" t="str">
        <f ca="1">IFERROR(__xludf.DUMMYFUNCTION("""COMPUTED_VALUE"""),"FE")</f>
        <v>FE</v>
      </c>
      <c r="AG39" s="112">
        <f ca="1">IFERROR(__xludf.DUMMYFUNCTION("""COMPUTED_VALUE"""),0)</f>
        <v>0</v>
      </c>
      <c r="AH39" s="112">
        <f ca="1">IFERROR(__xludf.DUMMYFUNCTION("""COMPUTED_VALUE"""),0)</f>
        <v>0</v>
      </c>
      <c r="AI39" s="112">
        <f ca="1">IFERROR(__xludf.DUMMYFUNCTION("""COMPUTED_VALUE"""),0)</f>
        <v>0</v>
      </c>
      <c r="AJ39" s="112">
        <f ca="1">IFERROR(__xludf.DUMMYFUNCTION("""COMPUTED_VALUE"""),0)</f>
        <v>0</v>
      </c>
      <c r="AK39" s="112"/>
      <c r="AL39" s="115"/>
    </row>
    <row r="40" spans="1:38" ht="12.75" hidden="1">
      <c r="A40" s="111" t="str">
        <f ca="1">IFERROR(__xludf.DUMMYFUNCTION("""COMPUTED_VALUE"""),"17005477")</f>
        <v>17005477</v>
      </c>
      <c r="B40" s="112" t="str">
        <f ca="1">IFERROR(__xludf.DUMMYFUNCTION("""COMPUTED_VALUE"""),"Araguaina")</f>
        <v>Araguaina</v>
      </c>
      <c r="C40" s="112" t="str">
        <f ca="1">IFERROR(__xludf.DUMMYFUNCTION("""COMPUTED_VALUE"""),"Araguaina")</f>
        <v>Araguaina</v>
      </c>
      <c r="D40" s="113" t="str">
        <f ca="1">IFERROR(__xludf.DUMMYFUNCTION("""COMPUTED_VALUE"""),"A.A. ESCOLA EST.PROF.ALFREDO NASSER")</f>
        <v>A.A. ESCOLA EST.PROF.ALFREDO NASSER</v>
      </c>
      <c r="E40" s="112" t="str">
        <f ca="1">IFERROR(__xludf.DUMMYFUNCTION("""COMPUTED_VALUE"""),"Escola Estadual Professor Alfredo Nasser")</f>
        <v>Escola Estadual Professor Alfredo Nasser</v>
      </c>
      <c r="F40" s="114" t="str">
        <f ca="1">IFERROR(__xludf.DUMMYFUNCTION("""COMPUTED_VALUE"""),"17005477")</f>
        <v>17005477</v>
      </c>
      <c r="G40" s="112" t="str">
        <f ca="1">IFERROR(__xludf.DUMMYFUNCTION("""COMPUTED_VALUE"""),"01223632000187")</f>
        <v>01223632000187</v>
      </c>
      <c r="H40" s="114" t="str">
        <f ca="1">IFERROR(__xludf.DUMMYFUNCTION("""COMPUTED_VALUE"""),"001")</f>
        <v>001</v>
      </c>
      <c r="I40" s="114" t="str">
        <f ca="1">IFERROR(__xludf.DUMMYFUNCTION("""COMPUTED_VALUE"""),"0638")</f>
        <v>0638</v>
      </c>
      <c r="J40" s="114" t="str">
        <f ca="1">IFERROR(__xludf.DUMMYFUNCTION("""COMPUTED_VALUE"""),"0465135")</f>
        <v>0465135</v>
      </c>
      <c r="K40" s="112" t="e">
        <f ca="1"/>
        <v>#REF!</v>
      </c>
      <c r="L40" s="112" t="e">
        <f ca="1"/>
        <v>#REF!</v>
      </c>
      <c r="M40" s="112" t="e">
        <f ca="1"/>
        <v>#REF!</v>
      </c>
      <c r="N40" s="112" t="e">
        <f ca="1"/>
        <v>#REF!</v>
      </c>
      <c r="O40" s="112" t="e">
        <f ca="1"/>
        <v>#REF!</v>
      </c>
      <c r="P40" s="112" t="e">
        <f ca="1"/>
        <v>#REF!</v>
      </c>
      <c r="Q40" s="112" t="e">
        <f ca="1"/>
        <v>#REF!</v>
      </c>
      <c r="R40" s="112" t="e">
        <f ca="1"/>
        <v>#REF!</v>
      </c>
      <c r="S40" s="112" t="e">
        <f ca="1"/>
        <v>#REF!</v>
      </c>
      <c r="T40" s="112" t="e">
        <f ca="1"/>
        <v>#REF!</v>
      </c>
      <c r="U40" s="112" t="e">
        <f ca="1"/>
        <v>#REF!</v>
      </c>
      <c r="V40" s="112" t="e">
        <f ca="1"/>
        <v>#REF!</v>
      </c>
      <c r="W40" s="112" t="e">
        <f ca="1"/>
        <v>#REF!</v>
      </c>
      <c r="X40" s="112" t="e">
        <f ca="1"/>
        <v>#REF!</v>
      </c>
      <c r="Y40" s="112" t="e">
        <f ca="1"/>
        <v>#REF!</v>
      </c>
      <c r="Z40" s="112" t="e">
        <f ca="1"/>
        <v>#REF!</v>
      </c>
      <c r="AA40" s="112"/>
      <c r="AB40" s="112"/>
      <c r="AC40" s="112"/>
      <c r="AD40" s="112" t="str">
        <f ca="1">IFERROR(__xludf.DUMMYFUNCTION("""COMPUTED_VALUE"""),"E. M. JOVEM EM AÇÃO")</f>
        <v>E. M. JOVEM EM AÇÃO</v>
      </c>
      <c r="AE40" s="112" t="str">
        <f ca="1">IFERROR(__xludf.DUMMYFUNCTION("""COMPUTED_VALUE"""),"Parcial/Integral")</f>
        <v>Parcial/Integral</v>
      </c>
      <c r="AF40" s="112" t="str">
        <f ca="1">IFERROR(__xludf.DUMMYFUNCTION("""COMPUTED_VALUE"""),"FE")</f>
        <v>FE</v>
      </c>
      <c r="AG40" s="112">
        <f ca="1">IFERROR(__xludf.DUMMYFUNCTION("""COMPUTED_VALUE"""),0)</f>
        <v>0</v>
      </c>
      <c r="AH40" s="112">
        <f ca="1">IFERROR(__xludf.DUMMYFUNCTION("""COMPUTED_VALUE"""),0)</f>
        <v>0</v>
      </c>
      <c r="AI40" s="112">
        <f ca="1">IFERROR(__xludf.DUMMYFUNCTION("""COMPUTED_VALUE"""),0)</f>
        <v>0</v>
      </c>
      <c r="AJ40" s="112">
        <f ca="1">IFERROR(__xludf.DUMMYFUNCTION("""COMPUTED_VALUE"""),0)</f>
        <v>0</v>
      </c>
      <c r="AK40" s="112"/>
      <c r="AL40" s="115"/>
    </row>
    <row r="41" spans="1:38" ht="12.75" hidden="1">
      <c r="A41" s="111" t="str">
        <f ca="1">IFERROR(__xludf.DUMMYFUNCTION("""COMPUTED_VALUE"""),"17005280")</f>
        <v>17005280</v>
      </c>
      <c r="B41" s="112" t="str">
        <f ca="1">IFERROR(__xludf.DUMMYFUNCTION("""COMPUTED_VALUE"""),"Araguaina")</f>
        <v>Araguaina</v>
      </c>
      <c r="C41" s="112" t="str">
        <f ca="1">IFERROR(__xludf.DUMMYFUNCTION("""COMPUTED_VALUE"""),"Araguaina")</f>
        <v>Araguaina</v>
      </c>
      <c r="D41" s="113" t="str">
        <f ca="1">IFERROR(__xludf.DUMMYFUNCTION("""COMPUTED_VALUE"""),"A.A. ESC. EST. DE ARAGUAINA / PROF. JOÃO ALVES BATISTA")</f>
        <v>A.A. ESC. EST. DE ARAGUAINA / PROF. JOÃO ALVES BATISTA</v>
      </c>
      <c r="E41" s="112" t="str">
        <f ca="1">IFERROR(__xludf.DUMMYFUNCTION("""COMPUTED_VALUE"""),"Escola Estadual Professor João Alves Batista")</f>
        <v>Escola Estadual Professor João Alves Batista</v>
      </c>
      <c r="F41" s="114" t="str">
        <f ca="1">IFERROR(__xludf.DUMMYFUNCTION("""COMPUTED_VALUE"""),"17005280")</f>
        <v>17005280</v>
      </c>
      <c r="G41" s="112" t="str">
        <f ca="1">IFERROR(__xludf.DUMMYFUNCTION("""COMPUTED_VALUE"""),"25062332000121")</f>
        <v>25062332000121</v>
      </c>
      <c r="H41" s="114" t="str">
        <f ca="1">IFERROR(__xludf.DUMMYFUNCTION("""COMPUTED_VALUE"""),"001")</f>
        <v>001</v>
      </c>
      <c r="I41" s="114" t="str">
        <f ca="1">IFERROR(__xludf.DUMMYFUNCTION("""COMPUTED_VALUE"""),"0638")</f>
        <v>0638</v>
      </c>
      <c r="J41" s="114" t="str">
        <f ca="1">IFERROR(__xludf.DUMMYFUNCTION("""COMPUTED_VALUE"""),"463116")</f>
        <v>463116</v>
      </c>
      <c r="K41" s="112" t="e">
        <f ca="1"/>
        <v>#REF!</v>
      </c>
      <c r="L41" s="112" t="e">
        <f ca="1"/>
        <v>#REF!</v>
      </c>
      <c r="M41" s="112" t="e">
        <f ca="1"/>
        <v>#REF!</v>
      </c>
      <c r="N41" s="112" t="e">
        <f ca="1"/>
        <v>#REF!</v>
      </c>
      <c r="O41" s="112" t="e">
        <f ca="1"/>
        <v>#REF!</v>
      </c>
      <c r="P41" s="112" t="e">
        <f ca="1"/>
        <v>#REF!</v>
      </c>
      <c r="Q41" s="112" t="e">
        <f ca="1"/>
        <v>#REF!</v>
      </c>
      <c r="R41" s="112" t="e">
        <f ca="1"/>
        <v>#REF!</v>
      </c>
      <c r="S41" s="112" t="e">
        <f ca="1"/>
        <v>#REF!</v>
      </c>
      <c r="T41" s="112" t="e">
        <f ca="1"/>
        <v>#REF!</v>
      </c>
      <c r="U41" s="112" t="e">
        <f ca="1"/>
        <v>#REF!</v>
      </c>
      <c r="V41" s="112" t="e">
        <f ca="1"/>
        <v>#REF!</v>
      </c>
      <c r="W41" s="112" t="e">
        <f ca="1"/>
        <v>#REF!</v>
      </c>
      <c r="X41" s="112" t="e">
        <f ca="1"/>
        <v>#REF!</v>
      </c>
      <c r="Y41" s="112" t="e">
        <f ca="1"/>
        <v>#REF!</v>
      </c>
      <c r="Z41" s="112" t="e">
        <f ca="1"/>
        <v>#REF!</v>
      </c>
      <c r="AA41" s="112"/>
      <c r="AB41" s="112"/>
      <c r="AC41" s="112"/>
      <c r="AD41" s="112"/>
      <c r="AE41" s="112" t="str">
        <f ca="1">IFERROR(__xludf.DUMMYFUNCTION("""COMPUTED_VALUE"""),"Parcial")</f>
        <v>Parcial</v>
      </c>
      <c r="AF41" s="112" t="str">
        <f ca="1">IFERROR(__xludf.DUMMYFUNCTION("""COMPUTED_VALUE"""),"FE")</f>
        <v>FE</v>
      </c>
      <c r="AG41" s="112">
        <f ca="1">IFERROR(__xludf.DUMMYFUNCTION("""COMPUTED_VALUE"""),0)</f>
        <v>0</v>
      </c>
      <c r="AH41" s="112">
        <f ca="1">IFERROR(__xludf.DUMMYFUNCTION("""COMPUTED_VALUE"""),0)</f>
        <v>0</v>
      </c>
      <c r="AI41" s="112">
        <f ca="1">IFERROR(__xludf.DUMMYFUNCTION("""COMPUTED_VALUE"""),0)</f>
        <v>0</v>
      </c>
      <c r="AJ41" s="112">
        <f ca="1">IFERROR(__xludf.DUMMYFUNCTION("""COMPUTED_VALUE"""),0)</f>
        <v>0</v>
      </c>
      <c r="AK41" s="112"/>
      <c r="AL41" s="115"/>
    </row>
    <row r="42" spans="1:38" ht="12.75" hidden="1">
      <c r="A42" s="111" t="str">
        <f ca="1">IFERROR(__xludf.DUMMYFUNCTION("""COMPUTED_VALUE"""),"17005485")</f>
        <v>17005485</v>
      </c>
      <c r="B42" s="112" t="str">
        <f ca="1">IFERROR(__xludf.DUMMYFUNCTION("""COMPUTED_VALUE"""),"Araguaina")</f>
        <v>Araguaina</v>
      </c>
      <c r="C42" s="112" t="str">
        <f ca="1">IFERROR(__xludf.DUMMYFUNCTION("""COMPUTED_VALUE"""),"Araguaina")</f>
        <v>Araguaina</v>
      </c>
      <c r="D42" s="113" t="str">
        <f ca="1">IFERROR(__xludf.DUMMYFUNCTION("""COMPUTED_VALUE"""),"A.A. ESCOLA ESTADUAL VILA NOVA")</f>
        <v>A.A. ESCOLA ESTADUAL VILA NOVA</v>
      </c>
      <c r="E42" s="112" t="str">
        <f ca="1">IFERROR(__xludf.DUMMYFUNCTION("""COMPUTED_VALUE"""),"Escola Estadual Vila Nova")</f>
        <v>Escola Estadual Vila Nova</v>
      </c>
      <c r="F42" s="114" t="str">
        <f ca="1">IFERROR(__xludf.DUMMYFUNCTION("""COMPUTED_VALUE"""),"17005485")</f>
        <v>17005485</v>
      </c>
      <c r="G42" s="112" t="str">
        <f ca="1">IFERROR(__xludf.DUMMYFUNCTION("""COMPUTED_VALUE"""),"01071404000139")</f>
        <v>01071404000139</v>
      </c>
      <c r="H42" s="114" t="str">
        <f ca="1">IFERROR(__xludf.DUMMYFUNCTION("""COMPUTED_VALUE"""),"001")</f>
        <v>001</v>
      </c>
      <c r="I42" s="114" t="str">
        <f ca="1">IFERROR(__xludf.DUMMYFUNCTION("""COMPUTED_VALUE"""),"0638")</f>
        <v>0638</v>
      </c>
      <c r="J42" s="114" t="str">
        <f ca="1">IFERROR(__xludf.DUMMYFUNCTION("""COMPUTED_VALUE"""),"0463744")</f>
        <v>0463744</v>
      </c>
      <c r="K42" s="112" t="e">
        <f ca="1"/>
        <v>#REF!</v>
      </c>
      <c r="L42" s="112" t="e">
        <f ca="1"/>
        <v>#REF!</v>
      </c>
      <c r="M42" s="112" t="e">
        <f ca="1"/>
        <v>#REF!</v>
      </c>
      <c r="N42" s="112" t="e">
        <f ca="1"/>
        <v>#REF!</v>
      </c>
      <c r="O42" s="112" t="e">
        <f ca="1"/>
        <v>#REF!</v>
      </c>
      <c r="P42" s="112" t="e">
        <f ca="1"/>
        <v>#REF!</v>
      </c>
      <c r="Q42" s="112" t="e">
        <f ca="1"/>
        <v>#REF!</v>
      </c>
      <c r="R42" s="112" t="e">
        <f ca="1"/>
        <v>#REF!</v>
      </c>
      <c r="S42" s="112" t="e">
        <f ca="1"/>
        <v>#REF!</v>
      </c>
      <c r="T42" s="112" t="e">
        <f ca="1"/>
        <v>#REF!</v>
      </c>
      <c r="U42" s="112" t="e">
        <f ca="1"/>
        <v>#REF!</v>
      </c>
      <c r="V42" s="112" t="e">
        <f ca="1"/>
        <v>#REF!</v>
      </c>
      <c r="W42" s="112" t="e">
        <f ca="1"/>
        <v>#REF!</v>
      </c>
      <c r="X42" s="112" t="e">
        <f ca="1"/>
        <v>#REF!</v>
      </c>
      <c r="Y42" s="112" t="e">
        <f ca="1"/>
        <v>#REF!</v>
      </c>
      <c r="Z42" s="112" t="e">
        <f ca="1"/>
        <v>#REF!</v>
      </c>
      <c r="AA42" s="112"/>
      <c r="AB42" s="112"/>
      <c r="AC42" s="112"/>
      <c r="AD42" s="112"/>
      <c r="AE42" s="112" t="str">
        <f ca="1">IFERROR(__xludf.DUMMYFUNCTION("""COMPUTED_VALUE"""),"Parcial/Integral")</f>
        <v>Parcial/Integral</v>
      </c>
      <c r="AF42" s="112" t="str">
        <f ca="1">IFERROR(__xludf.DUMMYFUNCTION("""COMPUTED_VALUE"""),"FE")</f>
        <v>FE</v>
      </c>
      <c r="AG42" s="112">
        <f ca="1">IFERROR(__xludf.DUMMYFUNCTION("""COMPUTED_VALUE"""),0)</f>
        <v>0</v>
      </c>
      <c r="AH42" s="112">
        <f ca="1">IFERROR(__xludf.DUMMYFUNCTION("""COMPUTED_VALUE"""),0)</f>
        <v>0</v>
      </c>
      <c r="AI42" s="112">
        <f ca="1">IFERROR(__xludf.DUMMYFUNCTION("""COMPUTED_VALUE"""),0)</f>
        <v>0</v>
      </c>
      <c r="AJ42" s="112">
        <f ca="1">IFERROR(__xludf.DUMMYFUNCTION("""COMPUTED_VALUE"""),0)</f>
        <v>0</v>
      </c>
      <c r="AK42" s="112"/>
      <c r="AL42" s="115"/>
    </row>
    <row r="43" spans="1:38" ht="12.75" hidden="1">
      <c r="A43" s="111" t="str">
        <f ca="1">IFERROR(__xludf.DUMMYFUNCTION("""COMPUTED_VALUE"""),"17005493")</f>
        <v>17005493</v>
      </c>
      <c r="B43" s="112" t="str">
        <f ca="1">IFERROR(__xludf.DUMMYFUNCTION("""COMPUTED_VALUE"""),"Araguaina")</f>
        <v>Araguaina</v>
      </c>
      <c r="C43" s="112" t="str">
        <f ca="1">IFERROR(__xludf.DUMMYFUNCTION("""COMPUTED_VALUE"""),"Araguaina")</f>
        <v>Araguaina</v>
      </c>
      <c r="D43" s="113" t="str">
        <f ca="1">IFERROR(__xludf.DUMMYFUNCTION("""COMPUTED_VALUE"""),"A.A. ESC. EST.WELDER M.ABREU SALES")</f>
        <v>A.A. ESC. EST.WELDER M.ABREU SALES</v>
      </c>
      <c r="E43" s="112" t="str">
        <f ca="1">IFERROR(__xludf.DUMMYFUNCTION("""COMPUTED_VALUE"""),"Escola Estadual Welder Maria de Abreu Sales")</f>
        <v>Escola Estadual Welder Maria de Abreu Sales</v>
      </c>
      <c r="F43" s="114" t="str">
        <f ca="1">IFERROR(__xludf.DUMMYFUNCTION("""COMPUTED_VALUE"""),"17005493")</f>
        <v>17005493</v>
      </c>
      <c r="G43" s="112" t="str">
        <f ca="1">IFERROR(__xludf.DUMMYFUNCTION("""COMPUTED_VALUE"""),"01190182000173")</f>
        <v>01190182000173</v>
      </c>
      <c r="H43" s="114" t="str">
        <f ca="1">IFERROR(__xludf.DUMMYFUNCTION("""COMPUTED_VALUE"""),"001")</f>
        <v>001</v>
      </c>
      <c r="I43" s="114" t="str">
        <f ca="1">IFERROR(__xludf.DUMMYFUNCTION("""COMPUTED_VALUE"""),"0638")</f>
        <v>0638</v>
      </c>
      <c r="J43" s="114" t="str">
        <f ca="1">IFERROR(__xludf.DUMMYFUNCTION("""COMPUTED_VALUE"""),"0465054")</f>
        <v>0465054</v>
      </c>
      <c r="K43" s="112" t="e">
        <f ca="1"/>
        <v>#REF!</v>
      </c>
      <c r="L43" s="112" t="e">
        <f ca="1"/>
        <v>#REF!</v>
      </c>
      <c r="M43" s="112" t="e">
        <f ca="1"/>
        <v>#REF!</v>
      </c>
      <c r="N43" s="112" t="e">
        <f ca="1"/>
        <v>#REF!</v>
      </c>
      <c r="O43" s="112" t="e">
        <f ca="1"/>
        <v>#REF!</v>
      </c>
      <c r="P43" s="112" t="e">
        <f ca="1"/>
        <v>#REF!</v>
      </c>
      <c r="Q43" s="112" t="e">
        <f ca="1"/>
        <v>#REF!</v>
      </c>
      <c r="R43" s="112" t="e">
        <f ca="1"/>
        <v>#REF!</v>
      </c>
      <c r="S43" s="112" t="e">
        <f ca="1"/>
        <v>#REF!</v>
      </c>
      <c r="T43" s="112" t="e">
        <f ca="1"/>
        <v>#REF!</v>
      </c>
      <c r="U43" s="112" t="e">
        <f ca="1"/>
        <v>#REF!</v>
      </c>
      <c r="V43" s="112" t="e">
        <f ca="1"/>
        <v>#REF!</v>
      </c>
      <c r="W43" s="112" t="e">
        <f ca="1"/>
        <v>#REF!</v>
      </c>
      <c r="X43" s="112" t="e">
        <f ca="1"/>
        <v>#REF!</v>
      </c>
      <c r="Y43" s="112" t="e">
        <f ca="1"/>
        <v>#REF!</v>
      </c>
      <c r="Z43" s="112" t="e">
        <f ca="1"/>
        <v>#REF!</v>
      </c>
      <c r="AA43" s="112"/>
      <c r="AB43" s="112"/>
      <c r="AC43" s="112"/>
      <c r="AD43" s="112"/>
      <c r="AE43" s="112" t="str">
        <f ca="1">IFERROR(__xludf.DUMMYFUNCTION("""COMPUTED_VALUE"""),"Parcial")</f>
        <v>Parcial</v>
      </c>
      <c r="AF43" s="112" t="str">
        <f ca="1">IFERROR(__xludf.DUMMYFUNCTION("""COMPUTED_VALUE"""),"FE")</f>
        <v>FE</v>
      </c>
      <c r="AG43" s="112">
        <f ca="1">IFERROR(__xludf.DUMMYFUNCTION("""COMPUTED_VALUE"""),0)</f>
        <v>0</v>
      </c>
      <c r="AH43" s="112">
        <f ca="1">IFERROR(__xludf.DUMMYFUNCTION("""COMPUTED_VALUE"""),0)</f>
        <v>0</v>
      </c>
      <c r="AI43" s="112">
        <f ca="1">IFERROR(__xludf.DUMMYFUNCTION("""COMPUTED_VALUE"""),0)</f>
        <v>0</v>
      </c>
      <c r="AJ43" s="112">
        <f ca="1">IFERROR(__xludf.DUMMYFUNCTION("""COMPUTED_VALUE"""),0)</f>
        <v>0</v>
      </c>
      <c r="AK43" s="112"/>
      <c r="AL43" s="115"/>
    </row>
    <row r="44" spans="1:38" ht="12.75" hidden="1">
      <c r="A44" s="111" t="str">
        <f ca="1">IFERROR(__xludf.DUMMYFUNCTION("""COMPUTED_VALUE"""),"17006279")</f>
        <v>17006279</v>
      </c>
      <c r="B44" s="112" t="str">
        <f ca="1">IFERROR(__xludf.DUMMYFUNCTION("""COMPUTED_VALUE"""),"Araguaina")</f>
        <v>Araguaina</v>
      </c>
      <c r="C44" s="112" t="str">
        <f ca="1">IFERROR(__xludf.DUMMYFUNCTION("""COMPUTED_VALUE"""),"Araguaina")</f>
        <v>Araguaina</v>
      </c>
      <c r="D44" s="113" t="str">
        <f ca="1">IFERROR(__xludf.DUMMYFUNCTION("""COMPUTED_VALUE"""),"A. DE AP. DA E.PAROQUIAL LUIZ AUGUSTO")</f>
        <v>A. DE AP. DA E.PAROQUIAL LUIZ AUGUSTO</v>
      </c>
      <c r="E44" s="112" t="str">
        <f ca="1">IFERROR(__xludf.DUMMYFUNCTION("""COMPUTED_VALUE"""),"Escola Paroquial Luiz Augusto")</f>
        <v>Escola Paroquial Luiz Augusto</v>
      </c>
      <c r="F44" s="114" t="str">
        <f ca="1">IFERROR(__xludf.DUMMYFUNCTION("""COMPUTED_VALUE"""),"17006279")</f>
        <v>17006279</v>
      </c>
      <c r="G44" s="112" t="str">
        <f ca="1">IFERROR(__xludf.DUMMYFUNCTION("""COMPUTED_VALUE"""),"01912262000195")</f>
        <v>01912262000195</v>
      </c>
      <c r="H44" s="114" t="str">
        <f ca="1">IFERROR(__xludf.DUMMYFUNCTION("""COMPUTED_VALUE"""),"001")</f>
        <v>001</v>
      </c>
      <c r="I44" s="114" t="str">
        <f ca="1">IFERROR(__xludf.DUMMYFUNCTION("""COMPUTED_VALUE"""),"0638")</f>
        <v>0638</v>
      </c>
      <c r="J44" s="114" t="str">
        <f ca="1">IFERROR(__xludf.DUMMYFUNCTION("""COMPUTED_VALUE"""),"486000")</f>
        <v>486000</v>
      </c>
      <c r="K44" s="112" t="e">
        <f ca="1"/>
        <v>#REF!</v>
      </c>
      <c r="L44" s="112" t="e">
        <f ca="1"/>
        <v>#REF!</v>
      </c>
      <c r="M44" s="112" t="e">
        <f ca="1"/>
        <v>#REF!</v>
      </c>
      <c r="N44" s="112" t="e">
        <f ca="1"/>
        <v>#REF!</v>
      </c>
      <c r="O44" s="112" t="e">
        <f ca="1"/>
        <v>#REF!</v>
      </c>
      <c r="P44" s="112" t="e">
        <f ca="1"/>
        <v>#REF!</v>
      </c>
      <c r="Q44" s="112" t="e">
        <f ca="1"/>
        <v>#REF!</v>
      </c>
      <c r="R44" s="112" t="e">
        <f ca="1"/>
        <v>#REF!</v>
      </c>
      <c r="S44" s="112" t="e">
        <f ca="1"/>
        <v>#REF!</v>
      </c>
      <c r="T44" s="112" t="e">
        <f ca="1"/>
        <v>#REF!</v>
      </c>
      <c r="U44" s="112" t="e">
        <f ca="1"/>
        <v>#REF!</v>
      </c>
      <c r="V44" s="112" t="e">
        <f ca="1"/>
        <v>#REF!</v>
      </c>
      <c r="W44" s="112" t="e">
        <f ca="1"/>
        <v>#REF!</v>
      </c>
      <c r="X44" s="112" t="e">
        <f ca="1"/>
        <v>#REF!</v>
      </c>
      <c r="Y44" s="112" t="e">
        <f ca="1"/>
        <v>#REF!</v>
      </c>
      <c r="Z44" s="112" t="e">
        <f ca="1"/>
        <v>#REF!</v>
      </c>
      <c r="AA44" s="112"/>
      <c r="AB44" s="112"/>
      <c r="AC44" s="112"/>
      <c r="AD44" s="112" t="str">
        <f ca="1">IFERROR(__xludf.DUMMYFUNCTION("""COMPUTED_VALUE"""),"CRECHE")</f>
        <v>CRECHE</v>
      </c>
      <c r="AE44" s="112" t="str">
        <f ca="1">IFERROR(__xludf.DUMMYFUNCTION("""COMPUTED_VALUE"""),"Parcial")</f>
        <v>Parcial</v>
      </c>
      <c r="AF44" s="112" t="str">
        <f ca="1">IFERROR(__xludf.DUMMYFUNCTION("""COMPUTED_VALUE"""),"FE")</f>
        <v>FE</v>
      </c>
      <c r="AG44" s="112">
        <f ca="1">IFERROR(__xludf.DUMMYFUNCTION("""COMPUTED_VALUE"""),0)</f>
        <v>0</v>
      </c>
      <c r="AH44" s="112">
        <f ca="1">IFERROR(__xludf.DUMMYFUNCTION("""COMPUTED_VALUE"""),0)</f>
        <v>0</v>
      </c>
      <c r="AI44" s="112">
        <f ca="1">IFERROR(__xludf.DUMMYFUNCTION("""COMPUTED_VALUE"""),0)</f>
        <v>0</v>
      </c>
      <c r="AJ44" s="112">
        <f ca="1">IFERROR(__xludf.DUMMYFUNCTION("""COMPUTED_VALUE"""),0)</f>
        <v>0</v>
      </c>
      <c r="AK44" s="112"/>
      <c r="AL44" s="115"/>
    </row>
    <row r="45" spans="1:38" ht="12.75" hidden="1">
      <c r="A45" s="111" t="str">
        <f ca="1">IFERROR(__xludf.DUMMYFUNCTION("""COMPUTED_VALUE"""),"17006422")</f>
        <v>17006422</v>
      </c>
      <c r="B45" s="112" t="str">
        <f ca="1">IFERROR(__xludf.DUMMYFUNCTION("""COMPUTED_VALUE"""),"Araguaina")</f>
        <v>Araguaina</v>
      </c>
      <c r="C45" s="112" t="str">
        <f ca="1">IFERROR(__xludf.DUMMYFUNCTION("""COMPUTED_VALUE"""),"Araguana")</f>
        <v>Araguana</v>
      </c>
      <c r="D45" s="113" t="str">
        <f ca="1">IFERROR(__xludf.DUMMYFUNCTION("""COMPUTED_VALUE"""),"ASS. APOIO ESC. EST. MACHADO DE ASSIS")</f>
        <v>ASS. APOIO ESC. EST. MACHADO DE ASSIS</v>
      </c>
      <c r="E45" s="112" t="str">
        <f ca="1">IFERROR(__xludf.DUMMYFUNCTION("""COMPUTED_VALUE"""),"Escola Estadual Machado de Assis")</f>
        <v>Escola Estadual Machado de Assis</v>
      </c>
      <c r="F45" s="114" t="str">
        <f ca="1">IFERROR(__xludf.DUMMYFUNCTION("""COMPUTED_VALUE"""),"17006422")</f>
        <v>17006422</v>
      </c>
      <c r="G45" s="112" t="str">
        <f ca="1">IFERROR(__xludf.DUMMYFUNCTION("""COMPUTED_VALUE"""),"01243663000108")</f>
        <v>01243663000108</v>
      </c>
      <c r="H45" s="114" t="str">
        <f ca="1">IFERROR(__xludf.DUMMYFUNCTION("""COMPUTED_VALUE"""),"001")</f>
        <v>001</v>
      </c>
      <c r="I45" s="114" t="str">
        <f ca="1">IFERROR(__xludf.DUMMYFUNCTION("""COMPUTED_VALUE"""),"3773")</f>
        <v>3773</v>
      </c>
      <c r="J45" s="114" t="str">
        <f ca="1">IFERROR(__xludf.DUMMYFUNCTION("""COMPUTED_VALUE"""),"322091")</f>
        <v>322091</v>
      </c>
      <c r="K45" s="112" t="e">
        <f ca="1"/>
        <v>#REF!</v>
      </c>
      <c r="L45" s="112" t="e">
        <f ca="1"/>
        <v>#REF!</v>
      </c>
      <c r="M45" s="112" t="e">
        <f ca="1"/>
        <v>#REF!</v>
      </c>
      <c r="N45" s="112" t="e">
        <f ca="1"/>
        <v>#REF!</v>
      </c>
      <c r="O45" s="112" t="e">
        <f ca="1"/>
        <v>#REF!</v>
      </c>
      <c r="P45" s="112" t="e">
        <f ca="1"/>
        <v>#REF!</v>
      </c>
      <c r="Q45" s="112" t="e">
        <f ca="1"/>
        <v>#REF!</v>
      </c>
      <c r="R45" s="112" t="e">
        <f ca="1"/>
        <v>#REF!</v>
      </c>
      <c r="S45" s="112" t="e">
        <f ca="1"/>
        <v>#REF!</v>
      </c>
      <c r="T45" s="112" t="e">
        <f ca="1"/>
        <v>#REF!</v>
      </c>
      <c r="U45" s="112" t="e">
        <f ca="1"/>
        <v>#REF!</v>
      </c>
      <c r="V45" s="112" t="e">
        <f ca="1"/>
        <v>#REF!</v>
      </c>
      <c r="W45" s="112" t="e">
        <f ca="1"/>
        <v>#REF!</v>
      </c>
      <c r="X45" s="112" t="e">
        <f ca="1"/>
        <v>#REF!</v>
      </c>
      <c r="Y45" s="112" t="e">
        <f ca="1"/>
        <v>#REF!</v>
      </c>
      <c r="Z45" s="112" t="e">
        <f ca="1"/>
        <v>#REF!</v>
      </c>
      <c r="AA45" s="112"/>
      <c r="AB45" s="112"/>
      <c r="AC45" s="112"/>
      <c r="AD45" s="112"/>
      <c r="AE45" s="112" t="str">
        <f ca="1">IFERROR(__xludf.DUMMYFUNCTION("""COMPUTED_VALUE"""),"Parcial")</f>
        <v>Parcial</v>
      </c>
      <c r="AF45" s="112" t="str">
        <f ca="1">IFERROR(__xludf.DUMMYFUNCTION("""COMPUTED_VALUE"""),"FE")</f>
        <v>FE</v>
      </c>
      <c r="AG45" s="112">
        <f ca="1">IFERROR(__xludf.DUMMYFUNCTION("""COMPUTED_VALUE"""),0)</f>
        <v>0</v>
      </c>
      <c r="AH45" s="112">
        <f ca="1">IFERROR(__xludf.DUMMYFUNCTION("""COMPUTED_VALUE"""),0)</f>
        <v>0</v>
      </c>
      <c r="AI45" s="112">
        <f ca="1">IFERROR(__xludf.DUMMYFUNCTION("""COMPUTED_VALUE"""),0)</f>
        <v>0</v>
      </c>
      <c r="AJ45" s="112">
        <f ca="1">IFERROR(__xludf.DUMMYFUNCTION("""COMPUTED_VALUE"""),0)</f>
        <v>0</v>
      </c>
      <c r="AK45" s="112"/>
      <c r="AL45" s="115"/>
    </row>
    <row r="46" spans="1:38" ht="12.75" hidden="1">
      <c r="A46" s="111" t="str">
        <f ca="1">IFERROR(__xludf.DUMMYFUNCTION("""COMPUTED_VALUE"""),"17006430")</f>
        <v>17006430</v>
      </c>
      <c r="B46" s="112" t="str">
        <f ca="1">IFERROR(__xludf.DUMMYFUNCTION("""COMPUTED_VALUE"""),"Araguaina")</f>
        <v>Araguaina</v>
      </c>
      <c r="C46" s="112" t="str">
        <f ca="1">IFERROR(__xludf.DUMMYFUNCTION("""COMPUTED_VALUE"""),"Araguana")</f>
        <v>Araguana</v>
      </c>
      <c r="D46" s="113" t="str">
        <f ca="1">IFERROR(__xludf.DUMMYFUNCTION("""COMPUTED_VALUE"""),"A.A. ESC. EST. SAO PEDRO")</f>
        <v>A.A. ESC. EST. SAO PEDRO</v>
      </c>
      <c r="E46" s="112" t="str">
        <f ca="1">IFERROR(__xludf.DUMMYFUNCTION("""COMPUTED_VALUE"""),"Escola Estadual São Pedro")</f>
        <v>Escola Estadual São Pedro</v>
      </c>
      <c r="F46" s="114" t="str">
        <f ca="1">IFERROR(__xludf.DUMMYFUNCTION("""COMPUTED_VALUE"""),"17006430")</f>
        <v>17006430</v>
      </c>
      <c r="G46" s="112" t="str">
        <f ca="1">IFERROR(__xludf.DUMMYFUNCTION("""COMPUTED_VALUE"""),"01230353000140")</f>
        <v>01230353000140</v>
      </c>
      <c r="H46" s="114" t="str">
        <f ca="1">IFERROR(__xludf.DUMMYFUNCTION("""COMPUTED_VALUE"""),"001")</f>
        <v>001</v>
      </c>
      <c r="I46" s="114" t="str">
        <f ca="1">IFERROR(__xludf.DUMMYFUNCTION("""COMPUTED_VALUE"""),"0638")</f>
        <v>0638</v>
      </c>
      <c r="J46" s="114" t="str">
        <f ca="1">IFERROR(__xludf.DUMMYFUNCTION("""COMPUTED_VALUE"""),"73903")</f>
        <v>73903</v>
      </c>
      <c r="K46" s="112" t="e">
        <f ca="1"/>
        <v>#REF!</v>
      </c>
      <c r="L46" s="112" t="e">
        <f ca="1"/>
        <v>#REF!</v>
      </c>
      <c r="M46" s="112" t="e">
        <f ca="1"/>
        <v>#REF!</v>
      </c>
      <c r="N46" s="112" t="e">
        <f ca="1"/>
        <v>#REF!</v>
      </c>
      <c r="O46" s="112" t="e">
        <f ca="1"/>
        <v>#REF!</v>
      </c>
      <c r="P46" s="112" t="e">
        <f ca="1"/>
        <v>#REF!</v>
      </c>
      <c r="Q46" s="112" t="e">
        <f ca="1"/>
        <v>#REF!</v>
      </c>
      <c r="R46" s="112" t="e">
        <f ca="1"/>
        <v>#REF!</v>
      </c>
      <c r="S46" s="112" t="e">
        <f ca="1"/>
        <v>#REF!</v>
      </c>
      <c r="T46" s="112" t="e">
        <f ca="1"/>
        <v>#REF!</v>
      </c>
      <c r="U46" s="112" t="e">
        <f ca="1"/>
        <v>#REF!</v>
      </c>
      <c r="V46" s="112" t="e">
        <f ca="1"/>
        <v>#REF!</v>
      </c>
      <c r="W46" s="112" t="e">
        <f ca="1"/>
        <v>#REF!</v>
      </c>
      <c r="X46" s="112" t="e">
        <f ca="1"/>
        <v>#REF!</v>
      </c>
      <c r="Y46" s="112" t="e">
        <f ca="1"/>
        <v>#REF!</v>
      </c>
      <c r="Z46" s="112" t="e">
        <f ca="1"/>
        <v>#REF!</v>
      </c>
      <c r="AA46" s="112"/>
      <c r="AB46" s="112"/>
      <c r="AC46" s="112"/>
      <c r="AD46" s="112"/>
      <c r="AE46" s="112" t="str">
        <f ca="1">IFERROR(__xludf.DUMMYFUNCTION("""COMPUTED_VALUE"""),"Parcial")</f>
        <v>Parcial</v>
      </c>
      <c r="AF46" s="112" t="str">
        <f ca="1">IFERROR(__xludf.DUMMYFUNCTION("""COMPUTED_VALUE"""),"FE")</f>
        <v>FE</v>
      </c>
      <c r="AG46" s="112">
        <f ca="1">IFERROR(__xludf.DUMMYFUNCTION("""COMPUTED_VALUE"""),0)</f>
        <v>0</v>
      </c>
      <c r="AH46" s="112">
        <f ca="1">IFERROR(__xludf.DUMMYFUNCTION("""COMPUTED_VALUE"""),0)</f>
        <v>0</v>
      </c>
      <c r="AI46" s="112">
        <f ca="1">IFERROR(__xludf.DUMMYFUNCTION("""COMPUTED_VALUE"""),0)</f>
        <v>0</v>
      </c>
      <c r="AJ46" s="112">
        <f ca="1">IFERROR(__xludf.DUMMYFUNCTION("""COMPUTED_VALUE"""),0)</f>
        <v>0</v>
      </c>
      <c r="AK46" s="112"/>
      <c r="AL46" s="115"/>
    </row>
    <row r="47" spans="1:38" ht="12.75" hidden="1">
      <c r="A47" s="111" t="str">
        <f ca="1">IFERROR(__xludf.DUMMYFUNCTION("""COMPUTED_VALUE"""),"17006848")</f>
        <v>17006848</v>
      </c>
      <c r="B47" s="112" t="str">
        <f ca="1">IFERROR(__xludf.DUMMYFUNCTION("""COMPUTED_VALUE"""),"Araguaina")</f>
        <v>Araguaina</v>
      </c>
      <c r="C47" s="112" t="str">
        <f ca="1">IFERROR(__xludf.DUMMYFUNCTION("""COMPUTED_VALUE"""),"Babaculandia")</f>
        <v>Babaculandia</v>
      </c>
      <c r="D47" s="113" t="str">
        <f ca="1">IFERROR(__xludf.DUMMYFUNCTION("""COMPUTED_VALUE"""),"A.PAIS E M.C.E.LEOPOLDO DE BULHOES")</f>
        <v>A.PAIS E M.C.E.LEOPOLDO DE BULHOES</v>
      </c>
      <c r="E47" s="112" t="str">
        <f ca="1">IFERROR(__xludf.DUMMYFUNCTION("""COMPUTED_VALUE"""),"Colégio Estadual Leopoldo de Bulhões")</f>
        <v>Colégio Estadual Leopoldo de Bulhões</v>
      </c>
      <c r="F47" s="114" t="str">
        <f ca="1">IFERROR(__xludf.DUMMYFUNCTION("""COMPUTED_VALUE"""),"17006848")</f>
        <v>17006848</v>
      </c>
      <c r="G47" s="112" t="str">
        <f ca="1">IFERROR(__xludf.DUMMYFUNCTION("""COMPUTED_VALUE"""),"01146116000104")</f>
        <v>01146116000104</v>
      </c>
      <c r="H47" s="114" t="str">
        <f ca="1">IFERROR(__xludf.DUMMYFUNCTION("""COMPUTED_VALUE"""),"001")</f>
        <v>001</v>
      </c>
      <c r="I47" s="114" t="str">
        <f ca="1">IFERROR(__xludf.DUMMYFUNCTION("""COMPUTED_VALUE"""),"0638")</f>
        <v>0638</v>
      </c>
      <c r="J47" s="114" t="str">
        <f ca="1">IFERROR(__xludf.DUMMYFUNCTION("""COMPUTED_VALUE"""),"465232")</f>
        <v>465232</v>
      </c>
      <c r="K47" s="112" t="e">
        <f ca="1"/>
        <v>#REF!</v>
      </c>
      <c r="L47" s="112" t="e">
        <f ca="1"/>
        <v>#REF!</v>
      </c>
      <c r="M47" s="112" t="e">
        <f ca="1"/>
        <v>#REF!</v>
      </c>
      <c r="N47" s="112" t="e">
        <f ca="1"/>
        <v>#REF!</v>
      </c>
      <c r="O47" s="112" t="e">
        <f ca="1"/>
        <v>#REF!</v>
      </c>
      <c r="P47" s="112" t="e">
        <f ca="1"/>
        <v>#REF!</v>
      </c>
      <c r="Q47" s="112" t="e">
        <f ca="1"/>
        <v>#REF!</v>
      </c>
      <c r="R47" s="112" t="e">
        <f ca="1"/>
        <v>#REF!</v>
      </c>
      <c r="S47" s="112" t="e">
        <f ca="1"/>
        <v>#REF!</v>
      </c>
      <c r="T47" s="112" t="e">
        <f ca="1"/>
        <v>#REF!</v>
      </c>
      <c r="U47" s="112" t="e">
        <f ca="1"/>
        <v>#REF!</v>
      </c>
      <c r="V47" s="112" t="e">
        <f ca="1"/>
        <v>#REF!</v>
      </c>
      <c r="W47" s="112" t="e">
        <f ca="1"/>
        <v>#REF!</v>
      </c>
      <c r="X47" s="112" t="e">
        <f ca="1"/>
        <v>#REF!</v>
      </c>
      <c r="Y47" s="112" t="e">
        <f ca="1"/>
        <v>#REF!</v>
      </c>
      <c r="Z47" s="112" t="e">
        <f ca="1"/>
        <v>#REF!</v>
      </c>
      <c r="AA47" s="112"/>
      <c r="AB47" s="112"/>
      <c r="AC47" s="112"/>
      <c r="AD47" s="112"/>
      <c r="AE47" s="112" t="str">
        <f ca="1">IFERROR(__xludf.DUMMYFUNCTION("""COMPUTED_VALUE"""),"Parcial")</f>
        <v>Parcial</v>
      </c>
      <c r="AF47" s="112" t="str">
        <f ca="1">IFERROR(__xludf.DUMMYFUNCTION("""COMPUTED_VALUE"""),"FE")</f>
        <v>FE</v>
      </c>
      <c r="AG47" s="112">
        <f ca="1">IFERROR(__xludf.DUMMYFUNCTION("""COMPUTED_VALUE"""),0)</f>
        <v>0</v>
      </c>
      <c r="AH47" s="112">
        <f ca="1">IFERROR(__xludf.DUMMYFUNCTION("""COMPUTED_VALUE"""),0)</f>
        <v>0</v>
      </c>
      <c r="AI47" s="112">
        <f ca="1">IFERROR(__xludf.DUMMYFUNCTION("""COMPUTED_VALUE"""),0)</f>
        <v>0</v>
      </c>
      <c r="AJ47" s="112">
        <f ca="1">IFERROR(__xludf.DUMMYFUNCTION("""COMPUTED_VALUE"""),0)</f>
        <v>0</v>
      </c>
      <c r="AK47" s="112"/>
      <c r="AL47" s="115"/>
    </row>
    <row r="48" spans="1:38" ht="12.75" hidden="1">
      <c r="A48" s="111" t="str">
        <f ca="1">IFERROR(__xludf.DUMMYFUNCTION("""COMPUTED_VALUE"""),"17006872")</f>
        <v>17006872</v>
      </c>
      <c r="B48" s="112" t="str">
        <f ca="1">IFERROR(__xludf.DUMMYFUNCTION("""COMPUTED_VALUE"""),"Araguaina")</f>
        <v>Araguaina</v>
      </c>
      <c r="C48" s="112" t="str">
        <f ca="1">IFERROR(__xludf.DUMMYFUNCTION("""COMPUTED_VALUE"""),"Babaculandia")</f>
        <v>Babaculandia</v>
      </c>
      <c r="D48" s="113" t="str">
        <f ca="1">IFERROR(__xludf.DUMMYFUNCTION("""COMPUTED_VALUE"""),"A.A. ESCOLA ESTADUAL RUI BARBOSA")</f>
        <v>A.A. ESCOLA ESTADUAL RUI BARBOSA</v>
      </c>
      <c r="E48" s="112" t="str">
        <f ca="1">IFERROR(__xludf.DUMMYFUNCTION("""COMPUTED_VALUE"""),"Escola Estadual Rui Barbosa")</f>
        <v>Escola Estadual Rui Barbosa</v>
      </c>
      <c r="F48" s="114" t="str">
        <f ca="1">IFERROR(__xludf.DUMMYFUNCTION("""COMPUTED_VALUE"""),"17006872")</f>
        <v>17006872</v>
      </c>
      <c r="G48" s="112" t="str">
        <f ca="1">IFERROR(__xludf.DUMMYFUNCTION("""COMPUTED_VALUE"""),"01181184000104")</f>
        <v>01181184000104</v>
      </c>
      <c r="H48" s="114" t="str">
        <f ca="1">IFERROR(__xludf.DUMMYFUNCTION("""COMPUTED_VALUE"""),"001")</f>
        <v>001</v>
      </c>
      <c r="I48" s="114" t="str">
        <f ca="1">IFERROR(__xludf.DUMMYFUNCTION("""COMPUTED_VALUE"""),"0638")</f>
        <v>0638</v>
      </c>
      <c r="J48" s="114" t="str">
        <f ca="1">IFERROR(__xludf.DUMMYFUNCTION("""COMPUTED_VALUE"""),"477117")</f>
        <v>477117</v>
      </c>
      <c r="K48" s="112" t="e">
        <f ca="1"/>
        <v>#REF!</v>
      </c>
      <c r="L48" s="112" t="e">
        <f ca="1"/>
        <v>#REF!</v>
      </c>
      <c r="M48" s="112" t="e">
        <f ca="1"/>
        <v>#REF!</v>
      </c>
      <c r="N48" s="112" t="e">
        <f ca="1"/>
        <v>#REF!</v>
      </c>
      <c r="O48" s="112" t="e">
        <f ca="1"/>
        <v>#REF!</v>
      </c>
      <c r="P48" s="112" t="e">
        <f ca="1"/>
        <v>#REF!</v>
      </c>
      <c r="Q48" s="112" t="e">
        <f ca="1"/>
        <v>#REF!</v>
      </c>
      <c r="R48" s="112" t="e">
        <f ca="1"/>
        <v>#REF!</v>
      </c>
      <c r="S48" s="112" t="e">
        <f ca="1"/>
        <v>#REF!</v>
      </c>
      <c r="T48" s="112" t="e">
        <f ca="1"/>
        <v>#REF!</v>
      </c>
      <c r="U48" s="112" t="e">
        <f ca="1"/>
        <v>#REF!</v>
      </c>
      <c r="V48" s="112" t="e">
        <f ca="1"/>
        <v>#REF!</v>
      </c>
      <c r="W48" s="112" t="e">
        <f ca="1"/>
        <v>#REF!</v>
      </c>
      <c r="X48" s="112" t="e">
        <f ca="1"/>
        <v>#REF!</v>
      </c>
      <c r="Y48" s="112" t="e">
        <f ca="1"/>
        <v>#REF!</v>
      </c>
      <c r="Z48" s="112" t="e">
        <f ca="1"/>
        <v>#REF!</v>
      </c>
      <c r="AA48" s="112"/>
      <c r="AB48" s="112"/>
      <c r="AC48" s="112"/>
      <c r="AD48" s="112"/>
      <c r="AE48" s="112" t="str">
        <f ca="1">IFERROR(__xludf.DUMMYFUNCTION("""COMPUTED_VALUE"""),"Parcial")</f>
        <v>Parcial</v>
      </c>
      <c r="AF48" s="112" t="str">
        <f ca="1">IFERROR(__xludf.DUMMYFUNCTION("""COMPUTED_VALUE"""),"FE")</f>
        <v>FE</v>
      </c>
      <c r="AG48" s="112">
        <f ca="1">IFERROR(__xludf.DUMMYFUNCTION("""COMPUTED_VALUE"""),0)</f>
        <v>0</v>
      </c>
      <c r="AH48" s="112">
        <f ca="1">IFERROR(__xludf.DUMMYFUNCTION("""COMPUTED_VALUE"""),0)</f>
        <v>0</v>
      </c>
      <c r="AI48" s="112">
        <f ca="1">IFERROR(__xludf.DUMMYFUNCTION("""COMPUTED_VALUE"""),0)</f>
        <v>0</v>
      </c>
      <c r="AJ48" s="112">
        <f ca="1">IFERROR(__xludf.DUMMYFUNCTION("""COMPUTED_VALUE"""),0)</f>
        <v>0</v>
      </c>
      <c r="AK48" s="112"/>
      <c r="AL48" s="115"/>
    </row>
    <row r="49" spans="1:38" ht="12.75" hidden="1">
      <c r="A49" s="111" t="str">
        <f ca="1">IFERROR(__xludf.DUMMYFUNCTION("""COMPUTED_VALUE"""),"17028027")</f>
        <v>17028027</v>
      </c>
      <c r="B49" s="112" t="str">
        <f ca="1">IFERROR(__xludf.DUMMYFUNCTION("""COMPUTED_VALUE"""),"Araguaina")</f>
        <v>Araguaina</v>
      </c>
      <c r="C49" s="112" t="str">
        <f ca="1">IFERROR(__xludf.DUMMYFUNCTION("""COMPUTED_VALUE"""),"Barra do Ouro")</f>
        <v>Barra do Ouro</v>
      </c>
      <c r="D49" s="113" t="str">
        <f ca="1">IFERROR(__xludf.DUMMYFUNCTION("""COMPUTED_VALUE"""),"A.A. A ESCOLA ESTADUAL BREJAO")</f>
        <v>A.A. A ESCOLA ESTADUAL BREJAO</v>
      </c>
      <c r="E49" s="112" t="str">
        <f ca="1">IFERROR(__xludf.DUMMYFUNCTION("""COMPUTED_VALUE"""),"Escola Estadual Brejão")</f>
        <v>Escola Estadual Brejão</v>
      </c>
      <c r="F49" s="114" t="str">
        <f ca="1">IFERROR(__xludf.DUMMYFUNCTION("""COMPUTED_VALUE"""),"17028027")</f>
        <v>17028027</v>
      </c>
      <c r="G49" s="112" t="str">
        <f ca="1">IFERROR(__xludf.DUMMYFUNCTION("""COMPUTED_VALUE"""),"02392799000134")</f>
        <v>02392799000134</v>
      </c>
      <c r="H49" s="114" t="str">
        <f ca="1">IFERROR(__xludf.DUMMYFUNCTION("""COMPUTED_VALUE"""),"001")</f>
        <v>001</v>
      </c>
      <c r="I49" s="114" t="str">
        <f ca="1">IFERROR(__xludf.DUMMYFUNCTION("""COMPUTED_VALUE"""),"0638")</f>
        <v>0638</v>
      </c>
      <c r="J49" s="114" t="str">
        <f ca="1">IFERROR(__xludf.DUMMYFUNCTION("""COMPUTED_VALUE"""),"83615")</f>
        <v>83615</v>
      </c>
      <c r="K49" s="112" t="e">
        <f ca="1"/>
        <v>#REF!</v>
      </c>
      <c r="L49" s="112" t="e">
        <f ca="1"/>
        <v>#REF!</v>
      </c>
      <c r="M49" s="112" t="e">
        <f ca="1"/>
        <v>#REF!</v>
      </c>
      <c r="N49" s="112" t="e">
        <f ca="1"/>
        <v>#REF!</v>
      </c>
      <c r="O49" s="112" t="e">
        <f ca="1"/>
        <v>#REF!</v>
      </c>
      <c r="P49" s="112" t="e">
        <f ca="1"/>
        <v>#REF!</v>
      </c>
      <c r="Q49" s="112" t="e">
        <f ca="1"/>
        <v>#REF!</v>
      </c>
      <c r="R49" s="112" t="e">
        <f ca="1"/>
        <v>#REF!</v>
      </c>
      <c r="S49" s="112" t="e">
        <f ca="1"/>
        <v>#REF!</v>
      </c>
      <c r="T49" s="112" t="e">
        <f ca="1"/>
        <v>#REF!</v>
      </c>
      <c r="U49" s="112" t="e">
        <f ca="1"/>
        <v>#REF!</v>
      </c>
      <c r="V49" s="112" t="e">
        <f ca="1"/>
        <v>#REF!</v>
      </c>
      <c r="W49" s="112" t="e">
        <f ca="1"/>
        <v>#REF!</v>
      </c>
      <c r="X49" s="112" t="e">
        <f ca="1"/>
        <v>#REF!</v>
      </c>
      <c r="Y49" s="112" t="e">
        <f ca="1"/>
        <v>#REF!</v>
      </c>
      <c r="Z49" s="112" t="e">
        <f ca="1"/>
        <v>#REF!</v>
      </c>
      <c r="AA49" s="112"/>
      <c r="AB49" s="112"/>
      <c r="AC49" s="112"/>
      <c r="AD49" s="112"/>
      <c r="AE49" s="112" t="str">
        <f ca="1">IFERROR(__xludf.DUMMYFUNCTION("""COMPUTED_VALUE"""),"Parcial")</f>
        <v>Parcial</v>
      </c>
      <c r="AF49" s="112" t="str">
        <f ca="1">IFERROR(__xludf.DUMMYFUNCTION("""COMPUTED_VALUE"""),"FE")</f>
        <v>FE</v>
      </c>
      <c r="AG49" s="112">
        <f ca="1">IFERROR(__xludf.DUMMYFUNCTION("""COMPUTED_VALUE"""),0)</f>
        <v>0</v>
      </c>
      <c r="AH49" s="112">
        <f ca="1">IFERROR(__xludf.DUMMYFUNCTION("""COMPUTED_VALUE"""),0)</f>
        <v>0</v>
      </c>
      <c r="AI49" s="112">
        <f ca="1">IFERROR(__xludf.DUMMYFUNCTION("""COMPUTED_VALUE"""),0)</f>
        <v>0</v>
      </c>
      <c r="AJ49" s="112">
        <f ca="1">IFERROR(__xludf.DUMMYFUNCTION("""COMPUTED_VALUE"""),0)</f>
        <v>0</v>
      </c>
      <c r="AK49" s="112"/>
      <c r="AL49" s="115"/>
    </row>
    <row r="50" spans="1:38" ht="12.75" hidden="1">
      <c r="A50" s="111" t="str">
        <f ca="1">IFERROR(__xludf.DUMMYFUNCTION("""COMPUTED_VALUE"""),"17028000")</f>
        <v>17028000</v>
      </c>
      <c r="B50" s="112" t="str">
        <f ca="1">IFERROR(__xludf.DUMMYFUNCTION("""COMPUTED_VALUE"""),"Araguaina")</f>
        <v>Araguaina</v>
      </c>
      <c r="C50" s="112" t="str">
        <f ca="1">IFERROR(__xludf.DUMMYFUNCTION("""COMPUTED_VALUE"""),"Barra do Ouro")</f>
        <v>Barra do Ouro</v>
      </c>
      <c r="D50" s="113" t="str">
        <f ca="1">IFERROR(__xludf.DUMMYFUNCTION("""COMPUTED_VALUE"""),"A.COM. ESC. EST. BARRA DO OURO/PROF. VICENTE JOSÉ VIEIRA")</f>
        <v>A.COM. ESC. EST. BARRA DO OURO/PROF. VICENTE JOSÉ VIEIRA</v>
      </c>
      <c r="E50" s="112" t="str">
        <f ca="1">IFERROR(__xludf.DUMMYFUNCTION("""COMPUTED_VALUE"""),"Escola Estadual Professor Vicente José Vieira")</f>
        <v>Escola Estadual Professor Vicente José Vieira</v>
      </c>
      <c r="F50" s="114" t="str">
        <f ca="1">IFERROR(__xludf.DUMMYFUNCTION("""COMPUTED_VALUE"""),"17028000")</f>
        <v>17028000</v>
      </c>
      <c r="G50" s="112" t="str">
        <f ca="1">IFERROR(__xludf.DUMMYFUNCTION("""COMPUTED_VALUE"""),"01341481000161")</f>
        <v>01341481000161</v>
      </c>
      <c r="H50" s="114" t="str">
        <f ca="1">IFERROR(__xludf.DUMMYFUNCTION("""COMPUTED_VALUE"""),"001")</f>
        <v>001</v>
      </c>
      <c r="I50" s="114" t="str">
        <f ca="1">IFERROR(__xludf.DUMMYFUNCTION("""COMPUTED_VALUE"""),"0638")</f>
        <v>0638</v>
      </c>
      <c r="J50" s="114" t="str">
        <f ca="1">IFERROR(__xludf.DUMMYFUNCTION("""COMPUTED_VALUE"""),"0069973")</f>
        <v>0069973</v>
      </c>
      <c r="K50" s="112" t="e">
        <f ca="1"/>
        <v>#REF!</v>
      </c>
      <c r="L50" s="112" t="e">
        <f ca="1"/>
        <v>#REF!</v>
      </c>
      <c r="M50" s="112" t="e">
        <f ca="1"/>
        <v>#REF!</v>
      </c>
      <c r="N50" s="112" t="e">
        <f ca="1"/>
        <v>#REF!</v>
      </c>
      <c r="O50" s="112" t="e">
        <f ca="1"/>
        <v>#REF!</v>
      </c>
      <c r="P50" s="112" t="e">
        <f ca="1"/>
        <v>#REF!</v>
      </c>
      <c r="Q50" s="112" t="e">
        <f ca="1"/>
        <v>#REF!</v>
      </c>
      <c r="R50" s="112" t="e">
        <f ca="1"/>
        <v>#REF!</v>
      </c>
      <c r="S50" s="112" t="e">
        <f ca="1"/>
        <v>#REF!</v>
      </c>
      <c r="T50" s="112" t="e">
        <f ca="1"/>
        <v>#REF!</v>
      </c>
      <c r="U50" s="112" t="e">
        <f ca="1"/>
        <v>#REF!</v>
      </c>
      <c r="V50" s="112" t="e">
        <f ca="1"/>
        <v>#REF!</v>
      </c>
      <c r="W50" s="112" t="e">
        <f ca="1"/>
        <v>#REF!</v>
      </c>
      <c r="X50" s="112" t="e">
        <f ca="1"/>
        <v>#REF!</v>
      </c>
      <c r="Y50" s="112" t="e">
        <f ca="1"/>
        <v>#REF!</v>
      </c>
      <c r="Z50" s="112" t="e">
        <f ca="1"/>
        <v>#REF!</v>
      </c>
      <c r="AA50" s="112"/>
      <c r="AB50" s="112"/>
      <c r="AC50" s="112"/>
      <c r="AD50" s="112"/>
      <c r="AE50" s="112" t="str">
        <f ca="1">IFERROR(__xludf.DUMMYFUNCTION("""COMPUTED_VALUE"""),"Parcial")</f>
        <v>Parcial</v>
      </c>
      <c r="AF50" s="112" t="str">
        <f ca="1">IFERROR(__xludf.DUMMYFUNCTION("""COMPUTED_VALUE"""),"FE")</f>
        <v>FE</v>
      </c>
      <c r="AG50" s="112">
        <f ca="1">IFERROR(__xludf.DUMMYFUNCTION("""COMPUTED_VALUE"""),0)</f>
        <v>0</v>
      </c>
      <c r="AH50" s="112">
        <f ca="1">IFERROR(__xludf.DUMMYFUNCTION("""COMPUTED_VALUE"""),0)</f>
        <v>0</v>
      </c>
      <c r="AI50" s="112">
        <f ca="1">IFERROR(__xludf.DUMMYFUNCTION("""COMPUTED_VALUE"""),0)</f>
        <v>0</v>
      </c>
      <c r="AJ50" s="112">
        <f ca="1">IFERROR(__xludf.DUMMYFUNCTION("""COMPUTED_VALUE"""),0)</f>
        <v>0</v>
      </c>
      <c r="AK50" s="112"/>
      <c r="AL50" s="115"/>
    </row>
    <row r="51" spans="1:38" ht="12.75" hidden="1">
      <c r="A51" s="111" t="str">
        <f ca="1">IFERROR(__xludf.DUMMYFUNCTION("""COMPUTED_VALUE"""),"17027608")</f>
        <v>17027608</v>
      </c>
      <c r="B51" s="112" t="str">
        <f ca="1">IFERROR(__xludf.DUMMYFUNCTION("""COMPUTED_VALUE"""),"Araguaina")</f>
        <v>Araguaina</v>
      </c>
      <c r="C51" s="112" t="str">
        <f ca="1">IFERROR(__xludf.DUMMYFUNCTION("""COMPUTED_VALUE"""),"Campos Lindos")</f>
        <v>Campos Lindos</v>
      </c>
      <c r="D51" s="113" t="str">
        <f ca="1">IFERROR(__xludf.DUMMYFUNCTION("""COMPUTED_VALUE"""),"A.A. DA ESC. EST. MANOEL ALVES GRANDE")</f>
        <v>A.A. DA ESC. EST. MANOEL ALVES GRANDE</v>
      </c>
      <c r="E51" s="112" t="str">
        <f ca="1">IFERROR(__xludf.DUMMYFUNCTION("""COMPUTED_VALUE"""),"Escola Estadual Manoel Alves Grande")</f>
        <v>Escola Estadual Manoel Alves Grande</v>
      </c>
      <c r="F51" s="114" t="str">
        <f ca="1">IFERROR(__xludf.DUMMYFUNCTION("""COMPUTED_VALUE"""),"17027608")</f>
        <v>17027608</v>
      </c>
      <c r="G51" s="112" t="str">
        <f ca="1">IFERROR(__xludf.DUMMYFUNCTION("""COMPUTED_VALUE"""),"02199744000102")</f>
        <v>02199744000102</v>
      </c>
      <c r="H51" s="114" t="str">
        <f ca="1">IFERROR(__xludf.DUMMYFUNCTION("""COMPUTED_VALUE"""),"001")</f>
        <v>001</v>
      </c>
      <c r="I51" s="114" t="str">
        <f ca="1">IFERROR(__xludf.DUMMYFUNCTION("""COMPUTED_VALUE"""),"2064")</f>
        <v>2064</v>
      </c>
      <c r="J51" s="114" t="str">
        <f ca="1">IFERROR(__xludf.DUMMYFUNCTION("""COMPUTED_VALUE"""),"0130117")</f>
        <v>0130117</v>
      </c>
      <c r="K51" s="112" t="e">
        <f ca="1"/>
        <v>#REF!</v>
      </c>
      <c r="L51" s="112" t="e">
        <f ca="1"/>
        <v>#REF!</v>
      </c>
      <c r="M51" s="112" t="e">
        <f ca="1"/>
        <v>#REF!</v>
      </c>
      <c r="N51" s="112" t="e">
        <f ca="1"/>
        <v>#REF!</v>
      </c>
      <c r="O51" s="112" t="e">
        <f ca="1"/>
        <v>#REF!</v>
      </c>
      <c r="P51" s="112" t="e">
        <f ca="1"/>
        <v>#REF!</v>
      </c>
      <c r="Q51" s="112" t="e">
        <f ca="1"/>
        <v>#REF!</v>
      </c>
      <c r="R51" s="112" t="e">
        <f ca="1"/>
        <v>#REF!</v>
      </c>
      <c r="S51" s="112" t="e">
        <f ca="1"/>
        <v>#REF!</v>
      </c>
      <c r="T51" s="112" t="e">
        <f ca="1"/>
        <v>#REF!</v>
      </c>
      <c r="U51" s="112" t="e">
        <f ca="1"/>
        <v>#REF!</v>
      </c>
      <c r="V51" s="112" t="e">
        <f ca="1"/>
        <v>#REF!</v>
      </c>
      <c r="W51" s="112" t="e">
        <f ca="1"/>
        <v>#REF!</v>
      </c>
      <c r="X51" s="112" t="e">
        <f ca="1"/>
        <v>#REF!</v>
      </c>
      <c r="Y51" s="112" t="e">
        <f ca="1"/>
        <v>#REF!</v>
      </c>
      <c r="Z51" s="112" t="e">
        <f ca="1"/>
        <v>#REF!</v>
      </c>
      <c r="AA51" s="112"/>
      <c r="AB51" s="112"/>
      <c r="AC51" s="112"/>
      <c r="AD51" s="112"/>
      <c r="AE51" s="112" t="str">
        <f ca="1">IFERROR(__xludf.DUMMYFUNCTION("""COMPUTED_VALUE"""),"Parcial")</f>
        <v>Parcial</v>
      </c>
      <c r="AF51" s="112" t="str">
        <f ca="1">IFERROR(__xludf.DUMMYFUNCTION("""COMPUTED_VALUE"""),"FE")</f>
        <v>FE</v>
      </c>
      <c r="AG51" s="112">
        <f ca="1">IFERROR(__xludf.DUMMYFUNCTION("""COMPUTED_VALUE"""),0)</f>
        <v>0</v>
      </c>
      <c r="AH51" s="112">
        <f ca="1">IFERROR(__xludf.DUMMYFUNCTION("""COMPUTED_VALUE"""),0)</f>
        <v>0</v>
      </c>
      <c r="AI51" s="112">
        <f ca="1">IFERROR(__xludf.DUMMYFUNCTION("""COMPUTED_VALUE"""),0)</f>
        <v>0</v>
      </c>
      <c r="AJ51" s="112">
        <f ca="1">IFERROR(__xludf.DUMMYFUNCTION("""COMPUTED_VALUE"""),0)</f>
        <v>0</v>
      </c>
      <c r="AK51" s="112"/>
      <c r="AL51" s="115"/>
    </row>
    <row r="52" spans="1:38" ht="12.75" hidden="1">
      <c r="A52" s="111" t="str">
        <f ca="1">IFERROR(__xludf.DUMMYFUNCTION("""COMPUTED_VALUE"""),"17007429")</f>
        <v>17007429</v>
      </c>
      <c r="B52" s="112" t="str">
        <f ca="1">IFERROR(__xludf.DUMMYFUNCTION("""COMPUTED_VALUE"""),"Araguaina")</f>
        <v>Araguaina</v>
      </c>
      <c r="C52" s="112" t="str">
        <f ca="1">IFERROR(__xludf.DUMMYFUNCTION("""COMPUTED_VALUE"""),"Carmolandia")</f>
        <v>Carmolandia</v>
      </c>
      <c r="D52" s="113" t="str">
        <f ca="1">IFERROR(__xludf.DUMMYFUNCTION("""COMPUTED_VALUE"""),"A.A. E. EST. BARTOLOMEU BUENO DA SILVA")</f>
        <v>A.A. E. EST. BARTOLOMEU BUENO DA SILVA</v>
      </c>
      <c r="E52" s="112" t="str">
        <f ca="1">IFERROR(__xludf.DUMMYFUNCTION("""COMPUTED_VALUE"""),"Escola Estadual Bartolomeu Bueno da Silva")</f>
        <v>Escola Estadual Bartolomeu Bueno da Silva</v>
      </c>
      <c r="F52" s="114" t="str">
        <f ca="1">IFERROR(__xludf.DUMMYFUNCTION("""COMPUTED_VALUE"""),"17007429")</f>
        <v>17007429</v>
      </c>
      <c r="G52" s="112" t="str">
        <f ca="1">IFERROR(__xludf.DUMMYFUNCTION("""COMPUTED_VALUE"""),"01181172000171")</f>
        <v>01181172000171</v>
      </c>
      <c r="H52" s="114" t="str">
        <f ca="1">IFERROR(__xludf.DUMMYFUNCTION("""COMPUTED_VALUE"""),"001")</f>
        <v>001</v>
      </c>
      <c r="I52" s="114" t="str">
        <f ca="1">IFERROR(__xludf.DUMMYFUNCTION("""COMPUTED_VALUE"""),"0638")</f>
        <v>0638</v>
      </c>
      <c r="J52" s="114" t="str">
        <f ca="1">IFERROR(__xludf.DUMMYFUNCTION("""COMPUTED_VALUE"""),"0465038")</f>
        <v>0465038</v>
      </c>
      <c r="K52" s="112" t="e">
        <f ca="1"/>
        <v>#REF!</v>
      </c>
      <c r="L52" s="112" t="e">
        <f ca="1"/>
        <v>#REF!</v>
      </c>
      <c r="M52" s="112" t="e">
        <f ca="1"/>
        <v>#REF!</v>
      </c>
      <c r="N52" s="112" t="e">
        <f ca="1"/>
        <v>#REF!</v>
      </c>
      <c r="O52" s="112" t="e">
        <f ca="1"/>
        <v>#REF!</v>
      </c>
      <c r="P52" s="112" t="e">
        <f ca="1"/>
        <v>#REF!</v>
      </c>
      <c r="Q52" s="112" t="e">
        <f ca="1"/>
        <v>#REF!</v>
      </c>
      <c r="R52" s="112" t="e">
        <f ca="1"/>
        <v>#REF!</v>
      </c>
      <c r="S52" s="112" t="e">
        <f ca="1"/>
        <v>#REF!</v>
      </c>
      <c r="T52" s="112" t="e">
        <f ca="1"/>
        <v>#REF!</v>
      </c>
      <c r="U52" s="112" t="e">
        <f ca="1"/>
        <v>#REF!</v>
      </c>
      <c r="V52" s="112" t="e">
        <f ca="1"/>
        <v>#REF!</v>
      </c>
      <c r="W52" s="112" t="e">
        <f ca="1"/>
        <v>#REF!</v>
      </c>
      <c r="X52" s="112" t="e">
        <f ca="1"/>
        <v>#REF!</v>
      </c>
      <c r="Y52" s="112" t="e">
        <f ca="1"/>
        <v>#REF!</v>
      </c>
      <c r="Z52" s="112" t="e">
        <f ca="1"/>
        <v>#REF!</v>
      </c>
      <c r="AA52" s="112"/>
      <c r="AB52" s="112"/>
      <c r="AC52" s="112"/>
      <c r="AD52" s="112"/>
      <c r="AE52" s="112" t="str">
        <f ca="1">IFERROR(__xludf.DUMMYFUNCTION("""COMPUTED_VALUE"""),"Parcial")</f>
        <v>Parcial</v>
      </c>
      <c r="AF52" s="112" t="str">
        <f ca="1">IFERROR(__xludf.DUMMYFUNCTION("""COMPUTED_VALUE"""),"FE")</f>
        <v>FE</v>
      </c>
      <c r="AG52" s="112">
        <f ca="1">IFERROR(__xludf.DUMMYFUNCTION("""COMPUTED_VALUE"""),0)</f>
        <v>0</v>
      </c>
      <c r="AH52" s="112">
        <f ca="1">IFERROR(__xludf.DUMMYFUNCTION("""COMPUTED_VALUE"""),0)</f>
        <v>0</v>
      </c>
      <c r="AI52" s="112">
        <f ca="1">IFERROR(__xludf.DUMMYFUNCTION("""COMPUTED_VALUE"""),0)</f>
        <v>0</v>
      </c>
      <c r="AJ52" s="112">
        <f ca="1">IFERROR(__xludf.DUMMYFUNCTION("""COMPUTED_VALUE"""),0)</f>
        <v>0</v>
      </c>
      <c r="AK52" s="112"/>
      <c r="AL52" s="115"/>
    </row>
    <row r="53" spans="1:38" ht="12.75" hidden="1">
      <c r="A53" s="111" t="str">
        <f ca="1">IFERROR(__xludf.DUMMYFUNCTION("""COMPUTED_VALUE"""),"17007887")</f>
        <v>17007887</v>
      </c>
      <c r="B53" s="112" t="str">
        <f ca="1">IFERROR(__xludf.DUMMYFUNCTION("""COMPUTED_VALUE"""),"Araguaina")</f>
        <v>Araguaina</v>
      </c>
      <c r="C53" s="112" t="str">
        <f ca="1">IFERROR(__xludf.DUMMYFUNCTION("""COMPUTED_VALUE"""),"Filadelfia")</f>
        <v>Filadelfia</v>
      </c>
      <c r="D53" s="113" t="str">
        <f ca="1">IFERROR(__xludf.DUMMYFUNCTION("""COMPUTED_VALUE"""),"A.A. DO COL.MUNICIPAL DE FILADELFIA")</f>
        <v>A.A. DO COL.MUNICIPAL DE FILADELFIA</v>
      </c>
      <c r="E53" s="112" t="str">
        <f ca="1">IFERROR(__xludf.DUMMYFUNCTION("""COMPUTED_VALUE"""),"Colegio Estadual de Filadelfia")</f>
        <v>Colegio Estadual de Filadelfia</v>
      </c>
      <c r="F53" s="114" t="str">
        <f ca="1">IFERROR(__xludf.DUMMYFUNCTION("""COMPUTED_VALUE"""),"17007887")</f>
        <v>17007887</v>
      </c>
      <c r="G53" s="112" t="str">
        <f ca="1">IFERROR(__xludf.DUMMYFUNCTION("""COMPUTED_VALUE"""),"02189621000190")</f>
        <v>02189621000190</v>
      </c>
      <c r="H53" s="114" t="str">
        <f ca="1">IFERROR(__xludf.DUMMYFUNCTION("""COMPUTED_VALUE"""),"001")</f>
        <v>001</v>
      </c>
      <c r="I53" s="114" t="str">
        <f ca="1">IFERROR(__xludf.DUMMYFUNCTION("""COMPUTED_VALUE"""),"2064")</f>
        <v>2064</v>
      </c>
      <c r="J53" s="114" t="str">
        <f ca="1">IFERROR(__xludf.DUMMYFUNCTION("""COMPUTED_VALUE"""),"54127")</f>
        <v>54127</v>
      </c>
      <c r="K53" s="112" t="e">
        <f ca="1"/>
        <v>#REF!</v>
      </c>
      <c r="L53" s="112" t="e">
        <f ca="1"/>
        <v>#REF!</v>
      </c>
      <c r="M53" s="112" t="e">
        <f ca="1"/>
        <v>#REF!</v>
      </c>
      <c r="N53" s="112" t="e">
        <f ca="1"/>
        <v>#REF!</v>
      </c>
      <c r="O53" s="112" t="e">
        <f ca="1"/>
        <v>#REF!</v>
      </c>
      <c r="P53" s="112" t="e">
        <f ca="1"/>
        <v>#REF!</v>
      </c>
      <c r="Q53" s="112" t="e">
        <f ca="1"/>
        <v>#REF!</v>
      </c>
      <c r="R53" s="112" t="e">
        <f ca="1"/>
        <v>#REF!</v>
      </c>
      <c r="S53" s="112" t="e">
        <f ca="1"/>
        <v>#REF!</v>
      </c>
      <c r="T53" s="112" t="e">
        <f ca="1"/>
        <v>#REF!</v>
      </c>
      <c r="U53" s="112" t="e">
        <f ca="1"/>
        <v>#REF!</v>
      </c>
      <c r="V53" s="112" t="e">
        <f ca="1"/>
        <v>#REF!</v>
      </c>
      <c r="W53" s="112" t="e">
        <f ca="1"/>
        <v>#REF!</v>
      </c>
      <c r="X53" s="112" t="e">
        <f ca="1"/>
        <v>#REF!</v>
      </c>
      <c r="Y53" s="112" t="e">
        <f ca="1"/>
        <v>#REF!</v>
      </c>
      <c r="Z53" s="112" t="e">
        <f ca="1"/>
        <v>#REF!</v>
      </c>
      <c r="AA53" s="112"/>
      <c r="AB53" s="112"/>
      <c r="AC53" s="112"/>
      <c r="AD53" s="112"/>
      <c r="AE53" s="112" t="str">
        <f ca="1">IFERROR(__xludf.DUMMYFUNCTION("""COMPUTED_VALUE"""),"Parcial")</f>
        <v>Parcial</v>
      </c>
      <c r="AF53" s="112" t="str">
        <f ca="1">IFERROR(__xludf.DUMMYFUNCTION("""COMPUTED_VALUE"""),"FE")</f>
        <v>FE</v>
      </c>
      <c r="AG53" s="112">
        <f ca="1">IFERROR(__xludf.DUMMYFUNCTION("""COMPUTED_VALUE"""),0)</f>
        <v>0</v>
      </c>
      <c r="AH53" s="112">
        <f ca="1">IFERROR(__xludf.DUMMYFUNCTION("""COMPUTED_VALUE"""),0)</f>
        <v>0</v>
      </c>
      <c r="AI53" s="112">
        <f ca="1">IFERROR(__xludf.DUMMYFUNCTION("""COMPUTED_VALUE"""),0)</f>
        <v>0</v>
      </c>
      <c r="AJ53" s="112">
        <f ca="1">IFERROR(__xludf.DUMMYFUNCTION("""COMPUTED_VALUE"""),0)</f>
        <v>0</v>
      </c>
      <c r="AK53" s="112"/>
      <c r="AL53" s="115"/>
    </row>
    <row r="54" spans="1:38" ht="12.75" hidden="1">
      <c r="A54" s="111" t="str">
        <f ca="1">IFERROR(__xludf.DUMMYFUNCTION("""COMPUTED_VALUE"""),"17007895")</f>
        <v>17007895</v>
      </c>
      <c r="B54" s="112" t="str">
        <f ca="1">IFERROR(__xludf.DUMMYFUNCTION("""COMPUTED_VALUE"""),"Araguaina")</f>
        <v>Araguaina</v>
      </c>
      <c r="C54" s="112" t="str">
        <f ca="1">IFERROR(__xludf.DUMMYFUNCTION("""COMPUTED_VALUE"""),"Filadelfia")</f>
        <v>Filadelfia</v>
      </c>
      <c r="D54" s="113" t="str">
        <f ca="1">IFERROR(__xludf.DUMMYFUNCTION("""COMPUTED_VALUE"""),"A.P. E M. ESC. EST. ADEUVALDO O.MORAES")</f>
        <v>A.P. E M. ESC. EST. ADEUVALDO O.MORAES</v>
      </c>
      <c r="E54" s="112" t="str">
        <f ca="1">IFERROR(__xludf.DUMMYFUNCTION("""COMPUTED_VALUE"""),"Escola Estadual Adeuvaldo de Oliveira Moraes")</f>
        <v>Escola Estadual Adeuvaldo de Oliveira Moraes</v>
      </c>
      <c r="F54" s="114" t="str">
        <f ca="1">IFERROR(__xludf.DUMMYFUNCTION("""COMPUTED_VALUE"""),"17007895")</f>
        <v>17007895</v>
      </c>
      <c r="G54" s="112" t="str">
        <f ca="1">IFERROR(__xludf.DUMMYFUNCTION("""COMPUTED_VALUE"""),"01912087000136")</f>
        <v>01912087000136</v>
      </c>
      <c r="H54" s="114" t="str">
        <f ca="1">IFERROR(__xludf.DUMMYFUNCTION("""COMPUTED_VALUE"""),"001")</f>
        <v>001</v>
      </c>
      <c r="I54" s="114" t="str">
        <f ca="1">IFERROR(__xludf.DUMMYFUNCTION("""COMPUTED_VALUE"""),"2064")</f>
        <v>2064</v>
      </c>
      <c r="J54" s="114" t="str">
        <f ca="1">IFERROR(__xludf.DUMMYFUNCTION("""COMPUTED_VALUE"""),"127434")</f>
        <v>127434</v>
      </c>
      <c r="K54" s="112" t="e">
        <f ca="1"/>
        <v>#REF!</v>
      </c>
      <c r="L54" s="112" t="e">
        <f ca="1"/>
        <v>#REF!</v>
      </c>
      <c r="M54" s="112" t="e">
        <f ca="1"/>
        <v>#REF!</v>
      </c>
      <c r="N54" s="112" t="e">
        <f ca="1"/>
        <v>#REF!</v>
      </c>
      <c r="O54" s="112" t="e">
        <f ca="1"/>
        <v>#REF!</v>
      </c>
      <c r="P54" s="112" t="e">
        <f ca="1"/>
        <v>#REF!</v>
      </c>
      <c r="Q54" s="112" t="e">
        <f ca="1"/>
        <v>#REF!</v>
      </c>
      <c r="R54" s="112" t="e">
        <f ca="1"/>
        <v>#REF!</v>
      </c>
      <c r="S54" s="112" t="e">
        <f ca="1"/>
        <v>#REF!</v>
      </c>
      <c r="T54" s="112" t="e">
        <f ca="1"/>
        <v>#REF!</v>
      </c>
      <c r="U54" s="112" t="e">
        <f ca="1"/>
        <v>#REF!</v>
      </c>
      <c r="V54" s="112" t="e">
        <f ca="1"/>
        <v>#REF!</v>
      </c>
      <c r="W54" s="112" t="e">
        <f ca="1"/>
        <v>#REF!</v>
      </c>
      <c r="X54" s="112" t="e">
        <f ca="1"/>
        <v>#REF!</v>
      </c>
      <c r="Y54" s="112" t="e">
        <f ca="1"/>
        <v>#REF!</v>
      </c>
      <c r="Z54" s="112" t="e">
        <f ca="1"/>
        <v>#REF!</v>
      </c>
      <c r="AA54" s="112"/>
      <c r="AB54" s="112"/>
      <c r="AC54" s="112"/>
      <c r="AD54" s="112"/>
      <c r="AE54" s="112" t="str">
        <f ca="1">IFERROR(__xludf.DUMMYFUNCTION("""COMPUTED_VALUE"""),"Parcial")</f>
        <v>Parcial</v>
      </c>
      <c r="AF54" s="112" t="str">
        <f ca="1">IFERROR(__xludf.DUMMYFUNCTION("""COMPUTED_VALUE"""),"FE")</f>
        <v>FE</v>
      </c>
      <c r="AG54" s="112">
        <f ca="1">IFERROR(__xludf.DUMMYFUNCTION("""COMPUTED_VALUE"""),0)</f>
        <v>0</v>
      </c>
      <c r="AH54" s="112">
        <f ca="1">IFERROR(__xludf.DUMMYFUNCTION("""COMPUTED_VALUE"""),0)</f>
        <v>0</v>
      </c>
      <c r="AI54" s="112">
        <f ca="1">IFERROR(__xludf.DUMMYFUNCTION("""COMPUTED_VALUE"""),0)</f>
        <v>0</v>
      </c>
      <c r="AJ54" s="112">
        <f ca="1">IFERROR(__xludf.DUMMYFUNCTION("""COMPUTED_VALUE"""),0)</f>
        <v>0</v>
      </c>
      <c r="AK54" s="112"/>
      <c r="AL54" s="115"/>
    </row>
    <row r="55" spans="1:38" ht="12.75" hidden="1">
      <c r="A55" s="111" t="str">
        <f ca="1">IFERROR(__xludf.DUMMYFUNCTION("""COMPUTED_VALUE"""),"17056012")</f>
        <v>17056012</v>
      </c>
      <c r="B55" s="112" t="str">
        <f ca="1">IFERROR(__xludf.DUMMYFUNCTION("""COMPUTED_VALUE"""),"Araguaina")</f>
        <v>Araguaina</v>
      </c>
      <c r="C55" s="112" t="str">
        <f ca="1">IFERROR(__xludf.DUMMYFUNCTION("""COMPUTED_VALUE"""),"Filadelfia")</f>
        <v>Filadelfia</v>
      </c>
      <c r="D55" s="113" t="str">
        <f ca="1">IFERROR(__xludf.DUMMYFUNCTION("""COMPUTED_VALUE"""),"A.A. ESC EST PROFESSOR JOSÉ FRANCISCO DOS MONTES")</f>
        <v>A.A. ESC EST PROFESSOR JOSÉ FRANCISCO DOS MONTES</v>
      </c>
      <c r="E55" s="112" t="str">
        <f ca="1">IFERROR(__xludf.DUMMYFUNCTION("""COMPUTED_VALUE"""),"Escola Estadual Professor José Francisco dos Montes")</f>
        <v>Escola Estadual Professor José Francisco dos Montes</v>
      </c>
      <c r="F55" s="114" t="str">
        <f ca="1">IFERROR(__xludf.DUMMYFUNCTION("""COMPUTED_VALUE"""),"17056012")</f>
        <v>17056012</v>
      </c>
      <c r="G55" s="112" t="str">
        <f ca="1">IFERROR(__xludf.DUMMYFUNCTION("""COMPUTED_VALUE"""),"27853677000129")</f>
        <v>27853677000129</v>
      </c>
      <c r="H55" s="114" t="str">
        <f ca="1">IFERROR(__xludf.DUMMYFUNCTION("""COMPUTED_VALUE"""),"001")</f>
        <v>001</v>
      </c>
      <c r="I55" s="114" t="str">
        <f ca="1">IFERROR(__xludf.DUMMYFUNCTION("""COMPUTED_VALUE"""),"2064")</f>
        <v>2064</v>
      </c>
      <c r="J55" s="114" t="str">
        <f ca="1">IFERROR(__xludf.DUMMYFUNCTION("""COMPUTED_VALUE"""),"198315")</f>
        <v>198315</v>
      </c>
      <c r="K55" s="112" t="e">
        <f ca="1"/>
        <v>#REF!</v>
      </c>
      <c r="L55" s="112" t="e">
        <f ca="1"/>
        <v>#REF!</v>
      </c>
      <c r="M55" s="112" t="e">
        <f ca="1"/>
        <v>#REF!</v>
      </c>
      <c r="N55" s="112" t="e">
        <f ca="1"/>
        <v>#REF!</v>
      </c>
      <c r="O55" s="112" t="e">
        <f ca="1"/>
        <v>#REF!</v>
      </c>
      <c r="P55" s="112" t="e">
        <f ca="1"/>
        <v>#REF!</v>
      </c>
      <c r="Q55" s="112" t="e">
        <f ca="1"/>
        <v>#REF!</v>
      </c>
      <c r="R55" s="112" t="e">
        <f ca="1"/>
        <v>#REF!</v>
      </c>
      <c r="S55" s="112" t="e">
        <f ca="1"/>
        <v>#REF!</v>
      </c>
      <c r="T55" s="112" t="e">
        <f ca="1"/>
        <v>#REF!</v>
      </c>
      <c r="U55" s="112" t="e">
        <f ca="1"/>
        <v>#REF!</v>
      </c>
      <c r="V55" s="112" t="e">
        <f ca="1"/>
        <v>#REF!</v>
      </c>
      <c r="W55" s="112" t="e">
        <f ca="1"/>
        <v>#REF!</v>
      </c>
      <c r="X55" s="112" t="e">
        <f ca="1"/>
        <v>#REF!</v>
      </c>
      <c r="Y55" s="112" t="e">
        <f ca="1"/>
        <v>#REF!</v>
      </c>
      <c r="Z55" s="112" t="e">
        <f ca="1"/>
        <v>#REF!</v>
      </c>
      <c r="AA55" s="112"/>
      <c r="AB55" s="112"/>
      <c r="AC55" s="112"/>
      <c r="AD55" s="112"/>
      <c r="AE55" s="112" t="str">
        <f ca="1">IFERROR(__xludf.DUMMYFUNCTION("""COMPUTED_VALUE"""),"Parcial")</f>
        <v>Parcial</v>
      </c>
      <c r="AF55" s="112" t="str">
        <f ca="1">IFERROR(__xludf.DUMMYFUNCTION("""COMPUTED_VALUE"""),"FE")</f>
        <v>FE</v>
      </c>
      <c r="AG55" s="112">
        <f ca="1">IFERROR(__xludf.DUMMYFUNCTION("""COMPUTED_VALUE"""),0)</f>
        <v>0</v>
      </c>
      <c r="AH55" s="112">
        <f ca="1">IFERROR(__xludf.DUMMYFUNCTION("""COMPUTED_VALUE"""),0)</f>
        <v>0</v>
      </c>
      <c r="AI55" s="112">
        <f ca="1">IFERROR(__xludf.DUMMYFUNCTION("""COMPUTED_VALUE"""),0)</f>
        <v>0</v>
      </c>
      <c r="AJ55" s="112">
        <f ca="1">IFERROR(__xludf.DUMMYFUNCTION("""COMPUTED_VALUE"""),0)</f>
        <v>0</v>
      </c>
      <c r="AK55" s="112"/>
      <c r="AL55" s="115"/>
    </row>
    <row r="56" spans="1:38" ht="12.75" hidden="1">
      <c r="A56" s="111" t="str">
        <f ca="1">IFERROR(__xludf.DUMMYFUNCTION("""COMPUTED_VALUE"""),"17027993")</f>
        <v>17027993</v>
      </c>
      <c r="B56" s="112" t="str">
        <f ca="1">IFERROR(__xludf.DUMMYFUNCTION("""COMPUTED_VALUE"""),"Araguaina")</f>
        <v>Araguaina</v>
      </c>
      <c r="C56" s="112" t="str">
        <f ca="1">IFERROR(__xludf.DUMMYFUNCTION("""COMPUTED_VALUE"""),"Goiatins")</f>
        <v>Goiatins</v>
      </c>
      <c r="D56" s="113" t="str">
        <f ca="1">IFERROR(__xludf.DUMMYFUNCTION("""COMPUTED_VALUE"""),"ASS. COM.COL. EST. ADA ASSIS TEIXEIRA")</f>
        <v>ASS. COM.COL. EST. ADA ASSIS TEIXEIRA</v>
      </c>
      <c r="E56" s="112" t="str">
        <f ca="1">IFERROR(__xludf.DUMMYFUNCTION("""COMPUTED_VALUE"""),"Colégio Estadual Adá de Assis Teixeira")</f>
        <v>Colégio Estadual Adá de Assis Teixeira</v>
      </c>
      <c r="F56" s="114" t="str">
        <f ca="1">IFERROR(__xludf.DUMMYFUNCTION("""COMPUTED_VALUE"""),"17027993")</f>
        <v>17027993</v>
      </c>
      <c r="G56" s="112" t="str">
        <f ca="1">IFERROR(__xludf.DUMMYFUNCTION("""COMPUTED_VALUE"""),"01440731000110")</f>
        <v>01440731000110</v>
      </c>
      <c r="H56" s="114" t="str">
        <f ca="1">IFERROR(__xludf.DUMMYFUNCTION("""COMPUTED_VALUE"""),"001")</f>
        <v>001</v>
      </c>
      <c r="I56" s="114" t="str">
        <f ca="1">IFERROR(__xludf.DUMMYFUNCTION("""COMPUTED_VALUE"""),"2064")</f>
        <v>2064</v>
      </c>
      <c r="J56" s="114" t="str">
        <f ca="1">IFERROR(__xludf.DUMMYFUNCTION("""COMPUTED_VALUE"""),"0013323")</f>
        <v>0013323</v>
      </c>
      <c r="K56" s="112" t="e">
        <f ca="1"/>
        <v>#REF!</v>
      </c>
      <c r="L56" s="112" t="e">
        <f ca="1"/>
        <v>#REF!</v>
      </c>
      <c r="M56" s="112" t="e">
        <f ca="1"/>
        <v>#REF!</v>
      </c>
      <c r="N56" s="112" t="e">
        <f ca="1"/>
        <v>#REF!</v>
      </c>
      <c r="O56" s="112" t="e">
        <f ca="1"/>
        <v>#REF!</v>
      </c>
      <c r="P56" s="112" t="e">
        <f ca="1"/>
        <v>#REF!</v>
      </c>
      <c r="Q56" s="112" t="e">
        <f ca="1"/>
        <v>#REF!</v>
      </c>
      <c r="R56" s="112" t="e">
        <f ca="1"/>
        <v>#REF!</v>
      </c>
      <c r="S56" s="112" t="e">
        <f ca="1"/>
        <v>#REF!</v>
      </c>
      <c r="T56" s="112" t="e">
        <f ca="1"/>
        <v>#REF!</v>
      </c>
      <c r="U56" s="112" t="e">
        <f ca="1"/>
        <v>#REF!</v>
      </c>
      <c r="V56" s="112" t="e">
        <f ca="1"/>
        <v>#REF!</v>
      </c>
      <c r="W56" s="112" t="e">
        <f ca="1"/>
        <v>#REF!</v>
      </c>
      <c r="X56" s="112" t="e">
        <f ca="1"/>
        <v>#REF!</v>
      </c>
      <c r="Y56" s="112" t="e">
        <f ca="1"/>
        <v>#REF!</v>
      </c>
      <c r="Z56" s="112" t="e">
        <f ca="1"/>
        <v>#REF!</v>
      </c>
      <c r="AA56" s="112"/>
      <c r="AB56" s="112"/>
      <c r="AC56" s="112"/>
      <c r="AD56" s="112"/>
      <c r="AE56" s="112" t="str">
        <f ca="1">IFERROR(__xludf.DUMMYFUNCTION("""COMPUTED_VALUE"""),"Parcial")</f>
        <v>Parcial</v>
      </c>
      <c r="AF56" s="112" t="str">
        <f ca="1">IFERROR(__xludf.DUMMYFUNCTION("""COMPUTED_VALUE"""),"FE")</f>
        <v>FE</v>
      </c>
      <c r="AG56" s="112">
        <f ca="1">IFERROR(__xludf.DUMMYFUNCTION("""COMPUTED_VALUE"""),0)</f>
        <v>0</v>
      </c>
      <c r="AH56" s="112">
        <f ca="1">IFERROR(__xludf.DUMMYFUNCTION("""COMPUTED_VALUE"""),0)</f>
        <v>0</v>
      </c>
      <c r="AI56" s="112">
        <f ca="1">IFERROR(__xludf.DUMMYFUNCTION("""COMPUTED_VALUE"""),0)</f>
        <v>0</v>
      </c>
      <c r="AJ56" s="112">
        <f ca="1">IFERROR(__xludf.DUMMYFUNCTION("""COMPUTED_VALUE"""),0)</f>
        <v>0</v>
      </c>
      <c r="AK56" s="112"/>
      <c r="AL56" s="115"/>
    </row>
    <row r="57" spans="1:38" ht="12.75" hidden="1">
      <c r="A57" s="111" t="str">
        <f ca="1">IFERROR(__xludf.DUMMYFUNCTION("""COMPUTED_VALUE"""),"17042925")</f>
        <v>17042925</v>
      </c>
      <c r="B57" s="112" t="str">
        <f ca="1">IFERROR(__xludf.DUMMYFUNCTION("""COMPUTED_VALUE"""),"Araguaina")</f>
        <v>Araguaina</v>
      </c>
      <c r="C57" s="112" t="str">
        <f ca="1">IFERROR(__xludf.DUMMYFUNCTION("""COMPUTED_VALUE"""),"Goiatins")</f>
        <v>Goiatins</v>
      </c>
      <c r="D57" s="113" t="str">
        <f ca="1">IFERROR(__xludf.DUMMYFUNCTION("""COMPUTED_VALUE"""),"A. COM. DO INST.EDUC.TURMINHA FELIZ")</f>
        <v>A. COM. DO INST.EDUC.TURMINHA FELIZ</v>
      </c>
      <c r="E57" s="112" t="str">
        <f ca="1">IFERROR(__xludf.DUMMYFUNCTION("""COMPUTED_VALUE"""),"Instituto Educacional Turminha Feliz")</f>
        <v>Instituto Educacional Turminha Feliz</v>
      </c>
      <c r="F57" s="114" t="str">
        <f ca="1">IFERROR(__xludf.DUMMYFUNCTION("""COMPUTED_VALUE"""),"17042925")</f>
        <v>17042925</v>
      </c>
      <c r="G57" s="112" t="str">
        <f ca="1">IFERROR(__xludf.DUMMYFUNCTION("""COMPUTED_VALUE"""),"02165295000181")</f>
        <v>02165295000181</v>
      </c>
      <c r="H57" s="114" t="str">
        <f ca="1">IFERROR(__xludf.DUMMYFUNCTION("""COMPUTED_VALUE"""),"001")</f>
        <v>001</v>
      </c>
      <c r="I57" s="114" t="str">
        <f ca="1">IFERROR(__xludf.DUMMYFUNCTION("""COMPUTED_VALUE"""),"2064")</f>
        <v>2064</v>
      </c>
      <c r="J57" s="114" t="str">
        <f ca="1">IFERROR(__xludf.DUMMYFUNCTION("""COMPUTED_VALUE"""),"13242")</f>
        <v>13242</v>
      </c>
      <c r="K57" s="112" t="e">
        <f ca="1"/>
        <v>#REF!</v>
      </c>
      <c r="L57" s="112" t="e">
        <f ca="1"/>
        <v>#REF!</v>
      </c>
      <c r="M57" s="112" t="e">
        <f ca="1"/>
        <v>#REF!</v>
      </c>
      <c r="N57" s="112" t="e">
        <f ca="1"/>
        <v>#REF!</v>
      </c>
      <c r="O57" s="112" t="e">
        <f ca="1"/>
        <v>#REF!</v>
      </c>
      <c r="P57" s="112" t="e">
        <f ca="1"/>
        <v>#REF!</v>
      </c>
      <c r="Q57" s="112" t="e">
        <f ca="1"/>
        <v>#REF!</v>
      </c>
      <c r="R57" s="112" t="e">
        <f ca="1"/>
        <v>#REF!</v>
      </c>
      <c r="S57" s="112" t="e">
        <f ca="1"/>
        <v>#REF!</v>
      </c>
      <c r="T57" s="112" t="e">
        <f ca="1"/>
        <v>#REF!</v>
      </c>
      <c r="U57" s="112" t="e">
        <f ca="1"/>
        <v>#REF!</v>
      </c>
      <c r="V57" s="112" t="e">
        <f ca="1"/>
        <v>#REF!</v>
      </c>
      <c r="W57" s="112" t="e">
        <f ca="1"/>
        <v>#REF!</v>
      </c>
      <c r="X57" s="112" t="e">
        <f ca="1"/>
        <v>#REF!</v>
      </c>
      <c r="Y57" s="112" t="e">
        <f ca="1"/>
        <v>#REF!</v>
      </c>
      <c r="Z57" s="112" t="e">
        <f ca="1"/>
        <v>#REF!</v>
      </c>
      <c r="AA57" s="112"/>
      <c r="AB57" s="112"/>
      <c r="AC57" s="112"/>
      <c r="AD57" s="112"/>
      <c r="AE57" s="112" t="str">
        <f ca="1">IFERROR(__xludf.DUMMYFUNCTION("""COMPUTED_VALUE"""),"Parcial")</f>
        <v>Parcial</v>
      </c>
      <c r="AF57" s="112" t="str">
        <f ca="1">IFERROR(__xludf.DUMMYFUNCTION("""COMPUTED_VALUE"""),"FE")</f>
        <v>FE</v>
      </c>
      <c r="AG57" s="112">
        <f ca="1">IFERROR(__xludf.DUMMYFUNCTION("""COMPUTED_VALUE"""),0)</f>
        <v>0</v>
      </c>
      <c r="AH57" s="112">
        <f ca="1">IFERROR(__xludf.DUMMYFUNCTION("""COMPUTED_VALUE"""),0)</f>
        <v>0</v>
      </c>
      <c r="AI57" s="112">
        <f ca="1">IFERROR(__xludf.DUMMYFUNCTION("""COMPUTED_VALUE"""),0)</f>
        <v>0</v>
      </c>
      <c r="AJ57" s="112">
        <f ca="1">IFERROR(__xludf.DUMMYFUNCTION("""COMPUTED_VALUE"""),0)</f>
        <v>0</v>
      </c>
      <c r="AK57" s="112"/>
      <c r="AL57" s="115"/>
    </row>
    <row r="58" spans="1:38" ht="12.75" hidden="1">
      <c r="A58" s="111" t="str">
        <f ca="1">IFERROR(__xludf.DUMMYFUNCTION("""COMPUTED_VALUE"""),"17008794")</f>
        <v>17008794</v>
      </c>
      <c r="B58" s="112" t="str">
        <f ca="1">IFERROR(__xludf.DUMMYFUNCTION("""COMPUTED_VALUE"""),"Araguaina")</f>
        <v>Araguaina</v>
      </c>
      <c r="C58" s="112" t="str">
        <f ca="1">IFERROR(__xludf.DUMMYFUNCTION("""COMPUTED_VALUE"""),"Muricilandia")</f>
        <v>Muricilandia</v>
      </c>
      <c r="D58" s="113" t="str">
        <f ca="1">IFERROR(__xludf.DUMMYFUNCTION("""COMPUTED_VALUE"""),"A.A. DA ESC. EST. MAL. COSTA E SILVA")</f>
        <v>A.A. DA ESC. EST. MAL. COSTA E SILVA</v>
      </c>
      <c r="E58" s="112" t="str">
        <f ca="1">IFERROR(__xludf.DUMMYFUNCTION("""COMPUTED_VALUE"""),"Colégio Estadual Marechal Costa E Silva")</f>
        <v>Colégio Estadual Marechal Costa E Silva</v>
      </c>
      <c r="F58" s="114" t="str">
        <f ca="1">IFERROR(__xludf.DUMMYFUNCTION("""COMPUTED_VALUE"""),"17008794")</f>
        <v>17008794</v>
      </c>
      <c r="G58" s="112" t="str">
        <f ca="1">IFERROR(__xludf.DUMMYFUNCTION("""COMPUTED_VALUE"""),"02032269000185")</f>
        <v>02032269000185</v>
      </c>
      <c r="H58" s="114" t="str">
        <f ca="1">IFERROR(__xludf.DUMMYFUNCTION("""COMPUTED_VALUE"""),"001")</f>
        <v>001</v>
      </c>
      <c r="I58" s="114" t="str">
        <f ca="1">IFERROR(__xludf.DUMMYFUNCTION("""COMPUTED_VALUE"""),"0638")</f>
        <v>0638</v>
      </c>
      <c r="J58" s="114" t="str">
        <f ca="1">IFERROR(__xludf.DUMMYFUNCTION("""COMPUTED_VALUE"""),"83550")</f>
        <v>83550</v>
      </c>
      <c r="K58" s="112" t="e">
        <f ca="1"/>
        <v>#REF!</v>
      </c>
      <c r="L58" s="112" t="e">
        <f ca="1"/>
        <v>#REF!</v>
      </c>
      <c r="M58" s="112" t="e">
        <f ca="1"/>
        <v>#REF!</v>
      </c>
      <c r="N58" s="112" t="e">
        <f ca="1"/>
        <v>#REF!</v>
      </c>
      <c r="O58" s="112" t="e">
        <f ca="1"/>
        <v>#REF!</v>
      </c>
      <c r="P58" s="112" t="e">
        <f ca="1"/>
        <v>#REF!</v>
      </c>
      <c r="Q58" s="112" t="e">
        <f ca="1"/>
        <v>#REF!</v>
      </c>
      <c r="R58" s="112" t="e">
        <f ca="1"/>
        <v>#REF!</v>
      </c>
      <c r="S58" s="112" t="e">
        <f ca="1"/>
        <v>#REF!</v>
      </c>
      <c r="T58" s="112" t="e">
        <f ca="1"/>
        <v>#REF!</v>
      </c>
      <c r="U58" s="112" t="e">
        <f ca="1"/>
        <v>#REF!</v>
      </c>
      <c r="V58" s="112" t="e">
        <f ca="1"/>
        <v>#REF!</v>
      </c>
      <c r="W58" s="112" t="e">
        <f ca="1"/>
        <v>#REF!</v>
      </c>
      <c r="X58" s="112" t="e">
        <f ca="1"/>
        <v>#REF!</v>
      </c>
      <c r="Y58" s="112" t="e">
        <f ca="1"/>
        <v>#REF!</v>
      </c>
      <c r="Z58" s="112" t="e">
        <f ca="1"/>
        <v>#REF!</v>
      </c>
      <c r="AA58" s="112"/>
      <c r="AB58" s="112"/>
      <c r="AC58" s="112"/>
      <c r="AD58" s="112" t="str">
        <f ca="1">IFERROR(__xludf.DUMMYFUNCTION("""COMPUTED_VALUE"""),"INDIGENA /QUILOMBOLA PARCIAL")</f>
        <v>INDIGENA /QUILOMBOLA PARCIAL</v>
      </c>
      <c r="AE58" s="112" t="str">
        <f ca="1">IFERROR(__xludf.DUMMYFUNCTION("""COMPUTED_VALUE"""),"Parcial")</f>
        <v>Parcial</v>
      </c>
      <c r="AF58" s="112" t="str">
        <f ca="1">IFERROR(__xludf.DUMMYFUNCTION("""COMPUTED_VALUE"""),"FE")</f>
        <v>FE</v>
      </c>
      <c r="AG58" s="112">
        <f ca="1">IFERROR(__xludf.DUMMYFUNCTION("""COMPUTED_VALUE"""),0)</f>
        <v>0</v>
      </c>
      <c r="AH58" s="112">
        <f ca="1">IFERROR(__xludf.DUMMYFUNCTION("""COMPUTED_VALUE"""),0)</f>
        <v>0</v>
      </c>
      <c r="AI58" s="112">
        <f ca="1">IFERROR(__xludf.DUMMYFUNCTION("""COMPUTED_VALUE"""),0)</f>
        <v>0</v>
      </c>
      <c r="AJ58" s="112">
        <f ca="1">IFERROR(__xludf.DUMMYFUNCTION("""COMPUTED_VALUE"""),0)</f>
        <v>0</v>
      </c>
      <c r="AK58" s="112"/>
      <c r="AL58" s="115"/>
    </row>
    <row r="59" spans="1:38" ht="12.75" hidden="1">
      <c r="A59" s="111" t="str">
        <f ca="1">IFERROR(__xludf.DUMMYFUNCTION("""COMPUTED_VALUE"""),"17008786")</f>
        <v>17008786</v>
      </c>
      <c r="B59" s="112" t="str">
        <f ca="1">IFERROR(__xludf.DUMMYFUNCTION("""COMPUTED_VALUE"""),"Araguaina")</f>
        <v>Araguaina</v>
      </c>
      <c r="C59" s="112" t="str">
        <f ca="1">IFERROR(__xludf.DUMMYFUNCTION("""COMPUTED_VALUE"""),"Muricilandia")</f>
        <v>Muricilandia</v>
      </c>
      <c r="D59" s="113" t="str">
        <f ca="1">IFERROR(__xludf.DUMMYFUNCTION("""COMPUTED_VALUE"""),"A.COM. DE AP. COL. EST. DE MURICILANDIA")</f>
        <v>A.COM. DE AP. COL. EST. DE MURICILANDIA</v>
      </c>
      <c r="E59" s="112" t="str">
        <f ca="1">IFERROR(__xludf.DUMMYFUNCTION("""COMPUTED_VALUE"""),"Escola Estadual de Muricilandia")</f>
        <v>Escola Estadual de Muricilandia</v>
      </c>
      <c r="F59" s="114" t="str">
        <f ca="1">IFERROR(__xludf.DUMMYFUNCTION("""COMPUTED_VALUE"""),"17008786")</f>
        <v>17008786</v>
      </c>
      <c r="G59" s="112" t="str">
        <f ca="1">IFERROR(__xludf.DUMMYFUNCTION("""COMPUTED_VALUE"""),"01911084000188")</f>
        <v>01911084000188</v>
      </c>
      <c r="H59" s="114" t="str">
        <f ca="1">IFERROR(__xludf.DUMMYFUNCTION("""COMPUTED_VALUE"""),"001")</f>
        <v>001</v>
      </c>
      <c r="I59" s="114" t="str">
        <f ca="1">IFERROR(__xludf.DUMMYFUNCTION("""COMPUTED_VALUE"""),"0638")</f>
        <v>0638</v>
      </c>
      <c r="J59" s="114" t="str">
        <f ca="1">IFERROR(__xludf.DUMMYFUNCTION("""COMPUTED_VALUE"""),"8350X")</f>
        <v>8350X</v>
      </c>
      <c r="K59" s="112" t="e">
        <f ca="1"/>
        <v>#REF!</v>
      </c>
      <c r="L59" s="112" t="e">
        <f ca="1"/>
        <v>#REF!</v>
      </c>
      <c r="M59" s="112" t="e">
        <f ca="1"/>
        <v>#REF!</v>
      </c>
      <c r="N59" s="112" t="e">
        <f ca="1"/>
        <v>#REF!</v>
      </c>
      <c r="O59" s="112" t="e">
        <f ca="1"/>
        <v>#REF!</v>
      </c>
      <c r="P59" s="112" t="e">
        <f ca="1"/>
        <v>#REF!</v>
      </c>
      <c r="Q59" s="112" t="e">
        <f ca="1"/>
        <v>#REF!</v>
      </c>
      <c r="R59" s="112" t="e">
        <f ca="1"/>
        <v>#REF!</v>
      </c>
      <c r="S59" s="112" t="e">
        <f ca="1"/>
        <v>#REF!</v>
      </c>
      <c r="T59" s="112" t="e">
        <f ca="1"/>
        <v>#REF!</v>
      </c>
      <c r="U59" s="112" t="e">
        <f ca="1"/>
        <v>#REF!</v>
      </c>
      <c r="V59" s="112" t="e">
        <f ca="1"/>
        <v>#REF!</v>
      </c>
      <c r="W59" s="112" t="e">
        <f ca="1"/>
        <v>#REF!</v>
      </c>
      <c r="X59" s="112" t="e">
        <f ca="1"/>
        <v>#REF!</v>
      </c>
      <c r="Y59" s="112" t="e">
        <f ca="1"/>
        <v>#REF!</v>
      </c>
      <c r="Z59" s="112" t="e">
        <f ca="1"/>
        <v>#REF!</v>
      </c>
      <c r="AA59" s="112"/>
      <c r="AB59" s="112"/>
      <c r="AC59" s="112"/>
      <c r="AD59" s="112" t="str">
        <f ca="1">IFERROR(__xludf.DUMMYFUNCTION("""COMPUTED_VALUE"""),"INDIGENA /QUILOMBOLA PARCIAL")</f>
        <v>INDIGENA /QUILOMBOLA PARCIAL</v>
      </c>
      <c r="AE59" s="112" t="str">
        <f ca="1">IFERROR(__xludf.DUMMYFUNCTION("""COMPUTED_VALUE"""),"Parcial")</f>
        <v>Parcial</v>
      </c>
      <c r="AF59" s="112" t="str">
        <f ca="1">IFERROR(__xludf.DUMMYFUNCTION("""COMPUTED_VALUE"""),"FE")</f>
        <v>FE</v>
      </c>
      <c r="AG59" s="112">
        <f ca="1">IFERROR(__xludf.DUMMYFUNCTION("""COMPUTED_VALUE"""),0)</f>
        <v>0</v>
      </c>
      <c r="AH59" s="112">
        <f ca="1">IFERROR(__xludf.DUMMYFUNCTION("""COMPUTED_VALUE"""),0)</f>
        <v>0</v>
      </c>
      <c r="AI59" s="112">
        <f ca="1">IFERROR(__xludf.DUMMYFUNCTION("""COMPUTED_VALUE"""),0)</f>
        <v>0</v>
      </c>
      <c r="AJ59" s="112">
        <f ca="1">IFERROR(__xludf.DUMMYFUNCTION("""COMPUTED_VALUE"""),0)</f>
        <v>0</v>
      </c>
      <c r="AK59" s="112"/>
      <c r="AL59" s="115"/>
    </row>
    <row r="60" spans="1:38" ht="12.75" hidden="1">
      <c r="A60" s="111" t="str">
        <f ca="1">IFERROR(__xludf.DUMMYFUNCTION("""COMPUTED_VALUE"""),"17008867")</f>
        <v>17008867</v>
      </c>
      <c r="B60" s="112" t="str">
        <f ca="1">IFERROR(__xludf.DUMMYFUNCTION("""COMPUTED_VALUE"""),"Araguaina")</f>
        <v>Araguaina</v>
      </c>
      <c r="C60" s="112" t="str">
        <f ca="1">IFERROR(__xludf.DUMMYFUNCTION("""COMPUTED_VALUE"""),"Nova Olinda")</f>
        <v>Nova Olinda</v>
      </c>
      <c r="D60" s="113" t="str">
        <f ca="1">IFERROR(__xludf.DUMMYFUNCTION("""COMPUTED_VALUE"""),"A.A. ESC. COL. E. HELIO DE SOUZA BUENO")</f>
        <v>A.A. ESC. COL. E. HELIO DE SOUZA BUENO</v>
      </c>
      <c r="E60" s="112" t="str">
        <f ca="1">IFERROR(__xludf.DUMMYFUNCTION("""COMPUTED_VALUE"""),"Colégio Estadual Doutor Hélio Souza Bueno")</f>
        <v>Colégio Estadual Doutor Hélio Souza Bueno</v>
      </c>
      <c r="F60" s="114" t="str">
        <f ca="1">IFERROR(__xludf.DUMMYFUNCTION("""COMPUTED_VALUE"""),"17008867")</f>
        <v>17008867</v>
      </c>
      <c r="G60" s="112" t="str">
        <f ca="1">IFERROR(__xludf.DUMMYFUNCTION("""COMPUTED_VALUE"""),"01186466000196")</f>
        <v>01186466000196</v>
      </c>
      <c r="H60" s="114" t="str">
        <f ca="1">IFERROR(__xludf.DUMMYFUNCTION("""COMPUTED_VALUE"""),"001")</f>
        <v>001</v>
      </c>
      <c r="I60" s="114" t="str">
        <f ca="1">IFERROR(__xludf.DUMMYFUNCTION("""COMPUTED_VALUE"""),"0638")</f>
        <v>0638</v>
      </c>
      <c r="J60" s="114" t="str">
        <f ca="1">IFERROR(__xludf.DUMMYFUNCTION("""COMPUTED_VALUE"""),"0462985")</f>
        <v>0462985</v>
      </c>
      <c r="K60" s="112" t="e">
        <f ca="1"/>
        <v>#REF!</v>
      </c>
      <c r="L60" s="112" t="e">
        <f ca="1"/>
        <v>#REF!</v>
      </c>
      <c r="M60" s="112" t="e">
        <f ca="1"/>
        <v>#REF!</v>
      </c>
      <c r="N60" s="112" t="e">
        <f ca="1"/>
        <v>#REF!</v>
      </c>
      <c r="O60" s="112" t="e">
        <f ca="1"/>
        <v>#REF!</v>
      </c>
      <c r="P60" s="112" t="e">
        <f ca="1"/>
        <v>#REF!</v>
      </c>
      <c r="Q60" s="112" t="e">
        <f ca="1"/>
        <v>#REF!</v>
      </c>
      <c r="R60" s="112" t="e">
        <f ca="1"/>
        <v>#REF!</v>
      </c>
      <c r="S60" s="112" t="e">
        <f ca="1"/>
        <v>#REF!</v>
      </c>
      <c r="T60" s="112" t="e">
        <f ca="1"/>
        <v>#REF!</v>
      </c>
      <c r="U60" s="112" t="e">
        <f ca="1"/>
        <v>#REF!</v>
      </c>
      <c r="V60" s="112" t="e">
        <f ca="1"/>
        <v>#REF!</v>
      </c>
      <c r="W60" s="112" t="e">
        <f ca="1"/>
        <v>#REF!</v>
      </c>
      <c r="X60" s="112" t="e">
        <f ca="1"/>
        <v>#REF!</v>
      </c>
      <c r="Y60" s="112" t="e">
        <f ca="1"/>
        <v>#REF!</v>
      </c>
      <c r="Z60" s="112" t="e">
        <f ca="1"/>
        <v>#REF!</v>
      </c>
      <c r="AA60" s="112"/>
      <c r="AB60" s="112"/>
      <c r="AC60" s="112"/>
      <c r="AD60" s="112"/>
      <c r="AE60" s="112" t="str">
        <f ca="1">IFERROR(__xludf.DUMMYFUNCTION("""COMPUTED_VALUE"""),"Parcial")</f>
        <v>Parcial</v>
      </c>
      <c r="AF60" s="112" t="str">
        <f ca="1">IFERROR(__xludf.DUMMYFUNCTION("""COMPUTED_VALUE"""),"FE")</f>
        <v>FE</v>
      </c>
      <c r="AG60" s="112">
        <f ca="1">IFERROR(__xludf.DUMMYFUNCTION("""COMPUTED_VALUE"""),0)</f>
        <v>0</v>
      </c>
      <c r="AH60" s="112">
        <f ca="1">IFERROR(__xludf.DUMMYFUNCTION("""COMPUTED_VALUE"""),0)</f>
        <v>0</v>
      </c>
      <c r="AI60" s="112">
        <f ca="1">IFERROR(__xludf.DUMMYFUNCTION("""COMPUTED_VALUE"""),0)</f>
        <v>0</v>
      </c>
      <c r="AJ60" s="112">
        <f ca="1">IFERROR(__xludf.DUMMYFUNCTION("""COMPUTED_VALUE"""),0)</f>
        <v>0</v>
      </c>
      <c r="AK60" s="112"/>
      <c r="AL60" s="115"/>
    </row>
    <row r="61" spans="1:38" ht="12.75" hidden="1">
      <c r="A61" s="111" t="str">
        <f ca="1">IFERROR(__xludf.DUMMYFUNCTION("""COMPUTED_VALUE"""),"17047218")</f>
        <v>17047218</v>
      </c>
      <c r="B61" s="112" t="str">
        <f ca="1">IFERROR(__xludf.DUMMYFUNCTION("""COMPUTED_VALUE"""),"Araguaina")</f>
        <v>Araguaina</v>
      </c>
      <c r="C61" s="112" t="str">
        <f ca="1">IFERROR(__xludf.DUMMYFUNCTION("""COMPUTED_VALUE"""),"Nova Olinda")</f>
        <v>Nova Olinda</v>
      </c>
      <c r="D61" s="113" t="str">
        <f ca="1">IFERROR(__xludf.DUMMYFUNCTION("""COMPUTED_VALUE"""),"ASSOCIAÇÃO DE APOIO A ESCOLA ESPECIAL RENASCER")</f>
        <v>ASSOCIAÇÃO DE APOIO A ESCOLA ESPECIAL RENASCER</v>
      </c>
      <c r="E61" s="112" t="str">
        <f ca="1">IFERROR(__xludf.DUMMYFUNCTION("""COMPUTED_VALUE"""),"Escola de Educação Especial Renascer")</f>
        <v>Escola de Educação Especial Renascer</v>
      </c>
      <c r="F61" s="114" t="str">
        <f ca="1">IFERROR(__xludf.DUMMYFUNCTION("""COMPUTED_VALUE"""),"17047218")</f>
        <v>17047218</v>
      </c>
      <c r="G61" s="112" t="str">
        <f ca="1">IFERROR(__xludf.DUMMYFUNCTION("""COMPUTED_VALUE"""),"07951646000101")</f>
        <v>07951646000101</v>
      </c>
      <c r="H61" s="114" t="str">
        <f ca="1">IFERROR(__xludf.DUMMYFUNCTION("""COMPUTED_VALUE"""),"001")</f>
        <v>001</v>
      </c>
      <c r="I61" s="114" t="str">
        <f ca="1">IFERROR(__xludf.DUMMYFUNCTION("""COMPUTED_VALUE"""),"0638")</f>
        <v>0638</v>
      </c>
      <c r="J61" s="114" t="str">
        <f ca="1">IFERROR(__xludf.DUMMYFUNCTION("""COMPUTED_VALUE"""),"541028")</f>
        <v>541028</v>
      </c>
      <c r="K61" s="112" t="e">
        <f ca="1"/>
        <v>#REF!</v>
      </c>
      <c r="L61" s="112" t="e">
        <f ca="1"/>
        <v>#REF!</v>
      </c>
      <c r="M61" s="112" t="e">
        <f ca="1"/>
        <v>#REF!</v>
      </c>
      <c r="N61" s="112" t="e">
        <f ca="1"/>
        <v>#REF!</v>
      </c>
      <c r="O61" s="112" t="e">
        <f ca="1"/>
        <v>#REF!</v>
      </c>
      <c r="P61" s="112" t="e">
        <f ca="1"/>
        <v>#REF!</v>
      </c>
      <c r="Q61" s="112" t="e">
        <f ca="1"/>
        <v>#REF!</v>
      </c>
      <c r="R61" s="112" t="e">
        <f ca="1"/>
        <v>#REF!</v>
      </c>
      <c r="S61" s="112" t="e">
        <f ca="1"/>
        <v>#REF!</v>
      </c>
      <c r="T61" s="112" t="e">
        <f ca="1"/>
        <v>#REF!</v>
      </c>
      <c r="U61" s="112" t="e">
        <f ca="1"/>
        <v>#REF!</v>
      </c>
      <c r="V61" s="112" t="e">
        <f ca="1"/>
        <v>#REF!</v>
      </c>
      <c r="W61" s="112" t="e">
        <f ca="1"/>
        <v>#REF!</v>
      </c>
      <c r="X61" s="112" t="e">
        <f ca="1"/>
        <v>#REF!</v>
      </c>
      <c r="Y61" s="112" t="e">
        <f ca="1"/>
        <v>#REF!</v>
      </c>
      <c r="Z61" s="112" t="e">
        <f ca="1"/>
        <v>#REF!</v>
      </c>
      <c r="AA61" s="112"/>
      <c r="AB61" s="112"/>
      <c r="AC61" s="112"/>
      <c r="AD61" s="112"/>
      <c r="AE61" s="112" t="str">
        <f ca="1">IFERROR(__xludf.DUMMYFUNCTION("""COMPUTED_VALUE"""),"Parcial")</f>
        <v>Parcial</v>
      </c>
      <c r="AF61" s="112" t="str">
        <f ca="1">IFERROR(__xludf.DUMMYFUNCTION("""COMPUTED_VALUE"""),"FE")</f>
        <v>FE</v>
      </c>
      <c r="AG61" s="112">
        <f ca="1">IFERROR(__xludf.DUMMYFUNCTION("""COMPUTED_VALUE"""),0)</f>
        <v>0</v>
      </c>
      <c r="AH61" s="112">
        <f ca="1">IFERROR(__xludf.DUMMYFUNCTION("""COMPUTED_VALUE"""),0)</f>
        <v>0</v>
      </c>
      <c r="AI61" s="112">
        <f ca="1">IFERROR(__xludf.DUMMYFUNCTION("""COMPUTED_VALUE"""),0)</f>
        <v>0</v>
      </c>
      <c r="AJ61" s="112">
        <f ca="1">IFERROR(__xludf.DUMMYFUNCTION("""COMPUTED_VALUE"""),0)</f>
        <v>0</v>
      </c>
      <c r="AK61" s="112"/>
      <c r="AL61" s="115"/>
    </row>
    <row r="62" spans="1:38" ht="12.75" hidden="1">
      <c r="A62" s="111" t="str">
        <f ca="1">IFERROR(__xludf.DUMMYFUNCTION("""COMPUTED_VALUE"""),"17008905")</f>
        <v>17008905</v>
      </c>
      <c r="B62" s="112" t="str">
        <f ca="1">IFERROR(__xludf.DUMMYFUNCTION("""COMPUTED_VALUE"""),"Araguaina")</f>
        <v>Araguaina</v>
      </c>
      <c r="C62" s="112" t="str">
        <f ca="1">IFERROR(__xludf.DUMMYFUNCTION("""COMPUTED_VALUE"""),"Nova Olinda")</f>
        <v>Nova Olinda</v>
      </c>
      <c r="D62" s="113" t="str">
        <f ca="1">IFERROR(__xludf.DUMMYFUNCTION("""COMPUTED_VALUE"""),"A.A. E. E. PROFA. HAMEDY CURY QUEIROZ")</f>
        <v>A.A. E. E. PROFA. HAMEDY CURY QUEIROZ</v>
      </c>
      <c r="E62" s="112" t="str">
        <f ca="1">IFERROR(__xludf.DUMMYFUNCTION("""COMPUTED_VALUE"""),"Escola Estadual Professora Hamedy Cury Queiroz")</f>
        <v>Escola Estadual Professora Hamedy Cury Queiroz</v>
      </c>
      <c r="F62" s="114" t="str">
        <f ca="1">IFERROR(__xludf.DUMMYFUNCTION("""COMPUTED_VALUE"""),"17008905")</f>
        <v>17008905</v>
      </c>
      <c r="G62" s="112" t="str">
        <f ca="1">IFERROR(__xludf.DUMMYFUNCTION("""COMPUTED_VALUE"""),"01431375000179")</f>
        <v>01431375000179</v>
      </c>
      <c r="H62" s="114" t="str">
        <f ca="1">IFERROR(__xludf.DUMMYFUNCTION("""COMPUTED_VALUE"""),"001")</f>
        <v>001</v>
      </c>
      <c r="I62" s="114" t="str">
        <f ca="1">IFERROR(__xludf.DUMMYFUNCTION("""COMPUTED_VALUE"""),"0638")</f>
        <v>0638</v>
      </c>
      <c r="J62" s="114" t="str">
        <f ca="1">IFERROR(__xludf.DUMMYFUNCTION("""COMPUTED_VALUE"""),"0468010")</f>
        <v>0468010</v>
      </c>
      <c r="K62" s="112" t="e">
        <f ca="1"/>
        <v>#REF!</v>
      </c>
      <c r="L62" s="112" t="e">
        <f ca="1"/>
        <v>#REF!</v>
      </c>
      <c r="M62" s="112" t="e">
        <f ca="1"/>
        <v>#REF!</v>
      </c>
      <c r="N62" s="112" t="e">
        <f ca="1"/>
        <v>#REF!</v>
      </c>
      <c r="O62" s="112" t="e">
        <f ca="1"/>
        <v>#REF!</v>
      </c>
      <c r="P62" s="112" t="e">
        <f ca="1"/>
        <v>#REF!</v>
      </c>
      <c r="Q62" s="112" t="e">
        <f ca="1"/>
        <v>#REF!</v>
      </c>
      <c r="R62" s="112" t="e">
        <f ca="1"/>
        <v>#REF!</v>
      </c>
      <c r="S62" s="112" t="e">
        <f ca="1"/>
        <v>#REF!</v>
      </c>
      <c r="T62" s="112" t="e">
        <f ca="1"/>
        <v>#REF!</v>
      </c>
      <c r="U62" s="112" t="e">
        <f ca="1"/>
        <v>#REF!</v>
      </c>
      <c r="V62" s="112" t="e">
        <f ca="1"/>
        <v>#REF!</v>
      </c>
      <c r="W62" s="112" t="e">
        <f ca="1"/>
        <v>#REF!</v>
      </c>
      <c r="X62" s="112" t="e">
        <f ca="1"/>
        <v>#REF!</v>
      </c>
      <c r="Y62" s="112" t="e">
        <f ca="1"/>
        <v>#REF!</v>
      </c>
      <c r="Z62" s="112" t="e">
        <f ca="1"/>
        <v>#REF!</v>
      </c>
      <c r="AA62" s="112"/>
      <c r="AB62" s="112"/>
      <c r="AC62" s="112"/>
      <c r="AD62" s="112" t="str">
        <f ca="1">IFERROR(__xludf.DUMMYFUNCTION("""COMPUTED_VALUE"""),"CRECHE")</f>
        <v>CRECHE</v>
      </c>
      <c r="AE62" s="112" t="str">
        <f ca="1">IFERROR(__xludf.DUMMYFUNCTION("""COMPUTED_VALUE"""),"Parcial")</f>
        <v>Parcial</v>
      </c>
      <c r="AF62" s="112" t="str">
        <f ca="1">IFERROR(__xludf.DUMMYFUNCTION("""COMPUTED_VALUE"""),"FE")</f>
        <v>FE</v>
      </c>
      <c r="AG62" s="112">
        <f ca="1">IFERROR(__xludf.DUMMYFUNCTION("""COMPUTED_VALUE"""),0)</f>
        <v>0</v>
      </c>
      <c r="AH62" s="112">
        <f ca="1">IFERROR(__xludf.DUMMYFUNCTION("""COMPUTED_VALUE"""),0)</f>
        <v>0</v>
      </c>
      <c r="AI62" s="112">
        <f ca="1">IFERROR(__xludf.DUMMYFUNCTION("""COMPUTED_VALUE"""),0)</f>
        <v>0</v>
      </c>
      <c r="AJ62" s="112">
        <f ca="1">IFERROR(__xludf.DUMMYFUNCTION("""COMPUTED_VALUE"""),0)</f>
        <v>0</v>
      </c>
      <c r="AK62" s="112"/>
      <c r="AL62" s="115"/>
    </row>
    <row r="63" spans="1:38" ht="12.75" hidden="1">
      <c r="A63" s="111" t="str">
        <f ca="1">IFERROR(__xludf.DUMMYFUNCTION("""COMPUTED_VALUE"""),"17009774")</f>
        <v>17009774</v>
      </c>
      <c r="B63" s="112" t="str">
        <f ca="1">IFERROR(__xludf.DUMMYFUNCTION("""COMPUTED_VALUE"""),"Araguaina")</f>
        <v>Araguaina</v>
      </c>
      <c r="C63" s="112" t="str">
        <f ca="1">IFERROR(__xludf.DUMMYFUNCTION("""COMPUTED_VALUE"""),"Piraque")</f>
        <v>Piraque</v>
      </c>
      <c r="D63" s="113" t="str">
        <f ca="1">IFERROR(__xludf.DUMMYFUNCTION("""COMPUTED_VALUE"""),"A.A.  ESCOLA ESTADUAL SAO JOSE")</f>
        <v>A.A.  ESCOLA ESTADUAL SAO JOSE</v>
      </c>
      <c r="E63" s="112" t="str">
        <f ca="1">IFERROR(__xludf.DUMMYFUNCTION("""COMPUTED_VALUE"""),"Escola Estadual São José")</f>
        <v>Escola Estadual São José</v>
      </c>
      <c r="F63" s="114" t="str">
        <f ca="1">IFERROR(__xludf.DUMMYFUNCTION("""COMPUTED_VALUE"""),"17009774")</f>
        <v>17009774</v>
      </c>
      <c r="G63" s="112" t="str">
        <f ca="1">IFERROR(__xludf.DUMMYFUNCTION("""COMPUTED_VALUE"""),"01243654000109")</f>
        <v>01243654000109</v>
      </c>
      <c r="H63" s="114" t="str">
        <f ca="1">IFERROR(__xludf.DUMMYFUNCTION("""COMPUTED_VALUE"""),"001")</f>
        <v>001</v>
      </c>
      <c r="I63" s="114" t="str">
        <f ca="1">IFERROR(__xludf.DUMMYFUNCTION("""COMPUTED_VALUE"""),"0638")</f>
        <v>0638</v>
      </c>
      <c r="J63" s="114" t="str">
        <f ca="1">IFERROR(__xludf.DUMMYFUNCTION("""COMPUTED_VALUE"""),"465283")</f>
        <v>465283</v>
      </c>
      <c r="K63" s="112" t="e">
        <f ca="1"/>
        <v>#REF!</v>
      </c>
      <c r="L63" s="112" t="e">
        <f ca="1"/>
        <v>#REF!</v>
      </c>
      <c r="M63" s="112" t="e">
        <f ca="1"/>
        <v>#REF!</v>
      </c>
      <c r="N63" s="112" t="e">
        <f ca="1"/>
        <v>#REF!</v>
      </c>
      <c r="O63" s="112" t="e">
        <f ca="1"/>
        <v>#REF!</v>
      </c>
      <c r="P63" s="112" t="e">
        <f ca="1"/>
        <v>#REF!</v>
      </c>
      <c r="Q63" s="112" t="e">
        <f ca="1"/>
        <v>#REF!</v>
      </c>
      <c r="R63" s="112" t="e">
        <f ca="1"/>
        <v>#REF!</v>
      </c>
      <c r="S63" s="112" t="e">
        <f ca="1"/>
        <v>#REF!</v>
      </c>
      <c r="T63" s="112" t="e">
        <f ca="1"/>
        <v>#REF!</v>
      </c>
      <c r="U63" s="112" t="e">
        <f ca="1"/>
        <v>#REF!</v>
      </c>
      <c r="V63" s="112" t="e">
        <f ca="1"/>
        <v>#REF!</v>
      </c>
      <c r="W63" s="112" t="e">
        <f ca="1"/>
        <v>#REF!</v>
      </c>
      <c r="X63" s="112" t="e">
        <f ca="1"/>
        <v>#REF!</v>
      </c>
      <c r="Y63" s="112" t="e">
        <f ca="1"/>
        <v>#REF!</v>
      </c>
      <c r="Z63" s="112" t="e">
        <f ca="1"/>
        <v>#REF!</v>
      </c>
      <c r="AA63" s="112"/>
      <c r="AB63" s="112"/>
      <c r="AC63" s="112"/>
      <c r="AD63" s="112"/>
      <c r="AE63" s="112" t="str">
        <f ca="1">IFERROR(__xludf.DUMMYFUNCTION("""COMPUTED_VALUE"""),"Parcial")</f>
        <v>Parcial</v>
      </c>
      <c r="AF63" s="112" t="str">
        <f ca="1">IFERROR(__xludf.DUMMYFUNCTION("""COMPUTED_VALUE"""),"FE")</f>
        <v>FE</v>
      </c>
      <c r="AG63" s="112">
        <f ca="1">IFERROR(__xludf.DUMMYFUNCTION("""COMPUTED_VALUE"""),0)</f>
        <v>0</v>
      </c>
      <c r="AH63" s="112">
        <f ca="1">IFERROR(__xludf.DUMMYFUNCTION("""COMPUTED_VALUE"""),0)</f>
        <v>0</v>
      </c>
      <c r="AI63" s="112">
        <f ca="1">IFERROR(__xludf.DUMMYFUNCTION("""COMPUTED_VALUE"""),0)</f>
        <v>0</v>
      </c>
      <c r="AJ63" s="112">
        <f ca="1">IFERROR(__xludf.DUMMYFUNCTION("""COMPUTED_VALUE"""),0)</f>
        <v>0</v>
      </c>
      <c r="AK63" s="112"/>
      <c r="AL63" s="115"/>
    </row>
    <row r="64" spans="1:38" ht="12.75" hidden="1">
      <c r="A64" s="111" t="str">
        <f ca="1">IFERROR(__xludf.DUMMYFUNCTION("""COMPUTED_VALUE"""),"17003261")</f>
        <v>17003261</v>
      </c>
      <c r="B64" s="112" t="str">
        <f ca="1">IFERROR(__xludf.DUMMYFUNCTION("""COMPUTED_VALUE"""),"Araguaina")</f>
        <v>Araguaina</v>
      </c>
      <c r="C64" s="112" t="str">
        <f ca="1">IFERROR(__xludf.DUMMYFUNCTION("""COMPUTED_VALUE"""),"Riachinho")</f>
        <v>Riachinho</v>
      </c>
      <c r="D64" s="113" t="str">
        <f ca="1">IFERROR(__xludf.DUMMYFUNCTION("""COMPUTED_VALUE"""),"ASSOC. DE APOIO ESC. EST. JOAO XXIII")</f>
        <v>ASSOC. DE APOIO ESC. EST. JOAO XXIII</v>
      </c>
      <c r="E64" s="112" t="str">
        <f ca="1">IFERROR(__xludf.DUMMYFUNCTION("""COMPUTED_VALUE"""),"Escola Estadual João XXIII")</f>
        <v>Escola Estadual João XXIII</v>
      </c>
      <c r="F64" s="114" t="str">
        <f ca="1">IFERROR(__xludf.DUMMYFUNCTION("""COMPUTED_VALUE"""),"17003261")</f>
        <v>17003261</v>
      </c>
      <c r="G64" s="112" t="str">
        <f ca="1">IFERROR(__xludf.DUMMYFUNCTION("""COMPUTED_VALUE"""),"01136006000153")</f>
        <v>01136006000153</v>
      </c>
      <c r="H64" s="114" t="str">
        <f ca="1">IFERROR(__xludf.DUMMYFUNCTION("""COMPUTED_VALUE"""),"001")</f>
        <v>001</v>
      </c>
      <c r="I64" s="114" t="str">
        <f ca="1">IFERROR(__xludf.DUMMYFUNCTION("""COMPUTED_VALUE"""),"3973")</f>
        <v>3973</v>
      </c>
      <c r="J64" s="114" t="str">
        <f ca="1">IFERROR(__xludf.DUMMYFUNCTION("""COMPUTED_VALUE"""),"51969")</f>
        <v>51969</v>
      </c>
      <c r="K64" s="112" t="e">
        <f ca="1"/>
        <v>#REF!</v>
      </c>
      <c r="L64" s="112" t="e">
        <f ca="1"/>
        <v>#REF!</v>
      </c>
      <c r="M64" s="112" t="e">
        <f ca="1"/>
        <v>#REF!</v>
      </c>
      <c r="N64" s="112" t="e">
        <f ca="1"/>
        <v>#REF!</v>
      </c>
      <c r="O64" s="112" t="e">
        <f ca="1"/>
        <v>#REF!</v>
      </c>
      <c r="P64" s="112" t="e">
        <f ca="1"/>
        <v>#REF!</v>
      </c>
      <c r="Q64" s="112" t="e">
        <f ca="1"/>
        <v>#REF!</v>
      </c>
      <c r="R64" s="112" t="e">
        <f ca="1"/>
        <v>#REF!</v>
      </c>
      <c r="S64" s="112" t="e">
        <f ca="1"/>
        <v>#REF!</v>
      </c>
      <c r="T64" s="112" t="e">
        <f ca="1"/>
        <v>#REF!</v>
      </c>
      <c r="U64" s="112" t="e">
        <f ca="1"/>
        <v>#REF!</v>
      </c>
      <c r="V64" s="112" t="e">
        <f ca="1"/>
        <v>#REF!</v>
      </c>
      <c r="W64" s="112" t="e">
        <f ca="1"/>
        <v>#REF!</v>
      </c>
      <c r="X64" s="112" t="e">
        <f ca="1"/>
        <v>#REF!</v>
      </c>
      <c r="Y64" s="112" t="e">
        <f ca="1"/>
        <v>#REF!</v>
      </c>
      <c r="Z64" s="112" t="e">
        <f ca="1"/>
        <v>#REF!</v>
      </c>
      <c r="AA64" s="112"/>
      <c r="AB64" s="112"/>
      <c r="AC64" s="112"/>
      <c r="AD64" s="112"/>
      <c r="AE64" s="112" t="str">
        <f ca="1">IFERROR(__xludf.DUMMYFUNCTION("""COMPUTED_VALUE"""),"Parcial")</f>
        <v>Parcial</v>
      </c>
      <c r="AF64" s="112" t="str">
        <f ca="1">IFERROR(__xludf.DUMMYFUNCTION("""COMPUTED_VALUE"""),"FE")</f>
        <v>FE</v>
      </c>
      <c r="AG64" s="112">
        <f ca="1">IFERROR(__xludf.DUMMYFUNCTION("""COMPUTED_VALUE"""),0)</f>
        <v>0</v>
      </c>
      <c r="AH64" s="112">
        <f ca="1">IFERROR(__xludf.DUMMYFUNCTION("""COMPUTED_VALUE"""),0)</f>
        <v>0</v>
      </c>
      <c r="AI64" s="112">
        <f ca="1">IFERROR(__xludf.DUMMYFUNCTION("""COMPUTED_VALUE"""),0)</f>
        <v>0</v>
      </c>
      <c r="AJ64" s="112">
        <f ca="1">IFERROR(__xludf.DUMMYFUNCTION("""COMPUTED_VALUE"""),0)</f>
        <v>0</v>
      </c>
      <c r="AK64" s="112"/>
      <c r="AL64" s="115"/>
    </row>
    <row r="65" spans="1:38" ht="12.75" hidden="1">
      <c r="A65" s="111" t="str">
        <f ca="1">IFERROR(__xludf.DUMMYFUNCTION("""COMPUTED_VALUE"""),"17009880")</f>
        <v>17009880</v>
      </c>
      <c r="B65" s="112" t="str">
        <f ca="1">IFERROR(__xludf.DUMMYFUNCTION("""COMPUTED_VALUE"""),"Araguaina")</f>
        <v>Araguaina</v>
      </c>
      <c r="C65" s="112" t="str">
        <f ca="1">IFERROR(__xludf.DUMMYFUNCTION("""COMPUTED_VALUE"""),"Santa Fe do Araguaia")</f>
        <v>Santa Fe do Araguaia</v>
      </c>
      <c r="D65" s="113" t="str">
        <f ca="1">IFERROR(__xludf.DUMMYFUNCTION("""COMPUTED_VALUE"""),"A.A. ESC. EST. ANAIDES BRITO MIRANDA")</f>
        <v>A.A. ESC. EST. ANAIDES BRITO MIRANDA</v>
      </c>
      <c r="E65" s="112" t="str">
        <f ca="1">IFERROR(__xludf.DUMMYFUNCTION("""COMPUTED_VALUE"""),"Escola Estadual Anaídes Brito Miranda")</f>
        <v>Escola Estadual Anaídes Brito Miranda</v>
      </c>
      <c r="F65" s="114" t="str">
        <f ca="1">IFERROR(__xludf.DUMMYFUNCTION("""COMPUTED_VALUE"""),"17009880")</f>
        <v>17009880</v>
      </c>
      <c r="G65" s="112" t="str">
        <f ca="1">IFERROR(__xludf.DUMMYFUNCTION("""COMPUTED_VALUE"""),"01919025000156")</f>
        <v>01919025000156</v>
      </c>
      <c r="H65" s="114" t="str">
        <f ca="1">IFERROR(__xludf.DUMMYFUNCTION("""COMPUTED_VALUE"""),"001")</f>
        <v>001</v>
      </c>
      <c r="I65" s="114" t="str">
        <f ca="1">IFERROR(__xludf.DUMMYFUNCTION("""COMPUTED_VALUE"""),"4791")</f>
        <v>4791</v>
      </c>
      <c r="J65" s="114" t="str">
        <f ca="1">IFERROR(__xludf.DUMMYFUNCTION("""COMPUTED_VALUE"""),"54682")</f>
        <v>54682</v>
      </c>
      <c r="K65" s="112" t="e">
        <f ca="1"/>
        <v>#REF!</v>
      </c>
      <c r="L65" s="112" t="e">
        <f ca="1"/>
        <v>#REF!</v>
      </c>
      <c r="M65" s="112" t="e">
        <f ca="1"/>
        <v>#REF!</v>
      </c>
      <c r="N65" s="112" t="e">
        <f ca="1"/>
        <v>#REF!</v>
      </c>
      <c r="O65" s="112" t="e">
        <f ca="1"/>
        <v>#REF!</v>
      </c>
      <c r="P65" s="112" t="e">
        <f ca="1"/>
        <v>#REF!</v>
      </c>
      <c r="Q65" s="112" t="e">
        <f ca="1"/>
        <v>#REF!</v>
      </c>
      <c r="R65" s="112" t="e">
        <f ca="1"/>
        <v>#REF!</v>
      </c>
      <c r="S65" s="112" t="e">
        <f ca="1"/>
        <v>#REF!</v>
      </c>
      <c r="T65" s="112" t="e">
        <f ca="1"/>
        <v>#REF!</v>
      </c>
      <c r="U65" s="112" t="e">
        <f ca="1"/>
        <v>#REF!</v>
      </c>
      <c r="V65" s="112" t="e">
        <f ca="1"/>
        <v>#REF!</v>
      </c>
      <c r="W65" s="112" t="e">
        <f ca="1"/>
        <v>#REF!</v>
      </c>
      <c r="X65" s="112" t="e">
        <f ca="1"/>
        <v>#REF!</v>
      </c>
      <c r="Y65" s="112" t="e">
        <f ca="1"/>
        <v>#REF!</v>
      </c>
      <c r="Z65" s="112" t="e">
        <f ca="1"/>
        <v>#REF!</v>
      </c>
      <c r="AA65" s="112"/>
      <c r="AB65" s="112"/>
      <c r="AC65" s="112"/>
      <c r="AD65" s="112"/>
      <c r="AE65" s="112" t="str">
        <f ca="1">IFERROR(__xludf.DUMMYFUNCTION("""COMPUTED_VALUE"""),"Parcial")</f>
        <v>Parcial</v>
      </c>
      <c r="AF65" s="112" t="str">
        <f ca="1">IFERROR(__xludf.DUMMYFUNCTION("""COMPUTED_VALUE"""),"FE")</f>
        <v>FE</v>
      </c>
      <c r="AG65" s="112">
        <f ca="1">IFERROR(__xludf.DUMMYFUNCTION("""COMPUTED_VALUE"""),0)</f>
        <v>0</v>
      </c>
      <c r="AH65" s="112">
        <f ca="1">IFERROR(__xludf.DUMMYFUNCTION("""COMPUTED_VALUE"""),0)</f>
        <v>0</v>
      </c>
      <c r="AI65" s="112">
        <f ca="1">IFERROR(__xludf.DUMMYFUNCTION("""COMPUTED_VALUE"""),0)</f>
        <v>0</v>
      </c>
      <c r="AJ65" s="112">
        <f ca="1">IFERROR(__xludf.DUMMYFUNCTION("""COMPUTED_VALUE"""),0)</f>
        <v>0</v>
      </c>
      <c r="AK65" s="112"/>
      <c r="AL65" s="115"/>
    </row>
    <row r="66" spans="1:38" ht="12.75" hidden="1">
      <c r="A66" s="111" t="str">
        <f ca="1">IFERROR(__xludf.DUMMYFUNCTION("""COMPUTED_VALUE"""),"17009898")</f>
        <v>17009898</v>
      </c>
      <c r="B66" s="112" t="str">
        <f ca="1">IFERROR(__xludf.DUMMYFUNCTION("""COMPUTED_VALUE"""),"Araguaina")</f>
        <v>Araguaina</v>
      </c>
      <c r="C66" s="112" t="str">
        <f ca="1">IFERROR(__xludf.DUMMYFUNCTION("""COMPUTED_VALUE"""),"Santa Fe do Araguaia")</f>
        <v>Santa Fe do Araguaia</v>
      </c>
      <c r="D66" s="113" t="str">
        <f ca="1">IFERROR(__xludf.DUMMYFUNCTION("""COMPUTED_VALUE"""),"A. DE AP. DA ESCOLA EST. CASTRO ALVES")</f>
        <v>A. DE AP. DA ESCOLA EST. CASTRO ALVES</v>
      </c>
      <c r="E66" s="112" t="str">
        <f ca="1">IFERROR(__xludf.DUMMYFUNCTION("""COMPUTED_VALUE"""),"Escola Estadual Castro Alves")</f>
        <v>Escola Estadual Castro Alves</v>
      </c>
      <c r="F66" s="114" t="str">
        <f ca="1">IFERROR(__xludf.DUMMYFUNCTION("""COMPUTED_VALUE"""),"17009898")</f>
        <v>17009898</v>
      </c>
      <c r="G66" s="112" t="str">
        <f ca="1">IFERROR(__xludf.DUMMYFUNCTION("""COMPUTED_VALUE"""),"01673181000180")</f>
        <v>01673181000180</v>
      </c>
      <c r="H66" s="114" t="str">
        <f ca="1">IFERROR(__xludf.DUMMYFUNCTION("""COMPUTED_VALUE"""),"001")</f>
        <v>001</v>
      </c>
      <c r="I66" s="114" t="str">
        <f ca="1">IFERROR(__xludf.DUMMYFUNCTION("""COMPUTED_VALUE"""),"4791")</f>
        <v>4791</v>
      </c>
      <c r="J66" s="114" t="str">
        <f ca="1">IFERROR(__xludf.DUMMYFUNCTION("""COMPUTED_VALUE"""),"54739")</f>
        <v>54739</v>
      </c>
      <c r="K66" s="112" t="e">
        <f ca="1"/>
        <v>#REF!</v>
      </c>
      <c r="L66" s="112" t="e">
        <f ca="1"/>
        <v>#REF!</v>
      </c>
      <c r="M66" s="112" t="e">
        <f ca="1"/>
        <v>#REF!</v>
      </c>
      <c r="N66" s="112" t="e">
        <f ca="1"/>
        <v>#REF!</v>
      </c>
      <c r="O66" s="112" t="e">
        <f ca="1"/>
        <v>#REF!</v>
      </c>
      <c r="P66" s="112" t="e">
        <f ca="1"/>
        <v>#REF!</v>
      </c>
      <c r="Q66" s="112" t="e">
        <f ca="1"/>
        <v>#REF!</v>
      </c>
      <c r="R66" s="112" t="e">
        <f ca="1"/>
        <v>#REF!</v>
      </c>
      <c r="S66" s="112" t="e">
        <f ca="1"/>
        <v>#REF!</v>
      </c>
      <c r="T66" s="112" t="e">
        <f ca="1"/>
        <v>#REF!</v>
      </c>
      <c r="U66" s="112" t="e">
        <f ca="1"/>
        <v>#REF!</v>
      </c>
      <c r="V66" s="112" t="e">
        <f ca="1"/>
        <v>#REF!</v>
      </c>
      <c r="W66" s="112" t="e">
        <f ca="1"/>
        <v>#REF!</v>
      </c>
      <c r="X66" s="112" t="e">
        <f ca="1"/>
        <v>#REF!</v>
      </c>
      <c r="Y66" s="112" t="e">
        <f ca="1"/>
        <v>#REF!</v>
      </c>
      <c r="Z66" s="112" t="e">
        <f ca="1"/>
        <v>#REF!</v>
      </c>
      <c r="AA66" s="112"/>
      <c r="AB66" s="112"/>
      <c r="AC66" s="112"/>
      <c r="AD66" s="112"/>
      <c r="AE66" s="112" t="str">
        <f ca="1">IFERROR(__xludf.DUMMYFUNCTION("""COMPUTED_VALUE"""),"Parcial")</f>
        <v>Parcial</v>
      </c>
      <c r="AF66" s="112" t="str">
        <f ca="1">IFERROR(__xludf.DUMMYFUNCTION("""COMPUTED_VALUE"""),"FE")</f>
        <v>FE</v>
      </c>
      <c r="AG66" s="112">
        <f ca="1">IFERROR(__xludf.DUMMYFUNCTION("""COMPUTED_VALUE"""),0)</f>
        <v>0</v>
      </c>
      <c r="AH66" s="112">
        <f ca="1">IFERROR(__xludf.DUMMYFUNCTION("""COMPUTED_VALUE"""),0)</f>
        <v>0</v>
      </c>
      <c r="AI66" s="112">
        <f ca="1">IFERROR(__xludf.DUMMYFUNCTION("""COMPUTED_VALUE"""),0)</f>
        <v>0</v>
      </c>
      <c r="AJ66" s="112">
        <f ca="1">IFERROR(__xludf.DUMMYFUNCTION("""COMPUTED_VALUE"""),0)</f>
        <v>0</v>
      </c>
      <c r="AK66" s="112"/>
      <c r="AL66" s="115"/>
    </row>
    <row r="67" spans="1:38" ht="12.75" hidden="1">
      <c r="A67" s="111" t="str">
        <f ca="1">IFERROR(__xludf.DUMMYFUNCTION("""COMPUTED_VALUE"""),"17010020")</f>
        <v>17010020</v>
      </c>
      <c r="B67" s="112" t="str">
        <f ca="1">IFERROR(__xludf.DUMMYFUNCTION("""COMPUTED_VALUE"""),"Araguaina")</f>
        <v>Araguaina</v>
      </c>
      <c r="C67" s="112" t="str">
        <f ca="1">IFERROR(__xludf.DUMMYFUNCTION("""COMPUTED_VALUE"""),"Wanderlandia")</f>
        <v>Wanderlandia</v>
      </c>
      <c r="D67" s="113" t="str">
        <f ca="1">IFERROR(__xludf.DUMMYFUNCTION("""COMPUTED_VALUE"""),"A.A. COL. ESTADUAL JOSE LUIZ SIQUEIRA")</f>
        <v>A.A. COL. ESTADUAL JOSE LUIZ SIQUEIRA</v>
      </c>
      <c r="E67" s="112" t="str">
        <f ca="1">IFERROR(__xludf.DUMMYFUNCTION("""COMPUTED_VALUE"""),"Colégio Estadual José Luiz Siqueira")</f>
        <v>Colégio Estadual José Luiz Siqueira</v>
      </c>
      <c r="F67" s="114" t="str">
        <f ca="1">IFERROR(__xludf.DUMMYFUNCTION("""COMPUTED_VALUE"""),"17010020")</f>
        <v>17010020</v>
      </c>
      <c r="G67" s="112" t="str">
        <f ca="1">IFERROR(__xludf.DUMMYFUNCTION("""COMPUTED_VALUE"""),"01257082000117")</f>
        <v>01257082000117</v>
      </c>
      <c r="H67" s="114" t="str">
        <f ca="1">IFERROR(__xludf.DUMMYFUNCTION("""COMPUTED_VALUE"""),"001")</f>
        <v>001</v>
      </c>
      <c r="I67" s="114" t="str">
        <f ca="1">IFERROR(__xludf.DUMMYFUNCTION("""COMPUTED_VALUE"""),"0638")</f>
        <v>0638</v>
      </c>
      <c r="J67" s="114" t="str">
        <f ca="1">IFERROR(__xludf.DUMMYFUNCTION("""COMPUTED_VALUE"""),"0465291")</f>
        <v>0465291</v>
      </c>
      <c r="K67" s="112" t="e">
        <f ca="1"/>
        <v>#REF!</v>
      </c>
      <c r="L67" s="112" t="e">
        <f ca="1"/>
        <v>#REF!</v>
      </c>
      <c r="M67" s="112" t="e">
        <f ca="1"/>
        <v>#REF!</v>
      </c>
      <c r="N67" s="112" t="e">
        <f ca="1"/>
        <v>#REF!</v>
      </c>
      <c r="O67" s="112" t="e">
        <f ca="1"/>
        <v>#REF!</v>
      </c>
      <c r="P67" s="112" t="e">
        <f ca="1"/>
        <v>#REF!</v>
      </c>
      <c r="Q67" s="112" t="e">
        <f ca="1"/>
        <v>#REF!</v>
      </c>
      <c r="R67" s="112" t="e">
        <f ca="1"/>
        <v>#REF!</v>
      </c>
      <c r="S67" s="112" t="e">
        <f ca="1"/>
        <v>#REF!</v>
      </c>
      <c r="T67" s="112" t="e">
        <f ca="1"/>
        <v>#REF!</v>
      </c>
      <c r="U67" s="112" t="e">
        <f ca="1"/>
        <v>#REF!</v>
      </c>
      <c r="V67" s="112" t="e">
        <f ca="1"/>
        <v>#REF!</v>
      </c>
      <c r="W67" s="112" t="e">
        <f ca="1"/>
        <v>#REF!</v>
      </c>
      <c r="X67" s="112" t="e">
        <f ca="1"/>
        <v>#REF!</v>
      </c>
      <c r="Y67" s="112" t="e">
        <f ca="1"/>
        <v>#REF!</v>
      </c>
      <c r="Z67" s="112" t="e">
        <f ca="1"/>
        <v>#REF!</v>
      </c>
      <c r="AA67" s="112"/>
      <c r="AB67" s="112"/>
      <c r="AC67" s="112"/>
      <c r="AD67" s="112"/>
      <c r="AE67" s="112" t="str">
        <f ca="1">IFERROR(__xludf.DUMMYFUNCTION("""COMPUTED_VALUE"""),"Parcial")</f>
        <v>Parcial</v>
      </c>
      <c r="AF67" s="112" t="str">
        <f ca="1">IFERROR(__xludf.DUMMYFUNCTION("""COMPUTED_VALUE"""),"FE")</f>
        <v>FE</v>
      </c>
      <c r="AG67" s="112">
        <f ca="1">IFERROR(__xludf.DUMMYFUNCTION("""COMPUTED_VALUE"""),0)</f>
        <v>0</v>
      </c>
      <c r="AH67" s="112">
        <f ca="1">IFERROR(__xludf.DUMMYFUNCTION("""COMPUTED_VALUE"""),0)</f>
        <v>0</v>
      </c>
      <c r="AI67" s="112">
        <f ca="1">IFERROR(__xludf.DUMMYFUNCTION("""COMPUTED_VALUE"""),0)</f>
        <v>0</v>
      </c>
      <c r="AJ67" s="112">
        <f ca="1">IFERROR(__xludf.DUMMYFUNCTION("""COMPUTED_VALUE"""),0)</f>
        <v>0</v>
      </c>
      <c r="AK67" s="112"/>
      <c r="AL67" s="115"/>
    </row>
    <row r="68" spans="1:38" ht="12.75" hidden="1">
      <c r="A68" s="111" t="str">
        <f ca="1">IFERROR(__xludf.DUMMYFUNCTION("""COMPUTED_VALUE"""),"17048176")</f>
        <v>17048176</v>
      </c>
      <c r="B68" s="112" t="str">
        <f ca="1">IFERROR(__xludf.DUMMYFUNCTION("""COMPUTED_VALUE"""),"Araguaina")</f>
        <v>Araguaina</v>
      </c>
      <c r="C68" s="112" t="str">
        <f ca="1">IFERROR(__xludf.DUMMYFUNCTION("""COMPUTED_VALUE"""),"Wanderlandia")</f>
        <v>Wanderlandia</v>
      </c>
      <c r="D68" s="113" t="str">
        <f ca="1">IFERROR(__xludf.DUMMYFUNCTION("""COMPUTED_VALUE"""),"ASSOCIAÇÃO DE APOIO DA ESCOLA ESPECIAL MORADA DO SOL")</f>
        <v>ASSOCIAÇÃO DE APOIO DA ESCOLA ESPECIAL MORADA DO SOL</v>
      </c>
      <c r="E68" s="112" t="str">
        <f ca="1">IFERROR(__xludf.DUMMYFUNCTION("""COMPUTED_VALUE"""),"Escola Especial Morada do Sol")</f>
        <v>Escola Especial Morada do Sol</v>
      </c>
      <c r="F68" s="114" t="str">
        <f ca="1">IFERROR(__xludf.DUMMYFUNCTION("""COMPUTED_VALUE"""),"17048176")</f>
        <v>17048176</v>
      </c>
      <c r="G68" s="112" t="str">
        <f ca="1">IFERROR(__xludf.DUMMYFUNCTION("""COMPUTED_VALUE"""),"07941368000101")</f>
        <v>07941368000101</v>
      </c>
      <c r="H68" s="114" t="str">
        <f ca="1">IFERROR(__xludf.DUMMYFUNCTION("""COMPUTED_VALUE"""),"001")</f>
        <v>001</v>
      </c>
      <c r="I68" s="114" t="str">
        <f ca="1">IFERROR(__xludf.DUMMYFUNCTION("""COMPUTED_VALUE"""),"0638")</f>
        <v>0638</v>
      </c>
      <c r="J68" s="114" t="str">
        <f ca="1">IFERROR(__xludf.DUMMYFUNCTION("""COMPUTED_VALUE"""),"537349")</f>
        <v>537349</v>
      </c>
      <c r="K68" s="112" t="e">
        <f ca="1"/>
        <v>#REF!</v>
      </c>
      <c r="L68" s="112" t="e">
        <f ca="1"/>
        <v>#REF!</v>
      </c>
      <c r="M68" s="112" t="e">
        <f ca="1"/>
        <v>#REF!</v>
      </c>
      <c r="N68" s="112" t="e">
        <f ca="1"/>
        <v>#REF!</v>
      </c>
      <c r="O68" s="112" t="e">
        <f ca="1"/>
        <v>#REF!</v>
      </c>
      <c r="P68" s="112" t="e">
        <f ca="1"/>
        <v>#REF!</v>
      </c>
      <c r="Q68" s="112" t="e">
        <f ca="1"/>
        <v>#REF!</v>
      </c>
      <c r="R68" s="112" t="e">
        <f ca="1"/>
        <v>#REF!</v>
      </c>
      <c r="S68" s="112" t="e">
        <f ca="1"/>
        <v>#REF!</v>
      </c>
      <c r="T68" s="112" t="e">
        <f ca="1"/>
        <v>#REF!</v>
      </c>
      <c r="U68" s="112" t="e">
        <f ca="1"/>
        <v>#REF!</v>
      </c>
      <c r="V68" s="112" t="e">
        <f ca="1"/>
        <v>#REF!</v>
      </c>
      <c r="W68" s="112" t="e">
        <f ca="1"/>
        <v>#REF!</v>
      </c>
      <c r="X68" s="112" t="e">
        <f ca="1"/>
        <v>#REF!</v>
      </c>
      <c r="Y68" s="112" t="e">
        <f ca="1"/>
        <v>#REF!</v>
      </c>
      <c r="Z68" s="112" t="e">
        <f ca="1"/>
        <v>#REF!</v>
      </c>
      <c r="AA68" s="112"/>
      <c r="AB68" s="112"/>
      <c r="AC68" s="112"/>
      <c r="AD68" s="112"/>
      <c r="AE68" s="112" t="str">
        <f ca="1">IFERROR(__xludf.DUMMYFUNCTION("""COMPUTED_VALUE"""),"Parcial")</f>
        <v>Parcial</v>
      </c>
      <c r="AF68" s="112" t="str">
        <f ca="1">IFERROR(__xludf.DUMMYFUNCTION("""COMPUTED_VALUE"""),"FE")</f>
        <v>FE</v>
      </c>
      <c r="AG68" s="112">
        <f ca="1">IFERROR(__xludf.DUMMYFUNCTION("""COMPUTED_VALUE"""),0)</f>
        <v>0</v>
      </c>
      <c r="AH68" s="112">
        <f ca="1">IFERROR(__xludf.DUMMYFUNCTION("""COMPUTED_VALUE"""),0)</f>
        <v>0</v>
      </c>
      <c r="AI68" s="112">
        <f ca="1">IFERROR(__xludf.DUMMYFUNCTION("""COMPUTED_VALUE"""),0)</f>
        <v>0</v>
      </c>
      <c r="AJ68" s="112">
        <f ca="1">IFERROR(__xludf.DUMMYFUNCTION("""COMPUTED_VALUE"""),0)</f>
        <v>0</v>
      </c>
      <c r="AK68" s="112"/>
      <c r="AL68" s="115"/>
    </row>
    <row r="69" spans="1:38" ht="12.75" hidden="1">
      <c r="A69" s="111" t="str">
        <f ca="1">IFERROR(__xludf.DUMMYFUNCTION("""COMPUTED_VALUE"""),"17010012")</f>
        <v>17010012</v>
      </c>
      <c r="B69" s="112" t="str">
        <f ca="1">IFERROR(__xludf.DUMMYFUNCTION("""COMPUTED_VALUE"""),"Araguaina")</f>
        <v>Araguaina</v>
      </c>
      <c r="C69" s="112" t="str">
        <f ca="1">IFERROR(__xludf.DUMMYFUNCTION("""COMPUTED_VALUE"""),"Wanderlandia")</f>
        <v>Wanderlandia</v>
      </c>
      <c r="D69" s="113" t="str">
        <f ca="1">IFERROR(__xludf.DUMMYFUNCTION("""COMPUTED_VALUE"""),"A.APOIO ESCOLA ESTADUAL D. PEDRO II")</f>
        <v>A.APOIO ESCOLA ESTADUAL D. PEDRO II</v>
      </c>
      <c r="E69" s="112" t="str">
        <f ca="1">IFERROR(__xludf.DUMMYFUNCTION("""COMPUTED_VALUE"""),"Escola Estadual dom Pedro II")</f>
        <v>Escola Estadual dom Pedro II</v>
      </c>
      <c r="F69" s="114" t="str">
        <f ca="1">IFERROR(__xludf.DUMMYFUNCTION("""COMPUTED_VALUE"""),"17010012")</f>
        <v>17010012</v>
      </c>
      <c r="G69" s="112" t="str">
        <f ca="1">IFERROR(__xludf.DUMMYFUNCTION("""COMPUTED_VALUE"""),"01186465000141")</f>
        <v>01186465000141</v>
      </c>
      <c r="H69" s="114" t="str">
        <f ca="1">IFERROR(__xludf.DUMMYFUNCTION("""COMPUTED_VALUE"""),"001")</f>
        <v>001</v>
      </c>
      <c r="I69" s="114" t="str">
        <f ca="1">IFERROR(__xludf.DUMMYFUNCTION("""COMPUTED_VALUE"""),"0638")</f>
        <v>0638</v>
      </c>
      <c r="J69" s="114" t="str">
        <f ca="1">IFERROR(__xludf.DUMMYFUNCTION("""COMPUTED_VALUE"""),"0463108")</f>
        <v>0463108</v>
      </c>
      <c r="K69" s="112" t="e">
        <f ca="1"/>
        <v>#REF!</v>
      </c>
      <c r="L69" s="112" t="e">
        <f ca="1"/>
        <v>#REF!</v>
      </c>
      <c r="M69" s="112" t="e">
        <f ca="1"/>
        <v>#REF!</v>
      </c>
      <c r="N69" s="112" t="e">
        <f ca="1"/>
        <v>#REF!</v>
      </c>
      <c r="O69" s="112" t="e">
        <f ca="1"/>
        <v>#REF!</v>
      </c>
      <c r="P69" s="112" t="e">
        <f ca="1"/>
        <v>#REF!</v>
      </c>
      <c r="Q69" s="112" t="e">
        <f ca="1"/>
        <v>#REF!</v>
      </c>
      <c r="R69" s="112" t="e">
        <f ca="1"/>
        <v>#REF!</v>
      </c>
      <c r="S69" s="112" t="e">
        <f ca="1"/>
        <v>#REF!</v>
      </c>
      <c r="T69" s="112" t="e">
        <f ca="1"/>
        <v>#REF!</v>
      </c>
      <c r="U69" s="112" t="e">
        <f ca="1"/>
        <v>#REF!</v>
      </c>
      <c r="V69" s="112" t="e">
        <f ca="1"/>
        <v>#REF!</v>
      </c>
      <c r="W69" s="112" t="e">
        <f ca="1"/>
        <v>#REF!</v>
      </c>
      <c r="X69" s="112" t="e">
        <f ca="1"/>
        <v>#REF!</v>
      </c>
      <c r="Y69" s="112" t="e">
        <f ca="1"/>
        <v>#REF!</v>
      </c>
      <c r="Z69" s="112" t="e">
        <f ca="1"/>
        <v>#REF!</v>
      </c>
      <c r="AA69" s="112"/>
      <c r="AB69" s="112"/>
      <c r="AC69" s="112"/>
      <c r="AD69" s="112"/>
      <c r="AE69" s="112" t="str">
        <f ca="1">IFERROR(__xludf.DUMMYFUNCTION("""COMPUTED_VALUE"""),"Parcial")</f>
        <v>Parcial</v>
      </c>
      <c r="AF69" s="112" t="str">
        <f ca="1">IFERROR(__xludf.DUMMYFUNCTION("""COMPUTED_VALUE"""),"FE")</f>
        <v>FE</v>
      </c>
      <c r="AG69" s="112">
        <f ca="1">IFERROR(__xludf.DUMMYFUNCTION("""COMPUTED_VALUE"""),0)</f>
        <v>0</v>
      </c>
      <c r="AH69" s="112">
        <f ca="1">IFERROR(__xludf.DUMMYFUNCTION("""COMPUTED_VALUE"""),0)</f>
        <v>0</v>
      </c>
      <c r="AI69" s="112">
        <f ca="1">IFERROR(__xludf.DUMMYFUNCTION("""COMPUTED_VALUE"""),0)</f>
        <v>0</v>
      </c>
      <c r="AJ69" s="112">
        <f ca="1">IFERROR(__xludf.DUMMYFUNCTION("""COMPUTED_VALUE"""),0)</f>
        <v>0</v>
      </c>
      <c r="AK69" s="112"/>
      <c r="AL69" s="115"/>
    </row>
    <row r="70" spans="1:38" ht="12.75" hidden="1">
      <c r="A70" s="111" t="str">
        <f ca="1">IFERROR(__xludf.DUMMYFUNCTION("""COMPUTED_VALUE"""),"17010462")</f>
        <v>17010462</v>
      </c>
      <c r="B70" s="112" t="str">
        <f ca="1">IFERROR(__xludf.DUMMYFUNCTION("""COMPUTED_VALUE"""),"Araguaina")</f>
        <v>Araguaina</v>
      </c>
      <c r="C70" s="112" t="str">
        <f ca="1">IFERROR(__xludf.DUMMYFUNCTION("""COMPUTED_VALUE"""),"Xambioa")</f>
        <v>Xambioa</v>
      </c>
      <c r="D70" s="113" t="str">
        <f ca="1">IFERROR(__xludf.DUMMYFUNCTION("""COMPUTED_VALUE"""),"A.A. COL. MUL. PROFA. JULIANA BARROS")</f>
        <v>A.A. COL. MUL. PROFA. JULIANA BARROS</v>
      </c>
      <c r="E70" s="112" t="str">
        <f ca="1">IFERROR(__xludf.DUMMYFUNCTION("""COMPUTED_VALUE"""),"Colégio Estadual Professora Juliana Barros")</f>
        <v>Colégio Estadual Professora Juliana Barros</v>
      </c>
      <c r="F70" s="114" t="str">
        <f ca="1">IFERROR(__xludf.DUMMYFUNCTION("""COMPUTED_VALUE"""),"17010462")</f>
        <v>17010462</v>
      </c>
      <c r="G70" s="112" t="str">
        <f ca="1">IFERROR(__xludf.DUMMYFUNCTION("""COMPUTED_VALUE"""),"01136047000140")</f>
        <v>01136047000140</v>
      </c>
      <c r="H70" s="114" t="str">
        <f ca="1">IFERROR(__xludf.DUMMYFUNCTION("""COMPUTED_VALUE"""),"001")</f>
        <v>001</v>
      </c>
      <c r="I70" s="114" t="str">
        <f ca="1">IFERROR(__xludf.DUMMYFUNCTION("""COMPUTED_VALUE"""),"3773")</f>
        <v>3773</v>
      </c>
      <c r="J70" s="114" t="str">
        <f ca="1">IFERROR(__xludf.DUMMYFUNCTION("""COMPUTED_VALUE"""),"0330027")</f>
        <v>0330027</v>
      </c>
      <c r="K70" s="112" t="e">
        <f ca="1"/>
        <v>#REF!</v>
      </c>
      <c r="L70" s="112" t="e">
        <f ca="1"/>
        <v>#REF!</v>
      </c>
      <c r="M70" s="112" t="e">
        <f ca="1"/>
        <v>#REF!</v>
      </c>
      <c r="N70" s="112" t="e">
        <f ca="1"/>
        <v>#REF!</v>
      </c>
      <c r="O70" s="112" t="e">
        <f ca="1"/>
        <v>#REF!</v>
      </c>
      <c r="P70" s="112" t="e">
        <f ca="1"/>
        <v>#REF!</v>
      </c>
      <c r="Q70" s="112" t="e">
        <f ca="1"/>
        <v>#REF!</v>
      </c>
      <c r="R70" s="112" t="e">
        <f ca="1"/>
        <v>#REF!</v>
      </c>
      <c r="S70" s="112" t="e">
        <f ca="1"/>
        <v>#REF!</v>
      </c>
      <c r="T70" s="112" t="e">
        <f ca="1"/>
        <v>#REF!</v>
      </c>
      <c r="U70" s="112" t="e">
        <f ca="1"/>
        <v>#REF!</v>
      </c>
      <c r="V70" s="112" t="e">
        <f ca="1"/>
        <v>#REF!</v>
      </c>
      <c r="W70" s="112" t="e">
        <f ca="1"/>
        <v>#REF!</v>
      </c>
      <c r="X70" s="112" t="e">
        <f ca="1"/>
        <v>#REF!</v>
      </c>
      <c r="Y70" s="112" t="e">
        <f ca="1"/>
        <v>#REF!</v>
      </c>
      <c r="Z70" s="112" t="e">
        <f ca="1"/>
        <v>#REF!</v>
      </c>
      <c r="AA70" s="112"/>
      <c r="AB70" s="112"/>
      <c r="AC70" s="112"/>
      <c r="AD70" s="112"/>
      <c r="AE70" s="112" t="str">
        <f ca="1">IFERROR(__xludf.DUMMYFUNCTION("""COMPUTED_VALUE"""),"Parcial")</f>
        <v>Parcial</v>
      </c>
      <c r="AF70" s="112" t="str">
        <f ca="1">IFERROR(__xludf.DUMMYFUNCTION("""COMPUTED_VALUE"""),"FE")</f>
        <v>FE</v>
      </c>
      <c r="AG70" s="112">
        <f ca="1">IFERROR(__xludf.DUMMYFUNCTION("""COMPUTED_VALUE"""),0)</f>
        <v>0</v>
      </c>
      <c r="AH70" s="112">
        <f ca="1">IFERROR(__xludf.DUMMYFUNCTION("""COMPUTED_VALUE"""),0)</f>
        <v>0</v>
      </c>
      <c r="AI70" s="112">
        <f ca="1">IFERROR(__xludf.DUMMYFUNCTION("""COMPUTED_VALUE"""),0)</f>
        <v>0</v>
      </c>
      <c r="AJ70" s="112">
        <f ca="1">IFERROR(__xludf.DUMMYFUNCTION("""COMPUTED_VALUE"""),0)</f>
        <v>0</v>
      </c>
      <c r="AK70" s="112"/>
      <c r="AL70" s="115"/>
    </row>
    <row r="71" spans="1:38" ht="12.75" hidden="1">
      <c r="A71" s="111" t="str">
        <f ca="1">IFERROR(__xludf.DUMMYFUNCTION("""COMPUTED_VALUE"""),"17010330")</f>
        <v>17010330</v>
      </c>
      <c r="B71" s="112" t="str">
        <f ca="1">IFERROR(__xludf.DUMMYFUNCTION("""COMPUTED_VALUE"""),"Araguaina")</f>
        <v>Araguaina</v>
      </c>
      <c r="C71" s="112" t="str">
        <f ca="1">IFERROR(__xludf.DUMMYFUNCTION("""COMPUTED_VALUE"""),"Xambioa")</f>
        <v>Xambioa</v>
      </c>
      <c r="D71" s="113" t="str">
        <f ca="1">IFERROR(__xludf.DUMMYFUNCTION("""COMPUTED_VALUE"""),"A. COM. DA ESC. EST. EURICO MOTA")</f>
        <v>A. COM. DA ESC. EST. EURICO MOTA</v>
      </c>
      <c r="E71" s="112" t="str">
        <f ca="1">IFERROR(__xludf.DUMMYFUNCTION("""COMPUTED_VALUE"""),"Escola Estadual Euríco Mota")</f>
        <v>Escola Estadual Euríco Mota</v>
      </c>
      <c r="F71" s="114" t="str">
        <f ca="1">IFERROR(__xludf.DUMMYFUNCTION("""COMPUTED_VALUE"""),"17010330")</f>
        <v>17010330</v>
      </c>
      <c r="G71" s="112" t="str">
        <f ca="1">IFERROR(__xludf.DUMMYFUNCTION("""COMPUTED_VALUE"""),"01718086000155")</f>
        <v>01718086000155</v>
      </c>
      <c r="H71" s="114" t="str">
        <f ca="1">IFERROR(__xludf.DUMMYFUNCTION("""COMPUTED_VALUE"""),"001")</f>
        <v>001</v>
      </c>
      <c r="I71" s="114" t="str">
        <f ca="1">IFERROR(__xludf.DUMMYFUNCTION("""COMPUTED_VALUE"""),"3773")</f>
        <v>3773</v>
      </c>
      <c r="J71" s="114" t="str">
        <f ca="1">IFERROR(__xludf.DUMMYFUNCTION("""COMPUTED_VALUE"""),"0324744")</f>
        <v>0324744</v>
      </c>
      <c r="K71" s="112" t="e">
        <f ca="1"/>
        <v>#REF!</v>
      </c>
      <c r="L71" s="112" t="e">
        <f ca="1"/>
        <v>#REF!</v>
      </c>
      <c r="M71" s="112" t="e">
        <f ca="1"/>
        <v>#REF!</v>
      </c>
      <c r="N71" s="112" t="e">
        <f ca="1"/>
        <v>#REF!</v>
      </c>
      <c r="O71" s="112" t="e">
        <f ca="1"/>
        <v>#REF!</v>
      </c>
      <c r="P71" s="112" t="e">
        <f ca="1"/>
        <v>#REF!</v>
      </c>
      <c r="Q71" s="112" t="e">
        <f ca="1"/>
        <v>#REF!</v>
      </c>
      <c r="R71" s="112" t="e">
        <f ca="1"/>
        <v>#REF!</v>
      </c>
      <c r="S71" s="112" t="e">
        <f ca="1"/>
        <v>#REF!</v>
      </c>
      <c r="T71" s="112" t="e">
        <f ca="1"/>
        <v>#REF!</v>
      </c>
      <c r="U71" s="112" t="e">
        <f ca="1"/>
        <v>#REF!</v>
      </c>
      <c r="V71" s="112" t="e">
        <f ca="1"/>
        <v>#REF!</v>
      </c>
      <c r="W71" s="112" t="e">
        <f ca="1"/>
        <v>#REF!</v>
      </c>
      <c r="X71" s="112" t="e">
        <f ca="1"/>
        <v>#REF!</v>
      </c>
      <c r="Y71" s="112" t="e">
        <f ca="1"/>
        <v>#REF!</v>
      </c>
      <c r="Z71" s="112" t="e">
        <f ca="1"/>
        <v>#REF!</v>
      </c>
      <c r="AA71" s="112"/>
      <c r="AB71" s="112"/>
      <c r="AC71" s="112"/>
      <c r="AD71" s="112" t="str">
        <f ca="1">IFERROR(__xludf.DUMMYFUNCTION("""COMPUTED_VALUE"""),"E.M. INTEGRADO")</f>
        <v>E.M. INTEGRADO</v>
      </c>
      <c r="AE71" s="112" t="str">
        <f ca="1">IFERROR(__xludf.DUMMYFUNCTION("""COMPUTED_VALUE"""),"Parcial")</f>
        <v>Parcial</v>
      </c>
      <c r="AF71" s="112" t="str">
        <f ca="1">IFERROR(__xludf.DUMMYFUNCTION("""COMPUTED_VALUE"""),"FE")</f>
        <v>FE</v>
      </c>
      <c r="AG71" s="112">
        <f ca="1">IFERROR(__xludf.DUMMYFUNCTION("""COMPUTED_VALUE"""),0)</f>
        <v>0</v>
      </c>
      <c r="AH71" s="112">
        <f ca="1">IFERROR(__xludf.DUMMYFUNCTION("""COMPUTED_VALUE"""),0)</f>
        <v>0</v>
      </c>
      <c r="AI71" s="112">
        <f ca="1">IFERROR(__xludf.DUMMYFUNCTION("""COMPUTED_VALUE"""),0)</f>
        <v>0</v>
      </c>
      <c r="AJ71" s="112">
        <f ca="1">IFERROR(__xludf.DUMMYFUNCTION("""COMPUTED_VALUE"""),0)</f>
        <v>0</v>
      </c>
      <c r="AK71" s="112"/>
      <c r="AL71" s="115"/>
    </row>
    <row r="72" spans="1:38" ht="12.75" hidden="1">
      <c r="A72" s="111" t="str">
        <f ca="1">IFERROR(__xludf.DUMMYFUNCTION("""COMPUTED_VALUE"""),"17010365")</f>
        <v>17010365</v>
      </c>
      <c r="B72" s="112" t="str">
        <f ca="1">IFERROR(__xludf.DUMMYFUNCTION("""COMPUTED_VALUE"""),"Araguaina")</f>
        <v>Araguaina</v>
      </c>
      <c r="C72" s="112" t="str">
        <f ca="1">IFERROR(__xludf.DUMMYFUNCTION("""COMPUTED_VALUE"""),"Xambioa")</f>
        <v>Xambioa</v>
      </c>
      <c r="D72" s="113" t="str">
        <f ca="1">IFERROR(__xludf.DUMMYFUNCTION("""COMPUTED_VALUE"""),"AS. DE A. A ESC.PAROQUIAL SAO MIGUEL")</f>
        <v>AS. DE A. A ESC.PAROQUIAL SAO MIGUEL</v>
      </c>
      <c r="E72" s="112" t="str">
        <f ca="1">IFERROR(__xludf.DUMMYFUNCTION("""COMPUTED_VALUE"""),"Escola Paroquial São Miguel")</f>
        <v>Escola Paroquial São Miguel</v>
      </c>
      <c r="F72" s="114" t="str">
        <f ca="1">IFERROR(__xludf.DUMMYFUNCTION("""COMPUTED_VALUE"""),"17010365")</f>
        <v>17010365</v>
      </c>
      <c r="G72" s="112" t="str">
        <f ca="1">IFERROR(__xludf.DUMMYFUNCTION("""COMPUTED_VALUE"""),"01133698000186")</f>
        <v>01133698000186</v>
      </c>
      <c r="H72" s="114" t="str">
        <f ca="1">IFERROR(__xludf.DUMMYFUNCTION("""COMPUTED_VALUE"""),"001")</f>
        <v>001</v>
      </c>
      <c r="I72" s="114" t="str">
        <f ca="1">IFERROR(__xludf.DUMMYFUNCTION("""COMPUTED_VALUE"""),"3773")</f>
        <v>3773</v>
      </c>
      <c r="J72" s="114" t="str">
        <f ca="1">IFERROR(__xludf.DUMMYFUNCTION("""COMPUTED_VALUE"""),"330035")</f>
        <v>330035</v>
      </c>
      <c r="K72" s="112" t="e">
        <f ca="1"/>
        <v>#REF!</v>
      </c>
      <c r="L72" s="112" t="e">
        <f ca="1"/>
        <v>#REF!</v>
      </c>
      <c r="M72" s="112" t="e">
        <f ca="1"/>
        <v>#REF!</v>
      </c>
      <c r="N72" s="112" t="e">
        <f ca="1"/>
        <v>#REF!</v>
      </c>
      <c r="O72" s="112" t="e">
        <f ca="1"/>
        <v>#REF!</v>
      </c>
      <c r="P72" s="112" t="e">
        <f ca="1"/>
        <v>#REF!</v>
      </c>
      <c r="Q72" s="112" t="e">
        <f ca="1"/>
        <v>#REF!</v>
      </c>
      <c r="R72" s="112" t="e">
        <f ca="1"/>
        <v>#REF!</v>
      </c>
      <c r="S72" s="112" t="e">
        <f ca="1"/>
        <v>#REF!</v>
      </c>
      <c r="T72" s="112" t="e">
        <f ca="1"/>
        <v>#REF!</v>
      </c>
      <c r="U72" s="112" t="e">
        <f ca="1"/>
        <v>#REF!</v>
      </c>
      <c r="V72" s="112" t="e">
        <f ca="1"/>
        <v>#REF!</v>
      </c>
      <c r="W72" s="112" t="e">
        <f ca="1"/>
        <v>#REF!</v>
      </c>
      <c r="X72" s="112" t="e">
        <f ca="1"/>
        <v>#REF!</v>
      </c>
      <c r="Y72" s="112" t="e">
        <f ca="1"/>
        <v>#REF!</v>
      </c>
      <c r="Z72" s="112" t="e">
        <f ca="1"/>
        <v>#REF!</v>
      </c>
      <c r="AA72" s="112"/>
      <c r="AB72" s="112"/>
      <c r="AC72" s="112"/>
      <c r="AD72" s="112"/>
      <c r="AE72" s="112" t="str">
        <f ca="1">IFERROR(__xludf.DUMMYFUNCTION("""COMPUTED_VALUE"""),"Parcial")</f>
        <v>Parcial</v>
      </c>
      <c r="AF72" s="112" t="str">
        <f ca="1">IFERROR(__xludf.DUMMYFUNCTION("""COMPUTED_VALUE"""),"FE")</f>
        <v>FE</v>
      </c>
      <c r="AG72" s="112">
        <f ca="1">IFERROR(__xludf.DUMMYFUNCTION("""COMPUTED_VALUE"""),0)</f>
        <v>0</v>
      </c>
      <c r="AH72" s="112">
        <f ca="1">IFERROR(__xludf.DUMMYFUNCTION("""COMPUTED_VALUE"""),0)</f>
        <v>0</v>
      </c>
      <c r="AI72" s="112">
        <f ca="1">IFERROR(__xludf.DUMMYFUNCTION("""COMPUTED_VALUE"""),0)</f>
        <v>0</v>
      </c>
      <c r="AJ72" s="112">
        <f ca="1">IFERROR(__xludf.DUMMYFUNCTION("""COMPUTED_VALUE"""),0)</f>
        <v>0</v>
      </c>
      <c r="AK72" s="112"/>
      <c r="AL72" s="115"/>
    </row>
    <row r="73" spans="1:38" ht="12.75" hidden="1">
      <c r="A73" s="111" t="str">
        <f ca="1">IFERROR(__xludf.DUMMYFUNCTION("""COMPUTED_VALUE"""),"17050715")</f>
        <v>17050715</v>
      </c>
      <c r="B73" s="112" t="str">
        <f ca="1">IFERROR(__xludf.DUMMYFUNCTION("""COMPUTED_VALUE"""),"Araguatins")</f>
        <v>Araguatins</v>
      </c>
      <c r="C73" s="112" t="str">
        <f ca="1">IFERROR(__xludf.DUMMYFUNCTION("""COMPUTED_VALUE"""),"Araguatins")</f>
        <v>Araguatins</v>
      </c>
      <c r="D73" s="113" t="str">
        <f ca="1">IFERROR(__xludf.DUMMYFUNCTION("""COMPUTED_VALUE"""),"ASSOC. APOIO AO CEM PROFESSORA ANTONINA MILHOMEM")</f>
        <v>ASSOC. APOIO AO CEM PROFESSORA ANTONINA MILHOMEM</v>
      </c>
      <c r="E73" s="112" t="str">
        <f ca="1">IFERROR(__xludf.DUMMYFUNCTION("""COMPUTED_VALUE"""),"Centro de Ensino Médio Professora Antonina Milhomem")</f>
        <v>Centro de Ensino Médio Professora Antonina Milhomem</v>
      </c>
      <c r="F73" s="114" t="str">
        <f ca="1">IFERROR(__xludf.DUMMYFUNCTION("""COMPUTED_VALUE"""),"17050715")</f>
        <v>17050715</v>
      </c>
      <c r="G73" s="112" t="str">
        <f ca="1">IFERROR(__xludf.DUMMYFUNCTION("""COMPUTED_VALUE"""),"04675931000140")</f>
        <v>04675931000140</v>
      </c>
      <c r="H73" s="114" t="str">
        <f ca="1">IFERROR(__xludf.DUMMYFUNCTION("""COMPUTED_VALUE"""),"001")</f>
        <v>001</v>
      </c>
      <c r="I73" s="114" t="str">
        <f ca="1">IFERROR(__xludf.DUMMYFUNCTION("""COMPUTED_VALUE"""),"1305")</f>
        <v>1305</v>
      </c>
      <c r="J73" s="114" t="str">
        <f ca="1">IFERROR(__xludf.DUMMYFUNCTION("""COMPUTED_VALUE"""),"209082")</f>
        <v>209082</v>
      </c>
      <c r="K73" s="112" t="e">
        <f ca="1"/>
        <v>#REF!</v>
      </c>
      <c r="L73" s="112" t="e">
        <f ca="1"/>
        <v>#REF!</v>
      </c>
      <c r="M73" s="112" t="e">
        <f ca="1"/>
        <v>#REF!</v>
      </c>
      <c r="N73" s="112" t="e">
        <f ca="1"/>
        <v>#REF!</v>
      </c>
      <c r="O73" s="112" t="e">
        <f ca="1"/>
        <v>#REF!</v>
      </c>
      <c r="P73" s="112" t="e">
        <f ca="1"/>
        <v>#REF!</v>
      </c>
      <c r="Q73" s="112" t="e">
        <f ca="1"/>
        <v>#REF!</v>
      </c>
      <c r="R73" s="112" t="e">
        <f ca="1"/>
        <v>#REF!</v>
      </c>
      <c r="S73" s="112" t="e">
        <f ca="1"/>
        <v>#REF!</v>
      </c>
      <c r="T73" s="112" t="e">
        <f ca="1"/>
        <v>#REF!</v>
      </c>
      <c r="U73" s="112" t="e">
        <f ca="1"/>
        <v>#REF!</v>
      </c>
      <c r="V73" s="112" t="e">
        <f ca="1"/>
        <v>#REF!</v>
      </c>
      <c r="W73" s="112" t="e">
        <f ca="1"/>
        <v>#REF!</v>
      </c>
      <c r="X73" s="112" t="e">
        <f ca="1"/>
        <v>#REF!</v>
      </c>
      <c r="Y73" s="112" t="e">
        <f ca="1"/>
        <v>#REF!</v>
      </c>
      <c r="Z73" s="112" t="e">
        <f ca="1"/>
        <v>#REF!</v>
      </c>
      <c r="AA73" s="112"/>
      <c r="AB73" s="112"/>
      <c r="AC73" s="112"/>
      <c r="AD73" s="112"/>
      <c r="AE73" s="112" t="str">
        <f ca="1">IFERROR(__xludf.DUMMYFUNCTION("""COMPUTED_VALUE"""),"Parcial")</f>
        <v>Parcial</v>
      </c>
      <c r="AF73" s="112" t="str">
        <f ca="1">IFERROR(__xludf.DUMMYFUNCTION("""COMPUTED_VALUE"""),"FE")</f>
        <v>FE</v>
      </c>
      <c r="AG73" s="112">
        <f ca="1">IFERROR(__xludf.DUMMYFUNCTION("""COMPUTED_VALUE"""),0)</f>
        <v>0</v>
      </c>
      <c r="AH73" s="112">
        <f ca="1">IFERROR(__xludf.DUMMYFUNCTION("""COMPUTED_VALUE"""),0)</f>
        <v>0</v>
      </c>
      <c r="AI73" s="112">
        <f ca="1">IFERROR(__xludf.DUMMYFUNCTION("""COMPUTED_VALUE"""),0)</f>
        <v>0</v>
      </c>
      <c r="AJ73" s="112">
        <f ca="1">IFERROR(__xludf.DUMMYFUNCTION("""COMPUTED_VALUE"""),0)</f>
        <v>0</v>
      </c>
      <c r="AK73" s="112"/>
      <c r="AL73" s="115"/>
    </row>
    <row r="74" spans="1:38" ht="12.75" hidden="1">
      <c r="A74" s="111" t="str">
        <f ca="1">IFERROR(__xludf.DUMMYFUNCTION("""COMPUTED_VALUE"""),"17000360")</f>
        <v>17000360</v>
      </c>
      <c r="B74" s="112" t="str">
        <f ca="1">IFERROR(__xludf.DUMMYFUNCTION("""COMPUTED_VALUE"""),"Araguatins")</f>
        <v>Araguatins</v>
      </c>
      <c r="C74" s="112" t="str">
        <f ca="1">IFERROR(__xludf.DUMMYFUNCTION("""COMPUTED_VALUE"""),"Araguatins")</f>
        <v>Araguatins</v>
      </c>
      <c r="D74" s="113" t="str">
        <f ca="1">IFERROR(__xludf.DUMMYFUNCTION("""COMPUTED_VALUE"""),"A.A. E. EST. ATANAZIO DE MOURA SEIXAS")</f>
        <v>A.A. E. EST. ATANAZIO DE MOURA SEIXAS</v>
      </c>
      <c r="E74" s="112" t="str">
        <f ca="1">IFERROR(__xludf.DUMMYFUNCTION("""COMPUTED_VALUE"""),"Colégio Estadual Atanázio de Moura Seixas")</f>
        <v>Colégio Estadual Atanázio de Moura Seixas</v>
      </c>
      <c r="F74" s="114" t="str">
        <f ca="1">IFERROR(__xludf.DUMMYFUNCTION("""COMPUTED_VALUE"""),"17000360")</f>
        <v>17000360</v>
      </c>
      <c r="G74" s="112" t="str">
        <f ca="1">IFERROR(__xludf.DUMMYFUNCTION("""COMPUTED_VALUE"""),"01068353000196")</f>
        <v>01068353000196</v>
      </c>
      <c r="H74" s="114" t="str">
        <f ca="1">IFERROR(__xludf.DUMMYFUNCTION("""COMPUTED_VALUE"""),"001")</f>
        <v>001</v>
      </c>
      <c r="I74" s="114" t="str">
        <f ca="1">IFERROR(__xludf.DUMMYFUNCTION("""COMPUTED_VALUE"""),"1305")</f>
        <v>1305</v>
      </c>
      <c r="J74" s="114" t="str">
        <f ca="1">IFERROR(__xludf.DUMMYFUNCTION("""COMPUTED_VALUE"""),"109215")</f>
        <v>109215</v>
      </c>
      <c r="K74" s="112" t="e">
        <f ca="1"/>
        <v>#REF!</v>
      </c>
      <c r="L74" s="112" t="e">
        <f ca="1"/>
        <v>#REF!</v>
      </c>
      <c r="M74" s="112" t="e">
        <f ca="1"/>
        <v>#REF!</v>
      </c>
      <c r="N74" s="112" t="e">
        <f ca="1"/>
        <v>#REF!</v>
      </c>
      <c r="O74" s="112" t="e">
        <f ca="1"/>
        <v>#REF!</v>
      </c>
      <c r="P74" s="112" t="e">
        <f ca="1"/>
        <v>#REF!</v>
      </c>
      <c r="Q74" s="112" t="e">
        <f ca="1"/>
        <v>#REF!</v>
      </c>
      <c r="R74" s="112" t="e">
        <f ca="1"/>
        <v>#REF!</v>
      </c>
      <c r="S74" s="112" t="e">
        <f ca="1"/>
        <v>#REF!</v>
      </c>
      <c r="T74" s="112" t="e">
        <f ca="1"/>
        <v>#REF!</v>
      </c>
      <c r="U74" s="112" t="e">
        <f ca="1"/>
        <v>#REF!</v>
      </c>
      <c r="V74" s="112" t="e">
        <f ca="1"/>
        <v>#REF!</v>
      </c>
      <c r="W74" s="112" t="e">
        <f ca="1"/>
        <v>#REF!</v>
      </c>
      <c r="X74" s="112" t="e">
        <f ca="1"/>
        <v>#REF!</v>
      </c>
      <c r="Y74" s="112" t="e">
        <f ca="1"/>
        <v>#REF!</v>
      </c>
      <c r="Z74" s="112" t="e">
        <f ca="1"/>
        <v>#REF!</v>
      </c>
      <c r="AA74" s="112"/>
      <c r="AB74" s="112"/>
      <c r="AC74" s="112"/>
      <c r="AD74" s="112"/>
      <c r="AE74" s="112" t="str">
        <f ca="1">IFERROR(__xludf.DUMMYFUNCTION("""COMPUTED_VALUE"""),"Parcial")</f>
        <v>Parcial</v>
      </c>
      <c r="AF74" s="112" t="str">
        <f ca="1">IFERROR(__xludf.DUMMYFUNCTION("""COMPUTED_VALUE"""),"FE")</f>
        <v>FE</v>
      </c>
      <c r="AG74" s="112">
        <f ca="1">IFERROR(__xludf.DUMMYFUNCTION("""COMPUTED_VALUE"""),0)</f>
        <v>0</v>
      </c>
      <c r="AH74" s="112">
        <f ca="1">IFERROR(__xludf.DUMMYFUNCTION("""COMPUTED_VALUE"""),0)</f>
        <v>0</v>
      </c>
      <c r="AI74" s="112">
        <f ca="1">IFERROR(__xludf.DUMMYFUNCTION("""COMPUTED_VALUE"""),0)</f>
        <v>0</v>
      </c>
      <c r="AJ74" s="112">
        <f ca="1">IFERROR(__xludf.DUMMYFUNCTION("""COMPUTED_VALUE"""),0)</f>
        <v>0</v>
      </c>
      <c r="AK74" s="112"/>
      <c r="AL74" s="115"/>
    </row>
    <row r="75" spans="1:38" ht="12.75" hidden="1">
      <c r="A75" s="111" t="str">
        <f ca="1">IFERROR(__xludf.DUMMYFUNCTION("""COMPUTED_VALUE"""),"17000327")</f>
        <v>17000327</v>
      </c>
      <c r="B75" s="112" t="str">
        <f ca="1">IFERROR(__xludf.DUMMYFUNCTION("""COMPUTED_VALUE"""),"Araguatins")</f>
        <v>Araguatins</v>
      </c>
      <c r="C75" s="112" t="str">
        <f ca="1">IFERROR(__xludf.DUMMYFUNCTION("""COMPUTED_VALUE"""),"Araguatins")</f>
        <v>Araguatins</v>
      </c>
      <c r="D75" s="113" t="str">
        <f ca="1">IFERROR(__xludf.DUMMYFUNCTION("""COMPUTED_VALUE"""),"A.A. COL. EST. LEONIDAS G. DUARTE")</f>
        <v>A.A. COL. EST. LEONIDAS G. DUARTE</v>
      </c>
      <c r="E75" s="112" t="str">
        <f ca="1">IFERROR(__xludf.DUMMYFUNCTION("""COMPUTED_VALUE"""),"Colégio Estadual Leônidas Gonçalves Duarte")</f>
        <v>Colégio Estadual Leônidas Gonçalves Duarte</v>
      </c>
      <c r="F75" s="114" t="str">
        <f ca="1">IFERROR(__xludf.DUMMYFUNCTION("""COMPUTED_VALUE"""),"17000327")</f>
        <v>17000327</v>
      </c>
      <c r="G75" s="112" t="str">
        <f ca="1">IFERROR(__xludf.DUMMYFUNCTION("""COMPUTED_VALUE"""),"01190189000195")</f>
        <v>01190189000195</v>
      </c>
      <c r="H75" s="114" t="str">
        <f ca="1">IFERROR(__xludf.DUMMYFUNCTION("""COMPUTED_VALUE"""),"001")</f>
        <v>001</v>
      </c>
      <c r="I75" s="114" t="str">
        <f ca="1">IFERROR(__xludf.DUMMYFUNCTION("""COMPUTED_VALUE"""),"1305")</f>
        <v>1305</v>
      </c>
      <c r="J75" s="114" t="str">
        <f ca="1">IFERROR(__xludf.DUMMYFUNCTION("""COMPUTED_VALUE"""),"0019143")</f>
        <v>0019143</v>
      </c>
      <c r="K75" s="112" t="e">
        <f ca="1"/>
        <v>#REF!</v>
      </c>
      <c r="L75" s="112" t="e">
        <f ca="1"/>
        <v>#REF!</v>
      </c>
      <c r="M75" s="112" t="e">
        <f ca="1"/>
        <v>#REF!</v>
      </c>
      <c r="N75" s="112" t="e">
        <f ca="1"/>
        <v>#REF!</v>
      </c>
      <c r="O75" s="112" t="e">
        <f ca="1"/>
        <v>#REF!</v>
      </c>
      <c r="P75" s="112" t="e">
        <f ca="1"/>
        <v>#REF!</v>
      </c>
      <c r="Q75" s="112" t="e">
        <f ca="1"/>
        <v>#REF!</v>
      </c>
      <c r="R75" s="112" t="e">
        <f ca="1"/>
        <v>#REF!</v>
      </c>
      <c r="S75" s="112" t="e">
        <f ca="1"/>
        <v>#REF!</v>
      </c>
      <c r="T75" s="112" t="e">
        <f ca="1"/>
        <v>#REF!</v>
      </c>
      <c r="U75" s="112" t="e">
        <f ca="1"/>
        <v>#REF!</v>
      </c>
      <c r="V75" s="112" t="e">
        <f ca="1"/>
        <v>#REF!</v>
      </c>
      <c r="W75" s="112" t="e">
        <f ca="1"/>
        <v>#REF!</v>
      </c>
      <c r="X75" s="112" t="e">
        <f ca="1"/>
        <v>#REF!</v>
      </c>
      <c r="Y75" s="112" t="e">
        <f ca="1"/>
        <v>#REF!</v>
      </c>
      <c r="Z75" s="112" t="e">
        <f ca="1"/>
        <v>#REF!</v>
      </c>
      <c r="AA75" s="112"/>
      <c r="AB75" s="112"/>
      <c r="AC75" s="112"/>
      <c r="AD75" s="112"/>
      <c r="AE75" s="112" t="str">
        <f ca="1">IFERROR(__xludf.DUMMYFUNCTION("""COMPUTED_VALUE"""),"Parcial")</f>
        <v>Parcial</v>
      </c>
      <c r="AF75" s="112" t="str">
        <f ca="1">IFERROR(__xludf.DUMMYFUNCTION("""COMPUTED_VALUE"""),"FE")</f>
        <v>FE</v>
      </c>
      <c r="AG75" s="112">
        <f ca="1">IFERROR(__xludf.DUMMYFUNCTION("""COMPUTED_VALUE"""),0)</f>
        <v>0</v>
      </c>
      <c r="AH75" s="112">
        <f ca="1">IFERROR(__xludf.DUMMYFUNCTION("""COMPUTED_VALUE"""),0)</f>
        <v>0</v>
      </c>
      <c r="AI75" s="112">
        <f ca="1">IFERROR(__xludf.DUMMYFUNCTION("""COMPUTED_VALUE"""),0)</f>
        <v>0</v>
      </c>
      <c r="AJ75" s="112">
        <f ca="1">IFERROR(__xludf.DUMMYFUNCTION("""COMPUTED_VALUE"""),0)</f>
        <v>0</v>
      </c>
      <c r="AK75" s="112"/>
      <c r="AL75" s="115"/>
    </row>
    <row r="76" spans="1:38" ht="12.75" hidden="1">
      <c r="A76" s="111" t="str">
        <f ca="1">IFERROR(__xludf.DUMMYFUNCTION("""COMPUTED_VALUE"""),"17000386")</f>
        <v>17000386</v>
      </c>
      <c r="B76" s="112" t="str">
        <f ca="1">IFERROR(__xludf.DUMMYFUNCTION("""COMPUTED_VALUE"""),"Araguatins")</f>
        <v>Araguatins</v>
      </c>
      <c r="C76" s="112" t="str">
        <f ca="1">IFERROR(__xludf.DUMMYFUNCTION("""COMPUTED_VALUE"""),"Araguatins")</f>
        <v>Araguatins</v>
      </c>
      <c r="D76" s="113" t="str">
        <f ca="1">IFERROR(__xludf.DUMMYFUNCTION("""COMPUTED_VALUE"""),"A.A. A ESC. EST. OSVALDO FRANCO")</f>
        <v>A.A. A ESC. EST. OSVALDO FRANCO</v>
      </c>
      <c r="E76" s="112" t="str">
        <f ca="1">IFERROR(__xludf.DUMMYFUNCTION("""COMPUTED_VALUE"""),"Colégio Estadual Osvaldo Franco")</f>
        <v>Colégio Estadual Osvaldo Franco</v>
      </c>
      <c r="F76" s="114" t="str">
        <f ca="1">IFERROR(__xludf.DUMMYFUNCTION("""COMPUTED_VALUE"""),"17000386")</f>
        <v>17000386</v>
      </c>
      <c r="G76" s="112" t="str">
        <f ca="1">IFERROR(__xludf.DUMMYFUNCTION("""COMPUTED_VALUE"""),"01392733000181")</f>
        <v>01392733000181</v>
      </c>
      <c r="H76" s="114" t="str">
        <f ca="1">IFERROR(__xludf.DUMMYFUNCTION("""COMPUTED_VALUE"""),"001")</f>
        <v>001</v>
      </c>
      <c r="I76" s="114" t="str">
        <f ca="1">IFERROR(__xludf.DUMMYFUNCTION("""COMPUTED_VALUE"""),"1305")</f>
        <v>1305</v>
      </c>
      <c r="J76" s="114" t="str">
        <f ca="1">IFERROR(__xludf.DUMMYFUNCTION("""COMPUTED_VALUE"""),"109738")</f>
        <v>109738</v>
      </c>
      <c r="K76" s="112" t="e">
        <f ca="1"/>
        <v>#REF!</v>
      </c>
      <c r="L76" s="112" t="e">
        <f ca="1"/>
        <v>#REF!</v>
      </c>
      <c r="M76" s="112" t="e">
        <f ca="1"/>
        <v>#REF!</v>
      </c>
      <c r="N76" s="112" t="e">
        <f ca="1"/>
        <v>#REF!</v>
      </c>
      <c r="O76" s="112" t="e">
        <f ca="1"/>
        <v>#REF!</v>
      </c>
      <c r="P76" s="112" t="e">
        <f ca="1"/>
        <v>#REF!</v>
      </c>
      <c r="Q76" s="112" t="e">
        <f ca="1"/>
        <v>#REF!</v>
      </c>
      <c r="R76" s="112" t="e">
        <f ca="1"/>
        <v>#REF!</v>
      </c>
      <c r="S76" s="112" t="e">
        <f ca="1"/>
        <v>#REF!</v>
      </c>
      <c r="T76" s="112" t="e">
        <f ca="1"/>
        <v>#REF!</v>
      </c>
      <c r="U76" s="112" t="e">
        <f ca="1"/>
        <v>#REF!</v>
      </c>
      <c r="V76" s="112" t="e">
        <f ca="1"/>
        <v>#REF!</v>
      </c>
      <c r="W76" s="112" t="e">
        <f ca="1"/>
        <v>#REF!</v>
      </c>
      <c r="X76" s="112" t="e">
        <f ca="1"/>
        <v>#REF!</v>
      </c>
      <c r="Y76" s="112" t="e">
        <f ca="1"/>
        <v>#REF!</v>
      </c>
      <c r="Z76" s="112" t="e">
        <f ca="1"/>
        <v>#REF!</v>
      </c>
      <c r="AA76" s="112"/>
      <c r="AB76" s="112"/>
      <c r="AC76" s="112"/>
      <c r="AD76" s="112"/>
      <c r="AE76" s="112" t="str">
        <f ca="1">IFERROR(__xludf.DUMMYFUNCTION("""COMPUTED_VALUE"""),"Parcial")</f>
        <v>Parcial</v>
      </c>
      <c r="AF76" s="112" t="str">
        <f ca="1">IFERROR(__xludf.DUMMYFUNCTION("""COMPUTED_VALUE"""),"FE")</f>
        <v>FE</v>
      </c>
      <c r="AG76" s="112">
        <f ca="1">IFERROR(__xludf.DUMMYFUNCTION("""COMPUTED_VALUE"""),0)</f>
        <v>0</v>
      </c>
      <c r="AH76" s="112">
        <f ca="1">IFERROR(__xludf.DUMMYFUNCTION("""COMPUTED_VALUE"""),0)</f>
        <v>0</v>
      </c>
      <c r="AI76" s="112">
        <f ca="1">IFERROR(__xludf.DUMMYFUNCTION("""COMPUTED_VALUE"""),0)</f>
        <v>0</v>
      </c>
      <c r="AJ76" s="112">
        <f ca="1">IFERROR(__xludf.DUMMYFUNCTION("""COMPUTED_VALUE"""),0)</f>
        <v>0</v>
      </c>
      <c r="AK76" s="112"/>
      <c r="AL76" s="115"/>
    </row>
    <row r="77" spans="1:38" ht="12.75" hidden="1">
      <c r="A77" s="111" t="str">
        <f ca="1">IFERROR(__xludf.DUMMYFUNCTION("""COMPUTED_VALUE"""),"17068002")</f>
        <v>17068002</v>
      </c>
      <c r="B77" s="112" t="str">
        <f ca="1">IFERROR(__xludf.DUMMYFUNCTION("""COMPUTED_VALUE"""),"Araguatins")</f>
        <v>Araguatins</v>
      </c>
      <c r="C77" s="112" t="str">
        <f ca="1">IFERROR(__xludf.DUMMYFUNCTION("""COMPUTED_VALUE"""),"Araguatins")</f>
        <v>Araguatins</v>
      </c>
      <c r="D77" s="113" t="str">
        <f ca="1">IFERROR(__xludf.DUMMYFUNCTION("""COMPUTED_VALUE"""),"A.A. ESC. ESTADUAL ALDINAR GONÇALVES DE CARVALHO")</f>
        <v>A.A. ESC. ESTADUAL ALDINAR GONÇALVES DE CARVALHO</v>
      </c>
      <c r="E77" s="112" t="str">
        <f ca="1">IFERROR(__xludf.DUMMYFUNCTION("""COMPUTED_VALUE"""),"Escola Estadual Aldinar Gonçalves de Carvalho")</f>
        <v>Escola Estadual Aldinar Gonçalves de Carvalho</v>
      </c>
      <c r="F77" s="114" t="str">
        <f ca="1">IFERROR(__xludf.DUMMYFUNCTION("""COMPUTED_VALUE"""),"17068002")</f>
        <v>17068002</v>
      </c>
      <c r="G77" s="112" t="str">
        <f ca="1">IFERROR(__xludf.DUMMYFUNCTION("""COMPUTED_VALUE"""),"09465471000140")</f>
        <v>09465471000140</v>
      </c>
      <c r="H77" s="114" t="str">
        <f ca="1">IFERROR(__xludf.DUMMYFUNCTION("""COMPUTED_VALUE"""),"001")</f>
        <v>001</v>
      </c>
      <c r="I77" s="114" t="str">
        <f ca="1">IFERROR(__xludf.DUMMYFUNCTION("""COMPUTED_VALUE"""),"1305")</f>
        <v>1305</v>
      </c>
      <c r="J77" s="114" t="str">
        <f ca="1">IFERROR(__xludf.DUMMYFUNCTION("""COMPUTED_VALUE"""),"196657")</f>
        <v>196657</v>
      </c>
      <c r="K77" s="112" t="e">
        <f ca="1"/>
        <v>#REF!</v>
      </c>
      <c r="L77" s="112" t="e">
        <f ca="1"/>
        <v>#REF!</v>
      </c>
      <c r="M77" s="112" t="e">
        <f ca="1"/>
        <v>#REF!</v>
      </c>
      <c r="N77" s="112" t="e">
        <f ca="1"/>
        <v>#REF!</v>
      </c>
      <c r="O77" s="112" t="e">
        <f ca="1"/>
        <v>#REF!</v>
      </c>
      <c r="P77" s="112" t="e">
        <f ca="1"/>
        <v>#REF!</v>
      </c>
      <c r="Q77" s="112" t="e">
        <f ca="1"/>
        <v>#REF!</v>
      </c>
      <c r="R77" s="112" t="e">
        <f ca="1"/>
        <v>#REF!</v>
      </c>
      <c r="S77" s="112" t="e">
        <f ca="1"/>
        <v>#REF!</v>
      </c>
      <c r="T77" s="112" t="e">
        <f ca="1"/>
        <v>#REF!</v>
      </c>
      <c r="U77" s="112" t="e">
        <f ca="1"/>
        <v>#REF!</v>
      </c>
      <c r="V77" s="112" t="e">
        <f ca="1"/>
        <v>#REF!</v>
      </c>
      <c r="W77" s="112" t="e">
        <f ca="1"/>
        <v>#REF!</v>
      </c>
      <c r="X77" s="112" t="e">
        <f ca="1"/>
        <v>#REF!</v>
      </c>
      <c r="Y77" s="112" t="e">
        <f ca="1"/>
        <v>#REF!</v>
      </c>
      <c r="Z77" s="112" t="e">
        <f ca="1"/>
        <v>#REF!</v>
      </c>
      <c r="AA77" s="112"/>
      <c r="AB77" s="112"/>
      <c r="AC77" s="112"/>
      <c r="AD77" s="112"/>
      <c r="AE77" s="112" t="str">
        <f ca="1">IFERROR(__xludf.DUMMYFUNCTION("""COMPUTED_VALUE"""),"Parcial")</f>
        <v>Parcial</v>
      </c>
      <c r="AF77" s="112" t="str">
        <f ca="1">IFERROR(__xludf.DUMMYFUNCTION("""COMPUTED_VALUE"""),"FE")</f>
        <v>FE</v>
      </c>
      <c r="AG77" s="112">
        <f ca="1">IFERROR(__xludf.DUMMYFUNCTION("""COMPUTED_VALUE"""),0)</f>
        <v>0</v>
      </c>
      <c r="AH77" s="112">
        <f ca="1">IFERROR(__xludf.DUMMYFUNCTION("""COMPUTED_VALUE"""),0)</f>
        <v>0</v>
      </c>
      <c r="AI77" s="112">
        <f ca="1">IFERROR(__xludf.DUMMYFUNCTION("""COMPUTED_VALUE"""),0)</f>
        <v>0</v>
      </c>
      <c r="AJ77" s="112">
        <f ca="1">IFERROR(__xludf.DUMMYFUNCTION("""COMPUTED_VALUE"""),49)</f>
        <v>49</v>
      </c>
      <c r="AK77" s="112"/>
      <c r="AL77" s="115"/>
    </row>
    <row r="78" spans="1:38" ht="12.75" hidden="1">
      <c r="A78" s="111" t="str">
        <f ca="1">IFERROR(__xludf.DUMMYFUNCTION("""COMPUTED_VALUE"""),"17000998")</f>
        <v>17000998</v>
      </c>
      <c r="B78" s="112" t="str">
        <f ca="1">IFERROR(__xludf.DUMMYFUNCTION("""COMPUTED_VALUE"""),"Araguatins")</f>
        <v>Araguatins</v>
      </c>
      <c r="C78" s="112" t="str">
        <f ca="1">IFERROR(__xludf.DUMMYFUNCTION("""COMPUTED_VALUE"""),"Araguatins")</f>
        <v>Araguatins</v>
      </c>
      <c r="D78" s="113" t="str">
        <f ca="1">IFERROR(__xludf.DUMMYFUNCTION("""COMPUTED_VALUE"""),"ASSOC. DE APOIO ESC. EST. FREI SAVINO")</f>
        <v>ASSOC. DE APOIO ESC. EST. FREI SAVINO</v>
      </c>
      <c r="E78" s="112" t="str">
        <f ca="1">IFERROR(__xludf.DUMMYFUNCTION("""COMPUTED_VALUE"""),"Escola Estadual Frei Savino")</f>
        <v>Escola Estadual Frei Savino</v>
      </c>
      <c r="F78" s="114" t="str">
        <f ca="1">IFERROR(__xludf.DUMMYFUNCTION("""COMPUTED_VALUE"""),"17000998")</f>
        <v>17000998</v>
      </c>
      <c r="G78" s="112" t="str">
        <f ca="1">IFERROR(__xludf.DUMMYFUNCTION("""COMPUTED_VALUE"""),"01181389000181")</f>
        <v>01181389000181</v>
      </c>
      <c r="H78" s="114" t="str">
        <f ca="1">IFERROR(__xludf.DUMMYFUNCTION("""COMPUTED_VALUE"""),"001")</f>
        <v>001</v>
      </c>
      <c r="I78" s="114" t="str">
        <f ca="1">IFERROR(__xludf.DUMMYFUNCTION("""COMPUTED_VALUE"""),"1305")</f>
        <v>1305</v>
      </c>
      <c r="J78" s="114" t="str">
        <f ca="1">IFERROR(__xludf.DUMMYFUNCTION("""COMPUTED_VALUE"""),"0019437")</f>
        <v>0019437</v>
      </c>
      <c r="K78" s="112" t="e">
        <f ca="1"/>
        <v>#REF!</v>
      </c>
      <c r="L78" s="112" t="e">
        <f ca="1"/>
        <v>#REF!</v>
      </c>
      <c r="M78" s="112" t="e">
        <f ca="1"/>
        <v>#REF!</v>
      </c>
      <c r="N78" s="112" t="e">
        <f ca="1"/>
        <v>#REF!</v>
      </c>
      <c r="O78" s="112" t="e">
        <f ca="1"/>
        <v>#REF!</v>
      </c>
      <c r="P78" s="112" t="e">
        <f ca="1"/>
        <v>#REF!</v>
      </c>
      <c r="Q78" s="112" t="e">
        <f ca="1"/>
        <v>#REF!</v>
      </c>
      <c r="R78" s="112" t="e">
        <f ca="1"/>
        <v>#REF!</v>
      </c>
      <c r="S78" s="112" t="e">
        <f ca="1"/>
        <v>#REF!</v>
      </c>
      <c r="T78" s="112" t="e">
        <f ca="1"/>
        <v>#REF!</v>
      </c>
      <c r="U78" s="112" t="e">
        <f ca="1"/>
        <v>#REF!</v>
      </c>
      <c r="V78" s="112" t="e">
        <f ca="1"/>
        <v>#REF!</v>
      </c>
      <c r="W78" s="112" t="e">
        <f ca="1"/>
        <v>#REF!</v>
      </c>
      <c r="X78" s="112" t="e">
        <f ca="1"/>
        <v>#REF!</v>
      </c>
      <c r="Y78" s="112" t="e">
        <f ca="1"/>
        <v>#REF!</v>
      </c>
      <c r="Z78" s="112" t="e">
        <f ca="1"/>
        <v>#REF!</v>
      </c>
      <c r="AA78" s="112"/>
      <c r="AB78" s="112"/>
      <c r="AC78" s="112"/>
      <c r="AD78" s="112"/>
      <c r="AE78" s="112" t="str">
        <f ca="1">IFERROR(__xludf.DUMMYFUNCTION("""COMPUTED_VALUE"""),"Parcial")</f>
        <v>Parcial</v>
      </c>
      <c r="AF78" s="112" t="str">
        <f ca="1">IFERROR(__xludf.DUMMYFUNCTION("""COMPUTED_VALUE"""),"FE")</f>
        <v>FE</v>
      </c>
      <c r="AG78" s="112">
        <f ca="1">IFERROR(__xludf.DUMMYFUNCTION("""COMPUTED_VALUE"""),0)</f>
        <v>0</v>
      </c>
      <c r="AH78" s="112">
        <f ca="1">IFERROR(__xludf.DUMMYFUNCTION("""COMPUTED_VALUE"""),0)</f>
        <v>0</v>
      </c>
      <c r="AI78" s="112">
        <f ca="1">IFERROR(__xludf.DUMMYFUNCTION("""COMPUTED_VALUE"""),0)</f>
        <v>0</v>
      </c>
      <c r="AJ78" s="112">
        <f ca="1">IFERROR(__xludf.DUMMYFUNCTION("""COMPUTED_VALUE"""),0)</f>
        <v>0</v>
      </c>
      <c r="AK78" s="112"/>
      <c r="AL78" s="115"/>
    </row>
    <row r="79" spans="1:38" ht="12.75" hidden="1">
      <c r="A79" s="111" t="str">
        <f ca="1">IFERROR(__xludf.DUMMYFUNCTION("""COMPUTED_VALUE"""),"17000378")</f>
        <v>17000378</v>
      </c>
      <c r="B79" s="112" t="str">
        <f ca="1">IFERROR(__xludf.DUMMYFUNCTION("""COMPUTED_VALUE"""),"Araguatins")</f>
        <v>Araguatins</v>
      </c>
      <c r="C79" s="112" t="str">
        <f ca="1">IFERROR(__xludf.DUMMYFUNCTION("""COMPUTED_VALUE"""),"Araguatins")</f>
        <v>Araguatins</v>
      </c>
      <c r="D79" s="113" t="str">
        <f ca="1">IFERROR(__xludf.DUMMYFUNCTION("""COMPUTED_VALUE"""),"ASSOC. APOIO ESC. EST. DENISE GOMIDE AMUI")</f>
        <v>ASSOC. APOIO ESC. EST. DENISE GOMIDE AMUI</v>
      </c>
      <c r="E79" s="112" t="str">
        <f ca="1">IFERROR(__xludf.DUMMYFUNCTION("""COMPUTED_VALUE"""),"Escola Estadual Girassol de Tempo Integral denise Gomide Amui")</f>
        <v>Escola Estadual Girassol de Tempo Integral denise Gomide Amui</v>
      </c>
      <c r="F79" s="114" t="str">
        <f ca="1">IFERROR(__xludf.DUMMYFUNCTION("""COMPUTED_VALUE"""),"17000378")</f>
        <v>17000378</v>
      </c>
      <c r="G79" s="112" t="str">
        <f ca="1">IFERROR(__xludf.DUMMYFUNCTION("""COMPUTED_VALUE"""),"01136000000186")</f>
        <v>01136000000186</v>
      </c>
      <c r="H79" s="114" t="str">
        <f ca="1">IFERROR(__xludf.DUMMYFUNCTION("""COMPUTED_VALUE"""),"001")</f>
        <v>001</v>
      </c>
      <c r="I79" s="114" t="str">
        <f ca="1">IFERROR(__xludf.DUMMYFUNCTION("""COMPUTED_VALUE"""),"1305")</f>
        <v>1305</v>
      </c>
      <c r="J79" s="114" t="str">
        <f ca="1">IFERROR(__xludf.DUMMYFUNCTION("""COMPUTED_VALUE"""),"0109223")</f>
        <v>0109223</v>
      </c>
      <c r="K79" s="112" t="e">
        <f ca="1"/>
        <v>#REF!</v>
      </c>
      <c r="L79" s="112" t="e">
        <f ca="1"/>
        <v>#REF!</v>
      </c>
      <c r="M79" s="112" t="e">
        <f ca="1"/>
        <v>#REF!</v>
      </c>
      <c r="N79" s="112" t="e">
        <f ca="1"/>
        <v>#REF!</v>
      </c>
      <c r="O79" s="112" t="e">
        <f ca="1"/>
        <v>#REF!</v>
      </c>
      <c r="P79" s="112" t="e">
        <f ca="1"/>
        <v>#REF!</v>
      </c>
      <c r="Q79" s="112" t="e">
        <f ca="1"/>
        <v>#REF!</v>
      </c>
      <c r="R79" s="112" t="e">
        <f ca="1"/>
        <v>#REF!</v>
      </c>
      <c r="S79" s="112" t="e">
        <f ca="1"/>
        <v>#REF!</v>
      </c>
      <c r="T79" s="112" t="e">
        <f ca="1"/>
        <v>#REF!</v>
      </c>
      <c r="U79" s="112" t="e">
        <f ca="1"/>
        <v>#REF!</v>
      </c>
      <c r="V79" s="112" t="e">
        <f ca="1"/>
        <v>#REF!</v>
      </c>
      <c r="W79" s="112" t="e">
        <f ca="1"/>
        <v>#REF!</v>
      </c>
      <c r="X79" s="112" t="e">
        <f ca="1"/>
        <v>#REF!</v>
      </c>
      <c r="Y79" s="112" t="e">
        <f ca="1"/>
        <v>#REF!</v>
      </c>
      <c r="Z79" s="112" t="e">
        <f ca="1"/>
        <v>#REF!</v>
      </c>
      <c r="AA79" s="112"/>
      <c r="AB79" s="112"/>
      <c r="AC79" s="112"/>
      <c r="AD79" s="112"/>
      <c r="AE79" s="112" t="str">
        <f ca="1">IFERROR(__xludf.DUMMYFUNCTION("""COMPUTED_VALUE"""),"Parcial")</f>
        <v>Parcial</v>
      </c>
      <c r="AF79" s="112" t="str">
        <f ca="1">IFERROR(__xludf.DUMMYFUNCTION("""COMPUTED_VALUE"""),"FE")</f>
        <v>FE</v>
      </c>
      <c r="AG79" s="112">
        <f ca="1">IFERROR(__xludf.DUMMYFUNCTION("""COMPUTED_VALUE"""),0)</f>
        <v>0</v>
      </c>
      <c r="AH79" s="112">
        <f ca="1">IFERROR(__xludf.DUMMYFUNCTION("""COMPUTED_VALUE"""),0)</f>
        <v>0</v>
      </c>
      <c r="AI79" s="112">
        <f ca="1">IFERROR(__xludf.DUMMYFUNCTION("""COMPUTED_VALUE"""),0)</f>
        <v>0</v>
      </c>
      <c r="AJ79" s="112">
        <f ca="1">IFERROR(__xludf.DUMMYFUNCTION("""COMPUTED_VALUE"""),0)</f>
        <v>0</v>
      </c>
      <c r="AK79" s="112"/>
      <c r="AL79" s="115"/>
    </row>
    <row r="80" spans="1:38" ht="12.75" hidden="1">
      <c r="A80" s="111" t="str">
        <f ca="1">IFERROR(__xludf.DUMMYFUNCTION("""COMPUTED_VALUE"""),"17047358")</f>
        <v>17047358</v>
      </c>
      <c r="B80" s="112" t="str">
        <f ca="1">IFERROR(__xludf.DUMMYFUNCTION("""COMPUTED_VALUE"""),"Araguatins")</f>
        <v>Araguatins</v>
      </c>
      <c r="C80" s="112" t="str">
        <f ca="1">IFERROR(__xludf.DUMMYFUNCTION("""COMPUTED_VALUE"""),"Araguatins")</f>
        <v>Araguatins</v>
      </c>
      <c r="D80" s="113" t="str">
        <f ca="1">IFERROR(__xludf.DUMMYFUNCTION("""COMPUTED_VALUE"""),"A.A.  A ESC. EST. SANTA GERTRUDES")</f>
        <v>A.A.  A ESC. EST. SANTA GERTRUDES</v>
      </c>
      <c r="E80" s="112" t="str">
        <f ca="1">IFERROR(__xludf.DUMMYFUNCTION("""COMPUTED_VALUE"""),"Escola Estadual Santa Gertrudes")</f>
        <v>Escola Estadual Santa Gertrudes</v>
      </c>
      <c r="F80" s="114" t="str">
        <f ca="1">IFERROR(__xludf.DUMMYFUNCTION("""COMPUTED_VALUE"""),"17047358")</f>
        <v>17047358</v>
      </c>
      <c r="G80" s="112" t="str">
        <f ca="1">IFERROR(__xludf.DUMMYFUNCTION("""COMPUTED_VALUE"""),"03713455000142")</f>
        <v>03713455000142</v>
      </c>
      <c r="H80" s="114" t="str">
        <f ca="1">IFERROR(__xludf.DUMMYFUNCTION("""COMPUTED_VALUE"""),"001")</f>
        <v>001</v>
      </c>
      <c r="I80" s="114" t="str">
        <f ca="1">IFERROR(__xludf.DUMMYFUNCTION("""COMPUTED_VALUE"""),"1305")</f>
        <v>1305</v>
      </c>
      <c r="J80" s="114" t="str">
        <f ca="1">IFERROR(__xludf.DUMMYFUNCTION("""COMPUTED_VALUE"""),"78271")</f>
        <v>78271</v>
      </c>
      <c r="K80" s="112" t="e">
        <f ca="1"/>
        <v>#REF!</v>
      </c>
      <c r="L80" s="112" t="e">
        <f ca="1"/>
        <v>#REF!</v>
      </c>
      <c r="M80" s="112" t="e">
        <f ca="1"/>
        <v>#REF!</v>
      </c>
      <c r="N80" s="112" t="e">
        <f ca="1"/>
        <v>#REF!</v>
      </c>
      <c r="O80" s="112" t="e">
        <f ca="1"/>
        <v>#REF!</v>
      </c>
      <c r="P80" s="112" t="e">
        <f ca="1"/>
        <v>#REF!</v>
      </c>
      <c r="Q80" s="112" t="e">
        <f ca="1"/>
        <v>#REF!</v>
      </c>
      <c r="R80" s="112" t="e">
        <f ca="1"/>
        <v>#REF!</v>
      </c>
      <c r="S80" s="112" t="e">
        <f ca="1"/>
        <v>#REF!</v>
      </c>
      <c r="T80" s="112" t="e">
        <f ca="1"/>
        <v>#REF!</v>
      </c>
      <c r="U80" s="112" t="e">
        <f ca="1"/>
        <v>#REF!</v>
      </c>
      <c r="V80" s="112" t="e">
        <f ca="1"/>
        <v>#REF!</v>
      </c>
      <c r="W80" s="112" t="e">
        <f ca="1"/>
        <v>#REF!</v>
      </c>
      <c r="X80" s="112" t="e">
        <f ca="1"/>
        <v>#REF!</v>
      </c>
      <c r="Y80" s="112" t="e">
        <f ca="1"/>
        <v>#REF!</v>
      </c>
      <c r="Z80" s="112" t="e">
        <f ca="1"/>
        <v>#REF!</v>
      </c>
      <c r="AA80" s="112"/>
      <c r="AB80" s="112"/>
      <c r="AC80" s="112"/>
      <c r="AD80" s="112" t="str">
        <f ca="1">IFERROR(__xludf.DUMMYFUNCTION("""COMPUTED_VALUE"""),"E.M. INTEGRADO")</f>
        <v>E.M. INTEGRADO</v>
      </c>
      <c r="AE80" s="112" t="str">
        <f ca="1">IFERROR(__xludf.DUMMYFUNCTION("""COMPUTED_VALUE"""),"Parcial")</f>
        <v>Parcial</v>
      </c>
      <c r="AF80" s="112" t="str">
        <f ca="1">IFERROR(__xludf.DUMMYFUNCTION("""COMPUTED_VALUE"""),"FE")</f>
        <v>FE</v>
      </c>
      <c r="AG80" s="112">
        <f ca="1">IFERROR(__xludf.DUMMYFUNCTION("""COMPUTED_VALUE"""),0)</f>
        <v>0</v>
      </c>
      <c r="AH80" s="112">
        <f ca="1">IFERROR(__xludf.DUMMYFUNCTION("""COMPUTED_VALUE"""),0)</f>
        <v>0</v>
      </c>
      <c r="AI80" s="112">
        <f ca="1">IFERROR(__xludf.DUMMYFUNCTION("""COMPUTED_VALUE"""),0)</f>
        <v>0</v>
      </c>
      <c r="AJ80" s="112">
        <f ca="1">IFERROR(__xludf.DUMMYFUNCTION("""COMPUTED_VALUE"""),0)</f>
        <v>0</v>
      </c>
      <c r="AK80" s="112"/>
      <c r="AL80" s="115"/>
    </row>
    <row r="81" spans="1:38" ht="12.75" hidden="1">
      <c r="A81" s="111" t="str">
        <f ca="1">IFERROR(__xludf.DUMMYFUNCTION("""COMPUTED_VALUE"""),"17046351")</f>
        <v>17046351</v>
      </c>
      <c r="B81" s="112" t="str">
        <f ca="1">IFERROR(__xludf.DUMMYFUNCTION("""COMPUTED_VALUE"""),"Araguatins")</f>
        <v>Araguatins</v>
      </c>
      <c r="C81" s="112" t="str">
        <f ca="1">IFERROR(__xludf.DUMMYFUNCTION("""COMPUTED_VALUE"""),"Araguatins")</f>
        <v>Araguatins</v>
      </c>
      <c r="D81" s="113" t="str">
        <f ca="1">IFERROR(__xludf.DUMMYFUNCTION("""COMPUTED_VALUE"""),"A.A. ESC. EVANGELICA DANIEL BERG")</f>
        <v>A.A. ESC. EVANGELICA DANIEL BERG</v>
      </c>
      <c r="E81" s="112" t="str">
        <f ca="1">IFERROR(__xludf.DUMMYFUNCTION("""COMPUTED_VALUE"""),"Escola Evangélica Daniel Berg")</f>
        <v>Escola Evangélica Daniel Berg</v>
      </c>
      <c r="F81" s="114" t="str">
        <f ca="1">IFERROR(__xludf.DUMMYFUNCTION("""COMPUTED_VALUE"""),"17046351")</f>
        <v>17046351</v>
      </c>
      <c r="G81" s="112" t="str">
        <f ca="1">IFERROR(__xludf.DUMMYFUNCTION("""COMPUTED_VALUE"""),"02431547000177")</f>
        <v>02431547000177</v>
      </c>
      <c r="H81" s="114" t="str">
        <f ca="1">IFERROR(__xludf.DUMMYFUNCTION("""COMPUTED_VALUE"""),"001")</f>
        <v>001</v>
      </c>
      <c r="I81" s="114" t="str">
        <f ca="1">IFERROR(__xludf.DUMMYFUNCTION("""COMPUTED_VALUE"""),"1305")</f>
        <v>1305</v>
      </c>
      <c r="J81" s="114" t="str">
        <f ca="1">IFERROR(__xludf.DUMMYFUNCTION("""COMPUTED_VALUE"""),"16721")</f>
        <v>16721</v>
      </c>
      <c r="K81" s="112" t="e">
        <f ca="1"/>
        <v>#REF!</v>
      </c>
      <c r="L81" s="112" t="e">
        <f ca="1"/>
        <v>#REF!</v>
      </c>
      <c r="M81" s="112" t="e">
        <f ca="1"/>
        <v>#REF!</v>
      </c>
      <c r="N81" s="112" t="e">
        <f ca="1"/>
        <v>#REF!</v>
      </c>
      <c r="O81" s="112" t="e">
        <f ca="1"/>
        <v>#REF!</v>
      </c>
      <c r="P81" s="112" t="e">
        <f ca="1"/>
        <v>#REF!</v>
      </c>
      <c r="Q81" s="112" t="e">
        <f ca="1"/>
        <v>#REF!</v>
      </c>
      <c r="R81" s="112" t="e">
        <f ca="1"/>
        <v>#REF!</v>
      </c>
      <c r="S81" s="112" t="e">
        <f ca="1"/>
        <v>#REF!</v>
      </c>
      <c r="T81" s="112" t="e">
        <f ca="1"/>
        <v>#REF!</v>
      </c>
      <c r="U81" s="112" t="e">
        <f ca="1"/>
        <v>#REF!</v>
      </c>
      <c r="V81" s="112" t="e">
        <f ca="1"/>
        <v>#REF!</v>
      </c>
      <c r="W81" s="112" t="e">
        <f ca="1"/>
        <v>#REF!</v>
      </c>
      <c r="X81" s="112" t="e">
        <f ca="1"/>
        <v>#REF!</v>
      </c>
      <c r="Y81" s="112" t="e">
        <f ca="1"/>
        <v>#REF!</v>
      </c>
      <c r="Z81" s="112" t="e">
        <f ca="1"/>
        <v>#REF!</v>
      </c>
      <c r="AA81" s="112"/>
      <c r="AB81" s="112"/>
      <c r="AC81" s="112"/>
      <c r="AD81" s="112"/>
      <c r="AE81" s="112" t="str">
        <f ca="1">IFERROR(__xludf.DUMMYFUNCTION("""COMPUTED_VALUE"""),"Integral")</f>
        <v>Integral</v>
      </c>
      <c r="AF81" s="112" t="str">
        <f ca="1">IFERROR(__xludf.DUMMYFUNCTION("""COMPUTED_VALUE"""),"FE")</f>
        <v>FE</v>
      </c>
      <c r="AG81" s="112">
        <f ca="1">IFERROR(__xludf.DUMMYFUNCTION("""COMPUTED_VALUE"""),0)</f>
        <v>0</v>
      </c>
      <c r="AH81" s="112">
        <f ca="1">IFERROR(__xludf.DUMMYFUNCTION("""COMPUTED_VALUE"""),0)</f>
        <v>0</v>
      </c>
      <c r="AI81" s="112">
        <f ca="1">IFERROR(__xludf.DUMMYFUNCTION("""COMPUTED_VALUE"""),0)</f>
        <v>0</v>
      </c>
      <c r="AJ81" s="112">
        <f ca="1">IFERROR(__xludf.DUMMYFUNCTION("""COMPUTED_VALUE"""),0)</f>
        <v>0</v>
      </c>
      <c r="AK81" s="112"/>
      <c r="AL81" s="115"/>
    </row>
    <row r="82" spans="1:38" ht="12.75" hidden="1">
      <c r="A82" s="111" t="str">
        <f ca="1">IFERROR(__xludf.DUMMYFUNCTION("""COMPUTED_VALUE"""),"17047366")</f>
        <v>17047366</v>
      </c>
      <c r="B82" s="112" t="str">
        <f ca="1">IFERROR(__xludf.DUMMYFUNCTION("""COMPUTED_VALUE"""),"Araguatins")</f>
        <v>Araguatins</v>
      </c>
      <c r="C82" s="112" t="str">
        <f ca="1">IFERROR(__xludf.DUMMYFUNCTION("""COMPUTED_VALUE"""),"Araguatins")</f>
        <v>Araguatins</v>
      </c>
      <c r="D82" s="113" t="str">
        <f ca="1">IFERROR(__xludf.DUMMYFUNCTION("""COMPUTED_VALUE"""),"A.A.  A ESCOLA ISOLADA BOA SORTE")</f>
        <v>A.A.  A ESCOLA ISOLADA BOA SORTE</v>
      </c>
      <c r="E82" s="112" t="str">
        <f ca="1">IFERROR(__xludf.DUMMYFUNCTION("""COMPUTED_VALUE"""),"Escola Isolada Boa Sorte")</f>
        <v>Escola Isolada Boa Sorte</v>
      </c>
      <c r="F82" s="114" t="str">
        <f ca="1">IFERROR(__xludf.DUMMYFUNCTION("""COMPUTED_VALUE"""),"17047366")</f>
        <v>17047366</v>
      </c>
      <c r="G82" s="112" t="str">
        <f ca="1">IFERROR(__xludf.DUMMYFUNCTION("""COMPUTED_VALUE"""),"03765304000138")</f>
        <v>03765304000138</v>
      </c>
      <c r="H82" s="114" t="str">
        <f ca="1">IFERROR(__xludf.DUMMYFUNCTION("""COMPUTED_VALUE"""),"001")</f>
        <v>001</v>
      </c>
      <c r="I82" s="114" t="str">
        <f ca="1">IFERROR(__xludf.DUMMYFUNCTION("""COMPUTED_VALUE"""),"1305")</f>
        <v>1305</v>
      </c>
      <c r="J82" s="114" t="str">
        <f ca="1">IFERROR(__xludf.DUMMYFUNCTION("""COMPUTED_VALUE"""),"78964")</f>
        <v>78964</v>
      </c>
      <c r="K82" s="112" t="e">
        <f ca="1"/>
        <v>#REF!</v>
      </c>
      <c r="L82" s="112" t="e">
        <f ca="1"/>
        <v>#REF!</v>
      </c>
      <c r="M82" s="112" t="e">
        <f ca="1"/>
        <v>#REF!</v>
      </c>
      <c r="N82" s="112" t="e">
        <f ca="1"/>
        <v>#REF!</v>
      </c>
      <c r="O82" s="112" t="e">
        <f ca="1"/>
        <v>#REF!</v>
      </c>
      <c r="P82" s="112" t="e">
        <f ca="1"/>
        <v>#REF!</v>
      </c>
      <c r="Q82" s="112" t="e">
        <f ca="1"/>
        <v>#REF!</v>
      </c>
      <c r="R82" s="112" t="e">
        <f ca="1"/>
        <v>#REF!</v>
      </c>
      <c r="S82" s="112" t="e">
        <f ca="1"/>
        <v>#REF!</v>
      </c>
      <c r="T82" s="112" t="e">
        <f ca="1"/>
        <v>#REF!</v>
      </c>
      <c r="U82" s="112" t="e">
        <f ca="1"/>
        <v>#REF!</v>
      </c>
      <c r="V82" s="112" t="e">
        <f ca="1"/>
        <v>#REF!</v>
      </c>
      <c r="W82" s="112" t="e">
        <f ca="1"/>
        <v>#REF!</v>
      </c>
      <c r="X82" s="112" t="e">
        <f ca="1"/>
        <v>#REF!</v>
      </c>
      <c r="Y82" s="112" t="e">
        <f ca="1"/>
        <v>#REF!</v>
      </c>
      <c r="Z82" s="112" t="e">
        <f ca="1"/>
        <v>#REF!</v>
      </c>
      <c r="AA82" s="112"/>
      <c r="AB82" s="112"/>
      <c r="AC82" s="112"/>
      <c r="AD82" s="112"/>
      <c r="AE82" s="112" t="str">
        <f ca="1">IFERROR(__xludf.DUMMYFUNCTION("""COMPUTED_VALUE"""),"Parcial")</f>
        <v>Parcial</v>
      </c>
      <c r="AF82" s="112" t="str">
        <f ca="1">IFERROR(__xludf.DUMMYFUNCTION("""COMPUTED_VALUE"""),"FE")</f>
        <v>FE</v>
      </c>
      <c r="AG82" s="112">
        <f ca="1">IFERROR(__xludf.DUMMYFUNCTION("""COMPUTED_VALUE"""),0)</f>
        <v>0</v>
      </c>
      <c r="AH82" s="112">
        <f ca="1">IFERROR(__xludf.DUMMYFUNCTION("""COMPUTED_VALUE"""),0)</f>
        <v>0</v>
      </c>
      <c r="AI82" s="112">
        <f ca="1">IFERROR(__xludf.DUMMYFUNCTION("""COMPUTED_VALUE"""),0)</f>
        <v>0</v>
      </c>
      <c r="AJ82" s="112">
        <f ca="1">IFERROR(__xludf.DUMMYFUNCTION("""COMPUTED_VALUE"""),0)</f>
        <v>0</v>
      </c>
      <c r="AK82" s="112"/>
      <c r="AL82" s="115"/>
    </row>
    <row r="83" spans="1:38" ht="12.75" hidden="1">
      <c r="A83" s="111" t="str">
        <f ca="1">IFERROR(__xludf.DUMMYFUNCTION("""COMPUTED_VALUE"""),"17001048")</f>
        <v>17001048</v>
      </c>
      <c r="B83" s="112" t="str">
        <f ca="1">IFERROR(__xludf.DUMMYFUNCTION("""COMPUTED_VALUE"""),"Araguatins")</f>
        <v>Araguatins</v>
      </c>
      <c r="C83" s="112" t="str">
        <f ca="1">IFERROR(__xludf.DUMMYFUNCTION("""COMPUTED_VALUE"""),"Augustinopolis")</f>
        <v>Augustinopolis</v>
      </c>
      <c r="D83" s="113" t="str">
        <f ca="1">IFERROR(__xludf.DUMMYFUNCTION("""COMPUTED_VALUE"""),"A.A. CENTRO EST. DE EDUCACAO LA SALLE")</f>
        <v>A.A. CENTRO EST. DE EDUCACAO LA SALLE</v>
      </c>
      <c r="E83" s="112" t="str">
        <f ca="1">IFERROR(__xludf.DUMMYFUNCTION("""COMPUTED_VALUE"""),"Centro Estadual de Educacao La Salle")</f>
        <v>Centro Estadual de Educacao La Salle</v>
      </c>
      <c r="F83" s="114" t="str">
        <f ca="1">IFERROR(__xludf.DUMMYFUNCTION("""COMPUTED_VALUE"""),"17001048")</f>
        <v>17001048</v>
      </c>
      <c r="G83" s="112" t="str">
        <f ca="1">IFERROR(__xludf.DUMMYFUNCTION("""COMPUTED_VALUE"""),"01223753000129")</f>
        <v>01223753000129</v>
      </c>
      <c r="H83" s="114" t="str">
        <f ca="1">IFERROR(__xludf.DUMMYFUNCTION("""COMPUTED_VALUE"""),"001")</f>
        <v>001</v>
      </c>
      <c r="I83" s="114" t="str">
        <f ca="1">IFERROR(__xludf.DUMMYFUNCTION("""COMPUTED_VALUE"""),"3975")</f>
        <v>3975</v>
      </c>
      <c r="J83" s="114" t="str">
        <f ca="1">IFERROR(__xludf.DUMMYFUNCTION("""COMPUTED_VALUE"""),"19216")</f>
        <v>19216</v>
      </c>
      <c r="K83" s="112" t="e">
        <f ca="1"/>
        <v>#REF!</v>
      </c>
      <c r="L83" s="112" t="e">
        <f ca="1"/>
        <v>#REF!</v>
      </c>
      <c r="M83" s="112" t="e">
        <f ca="1"/>
        <v>#REF!</v>
      </c>
      <c r="N83" s="112" t="e">
        <f ca="1"/>
        <v>#REF!</v>
      </c>
      <c r="O83" s="112" t="e">
        <f ca="1"/>
        <v>#REF!</v>
      </c>
      <c r="P83" s="112" t="e">
        <f ca="1"/>
        <v>#REF!</v>
      </c>
      <c r="Q83" s="112" t="e">
        <f ca="1"/>
        <v>#REF!</v>
      </c>
      <c r="R83" s="112" t="e">
        <f ca="1"/>
        <v>#REF!</v>
      </c>
      <c r="S83" s="112" t="e">
        <f ca="1"/>
        <v>#REF!</v>
      </c>
      <c r="T83" s="112" t="e">
        <f ca="1"/>
        <v>#REF!</v>
      </c>
      <c r="U83" s="112" t="e">
        <f ca="1"/>
        <v>#REF!</v>
      </c>
      <c r="V83" s="112" t="e">
        <f ca="1"/>
        <v>#REF!</v>
      </c>
      <c r="W83" s="112" t="e">
        <f ca="1"/>
        <v>#REF!</v>
      </c>
      <c r="X83" s="112" t="e">
        <f ca="1"/>
        <v>#REF!</v>
      </c>
      <c r="Y83" s="112" t="e">
        <f ca="1"/>
        <v>#REF!</v>
      </c>
      <c r="Z83" s="112" t="e">
        <f ca="1"/>
        <v>#REF!</v>
      </c>
      <c r="AA83" s="112"/>
      <c r="AB83" s="112"/>
      <c r="AC83" s="112"/>
      <c r="AD83" s="112"/>
      <c r="AE83" s="112" t="str">
        <f ca="1">IFERROR(__xludf.DUMMYFUNCTION("""COMPUTED_VALUE"""),"Integral")</f>
        <v>Integral</v>
      </c>
      <c r="AF83" s="112" t="str">
        <f ca="1">IFERROR(__xludf.DUMMYFUNCTION("""COMPUTED_VALUE"""),"FE")</f>
        <v>FE</v>
      </c>
      <c r="AG83" s="112">
        <f ca="1">IFERROR(__xludf.DUMMYFUNCTION("""COMPUTED_VALUE"""),0)</f>
        <v>0</v>
      </c>
      <c r="AH83" s="112">
        <f ca="1">IFERROR(__xludf.DUMMYFUNCTION("""COMPUTED_VALUE"""),0)</f>
        <v>0</v>
      </c>
      <c r="AI83" s="112">
        <f ca="1">IFERROR(__xludf.DUMMYFUNCTION("""COMPUTED_VALUE"""),0)</f>
        <v>0</v>
      </c>
      <c r="AJ83" s="112">
        <f ca="1">IFERROR(__xludf.DUMMYFUNCTION("""COMPUTED_VALUE"""),0)</f>
        <v>0</v>
      </c>
      <c r="AK83" s="112"/>
      <c r="AL83" s="115"/>
    </row>
    <row r="84" spans="1:38" ht="12.75">
      <c r="A84" s="111" t="str">
        <f ca="1">IFERROR(__xludf.DUMMYFUNCTION("""COMPUTED_VALUE"""),"17001005")</f>
        <v>17001005</v>
      </c>
      <c r="B84" s="112" t="str">
        <f ca="1">IFERROR(__xludf.DUMMYFUNCTION("""COMPUTED_VALUE"""),"Araguatins")</f>
        <v>Araguatins</v>
      </c>
      <c r="C84" s="112" t="str">
        <f ca="1">IFERROR(__xludf.DUMMYFUNCTION("""COMPUTED_VALUE"""),"Augustinopolis")</f>
        <v>Augustinopolis</v>
      </c>
      <c r="D84" s="113" t="str">
        <f ca="1">IFERROR(__xludf.DUMMYFUNCTION("""COMPUTED_VALUE"""),"ASSOC. DE APOIO COL. EST. MANOEL VICENTE SOUZA")</f>
        <v>ASSOC. DE APOIO COL. EST. MANOEL VICENTE SOUZA</v>
      </c>
      <c r="E84" s="112" t="str">
        <f ca="1">IFERROR(__xludf.DUMMYFUNCTION("""COMPUTED_VALUE"""),"Colégio Estadual Manoel Vicente de Souza")</f>
        <v>Colégio Estadual Manoel Vicente de Souza</v>
      </c>
      <c r="F84" s="114" t="str">
        <f ca="1">IFERROR(__xludf.DUMMYFUNCTION("""COMPUTED_VALUE"""),"17001005")</f>
        <v>17001005</v>
      </c>
      <c r="G84" s="112" t="str">
        <f ca="1">IFERROR(__xludf.DUMMYFUNCTION("""COMPUTED_VALUE"""),"01223642000112")</f>
        <v>01223642000112</v>
      </c>
      <c r="H84" s="114" t="str">
        <f ca="1">IFERROR(__xludf.DUMMYFUNCTION("""COMPUTED_VALUE"""),"001")</f>
        <v>001</v>
      </c>
      <c r="I84" s="114" t="str">
        <f ca="1">IFERROR(__xludf.DUMMYFUNCTION("""COMPUTED_VALUE"""),"3975")</f>
        <v>3975</v>
      </c>
      <c r="J84" s="114" t="str">
        <f ca="1">IFERROR(__xludf.DUMMYFUNCTION("""COMPUTED_VALUE"""),"139297")</f>
        <v>139297</v>
      </c>
      <c r="K84" s="112" t="e">
        <f ca="1"/>
        <v>#REF!</v>
      </c>
      <c r="L84" s="112" t="e">
        <f ca="1"/>
        <v>#REF!</v>
      </c>
      <c r="M84" s="112" t="e">
        <f ca="1"/>
        <v>#REF!</v>
      </c>
      <c r="N84" s="112" t="e">
        <f ca="1"/>
        <v>#REF!</v>
      </c>
      <c r="O84" s="112" t="e">
        <f ca="1"/>
        <v>#REF!</v>
      </c>
      <c r="P84" s="112" t="e">
        <f ca="1"/>
        <v>#REF!</v>
      </c>
      <c r="Q84" s="112" t="e">
        <f ca="1"/>
        <v>#REF!</v>
      </c>
      <c r="R84" s="112" t="e">
        <f ca="1"/>
        <v>#REF!</v>
      </c>
      <c r="S84" s="112" t="e">
        <f ca="1"/>
        <v>#REF!</v>
      </c>
      <c r="T84" s="112" t="e">
        <f ca="1"/>
        <v>#REF!</v>
      </c>
      <c r="U84" s="112" t="e">
        <f ca="1"/>
        <v>#REF!</v>
      </c>
      <c r="V84" s="112" t="e">
        <f ca="1"/>
        <v>#REF!</v>
      </c>
      <c r="W84" s="112" t="e">
        <f ca="1"/>
        <v>#REF!</v>
      </c>
      <c r="X84" s="112" t="e">
        <f ca="1"/>
        <v>#REF!</v>
      </c>
      <c r="Y84" s="112" t="e">
        <f ca="1"/>
        <v>#REF!</v>
      </c>
      <c r="Z84" s="112" t="e">
        <f ca="1"/>
        <v>#REF!</v>
      </c>
      <c r="AA84" s="112"/>
      <c r="AB84" s="112"/>
      <c r="AC84" s="112"/>
      <c r="AD84" s="112"/>
      <c r="AE84" s="112" t="str">
        <f ca="1">IFERROR(__xludf.DUMMYFUNCTION("""COMPUTED_VALUE"""),"Parcial")</f>
        <v>Parcial</v>
      </c>
      <c r="AF84" s="112" t="str">
        <f ca="1">IFERROR(__xludf.DUMMYFUNCTION("""COMPUTED_VALUE"""),"FE")</f>
        <v>FE</v>
      </c>
      <c r="AG84" s="112">
        <f ca="1">IFERROR(__xludf.DUMMYFUNCTION("""COMPUTED_VALUE"""),32)</f>
        <v>32</v>
      </c>
      <c r="AH84" s="112">
        <f ca="1">IFERROR(__xludf.DUMMYFUNCTION("""COMPUTED_VALUE"""),0)</f>
        <v>0</v>
      </c>
      <c r="AI84" s="112">
        <f ca="1">IFERROR(__xludf.DUMMYFUNCTION("""COMPUTED_VALUE"""),0)</f>
        <v>0</v>
      </c>
      <c r="AJ84" s="112">
        <f ca="1">IFERROR(__xludf.DUMMYFUNCTION("""COMPUTED_VALUE"""),0)</f>
        <v>0</v>
      </c>
      <c r="AK84" s="112"/>
      <c r="AL84" s="115"/>
    </row>
    <row r="85" spans="1:38" ht="12.75" hidden="1">
      <c r="A85" s="111" t="str">
        <f ca="1">IFERROR(__xludf.DUMMYFUNCTION("""COMPUTED_VALUE"""),"17001013")</f>
        <v>17001013</v>
      </c>
      <c r="B85" s="112" t="str">
        <f ca="1">IFERROR(__xludf.DUMMYFUNCTION("""COMPUTED_VALUE"""),"Araguatins")</f>
        <v>Araguatins</v>
      </c>
      <c r="C85" s="112" t="str">
        <f ca="1">IFERROR(__xludf.DUMMYFUNCTION("""COMPUTED_VALUE"""),"Augustinopolis")</f>
        <v>Augustinopolis</v>
      </c>
      <c r="D85" s="113" t="str">
        <f ca="1">IFERROR(__xludf.DUMMYFUNCTION("""COMPUTED_VALUE"""),"A.A. ESCOLA ESTADUAL AUGUSTINOPOLIS")</f>
        <v>A.A. ESCOLA ESTADUAL AUGUSTINOPOLIS</v>
      </c>
      <c r="E85" s="112" t="str">
        <f ca="1">IFERROR(__xludf.DUMMYFUNCTION("""COMPUTED_VALUE"""),"Escola Estadual de Augustinópolis")</f>
        <v>Escola Estadual de Augustinópolis</v>
      </c>
      <c r="F85" s="114" t="str">
        <f ca="1">IFERROR(__xludf.DUMMYFUNCTION("""COMPUTED_VALUE"""),"17001013")</f>
        <v>17001013</v>
      </c>
      <c r="G85" s="112" t="str">
        <f ca="1">IFERROR(__xludf.DUMMYFUNCTION("""COMPUTED_VALUE"""),"01133692000109")</f>
        <v>01133692000109</v>
      </c>
      <c r="H85" s="114" t="str">
        <f ca="1">IFERROR(__xludf.DUMMYFUNCTION("""COMPUTED_VALUE"""),"001")</f>
        <v>001</v>
      </c>
      <c r="I85" s="114" t="str">
        <f ca="1">IFERROR(__xludf.DUMMYFUNCTION("""COMPUTED_VALUE"""),"3975")</f>
        <v>3975</v>
      </c>
      <c r="J85" s="114" t="str">
        <f ca="1">IFERROR(__xludf.DUMMYFUNCTION("""COMPUTED_VALUE"""),"019151")</f>
        <v>019151</v>
      </c>
      <c r="K85" s="112" t="e">
        <f ca="1"/>
        <v>#REF!</v>
      </c>
      <c r="L85" s="112" t="e">
        <f ca="1"/>
        <v>#REF!</v>
      </c>
      <c r="M85" s="112" t="e">
        <f ca="1"/>
        <v>#REF!</v>
      </c>
      <c r="N85" s="112" t="e">
        <f ca="1"/>
        <v>#REF!</v>
      </c>
      <c r="O85" s="112" t="e">
        <f ca="1"/>
        <v>#REF!</v>
      </c>
      <c r="P85" s="112" t="e">
        <f ca="1"/>
        <v>#REF!</v>
      </c>
      <c r="Q85" s="112" t="e">
        <f ca="1"/>
        <v>#REF!</v>
      </c>
      <c r="R85" s="112" t="e">
        <f ca="1"/>
        <v>#REF!</v>
      </c>
      <c r="S85" s="112" t="e">
        <f ca="1"/>
        <v>#REF!</v>
      </c>
      <c r="T85" s="112" t="e">
        <f ca="1"/>
        <v>#REF!</v>
      </c>
      <c r="U85" s="112" t="e">
        <f ca="1"/>
        <v>#REF!</v>
      </c>
      <c r="V85" s="112" t="e">
        <f ca="1"/>
        <v>#REF!</v>
      </c>
      <c r="W85" s="112" t="e">
        <f ca="1"/>
        <v>#REF!</v>
      </c>
      <c r="X85" s="112" t="e">
        <f ca="1"/>
        <v>#REF!</v>
      </c>
      <c r="Y85" s="112" t="e">
        <f ca="1"/>
        <v>#REF!</v>
      </c>
      <c r="Z85" s="112" t="e">
        <f ca="1"/>
        <v>#REF!</v>
      </c>
      <c r="AA85" s="112"/>
      <c r="AB85" s="112"/>
      <c r="AC85" s="112"/>
      <c r="AD85" s="112"/>
      <c r="AE85" s="112" t="str">
        <f ca="1">IFERROR(__xludf.DUMMYFUNCTION("""COMPUTED_VALUE"""),"Integral")</f>
        <v>Integral</v>
      </c>
      <c r="AF85" s="112" t="str">
        <f ca="1">IFERROR(__xludf.DUMMYFUNCTION("""COMPUTED_VALUE"""),"FE")</f>
        <v>FE</v>
      </c>
      <c r="AG85" s="112">
        <f ca="1">IFERROR(__xludf.DUMMYFUNCTION("""COMPUTED_VALUE"""),0)</f>
        <v>0</v>
      </c>
      <c r="AH85" s="112">
        <f ca="1">IFERROR(__xludf.DUMMYFUNCTION("""COMPUTED_VALUE"""),0)</f>
        <v>0</v>
      </c>
      <c r="AI85" s="112">
        <f ca="1">IFERROR(__xludf.DUMMYFUNCTION("""COMPUTED_VALUE"""),0)</f>
        <v>0</v>
      </c>
      <c r="AJ85" s="112">
        <f ca="1">IFERROR(__xludf.DUMMYFUNCTION("""COMPUTED_VALUE"""),22)</f>
        <v>22</v>
      </c>
      <c r="AK85" s="112"/>
      <c r="AL85" s="115"/>
    </row>
    <row r="86" spans="1:38" ht="12.75" hidden="1">
      <c r="A86" s="111" t="str">
        <f ca="1">IFERROR(__xludf.DUMMYFUNCTION("""COMPUTED_VALUE"""),"17001021")</f>
        <v>17001021</v>
      </c>
      <c r="B86" s="112" t="str">
        <f ca="1">IFERROR(__xludf.DUMMYFUNCTION("""COMPUTED_VALUE"""),"Araguatins")</f>
        <v>Araguatins</v>
      </c>
      <c r="C86" s="112" t="str">
        <f ca="1">IFERROR(__xludf.DUMMYFUNCTION("""COMPUTED_VALUE"""),"Augustinopolis")</f>
        <v>Augustinopolis</v>
      </c>
      <c r="D86" s="113" t="str">
        <f ca="1">IFERROR(__xludf.DUMMYFUNCTION("""COMPUTED_VALUE"""),"ASSOC. DE AP.ESC. EST. FAZ.DEZESSEIS")</f>
        <v>ASSOC. DE AP.ESC. EST. FAZ.DEZESSEIS</v>
      </c>
      <c r="E86" s="112" t="str">
        <f ca="1">IFERROR(__xludf.DUMMYFUNCTION("""COMPUTED_VALUE"""),"Escola Estadual Fazenda dezesseis")</f>
        <v>Escola Estadual Fazenda dezesseis</v>
      </c>
      <c r="F86" s="114" t="str">
        <f ca="1">IFERROR(__xludf.DUMMYFUNCTION("""COMPUTED_VALUE"""),"17001021")</f>
        <v>17001021</v>
      </c>
      <c r="G86" s="112" t="str">
        <f ca="1">IFERROR(__xludf.DUMMYFUNCTION("""COMPUTED_VALUE"""),"01133695000142")</f>
        <v>01133695000142</v>
      </c>
      <c r="H86" s="114" t="str">
        <f ca="1">IFERROR(__xludf.DUMMYFUNCTION("""COMPUTED_VALUE"""),"001")</f>
        <v>001</v>
      </c>
      <c r="I86" s="114" t="str">
        <f ca="1">IFERROR(__xludf.DUMMYFUNCTION("""COMPUTED_VALUE"""),"3975")</f>
        <v>3975</v>
      </c>
      <c r="J86" s="114" t="str">
        <f ca="1">IFERROR(__xludf.DUMMYFUNCTION("""COMPUTED_VALUE"""),"0019615")</f>
        <v>0019615</v>
      </c>
      <c r="K86" s="112" t="e">
        <f ca="1"/>
        <v>#REF!</v>
      </c>
      <c r="L86" s="112" t="e">
        <f ca="1"/>
        <v>#REF!</v>
      </c>
      <c r="M86" s="112" t="e">
        <f ca="1"/>
        <v>#REF!</v>
      </c>
      <c r="N86" s="112" t="e">
        <f ca="1"/>
        <v>#REF!</v>
      </c>
      <c r="O86" s="112" t="e">
        <f ca="1"/>
        <v>#REF!</v>
      </c>
      <c r="P86" s="112" t="e">
        <f ca="1"/>
        <v>#REF!</v>
      </c>
      <c r="Q86" s="112" t="e">
        <f ca="1"/>
        <v>#REF!</v>
      </c>
      <c r="R86" s="112" t="e">
        <f ca="1"/>
        <v>#REF!</v>
      </c>
      <c r="S86" s="112" t="e">
        <f ca="1"/>
        <v>#REF!</v>
      </c>
      <c r="T86" s="112" t="e">
        <f ca="1"/>
        <v>#REF!</v>
      </c>
      <c r="U86" s="112" t="e">
        <f ca="1"/>
        <v>#REF!</v>
      </c>
      <c r="V86" s="112" t="e">
        <f ca="1"/>
        <v>#REF!</v>
      </c>
      <c r="W86" s="112" t="e">
        <f ca="1"/>
        <v>#REF!</v>
      </c>
      <c r="X86" s="112" t="e">
        <f ca="1"/>
        <v>#REF!</v>
      </c>
      <c r="Y86" s="112" t="e">
        <f ca="1"/>
        <v>#REF!</v>
      </c>
      <c r="Z86" s="112" t="e">
        <f ca="1"/>
        <v>#REF!</v>
      </c>
      <c r="AA86" s="112"/>
      <c r="AB86" s="112"/>
      <c r="AC86" s="112"/>
      <c r="AD86" s="112"/>
      <c r="AE86" s="112" t="str">
        <f ca="1">IFERROR(__xludf.DUMMYFUNCTION("""COMPUTED_VALUE"""),"Parcial")</f>
        <v>Parcial</v>
      </c>
      <c r="AF86" s="112" t="str">
        <f ca="1">IFERROR(__xludf.DUMMYFUNCTION("""COMPUTED_VALUE"""),"FE")</f>
        <v>FE</v>
      </c>
      <c r="AG86" s="112">
        <f ca="1">IFERROR(__xludf.DUMMYFUNCTION("""COMPUTED_VALUE"""),0)</f>
        <v>0</v>
      </c>
      <c r="AH86" s="112">
        <f ca="1">IFERROR(__xludf.DUMMYFUNCTION("""COMPUTED_VALUE"""),0)</f>
        <v>0</v>
      </c>
      <c r="AI86" s="112">
        <f ca="1">IFERROR(__xludf.DUMMYFUNCTION("""COMPUTED_VALUE"""),0)</f>
        <v>0</v>
      </c>
      <c r="AJ86" s="112">
        <f ca="1">IFERROR(__xludf.DUMMYFUNCTION("""COMPUTED_VALUE"""),0)</f>
        <v>0</v>
      </c>
      <c r="AK86" s="112"/>
      <c r="AL86" s="115"/>
    </row>
    <row r="87" spans="1:38" ht="12.75" hidden="1">
      <c r="A87" s="111" t="str">
        <f ca="1">IFERROR(__xludf.DUMMYFUNCTION("""COMPUTED_VALUE"""),"17001030")</f>
        <v>17001030</v>
      </c>
      <c r="B87" s="112" t="str">
        <f ca="1">IFERROR(__xludf.DUMMYFUNCTION("""COMPUTED_VALUE"""),"Araguatins")</f>
        <v>Araguatins</v>
      </c>
      <c r="C87" s="112" t="str">
        <f ca="1">IFERROR(__xludf.DUMMYFUNCTION("""COMPUTED_VALUE"""),"Augustinopolis")</f>
        <v>Augustinopolis</v>
      </c>
      <c r="D87" s="113" t="str">
        <f ca="1">IFERROR(__xludf.DUMMYFUNCTION("""COMPUTED_VALUE"""),"A.A. DA ESCOLA EST. SANTA GENOVEVA")</f>
        <v>A.A. DA ESCOLA EST. SANTA GENOVEVA</v>
      </c>
      <c r="E87" s="112" t="str">
        <f ca="1">IFERROR(__xludf.DUMMYFUNCTION("""COMPUTED_VALUE"""),"Escola Estadual Santa Genoveva")</f>
        <v>Escola Estadual Santa Genoveva</v>
      </c>
      <c r="F87" s="114" t="str">
        <f ca="1">IFERROR(__xludf.DUMMYFUNCTION("""COMPUTED_VALUE"""),"17001030")</f>
        <v>17001030</v>
      </c>
      <c r="G87" s="112" t="str">
        <f ca="1">IFERROR(__xludf.DUMMYFUNCTION("""COMPUTED_VALUE"""),"01068357000174")</f>
        <v>01068357000174</v>
      </c>
      <c r="H87" s="114" t="str">
        <f ca="1">IFERROR(__xludf.DUMMYFUNCTION("""COMPUTED_VALUE"""),"001")</f>
        <v>001</v>
      </c>
      <c r="I87" s="114" t="str">
        <f ca="1">IFERROR(__xludf.DUMMYFUNCTION("""COMPUTED_VALUE"""),"3975")</f>
        <v>3975</v>
      </c>
      <c r="J87" s="114" t="str">
        <f ca="1">IFERROR(__xludf.DUMMYFUNCTION("""COMPUTED_VALUE"""),"0019461")</f>
        <v>0019461</v>
      </c>
      <c r="K87" s="112" t="e">
        <f ca="1"/>
        <v>#REF!</v>
      </c>
      <c r="L87" s="112" t="e">
        <f ca="1"/>
        <v>#REF!</v>
      </c>
      <c r="M87" s="112" t="e">
        <f ca="1"/>
        <v>#REF!</v>
      </c>
      <c r="N87" s="112" t="e">
        <f ca="1"/>
        <v>#REF!</v>
      </c>
      <c r="O87" s="112" t="e">
        <f ca="1"/>
        <v>#REF!</v>
      </c>
      <c r="P87" s="112" t="e">
        <f ca="1"/>
        <v>#REF!</v>
      </c>
      <c r="Q87" s="112" t="e">
        <f ca="1"/>
        <v>#REF!</v>
      </c>
      <c r="R87" s="112" t="e">
        <f ca="1"/>
        <v>#REF!</v>
      </c>
      <c r="S87" s="112" t="e">
        <f ca="1"/>
        <v>#REF!</v>
      </c>
      <c r="T87" s="112" t="e">
        <f ca="1"/>
        <v>#REF!</v>
      </c>
      <c r="U87" s="112" t="e">
        <f ca="1"/>
        <v>#REF!</v>
      </c>
      <c r="V87" s="112" t="e">
        <f ca="1"/>
        <v>#REF!</v>
      </c>
      <c r="W87" s="112" t="e">
        <f ca="1"/>
        <v>#REF!</v>
      </c>
      <c r="X87" s="112" t="e">
        <f ca="1"/>
        <v>#REF!</v>
      </c>
      <c r="Y87" s="112" t="e">
        <f ca="1"/>
        <v>#REF!</v>
      </c>
      <c r="Z87" s="112" t="e">
        <f ca="1"/>
        <v>#REF!</v>
      </c>
      <c r="AA87" s="112"/>
      <c r="AB87" s="112"/>
      <c r="AC87" s="112"/>
      <c r="AD87" s="112"/>
      <c r="AE87" s="112" t="str">
        <f ca="1">IFERROR(__xludf.DUMMYFUNCTION("""COMPUTED_VALUE"""),"Parcial/Integral")</f>
        <v>Parcial/Integral</v>
      </c>
      <c r="AF87" s="112" t="str">
        <f ca="1">IFERROR(__xludf.DUMMYFUNCTION("""COMPUTED_VALUE"""),"FE")</f>
        <v>FE</v>
      </c>
      <c r="AG87" s="112">
        <f ca="1">IFERROR(__xludf.DUMMYFUNCTION("""COMPUTED_VALUE"""),0)</f>
        <v>0</v>
      </c>
      <c r="AH87" s="112">
        <f ca="1">IFERROR(__xludf.DUMMYFUNCTION("""COMPUTED_VALUE"""),0)</f>
        <v>0</v>
      </c>
      <c r="AI87" s="112">
        <f ca="1">IFERROR(__xludf.DUMMYFUNCTION("""COMPUTED_VALUE"""),0)</f>
        <v>0</v>
      </c>
      <c r="AJ87" s="112">
        <f ca="1">IFERROR(__xludf.DUMMYFUNCTION("""COMPUTED_VALUE"""),0)</f>
        <v>0</v>
      </c>
      <c r="AK87" s="112"/>
      <c r="AL87" s="115"/>
    </row>
    <row r="88" spans="1:38" ht="12.75" hidden="1">
      <c r="A88" s="111" t="str">
        <f ca="1">IFERROR(__xludf.DUMMYFUNCTION("""COMPUTED_VALUE"""),"17001161")</f>
        <v>17001161</v>
      </c>
      <c r="B88" s="112" t="str">
        <f ca="1">IFERROR(__xludf.DUMMYFUNCTION("""COMPUTED_VALUE"""),"Araguatins")</f>
        <v>Araguatins</v>
      </c>
      <c r="C88" s="112" t="str">
        <f ca="1">IFERROR(__xludf.DUMMYFUNCTION("""COMPUTED_VALUE"""),"Axixa do Tocantins")</f>
        <v>Axixa do Tocantins</v>
      </c>
      <c r="D88" s="113" t="str">
        <f ca="1">IFERROR(__xludf.DUMMYFUNCTION("""COMPUTED_VALUE"""),"ASSOC. DE APOIO COLÉGIO. EST. MAL. RIBAS JUNIOR")</f>
        <v>ASSOC. DE APOIO COLÉGIO. EST. MAL. RIBAS JUNIOR</v>
      </c>
      <c r="E88" s="112" t="str">
        <f ca="1">IFERROR(__xludf.DUMMYFUNCTION("""COMPUTED_VALUE"""),"Colégio Estadual Marechal Ribas Júnior")</f>
        <v>Colégio Estadual Marechal Ribas Júnior</v>
      </c>
      <c r="F88" s="114" t="str">
        <f ca="1">IFERROR(__xludf.DUMMYFUNCTION("""COMPUTED_VALUE"""),"17001161")</f>
        <v>17001161</v>
      </c>
      <c r="G88" s="112" t="str">
        <f ca="1">IFERROR(__xludf.DUMMYFUNCTION("""COMPUTED_VALUE"""),"01086979000125")</f>
        <v>01086979000125</v>
      </c>
      <c r="H88" s="114" t="str">
        <f ca="1">IFERROR(__xludf.DUMMYFUNCTION("""COMPUTED_VALUE"""),"001")</f>
        <v>001</v>
      </c>
      <c r="I88" s="114" t="str">
        <f ca="1">IFERROR(__xludf.DUMMYFUNCTION("""COMPUTED_VALUE"""),"1305")</f>
        <v>1305</v>
      </c>
      <c r="J88" s="114" t="str">
        <f ca="1">IFERROR(__xludf.DUMMYFUNCTION("""COMPUTED_VALUE"""),"209201")</f>
        <v>209201</v>
      </c>
      <c r="K88" s="112" t="e">
        <f ca="1"/>
        <v>#REF!</v>
      </c>
      <c r="L88" s="112" t="e">
        <f ca="1"/>
        <v>#REF!</v>
      </c>
      <c r="M88" s="112" t="e">
        <f ca="1"/>
        <v>#REF!</v>
      </c>
      <c r="N88" s="112" t="e">
        <f ca="1"/>
        <v>#REF!</v>
      </c>
      <c r="O88" s="112" t="e">
        <f ca="1"/>
        <v>#REF!</v>
      </c>
      <c r="P88" s="112" t="e">
        <f ca="1"/>
        <v>#REF!</v>
      </c>
      <c r="Q88" s="112" t="e">
        <f ca="1"/>
        <v>#REF!</v>
      </c>
      <c r="R88" s="112" t="e">
        <f ca="1"/>
        <v>#REF!</v>
      </c>
      <c r="S88" s="112" t="e">
        <f ca="1"/>
        <v>#REF!</v>
      </c>
      <c r="T88" s="112" t="e">
        <f ca="1"/>
        <v>#REF!</v>
      </c>
      <c r="U88" s="112" t="e">
        <f ca="1"/>
        <v>#REF!</v>
      </c>
      <c r="V88" s="112" t="e">
        <f ca="1"/>
        <v>#REF!</v>
      </c>
      <c r="W88" s="112" t="e">
        <f ca="1"/>
        <v>#REF!</v>
      </c>
      <c r="X88" s="112" t="e">
        <f ca="1"/>
        <v>#REF!</v>
      </c>
      <c r="Y88" s="112" t="e">
        <f ca="1"/>
        <v>#REF!</v>
      </c>
      <c r="Z88" s="112" t="e">
        <f ca="1"/>
        <v>#REF!</v>
      </c>
      <c r="AA88" s="112"/>
      <c r="AB88" s="112"/>
      <c r="AC88" s="112"/>
      <c r="AD88" s="112"/>
      <c r="AE88" s="112" t="str">
        <f ca="1">IFERROR(__xludf.DUMMYFUNCTION("""COMPUTED_VALUE"""),"Parcial")</f>
        <v>Parcial</v>
      </c>
      <c r="AF88" s="112" t="str">
        <f ca="1">IFERROR(__xludf.DUMMYFUNCTION("""COMPUTED_VALUE"""),"FE")</f>
        <v>FE</v>
      </c>
      <c r="AG88" s="112">
        <f ca="1">IFERROR(__xludf.DUMMYFUNCTION("""COMPUTED_VALUE"""),0)</f>
        <v>0</v>
      </c>
      <c r="AH88" s="112">
        <f ca="1">IFERROR(__xludf.DUMMYFUNCTION("""COMPUTED_VALUE"""),0)</f>
        <v>0</v>
      </c>
      <c r="AI88" s="112">
        <f ca="1">IFERROR(__xludf.DUMMYFUNCTION("""COMPUTED_VALUE"""),0)</f>
        <v>0</v>
      </c>
      <c r="AJ88" s="112">
        <f ca="1">IFERROR(__xludf.DUMMYFUNCTION("""COMPUTED_VALUE"""),0)</f>
        <v>0</v>
      </c>
      <c r="AK88" s="112"/>
      <c r="AL88" s="115"/>
    </row>
    <row r="89" spans="1:38" ht="12.75" hidden="1">
      <c r="A89" s="111" t="str">
        <f ca="1">IFERROR(__xludf.DUMMYFUNCTION("""COMPUTED_VALUE"""),"17001188")</f>
        <v>17001188</v>
      </c>
      <c r="B89" s="112" t="str">
        <f ca="1">IFERROR(__xludf.DUMMYFUNCTION("""COMPUTED_VALUE"""),"Araguatins")</f>
        <v>Araguatins</v>
      </c>
      <c r="C89" s="112" t="str">
        <f ca="1">IFERROR(__xludf.DUMMYFUNCTION("""COMPUTED_VALUE"""),"Axixa do Tocantins")</f>
        <v>Axixa do Tocantins</v>
      </c>
      <c r="D89" s="113" t="str">
        <f ca="1">IFERROR(__xludf.DUMMYFUNCTION("""COMPUTED_VALUE"""),"A.A. ESC. EST. SAO FRANCISCO DE ASSIS")</f>
        <v>A.A. ESC. EST. SAO FRANCISCO DE ASSIS</v>
      </c>
      <c r="E89" s="112" t="str">
        <f ca="1">IFERROR(__xludf.DUMMYFUNCTION("""COMPUTED_VALUE"""),"Escola Estadual Girassol de Tempo Integral São Francisco de Assis")</f>
        <v>Escola Estadual Girassol de Tempo Integral São Francisco de Assis</v>
      </c>
      <c r="F89" s="114" t="str">
        <f ca="1">IFERROR(__xludf.DUMMYFUNCTION("""COMPUTED_VALUE"""),"17001188")</f>
        <v>17001188</v>
      </c>
      <c r="G89" s="112" t="str">
        <f ca="1">IFERROR(__xludf.DUMMYFUNCTION("""COMPUTED_VALUE"""),"01086980000150")</f>
        <v>01086980000150</v>
      </c>
      <c r="H89" s="114" t="str">
        <f ca="1">IFERROR(__xludf.DUMMYFUNCTION("""COMPUTED_VALUE"""),"001")</f>
        <v>001</v>
      </c>
      <c r="I89" s="114" t="str">
        <f ca="1">IFERROR(__xludf.DUMMYFUNCTION("""COMPUTED_VALUE"""),"1305")</f>
        <v>1305</v>
      </c>
      <c r="J89" s="114" t="str">
        <f ca="1">IFERROR(__xludf.DUMMYFUNCTION("""COMPUTED_VALUE"""),"19399")</f>
        <v>19399</v>
      </c>
      <c r="K89" s="112" t="e">
        <f ca="1"/>
        <v>#REF!</v>
      </c>
      <c r="L89" s="112" t="e">
        <f ca="1"/>
        <v>#REF!</v>
      </c>
      <c r="M89" s="112" t="e">
        <f ca="1"/>
        <v>#REF!</v>
      </c>
      <c r="N89" s="112" t="e">
        <f ca="1"/>
        <v>#REF!</v>
      </c>
      <c r="O89" s="112" t="e">
        <f ca="1"/>
        <v>#REF!</v>
      </c>
      <c r="P89" s="112" t="e">
        <f ca="1"/>
        <v>#REF!</v>
      </c>
      <c r="Q89" s="112" t="e">
        <f ca="1"/>
        <v>#REF!</v>
      </c>
      <c r="R89" s="112" t="e">
        <f ca="1"/>
        <v>#REF!</v>
      </c>
      <c r="S89" s="112" t="e">
        <f ca="1"/>
        <v>#REF!</v>
      </c>
      <c r="T89" s="112" t="e">
        <f ca="1"/>
        <v>#REF!</v>
      </c>
      <c r="U89" s="112" t="e">
        <f ca="1"/>
        <v>#REF!</v>
      </c>
      <c r="V89" s="112" t="e">
        <f ca="1"/>
        <v>#REF!</v>
      </c>
      <c r="W89" s="112" t="e">
        <f ca="1"/>
        <v>#REF!</v>
      </c>
      <c r="X89" s="112" t="e">
        <f ca="1"/>
        <v>#REF!</v>
      </c>
      <c r="Y89" s="112" t="e">
        <f ca="1"/>
        <v>#REF!</v>
      </c>
      <c r="Z89" s="112" t="e">
        <f ca="1"/>
        <v>#REF!</v>
      </c>
      <c r="AA89" s="112"/>
      <c r="AB89" s="112"/>
      <c r="AC89" s="112"/>
      <c r="AD89" s="112"/>
      <c r="AE89" s="112" t="str">
        <f ca="1">IFERROR(__xludf.DUMMYFUNCTION("""COMPUTED_VALUE"""),"Parcial")</f>
        <v>Parcial</v>
      </c>
      <c r="AF89" s="112" t="str">
        <f ca="1">IFERROR(__xludf.DUMMYFUNCTION("""COMPUTED_VALUE"""),"FE")</f>
        <v>FE</v>
      </c>
      <c r="AG89" s="112">
        <f ca="1">IFERROR(__xludf.DUMMYFUNCTION("""COMPUTED_VALUE"""),0)</f>
        <v>0</v>
      </c>
      <c r="AH89" s="112">
        <f ca="1">IFERROR(__xludf.DUMMYFUNCTION("""COMPUTED_VALUE"""),0)</f>
        <v>0</v>
      </c>
      <c r="AI89" s="112">
        <f ca="1">IFERROR(__xludf.DUMMYFUNCTION("""COMPUTED_VALUE"""),0)</f>
        <v>0</v>
      </c>
      <c r="AJ89" s="112">
        <f ca="1">IFERROR(__xludf.DUMMYFUNCTION("""COMPUTED_VALUE"""),0)</f>
        <v>0</v>
      </c>
      <c r="AK89" s="112"/>
      <c r="AL89" s="115"/>
    </row>
    <row r="90" spans="1:38" ht="12.75">
      <c r="A90" s="111" t="str">
        <f ca="1">IFERROR(__xludf.DUMMYFUNCTION("""COMPUTED_VALUE"""),"17001439")</f>
        <v>17001439</v>
      </c>
      <c r="B90" s="112" t="str">
        <f ca="1">IFERROR(__xludf.DUMMYFUNCTION("""COMPUTED_VALUE"""),"Araguatins")</f>
        <v>Araguatins</v>
      </c>
      <c r="C90" s="112" t="str">
        <f ca="1">IFERROR(__xludf.DUMMYFUNCTION("""COMPUTED_VALUE"""),"Buriti do Tocantins")</f>
        <v>Buriti do Tocantins</v>
      </c>
      <c r="D90" s="113" t="str">
        <f ca="1">IFERROR(__xludf.DUMMYFUNCTION("""COMPUTED_VALUE"""),"A. DE APOIO DO COLEGIO EST. BURITI")</f>
        <v>A. DE APOIO DO COLEGIO EST. BURITI</v>
      </c>
      <c r="E90" s="112" t="str">
        <f ca="1">IFERROR(__xludf.DUMMYFUNCTION("""COMPUTED_VALUE"""),"Colégio Estadual Buriti")</f>
        <v>Colégio Estadual Buriti</v>
      </c>
      <c r="F90" s="114" t="str">
        <f ca="1">IFERROR(__xludf.DUMMYFUNCTION("""COMPUTED_VALUE"""),"17001439")</f>
        <v>17001439</v>
      </c>
      <c r="G90" s="112" t="str">
        <f ca="1">IFERROR(__xludf.DUMMYFUNCTION("""COMPUTED_VALUE"""),"01206217000115")</f>
        <v>01206217000115</v>
      </c>
      <c r="H90" s="114" t="str">
        <f ca="1">IFERROR(__xludf.DUMMYFUNCTION("""COMPUTED_VALUE"""),"001")</f>
        <v>001</v>
      </c>
      <c r="I90" s="114" t="str">
        <f ca="1">IFERROR(__xludf.DUMMYFUNCTION("""COMPUTED_VALUE"""),"1305")</f>
        <v>1305</v>
      </c>
      <c r="J90" s="114" t="str">
        <f ca="1">IFERROR(__xludf.DUMMYFUNCTION("""COMPUTED_VALUE"""),"209406")</f>
        <v>209406</v>
      </c>
      <c r="K90" s="112" t="e">
        <f ca="1"/>
        <v>#REF!</v>
      </c>
      <c r="L90" s="112" t="e">
        <f ca="1"/>
        <v>#REF!</v>
      </c>
      <c r="M90" s="112" t="e">
        <f ca="1"/>
        <v>#REF!</v>
      </c>
      <c r="N90" s="112" t="e">
        <f ca="1"/>
        <v>#REF!</v>
      </c>
      <c r="O90" s="112" t="e">
        <f ca="1"/>
        <v>#REF!</v>
      </c>
      <c r="P90" s="112" t="e">
        <f ca="1"/>
        <v>#REF!</v>
      </c>
      <c r="Q90" s="112" t="e">
        <f ca="1"/>
        <v>#REF!</v>
      </c>
      <c r="R90" s="112" t="e">
        <f ca="1"/>
        <v>#REF!</v>
      </c>
      <c r="S90" s="112" t="e">
        <f ca="1"/>
        <v>#REF!</v>
      </c>
      <c r="T90" s="112" t="e">
        <f ca="1"/>
        <v>#REF!</v>
      </c>
      <c r="U90" s="112" t="e">
        <f ca="1"/>
        <v>#REF!</v>
      </c>
      <c r="V90" s="112" t="e">
        <f ca="1"/>
        <v>#REF!</v>
      </c>
      <c r="W90" s="112" t="e">
        <f ca="1"/>
        <v>#REF!</v>
      </c>
      <c r="X90" s="112" t="e">
        <f ca="1"/>
        <v>#REF!</v>
      </c>
      <c r="Y90" s="112" t="e">
        <f ca="1"/>
        <v>#REF!</v>
      </c>
      <c r="Z90" s="112" t="e">
        <f ca="1"/>
        <v>#REF!</v>
      </c>
      <c r="AA90" s="112"/>
      <c r="AB90" s="112"/>
      <c r="AC90" s="112"/>
      <c r="AD90" s="112" t="str">
        <f ca="1">IFERROR(__xludf.DUMMYFUNCTION("""COMPUTED_VALUE"""),"E.M. INTEGRADO")</f>
        <v>E.M. INTEGRADO</v>
      </c>
      <c r="AE90" s="112" t="str">
        <f ca="1">IFERROR(__xludf.DUMMYFUNCTION("""COMPUTED_VALUE"""),"Parcial")</f>
        <v>Parcial</v>
      </c>
      <c r="AF90" s="112" t="str">
        <f ca="1">IFERROR(__xludf.DUMMYFUNCTION("""COMPUTED_VALUE"""),"FE")</f>
        <v>FE</v>
      </c>
      <c r="AG90" s="112">
        <f ca="1">IFERROR(__xludf.DUMMYFUNCTION("""COMPUTED_VALUE"""),12)</f>
        <v>12</v>
      </c>
      <c r="AH90" s="112">
        <f ca="1">IFERROR(__xludf.DUMMYFUNCTION("""COMPUTED_VALUE"""),0)</f>
        <v>0</v>
      </c>
      <c r="AI90" s="112">
        <f ca="1">IFERROR(__xludf.DUMMYFUNCTION("""COMPUTED_VALUE"""),0)</f>
        <v>0</v>
      </c>
      <c r="AJ90" s="112">
        <f ca="1">IFERROR(__xludf.DUMMYFUNCTION("""COMPUTED_VALUE"""),0)</f>
        <v>0</v>
      </c>
      <c r="AK90" s="112"/>
      <c r="AL90" s="115"/>
    </row>
    <row r="91" spans="1:38" ht="12.75" hidden="1">
      <c r="A91" s="111" t="str">
        <f ca="1">IFERROR(__xludf.DUMMYFUNCTION("""COMPUTED_VALUE"""),"17001455")</f>
        <v>17001455</v>
      </c>
      <c r="B91" s="112" t="str">
        <f ca="1">IFERROR(__xludf.DUMMYFUNCTION("""COMPUTED_VALUE"""),"Araguatins")</f>
        <v>Araguatins</v>
      </c>
      <c r="C91" s="112" t="str">
        <f ca="1">IFERROR(__xludf.DUMMYFUNCTION("""COMPUTED_VALUE"""),"Buriti do Tocantins")</f>
        <v>Buriti do Tocantins</v>
      </c>
      <c r="D91" s="113" t="str">
        <f ca="1">IFERROR(__xludf.DUMMYFUNCTION("""COMPUTED_VALUE"""),"A.A. DA ESCOLA ESTADUAL DARCYNOPOLIS")</f>
        <v>A.A. DA ESCOLA ESTADUAL DARCYNOPOLIS</v>
      </c>
      <c r="E91" s="112" t="str">
        <f ca="1">IFERROR(__xludf.DUMMYFUNCTION("""COMPUTED_VALUE"""),"Escola Estadual darcinópolis")</f>
        <v>Escola Estadual darcinópolis</v>
      </c>
      <c r="F91" s="114" t="str">
        <f ca="1">IFERROR(__xludf.DUMMYFUNCTION("""COMPUTED_VALUE"""),"17001455")</f>
        <v>17001455</v>
      </c>
      <c r="G91" s="112" t="str">
        <f ca="1">IFERROR(__xludf.DUMMYFUNCTION("""COMPUTED_VALUE"""),"01190184000162")</f>
        <v>01190184000162</v>
      </c>
      <c r="H91" s="114" t="str">
        <f ca="1">IFERROR(__xludf.DUMMYFUNCTION("""COMPUTED_VALUE"""),"001")</f>
        <v>001</v>
      </c>
      <c r="I91" s="114" t="str">
        <f ca="1">IFERROR(__xludf.DUMMYFUNCTION("""COMPUTED_VALUE"""),"3975")</f>
        <v>3975</v>
      </c>
      <c r="J91" s="114" t="str">
        <f ca="1">IFERROR(__xludf.DUMMYFUNCTION("""COMPUTED_VALUE"""),"0019275")</f>
        <v>0019275</v>
      </c>
      <c r="K91" s="112" t="e">
        <f ca="1"/>
        <v>#REF!</v>
      </c>
      <c r="L91" s="112" t="e">
        <f ca="1"/>
        <v>#REF!</v>
      </c>
      <c r="M91" s="112" t="e">
        <f ca="1"/>
        <v>#REF!</v>
      </c>
      <c r="N91" s="112" t="e">
        <f ca="1"/>
        <v>#REF!</v>
      </c>
      <c r="O91" s="112" t="e">
        <f ca="1"/>
        <v>#REF!</v>
      </c>
      <c r="P91" s="112" t="e">
        <f ca="1"/>
        <v>#REF!</v>
      </c>
      <c r="Q91" s="112" t="e">
        <f ca="1"/>
        <v>#REF!</v>
      </c>
      <c r="R91" s="112" t="e">
        <f ca="1"/>
        <v>#REF!</v>
      </c>
      <c r="S91" s="112" t="e">
        <f ca="1"/>
        <v>#REF!</v>
      </c>
      <c r="T91" s="112" t="e">
        <f ca="1"/>
        <v>#REF!</v>
      </c>
      <c r="U91" s="112" t="e">
        <f ca="1"/>
        <v>#REF!</v>
      </c>
      <c r="V91" s="112" t="e">
        <f ca="1"/>
        <v>#REF!</v>
      </c>
      <c r="W91" s="112" t="e">
        <f ca="1"/>
        <v>#REF!</v>
      </c>
      <c r="X91" s="112" t="e">
        <f ca="1"/>
        <v>#REF!</v>
      </c>
      <c r="Y91" s="112" t="e">
        <f ca="1"/>
        <v>#REF!</v>
      </c>
      <c r="Z91" s="112" t="e">
        <f ca="1"/>
        <v>#REF!</v>
      </c>
      <c r="AA91" s="112"/>
      <c r="AB91" s="112"/>
      <c r="AC91" s="112"/>
      <c r="AD91" s="112"/>
      <c r="AE91" s="112" t="str">
        <f ca="1">IFERROR(__xludf.DUMMYFUNCTION("""COMPUTED_VALUE"""),"Parcial")</f>
        <v>Parcial</v>
      </c>
      <c r="AF91" s="112" t="str">
        <f ca="1">IFERROR(__xludf.DUMMYFUNCTION("""COMPUTED_VALUE"""),"FE")</f>
        <v>FE</v>
      </c>
      <c r="AG91" s="112">
        <f ca="1">IFERROR(__xludf.DUMMYFUNCTION("""COMPUTED_VALUE"""),0)</f>
        <v>0</v>
      </c>
      <c r="AH91" s="112">
        <f ca="1">IFERROR(__xludf.DUMMYFUNCTION("""COMPUTED_VALUE"""),0)</f>
        <v>0</v>
      </c>
      <c r="AI91" s="112">
        <f ca="1">IFERROR(__xludf.DUMMYFUNCTION("""COMPUTED_VALUE"""),0)</f>
        <v>0</v>
      </c>
      <c r="AJ91" s="112">
        <f ca="1">IFERROR(__xludf.DUMMYFUNCTION("""COMPUTED_VALUE"""),0)</f>
        <v>0</v>
      </c>
      <c r="AK91" s="112"/>
      <c r="AL91" s="115"/>
    </row>
    <row r="92" spans="1:38" ht="12.75" hidden="1">
      <c r="A92" s="111" t="str">
        <f ca="1">IFERROR(__xludf.DUMMYFUNCTION("""COMPUTED_VALUE"""),"17001579")</f>
        <v>17001579</v>
      </c>
      <c r="B92" s="112" t="str">
        <f ca="1">IFERROR(__xludf.DUMMYFUNCTION("""COMPUTED_VALUE"""),"Araguatins")</f>
        <v>Araguatins</v>
      </c>
      <c r="C92" s="112" t="str">
        <f ca="1">IFERROR(__xludf.DUMMYFUNCTION("""COMPUTED_VALUE"""),"Buriti do Tocantins")</f>
        <v>Buriti do Tocantins</v>
      </c>
      <c r="D92" s="113" t="str">
        <f ca="1">IFERROR(__xludf.DUMMYFUNCTION("""COMPUTED_VALUE"""),"A.A. ESC. ESTADUAL MINISTRO NEY BRAGA")</f>
        <v>A.A. ESC. ESTADUAL MINISTRO NEY BRAGA</v>
      </c>
      <c r="E92" s="112" t="str">
        <f ca="1">IFERROR(__xludf.DUMMYFUNCTION("""COMPUTED_VALUE"""),"Escola Estadual Ministro Ney Braga")</f>
        <v>Escola Estadual Ministro Ney Braga</v>
      </c>
      <c r="F92" s="114" t="str">
        <f ca="1">IFERROR(__xludf.DUMMYFUNCTION("""COMPUTED_VALUE"""),"17001579")</f>
        <v>17001579</v>
      </c>
      <c r="G92" s="112" t="str">
        <f ca="1">IFERROR(__xludf.DUMMYFUNCTION("""COMPUTED_VALUE"""),"01206220000139")</f>
        <v>01206220000139</v>
      </c>
      <c r="H92" s="114" t="str">
        <f ca="1">IFERROR(__xludf.DUMMYFUNCTION("""COMPUTED_VALUE"""),"001")</f>
        <v>001</v>
      </c>
      <c r="I92" s="114" t="str">
        <f ca="1">IFERROR(__xludf.DUMMYFUNCTION("""COMPUTED_VALUE"""),"1305")</f>
        <v>1305</v>
      </c>
      <c r="J92" s="114" t="str">
        <f ca="1">IFERROR(__xludf.DUMMYFUNCTION("""COMPUTED_VALUE"""),"10941X")</f>
        <v>10941X</v>
      </c>
      <c r="K92" s="112" t="e">
        <f ca="1"/>
        <v>#REF!</v>
      </c>
      <c r="L92" s="112" t="e">
        <f ca="1"/>
        <v>#REF!</v>
      </c>
      <c r="M92" s="112" t="e">
        <f ca="1"/>
        <v>#REF!</v>
      </c>
      <c r="N92" s="112" t="e">
        <f ca="1"/>
        <v>#REF!</v>
      </c>
      <c r="O92" s="112" t="e">
        <f ca="1"/>
        <v>#REF!</v>
      </c>
      <c r="P92" s="112" t="e">
        <f ca="1"/>
        <v>#REF!</v>
      </c>
      <c r="Q92" s="112" t="e">
        <f ca="1"/>
        <v>#REF!</v>
      </c>
      <c r="R92" s="112" t="e">
        <f ca="1"/>
        <v>#REF!</v>
      </c>
      <c r="S92" s="112" t="e">
        <f ca="1"/>
        <v>#REF!</v>
      </c>
      <c r="T92" s="112" t="e">
        <f ca="1"/>
        <v>#REF!</v>
      </c>
      <c r="U92" s="112" t="e">
        <f ca="1"/>
        <v>#REF!</v>
      </c>
      <c r="V92" s="112" t="e">
        <f ca="1"/>
        <v>#REF!</v>
      </c>
      <c r="W92" s="112" t="e">
        <f ca="1"/>
        <v>#REF!</v>
      </c>
      <c r="X92" s="112" t="e">
        <f ca="1"/>
        <v>#REF!</v>
      </c>
      <c r="Y92" s="112" t="e">
        <f ca="1"/>
        <v>#REF!</v>
      </c>
      <c r="Z92" s="112" t="e">
        <f ca="1"/>
        <v>#REF!</v>
      </c>
      <c r="AA92" s="112"/>
      <c r="AB92" s="112"/>
      <c r="AC92" s="112"/>
      <c r="AD92" s="112"/>
      <c r="AE92" s="112" t="str">
        <f ca="1">IFERROR(__xludf.DUMMYFUNCTION("""COMPUTED_VALUE"""),"Parcial")</f>
        <v>Parcial</v>
      </c>
      <c r="AF92" s="112" t="str">
        <f ca="1">IFERROR(__xludf.DUMMYFUNCTION("""COMPUTED_VALUE"""),"FE")</f>
        <v>FE</v>
      </c>
      <c r="AG92" s="112">
        <f ca="1">IFERROR(__xludf.DUMMYFUNCTION("""COMPUTED_VALUE"""),0)</f>
        <v>0</v>
      </c>
      <c r="AH92" s="112">
        <f ca="1">IFERROR(__xludf.DUMMYFUNCTION("""COMPUTED_VALUE"""),0)</f>
        <v>0</v>
      </c>
      <c r="AI92" s="112">
        <f ca="1">IFERROR(__xludf.DUMMYFUNCTION("""COMPUTED_VALUE"""),0)</f>
        <v>0</v>
      </c>
      <c r="AJ92" s="112">
        <f ca="1">IFERROR(__xludf.DUMMYFUNCTION("""COMPUTED_VALUE"""),0)</f>
        <v>0</v>
      </c>
      <c r="AK92" s="112"/>
      <c r="AL92" s="115"/>
    </row>
    <row r="93" spans="1:38" ht="12.75" hidden="1">
      <c r="A93" s="111" t="str">
        <f ca="1">IFERROR(__xludf.DUMMYFUNCTION("""COMPUTED_VALUE"""),"17001463")</f>
        <v>17001463</v>
      </c>
      <c r="B93" s="112" t="str">
        <f ca="1">IFERROR(__xludf.DUMMYFUNCTION("""COMPUTED_VALUE"""),"Araguatins")</f>
        <v>Araguatins</v>
      </c>
      <c r="C93" s="112" t="str">
        <f ca="1">IFERROR(__xludf.DUMMYFUNCTION("""COMPUTED_VALUE"""),"Buriti do Tocantins")</f>
        <v>Buriti do Tocantins</v>
      </c>
      <c r="D93" s="113" t="str">
        <f ca="1">IFERROR(__xludf.DUMMYFUNCTION("""COMPUTED_VALUE"""),"A.A. ESC. E.PRES.TANCREDO DE A.NEVES")</f>
        <v>A.A. ESC. E.PRES.TANCREDO DE A.NEVES</v>
      </c>
      <c r="E93" s="112" t="str">
        <f ca="1">IFERROR(__xludf.DUMMYFUNCTION("""COMPUTED_VALUE"""),"Escola Estadual Presidente Tancredo de Almeida Neves")</f>
        <v>Escola Estadual Presidente Tancredo de Almeida Neves</v>
      </c>
      <c r="F93" s="114" t="str">
        <f ca="1">IFERROR(__xludf.DUMMYFUNCTION("""COMPUTED_VALUE"""),"17001463")</f>
        <v>17001463</v>
      </c>
      <c r="G93" s="112" t="str">
        <f ca="1">IFERROR(__xludf.DUMMYFUNCTION("""COMPUTED_VALUE"""),"01112478000176")</f>
        <v>01112478000176</v>
      </c>
      <c r="H93" s="114" t="str">
        <f ca="1">IFERROR(__xludf.DUMMYFUNCTION("""COMPUTED_VALUE"""),"001")</f>
        <v>001</v>
      </c>
      <c r="I93" s="114" t="str">
        <f ca="1">IFERROR(__xludf.DUMMYFUNCTION("""COMPUTED_VALUE"""),"1305")</f>
        <v>1305</v>
      </c>
      <c r="J93" s="114" t="str">
        <f ca="1">IFERROR(__xludf.DUMMYFUNCTION("""COMPUTED_VALUE"""),"10924X")</f>
        <v>10924X</v>
      </c>
      <c r="K93" s="112" t="e">
        <f ca="1"/>
        <v>#REF!</v>
      </c>
      <c r="L93" s="112" t="e">
        <f ca="1"/>
        <v>#REF!</v>
      </c>
      <c r="M93" s="112" t="e">
        <f ca="1"/>
        <v>#REF!</v>
      </c>
      <c r="N93" s="112" t="e">
        <f ca="1"/>
        <v>#REF!</v>
      </c>
      <c r="O93" s="112" t="e">
        <f ca="1"/>
        <v>#REF!</v>
      </c>
      <c r="P93" s="112" t="e">
        <f ca="1"/>
        <v>#REF!</v>
      </c>
      <c r="Q93" s="112" t="e">
        <f ca="1"/>
        <v>#REF!</v>
      </c>
      <c r="R93" s="112" t="e">
        <f ca="1"/>
        <v>#REF!</v>
      </c>
      <c r="S93" s="112" t="e">
        <f ca="1"/>
        <v>#REF!</v>
      </c>
      <c r="T93" s="112" t="e">
        <f ca="1"/>
        <v>#REF!</v>
      </c>
      <c r="U93" s="112" t="e">
        <f ca="1"/>
        <v>#REF!</v>
      </c>
      <c r="V93" s="112" t="e">
        <f ca="1"/>
        <v>#REF!</v>
      </c>
      <c r="W93" s="112" t="e">
        <f ca="1"/>
        <v>#REF!</v>
      </c>
      <c r="X93" s="112" t="e">
        <f ca="1"/>
        <v>#REF!</v>
      </c>
      <c r="Y93" s="112" t="e">
        <f ca="1"/>
        <v>#REF!</v>
      </c>
      <c r="Z93" s="112" t="e">
        <f ca="1"/>
        <v>#REF!</v>
      </c>
      <c r="AA93" s="112"/>
      <c r="AB93" s="112"/>
      <c r="AC93" s="112"/>
      <c r="AD93" s="112"/>
      <c r="AE93" s="112" t="str">
        <f ca="1">IFERROR(__xludf.DUMMYFUNCTION("""COMPUTED_VALUE"""),"Parcial")</f>
        <v>Parcial</v>
      </c>
      <c r="AF93" s="112" t="str">
        <f ca="1">IFERROR(__xludf.DUMMYFUNCTION("""COMPUTED_VALUE"""),"FE")</f>
        <v>FE</v>
      </c>
      <c r="AG93" s="112">
        <f ca="1">IFERROR(__xludf.DUMMYFUNCTION("""COMPUTED_VALUE"""),0)</f>
        <v>0</v>
      </c>
      <c r="AH93" s="112">
        <f ca="1">IFERROR(__xludf.DUMMYFUNCTION("""COMPUTED_VALUE"""),0)</f>
        <v>0</v>
      </c>
      <c r="AI93" s="112">
        <f ca="1">IFERROR(__xludf.DUMMYFUNCTION("""COMPUTED_VALUE"""),0)</f>
        <v>0</v>
      </c>
      <c r="AJ93" s="112">
        <f ca="1">IFERROR(__xludf.DUMMYFUNCTION("""COMPUTED_VALUE"""),0)</f>
        <v>0</v>
      </c>
      <c r="AK93" s="112"/>
      <c r="AL93" s="115"/>
    </row>
    <row r="94" spans="1:38" ht="12.75" hidden="1">
      <c r="A94" s="111" t="str">
        <f ca="1">IFERROR(__xludf.DUMMYFUNCTION("""COMPUTED_VALUE"""),"17001471")</f>
        <v>17001471</v>
      </c>
      <c r="B94" s="112" t="str">
        <f ca="1">IFERROR(__xludf.DUMMYFUNCTION("""COMPUTED_VALUE"""),"Araguatins")</f>
        <v>Araguatins</v>
      </c>
      <c r="C94" s="112" t="str">
        <f ca="1">IFERROR(__xludf.DUMMYFUNCTION("""COMPUTED_VALUE"""),"Buriti do Tocantins")</f>
        <v>Buriti do Tocantins</v>
      </c>
      <c r="D94" s="113" t="str">
        <f ca="1">IFERROR(__xludf.DUMMYFUNCTION("""COMPUTED_VALUE"""),"A.A. ESC. EST. VICENTE CARLOS DE SOUSA")</f>
        <v>A.A. ESC. EST. VICENTE CARLOS DE SOUSA</v>
      </c>
      <c r="E94" s="112" t="str">
        <f ca="1">IFERROR(__xludf.DUMMYFUNCTION("""COMPUTED_VALUE"""),"Escola Estadual Vicente Carlos de Sousa")</f>
        <v>Escola Estadual Vicente Carlos de Sousa</v>
      </c>
      <c r="F94" s="114" t="str">
        <f ca="1">IFERROR(__xludf.DUMMYFUNCTION("""COMPUTED_VALUE"""),"17001471")</f>
        <v>17001471</v>
      </c>
      <c r="G94" s="112" t="str">
        <f ca="1">IFERROR(__xludf.DUMMYFUNCTION("""COMPUTED_VALUE"""),"01206288000118")</f>
        <v>01206288000118</v>
      </c>
      <c r="H94" s="114" t="str">
        <f ca="1">IFERROR(__xludf.DUMMYFUNCTION("""COMPUTED_VALUE"""),"001")</f>
        <v>001</v>
      </c>
      <c r="I94" s="114" t="str">
        <f ca="1">IFERROR(__xludf.DUMMYFUNCTION("""COMPUTED_VALUE"""),"1305")</f>
        <v>1305</v>
      </c>
      <c r="J94" s="114" t="str">
        <f ca="1">IFERROR(__xludf.DUMMYFUNCTION("""COMPUTED_VALUE"""),"0109614")</f>
        <v>0109614</v>
      </c>
      <c r="K94" s="112" t="e">
        <f ca="1"/>
        <v>#REF!</v>
      </c>
      <c r="L94" s="112" t="e">
        <f ca="1"/>
        <v>#REF!</v>
      </c>
      <c r="M94" s="112" t="e">
        <f ca="1"/>
        <v>#REF!</v>
      </c>
      <c r="N94" s="112" t="e">
        <f ca="1"/>
        <v>#REF!</v>
      </c>
      <c r="O94" s="112" t="e">
        <f ca="1"/>
        <v>#REF!</v>
      </c>
      <c r="P94" s="112" t="e">
        <f ca="1"/>
        <v>#REF!</v>
      </c>
      <c r="Q94" s="112" t="e">
        <f ca="1"/>
        <v>#REF!</v>
      </c>
      <c r="R94" s="112" t="e">
        <f ca="1"/>
        <v>#REF!</v>
      </c>
      <c r="S94" s="112" t="e">
        <f ca="1"/>
        <v>#REF!</v>
      </c>
      <c r="T94" s="112" t="e">
        <f ca="1"/>
        <v>#REF!</v>
      </c>
      <c r="U94" s="112" t="e">
        <f ca="1"/>
        <v>#REF!</v>
      </c>
      <c r="V94" s="112" t="e">
        <f ca="1"/>
        <v>#REF!</v>
      </c>
      <c r="W94" s="112" t="e">
        <f ca="1"/>
        <v>#REF!</v>
      </c>
      <c r="X94" s="112" t="e">
        <f ca="1"/>
        <v>#REF!</v>
      </c>
      <c r="Y94" s="112" t="e">
        <f ca="1"/>
        <v>#REF!</v>
      </c>
      <c r="Z94" s="112" t="e">
        <f ca="1"/>
        <v>#REF!</v>
      </c>
      <c r="AA94" s="112"/>
      <c r="AB94" s="112"/>
      <c r="AC94" s="112"/>
      <c r="AD94" s="112"/>
      <c r="AE94" s="112" t="str">
        <f ca="1">IFERROR(__xludf.DUMMYFUNCTION("""COMPUTED_VALUE"""),"Parcial")</f>
        <v>Parcial</v>
      </c>
      <c r="AF94" s="112" t="str">
        <f ca="1">IFERROR(__xludf.DUMMYFUNCTION("""COMPUTED_VALUE"""),"FE")</f>
        <v>FE</v>
      </c>
      <c r="AG94" s="112">
        <f ca="1">IFERROR(__xludf.DUMMYFUNCTION("""COMPUTED_VALUE"""),0)</f>
        <v>0</v>
      </c>
      <c r="AH94" s="112">
        <f ca="1">IFERROR(__xludf.DUMMYFUNCTION("""COMPUTED_VALUE"""),0)</f>
        <v>0</v>
      </c>
      <c r="AI94" s="112">
        <f ca="1">IFERROR(__xludf.DUMMYFUNCTION("""COMPUTED_VALUE"""),0)</f>
        <v>0</v>
      </c>
      <c r="AJ94" s="112">
        <f ca="1">IFERROR(__xludf.DUMMYFUNCTION("""COMPUTED_VALUE"""),0)</f>
        <v>0</v>
      </c>
      <c r="AK94" s="112"/>
      <c r="AL94" s="115"/>
    </row>
    <row r="95" spans="1:38" ht="12.75" hidden="1">
      <c r="A95" s="111" t="str">
        <f ca="1">IFERROR(__xludf.DUMMYFUNCTION("""COMPUTED_VALUE"""),"17001650")</f>
        <v>17001650</v>
      </c>
      <c r="B95" s="112" t="str">
        <f ca="1">IFERROR(__xludf.DUMMYFUNCTION("""COMPUTED_VALUE"""),"Araguatins")</f>
        <v>Araguatins</v>
      </c>
      <c r="C95" s="112" t="str">
        <f ca="1">IFERROR(__xludf.DUMMYFUNCTION("""COMPUTED_VALUE"""),"Carrasco Bonito")</f>
        <v>Carrasco Bonito</v>
      </c>
      <c r="D95" s="113" t="str">
        <f ca="1">IFERROR(__xludf.DUMMYFUNCTION("""COMPUTED_VALUE"""),"A.A. DA ESC. EST. CICERO GOMES")</f>
        <v>A.A. DA ESC. EST. CICERO GOMES</v>
      </c>
      <c r="E95" s="112" t="str">
        <f ca="1">IFERROR(__xludf.DUMMYFUNCTION("""COMPUTED_VALUE"""),"Escola Estadual Cícero Gomes de Jesus")</f>
        <v>Escola Estadual Cícero Gomes de Jesus</v>
      </c>
      <c r="F95" s="114" t="str">
        <f ca="1">IFERROR(__xludf.DUMMYFUNCTION("""COMPUTED_VALUE"""),"17001650")</f>
        <v>17001650</v>
      </c>
      <c r="G95" s="112" t="str">
        <f ca="1">IFERROR(__xludf.DUMMYFUNCTION("""COMPUTED_VALUE"""),"01068377000145")</f>
        <v>01068377000145</v>
      </c>
      <c r="H95" s="114" t="str">
        <f ca="1">IFERROR(__xludf.DUMMYFUNCTION("""COMPUTED_VALUE"""),"001")</f>
        <v>001</v>
      </c>
      <c r="I95" s="114" t="str">
        <f ca="1">IFERROR(__xludf.DUMMYFUNCTION("""COMPUTED_VALUE"""),"3975")</f>
        <v>3975</v>
      </c>
      <c r="J95" s="114" t="str">
        <f ca="1">IFERROR(__xludf.DUMMYFUNCTION("""COMPUTED_VALUE"""),"19291")</f>
        <v>19291</v>
      </c>
      <c r="K95" s="112" t="e">
        <f ca="1"/>
        <v>#REF!</v>
      </c>
      <c r="L95" s="112" t="e">
        <f ca="1"/>
        <v>#REF!</v>
      </c>
      <c r="M95" s="112" t="e">
        <f ca="1"/>
        <v>#REF!</v>
      </c>
      <c r="N95" s="112" t="e">
        <f ca="1"/>
        <v>#REF!</v>
      </c>
      <c r="O95" s="112" t="e">
        <f ca="1"/>
        <v>#REF!</v>
      </c>
      <c r="P95" s="112" t="e">
        <f ca="1"/>
        <v>#REF!</v>
      </c>
      <c r="Q95" s="112" t="e">
        <f ca="1"/>
        <v>#REF!</v>
      </c>
      <c r="R95" s="112" t="e">
        <f ca="1"/>
        <v>#REF!</v>
      </c>
      <c r="S95" s="112" t="e">
        <f ca="1"/>
        <v>#REF!</v>
      </c>
      <c r="T95" s="112" t="e">
        <f ca="1"/>
        <v>#REF!</v>
      </c>
      <c r="U95" s="112" t="e">
        <f ca="1"/>
        <v>#REF!</v>
      </c>
      <c r="V95" s="112" t="e">
        <f ca="1"/>
        <v>#REF!</v>
      </c>
      <c r="W95" s="112" t="e">
        <f ca="1"/>
        <v>#REF!</v>
      </c>
      <c r="X95" s="112" t="e">
        <f ca="1"/>
        <v>#REF!</v>
      </c>
      <c r="Y95" s="112" t="e">
        <f ca="1"/>
        <v>#REF!</v>
      </c>
      <c r="Z95" s="112" t="e">
        <f ca="1"/>
        <v>#REF!</v>
      </c>
      <c r="AA95" s="112"/>
      <c r="AB95" s="112"/>
      <c r="AC95" s="112"/>
      <c r="AD95" s="112"/>
      <c r="AE95" s="112" t="str">
        <f ca="1">IFERROR(__xludf.DUMMYFUNCTION("""COMPUTED_VALUE"""),"Parcial")</f>
        <v>Parcial</v>
      </c>
      <c r="AF95" s="112" t="str">
        <f ca="1">IFERROR(__xludf.DUMMYFUNCTION("""COMPUTED_VALUE"""),"FE")</f>
        <v>FE</v>
      </c>
      <c r="AG95" s="112">
        <f ca="1">IFERROR(__xludf.DUMMYFUNCTION("""COMPUTED_VALUE"""),0)</f>
        <v>0</v>
      </c>
      <c r="AH95" s="112">
        <f ca="1">IFERROR(__xludf.DUMMYFUNCTION("""COMPUTED_VALUE"""),0)</f>
        <v>0</v>
      </c>
      <c r="AI95" s="112">
        <f ca="1">IFERROR(__xludf.DUMMYFUNCTION("""COMPUTED_VALUE"""),0)</f>
        <v>0</v>
      </c>
      <c r="AJ95" s="112">
        <f ca="1">IFERROR(__xludf.DUMMYFUNCTION("""COMPUTED_VALUE"""),0)</f>
        <v>0</v>
      </c>
      <c r="AK95" s="112"/>
      <c r="AL95" s="115"/>
    </row>
    <row r="96" spans="1:38" ht="12.75" hidden="1">
      <c r="A96" s="111" t="str">
        <f ca="1">IFERROR(__xludf.DUMMYFUNCTION("""COMPUTED_VALUE"""),"17001668")</f>
        <v>17001668</v>
      </c>
      <c r="B96" s="112" t="str">
        <f ca="1">IFERROR(__xludf.DUMMYFUNCTION("""COMPUTED_VALUE"""),"Araguatins")</f>
        <v>Araguatins</v>
      </c>
      <c r="C96" s="112" t="str">
        <f ca="1">IFERROR(__xludf.DUMMYFUNCTION("""COMPUTED_VALUE"""),"Carrasco Bonito")</f>
        <v>Carrasco Bonito</v>
      </c>
      <c r="D96" s="113" t="str">
        <f ca="1">IFERROR(__xludf.DUMMYFUNCTION("""COMPUTED_VALUE"""),"A.A.  DA ESCOLA ESTADUAL INES VIANA")</f>
        <v>A.A.  DA ESCOLA ESTADUAL INES VIANA</v>
      </c>
      <c r="E96" s="112" t="str">
        <f ca="1">IFERROR(__xludf.DUMMYFUNCTION("""COMPUTED_VALUE"""),"Escola Estadual Inês Viana Costa")</f>
        <v>Escola Estadual Inês Viana Costa</v>
      </c>
      <c r="F96" s="114" t="str">
        <f ca="1">IFERROR(__xludf.DUMMYFUNCTION("""COMPUTED_VALUE"""),"17001668")</f>
        <v>17001668</v>
      </c>
      <c r="G96" s="112" t="str">
        <f ca="1">IFERROR(__xludf.DUMMYFUNCTION("""COMPUTED_VALUE"""),"02508340000153")</f>
        <v>02508340000153</v>
      </c>
      <c r="H96" s="114" t="str">
        <f ca="1">IFERROR(__xludf.DUMMYFUNCTION("""COMPUTED_VALUE"""),"001")</f>
        <v>001</v>
      </c>
      <c r="I96" s="114" t="str">
        <f ca="1">IFERROR(__xludf.DUMMYFUNCTION("""COMPUTED_VALUE"""),"3975")</f>
        <v>3975</v>
      </c>
      <c r="J96" s="114" t="str">
        <f ca="1">IFERROR(__xludf.DUMMYFUNCTION("""COMPUTED_VALUE"""),"51713")</f>
        <v>51713</v>
      </c>
      <c r="K96" s="112" t="e">
        <f ca="1"/>
        <v>#REF!</v>
      </c>
      <c r="L96" s="112" t="e">
        <f ca="1"/>
        <v>#REF!</v>
      </c>
      <c r="M96" s="112" t="e">
        <f ca="1"/>
        <v>#REF!</v>
      </c>
      <c r="N96" s="112" t="e">
        <f ca="1"/>
        <v>#REF!</v>
      </c>
      <c r="O96" s="112" t="e">
        <f ca="1"/>
        <v>#REF!</v>
      </c>
      <c r="P96" s="112" t="e">
        <f ca="1"/>
        <v>#REF!</v>
      </c>
      <c r="Q96" s="112" t="e">
        <f ca="1"/>
        <v>#REF!</v>
      </c>
      <c r="R96" s="112" t="e">
        <f ca="1"/>
        <v>#REF!</v>
      </c>
      <c r="S96" s="112" t="e">
        <f ca="1"/>
        <v>#REF!</v>
      </c>
      <c r="T96" s="112" t="e">
        <f ca="1"/>
        <v>#REF!</v>
      </c>
      <c r="U96" s="112" t="e">
        <f ca="1"/>
        <v>#REF!</v>
      </c>
      <c r="V96" s="112" t="e">
        <f ca="1"/>
        <v>#REF!</v>
      </c>
      <c r="W96" s="112" t="e">
        <f ca="1"/>
        <v>#REF!</v>
      </c>
      <c r="X96" s="112" t="e">
        <f ca="1"/>
        <v>#REF!</v>
      </c>
      <c r="Y96" s="112" t="e">
        <f ca="1"/>
        <v>#REF!</v>
      </c>
      <c r="Z96" s="112" t="e">
        <f ca="1"/>
        <v>#REF!</v>
      </c>
      <c r="AA96" s="112"/>
      <c r="AB96" s="112"/>
      <c r="AC96" s="112"/>
      <c r="AD96" s="112"/>
      <c r="AE96" s="112" t="str">
        <f ca="1">IFERROR(__xludf.DUMMYFUNCTION("""COMPUTED_VALUE"""),"Parcial")</f>
        <v>Parcial</v>
      </c>
      <c r="AF96" s="112" t="str">
        <f ca="1">IFERROR(__xludf.DUMMYFUNCTION("""COMPUTED_VALUE"""),"FE")</f>
        <v>FE</v>
      </c>
      <c r="AG96" s="112">
        <f ca="1">IFERROR(__xludf.DUMMYFUNCTION("""COMPUTED_VALUE"""),0)</f>
        <v>0</v>
      </c>
      <c r="AH96" s="112">
        <f ca="1">IFERROR(__xludf.DUMMYFUNCTION("""COMPUTED_VALUE"""),0)</f>
        <v>0</v>
      </c>
      <c r="AI96" s="112">
        <f ca="1">IFERROR(__xludf.DUMMYFUNCTION("""COMPUTED_VALUE"""),0)</f>
        <v>0</v>
      </c>
      <c r="AJ96" s="112">
        <f ca="1">IFERROR(__xludf.DUMMYFUNCTION("""COMPUTED_VALUE"""),0)</f>
        <v>0</v>
      </c>
      <c r="AK96" s="112"/>
      <c r="AL96" s="115"/>
    </row>
    <row r="97" spans="1:38" ht="12.75" hidden="1">
      <c r="A97" s="111" t="str">
        <f ca="1">IFERROR(__xludf.DUMMYFUNCTION("""COMPUTED_VALUE"""),"17039932")</f>
        <v>17039932</v>
      </c>
      <c r="B97" s="112" t="str">
        <f ca="1">IFERROR(__xludf.DUMMYFUNCTION("""COMPUTED_VALUE"""),"Araguatins")</f>
        <v>Araguatins</v>
      </c>
      <c r="C97" s="112" t="str">
        <f ca="1">IFERROR(__xludf.DUMMYFUNCTION("""COMPUTED_VALUE"""),"Esperantina")</f>
        <v>Esperantina</v>
      </c>
      <c r="D97" s="113" t="str">
        <f ca="1">IFERROR(__xludf.DUMMYFUNCTION("""COMPUTED_VALUE"""),"A.A. ESC. EST. JOAQUINA MARIA DA SILVA")</f>
        <v>A.A. ESC. EST. JOAQUINA MARIA DA SILVA</v>
      </c>
      <c r="E97" s="112" t="str">
        <f ca="1">IFERROR(__xludf.DUMMYFUNCTION("""COMPUTED_VALUE"""),"Colégio Estadual Joaquina Maria da Silva")</f>
        <v>Colégio Estadual Joaquina Maria da Silva</v>
      </c>
      <c r="F97" s="114" t="str">
        <f ca="1">IFERROR(__xludf.DUMMYFUNCTION("""COMPUTED_VALUE"""),"17039932")</f>
        <v>17039932</v>
      </c>
      <c r="G97" s="112" t="str">
        <f ca="1">IFERROR(__xludf.DUMMYFUNCTION("""COMPUTED_VALUE"""),"01113183000114")</f>
        <v>01113183000114</v>
      </c>
      <c r="H97" s="114" t="str">
        <f ca="1">IFERROR(__xludf.DUMMYFUNCTION("""COMPUTED_VALUE"""),"001")</f>
        <v>001</v>
      </c>
      <c r="I97" s="114" t="str">
        <f ca="1">IFERROR(__xludf.DUMMYFUNCTION("""COMPUTED_VALUE"""),"1305")</f>
        <v>1305</v>
      </c>
      <c r="J97" s="114" t="str">
        <f ca="1">IFERROR(__xludf.DUMMYFUNCTION("""COMPUTED_VALUE"""),"109665")</f>
        <v>109665</v>
      </c>
      <c r="K97" s="112" t="e">
        <f ca="1"/>
        <v>#REF!</v>
      </c>
      <c r="L97" s="112" t="e">
        <f ca="1"/>
        <v>#REF!</v>
      </c>
      <c r="M97" s="112" t="e">
        <f ca="1"/>
        <v>#REF!</v>
      </c>
      <c r="N97" s="112" t="e">
        <f ca="1"/>
        <v>#REF!</v>
      </c>
      <c r="O97" s="112" t="e">
        <f ca="1"/>
        <v>#REF!</v>
      </c>
      <c r="P97" s="112" t="e">
        <f ca="1"/>
        <v>#REF!</v>
      </c>
      <c r="Q97" s="112" t="e">
        <f ca="1"/>
        <v>#REF!</v>
      </c>
      <c r="R97" s="112" t="e">
        <f ca="1"/>
        <v>#REF!</v>
      </c>
      <c r="S97" s="112" t="e">
        <f ca="1"/>
        <v>#REF!</v>
      </c>
      <c r="T97" s="112" t="e">
        <f ca="1"/>
        <v>#REF!</v>
      </c>
      <c r="U97" s="112" t="e">
        <f ca="1"/>
        <v>#REF!</v>
      </c>
      <c r="V97" s="112" t="e">
        <f ca="1"/>
        <v>#REF!</v>
      </c>
      <c r="W97" s="112" t="e">
        <f ca="1"/>
        <v>#REF!</v>
      </c>
      <c r="X97" s="112" t="e">
        <f ca="1"/>
        <v>#REF!</v>
      </c>
      <c r="Y97" s="112" t="e">
        <f ca="1"/>
        <v>#REF!</v>
      </c>
      <c r="Z97" s="112" t="e">
        <f ca="1"/>
        <v>#REF!</v>
      </c>
      <c r="AA97" s="112"/>
      <c r="AB97" s="112"/>
      <c r="AC97" s="112"/>
      <c r="AD97" s="112" t="str">
        <f ca="1">IFERROR(__xludf.DUMMYFUNCTION("""COMPUTED_VALUE"""),"E.M. INTEGRADO")</f>
        <v>E.M. INTEGRADO</v>
      </c>
      <c r="AE97" s="112" t="str">
        <f ca="1">IFERROR(__xludf.DUMMYFUNCTION("""COMPUTED_VALUE"""),"Parcial")</f>
        <v>Parcial</v>
      </c>
      <c r="AF97" s="112" t="str">
        <f ca="1">IFERROR(__xludf.DUMMYFUNCTION("""COMPUTED_VALUE"""),"FE")</f>
        <v>FE</v>
      </c>
      <c r="AG97" s="112">
        <f ca="1">IFERROR(__xludf.DUMMYFUNCTION("""COMPUTED_VALUE"""),0)</f>
        <v>0</v>
      </c>
      <c r="AH97" s="112">
        <f ca="1">IFERROR(__xludf.DUMMYFUNCTION("""COMPUTED_VALUE"""),0)</f>
        <v>0</v>
      </c>
      <c r="AI97" s="112">
        <f ca="1">IFERROR(__xludf.DUMMYFUNCTION("""COMPUTED_VALUE"""),0)</f>
        <v>0</v>
      </c>
      <c r="AJ97" s="112">
        <f ca="1">IFERROR(__xludf.DUMMYFUNCTION("""COMPUTED_VALUE"""),0)</f>
        <v>0</v>
      </c>
      <c r="AK97" s="112"/>
      <c r="AL97" s="115"/>
    </row>
    <row r="98" spans="1:38" ht="12.75" hidden="1">
      <c r="A98" s="111" t="str">
        <f ca="1">IFERROR(__xludf.DUMMYFUNCTION("""COMPUTED_VALUE"""),"17001935")</f>
        <v>17001935</v>
      </c>
      <c r="B98" s="112" t="str">
        <f ca="1">IFERROR(__xludf.DUMMYFUNCTION("""COMPUTED_VALUE"""),"Araguatins")</f>
        <v>Araguatins</v>
      </c>
      <c r="C98" s="112" t="str">
        <f ca="1">IFERROR(__xludf.DUMMYFUNCTION("""COMPUTED_VALUE"""),"Esperantina")</f>
        <v>Esperantina</v>
      </c>
      <c r="D98" s="113" t="str">
        <f ca="1">IFERROR(__xludf.DUMMYFUNCTION("""COMPUTED_VALUE"""),"A.A. ESC. ESTADUAL ULISSES GUIMARAES")</f>
        <v>A.A. ESC. ESTADUAL ULISSES GUIMARAES</v>
      </c>
      <c r="E98" s="112" t="str">
        <f ca="1">IFERROR(__xludf.DUMMYFUNCTION("""COMPUTED_VALUE"""),"Escola Estadual Doutor Ulisses Guimarães")</f>
        <v>Escola Estadual Doutor Ulisses Guimarães</v>
      </c>
      <c r="F98" s="114" t="str">
        <f ca="1">IFERROR(__xludf.DUMMYFUNCTION("""COMPUTED_VALUE"""),"17001935")</f>
        <v>17001935</v>
      </c>
      <c r="G98" s="112" t="str">
        <f ca="1">IFERROR(__xludf.DUMMYFUNCTION("""COMPUTED_VALUE"""),"01190183000118")</f>
        <v>01190183000118</v>
      </c>
      <c r="H98" s="114" t="str">
        <f ca="1">IFERROR(__xludf.DUMMYFUNCTION("""COMPUTED_VALUE"""),"001")</f>
        <v>001</v>
      </c>
      <c r="I98" s="114" t="str">
        <f ca="1">IFERROR(__xludf.DUMMYFUNCTION("""COMPUTED_VALUE"""),"1305")</f>
        <v>1305</v>
      </c>
      <c r="J98" s="114" t="str">
        <f ca="1">IFERROR(__xludf.DUMMYFUNCTION("""COMPUTED_VALUE"""),"109363")</f>
        <v>109363</v>
      </c>
      <c r="K98" s="112" t="e">
        <f ca="1"/>
        <v>#REF!</v>
      </c>
      <c r="L98" s="112" t="e">
        <f ca="1"/>
        <v>#REF!</v>
      </c>
      <c r="M98" s="112" t="e">
        <f ca="1"/>
        <v>#REF!</v>
      </c>
      <c r="N98" s="112" t="e">
        <f ca="1"/>
        <v>#REF!</v>
      </c>
      <c r="O98" s="112" t="e">
        <f ca="1"/>
        <v>#REF!</v>
      </c>
      <c r="P98" s="112" t="e">
        <f ca="1"/>
        <v>#REF!</v>
      </c>
      <c r="Q98" s="112" t="e">
        <f ca="1"/>
        <v>#REF!</v>
      </c>
      <c r="R98" s="112" t="e">
        <f ca="1"/>
        <v>#REF!</v>
      </c>
      <c r="S98" s="112" t="e">
        <f ca="1"/>
        <v>#REF!</v>
      </c>
      <c r="T98" s="112" t="e">
        <f ca="1"/>
        <v>#REF!</v>
      </c>
      <c r="U98" s="112" t="e">
        <f ca="1"/>
        <v>#REF!</v>
      </c>
      <c r="V98" s="112" t="e">
        <f ca="1"/>
        <v>#REF!</v>
      </c>
      <c r="W98" s="112" t="e">
        <f ca="1"/>
        <v>#REF!</v>
      </c>
      <c r="X98" s="112" t="e">
        <f ca="1"/>
        <v>#REF!</v>
      </c>
      <c r="Y98" s="112" t="e">
        <f ca="1"/>
        <v>#REF!</v>
      </c>
      <c r="Z98" s="112" t="e">
        <f ca="1"/>
        <v>#REF!</v>
      </c>
      <c r="AA98" s="112"/>
      <c r="AB98" s="112"/>
      <c r="AC98" s="112"/>
      <c r="AD98" s="112" t="str">
        <f ca="1">IFERROR(__xludf.DUMMYFUNCTION("""COMPUTED_VALUE"""),"E.M. INTEGRADO")</f>
        <v>E.M. INTEGRADO</v>
      </c>
      <c r="AE98" s="112" t="str">
        <f ca="1">IFERROR(__xludf.DUMMYFUNCTION("""COMPUTED_VALUE"""),"Parcial")</f>
        <v>Parcial</v>
      </c>
      <c r="AF98" s="112" t="str">
        <f ca="1">IFERROR(__xludf.DUMMYFUNCTION("""COMPUTED_VALUE"""),"FE")</f>
        <v>FE</v>
      </c>
      <c r="AG98" s="112">
        <f ca="1">IFERROR(__xludf.DUMMYFUNCTION("""COMPUTED_VALUE"""),0)</f>
        <v>0</v>
      </c>
      <c r="AH98" s="112">
        <f ca="1">IFERROR(__xludf.DUMMYFUNCTION("""COMPUTED_VALUE"""),0)</f>
        <v>0</v>
      </c>
      <c r="AI98" s="112">
        <f ca="1">IFERROR(__xludf.DUMMYFUNCTION("""COMPUTED_VALUE"""),0)</f>
        <v>0</v>
      </c>
      <c r="AJ98" s="112">
        <f ca="1">IFERROR(__xludf.DUMMYFUNCTION("""COMPUTED_VALUE"""),0)</f>
        <v>0</v>
      </c>
      <c r="AK98" s="112"/>
      <c r="AL98" s="115"/>
    </row>
    <row r="99" spans="1:38" ht="12.75" hidden="1">
      <c r="A99" s="111" t="str">
        <f ca="1">IFERROR(__xludf.DUMMYFUNCTION("""COMPUTED_VALUE"""),"17054796")</f>
        <v>17054796</v>
      </c>
      <c r="B99" s="112" t="str">
        <f ca="1">IFERROR(__xludf.DUMMYFUNCTION("""COMPUTED_VALUE"""),"Araguatins")</f>
        <v>Araguatins</v>
      </c>
      <c r="C99" s="112" t="str">
        <f ca="1">IFERROR(__xludf.DUMMYFUNCTION("""COMPUTED_VALUE"""),"Esperantina")</f>
        <v>Esperantina</v>
      </c>
      <c r="D99" s="113" t="str">
        <f ca="1">IFERROR(__xludf.DUMMYFUNCTION("""COMPUTED_VALUE"""),"A.A. ESC. FAMÍLIA AGRÍCOLA DO BICO DO PAPAGAIO")</f>
        <v>A.A. ESC. FAMÍLIA AGRÍCOLA DO BICO DO PAPAGAIO</v>
      </c>
      <c r="E99" s="112" t="str">
        <f ca="1">IFERROR(__xludf.DUMMYFUNCTION("""COMPUTED_VALUE"""),"Escola Família Agricola do Bico do Papagaio Padre Josimo")</f>
        <v>Escola Família Agricola do Bico do Papagaio Padre Josimo</v>
      </c>
      <c r="F99" s="114" t="str">
        <f ca="1">IFERROR(__xludf.DUMMYFUNCTION("""COMPUTED_VALUE"""),"17054796")</f>
        <v>17054796</v>
      </c>
      <c r="G99" s="112" t="str">
        <f ca="1">IFERROR(__xludf.DUMMYFUNCTION("""COMPUTED_VALUE"""),"09500499000170")</f>
        <v>09500499000170</v>
      </c>
      <c r="H99" s="114" t="str">
        <f ca="1">IFERROR(__xludf.DUMMYFUNCTION("""COMPUTED_VALUE"""),"001")</f>
        <v>001</v>
      </c>
      <c r="I99" s="114" t="str">
        <f ca="1">IFERROR(__xludf.DUMMYFUNCTION("""COMPUTED_VALUE"""),"3975")</f>
        <v>3975</v>
      </c>
      <c r="J99" s="114" t="str">
        <f ca="1">IFERROR(__xludf.DUMMYFUNCTION("""COMPUTED_VALUE"""),"232653")</f>
        <v>232653</v>
      </c>
      <c r="K99" s="112" t="e">
        <f ca="1"/>
        <v>#REF!</v>
      </c>
      <c r="L99" s="112" t="e">
        <f ca="1"/>
        <v>#REF!</v>
      </c>
      <c r="M99" s="112" t="e">
        <f ca="1"/>
        <v>#REF!</v>
      </c>
      <c r="N99" s="112" t="e">
        <f ca="1"/>
        <v>#REF!</v>
      </c>
      <c r="O99" s="112" t="e">
        <f ca="1"/>
        <v>#REF!</v>
      </c>
      <c r="P99" s="112" t="e">
        <f ca="1"/>
        <v>#REF!</v>
      </c>
      <c r="Q99" s="112" t="e">
        <f ca="1"/>
        <v>#REF!</v>
      </c>
      <c r="R99" s="112" t="e">
        <f ca="1"/>
        <v>#REF!</v>
      </c>
      <c r="S99" s="112" t="e">
        <f ca="1"/>
        <v>#REF!</v>
      </c>
      <c r="T99" s="112" t="e">
        <f ca="1"/>
        <v>#REF!</v>
      </c>
      <c r="U99" s="112" t="e">
        <f ca="1"/>
        <v>#REF!</v>
      </c>
      <c r="V99" s="112" t="e">
        <f ca="1"/>
        <v>#REF!</v>
      </c>
      <c r="W99" s="112" t="e">
        <f ca="1"/>
        <v>#REF!</v>
      </c>
      <c r="X99" s="112" t="e">
        <f ca="1"/>
        <v>#REF!</v>
      </c>
      <c r="Y99" s="112" t="e">
        <f ca="1"/>
        <v>#REF!</v>
      </c>
      <c r="Z99" s="112" t="e">
        <f ca="1"/>
        <v>#REF!</v>
      </c>
      <c r="AA99" s="112"/>
      <c r="AB99" s="112"/>
      <c r="AC99" s="112"/>
      <c r="AD99" s="112" t="str">
        <f ca="1">IFERROR(__xludf.DUMMYFUNCTION("""COMPUTED_VALUE"""),"AGRÍCOLA")</f>
        <v>AGRÍCOLA</v>
      </c>
      <c r="AE99" s="112" t="str">
        <f ca="1">IFERROR(__xludf.DUMMYFUNCTION("""COMPUTED_VALUE"""),"Integral")</f>
        <v>Integral</v>
      </c>
      <c r="AF99" s="112" t="str">
        <f ca="1">IFERROR(__xludf.DUMMYFUNCTION("""COMPUTED_VALUE"""),"FE")</f>
        <v>FE</v>
      </c>
      <c r="AG99" s="112">
        <f ca="1">IFERROR(__xludf.DUMMYFUNCTION("""COMPUTED_VALUE"""),0)</f>
        <v>0</v>
      </c>
      <c r="AH99" s="112">
        <f ca="1">IFERROR(__xludf.DUMMYFUNCTION("""COMPUTED_VALUE"""),0)</f>
        <v>0</v>
      </c>
      <c r="AI99" s="112">
        <f ca="1">IFERROR(__xludf.DUMMYFUNCTION("""COMPUTED_VALUE"""),12)</f>
        <v>12</v>
      </c>
      <c r="AJ99" s="112">
        <f ca="1">IFERROR(__xludf.DUMMYFUNCTION("""COMPUTED_VALUE"""),0)</f>
        <v>0</v>
      </c>
      <c r="AK99" s="112"/>
      <c r="AL99" s="115"/>
    </row>
    <row r="100" spans="1:38" ht="12.75" hidden="1">
      <c r="A100" s="111" t="str">
        <f ca="1">IFERROR(__xludf.DUMMYFUNCTION("""COMPUTED_VALUE"""),"17003075")</f>
        <v>17003075</v>
      </c>
      <c r="B100" s="112" t="str">
        <f ca="1">IFERROR(__xludf.DUMMYFUNCTION("""COMPUTED_VALUE"""),"Araguatins")</f>
        <v>Araguatins</v>
      </c>
      <c r="C100" s="112" t="str">
        <f ca="1">IFERROR(__xludf.DUMMYFUNCTION("""COMPUTED_VALUE"""),"Praia Norte")</f>
        <v>Praia Norte</v>
      </c>
      <c r="D100" s="113" t="str">
        <f ca="1">IFERROR(__xludf.DUMMYFUNCTION("""COMPUTED_VALUE"""),"ASS. DE AP.ESCOLA EST. Iº DE JUNHO")</f>
        <v>ASS. DE AP.ESCOLA EST. Iº DE JUNHO</v>
      </c>
      <c r="E100" s="112" t="str">
        <f ca="1">IFERROR(__xludf.DUMMYFUNCTION("""COMPUTED_VALUE"""),"Escola Estadual 1º de Junho")</f>
        <v>Escola Estadual 1º de Junho</v>
      </c>
      <c r="F100" s="114" t="str">
        <f ca="1">IFERROR(__xludf.DUMMYFUNCTION("""COMPUTED_VALUE"""),"17003075")</f>
        <v>17003075</v>
      </c>
      <c r="G100" s="112" t="str">
        <f ca="1">IFERROR(__xludf.DUMMYFUNCTION("""COMPUTED_VALUE"""),"01392734000126")</f>
        <v>01392734000126</v>
      </c>
      <c r="H100" s="114" t="str">
        <f ca="1">IFERROR(__xludf.DUMMYFUNCTION("""COMPUTED_VALUE"""),"001")</f>
        <v>001</v>
      </c>
      <c r="I100" s="114" t="str">
        <f ca="1">IFERROR(__xludf.DUMMYFUNCTION("""COMPUTED_VALUE"""),"3975")</f>
        <v>3975</v>
      </c>
      <c r="J100" s="114" t="str">
        <f ca="1">IFERROR(__xludf.DUMMYFUNCTION("""COMPUTED_VALUE"""),"19712")</f>
        <v>19712</v>
      </c>
      <c r="K100" s="112" t="e">
        <f ca="1"/>
        <v>#REF!</v>
      </c>
      <c r="L100" s="112" t="e">
        <f ca="1"/>
        <v>#REF!</v>
      </c>
      <c r="M100" s="112" t="e">
        <f ca="1"/>
        <v>#REF!</v>
      </c>
      <c r="N100" s="112" t="e">
        <f ca="1"/>
        <v>#REF!</v>
      </c>
      <c r="O100" s="112" t="e">
        <f ca="1"/>
        <v>#REF!</v>
      </c>
      <c r="P100" s="112" t="e">
        <f ca="1"/>
        <v>#REF!</v>
      </c>
      <c r="Q100" s="112" t="e">
        <f ca="1"/>
        <v>#REF!</v>
      </c>
      <c r="R100" s="112" t="e">
        <f ca="1"/>
        <v>#REF!</v>
      </c>
      <c r="S100" s="112" t="e">
        <f ca="1"/>
        <v>#REF!</v>
      </c>
      <c r="T100" s="112" t="e">
        <f ca="1"/>
        <v>#REF!</v>
      </c>
      <c r="U100" s="112" t="e">
        <f ca="1"/>
        <v>#REF!</v>
      </c>
      <c r="V100" s="112" t="e">
        <f ca="1"/>
        <v>#REF!</v>
      </c>
      <c r="W100" s="112" t="e">
        <f ca="1"/>
        <v>#REF!</v>
      </c>
      <c r="X100" s="112" t="e">
        <f ca="1"/>
        <v>#REF!</v>
      </c>
      <c r="Y100" s="112" t="e">
        <f ca="1"/>
        <v>#REF!</v>
      </c>
      <c r="Z100" s="112" t="e">
        <f ca="1"/>
        <v>#REF!</v>
      </c>
      <c r="AA100" s="112"/>
      <c r="AB100" s="112"/>
      <c r="AC100" s="112"/>
      <c r="AD100" s="112"/>
      <c r="AE100" s="112" t="str">
        <f ca="1">IFERROR(__xludf.DUMMYFUNCTION("""COMPUTED_VALUE"""),"Parcial")</f>
        <v>Parcial</v>
      </c>
      <c r="AF100" s="112" t="str">
        <f ca="1">IFERROR(__xludf.DUMMYFUNCTION("""COMPUTED_VALUE"""),"FE")</f>
        <v>FE</v>
      </c>
      <c r="AG100" s="112">
        <f ca="1">IFERROR(__xludf.DUMMYFUNCTION("""COMPUTED_VALUE"""),0)</f>
        <v>0</v>
      </c>
      <c r="AH100" s="112">
        <f ca="1">IFERROR(__xludf.DUMMYFUNCTION("""COMPUTED_VALUE"""),0)</f>
        <v>0</v>
      </c>
      <c r="AI100" s="112">
        <f ca="1">IFERROR(__xludf.DUMMYFUNCTION("""COMPUTED_VALUE"""),0)</f>
        <v>0</v>
      </c>
      <c r="AJ100" s="112">
        <f ca="1">IFERROR(__xludf.DUMMYFUNCTION("""COMPUTED_VALUE"""),0)</f>
        <v>0</v>
      </c>
      <c r="AK100" s="112"/>
      <c r="AL100" s="115"/>
    </row>
    <row r="101" spans="1:38" ht="12.75" hidden="1">
      <c r="A101" s="111" t="str">
        <f ca="1">IFERROR(__xludf.DUMMYFUNCTION("""COMPUTED_VALUE"""),"17003083")</f>
        <v>17003083</v>
      </c>
      <c r="B101" s="112" t="str">
        <f ca="1">IFERROR(__xludf.DUMMYFUNCTION("""COMPUTED_VALUE"""),"Araguatins")</f>
        <v>Araguatins</v>
      </c>
      <c r="C101" s="112" t="str">
        <f ca="1">IFERROR(__xludf.DUMMYFUNCTION("""COMPUTED_VALUE"""),"Praia Norte")</f>
        <v>Praia Norte</v>
      </c>
      <c r="D101" s="113" t="str">
        <f ca="1">IFERROR(__xludf.DUMMYFUNCTION("""COMPUTED_VALUE"""),"ASS. AP.ESC. ESTADUAL GENESIO GOMES")</f>
        <v>ASS. AP.ESC. ESTADUAL GENESIO GOMES</v>
      </c>
      <c r="E101" s="112" t="str">
        <f ca="1">IFERROR(__xludf.DUMMYFUNCTION("""COMPUTED_VALUE"""),"Escola Estadual Genésio Gomes")</f>
        <v>Escola Estadual Genésio Gomes</v>
      </c>
      <c r="F101" s="114" t="str">
        <f ca="1">IFERROR(__xludf.DUMMYFUNCTION("""COMPUTED_VALUE"""),"17003083")</f>
        <v>17003083</v>
      </c>
      <c r="G101" s="112" t="str">
        <f ca="1">IFERROR(__xludf.DUMMYFUNCTION("""COMPUTED_VALUE"""),"01192607000183")</f>
        <v>01192607000183</v>
      </c>
      <c r="H101" s="114" t="str">
        <f ca="1">IFERROR(__xludf.DUMMYFUNCTION("""COMPUTED_VALUE"""),"001")</f>
        <v>001</v>
      </c>
      <c r="I101" s="114" t="str">
        <f ca="1">IFERROR(__xludf.DUMMYFUNCTION("""COMPUTED_VALUE"""),"3975")</f>
        <v>3975</v>
      </c>
      <c r="J101" s="114" t="str">
        <f ca="1">IFERROR(__xludf.DUMMYFUNCTION("""COMPUTED_VALUE"""),"19690")</f>
        <v>19690</v>
      </c>
      <c r="K101" s="112" t="e">
        <f ca="1"/>
        <v>#REF!</v>
      </c>
      <c r="L101" s="112" t="e">
        <f ca="1"/>
        <v>#REF!</v>
      </c>
      <c r="M101" s="112" t="e">
        <f ca="1"/>
        <v>#REF!</v>
      </c>
      <c r="N101" s="112" t="e">
        <f ca="1"/>
        <v>#REF!</v>
      </c>
      <c r="O101" s="112" t="e">
        <f ca="1"/>
        <v>#REF!</v>
      </c>
      <c r="P101" s="112" t="e">
        <f ca="1"/>
        <v>#REF!</v>
      </c>
      <c r="Q101" s="112" t="e">
        <f ca="1"/>
        <v>#REF!</v>
      </c>
      <c r="R101" s="112" t="e">
        <f ca="1"/>
        <v>#REF!</v>
      </c>
      <c r="S101" s="112" t="e">
        <f ca="1"/>
        <v>#REF!</v>
      </c>
      <c r="T101" s="112" t="e">
        <f ca="1"/>
        <v>#REF!</v>
      </c>
      <c r="U101" s="112" t="e">
        <f ca="1"/>
        <v>#REF!</v>
      </c>
      <c r="V101" s="112" t="e">
        <f ca="1"/>
        <v>#REF!</v>
      </c>
      <c r="W101" s="112" t="e">
        <f ca="1"/>
        <v>#REF!</v>
      </c>
      <c r="X101" s="112" t="e">
        <f ca="1"/>
        <v>#REF!</v>
      </c>
      <c r="Y101" s="112" t="e">
        <f ca="1"/>
        <v>#REF!</v>
      </c>
      <c r="Z101" s="112" t="e">
        <f ca="1"/>
        <v>#REF!</v>
      </c>
      <c r="AA101" s="112"/>
      <c r="AB101" s="112"/>
      <c r="AC101" s="112"/>
      <c r="AD101" s="112"/>
      <c r="AE101" s="112" t="str">
        <f ca="1">IFERROR(__xludf.DUMMYFUNCTION("""COMPUTED_VALUE"""),"Parcial")</f>
        <v>Parcial</v>
      </c>
      <c r="AF101" s="112" t="str">
        <f ca="1">IFERROR(__xludf.DUMMYFUNCTION("""COMPUTED_VALUE"""),"FE")</f>
        <v>FE</v>
      </c>
      <c r="AG101" s="112">
        <f ca="1">IFERROR(__xludf.DUMMYFUNCTION("""COMPUTED_VALUE"""),0)</f>
        <v>0</v>
      </c>
      <c r="AH101" s="112">
        <f ca="1">IFERROR(__xludf.DUMMYFUNCTION("""COMPUTED_VALUE"""),0)</f>
        <v>0</v>
      </c>
      <c r="AI101" s="112">
        <f ca="1">IFERROR(__xludf.DUMMYFUNCTION("""COMPUTED_VALUE"""),0)</f>
        <v>0</v>
      </c>
      <c r="AJ101" s="112">
        <f ca="1">IFERROR(__xludf.DUMMYFUNCTION("""COMPUTED_VALUE"""),0)</f>
        <v>0</v>
      </c>
      <c r="AK101" s="112"/>
      <c r="AL101" s="115"/>
    </row>
    <row r="102" spans="1:38" ht="12.75" hidden="1">
      <c r="A102" s="111" t="str">
        <f ca="1">IFERROR(__xludf.DUMMYFUNCTION("""COMPUTED_VALUE"""),"17003440")</f>
        <v>17003440</v>
      </c>
      <c r="B102" s="112" t="str">
        <f ca="1">IFERROR(__xludf.DUMMYFUNCTION("""COMPUTED_VALUE"""),"Araguatins")</f>
        <v>Araguatins</v>
      </c>
      <c r="C102" s="112" t="str">
        <f ca="1">IFERROR(__xludf.DUMMYFUNCTION("""COMPUTED_VALUE"""),"Sampaio")</f>
        <v>Sampaio</v>
      </c>
      <c r="D102" s="113" t="str">
        <f ca="1">IFERROR(__xludf.DUMMYFUNCTION("""COMPUTED_VALUE"""),"A. DE AP. DA ESCOLA ESTADUAL SAMPAIO")</f>
        <v>A. DE AP. DA ESCOLA ESTADUAL SAMPAIO</v>
      </c>
      <c r="E102" s="112" t="str">
        <f ca="1">IFERROR(__xludf.DUMMYFUNCTION("""COMPUTED_VALUE"""),"Escola Estadual Sampaio")</f>
        <v>Escola Estadual Sampaio</v>
      </c>
      <c r="F102" s="114" t="str">
        <f ca="1">IFERROR(__xludf.DUMMYFUNCTION("""COMPUTED_VALUE"""),"17003440")</f>
        <v>17003440</v>
      </c>
      <c r="G102" s="112" t="str">
        <f ca="1">IFERROR(__xludf.DUMMYFUNCTION("""COMPUTED_VALUE"""),"01190179000150")</f>
        <v>01190179000150</v>
      </c>
      <c r="H102" s="114" t="str">
        <f ca="1">IFERROR(__xludf.DUMMYFUNCTION("""COMPUTED_VALUE"""),"001")</f>
        <v>001</v>
      </c>
      <c r="I102" s="114" t="str">
        <f ca="1">IFERROR(__xludf.DUMMYFUNCTION("""COMPUTED_VALUE"""),"1305")</f>
        <v>1305</v>
      </c>
      <c r="J102" s="114" t="str">
        <f ca="1">IFERROR(__xludf.DUMMYFUNCTION("""COMPUTED_VALUE"""),"0019178")</f>
        <v>0019178</v>
      </c>
      <c r="K102" s="112" t="e">
        <f ca="1"/>
        <v>#REF!</v>
      </c>
      <c r="L102" s="112" t="e">
        <f ca="1"/>
        <v>#REF!</v>
      </c>
      <c r="M102" s="112" t="e">
        <f ca="1"/>
        <v>#REF!</v>
      </c>
      <c r="N102" s="112" t="e">
        <f ca="1"/>
        <v>#REF!</v>
      </c>
      <c r="O102" s="112" t="e">
        <f ca="1"/>
        <v>#REF!</v>
      </c>
      <c r="P102" s="112" t="e">
        <f ca="1"/>
        <v>#REF!</v>
      </c>
      <c r="Q102" s="112" t="e">
        <f ca="1"/>
        <v>#REF!</v>
      </c>
      <c r="R102" s="112" t="e">
        <f ca="1"/>
        <v>#REF!</v>
      </c>
      <c r="S102" s="112" t="e">
        <f ca="1"/>
        <v>#REF!</v>
      </c>
      <c r="T102" s="112" t="e">
        <f ca="1"/>
        <v>#REF!</v>
      </c>
      <c r="U102" s="112" t="e">
        <f ca="1"/>
        <v>#REF!</v>
      </c>
      <c r="V102" s="112" t="e">
        <f ca="1"/>
        <v>#REF!</v>
      </c>
      <c r="W102" s="112" t="e">
        <f ca="1"/>
        <v>#REF!</v>
      </c>
      <c r="X102" s="112" t="e">
        <f ca="1"/>
        <v>#REF!</v>
      </c>
      <c r="Y102" s="112" t="e">
        <f ca="1"/>
        <v>#REF!</v>
      </c>
      <c r="Z102" s="112" t="e">
        <f ca="1"/>
        <v>#REF!</v>
      </c>
      <c r="AA102" s="112"/>
      <c r="AB102" s="112"/>
      <c r="AC102" s="112"/>
      <c r="AD102" s="112"/>
      <c r="AE102" s="112" t="str">
        <f ca="1">IFERROR(__xludf.DUMMYFUNCTION("""COMPUTED_VALUE"""),"Parcial")</f>
        <v>Parcial</v>
      </c>
      <c r="AF102" s="112" t="str">
        <f ca="1">IFERROR(__xludf.DUMMYFUNCTION("""COMPUTED_VALUE"""),"FE")</f>
        <v>FE</v>
      </c>
      <c r="AG102" s="112">
        <f ca="1">IFERROR(__xludf.DUMMYFUNCTION("""COMPUTED_VALUE"""),0)</f>
        <v>0</v>
      </c>
      <c r="AH102" s="112">
        <f ca="1">IFERROR(__xludf.DUMMYFUNCTION("""COMPUTED_VALUE"""),0)</f>
        <v>0</v>
      </c>
      <c r="AI102" s="112">
        <f ca="1">IFERROR(__xludf.DUMMYFUNCTION("""COMPUTED_VALUE"""),0)</f>
        <v>0</v>
      </c>
      <c r="AJ102" s="112">
        <f ca="1">IFERROR(__xludf.DUMMYFUNCTION("""COMPUTED_VALUE"""),0)</f>
        <v>0</v>
      </c>
      <c r="AK102" s="112"/>
      <c r="AL102" s="115"/>
    </row>
    <row r="103" spans="1:38" ht="12.75" hidden="1">
      <c r="A103" s="111" t="str">
        <f ca="1">IFERROR(__xludf.DUMMYFUNCTION("""COMPUTED_VALUE"""),"17003512")</f>
        <v>17003512</v>
      </c>
      <c r="B103" s="112" t="str">
        <f ca="1">IFERROR(__xludf.DUMMYFUNCTION("""COMPUTED_VALUE"""),"Araguatins")</f>
        <v>Araguatins</v>
      </c>
      <c r="C103" s="112" t="str">
        <f ca="1">IFERROR(__xludf.DUMMYFUNCTION("""COMPUTED_VALUE"""),"Sao Bento do Tocantins")</f>
        <v>Sao Bento do Tocantins</v>
      </c>
      <c r="D103" s="113" t="str">
        <f ca="1">IFERROR(__xludf.DUMMYFUNCTION("""COMPUTED_VALUE"""),"A.A. COLEGIO EST. IRMAOS FILGUEIRAS")</f>
        <v>A.A. COLEGIO EST. IRMAOS FILGUEIRAS</v>
      </c>
      <c r="E103" s="112" t="str">
        <f ca="1">IFERROR(__xludf.DUMMYFUNCTION("""COMPUTED_VALUE"""),"Colégio Estadual Irmãos Filgueiras")</f>
        <v>Colégio Estadual Irmãos Filgueiras</v>
      </c>
      <c r="F103" s="114" t="str">
        <f ca="1">IFERROR(__xludf.DUMMYFUNCTION("""COMPUTED_VALUE"""),"17003512")</f>
        <v>17003512</v>
      </c>
      <c r="G103" s="112" t="str">
        <f ca="1">IFERROR(__xludf.DUMMYFUNCTION("""COMPUTED_VALUE"""),"01068348000183")</f>
        <v>01068348000183</v>
      </c>
      <c r="H103" s="114" t="str">
        <f ca="1">IFERROR(__xludf.DUMMYFUNCTION("""COMPUTED_VALUE"""),"001")</f>
        <v>001</v>
      </c>
      <c r="I103" s="114" t="str">
        <f ca="1">IFERROR(__xludf.DUMMYFUNCTION("""COMPUTED_VALUE"""),"1305")</f>
        <v>1305</v>
      </c>
      <c r="J103" s="114" t="str">
        <f ca="1">IFERROR(__xludf.DUMMYFUNCTION("""COMPUTED_VALUE"""),"109134")</f>
        <v>109134</v>
      </c>
      <c r="K103" s="112" t="e">
        <f ca="1"/>
        <v>#REF!</v>
      </c>
      <c r="L103" s="112" t="e">
        <f ca="1"/>
        <v>#REF!</v>
      </c>
      <c r="M103" s="112" t="e">
        <f ca="1"/>
        <v>#REF!</v>
      </c>
      <c r="N103" s="112" t="e">
        <f ca="1"/>
        <v>#REF!</v>
      </c>
      <c r="O103" s="112" t="e">
        <f ca="1"/>
        <v>#REF!</v>
      </c>
      <c r="P103" s="112" t="e">
        <f ca="1"/>
        <v>#REF!</v>
      </c>
      <c r="Q103" s="112" t="e">
        <f ca="1"/>
        <v>#REF!</v>
      </c>
      <c r="R103" s="112" t="e">
        <f ca="1"/>
        <v>#REF!</v>
      </c>
      <c r="S103" s="112" t="e">
        <f ca="1"/>
        <v>#REF!</v>
      </c>
      <c r="T103" s="112" t="e">
        <f ca="1"/>
        <v>#REF!</v>
      </c>
      <c r="U103" s="112" t="e">
        <f ca="1"/>
        <v>#REF!</v>
      </c>
      <c r="V103" s="112" t="e">
        <f ca="1"/>
        <v>#REF!</v>
      </c>
      <c r="W103" s="112" t="e">
        <f ca="1"/>
        <v>#REF!</v>
      </c>
      <c r="X103" s="112" t="e">
        <f ca="1"/>
        <v>#REF!</v>
      </c>
      <c r="Y103" s="112" t="e">
        <f ca="1"/>
        <v>#REF!</v>
      </c>
      <c r="Z103" s="112" t="e">
        <f ca="1"/>
        <v>#REF!</v>
      </c>
      <c r="AA103" s="112"/>
      <c r="AB103" s="112"/>
      <c r="AC103" s="112"/>
      <c r="AD103" s="112"/>
      <c r="AE103" s="112" t="str">
        <f ca="1">IFERROR(__xludf.DUMMYFUNCTION("""COMPUTED_VALUE"""),"Parcial")</f>
        <v>Parcial</v>
      </c>
      <c r="AF103" s="112" t="str">
        <f ca="1">IFERROR(__xludf.DUMMYFUNCTION("""COMPUTED_VALUE"""),"FE")</f>
        <v>FE</v>
      </c>
      <c r="AG103" s="112">
        <f ca="1">IFERROR(__xludf.DUMMYFUNCTION("""COMPUTED_VALUE"""),0)</f>
        <v>0</v>
      </c>
      <c r="AH103" s="112">
        <f ca="1">IFERROR(__xludf.DUMMYFUNCTION("""COMPUTED_VALUE"""),0)</f>
        <v>0</v>
      </c>
      <c r="AI103" s="112">
        <f ca="1">IFERROR(__xludf.DUMMYFUNCTION("""COMPUTED_VALUE"""),0)</f>
        <v>0</v>
      </c>
      <c r="AJ103" s="112">
        <f ca="1">IFERROR(__xludf.DUMMYFUNCTION("""COMPUTED_VALUE"""),0)</f>
        <v>0</v>
      </c>
      <c r="AK103" s="112"/>
      <c r="AL103" s="115"/>
    </row>
    <row r="104" spans="1:38" ht="12.75" hidden="1">
      <c r="A104" s="111" t="str">
        <f ca="1">IFERROR(__xludf.DUMMYFUNCTION("""COMPUTED_VALUE"""),"17040000")</f>
        <v>17040000</v>
      </c>
      <c r="B104" s="112" t="str">
        <f ca="1">IFERROR(__xludf.DUMMYFUNCTION("""COMPUTED_VALUE"""),"Araguatins")</f>
        <v>Araguatins</v>
      </c>
      <c r="C104" s="112" t="str">
        <f ca="1">IFERROR(__xludf.DUMMYFUNCTION("""COMPUTED_VALUE"""),"Sao Bento do Tocantins")</f>
        <v>Sao Bento do Tocantins</v>
      </c>
      <c r="D104" s="113" t="str">
        <f ca="1">IFERROR(__xludf.DUMMYFUNCTION("""COMPUTED_VALUE"""),"A.A. ESC. EST. ANAIDES BRITO MIRANDA")</f>
        <v>A.A. ESC. EST. ANAIDES BRITO MIRANDA</v>
      </c>
      <c r="E104" s="112" t="str">
        <f ca="1">IFERROR(__xludf.DUMMYFUNCTION("""COMPUTED_VALUE"""),"Escola Estadual Anaides Brito Miranda")</f>
        <v>Escola Estadual Anaides Brito Miranda</v>
      </c>
      <c r="F104" s="114" t="str">
        <f ca="1">IFERROR(__xludf.DUMMYFUNCTION("""COMPUTED_VALUE"""),"17040000")</f>
        <v>17040000</v>
      </c>
      <c r="G104" s="112" t="str">
        <f ca="1">IFERROR(__xludf.DUMMYFUNCTION("""COMPUTED_VALUE"""),"01181993000108")</f>
        <v>01181993000108</v>
      </c>
      <c r="H104" s="114" t="str">
        <f ca="1">IFERROR(__xludf.DUMMYFUNCTION("""COMPUTED_VALUE"""),"001")</f>
        <v>001</v>
      </c>
      <c r="I104" s="114" t="str">
        <f ca="1">IFERROR(__xludf.DUMMYFUNCTION("""COMPUTED_VALUE"""),"1305")</f>
        <v>1305</v>
      </c>
      <c r="J104" s="114" t="str">
        <f ca="1">IFERROR(__xludf.DUMMYFUNCTION("""COMPUTED_VALUE"""),"10938x")</f>
        <v>10938x</v>
      </c>
      <c r="K104" s="112" t="e">
        <f ca="1"/>
        <v>#REF!</v>
      </c>
      <c r="L104" s="112" t="e">
        <f ca="1"/>
        <v>#REF!</v>
      </c>
      <c r="M104" s="112" t="e">
        <f ca="1"/>
        <v>#REF!</v>
      </c>
      <c r="N104" s="112" t="e">
        <f ca="1"/>
        <v>#REF!</v>
      </c>
      <c r="O104" s="112" t="e">
        <f ca="1"/>
        <v>#REF!</v>
      </c>
      <c r="P104" s="112" t="e">
        <f ca="1"/>
        <v>#REF!</v>
      </c>
      <c r="Q104" s="112" t="e">
        <f ca="1"/>
        <v>#REF!</v>
      </c>
      <c r="R104" s="112" t="e">
        <f ca="1"/>
        <v>#REF!</v>
      </c>
      <c r="S104" s="112" t="e">
        <f ca="1"/>
        <v>#REF!</v>
      </c>
      <c r="T104" s="112" t="e">
        <f ca="1"/>
        <v>#REF!</v>
      </c>
      <c r="U104" s="112" t="e">
        <f ca="1"/>
        <v>#REF!</v>
      </c>
      <c r="V104" s="112" t="e">
        <f ca="1"/>
        <v>#REF!</v>
      </c>
      <c r="W104" s="112" t="e">
        <f ca="1"/>
        <v>#REF!</v>
      </c>
      <c r="X104" s="112" t="e">
        <f ca="1"/>
        <v>#REF!</v>
      </c>
      <c r="Y104" s="112" t="e">
        <f ca="1"/>
        <v>#REF!</v>
      </c>
      <c r="Z104" s="112" t="e">
        <f ca="1"/>
        <v>#REF!</v>
      </c>
      <c r="AA104" s="112"/>
      <c r="AB104" s="112"/>
      <c r="AC104" s="112"/>
      <c r="AD104" s="112"/>
      <c r="AE104" s="112" t="str">
        <f ca="1">IFERROR(__xludf.DUMMYFUNCTION("""COMPUTED_VALUE"""),"Parcial")</f>
        <v>Parcial</v>
      </c>
      <c r="AF104" s="112" t="str">
        <f ca="1">IFERROR(__xludf.DUMMYFUNCTION("""COMPUTED_VALUE"""),"FE")</f>
        <v>FE</v>
      </c>
      <c r="AG104" s="112">
        <f ca="1">IFERROR(__xludf.DUMMYFUNCTION("""COMPUTED_VALUE"""),0)</f>
        <v>0</v>
      </c>
      <c r="AH104" s="112">
        <f ca="1">IFERROR(__xludf.DUMMYFUNCTION("""COMPUTED_VALUE"""),0)</f>
        <v>0</v>
      </c>
      <c r="AI104" s="112">
        <f ca="1">IFERROR(__xludf.DUMMYFUNCTION("""COMPUTED_VALUE"""),0)</f>
        <v>0</v>
      </c>
      <c r="AJ104" s="112">
        <f ca="1">IFERROR(__xludf.DUMMYFUNCTION("""COMPUTED_VALUE"""),0)</f>
        <v>0</v>
      </c>
      <c r="AK104" s="112"/>
      <c r="AL104" s="115"/>
    </row>
    <row r="105" spans="1:38" ht="12.75" hidden="1">
      <c r="A105" s="111" t="str">
        <f ca="1">IFERROR(__xludf.DUMMYFUNCTION("""COMPUTED_VALUE"""),"17003644")</f>
        <v>17003644</v>
      </c>
      <c r="B105" s="112" t="str">
        <f ca="1">IFERROR(__xludf.DUMMYFUNCTION("""COMPUTED_VALUE"""),"Araguatins")</f>
        <v>Araguatins</v>
      </c>
      <c r="C105" s="112" t="str">
        <f ca="1">IFERROR(__xludf.DUMMYFUNCTION("""COMPUTED_VALUE"""),"Sao Miguel do Tocantins")</f>
        <v>Sao Miguel do Tocantins</v>
      </c>
      <c r="D105" s="113" t="str">
        <f ca="1">IFERROR(__xludf.DUMMYFUNCTION("""COMPUTED_VALUE"""),"A.A.  DA ESCOLA ESTADUAL BELA VISTA")</f>
        <v>A.A.  DA ESCOLA ESTADUAL BELA VISTA</v>
      </c>
      <c r="E105" s="112" t="str">
        <f ca="1">IFERROR(__xludf.DUMMYFUNCTION("""COMPUTED_VALUE"""),"Escola Estadual Bela Vista")</f>
        <v>Escola Estadual Bela Vista</v>
      </c>
      <c r="F105" s="114" t="str">
        <f ca="1">IFERROR(__xludf.DUMMYFUNCTION("""COMPUTED_VALUE"""),"17003644")</f>
        <v>17003644</v>
      </c>
      <c r="G105" s="112" t="str">
        <f ca="1">IFERROR(__xludf.DUMMYFUNCTION("""COMPUTED_VALUE"""),"01230238000176")</f>
        <v>01230238000176</v>
      </c>
      <c r="H105" s="114" t="str">
        <f ca="1">IFERROR(__xludf.DUMMYFUNCTION("""COMPUTED_VALUE"""),"001")</f>
        <v>001</v>
      </c>
      <c r="I105" s="114" t="str">
        <f ca="1">IFERROR(__xludf.DUMMYFUNCTION("""COMPUTED_VALUE"""),"1305")</f>
        <v>1305</v>
      </c>
      <c r="J105" s="114" t="str">
        <f ca="1">IFERROR(__xludf.DUMMYFUNCTION("""COMPUTED_VALUE"""),"0217948")</f>
        <v>0217948</v>
      </c>
      <c r="K105" s="112" t="e">
        <f ca="1"/>
        <v>#REF!</v>
      </c>
      <c r="L105" s="112" t="e">
        <f ca="1"/>
        <v>#REF!</v>
      </c>
      <c r="M105" s="112" t="e">
        <f ca="1"/>
        <v>#REF!</v>
      </c>
      <c r="N105" s="112" t="e">
        <f ca="1"/>
        <v>#REF!</v>
      </c>
      <c r="O105" s="112" t="e">
        <f ca="1"/>
        <v>#REF!</v>
      </c>
      <c r="P105" s="112" t="e">
        <f ca="1"/>
        <v>#REF!</v>
      </c>
      <c r="Q105" s="112" t="e">
        <f ca="1"/>
        <v>#REF!</v>
      </c>
      <c r="R105" s="112" t="e">
        <f ca="1"/>
        <v>#REF!</v>
      </c>
      <c r="S105" s="112" t="e">
        <f ca="1"/>
        <v>#REF!</v>
      </c>
      <c r="T105" s="112" t="e">
        <f ca="1"/>
        <v>#REF!</v>
      </c>
      <c r="U105" s="112" t="e">
        <f ca="1"/>
        <v>#REF!</v>
      </c>
      <c r="V105" s="112" t="e">
        <f ca="1"/>
        <v>#REF!</v>
      </c>
      <c r="W105" s="112" t="e">
        <f ca="1"/>
        <v>#REF!</v>
      </c>
      <c r="X105" s="112" t="e">
        <f ca="1"/>
        <v>#REF!</v>
      </c>
      <c r="Y105" s="112" t="e">
        <f ca="1"/>
        <v>#REF!</v>
      </c>
      <c r="Z105" s="112" t="e">
        <f ca="1"/>
        <v>#REF!</v>
      </c>
      <c r="AA105" s="112"/>
      <c r="AB105" s="112"/>
      <c r="AC105" s="112"/>
      <c r="AD105" s="112"/>
      <c r="AE105" s="112" t="str">
        <f ca="1">IFERROR(__xludf.DUMMYFUNCTION("""COMPUTED_VALUE"""),"Parcial")</f>
        <v>Parcial</v>
      </c>
      <c r="AF105" s="112" t="str">
        <f ca="1">IFERROR(__xludf.DUMMYFUNCTION("""COMPUTED_VALUE"""),"FE")</f>
        <v>FE</v>
      </c>
      <c r="AG105" s="112">
        <f ca="1">IFERROR(__xludf.DUMMYFUNCTION("""COMPUTED_VALUE"""),0)</f>
        <v>0</v>
      </c>
      <c r="AH105" s="112">
        <f ca="1">IFERROR(__xludf.DUMMYFUNCTION("""COMPUTED_VALUE"""),0)</f>
        <v>0</v>
      </c>
      <c r="AI105" s="112">
        <f ca="1">IFERROR(__xludf.DUMMYFUNCTION("""COMPUTED_VALUE"""),0)</f>
        <v>0</v>
      </c>
      <c r="AJ105" s="112">
        <f ca="1">IFERROR(__xludf.DUMMYFUNCTION("""COMPUTED_VALUE"""),0)</f>
        <v>0</v>
      </c>
      <c r="AK105" s="112"/>
      <c r="AL105" s="115"/>
    </row>
    <row r="106" spans="1:38" ht="12.75" hidden="1">
      <c r="A106" s="111" t="str">
        <f ca="1">IFERROR(__xludf.DUMMYFUNCTION("""COMPUTED_VALUE"""),"17003652")</f>
        <v>17003652</v>
      </c>
      <c r="B106" s="112" t="str">
        <f ca="1">IFERROR(__xludf.DUMMYFUNCTION("""COMPUTED_VALUE"""),"Araguatins")</f>
        <v>Araguatins</v>
      </c>
      <c r="C106" s="112" t="str">
        <f ca="1">IFERROR(__xludf.DUMMYFUNCTION("""COMPUTED_VALUE"""),"Sao Miguel do Tocantins")</f>
        <v>Sao Miguel do Tocantins</v>
      </c>
      <c r="D106" s="113" t="str">
        <f ca="1">IFERROR(__xludf.DUMMYFUNCTION("""COMPUTED_VALUE"""),"A.A.  ESCOLA ESTADUAL SAO MIGUEL")</f>
        <v>A.A.  ESCOLA ESTADUAL SAO MIGUEL</v>
      </c>
      <c r="E106" s="112" t="str">
        <f ca="1">IFERROR(__xludf.DUMMYFUNCTION("""COMPUTED_VALUE"""),"Escola Estadual São Miguel")</f>
        <v>Escola Estadual São Miguel</v>
      </c>
      <c r="F106" s="114" t="str">
        <f ca="1">IFERROR(__xludf.DUMMYFUNCTION("""COMPUTED_VALUE"""),"17003652")</f>
        <v>17003652</v>
      </c>
      <c r="G106" s="112" t="str">
        <f ca="1">IFERROR(__xludf.DUMMYFUNCTION("""COMPUTED_VALUE"""),"01213523000189")</f>
        <v>01213523000189</v>
      </c>
      <c r="H106" s="114" t="str">
        <f ca="1">IFERROR(__xludf.DUMMYFUNCTION("""COMPUTED_VALUE"""),"001")</f>
        <v>001</v>
      </c>
      <c r="I106" s="114" t="str">
        <f ca="1">IFERROR(__xludf.DUMMYFUNCTION("""COMPUTED_VALUE"""),"1305")</f>
        <v>1305</v>
      </c>
      <c r="J106" s="114" t="str">
        <f ca="1">IFERROR(__xludf.DUMMYFUNCTION("""COMPUTED_VALUE"""),"173576")</f>
        <v>173576</v>
      </c>
      <c r="K106" s="112" t="e">
        <f ca="1"/>
        <v>#REF!</v>
      </c>
      <c r="L106" s="112" t="e">
        <f ca="1"/>
        <v>#REF!</v>
      </c>
      <c r="M106" s="112" t="e">
        <f ca="1"/>
        <v>#REF!</v>
      </c>
      <c r="N106" s="112" t="e">
        <f ca="1"/>
        <v>#REF!</v>
      </c>
      <c r="O106" s="112" t="e">
        <f ca="1"/>
        <v>#REF!</v>
      </c>
      <c r="P106" s="112" t="e">
        <f ca="1"/>
        <v>#REF!</v>
      </c>
      <c r="Q106" s="112" t="e">
        <f ca="1"/>
        <v>#REF!</v>
      </c>
      <c r="R106" s="112" t="e">
        <f ca="1"/>
        <v>#REF!</v>
      </c>
      <c r="S106" s="112" t="e">
        <f ca="1"/>
        <v>#REF!</v>
      </c>
      <c r="T106" s="112" t="e">
        <f ca="1"/>
        <v>#REF!</v>
      </c>
      <c r="U106" s="112" t="e">
        <f ca="1"/>
        <v>#REF!</v>
      </c>
      <c r="V106" s="112" t="e">
        <f ca="1"/>
        <v>#REF!</v>
      </c>
      <c r="W106" s="112" t="e">
        <f ca="1"/>
        <v>#REF!</v>
      </c>
      <c r="X106" s="112" t="e">
        <f ca="1"/>
        <v>#REF!</v>
      </c>
      <c r="Y106" s="112" t="e">
        <f ca="1"/>
        <v>#REF!</v>
      </c>
      <c r="Z106" s="112" t="e">
        <f ca="1"/>
        <v>#REF!</v>
      </c>
      <c r="AA106" s="112"/>
      <c r="AB106" s="112"/>
      <c r="AC106" s="112"/>
      <c r="AD106" s="112"/>
      <c r="AE106" s="112" t="str">
        <f ca="1">IFERROR(__xludf.DUMMYFUNCTION("""COMPUTED_VALUE"""),"Parcial")</f>
        <v>Parcial</v>
      </c>
      <c r="AF106" s="112" t="str">
        <f ca="1">IFERROR(__xludf.DUMMYFUNCTION("""COMPUTED_VALUE"""),"FE")</f>
        <v>FE</v>
      </c>
      <c r="AG106" s="112">
        <f ca="1">IFERROR(__xludf.DUMMYFUNCTION("""COMPUTED_VALUE"""),0)</f>
        <v>0</v>
      </c>
      <c r="AH106" s="112">
        <f ca="1">IFERROR(__xludf.DUMMYFUNCTION("""COMPUTED_VALUE"""),0)</f>
        <v>0</v>
      </c>
      <c r="AI106" s="112">
        <f ca="1">IFERROR(__xludf.DUMMYFUNCTION("""COMPUTED_VALUE"""),0)</f>
        <v>0</v>
      </c>
      <c r="AJ106" s="112">
        <f ca="1">IFERROR(__xludf.DUMMYFUNCTION("""COMPUTED_VALUE"""),0)</f>
        <v>0</v>
      </c>
      <c r="AK106" s="112"/>
      <c r="AL106" s="115"/>
    </row>
    <row r="107" spans="1:38" ht="12.75" hidden="1">
      <c r="A107" s="111" t="str">
        <f ca="1">IFERROR(__xludf.DUMMYFUNCTION("""COMPUTED_VALUE"""),"17003849")</f>
        <v>17003849</v>
      </c>
      <c r="B107" s="112" t="str">
        <f ca="1">IFERROR(__xludf.DUMMYFUNCTION("""COMPUTED_VALUE"""),"Araguatins")</f>
        <v>Araguatins</v>
      </c>
      <c r="C107" s="112" t="str">
        <f ca="1">IFERROR(__xludf.DUMMYFUNCTION("""COMPUTED_VALUE"""),"Sao Sebastiao do Tocantins")</f>
        <v>Sao Sebastiao do Tocantins</v>
      </c>
      <c r="D107" s="113" t="str">
        <f ca="1">IFERROR(__xludf.DUMMYFUNCTION("""COMPUTED_VALUE"""),"A.A.  DO COL. EST.IRIO OLIVEIRA SOUZA")</f>
        <v>A.A.  DO COL. EST.IRIO OLIVEIRA SOUZA</v>
      </c>
      <c r="E107" s="112" t="str">
        <f ca="1">IFERROR(__xludf.DUMMYFUNCTION("""COMPUTED_VALUE"""),"Colégio Estadual Írio Oliveira Souza")</f>
        <v>Colégio Estadual Írio Oliveira Souza</v>
      </c>
      <c r="F107" s="114" t="str">
        <f ca="1">IFERROR(__xludf.DUMMYFUNCTION("""COMPUTED_VALUE"""),"17003849")</f>
        <v>17003849</v>
      </c>
      <c r="G107" s="112" t="str">
        <f ca="1">IFERROR(__xludf.DUMMYFUNCTION("""COMPUTED_VALUE"""),"01112477000121")</f>
        <v>01112477000121</v>
      </c>
      <c r="H107" s="114" t="str">
        <f ca="1">IFERROR(__xludf.DUMMYFUNCTION("""COMPUTED_VALUE"""),"001")</f>
        <v>001</v>
      </c>
      <c r="I107" s="114" t="str">
        <f ca="1">IFERROR(__xludf.DUMMYFUNCTION("""COMPUTED_VALUE"""),"1305")</f>
        <v>1305</v>
      </c>
      <c r="J107" s="114" t="str">
        <f ca="1">IFERROR(__xludf.DUMMYFUNCTION("""COMPUTED_VALUE"""),"0109282")</f>
        <v>0109282</v>
      </c>
      <c r="K107" s="112" t="e">
        <f ca="1"/>
        <v>#REF!</v>
      </c>
      <c r="L107" s="112" t="e">
        <f ca="1"/>
        <v>#REF!</v>
      </c>
      <c r="M107" s="112" t="e">
        <f ca="1"/>
        <v>#REF!</v>
      </c>
      <c r="N107" s="112" t="e">
        <f ca="1"/>
        <v>#REF!</v>
      </c>
      <c r="O107" s="112" t="e">
        <f ca="1"/>
        <v>#REF!</v>
      </c>
      <c r="P107" s="112" t="e">
        <f ca="1"/>
        <v>#REF!</v>
      </c>
      <c r="Q107" s="112" t="e">
        <f ca="1"/>
        <v>#REF!</v>
      </c>
      <c r="R107" s="112" t="e">
        <f ca="1"/>
        <v>#REF!</v>
      </c>
      <c r="S107" s="112" t="e">
        <f ca="1"/>
        <v>#REF!</v>
      </c>
      <c r="T107" s="112" t="e">
        <f ca="1"/>
        <v>#REF!</v>
      </c>
      <c r="U107" s="112" t="e">
        <f ca="1"/>
        <v>#REF!</v>
      </c>
      <c r="V107" s="112" t="e">
        <f ca="1"/>
        <v>#REF!</v>
      </c>
      <c r="W107" s="112" t="e">
        <f ca="1"/>
        <v>#REF!</v>
      </c>
      <c r="X107" s="112" t="e">
        <f ca="1"/>
        <v>#REF!</v>
      </c>
      <c r="Y107" s="112" t="e">
        <f ca="1"/>
        <v>#REF!</v>
      </c>
      <c r="Z107" s="112" t="e">
        <f ca="1"/>
        <v>#REF!</v>
      </c>
      <c r="AA107" s="112"/>
      <c r="AB107" s="112"/>
      <c r="AC107" s="112"/>
      <c r="AD107" s="112"/>
      <c r="AE107" s="112" t="str">
        <f ca="1">IFERROR(__xludf.DUMMYFUNCTION("""COMPUTED_VALUE"""),"Parcial")</f>
        <v>Parcial</v>
      </c>
      <c r="AF107" s="112" t="str">
        <f ca="1">IFERROR(__xludf.DUMMYFUNCTION("""COMPUTED_VALUE"""),"FE")</f>
        <v>FE</v>
      </c>
      <c r="AG107" s="112">
        <f ca="1">IFERROR(__xludf.DUMMYFUNCTION("""COMPUTED_VALUE"""),0)</f>
        <v>0</v>
      </c>
      <c r="AH107" s="112">
        <f ca="1">IFERROR(__xludf.DUMMYFUNCTION("""COMPUTED_VALUE"""),0)</f>
        <v>0</v>
      </c>
      <c r="AI107" s="112">
        <f ca="1">IFERROR(__xludf.DUMMYFUNCTION("""COMPUTED_VALUE"""),0)</f>
        <v>0</v>
      </c>
      <c r="AJ107" s="112">
        <f ca="1">IFERROR(__xludf.DUMMYFUNCTION("""COMPUTED_VALUE"""),0)</f>
        <v>0</v>
      </c>
      <c r="AK107" s="112"/>
      <c r="AL107" s="115"/>
    </row>
    <row r="108" spans="1:38" ht="12.75" hidden="1">
      <c r="A108" s="111" t="str">
        <f ca="1">IFERROR(__xludf.DUMMYFUNCTION("""COMPUTED_VALUE"""),"17003857")</f>
        <v>17003857</v>
      </c>
      <c r="B108" s="112" t="str">
        <f ca="1">IFERROR(__xludf.DUMMYFUNCTION("""COMPUTED_VALUE"""),"Araguatins")</f>
        <v>Araguatins</v>
      </c>
      <c r="C108" s="112" t="str">
        <f ca="1">IFERROR(__xludf.DUMMYFUNCTION("""COMPUTED_VALUE"""),"Sao Sebastiao do Tocantins")</f>
        <v>Sao Sebastiao do Tocantins</v>
      </c>
      <c r="D108" s="113" t="str">
        <f ca="1">IFERROR(__xludf.DUMMYFUNCTION("""COMPUTED_VALUE"""),"A.A. E. E. DR.PEDRO LUDOVICO TEIXEIRA")</f>
        <v>A.A. E. E. DR.PEDRO LUDOVICO TEIXEIRA</v>
      </c>
      <c r="E108" s="112" t="str">
        <f ca="1">IFERROR(__xludf.DUMMYFUNCTION("""COMPUTED_VALUE"""),"Escola Estadual Doutor Pedro Ludovico Teixeira")</f>
        <v>Escola Estadual Doutor Pedro Ludovico Teixeira</v>
      </c>
      <c r="F108" s="114" t="str">
        <f ca="1">IFERROR(__xludf.DUMMYFUNCTION("""COMPUTED_VALUE"""),"17003857")</f>
        <v>17003857</v>
      </c>
      <c r="G108" s="112" t="str">
        <f ca="1">IFERROR(__xludf.DUMMYFUNCTION("""COMPUTED_VALUE"""),"01186462000108")</f>
        <v>01186462000108</v>
      </c>
      <c r="H108" s="114" t="str">
        <f ca="1">IFERROR(__xludf.DUMMYFUNCTION("""COMPUTED_VALUE"""),"001")</f>
        <v>001</v>
      </c>
      <c r="I108" s="114" t="str">
        <f ca="1">IFERROR(__xludf.DUMMYFUNCTION("""COMPUTED_VALUE"""),"1305")</f>
        <v>1305</v>
      </c>
      <c r="J108" s="114" t="str">
        <f ca="1">IFERROR(__xludf.DUMMYFUNCTION("""COMPUTED_VALUE"""),"109711")</f>
        <v>109711</v>
      </c>
      <c r="K108" s="112" t="e">
        <f ca="1"/>
        <v>#REF!</v>
      </c>
      <c r="L108" s="112" t="e">
        <f ca="1"/>
        <v>#REF!</v>
      </c>
      <c r="M108" s="112" t="e">
        <f ca="1"/>
        <v>#REF!</v>
      </c>
      <c r="N108" s="112" t="e">
        <f ca="1"/>
        <v>#REF!</v>
      </c>
      <c r="O108" s="112" t="e">
        <f ca="1"/>
        <v>#REF!</v>
      </c>
      <c r="P108" s="112" t="e">
        <f ca="1"/>
        <v>#REF!</v>
      </c>
      <c r="Q108" s="112" t="e">
        <f ca="1"/>
        <v>#REF!</v>
      </c>
      <c r="R108" s="112" t="e">
        <f ca="1"/>
        <v>#REF!</v>
      </c>
      <c r="S108" s="112" t="e">
        <f ca="1"/>
        <v>#REF!</v>
      </c>
      <c r="T108" s="112" t="e">
        <f ca="1"/>
        <v>#REF!</v>
      </c>
      <c r="U108" s="112" t="e">
        <f ca="1"/>
        <v>#REF!</v>
      </c>
      <c r="V108" s="112" t="e">
        <f ca="1"/>
        <v>#REF!</v>
      </c>
      <c r="W108" s="112" t="e">
        <f ca="1"/>
        <v>#REF!</v>
      </c>
      <c r="X108" s="112" t="e">
        <f ca="1"/>
        <v>#REF!</v>
      </c>
      <c r="Y108" s="112" t="e">
        <f ca="1"/>
        <v>#REF!</v>
      </c>
      <c r="Z108" s="112" t="e">
        <f ca="1"/>
        <v>#REF!</v>
      </c>
      <c r="AA108" s="112"/>
      <c r="AB108" s="112"/>
      <c r="AC108" s="112"/>
      <c r="AD108" s="112"/>
      <c r="AE108" s="112" t="str">
        <f ca="1">IFERROR(__xludf.DUMMYFUNCTION("""COMPUTED_VALUE"""),"Parcial")</f>
        <v>Parcial</v>
      </c>
      <c r="AF108" s="112" t="str">
        <f ca="1">IFERROR(__xludf.DUMMYFUNCTION("""COMPUTED_VALUE"""),"FE")</f>
        <v>FE</v>
      </c>
      <c r="AG108" s="112">
        <f ca="1">IFERROR(__xludf.DUMMYFUNCTION("""COMPUTED_VALUE"""),0)</f>
        <v>0</v>
      </c>
      <c r="AH108" s="112">
        <f ca="1">IFERROR(__xludf.DUMMYFUNCTION("""COMPUTED_VALUE"""),0)</f>
        <v>0</v>
      </c>
      <c r="AI108" s="112">
        <f ca="1">IFERROR(__xludf.DUMMYFUNCTION("""COMPUTED_VALUE"""),0)</f>
        <v>0</v>
      </c>
      <c r="AJ108" s="112">
        <f ca="1">IFERROR(__xludf.DUMMYFUNCTION("""COMPUTED_VALUE"""),0)</f>
        <v>0</v>
      </c>
      <c r="AK108" s="112"/>
      <c r="AL108" s="115"/>
    </row>
    <row r="109" spans="1:38" ht="12.75" hidden="1">
      <c r="A109" s="111" t="str">
        <f ca="1">IFERROR(__xludf.DUMMYFUNCTION("""COMPUTED_VALUE"""),"17003970")</f>
        <v>17003970</v>
      </c>
      <c r="B109" s="112" t="str">
        <f ca="1">IFERROR(__xludf.DUMMYFUNCTION("""COMPUTED_VALUE"""),"Araguatins")</f>
        <v>Araguatins</v>
      </c>
      <c r="C109" s="112" t="str">
        <f ca="1">IFERROR(__xludf.DUMMYFUNCTION("""COMPUTED_VALUE"""),"Sitio Novo do Tocantins")</f>
        <v>Sitio Novo do Tocantins</v>
      </c>
      <c r="D109" s="113" t="str">
        <f ca="1">IFERROR(__xludf.DUMMYFUNCTION("""COMPUTED_VALUE"""),"A.A. COL. EST. MARECHAEL RIBAS JUNIOR")</f>
        <v>A.A. COL. EST. MARECHAEL RIBAS JUNIOR</v>
      </c>
      <c r="E109" s="112" t="str">
        <f ca="1">IFERROR(__xludf.DUMMYFUNCTION("""COMPUTED_VALUE"""),"Colegio Estadual Marechal Ribas Júnior")</f>
        <v>Colegio Estadual Marechal Ribas Júnior</v>
      </c>
      <c r="F109" s="114" t="str">
        <f ca="1">IFERROR(__xludf.DUMMYFUNCTION("""COMPUTED_VALUE"""),"17003970")</f>
        <v>17003970</v>
      </c>
      <c r="G109" s="112" t="str">
        <f ca="1">IFERROR(__xludf.DUMMYFUNCTION("""COMPUTED_VALUE"""),"01230241000190")</f>
        <v>01230241000190</v>
      </c>
      <c r="H109" s="114" t="str">
        <f ca="1">IFERROR(__xludf.DUMMYFUNCTION("""COMPUTED_VALUE"""),"001")</f>
        <v>001</v>
      </c>
      <c r="I109" s="114" t="str">
        <f ca="1">IFERROR(__xludf.DUMMYFUNCTION("""COMPUTED_VALUE"""),"1305")</f>
        <v>1305</v>
      </c>
      <c r="J109" s="114" t="str">
        <f ca="1">IFERROR(__xludf.DUMMYFUNCTION("""COMPUTED_VALUE"""),"217964")</f>
        <v>217964</v>
      </c>
      <c r="K109" s="112" t="e">
        <f ca="1"/>
        <v>#REF!</v>
      </c>
      <c r="L109" s="112" t="e">
        <f ca="1"/>
        <v>#REF!</v>
      </c>
      <c r="M109" s="112" t="e">
        <f ca="1"/>
        <v>#REF!</v>
      </c>
      <c r="N109" s="112" t="e">
        <f ca="1"/>
        <v>#REF!</v>
      </c>
      <c r="O109" s="112" t="e">
        <f ca="1"/>
        <v>#REF!</v>
      </c>
      <c r="P109" s="112" t="e">
        <f ca="1"/>
        <v>#REF!</v>
      </c>
      <c r="Q109" s="112" t="e">
        <f ca="1"/>
        <v>#REF!</v>
      </c>
      <c r="R109" s="112" t="e">
        <f ca="1"/>
        <v>#REF!</v>
      </c>
      <c r="S109" s="112" t="e">
        <f ca="1"/>
        <v>#REF!</v>
      </c>
      <c r="T109" s="112" t="e">
        <f ca="1"/>
        <v>#REF!</v>
      </c>
      <c r="U109" s="112" t="e">
        <f ca="1"/>
        <v>#REF!</v>
      </c>
      <c r="V109" s="112" t="e">
        <f ca="1"/>
        <v>#REF!</v>
      </c>
      <c r="W109" s="112" t="e">
        <f ca="1"/>
        <v>#REF!</v>
      </c>
      <c r="X109" s="112" t="e">
        <f ca="1"/>
        <v>#REF!</v>
      </c>
      <c r="Y109" s="112" t="e">
        <f ca="1"/>
        <v>#REF!</v>
      </c>
      <c r="Z109" s="112" t="e">
        <f ca="1"/>
        <v>#REF!</v>
      </c>
      <c r="AA109" s="112"/>
      <c r="AB109" s="112"/>
      <c r="AC109" s="112"/>
      <c r="AD109" s="112"/>
      <c r="AE109" s="112" t="str">
        <f ca="1">IFERROR(__xludf.DUMMYFUNCTION("""COMPUTED_VALUE"""),"Parcial")</f>
        <v>Parcial</v>
      </c>
      <c r="AF109" s="112" t="str">
        <f ca="1">IFERROR(__xludf.DUMMYFUNCTION("""COMPUTED_VALUE"""),"FE")</f>
        <v>FE</v>
      </c>
      <c r="AG109" s="112">
        <f ca="1">IFERROR(__xludf.DUMMYFUNCTION("""COMPUTED_VALUE"""),0)</f>
        <v>0</v>
      </c>
      <c r="AH109" s="112">
        <f ca="1">IFERROR(__xludf.DUMMYFUNCTION("""COMPUTED_VALUE"""),0)</f>
        <v>0</v>
      </c>
      <c r="AI109" s="112">
        <f ca="1">IFERROR(__xludf.DUMMYFUNCTION("""COMPUTED_VALUE"""),0)</f>
        <v>0</v>
      </c>
      <c r="AJ109" s="112">
        <f ca="1">IFERROR(__xludf.DUMMYFUNCTION("""COMPUTED_VALUE"""),0)</f>
        <v>0</v>
      </c>
      <c r="AK109" s="112"/>
      <c r="AL109" s="115"/>
    </row>
    <row r="110" spans="1:38" ht="12.75" hidden="1">
      <c r="A110" s="111" t="str">
        <f ca="1">IFERROR(__xludf.DUMMYFUNCTION("""COMPUTED_VALUE"""),"17038820")</f>
        <v>17038820</v>
      </c>
      <c r="B110" s="112" t="str">
        <f ca="1">IFERROR(__xludf.DUMMYFUNCTION("""COMPUTED_VALUE"""),"Araguatins")</f>
        <v>Araguatins</v>
      </c>
      <c r="C110" s="112" t="str">
        <f ca="1">IFERROR(__xludf.DUMMYFUNCTION("""COMPUTED_VALUE"""),"Sitio Novo do Tocantins")</f>
        <v>Sitio Novo do Tocantins</v>
      </c>
      <c r="D110" s="113" t="str">
        <f ca="1">IFERROR(__xludf.DUMMYFUNCTION("""COMPUTED_VALUE"""),"A.A. E. EST. JOAQUIM TEOTONIO SEGURADO")</f>
        <v>A.A. E. EST. JOAQUIM TEOTONIO SEGURADO</v>
      </c>
      <c r="E110" s="112" t="str">
        <f ca="1">IFERROR(__xludf.DUMMYFUNCTION("""COMPUTED_VALUE"""),"Escola Estadual Joaquim Theotônio Segurado")</f>
        <v>Escola Estadual Joaquim Theotônio Segurado</v>
      </c>
      <c r="F110" s="114" t="str">
        <f ca="1">IFERROR(__xludf.DUMMYFUNCTION("""COMPUTED_VALUE"""),"17038820")</f>
        <v>17038820</v>
      </c>
      <c r="G110" s="112" t="str">
        <f ca="1">IFERROR(__xludf.DUMMYFUNCTION("""COMPUTED_VALUE"""),"01230240000145")</f>
        <v>01230240000145</v>
      </c>
      <c r="H110" s="114" t="str">
        <f ca="1">IFERROR(__xludf.DUMMYFUNCTION("""COMPUTED_VALUE"""),"001")</f>
        <v>001</v>
      </c>
      <c r="I110" s="114" t="str">
        <f ca="1">IFERROR(__xludf.DUMMYFUNCTION("""COMPUTED_VALUE"""),"0810")</f>
        <v>0810</v>
      </c>
      <c r="J110" s="114" t="str">
        <f ca="1">IFERROR(__xludf.DUMMYFUNCTION("""COMPUTED_VALUE"""),"217972")</f>
        <v>217972</v>
      </c>
      <c r="K110" s="112" t="e">
        <f ca="1"/>
        <v>#REF!</v>
      </c>
      <c r="L110" s="112" t="e">
        <f ca="1"/>
        <v>#REF!</v>
      </c>
      <c r="M110" s="112" t="e">
        <f ca="1"/>
        <v>#REF!</v>
      </c>
      <c r="N110" s="112" t="e">
        <f ca="1"/>
        <v>#REF!</v>
      </c>
      <c r="O110" s="112" t="e">
        <f ca="1"/>
        <v>#REF!</v>
      </c>
      <c r="P110" s="112" t="e">
        <f ca="1"/>
        <v>#REF!</v>
      </c>
      <c r="Q110" s="112" t="e">
        <f ca="1"/>
        <v>#REF!</v>
      </c>
      <c r="R110" s="112" t="e">
        <f ca="1"/>
        <v>#REF!</v>
      </c>
      <c r="S110" s="112" t="e">
        <f ca="1"/>
        <v>#REF!</v>
      </c>
      <c r="T110" s="112" t="e">
        <f ca="1"/>
        <v>#REF!</v>
      </c>
      <c r="U110" s="112" t="e">
        <f ca="1"/>
        <v>#REF!</v>
      </c>
      <c r="V110" s="112" t="e">
        <f ca="1"/>
        <v>#REF!</v>
      </c>
      <c r="W110" s="112" t="e">
        <f ca="1"/>
        <v>#REF!</v>
      </c>
      <c r="X110" s="112" t="e">
        <f ca="1"/>
        <v>#REF!</v>
      </c>
      <c r="Y110" s="112" t="e">
        <f ca="1"/>
        <v>#REF!</v>
      </c>
      <c r="Z110" s="112" t="e">
        <f ca="1"/>
        <v>#REF!</v>
      </c>
      <c r="AA110" s="112"/>
      <c r="AB110" s="112"/>
      <c r="AC110" s="112"/>
      <c r="AD110" s="112"/>
      <c r="AE110" s="112" t="str">
        <f ca="1">IFERROR(__xludf.DUMMYFUNCTION("""COMPUTED_VALUE"""),"Parcial")</f>
        <v>Parcial</v>
      </c>
      <c r="AF110" s="112" t="str">
        <f ca="1">IFERROR(__xludf.DUMMYFUNCTION("""COMPUTED_VALUE"""),"FE")</f>
        <v>FE</v>
      </c>
      <c r="AG110" s="112">
        <f ca="1">IFERROR(__xludf.DUMMYFUNCTION("""COMPUTED_VALUE"""),0)</f>
        <v>0</v>
      </c>
      <c r="AH110" s="112">
        <f ca="1">IFERROR(__xludf.DUMMYFUNCTION("""COMPUTED_VALUE"""),0)</f>
        <v>0</v>
      </c>
      <c r="AI110" s="112">
        <f ca="1">IFERROR(__xludf.DUMMYFUNCTION("""COMPUTED_VALUE"""),0)</f>
        <v>0</v>
      </c>
      <c r="AJ110" s="112">
        <f ca="1">IFERROR(__xludf.DUMMYFUNCTION("""COMPUTED_VALUE"""),0)</f>
        <v>0</v>
      </c>
      <c r="AK110" s="112"/>
      <c r="AL110" s="115"/>
    </row>
    <row r="111" spans="1:38" ht="12.75" hidden="1">
      <c r="A111" s="111" t="str">
        <f ca="1">IFERROR(__xludf.DUMMYFUNCTION("""COMPUTED_VALUE"""),"17003997")</f>
        <v>17003997</v>
      </c>
      <c r="B111" s="112" t="str">
        <f ca="1">IFERROR(__xludf.DUMMYFUNCTION("""COMPUTED_VALUE"""),"Araguatins")</f>
        <v>Araguatins</v>
      </c>
      <c r="C111" s="112" t="str">
        <f ca="1">IFERROR(__xludf.DUMMYFUNCTION("""COMPUTED_VALUE"""),"Sitio Novo do Tocantins")</f>
        <v>Sitio Novo do Tocantins</v>
      </c>
      <c r="D111" s="113" t="str">
        <f ca="1">IFERROR(__xludf.DUMMYFUNCTION("""COMPUTED_VALUE"""),"A.A. ESC. EST. MANOEL ESTEVAO DE SOUZA")</f>
        <v>A.A. ESC. EST. MANOEL ESTEVAO DE SOUZA</v>
      </c>
      <c r="E111" s="112" t="str">
        <f ca="1">IFERROR(__xludf.DUMMYFUNCTION("""COMPUTED_VALUE"""),"Escola Estadual Manoel Estevão de Souza")</f>
        <v>Escola Estadual Manoel Estevão de Souza</v>
      </c>
      <c r="F111" s="114" t="str">
        <f ca="1">IFERROR(__xludf.DUMMYFUNCTION("""COMPUTED_VALUE"""),"17003997")</f>
        <v>17003997</v>
      </c>
      <c r="G111" s="112" t="str">
        <f ca="1">IFERROR(__xludf.DUMMYFUNCTION("""COMPUTED_VALUE"""),"01213534000169")</f>
        <v>01213534000169</v>
      </c>
      <c r="H111" s="114" t="str">
        <f ca="1">IFERROR(__xludf.DUMMYFUNCTION("""COMPUTED_VALUE"""),"001")</f>
        <v>001</v>
      </c>
      <c r="I111" s="114" t="str">
        <f ca="1">IFERROR(__xludf.DUMMYFUNCTION("""COMPUTED_VALUE"""),"1305")</f>
        <v>1305</v>
      </c>
      <c r="J111" s="114" t="str">
        <f ca="1">IFERROR(__xludf.DUMMYFUNCTION("""COMPUTED_VALUE"""),"181048")</f>
        <v>181048</v>
      </c>
      <c r="K111" s="112" t="e">
        <f ca="1"/>
        <v>#REF!</v>
      </c>
      <c r="L111" s="112" t="e">
        <f ca="1"/>
        <v>#REF!</v>
      </c>
      <c r="M111" s="112" t="e">
        <f ca="1"/>
        <v>#REF!</v>
      </c>
      <c r="N111" s="112" t="e">
        <f ca="1"/>
        <v>#REF!</v>
      </c>
      <c r="O111" s="112" t="e">
        <f ca="1"/>
        <v>#REF!</v>
      </c>
      <c r="P111" s="112" t="e">
        <f ca="1"/>
        <v>#REF!</v>
      </c>
      <c r="Q111" s="112" t="e">
        <f ca="1"/>
        <v>#REF!</v>
      </c>
      <c r="R111" s="112" t="e">
        <f ca="1"/>
        <v>#REF!</v>
      </c>
      <c r="S111" s="112" t="e">
        <f ca="1"/>
        <v>#REF!</v>
      </c>
      <c r="T111" s="112" t="e">
        <f ca="1"/>
        <v>#REF!</v>
      </c>
      <c r="U111" s="112" t="e">
        <f ca="1"/>
        <v>#REF!</v>
      </c>
      <c r="V111" s="112" t="e">
        <f ca="1"/>
        <v>#REF!</v>
      </c>
      <c r="W111" s="112" t="e">
        <f ca="1"/>
        <v>#REF!</v>
      </c>
      <c r="X111" s="112" t="e">
        <f ca="1"/>
        <v>#REF!</v>
      </c>
      <c r="Y111" s="112" t="e">
        <f ca="1"/>
        <v>#REF!</v>
      </c>
      <c r="Z111" s="112" t="e">
        <f ca="1"/>
        <v>#REF!</v>
      </c>
      <c r="AA111" s="112"/>
      <c r="AB111" s="112"/>
      <c r="AC111" s="112"/>
      <c r="AD111" s="112"/>
      <c r="AE111" s="112" t="str">
        <f ca="1">IFERROR(__xludf.DUMMYFUNCTION("""COMPUTED_VALUE"""),"Parcial")</f>
        <v>Parcial</v>
      </c>
      <c r="AF111" s="112" t="str">
        <f ca="1">IFERROR(__xludf.DUMMYFUNCTION("""COMPUTED_VALUE"""),"FE")</f>
        <v>FE</v>
      </c>
      <c r="AG111" s="112">
        <f ca="1">IFERROR(__xludf.DUMMYFUNCTION("""COMPUTED_VALUE"""),0)</f>
        <v>0</v>
      </c>
      <c r="AH111" s="112">
        <f ca="1">IFERROR(__xludf.DUMMYFUNCTION("""COMPUTED_VALUE"""),0)</f>
        <v>0</v>
      </c>
      <c r="AI111" s="112">
        <f ca="1">IFERROR(__xludf.DUMMYFUNCTION("""COMPUTED_VALUE"""),0)</f>
        <v>0</v>
      </c>
      <c r="AJ111" s="112">
        <f ca="1">IFERROR(__xludf.DUMMYFUNCTION("""COMPUTED_VALUE"""),0)</f>
        <v>0</v>
      </c>
      <c r="AK111" s="112"/>
      <c r="AL111" s="115"/>
    </row>
    <row r="112" spans="1:38" ht="12.75" hidden="1">
      <c r="A112" s="111" t="str">
        <f ca="1">IFERROR(__xludf.DUMMYFUNCTION("""COMPUTED_VALUE"""),"17039894")</f>
        <v>17039894</v>
      </c>
      <c r="B112" s="112" t="str">
        <f ca="1">IFERROR(__xludf.DUMMYFUNCTION("""COMPUTED_VALUE"""),"Araguatins")</f>
        <v>Araguatins</v>
      </c>
      <c r="C112" s="112" t="str">
        <f ca="1">IFERROR(__xludf.DUMMYFUNCTION("""COMPUTED_VALUE"""),"Sitio Novo do Tocantins")</f>
        <v>Sitio Novo do Tocantins</v>
      </c>
      <c r="D112" s="113" t="str">
        <f ca="1">IFERROR(__xludf.DUMMYFUNCTION("""COMPUTED_VALUE"""),"A.A. ESC. EST. RAIMUNDO NONATO LEITE")</f>
        <v>A.A. ESC. EST. RAIMUNDO NONATO LEITE</v>
      </c>
      <c r="E112" s="112" t="str">
        <f ca="1">IFERROR(__xludf.DUMMYFUNCTION("""COMPUTED_VALUE"""),"Escola Estadual Raimundo Nonato Leite")</f>
        <v>Escola Estadual Raimundo Nonato Leite</v>
      </c>
      <c r="F112" s="114" t="str">
        <f ca="1">IFERROR(__xludf.DUMMYFUNCTION("""COMPUTED_VALUE"""),"17039894")</f>
        <v>17039894</v>
      </c>
      <c r="G112" s="112" t="str">
        <f ca="1">IFERROR(__xludf.DUMMYFUNCTION("""COMPUTED_VALUE"""),"01230237000121")</f>
        <v>01230237000121</v>
      </c>
      <c r="H112" s="114" t="str">
        <f ca="1">IFERROR(__xludf.DUMMYFUNCTION("""COMPUTED_VALUE"""),"001")</f>
        <v>001</v>
      </c>
      <c r="I112" s="114" t="str">
        <f ca="1">IFERROR(__xludf.DUMMYFUNCTION("""COMPUTED_VALUE"""),"0810")</f>
        <v>0810</v>
      </c>
      <c r="J112" s="114" t="str">
        <f ca="1">IFERROR(__xludf.DUMMYFUNCTION("""COMPUTED_VALUE"""),"217980")</f>
        <v>217980</v>
      </c>
      <c r="K112" s="112" t="e">
        <f ca="1"/>
        <v>#REF!</v>
      </c>
      <c r="L112" s="112" t="e">
        <f ca="1"/>
        <v>#REF!</v>
      </c>
      <c r="M112" s="112" t="e">
        <f ca="1"/>
        <v>#REF!</v>
      </c>
      <c r="N112" s="112" t="e">
        <f ca="1"/>
        <v>#REF!</v>
      </c>
      <c r="O112" s="112" t="e">
        <f ca="1"/>
        <v>#REF!</v>
      </c>
      <c r="P112" s="112" t="e">
        <f ca="1"/>
        <v>#REF!</v>
      </c>
      <c r="Q112" s="112" t="e">
        <f ca="1"/>
        <v>#REF!</v>
      </c>
      <c r="R112" s="112" t="e">
        <f ca="1"/>
        <v>#REF!</v>
      </c>
      <c r="S112" s="112" t="e">
        <f ca="1"/>
        <v>#REF!</v>
      </c>
      <c r="T112" s="112" t="e">
        <f ca="1"/>
        <v>#REF!</v>
      </c>
      <c r="U112" s="112" t="e">
        <f ca="1"/>
        <v>#REF!</v>
      </c>
      <c r="V112" s="112" t="e">
        <f ca="1"/>
        <v>#REF!</v>
      </c>
      <c r="W112" s="112" t="e">
        <f ca="1"/>
        <v>#REF!</v>
      </c>
      <c r="X112" s="112" t="e">
        <f ca="1"/>
        <v>#REF!</v>
      </c>
      <c r="Y112" s="112" t="e">
        <f ca="1"/>
        <v>#REF!</v>
      </c>
      <c r="Z112" s="112" t="e">
        <f ca="1"/>
        <v>#REF!</v>
      </c>
      <c r="AA112" s="112"/>
      <c r="AB112" s="112"/>
      <c r="AC112" s="112"/>
      <c r="AD112" s="112"/>
      <c r="AE112" s="112" t="str">
        <f ca="1">IFERROR(__xludf.DUMMYFUNCTION("""COMPUTED_VALUE"""),"Parcial")</f>
        <v>Parcial</v>
      </c>
      <c r="AF112" s="112" t="str">
        <f ca="1">IFERROR(__xludf.DUMMYFUNCTION("""COMPUTED_VALUE"""),"FE")</f>
        <v>FE</v>
      </c>
      <c r="AG112" s="112">
        <f ca="1">IFERROR(__xludf.DUMMYFUNCTION("""COMPUTED_VALUE"""),0)</f>
        <v>0</v>
      </c>
      <c r="AH112" s="112">
        <f ca="1">IFERROR(__xludf.DUMMYFUNCTION("""COMPUTED_VALUE"""),0)</f>
        <v>0</v>
      </c>
      <c r="AI112" s="112">
        <f ca="1">IFERROR(__xludf.DUMMYFUNCTION("""COMPUTED_VALUE"""),0)</f>
        <v>0</v>
      </c>
      <c r="AJ112" s="112">
        <f ca="1">IFERROR(__xludf.DUMMYFUNCTION("""COMPUTED_VALUE"""),0)</f>
        <v>0</v>
      </c>
      <c r="AK112" s="112"/>
      <c r="AL112" s="115"/>
    </row>
    <row r="113" spans="1:38" ht="12.75">
      <c r="A113" s="111" t="str">
        <f ca="1">IFERROR(__xludf.DUMMYFUNCTION("""COMPUTED_VALUE"""),"17032695")</f>
        <v>17032695</v>
      </c>
      <c r="B113" s="112" t="str">
        <f ca="1">IFERROR(__xludf.DUMMYFUNCTION("""COMPUTED_VALUE"""),"Arraias")</f>
        <v>Arraias</v>
      </c>
      <c r="C113" s="112" t="str">
        <f ca="1">IFERROR(__xludf.DUMMYFUNCTION("""COMPUTED_VALUE"""),"Arraias")</f>
        <v>Arraias</v>
      </c>
      <c r="D113" s="113" t="str">
        <f ca="1">IFERROR(__xludf.DUMMYFUNCTION("""COMPUTED_VALUE"""),"A. E. COM.COL EST PROFA. JOANA B. CORDEIRO")</f>
        <v>A. E. COM.COL EST PROFA. JOANA B. CORDEIRO</v>
      </c>
      <c r="E113" s="112" t="str">
        <f ca="1">IFERROR(__xludf.DUMMYFUNCTION("""COMPUTED_VALUE"""),"Colégio Estadual Professora Joana Batista Cordeiro")</f>
        <v>Colégio Estadual Professora Joana Batista Cordeiro</v>
      </c>
      <c r="F113" s="114" t="str">
        <f ca="1">IFERROR(__xludf.DUMMYFUNCTION("""COMPUTED_VALUE"""),"17032695")</f>
        <v>17032695</v>
      </c>
      <c r="G113" s="112" t="str">
        <f ca="1">IFERROR(__xludf.DUMMYFUNCTION("""COMPUTED_VALUE"""),"00922190000102")</f>
        <v>00922190000102</v>
      </c>
      <c r="H113" s="114" t="str">
        <f ca="1">IFERROR(__xludf.DUMMYFUNCTION("""COMPUTED_VALUE"""),"001")</f>
        <v>001</v>
      </c>
      <c r="I113" s="114" t="str">
        <f ca="1">IFERROR(__xludf.DUMMYFUNCTION("""COMPUTED_VALUE"""),"0541")</f>
        <v>0541</v>
      </c>
      <c r="J113" s="114" t="str">
        <f ca="1">IFERROR(__xludf.DUMMYFUNCTION("""COMPUTED_VALUE"""),"231770")</f>
        <v>231770</v>
      </c>
      <c r="K113" s="112" t="e">
        <f ca="1"/>
        <v>#REF!</v>
      </c>
      <c r="L113" s="112" t="e">
        <f ca="1"/>
        <v>#REF!</v>
      </c>
      <c r="M113" s="112" t="e">
        <f ca="1"/>
        <v>#REF!</v>
      </c>
      <c r="N113" s="112" t="e">
        <f ca="1"/>
        <v>#REF!</v>
      </c>
      <c r="O113" s="112" t="e">
        <f ca="1"/>
        <v>#REF!</v>
      </c>
      <c r="P113" s="112" t="e">
        <f ca="1"/>
        <v>#REF!</v>
      </c>
      <c r="Q113" s="112" t="e">
        <f ca="1"/>
        <v>#REF!</v>
      </c>
      <c r="R113" s="112" t="e">
        <f ca="1"/>
        <v>#REF!</v>
      </c>
      <c r="S113" s="112" t="e">
        <f ca="1"/>
        <v>#REF!</v>
      </c>
      <c r="T113" s="112" t="e">
        <f ca="1"/>
        <v>#REF!</v>
      </c>
      <c r="U113" s="112" t="e">
        <f ca="1"/>
        <v>#REF!</v>
      </c>
      <c r="V113" s="112" t="e">
        <f ca="1"/>
        <v>#REF!</v>
      </c>
      <c r="W113" s="112" t="e">
        <f ca="1"/>
        <v>#REF!</v>
      </c>
      <c r="X113" s="112" t="e">
        <f ca="1"/>
        <v>#REF!</v>
      </c>
      <c r="Y113" s="112" t="e">
        <f ca="1"/>
        <v>#REF!</v>
      </c>
      <c r="Z113" s="112" t="e">
        <f ca="1"/>
        <v>#REF!</v>
      </c>
      <c r="AA113" s="112"/>
      <c r="AB113" s="112"/>
      <c r="AC113" s="112"/>
      <c r="AD113" s="112"/>
      <c r="AE113" s="112" t="str">
        <f ca="1">IFERROR(__xludf.DUMMYFUNCTION("""COMPUTED_VALUE"""),"Integral")</f>
        <v>Integral</v>
      </c>
      <c r="AF113" s="112" t="str">
        <f ca="1">IFERROR(__xludf.DUMMYFUNCTION("""COMPUTED_VALUE"""),"FE")</f>
        <v>FE</v>
      </c>
      <c r="AG113" s="112">
        <f ca="1">IFERROR(__xludf.DUMMYFUNCTION("""COMPUTED_VALUE"""),3)</f>
        <v>3</v>
      </c>
      <c r="AH113" s="112">
        <f ca="1">IFERROR(__xludf.DUMMYFUNCTION("""COMPUTED_VALUE"""),0)</f>
        <v>0</v>
      </c>
      <c r="AI113" s="112">
        <f ca="1">IFERROR(__xludf.DUMMYFUNCTION("""COMPUTED_VALUE"""),0)</f>
        <v>0</v>
      </c>
      <c r="AJ113" s="112">
        <f ca="1">IFERROR(__xludf.DUMMYFUNCTION("""COMPUTED_VALUE"""),0)</f>
        <v>0</v>
      </c>
      <c r="AK113" s="112"/>
      <c r="AL113" s="115"/>
    </row>
    <row r="114" spans="1:38" ht="12.75" hidden="1">
      <c r="A114" s="111" t="str">
        <f ca="1">IFERROR(__xludf.DUMMYFUNCTION("""COMPUTED_VALUE"""),"17032717")</f>
        <v>17032717</v>
      </c>
      <c r="B114" s="112" t="str">
        <f ca="1">IFERROR(__xludf.DUMMYFUNCTION("""COMPUTED_VALUE"""),"Arraias")</f>
        <v>Arraias</v>
      </c>
      <c r="C114" s="112" t="str">
        <f ca="1">IFERROR(__xludf.DUMMYFUNCTION("""COMPUTED_VALUE"""),"Arraias")</f>
        <v>Arraias</v>
      </c>
      <c r="D114" s="113" t="str">
        <f ca="1">IFERROR(__xludf.DUMMYFUNCTION("""COMPUTED_VALUE"""),"A.A. ESC. AGRÍCOLA DAVID AIRES FRANÇA")</f>
        <v>A.A. ESC. AGRÍCOLA DAVID AIRES FRANÇA</v>
      </c>
      <c r="E114" s="112" t="str">
        <f ca="1">IFERROR(__xludf.DUMMYFUNCTION("""COMPUTED_VALUE"""),"Escola Estadual Agrícola David Aires França")</f>
        <v>Escola Estadual Agrícola David Aires França</v>
      </c>
      <c r="F114" s="114" t="str">
        <f ca="1">IFERROR(__xludf.DUMMYFUNCTION("""COMPUTED_VALUE"""),"17032717")</f>
        <v>17032717</v>
      </c>
      <c r="G114" s="112" t="str">
        <f ca="1">IFERROR(__xludf.DUMMYFUNCTION("""COMPUTED_VALUE"""),"04302970000100")</f>
        <v>04302970000100</v>
      </c>
      <c r="H114" s="114" t="str">
        <f ca="1">IFERROR(__xludf.DUMMYFUNCTION("""COMPUTED_VALUE"""),"001")</f>
        <v>001</v>
      </c>
      <c r="I114" s="114" t="str">
        <f ca="1">IFERROR(__xludf.DUMMYFUNCTION("""COMPUTED_VALUE"""),"0541")</f>
        <v>0541</v>
      </c>
      <c r="J114" s="114" t="str">
        <f ca="1">IFERROR(__xludf.DUMMYFUNCTION("""COMPUTED_VALUE"""),"94811")</f>
        <v>94811</v>
      </c>
      <c r="K114" s="112" t="e">
        <f ca="1"/>
        <v>#REF!</v>
      </c>
      <c r="L114" s="112" t="e">
        <f ca="1"/>
        <v>#REF!</v>
      </c>
      <c r="M114" s="112" t="e">
        <f ca="1"/>
        <v>#REF!</v>
      </c>
      <c r="N114" s="112" t="e">
        <f ca="1"/>
        <v>#REF!</v>
      </c>
      <c r="O114" s="112" t="e">
        <f ca="1"/>
        <v>#REF!</v>
      </c>
      <c r="P114" s="112" t="e">
        <f ca="1"/>
        <v>#REF!</v>
      </c>
      <c r="Q114" s="112" t="e">
        <f ca="1"/>
        <v>#REF!</v>
      </c>
      <c r="R114" s="112" t="e">
        <f ca="1"/>
        <v>#REF!</v>
      </c>
      <c r="S114" s="112" t="e">
        <f ca="1"/>
        <v>#REF!</v>
      </c>
      <c r="T114" s="112" t="e">
        <f ca="1"/>
        <v>#REF!</v>
      </c>
      <c r="U114" s="112" t="e">
        <f ca="1"/>
        <v>#REF!</v>
      </c>
      <c r="V114" s="112" t="e">
        <f ca="1"/>
        <v>#REF!</v>
      </c>
      <c r="W114" s="112" t="e">
        <f ca="1"/>
        <v>#REF!</v>
      </c>
      <c r="X114" s="112" t="e">
        <f ca="1"/>
        <v>#REF!</v>
      </c>
      <c r="Y114" s="112" t="e">
        <f ca="1"/>
        <v>#REF!</v>
      </c>
      <c r="Z114" s="112" t="e">
        <f ca="1"/>
        <v>#REF!</v>
      </c>
      <c r="AA114" s="112"/>
      <c r="AB114" s="112"/>
      <c r="AC114" s="112"/>
      <c r="AD114" s="112" t="str">
        <f ca="1">IFERROR(__xludf.DUMMYFUNCTION("""COMPUTED_VALUE"""),"INTERNATO/AGRÍCOLA")</f>
        <v>INTERNATO/AGRÍCOLA</v>
      </c>
      <c r="AE114" s="112" t="str">
        <f ca="1">IFERROR(__xludf.DUMMYFUNCTION("""COMPUTED_VALUE"""),"Integral")</f>
        <v>Integral</v>
      </c>
      <c r="AF114" s="112" t="str">
        <f ca="1">IFERROR(__xludf.DUMMYFUNCTION("""COMPUTED_VALUE"""),"FE")</f>
        <v>FE</v>
      </c>
      <c r="AG114" s="112">
        <f ca="1">IFERROR(__xludf.DUMMYFUNCTION("""COMPUTED_VALUE"""),0)</f>
        <v>0</v>
      </c>
      <c r="AH114" s="112">
        <f ca="1">IFERROR(__xludf.DUMMYFUNCTION("""COMPUTED_VALUE"""),9)</f>
        <v>9</v>
      </c>
      <c r="AI114" s="112">
        <f ca="1">IFERROR(__xludf.DUMMYFUNCTION("""COMPUTED_VALUE"""),4)</f>
        <v>4</v>
      </c>
      <c r="AJ114" s="112">
        <f ca="1">IFERROR(__xludf.DUMMYFUNCTION("""COMPUTED_VALUE"""),0)</f>
        <v>0</v>
      </c>
      <c r="AK114" s="112"/>
      <c r="AL114" s="115"/>
    </row>
    <row r="115" spans="1:38" ht="12.75" hidden="1">
      <c r="A115" s="111" t="str">
        <f ca="1">IFERROR(__xludf.DUMMYFUNCTION("""COMPUTED_VALUE"""),"17032750")</f>
        <v>17032750</v>
      </c>
      <c r="B115" s="112" t="str">
        <f ca="1">IFERROR(__xludf.DUMMYFUNCTION("""COMPUTED_VALUE"""),"Arraias")</f>
        <v>Arraias</v>
      </c>
      <c r="C115" s="112" t="str">
        <f ca="1">IFERROR(__xludf.DUMMYFUNCTION("""COMPUTED_VALUE"""),"Arraias")</f>
        <v>Arraias</v>
      </c>
      <c r="D115" s="113" t="str">
        <f ca="1">IFERROR(__xludf.DUMMYFUNCTION("""COMPUTED_VALUE"""),"A.A. ESCOL. DA ESC. EST. BRIGADEIRO FELIPE")</f>
        <v>A.A. ESCOL. DA ESC. EST. BRIGADEIRO FELIPE</v>
      </c>
      <c r="E115" s="112" t="str">
        <f ca="1">IFERROR(__xludf.DUMMYFUNCTION("""COMPUTED_VALUE"""),"Escola Estadual Brigadeiro Felipe")</f>
        <v>Escola Estadual Brigadeiro Felipe</v>
      </c>
      <c r="F115" s="114" t="str">
        <f ca="1">IFERROR(__xludf.DUMMYFUNCTION("""COMPUTED_VALUE"""),"17032750")</f>
        <v>17032750</v>
      </c>
      <c r="G115" s="112" t="str">
        <f ca="1">IFERROR(__xludf.DUMMYFUNCTION("""COMPUTED_VALUE"""),"01221149000163")</f>
        <v>01221149000163</v>
      </c>
      <c r="H115" s="114" t="str">
        <f ca="1">IFERROR(__xludf.DUMMYFUNCTION("""COMPUTED_VALUE"""),"001")</f>
        <v>001</v>
      </c>
      <c r="I115" s="114" t="str">
        <f ca="1">IFERROR(__xludf.DUMMYFUNCTION("""COMPUTED_VALUE"""),"0541")</f>
        <v>0541</v>
      </c>
      <c r="J115" s="114" t="str">
        <f ca="1">IFERROR(__xludf.DUMMYFUNCTION("""COMPUTED_VALUE"""),"232165")</f>
        <v>232165</v>
      </c>
      <c r="K115" s="112" t="e">
        <f ca="1"/>
        <v>#REF!</v>
      </c>
      <c r="L115" s="112" t="e">
        <f ca="1"/>
        <v>#REF!</v>
      </c>
      <c r="M115" s="112" t="e">
        <f ca="1"/>
        <v>#REF!</v>
      </c>
      <c r="N115" s="112" t="e">
        <f ca="1"/>
        <v>#REF!</v>
      </c>
      <c r="O115" s="112" t="e">
        <f ca="1"/>
        <v>#REF!</v>
      </c>
      <c r="P115" s="112" t="e">
        <f ca="1"/>
        <v>#REF!</v>
      </c>
      <c r="Q115" s="112" t="e">
        <f ca="1"/>
        <v>#REF!</v>
      </c>
      <c r="R115" s="112" t="e">
        <f ca="1"/>
        <v>#REF!</v>
      </c>
      <c r="S115" s="112" t="e">
        <f ca="1"/>
        <v>#REF!</v>
      </c>
      <c r="T115" s="112" t="e">
        <f ca="1"/>
        <v>#REF!</v>
      </c>
      <c r="U115" s="112" t="e">
        <f ca="1"/>
        <v>#REF!</v>
      </c>
      <c r="V115" s="112" t="e">
        <f ca="1"/>
        <v>#REF!</v>
      </c>
      <c r="W115" s="112" t="e">
        <f ca="1"/>
        <v>#REF!</v>
      </c>
      <c r="X115" s="112" t="e">
        <f ca="1"/>
        <v>#REF!</v>
      </c>
      <c r="Y115" s="112" t="e">
        <f ca="1"/>
        <v>#REF!</v>
      </c>
      <c r="Z115" s="112" t="e">
        <f ca="1"/>
        <v>#REF!</v>
      </c>
      <c r="AA115" s="112"/>
      <c r="AB115" s="112"/>
      <c r="AC115" s="112"/>
      <c r="AD115" s="112"/>
      <c r="AE115" s="112" t="str">
        <f ca="1">IFERROR(__xludf.DUMMYFUNCTION("""COMPUTED_VALUE"""),"Parcial")</f>
        <v>Parcial</v>
      </c>
      <c r="AF115" s="112" t="str">
        <f ca="1">IFERROR(__xludf.DUMMYFUNCTION("""COMPUTED_VALUE"""),"FE")</f>
        <v>FE</v>
      </c>
      <c r="AG115" s="112">
        <f ca="1">IFERROR(__xludf.DUMMYFUNCTION("""COMPUTED_VALUE"""),0)</f>
        <v>0</v>
      </c>
      <c r="AH115" s="112">
        <f ca="1">IFERROR(__xludf.DUMMYFUNCTION("""COMPUTED_VALUE"""),0)</f>
        <v>0</v>
      </c>
      <c r="AI115" s="112">
        <f ca="1">IFERROR(__xludf.DUMMYFUNCTION("""COMPUTED_VALUE"""),0)</f>
        <v>0</v>
      </c>
      <c r="AJ115" s="112">
        <f ca="1">IFERROR(__xludf.DUMMYFUNCTION("""COMPUTED_VALUE"""),0)</f>
        <v>0</v>
      </c>
      <c r="AK115" s="112"/>
      <c r="AL115" s="115"/>
    </row>
    <row r="116" spans="1:38" ht="12.75" hidden="1">
      <c r="A116" s="111" t="str">
        <f ca="1">IFERROR(__xludf.DUMMYFUNCTION("""COMPUTED_VALUE"""),"17032814")</f>
        <v>17032814</v>
      </c>
      <c r="B116" s="112" t="str">
        <f ca="1">IFERROR(__xludf.DUMMYFUNCTION("""COMPUTED_VALUE"""),"Arraias")</f>
        <v>Arraias</v>
      </c>
      <c r="C116" s="112" t="str">
        <f ca="1">IFERROR(__xludf.DUMMYFUNCTION("""COMPUTED_VALUE"""),"Arraias")</f>
        <v>Arraias</v>
      </c>
      <c r="D116" s="113" t="str">
        <f ca="1">IFERROR(__xludf.DUMMYFUNCTION("""COMPUTED_VALUE"""),"ASS. APOIO ESC. EST. JACY ALVES DE BARROS")</f>
        <v>ASS. APOIO ESC. EST. JACY ALVES DE BARROS</v>
      </c>
      <c r="E116" s="112" t="str">
        <f ca="1">IFERROR(__xludf.DUMMYFUNCTION("""COMPUTED_VALUE"""),"Escola Estadual Jacy Alves de Barros")</f>
        <v>Escola Estadual Jacy Alves de Barros</v>
      </c>
      <c r="F116" s="114" t="str">
        <f ca="1">IFERROR(__xludf.DUMMYFUNCTION("""COMPUTED_VALUE"""),"17032814")</f>
        <v>17032814</v>
      </c>
      <c r="G116" s="112" t="str">
        <f ca="1">IFERROR(__xludf.DUMMYFUNCTION("""COMPUTED_VALUE"""),"01284634000186")</f>
        <v>01284634000186</v>
      </c>
      <c r="H116" s="114" t="str">
        <f ca="1">IFERROR(__xludf.DUMMYFUNCTION("""COMPUTED_VALUE"""),"001")</f>
        <v>001</v>
      </c>
      <c r="I116" s="114" t="str">
        <f ca="1">IFERROR(__xludf.DUMMYFUNCTION("""COMPUTED_VALUE"""),"0541")</f>
        <v>0541</v>
      </c>
      <c r="J116" s="114" t="str">
        <f ca="1">IFERROR(__xludf.DUMMYFUNCTION("""COMPUTED_VALUE"""),"232246")</f>
        <v>232246</v>
      </c>
      <c r="K116" s="112" t="e">
        <f ca="1"/>
        <v>#REF!</v>
      </c>
      <c r="L116" s="112" t="e">
        <f ca="1"/>
        <v>#REF!</v>
      </c>
      <c r="M116" s="112" t="e">
        <f ca="1"/>
        <v>#REF!</v>
      </c>
      <c r="N116" s="112" t="e">
        <f ca="1"/>
        <v>#REF!</v>
      </c>
      <c r="O116" s="112" t="e">
        <f ca="1"/>
        <v>#REF!</v>
      </c>
      <c r="P116" s="112" t="e">
        <f ca="1"/>
        <v>#REF!</v>
      </c>
      <c r="Q116" s="112" t="e">
        <f ca="1"/>
        <v>#REF!</v>
      </c>
      <c r="R116" s="112" t="e">
        <f ca="1"/>
        <v>#REF!</v>
      </c>
      <c r="S116" s="112" t="e">
        <f ca="1"/>
        <v>#REF!</v>
      </c>
      <c r="T116" s="112" t="e">
        <f ca="1"/>
        <v>#REF!</v>
      </c>
      <c r="U116" s="112" t="e">
        <f ca="1"/>
        <v>#REF!</v>
      </c>
      <c r="V116" s="112" t="e">
        <f ca="1"/>
        <v>#REF!</v>
      </c>
      <c r="W116" s="112" t="e">
        <f ca="1"/>
        <v>#REF!</v>
      </c>
      <c r="X116" s="112" t="e">
        <f ca="1"/>
        <v>#REF!</v>
      </c>
      <c r="Y116" s="112" t="e">
        <f ca="1"/>
        <v>#REF!</v>
      </c>
      <c r="Z116" s="112" t="e">
        <f ca="1"/>
        <v>#REF!</v>
      </c>
      <c r="AA116" s="112"/>
      <c r="AB116" s="112"/>
      <c r="AC116" s="112"/>
      <c r="AD116" s="112"/>
      <c r="AE116" s="112" t="str">
        <f ca="1">IFERROR(__xludf.DUMMYFUNCTION("""COMPUTED_VALUE"""),"Parcial")</f>
        <v>Parcial</v>
      </c>
      <c r="AF116" s="112" t="str">
        <f ca="1">IFERROR(__xludf.DUMMYFUNCTION("""COMPUTED_VALUE"""),"FE")</f>
        <v>FE</v>
      </c>
      <c r="AG116" s="112">
        <f ca="1">IFERROR(__xludf.DUMMYFUNCTION("""COMPUTED_VALUE"""),0)</f>
        <v>0</v>
      </c>
      <c r="AH116" s="112">
        <f ca="1">IFERROR(__xludf.DUMMYFUNCTION("""COMPUTED_VALUE"""),0)</f>
        <v>0</v>
      </c>
      <c r="AI116" s="112">
        <f ca="1">IFERROR(__xludf.DUMMYFUNCTION("""COMPUTED_VALUE"""),0)</f>
        <v>0</v>
      </c>
      <c r="AJ116" s="112">
        <f ca="1">IFERROR(__xludf.DUMMYFUNCTION("""COMPUTED_VALUE"""),0)</f>
        <v>0</v>
      </c>
      <c r="AK116" s="112"/>
      <c r="AL116" s="115"/>
    </row>
    <row r="117" spans="1:38" ht="12.75" hidden="1">
      <c r="A117" s="111" t="str">
        <f ca="1">IFERROR(__xludf.DUMMYFUNCTION("""COMPUTED_VALUE"""),"17032784")</f>
        <v>17032784</v>
      </c>
      <c r="B117" s="112" t="str">
        <f ca="1">IFERROR(__xludf.DUMMYFUNCTION("""COMPUTED_VALUE"""),"Arraias")</f>
        <v>Arraias</v>
      </c>
      <c r="C117" s="112" t="str">
        <f ca="1">IFERROR(__xludf.DUMMYFUNCTION("""COMPUTED_VALUE"""),"Arraias")</f>
        <v>Arraias</v>
      </c>
      <c r="D117" s="113" t="str">
        <f ca="1">IFERROR(__xludf.DUMMYFUNCTION("""COMPUTED_VALUE"""),"A.A. ESCOLA ESTADUAL CANABRAVA/ZULMIRA MAGALHÃES")</f>
        <v>A.A. ESCOLA ESTADUAL CANABRAVA/ZULMIRA MAGALHÃES</v>
      </c>
      <c r="E117" s="112" t="str">
        <f ca="1">IFERROR(__xludf.DUMMYFUNCTION("""COMPUTED_VALUE"""),"Escola Estadual Professora Zulmira Magalhães")</f>
        <v>Escola Estadual Professora Zulmira Magalhães</v>
      </c>
      <c r="F117" s="114" t="str">
        <f ca="1">IFERROR(__xludf.DUMMYFUNCTION("""COMPUTED_VALUE"""),"17032784")</f>
        <v>17032784</v>
      </c>
      <c r="G117" s="112" t="str">
        <f ca="1">IFERROR(__xludf.DUMMYFUNCTION("""COMPUTED_VALUE"""),"01284633000131")</f>
        <v>01284633000131</v>
      </c>
      <c r="H117" s="114" t="str">
        <f ca="1">IFERROR(__xludf.DUMMYFUNCTION("""COMPUTED_VALUE"""),"001")</f>
        <v>001</v>
      </c>
      <c r="I117" s="114" t="str">
        <f ca="1">IFERROR(__xludf.DUMMYFUNCTION("""COMPUTED_VALUE"""),"0541")</f>
        <v>0541</v>
      </c>
      <c r="J117" s="114" t="str">
        <f ca="1">IFERROR(__xludf.DUMMYFUNCTION("""COMPUTED_VALUE"""),"23219X")</f>
        <v>23219X</v>
      </c>
      <c r="K117" s="112" t="e">
        <f ca="1"/>
        <v>#REF!</v>
      </c>
      <c r="L117" s="112" t="e">
        <f ca="1"/>
        <v>#REF!</v>
      </c>
      <c r="M117" s="112" t="e">
        <f ca="1"/>
        <v>#REF!</v>
      </c>
      <c r="N117" s="112" t="e">
        <f ca="1"/>
        <v>#REF!</v>
      </c>
      <c r="O117" s="112" t="e">
        <f ca="1"/>
        <v>#REF!</v>
      </c>
      <c r="P117" s="112" t="e">
        <f ca="1"/>
        <v>#REF!</v>
      </c>
      <c r="Q117" s="112" t="e">
        <f ca="1"/>
        <v>#REF!</v>
      </c>
      <c r="R117" s="112" t="e">
        <f ca="1"/>
        <v>#REF!</v>
      </c>
      <c r="S117" s="112" t="e">
        <f ca="1"/>
        <v>#REF!</v>
      </c>
      <c r="T117" s="112" t="e">
        <f ca="1"/>
        <v>#REF!</v>
      </c>
      <c r="U117" s="112" t="e">
        <f ca="1"/>
        <v>#REF!</v>
      </c>
      <c r="V117" s="112" t="e">
        <f ca="1"/>
        <v>#REF!</v>
      </c>
      <c r="W117" s="112" t="e">
        <f ca="1"/>
        <v>#REF!</v>
      </c>
      <c r="X117" s="112" t="e">
        <f ca="1"/>
        <v>#REF!</v>
      </c>
      <c r="Y117" s="112" t="e">
        <f ca="1"/>
        <v>#REF!</v>
      </c>
      <c r="Z117" s="112" t="e">
        <f ca="1"/>
        <v>#REF!</v>
      </c>
      <c r="AA117" s="112"/>
      <c r="AB117" s="112"/>
      <c r="AC117" s="112"/>
      <c r="AD117" s="112" t="str">
        <f ca="1">IFERROR(__xludf.DUMMYFUNCTION("""COMPUTED_VALUE"""),"E.M. INTEGRADO")</f>
        <v>E.M. INTEGRADO</v>
      </c>
      <c r="AE117" s="112" t="str">
        <f ca="1">IFERROR(__xludf.DUMMYFUNCTION("""COMPUTED_VALUE"""),"Parcial")</f>
        <v>Parcial</v>
      </c>
      <c r="AF117" s="112" t="str">
        <f ca="1">IFERROR(__xludf.DUMMYFUNCTION("""COMPUTED_VALUE"""),"FE")</f>
        <v>FE</v>
      </c>
      <c r="AG117" s="112">
        <f ca="1">IFERROR(__xludf.DUMMYFUNCTION("""COMPUTED_VALUE"""),0)</f>
        <v>0</v>
      </c>
      <c r="AH117" s="112">
        <f ca="1">IFERROR(__xludf.DUMMYFUNCTION("""COMPUTED_VALUE"""),0)</f>
        <v>0</v>
      </c>
      <c r="AI117" s="112">
        <f ca="1">IFERROR(__xludf.DUMMYFUNCTION("""COMPUTED_VALUE"""),0)</f>
        <v>0</v>
      </c>
      <c r="AJ117" s="112">
        <f ca="1">IFERROR(__xludf.DUMMYFUNCTION("""COMPUTED_VALUE"""),0)</f>
        <v>0</v>
      </c>
      <c r="AK117" s="112"/>
      <c r="AL117" s="115"/>
    </row>
    <row r="118" spans="1:38" ht="12.75" hidden="1">
      <c r="A118" s="111" t="str">
        <f ca="1">IFERROR(__xludf.DUMMYFUNCTION("""COMPUTED_VALUE"""),"17032873")</f>
        <v>17032873</v>
      </c>
      <c r="B118" s="112" t="str">
        <f ca="1">IFERROR(__xludf.DUMMYFUNCTION("""COMPUTED_VALUE"""),"Arraias")</f>
        <v>Arraias</v>
      </c>
      <c r="C118" s="112" t="str">
        <f ca="1">IFERROR(__xludf.DUMMYFUNCTION("""COMPUTED_VALUE"""),"Arraias")</f>
        <v>Arraias</v>
      </c>
      <c r="D118" s="113" t="str">
        <f ca="1">IFERROR(__xludf.DUMMYFUNCTION("""COMPUTED_VALUE"""),"A.A. ESCOLAR DA ESC. EST. SILVA DOURADO")</f>
        <v>A.A. ESCOLAR DA ESC. EST. SILVA DOURADO</v>
      </c>
      <c r="E118" s="112" t="str">
        <f ca="1">IFERROR(__xludf.DUMMYFUNCTION("""COMPUTED_VALUE"""),"Escola Estadual Silva dourado")</f>
        <v>Escola Estadual Silva dourado</v>
      </c>
      <c r="F118" s="114" t="str">
        <f ca="1">IFERROR(__xludf.DUMMYFUNCTION("""COMPUTED_VALUE"""),"17032873")</f>
        <v>17032873</v>
      </c>
      <c r="G118" s="112" t="str">
        <f ca="1">IFERROR(__xludf.DUMMYFUNCTION("""COMPUTED_VALUE"""),"01301519000172")</f>
        <v>01301519000172</v>
      </c>
      <c r="H118" s="114" t="str">
        <f ca="1">IFERROR(__xludf.DUMMYFUNCTION("""COMPUTED_VALUE"""),"001")</f>
        <v>001</v>
      </c>
      <c r="I118" s="114" t="str">
        <f ca="1">IFERROR(__xludf.DUMMYFUNCTION("""COMPUTED_VALUE"""),"0541")</f>
        <v>0541</v>
      </c>
      <c r="J118" s="114" t="str">
        <f ca="1">IFERROR(__xludf.DUMMYFUNCTION("""COMPUTED_VALUE"""),"232297")</f>
        <v>232297</v>
      </c>
      <c r="K118" s="112" t="e">
        <f ca="1"/>
        <v>#REF!</v>
      </c>
      <c r="L118" s="112" t="e">
        <f ca="1"/>
        <v>#REF!</v>
      </c>
      <c r="M118" s="112" t="e">
        <f ca="1"/>
        <v>#REF!</v>
      </c>
      <c r="N118" s="112" t="e">
        <f ca="1"/>
        <v>#REF!</v>
      </c>
      <c r="O118" s="112" t="e">
        <f ca="1"/>
        <v>#REF!</v>
      </c>
      <c r="P118" s="112" t="e">
        <f ca="1"/>
        <v>#REF!</v>
      </c>
      <c r="Q118" s="112" t="e">
        <f ca="1"/>
        <v>#REF!</v>
      </c>
      <c r="R118" s="112" t="e">
        <f ca="1"/>
        <v>#REF!</v>
      </c>
      <c r="S118" s="112" t="e">
        <f ca="1"/>
        <v>#REF!</v>
      </c>
      <c r="T118" s="112" t="e">
        <f ca="1"/>
        <v>#REF!</v>
      </c>
      <c r="U118" s="112" t="e">
        <f ca="1"/>
        <v>#REF!</v>
      </c>
      <c r="V118" s="112" t="e">
        <f ca="1"/>
        <v>#REF!</v>
      </c>
      <c r="W118" s="112" t="e">
        <f ca="1"/>
        <v>#REF!</v>
      </c>
      <c r="X118" s="112" t="e">
        <f ca="1"/>
        <v>#REF!</v>
      </c>
      <c r="Y118" s="112" t="e">
        <f ca="1"/>
        <v>#REF!</v>
      </c>
      <c r="Z118" s="112" t="e">
        <f ca="1"/>
        <v>#REF!</v>
      </c>
      <c r="AA118" s="112"/>
      <c r="AB118" s="112"/>
      <c r="AC118" s="112"/>
      <c r="AD118" s="112"/>
      <c r="AE118" s="112" t="str">
        <f ca="1">IFERROR(__xludf.DUMMYFUNCTION("""COMPUTED_VALUE"""),"Parcial")</f>
        <v>Parcial</v>
      </c>
      <c r="AF118" s="112" t="str">
        <f ca="1">IFERROR(__xludf.DUMMYFUNCTION("""COMPUTED_VALUE"""),"FE")</f>
        <v>FE</v>
      </c>
      <c r="AG118" s="112">
        <f ca="1">IFERROR(__xludf.DUMMYFUNCTION("""COMPUTED_VALUE"""),0)</f>
        <v>0</v>
      </c>
      <c r="AH118" s="112">
        <f ca="1">IFERROR(__xludf.DUMMYFUNCTION("""COMPUTED_VALUE"""),0)</f>
        <v>0</v>
      </c>
      <c r="AI118" s="112">
        <f ca="1">IFERROR(__xludf.DUMMYFUNCTION("""COMPUTED_VALUE"""),0)</f>
        <v>0</v>
      </c>
      <c r="AJ118" s="112">
        <f ca="1">IFERROR(__xludf.DUMMYFUNCTION("""COMPUTED_VALUE"""),0)</f>
        <v>0</v>
      </c>
      <c r="AK118" s="112"/>
      <c r="AL118" s="115"/>
    </row>
    <row r="119" spans="1:38" ht="12.75" hidden="1">
      <c r="A119" s="111" t="str">
        <f ca="1">IFERROR(__xludf.DUMMYFUNCTION("""COMPUTED_VALUE"""),"17033276")</f>
        <v>17033276</v>
      </c>
      <c r="B119" s="112" t="str">
        <f ca="1">IFERROR(__xludf.DUMMYFUNCTION("""COMPUTED_VALUE"""),"Arraias")</f>
        <v>Arraias</v>
      </c>
      <c r="C119" s="112" t="str">
        <f ca="1">IFERROR(__xludf.DUMMYFUNCTION("""COMPUTED_VALUE"""),"Aurora do Tocantins")</f>
        <v>Aurora do Tocantins</v>
      </c>
      <c r="D119" s="113" t="str">
        <f ca="1">IFERROR(__xludf.DUMMYFUNCTION("""COMPUTED_VALUE"""),"A.A. A ESCOLA/COL. EST.PROF. RANULFA")</f>
        <v>A.A. A ESCOLA/COL. EST.PROF. RANULFA</v>
      </c>
      <c r="E119" s="112" t="str">
        <f ca="1">IFERROR(__xludf.DUMMYFUNCTION("""COMPUTED_VALUE"""),"Colégio Estadual Professora Ranulfa")</f>
        <v>Colégio Estadual Professora Ranulfa</v>
      </c>
      <c r="F119" s="114" t="str">
        <f ca="1">IFERROR(__xludf.DUMMYFUNCTION("""COMPUTED_VALUE"""),"17033276")</f>
        <v>17033276</v>
      </c>
      <c r="G119" s="112" t="str">
        <f ca="1">IFERROR(__xludf.DUMMYFUNCTION("""COMPUTED_VALUE"""),"01133691000164")</f>
        <v>01133691000164</v>
      </c>
      <c r="H119" s="114" t="str">
        <f ca="1">IFERROR(__xludf.DUMMYFUNCTION("""COMPUTED_VALUE"""),"001")</f>
        <v>001</v>
      </c>
      <c r="I119" s="114" t="str">
        <f ca="1">IFERROR(__xludf.DUMMYFUNCTION("""COMPUTED_VALUE"""),"3977")</f>
        <v>3977</v>
      </c>
      <c r="J119" s="114" t="str">
        <f ca="1">IFERROR(__xludf.DUMMYFUNCTION("""COMPUTED_VALUE"""),"102725")</f>
        <v>102725</v>
      </c>
      <c r="K119" s="112" t="e">
        <f ca="1"/>
        <v>#REF!</v>
      </c>
      <c r="L119" s="112" t="e">
        <f ca="1"/>
        <v>#REF!</v>
      </c>
      <c r="M119" s="112" t="e">
        <f ca="1"/>
        <v>#REF!</v>
      </c>
      <c r="N119" s="112" t="e">
        <f ca="1"/>
        <v>#REF!</v>
      </c>
      <c r="O119" s="112" t="e">
        <f ca="1"/>
        <v>#REF!</v>
      </c>
      <c r="P119" s="112" t="e">
        <f ca="1"/>
        <v>#REF!</v>
      </c>
      <c r="Q119" s="112" t="e">
        <f ca="1"/>
        <v>#REF!</v>
      </c>
      <c r="R119" s="112" t="e">
        <f ca="1"/>
        <v>#REF!</v>
      </c>
      <c r="S119" s="112" t="e">
        <f ca="1"/>
        <v>#REF!</v>
      </c>
      <c r="T119" s="112" t="e">
        <f ca="1"/>
        <v>#REF!</v>
      </c>
      <c r="U119" s="112" t="e">
        <f ca="1"/>
        <v>#REF!</v>
      </c>
      <c r="V119" s="112" t="e">
        <f ca="1"/>
        <v>#REF!</v>
      </c>
      <c r="W119" s="112" t="e">
        <f ca="1"/>
        <v>#REF!</v>
      </c>
      <c r="X119" s="112" t="e">
        <f ca="1"/>
        <v>#REF!</v>
      </c>
      <c r="Y119" s="112" t="e">
        <f ca="1"/>
        <v>#REF!</v>
      </c>
      <c r="Z119" s="112" t="e">
        <f ca="1"/>
        <v>#REF!</v>
      </c>
      <c r="AA119" s="112"/>
      <c r="AB119" s="112"/>
      <c r="AC119" s="112"/>
      <c r="AD119" s="112"/>
      <c r="AE119" s="112" t="str">
        <f ca="1">IFERROR(__xludf.DUMMYFUNCTION("""COMPUTED_VALUE"""),"Parcial")</f>
        <v>Parcial</v>
      </c>
      <c r="AF119" s="112" t="str">
        <f ca="1">IFERROR(__xludf.DUMMYFUNCTION("""COMPUTED_VALUE"""),"FE")</f>
        <v>FE</v>
      </c>
      <c r="AG119" s="112">
        <f ca="1">IFERROR(__xludf.DUMMYFUNCTION("""COMPUTED_VALUE"""),0)</f>
        <v>0</v>
      </c>
      <c r="AH119" s="112">
        <f ca="1">IFERROR(__xludf.DUMMYFUNCTION("""COMPUTED_VALUE"""),0)</f>
        <v>0</v>
      </c>
      <c r="AI119" s="112">
        <f ca="1">IFERROR(__xludf.DUMMYFUNCTION("""COMPUTED_VALUE"""),0)</f>
        <v>0</v>
      </c>
      <c r="AJ119" s="112">
        <f ca="1">IFERROR(__xludf.DUMMYFUNCTION("""COMPUTED_VALUE"""),0)</f>
        <v>0</v>
      </c>
      <c r="AK119" s="112"/>
      <c r="AL119" s="115"/>
    </row>
    <row r="120" spans="1:38" ht="12.75" hidden="1">
      <c r="A120" s="111" t="str">
        <f ca="1">IFERROR(__xludf.DUMMYFUNCTION("""COMPUTED_VALUE"""),"17033284")</f>
        <v>17033284</v>
      </c>
      <c r="B120" s="112" t="str">
        <f ca="1">IFERROR(__xludf.DUMMYFUNCTION("""COMPUTED_VALUE"""),"Arraias")</f>
        <v>Arraias</v>
      </c>
      <c r="C120" s="112" t="str">
        <f ca="1">IFERROR(__xludf.DUMMYFUNCTION("""COMPUTED_VALUE"""),"Aurora do Tocantins")</f>
        <v>Aurora do Tocantins</v>
      </c>
      <c r="D120" s="113" t="str">
        <f ca="1">IFERROR(__xludf.DUMMYFUNCTION("""COMPUTED_VALUE"""),"ASS. APOIO ESCOLA ESTADUAL DONA INES")</f>
        <v>ASS. APOIO ESCOLA ESTADUAL DONA INES</v>
      </c>
      <c r="E120" s="112" t="str">
        <f ca="1">IFERROR(__xludf.DUMMYFUNCTION("""COMPUTED_VALUE"""),"Escola Estadual dona Inês")</f>
        <v>Escola Estadual dona Inês</v>
      </c>
      <c r="F120" s="114" t="str">
        <f ca="1">IFERROR(__xludf.DUMMYFUNCTION("""COMPUTED_VALUE"""),"17033284")</f>
        <v>17033284</v>
      </c>
      <c r="G120" s="112" t="str">
        <f ca="1">IFERROR(__xludf.DUMMYFUNCTION("""COMPUTED_VALUE"""),"01190419000116")</f>
        <v>01190419000116</v>
      </c>
      <c r="H120" s="114" t="str">
        <f ca="1">IFERROR(__xludf.DUMMYFUNCTION("""COMPUTED_VALUE"""),"001")</f>
        <v>001</v>
      </c>
      <c r="I120" s="114" t="str">
        <f ca="1">IFERROR(__xludf.DUMMYFUNCTION("""COMPUTED_VALUE"""),"3977")</f>
        <v>3977</v>
      </c>
      <c r="J120" s="114" t="str">
        <f ca="1">IFERROR(__xludf.DUMMYFUNCTION("""COMPUTED_VALUE"""),"109703")</f>
        <v>109703</v>
      </c>
      <c r="K120" s="112" t="e">
        <f ca="1"/>
        <v>#REF!</v>
      </c>
      <c r="L120" s="112" t="e">
        <f ca="1"/>
        <v>#REF!</v>
      </c>
      <c r="M120" s="112" t="e">
        <f ca="1"/>
        <v>#REF!</v>
      </c>
      <c r="N120" s="112" t="e">
        <f ca="1"/>
        <v>#REF!</v>
      </c>
      <c r="O120" s="112" t="e">
        <f ca="1"/>
        <v>#REF!</v>
      </c>
      <c r="P120" s="112" t="e">
        <f ca="1"/>
        <v>#REF!</v>
      </c>
      <c r="Q120" s="112" t="e">
        <f ca="1"/>
        <v>#REF!</v>
      </c>
      <c r="R120" s="112" t="e">
        <f ca="1"/>
        <v>#REF!</v>
      </c>
      <c r="S120" s="112" t="e">
        <f ca="1"/>
        <v>#REF!</v>
      </c>
      <c r="T120" s="112" t="e">
        <f ca="1"/>
        <v>#REF!</v>
      </c>
      <c r="U120" s="112" t="e">
        <f ca="1"/>
        <v>#REF!</v>
      </c>
      <c r="V120" s="112" t="e">
        <f ca="1"/>
        <v>#REF!</v>
      </c>
      <c r="W120" s="112" t="e">
        <f ca="1"/>
        <v>#REF!</v>
      </c>
      <c r="X120" s="112" t="e">
        <f ca="1"/>
        <v>#REF!</v>
      </c>
      <c r="Y120" s="112" t="e">
        <f ca="1"/>
        <v>#REF!</v>
      </c>
      <c r="Z120" s="112" t="e">
        <f ca="1"/>
        <v>#REF!</v>
      </c>
      <c r="AA120" s="112"/>
      <c r="AB120" s="112"/>
      <c r="AC120" s="112"/>
      <c r="AD120" s="112"/>
      <c r="AE120" s="112" t="str">
        <f ca="1">IFERROR(__xludf.DUMMYFUNCTION("""COMPUTED_VALUE"""),"Parcial")</f>
        <v>Parcial</v>
      </c>
      <c r="AF120" s="112" t="str">
        <f ca="1">IFERROR(__xludf.DUMMYFUNCTION("""COMPUTED_VALUE"""),"FE")</f>
        <v>FE</v>
      </c>
      <c r="AG120" s="112">
        <f ca="1">IFERROR(__xludf.DUMMYFUNCTION("""COMPUTED_VALUE"""),0)</f>
        <v>0</v>
      </c>
      <c r="AH120" s="112">
        <f ca="1">IFERROR(__xludf.DUMMYFUNCTION("""COMPUTED_VALUE"""),0)</f>
        <v>0</v>
      </c>
      <c r="AI120" s="112">
        <f ca="1">IFERROR(__xludf.DUMMYFUNCTION("""COMPUTED_VALUE"""),0)</f>
        <v>0</v>
      </c>
      <c r="AJ120" s="112">
        <f ca="1">IFERROR(__xludf.DUMMYFUNCTION("""COMPUTED_VALUE"""),0)</f>
        <v>0</v>
      </c>
      <c r="AK120" s="112"/>
      <c r="AL120" s="115"/>
    </row>
    <row r="121" spans="1:38" ht="12.75" hidden="1">
      <c r="A121" s="111" t="str">
        <f ca="1">IFERROR(__xludf.DUMMYFUNCTION("""COMPUTED_VALUE"""),"17033624")</f>
        <v>17033624</v>
      </c>
      <c r="B121" s="112" t="str">
        <f ca="1">IFERROR(__xludf.DUMMYFUNCTION("""COMPUTED_VALUE"""),"Arraias")</f>
        <v>Arraias</v>
      </c>
      <c r="C121" s="112" t="str">
        <f ca="1">IFERROR(__xludf.DUMMYFUNCTION("""COMPUTED_VALUE"""),"Combinado")</f>
        <v>Combinado</v>
      </c>
      <c r="D121" s="113" t="str">
        <f ca="1">IFERROR(__xludf.DUMMYFUNCTION("""COMPUTED_VALUE"""),"A.A. DO COL. E.JOAQUIM DE SENA E SILVA")</f>
        <v>A.A. DO COL. E.JOAQUIM DE SENA E SILVA</v>
      </c>
      <c r="E121" s="112" t="str">
        <f ca="1">IFERROR(__xludf.DUMMYFUNCTION("""COMPUTED_VALUE"""),"Colégio Estadual Joaquim de Sena E Silva")</f>
        <v>Colégio Estadual Joaquim de Sena E Silva</v>
      </c>
      <c r="F121" s="114" t="str">
        <f ca="1">IFERROR(__xludf.DUMMYFUNCTION("""COMPUTED_VALUE"""),"17033624")</f>
        <v>17033624</v>
      </c>
      <c r="G121" s="112" t="str">
        <f ca="1">IFERROR(__xludf.DUMMYFUNCTION("""COMPUTED_VALUE"""),"01230223000108")</f>
        <v>01230223000108</v>
      </c>
      <c r="H121" s="114" t="str">
        <f ca="1">IFERROR(__xludf.DUMMYFUNCTION("""COMPUTED_VALUE"""),"001")</f>
        <v>001</v>
      </c>
      <c r="I121" s="114" t="str">
        <f ca="1">IFERROR(__xludf.DUMMYFUNCTION("""COMPUTED_VALUE"""),"3977")</f>
        <v>3977</v>
      </c>
      <c r="J121" s="114" t="str">
        <f ca="1">IFERROR(__xludf.DUMMYFUNCTION("""COMPUTED_VALUE"""),"232106")</f>
        <v>232106</v>
      </c>
      <c r="K121" s="112" t="e">
        <f ca="1"/>
        <v>#REF!</v>
      </c>
      <c r="L121" s="112" t="e">
        <f ca="1"/>
        <v>#REF!</v>
      </c>
      <c r="M121" s="112" t="e">
        <f ca="1"/>
        <v>#REF!</v>
      </c>
      <c r="N121" s="112" t="e">
        <f ca="1"/>
        <v>#REF!</v>
      </c>
      <c r="O121" s="112" t="e">
        <f ca="1"/>
        <v>#REF!</v>
      </c>
      <c r="P121" s="112" t="e">
        <f ca="1"/>
        <v>#REF!</v>
      </c>
      <c r="Q121" s="112" t="e">
        <f ca="1"/>
        <v>#REF!</v>
      </c>
      <c r="R121" s="112" t="e">
        <f ca="1"/>
        <v>#REF!</v>
      </c>
      <c r="S121" s="112" t="e">
        <f ca="1"/>
        <v>#REF!</v>
      </c>
      <c r="T121" s="112" t="e">
        <f ca="1"/>
        <v>#REF!</v>
      </c>
      <c r="U121" s="112" t="e">
        <f ca="1"/>
        <v>#REF!</v>
      </c>
      <c r="V121" s="112" t="e">
        <f ca="1"/>
        <v>#REF!</v>
      </c>
      <c r="W121" s="112" t="e">
        <f ca="1"/>
        <v>#REF!</v>
      </c>
      <c r="X121" s="112" t="e">
        <f ca="1"/>
        <v>#REF!</v>
      </c>
      <c r="Y121" s="112" t="e">
        <f ca="1"/>
        <v>#REF!</v>
      </c>
      <c r="Z121" s="112" t="e">
        <f ca="1"/>
        <v>#REF!</v>
      </c>
      <c r="AA121" s="112"/>
      <c r="AB121" s="112"/>
      <c r="AC121" s="112"/>
      <c r="AD121" s="112"/>
      <c r="AE121" s="112" t="str">
        <f ca="1">IFERROR(__xludf.DUMMYFUNCTION("""COMPUTED_VALUE"""),"Integral")</f>
        <v>Integral</v>
      </c>
      <c r="AF121" s="112" t="str">
        <f ca="1">IFERROR(__xludf.DUMMYFUNCTION("""COMPUTED_VALUE"""),"FE")</f>
        <v>FE</v>
      </c>
      <c r="AG121" s="112">
        <f ca="1">IFERROR(__xludf.DUMMYFUNCTION("""COMPUTED_VALUE"""),0)</f>
        <v>0</v>
      </c>
      <c r="AH121" s="112">
        <f ca="1">IFERROR(__xludf.DUMMYFUNCTION("""COMPUTED_VALUE"""),0)</f>
        <v>0</v>
      </c>
      <c r="AI121" s="112">
        <f ca="1">IFERROR(__xludf.DUMMYFUNCTION("""COMPUTED_VALUE"""),0)</f>
        <v>0</v>
      </c>
      <c r="AJ121" s="112">
        <f ca="1">IFERROR(__xludf.DUMMYFUNCTION("""COMPUTED_VALUE"""),0)</f>
        <v>0</v>
      </c>
      <c r="AK121" s="112"/>
      <c r="AL121" s="115"/>
    </row>
    <row r="122" spans="1:38" ht="12.75" hidden="1">
      <c r="A122" s="111" t="str">
        <f ca="1">IFERROR(__xludf.DUMMYFUNCTION("""COMPUTED_VALUE"""),"17033594")</f>
        <v>17033594</v>
      </c>
      <c r="B122" s="112" t="str">
        <f ca="1">IFERROR(__xludf.DUMMYFUNCTION("""COMPUTED_VALUE"""),"Arraias")</f>
        <v>Arraias</v>
      </c>
      <c r="C122" s="112" t="str">
        <f ca="1">IFERROR(__xludf.DUMMYFUNCTION("""COMPUTED_VALUE"""),"Combinado")</f>
        <v>Combinado</v>
      </c>
      <c r="D122" s="113" t="str">
        <f ca="1">IFERROR(__xludf.DUMMYFUNCTION("""COMPUTED_VALUE"""),"A.A. DA ESCOLA ESTADUAL COMBINADO")</f>
        <v>A.A. DA ESCOLA ESTADUAL COMBINADO</v>
      </c>
      <c r="E122" s="112" t="str">
        <f ca="1">IFERROR(__xludf.DUMMYFUNCTION("""COMPUTED_VALUE"""),"Escola Estadual Girassol de Tempo Integral Combinado")</f>
        <v>Escola Estadual Girassol de Tempo Integral Combinado</v>
      </c>
      <c r="F122" s="114" t="str">
        <f ca="1">IFERROR(__xludf.DUMMYFUNCTION("""COMPUTED_VALUE"""),"17033594")</f>
        <v>17033594</v>
      </c>
      <c r="G122" s="112" t="str">
        <f ca="1">IFERROR(__xludf.DUMMYFUNCTION("""COMPUTED_VALUE"""),"01136003000110")</f>
        <v>01136003000110</v>
      </c>
      <c r="H122" s="114" t="str">
        <f ca="1">IFERROR(__xludf.DUMMYFUNCTION("""COMPUTED_VALUE"""),"001")</f>
        <v>001</v>
      </c>
      <c r="I122" s="114" t="str">
        <f ca="1">IFERROR(__xludf.DUMMYFUNCTION("""COMPUTED_VALUE"""),"3977")</f>
        <v>3977</v>
      </c>
      <c r="J122" s="114" t="str">
        <f ca="1">IFERROR(__xludf.DUMMYFUNCTION("""COMPUTED_VALUE"""),"231940")</f>
        <v>231940</v>
      </c>
      <c r="K122" s="112" t="e">
        <f ca="1"/>
        <v>#REF!</v>
      </c>
      <c r="L122" s="112" t="e">
        <f ca="1"/>
        <v>#REF!</v>
      </c>
      <c r="M122" s="112" t="e">
        <f ca="1"/>
        <v>#REF!</v>
      </c>
      <c r="N122" s="112" t="e">
        <f ca="1"/>
        <v>#REF!</v>
      </c>
      <c r="O122" s="112" t="e">
        <f ca="1"/>
        <v>#REF!</v>
      </c>
      <c r="P122" s="112" t="e">
        <f ca="1"/>
        <v>#REF!</v>
      </c>
      <c r="Q122" s="112" t="e">
        <f ca="1"/>
        <v>#REF!</v>
      </c>
      <c r="R122" s="112" t="e">
        <f ca="1"/>
        <v>#REF!</v>
      </c>
      <c r="S122" s="112" t="e">
        <f ca="1"/>
        <v>#REF!</v>
      </c>
      <c r="T122" s="112" t="e">
        <f ca="1"/>
        <v>#REF!</v>
      </c>
      <c r="U122" s="112" t="e">
        <f ca="1"/>
        <v>#REF!</v>
      </c>
      <c r="V122" s="112" t="e">
        <f ca="1"/>
        <v>#REF!</v>
      </c>
      <c r="W122" s="112" t="e">
        <f ca="1"/>
        <v>#REF!</v>
      </c>
      <c r="X122" s="112" t="e">
        <f ca="1"/>
        <v>#REF!</v>
      </c>
      <c r="Y122" s="112" t="e">
        <f ca="1"/>
        <v>#REF!</v>
      </c>
      <c r="Z122" s="112" t="e">
        <f ca="1"/>
        <v>#REF!</v>
      </c>
      <c r="AA122" s="112"/>
      <c r="AB122" s="112"/>
      <c r="AC122" s="112"/>
      <c r="AD122" s="112" t="str">
        <f ca="1">IFERROR(__xludf.DUMMYFUNCTION("""COMPUTED_VALUE"""),"E.M. INTEGRADO")</f>
        <v>E.M. INTEGRADO</v>
      </c>
      <c r="AE122" s="112" t="str">
        <f ca="1">IFERROR(__xludf.DUMMYFUNCTION("""COMPUTED_VALUE"""),"Parcial")</f>
        <v>Parcial</v>
      </c>
      <c r="AF122" s="112" t="str">
        <f ca="1">IFERROR(__xludf.DUMMYFUNCTION("""COMPUTED_VALUE"""),"FE")</f>
        <v>FE</v>
      </c>
      <c r="AG122" s="112">
        <f ca="1">IFERROR(__xludf.DUMMYFUNCTION("""COMPUTED_VALUE"""),0)</f>
        <v>0</v>
      </c>
      <c r="AH122" s="112">
        <f ca="1">IFERROR(__xludf.DUMMYFUNCTION("""COMPUTED_VALUE"""),0)</f>
        <v>0</v>
      </c>
      <c r="AI122" s="112">
        <f ca="1">IFERROR(__xludf.DUMMYFUNCTION("""COMPUTED_VALUE"""),0)</f>
        <v>0</v>
      </c>
      <c r="AJ122" s="112">
        <f ca="1">IFERROR(__xludf.DUMMYFUNCTION("""COMPUTED_VALUE"""),13)</f>
        <v>13</v>
      </c>
      <c r="AK122" s="112"/>
      <c r="AL122" s="115"/>
    </row>
    <row r="123" spans="1:38" ht="12.75" hidden="1">
      <c r="A123" s="111" t="str">
        <f ca="1">IFERROR(__xludf.DUMMYFUNCTION("""COMPUTED_VALUE"""),"17033632")</f>
        <v>17033632</v>
      </c>
      <c r="B123" s="112" t="str">
        <f ca="1">IFERROR(__xludf.DUMMYFUNCTION("""COMPUTED_VALUE"""),"Arraias")</f>
        <v>Arraias</v>
      </c>
      <c r="C123" s="112" t="str">
        <f ca="1">IFERROR(__xludf.DUMMYFUNCTION("""COMPUTED_VALUE"""),"Combinado")</f>
        <v>Combinado</v>
      </c>
      <c r="D123" s="113" t="str">
        <f ca="1">IFERROR(__xludf.DUMMYFUNCTION("""COMPUTED_VALUE"""),"A.A. ESC. EST. AUGUSTA VAZ DOS S.TEIXEIRA")</f>
        <v>A.A. ESC. EST. AUGUSTA VAZ DOS S.TEIXEIRA</v>
      </c>
      <c r="E123" s="112" t="str">
        <f ca="1">IFERROR(__xludf.DUMMYFUNCTION("""COMPUTED_VALUE"""),"Escola Estadual Professora Augusta Vaz dos Santos Teixeira")</f>
        <v>Escola Estadual Professora Augusta Vaz dos Santos Teixeira</v>
      </c>
      <c r="F123" s="114" t="str">
        <f ca="1">IFERROR(__xludf.DUMMYFUNCTION("""COMPUTED_VALUE"""),"17033632")</f>
        <v>17033632</v>
      </c>
      <c r="G123" s="112" t="str">
        <f ca="1">IFERROR(__xludf.DUMMYFUNCTION("""COMPUTED_VALUE"""),"01186458000140")</f>
        <v>01186458000140</v>
      </c>
      <c r="H123" s="114" t="str">
        <f ca="1">IFERROR(__xludf.DUMMYFUNCTION("""COMPUTED_VALUE"""),"001")</f>
        <v>001</v>
      </c>
      <c r="I123" s="114" t="str">
        <f ca="1">IFERROR(__xludf.DUMMYFUNCTION("""COMPUTED_VALUE"""),"3977")</f>
        <v>3977</v>
      </c>
      <c r="J123" s="114" t="str">
        <f ca="1">IFERROR(__xludf.DUMMYFUNCTION("""COMPUTED_VALUE"""),"56855")</f>
        <v>56855</v>
      </c>
      <c r="K123" s="112" t="e">
        <f ca="1"/>
        <v>#REF!</v>
      </c>
      <c r="L123" s="112" t="e">
        <f ca="1"/>
        <v>#REF!</v>
      </c>
      <c r="M123" s="112" t="e">
        <f ca="1"/>
        <v>#REF!</v>
      </c>
      <c r="N123" s="112" t="e">
        <f ca="1"/>
        <v>#REF!</v>
      </c>
      <c r="O123" s="112" t="e">
        <f ca="1"/>
        <v>#REF!</v>
      </c>
      <c r="P123" s="112" t="e">
        <f ca="1"/>
        <v>#REF!</v>
      </c>
      <c r="Q123" s="112" t="e">
        <f ca="1"/>
        <v>#REF!</v>
      </c>
      <c r="R123" s="112" t="e">
        <f ca="1"/>
        <v>#REF!</v>
      </c>
      <c r="S123" s="112" t="e">
        <f ca="1"/>
        <v>#REF!</v>
      </c>
      <c r="T123" s="112" t="e">
        <f ca="1"/>
        <v>#REF!</v>
      </c>
      <c r="U123" s="112" t="e">
        <f ca="1"/>
        <v>#REF!</v>
      </c>
      <c r="V123" s="112" t="e">
        <f ca="1"/>
        <v>#REF!</v>
      </c>
      <c r="W123" s="112" t="e">
        <f ca="1"/>
        <v>#REF!</v>
      </c>
      <c r="X123" s="112" t="e">
        <f ca="1"/>
        <v>#REF!</v>
      </c>
      <c r="Y123" s="112" t="e">
        <f ca="1"/>
        <v>#REF!</v>
      </c>
      <c r="Z123" s="112" t="e">
        <f ca="1"/>
        <v>#REF!</v>
      </c>
      <c r="AA123" s="112"/>
      <c r="AB123" s="112"/>
      <c r="AC123" s="112"/>
      <c r="AD123" s="112"/>
      <c r="AE123" s="112" t="str">
        <f ca="1">IFERROR(__xludf.DUMMYFUNCTION("""COMPUTED_VALUE"""),"Parcial")</f>
        <v>Parcial</v>
      </c>
      <c r="AF123" s="112" t="str">
        <f ca="1">IFERROR(__xludf.DUMMYFUNCTION("""COMPUTED_VALUE"""),"FE")</f>
        <v>FE</v>
      </c>
      <c r="AG123" s="112">
        <f ca="1">IFERROR(__xludf.DUMMYFUNCTION("""COMPUTED_VALUE"""),0)</f>
        <v>0</v>
      </c>
      <c r="AH123" s="112">
        <f ca="1">IFERROR(__xludf.DUMMYFUNCTION("""COMPUTED_VALUE"""),0)</f>
        <v>0</v>
      </c>
      <c r="AI123" s="112">
        <f ca="1">IFERROR(__xludf.DUMMYFUNCTION("""COMPUTED_VALUE"""),0)</f>
        <v>0</v>
      </c>
      <c r="AJ123" s="112">
        <f ca="1">IFERROR(__xludf.DUMMYFUNCTION("""COMPUTED_VALUE"""),0)</f>
        <v>0</v>
      </c>
      <c r="AK123" s="112"/>
      <c r="AL123" s="115"/>
    </row>
    <row r="124" spans="1:38" ht="12.75" hidden="1">
      <c r="A124" s="111" t="str">
        <f ca="1">IFERROR(__xludf.DUMMYFUNCTION("""COMPUTED_VALUE"""),"17033292")</f>
        <v>17033292</v>
      </c>
      <c r="B124" s="112" t="str">
        <f ca="1">IFERROR(__xludf.DUMMYFUNCTION("""COMPUTED_VALUE"""),"Arraias")</f>
        <v>Arraias</v>
      </c>
      <c r="C124" s="112" t="str">
        <f ca="1">IFERROR(__xludf.DUMMYFUNCTION("""COMPUTED_VALUE"""),"Lavandeira")</f>
        <v>Lavandeira</v>
      </c>
      <c r="D124" s="113" t="str">
        <f ca="1">IFERROR(__xludf.DUMMYFUNCTION("""COMPUTED_VALUE"""),"ASSOC. DE APOIO ESC. EST. LAVANDEIRA")</f>
        <v>ASSOC. DE APOIO ESC. EST. LAVANDEIRA</v>
      </c>
      <c r="E124" s="112" t="str">
        <f ca="1">IFERROR(__xludf.DUMMYFUNCTION("""COMPUTED_VALUE"""),"Colégio Estadual Lavandeira")</f>
        <v>Colégio Estadual Lavandeira</v>
      </c>
      <c r="F124" s="114" t="str">
        <f ca="1">IFERROR(__xludf.DUMMYFUNCTION("""COMPUTED_VALUE"""),"17033292")</f>
        <v>17033292</v>
      </c>
      <c r="G124" s="112" t="str">
        <f ca="1">IFERROR(__xludf.DUMMYFUNCTION("""COMPUTED_VALUE"""),"01136024000135")</f>
        <v>01136024000135</v>
      </c>
      <c r="H124" s="114" t="str">
        <f ca="1">IFERROR(__xludf.DUMMYFUNCTION("""COMPUTED_VALUE"""),"001")</f>
        <v>001</v>
      </c>
      <c r="I124" s="114" t="str">
        <f ca="1">IFERROR(__xludf.DUMMYFUNCTION("""COMPUTED_VALUE"""),"3977")</f>
        <v>3977</v>
      </c>
      <c r="J124" s="114" t="str">
        <f ca="1">IFERROR(__xludf.DUMMYFUNCTION("""COMPUTED_VALUE"""),"231916")</f>
        <v>231916</v>
      </c>
      <c r="K124" s="112" t="e">
        <f ca="1"/>
        <v>#REF!</v>
      </c>
      <c r="L124" s="112" t="e">
        <f ca="1"/>
        <v>#REF!</v>
      </c>
      <c r="M124" s="112" t="e">
        <f ca="1"/>
        <v>#REF!</v>
      </c>
      <c r="N124" s="112" t="e">
        <f ca="1"/>
        <v>#REF!</v>
      </c>
      <c r="O124" s="112" t="e">
        <f ca="1"/>
        <v>#REF!</v>
      </c>
      <c r="P124" s="112" t="e">
        <f ca="1"/>
        <v>#REF!</v>
      </c>
      <c r="Q124" s="112" t="e">
        <f ca="1"/>
        <v>#REF!</v>
      </c>
      <c r="R124" s="112" t="e">
        <f ca="1"/>
        <v>#REF!</v>
      </c>
      <c r="S124" s="112" t="e">
        <f ca="1"/>
        <v>#REF!</v>
      </c>
      <c r="T124" s="112" t="e">
        <f ca="1"/>
        <v>#REF!</v>
      </c>
      <c r="U124" s="112" t="e">
        <f ca="1"/>
        <v>#REF!</v>
      </c>
      <c r="V124" s="112" t="e">
        <f ca="1"/>
        <v>#REF!</v>
      </c>
      <c r="W124" s="112" t="e">
        <f ca="1"/>
        <v>#REF!</v>
      </c>
      <c r="X124" s="112" t="e">
        <f ca="1"/>
        <v>#REF!</v>
      </c>
      <c r="Y124" s="112" t="e">
        <f ca="1"/>
        <v>#REF!</v>
      </c>
      <c r="Z124" s="112" t="e">
        <f ca="1"/>
        <v>#REF!</v>
      </c>
      <c r="AA124" s="112"/>
      <c r="AB124" s="112"/>
      <c r="AC124" s="112"/>
      <c r="AD124" s="112"/>
      <c r="AE124" s="112" t="str">
        <f ca="1">IFERROR(__xludf.DUMMYFUNCTION("""COMPUTED_VALUE"""),"Parcial")</f>
        <v>Parcial</v>
      </c>
      <c r="AF124" s="112" t="str">
        <f ca="1">IFERROR(__xludf.DUMMYFUNCTION("""COMPUTED_VALUE"""),"FE")</f>
        <v>FE</v>
      </c>
      <c r="AG124" s="112">
        <f ca="1">IFERROR(__xludf.DUMMYFUNCTION("""COMPUTED_VALUE"""),0)</f>
        <v>0</v>
      </c>
      <c r="AH124" s="112">
        <f ca="1">IFERROR(__xludf.DUMMYFUNCTION("""COMPUTED_VALUE"""),0)</f>
        <v>0</v>
      </c>
      <c r="AI124" s="112">
        <f ca="1">IFERROR(__xludf.DUMMYFUNCTION("""COMPUTED_VALUE"""),0)</f>
        <v>0</v>
      </c>
      <c r="AJ124" s="112">
        <f ca="1">IFERROR(__xludf.DUMMYFUNCTION("""COMPUTED_VALUE"""),0)</f>
        <v>0</v>
      </c>
      <c r="AK124" s="112"/>
      <c r="AL124" s="115"/>
    </row>
    <row r="125" spans="1:38" ht="12.75" hidden="1">
      <c r="A125" s="111" t="str">
        <f ca="1">IFERROR(__xludf.DUMMYFUNCTION("""COMPUTED_VALUE"""),"17035180")</f>
        <v>17035180</v>
      </c>
      <c r="B125" s="112" t="str">
        <f ca="1">IFERROR(__xludf.DUMMYFUNCTION("""COMPUTED_VALUE"""),"Arraias")</f>
        <v>Arraias</v>
      </c>
      <c r="C125" s="112" t="str">
        <f ca="1">IFERROR(__xludf.DUMMYFUNCTION("""COMPUTED_VALUE"""),"Novo Alegre")</f>
        <v>Novo Alegre</v>
      </c>
      <c r="D125" s="113" t="str">
        <f ca="1">IFERROR(__xludf.DUMMYFUNCTION("""COMPUTED_VALUE"""),"ASSOC. DE APOIO COL. EST. DR.JOAO D`ABREU")</f>
        <v>ASSOC. DE APOIO COL. EST. DR.JOAO D`ABREU</v>
      </c>
      <c r="E125" s="112" t="str">
        <f ca="1">IFERROR(__xludf.DUMMYFUNCTION("""COMPUTED_VALUE"""),"Colégio Estadual Doutor João D Abreu")</f>
        <v>Colégio Estadual Doutor João D Abreu</v>
      </c>
      <c r="F125" s="114" t="str">
        <f ca="1">IFERROR(__xludf.DUMMYFUNCTION("""COMPUTED_VALUE"""),"17035180")</f>
        <v>17035180</v>
      </c>
      <c r="G125" s="112" t="str">
        <f ca="1">IFERROR(__xludf.DUMMYFUNCTION("""COMPUTED_VALUE"""),"01146115000151")</f>
        <v>01146115000151</v>
      </c>
      <c r="H125" s="114" t="str">
        <f ca="1">IFERROR(__xludf.DUMMYFUNCTION("""COMPUTED_VALUE"""),"001")</f>
        <v>001</v>
      </c>
      <c r="I125" s="114" t="str">
        <f ca="1">IFERROR(__xludf.DUMMYFUNCTION("""COMPUTED_VALUE"""),"3977")</f>
        <v>3977</v>
      </c>
      <c r="J125" s="114" t="str">
        <f ca="1">IFERROR(__xludf.DUMMYFUNCTION("""COMPUTED_VALUE"""),"178845")</f>
        <v>178845</v>
      </c>
      <c r="K125" s="112" t="e">
        <f ca="1"/>
        <v>#REF!</v>
      </c>
      <c r="L125" s="112" t="e">
        <f ca="1"/>
        <v>#REF!</v>
      </c>
      <c r="M125" s="112" t="e">
        <f ca="1"/>
        <v>#REF!</v>
      </c>
      <c r="N125" s="112" t="e">
        <f ca="1"/>
        <v>#REF!</v>
      </c>
      <c r="O125" s="112" t="e">
        <f ca="1"/>
        <v>#REF!</v>
      </c>
      <c r="P125" s="112" t="e">
        <f ca="1"/>
        <v>#REF!</v>
      </c>
      <c r="Q125" s="112" t="e">
        <f ca="1"/>
        <v>#REF!</v>
      </c>
      <c r="R125" s="112" t="e">
        <f ca="1"/>
        <v>#REF!</v>
      </c>
      <c r="S125" s="112" t="e">
        <f ca="1"/>
        <v>#REF!</v>
      </c>
      <c r="T125" s="112" t="e">
        <f ca="1"/>
        <v>#REF!</v>
      </c>
      <c r="U125" s="112" t="e">
        <f ca="1"/>
        <v>#REF!</v>
      </c>
      <c r="V125" s="112" t="e">
        <f ca="1"/>
        <v>#REF!</v>
      </c>
      <c r="W125" s="112" t="e">
        <f ca="1"/>
        <v>#REF!</v>
      </c>
      <c r="X125" s="112" t="e">
        <f ca="1"/>
        <v>#REF!</v>
      </c>
      <c r="Y125" s="112" t="e">
        <f ca="1"/>
        <v>#REF!</v>
      </c>
      <c r="Z125" s="112" t="e">
        <f ca="1"/>
        <v>#REF!</v>
      </c>
      <c r="AA125" s="112"/>
      <c r="AB125" s="112"/>
      <c r="AC125" s="112"/>
      <c r="AD125" s="112"/>
      <c r="AE125" s="112" t="str">
        <f ca="1">IFERROR(__xludf.DUMMYFUNCTION("""COMPUTED_VALUE"""),"Parcial")</f>
        <v>Parcial</v>
      </c>
      <c r="AF125" s="112" t="str">
        <f ca="1">IFERROR(__xludf.DUMMYFUNCTION("""COMPUTED_VALUE"""),"FE")</f>
        <v>FE</v>
      </c>
      <c r="AG125" s="112">
        <f ca="1">IFERROR(__xludf.DUMMYFUNCTION("""COMPUTED_VALUE"""),0)</f>
        <v>0</v>
      </c>
      <c r="AH125" s="112">
        <f ca="1">IFERROR(__xludf.DUMMYFUNCTION("""COMPUTED_VALUE"""),0)</f>
        <v>0</v>
      </c>
      <c r="AI125" s="112">
        <f ca="1">IFERROR(__xludf.DUMMYFUNCTION("""COMPUTED_VALUE"""),0)</f>
        <v>0</v>
      </c>
      <c r="AJ125" s="112">
        <f ca="1">IFERROR(__xludf.DUMMYFUNCTION("""COMPUTED_VALUE"""),0)</f>
        <v>0</v>
      </c>
      <c r="AK125" s="112"/>
      <c r="AL125" s="115"/>
    </row>
    <row r="126" spans="1:38" ht="12.75" hidden="1">
      <c r="A126" s="111" t="str">
        <f ca="1">IFERROR(__xludf.DUMMYFUNCTION("""COMPUTED_VALUE"""),"17035287")</f>
        <v>17035287</v>
      </c>
      <c r="B126" s="112" t="str">
        <f ca="1">IFERROR(__xludf.DUMMYFUNCTION("""COMPUTED_VALUE"""),"Arraias")</f>
        <v>Arraias</v>
      </c>
      <c r="C126" s="112" t="str">
        <f ca="1">IFERROR(__xludf.DUMMYFUNCTION("""COMPUTED_VALUE"""),"Parana")</f>
        <v>Parana</v>
      </c>
      <c r="D126" s="113" t="str">
        <f ca="1">IFERROR(__xludf.DUMMYFUNCTION("""COMPUTED_VALUE"""),"A.A. DO COL. EST. DES.VIRGILIO DE M.FRANCO")</f>
        <v>A.A. DO COL. EST. DES.VIRGILIO DE M.FRANCO</v>
      </c>
      <c r="E126" s="112" t="str">
        <f ca="1">IFERROR(__xludf.DUMMYFUNCTION("""COMPUTED_VALUE"""),"Colégio Estadual desembargador Vírgilio Melo Franco")</f>
        <v>Colégio Estadual desembargador Vírgilio Melo Franco</v>
      </c>
      <c r="F126" s="114" t="str">
        <f ca="1">IFERROR(__xludf.DUMMYFUNCTION("""COMPUTED_VALUE"""),"17035287")</f>
        <v>17035287</v>
      </c>
      <c r="G126" s="112" t="str">
        <f ca="1">IFERROR(__xludf.DUMMYFUNCTION("""COMPUTED_VALUE"""),"01284635000120")</f>
        <v>01284635000120</v>
      </c>
      <c r="H126" s="114" t="str">
        <f ca="1">IFERROR(__xludf.DUMMYFUNCTION("""COMPUTED_VALUE"""),"001")</f>
        <v>001</v>
      </c>
      <c r="I126" s="114" t="str">
        <f ca="1">IFERROR(__xludf.DUMMYFUNCTION("""COMPUTED_VALUE"""),"4790")</f>
        <v>4790</v>
      </c>
      <c r="J126" s="114" t="str">
        <f ca="1">IFERROR(__xludf.DUMMYFUNCTION("""COMPUTED_VALUE"""),"232327")</f>
        <v>232327</v>
      </c>
      <c r="K126" s="112" t="e">
        <f ca="1"/>
        <v>#REF!</v>
      </c>
      <c r="L126" s="112" t="e">
        <f ca="1"/>
        <v>#REF!</v>
      </c>
      <c r="M126" s="112" t="e">
        <f ca="1"/>
        <v>#REF!</v>
      </c>
      <c r="N126" s="112" t="e">
        <f ca="1"/>
        <v>#REF!</v>
      </c>
      <c r="O126" s="112" t="e">
        <f ca="1"/>
        <v>#REF!</v>
      </c>
      <c r="P126" s="112" t="e">
        <f ca="1"/>
        <v>#REF!</v>
      </c>
      <c r="Q126" s="112" t="e">
        <f ca="1"/>
        <v>#REF!</v>
      </c>
      <c r="R126" s="112" t="e">
        <f ca="1"/>
        <v>#REF!</v>
      </c>
      <c r="S126" s="112" t="e">
        <f ca="1"/>
        <v>#REF!</v>
      </c>
      <c r="T126" s="112" t="e">
        <f ca="1"/>
        <v>#REF!</v>
      </c>
      <c r="U126" s="112" t="e">
        <f ca="1"/>
        <v>#REF!</v>
      </c>
      <c r="V126" s="112" t="e">
        <f ca="1"/>
        <v>#REF!</v>
      </c>
      <c r="W126" s="112" t="e">
        <f ca="1"/>
        <v>#REF!</v>
      </c>
      <c r="X126" s="112" t="e">
        <f ca="1"/>
        <v>#REF!</v>
      </c>
      <c r="Y126" s="112" t="e">
        <f ca="1"/>
        <v>#REF!</v>
      </c>
      <c r="Z126" s="112" t="e">
        <f ca="1"/>
        <v>#REF!</v>
      </c>
      <c r="AA126" s="112"/>
      <c r="AB126" s="112"/>
      <c r="AC126" s="112"/>
      <c r="AD126" s="112"/>
      <c r="AE126" s="112" t="str">
        <f ca="1">IFERROR(__xludf.DUMMYFUNCTION("""COMPUTED_VALUE"""),"Parcial")</f>
        <v>Parcial</v>
      </c>
      <c r="AF126" s="112" t="str">
        <f ca="1">IFERROR(__xludf.DUMMYFUNCTION("""COMPUTED_VALUE"""),"FE")</f>
        <v>FE</v>
      </c>
      <c r="AG126" s="112">
        <f ca="1">IFERROR(__xludf.DUMMYFUNCTION("""COMPUTED_VALUE"""),0)</f>
        <v>0</v>
      </c>
      <c r="AH126" s="112">
        <f ca="1">IFERROR(__xludf.DUMMYFUNCTION("""COMPUTED_VALUE"""),0)</f>
        <v>0</v>
      </c>
      <c r="AI126" s="112">
        <f ca="1">IFERROR(__xludf.DUMMYFUNCTION("""COMPUTED_VALUE"""),0)</f>
        <v>0</v>
      </c>
      <c r="AJ126" s="112">
        <f ca="1">IFERROR(__xludf.DUMMYFUNCTION("""COMPUTED_VALUE"""),0)</f>
        <v>0</v>
      </c>
      <c r="AK126" s="112"/>
      <c r="AL126" s="115"/>
    </row>
    <row r="127" spans="1:38" ht="12.75" hidden="1">
      <c r="A127" s="111" t="str">
        <f ca="1">IFERROR(__xludf.DUMMYFUNCTION("""COMPUTED_VALUE"""),"17038952")</f>
        <v>17038952</v>
      </c>
      <c r="B127" s="112" t="str">
        <f ca="1">IFERROR(__xludf.DUMMYFUNCTION("""COMPUTED_VALUE"""),"Arraias")</f>
        <v>Arraias</v>
      </c>
      <c r="C127" s="112" t="str">
        <f ca="1">IFERROR(__xludf.DUMMYFUNCTION("""COMPUTED_VALUE"""),"Parana")</f>
        <v>Parana</v>
      </c>
      <c r="D127" s="113" t="str">
        <f ca="1">IFERROR(__xludf.DUMMYFUNCTION("""COMPUTED_VALUE"""),"A.A. DA ESC. EST.EUCLIDES BEZERRA GERAIS")</f>
        <v>A.A. DA ESC. EST.EUCLIDES BEZERRA GERAIS</v>
      </c>
      <c r="E127" s="112" t="str">
        <f ca="1">IFERROR(__xludf.DUMMYFUNCTION("""COMPUTED_VALUE"""),"Escola Estadual Euclides Bezerra Gerais")</f>
        <v>Escola Estadual Euclides Bezerra Gerais</v>
      </c>
      <c r="F127" s="114" t="str">
        <f ca="1">IFERROR(__xludf.DUMMYFUNCTION("""COMPUTED_VALUE"""),"17038952")</f>
        <v>17038952</v>
      </c>
      <c r="G127" s="112" t="str">
        <f ca="1">IFERROR(__xludf.DUMMYFUNCTION("""COMPUTED_VALUE"""),"01401950000190")</f>
        <v>01401950000190</v>
      </c>
      <c r="H127" s="114" t="str">
        <f ca="1">IFERROR(__xludf.DUMMYFUNCTION("""COMPUTED_VALUE"""),"001")</f>
        <v>001</v>
      </c>
      <c r="I127" s="114" t="str">
        <f ca="1">IFERROR(__xludf.DUMMYFUNCTION("""COMPUTED_VALUE"""),"0541")</f>
        <v>0541</v>
      </c>
      <c r="J127" s="114" t="str">
        <f ca="1">IFERROR(__xludf.DUMMYFUNCTION("""COMPUTED_VALUE"""),"232483")</f>
        <v>232483</v>
      </c>
      <c r="K127" s="112" t="e">
        <f ca="1"/>
        <v>#REF!</v>
      </c>
      <c r="L127" s="112" t="e">
        <f ca="1"/>
        <v>#REF!</v>
      </c>
      <c r="M127" s="112" t="e">
        <f ca="1"/>
        <v>#REF!</v>
      </c>
      <c r="N127" s="112" t="e">
        <f ca="1"/>
        <v>#REF!</v>
      </c>
      <c r="O127" s="112" t="e">
        <f ca="1"/>
        <v>#REF!</v>
      </c>
      <c r="P127" s="112" t="e">
        <f ca="1"/>
        <v>#REF!</v>
      </c>
      <c r="Q127" s="112" t="e">
        <f ca="1"/>
        <v>#REF!</v>
      </c>
      <c r="R127" s="112" t="e">
        <f ca="1"/>
        <v>#REF!</v>
      </c>
      <c r="S127" s="112" t="e">
        <f ca="1"/>
        <v>#REF!</v>
      </c>
      <c r="T127" s="112" t="e">
        <f ca="1"/>
        <v>#REF!</v>
      </c>
      <c r="U127" s="112" t="e">
        <f ca="1"/>
        <v>#REF!</v>
      </c>
      <c r="V127" s="112" t="e">
        <f ca="1"/>
        <v>#REF!</v>
      </c>
      <c r="W127" s="112" t="e">
        <f ca="1"/>
        <v>#REF!</v>
      </c>
      <c r="X127" s="112" t="e">
        <f ca="1"/>
        <v>#REF!</v>
      </c>
      <c r="Y127" s="112" t="e">
        <f ca="1"/>
        <v>#REF!</v>
      </c>
      <c r="Z127" s="112" t="e">
        <f ca="1"/>
        <v>#REF!</v>
      </c>
      <c r="AA127" s="112"/>
      <c r="AB127" s="112"/>
      <c r="AC127" s="112"/>
      <c r="AD127" s="112"/>
      <c r="AE127" s="112" t="str">
        <f ca="1">IFERROR(__xludf.DUMMYFUNCTION("""COMPUTED_VALUE"""),"Parcial")</f>
        <v>Parcial</v>
      </c>
      <c r="AF127" s="112" t="str">
        <f ca="1">IFERROR(__xludf.DUMMYFUNCTION("""COMPUTED_VALUE"""),"FE")</f>
        <v>FE</v>
      </c>
      <c r="AG127" s="112">
        <f ca="1">IFERROR(__xludf.DUMMYFUNCTION("""COMPUTED_VALUE"""),0)</f>
        <v>0</v>
      </c>
      <c r="AH127" s="112">
        <f ca="1">IFERROR(__xludf.DUMMYFUNCTION("""COMPUTED_VALUE"""),0)</f>
        <v>0</v>
      </c>
      <c r="AI127" s="112">
        <f ca="1">IFERROR(__xludf.DUMMYFUNCTION("""COMPUTED_VALUE"""),0)</f>
        <v>0</v>
      </c>
      <c r="AJ127" s="112">
        <f ca="1">IFERROR(__xludf.DUMMYFUNCTION("""COMPUTED_VALUE"""),0)</f>
        <v>0</v>
      </c>
      <c r="AK127" s="112"/>
      <c r="AL127" s="115"/>
    </row>
    <row r="128" spans="1:38" ht="12.75" hidden="1">
      <c r="A128" s="111" t="str">
        <f ca="1">IFERROR(__xludf.DUMMYFUNCTION("""COMPUTED_VALUE"""),"17035333")</f>
        <v>17035333</v>
      </c>
      <c r="B128" s="112" t="str">
        <f ca="1">IFERROR(__xludf.DUMMYFUNCTION("""COMPUTED_VALUE"""),"Arraias")</f>
        <v>Arraias</v>
      </c>
      <c r="C128" s="112" t="str">
        <f ca="1">IFERROR(__xludf.DUMMYFUNCTION("""COMPUTED_VALUE"""),"Parana")</f>
        <v>Parana</v>
      </c>
      <c r="D128" s="113" t="str">
        <f ca="1">IFERROR(__xludf.DUMMYFUNCTION("""COMPUTED_VALUE"""),"ASSOC. DE APOIO A ESC. EST. REUNIDA FLORESTA")</f>
        <v>ASSOC. DE APOIO A ESC. EST. REUNIDA FLORESTA</v>
      </c>
      <c r="E128" s="112" t="str">
        <f ca="1">IFERROR(__xludf.DUMMYFUNCTION("""COMPUTED_VALUE"""),"Escola Estadual Floresta")</f>
        <v>Escola Estadual Floresta</v>
      </c>
      <c r="F128" s="114" t="str">
        <f ca="1">IFERROR(__xludf.DUMMYFUNCTION("""COMPUTED_VALUE"""),"17035333")</f>
        <v>17035333</v>
      </c>
      <c r="G128" s="112" t="str">
        <f ca="1">IFERROR(__xludf.DUMMYFUNCTION("""COMPUTED_VALUE"""),"03834797000110")</f>
        <v>03834797000110</v>
      </c>
      <c r="H128" s="114" t="str">
        <f ca="1">IFERROR(__xludf.DUMMYFUNCTION("""COMPUTED_VALUE"""),"001")</f>
        <v>001</v>
      </c>
      <c r="I128" s="114" t="str">
        <f ca="1">IFERROR(__xludf.DUMMYFUNCTION("""COMPUTED_VALUE"""),"0541")</f>
        <v>0541</v>
      </c>
      <c r="J128" s="114" t="str">
        <f ca="1">IFERROR(__xludf.DUMMYFUNCTION("""COMPUTED_VALUE"""),"113247")</f>
        <v>113247</v>
      </c>
      <c r="K128" s="112" t="e">
        <f ca="1"/>
        <v>#REF!</v>
      </c>
      <c r="L128" s="112" t="e">
        <f ca="1"/>
        <v>#REF!</v>
      </c>
      <c r="M128" s="112" t="e">
        <f ca="1"/>
        <v>#REF!</v>
      </c>
      <c r="N128" s="112" t="e">
        <f ca="1"/>
        <v>#REF!</v>
      </c>
      <c r="O128" s="112" t="e">
        <f ca="1"/>
        <v>#REF!</v>
      </c>
      <c r="P128" s="112" t="e">
        <f ca="1"/>
        <v>#REF!</v>
      </c>
      <c r="Q128" s="112" t="e">
        <f ca="1"/>
        <v>#REF!</v>
      </c>
      <c r="R128" s="112" t="e">
        <f ca="1"/>
        <v>#REF!</v>
      </c>
      <c r="S128" s="112" t="e">
        <f ca="1"/>
        <v>#REF!</v>
      </c>
      <c r="T128" s="112" t="e">
        <f ca="1"/>
        <v>#REF!</v>
      </c>
      <c r="U128" s="112" t="e">
        <f ca="1"/>
        <v>#REF!</v>
      </c>
      <c r="V128" s="112" t="e">
        <f ca="1"/>
        <v>#REF!</v>
      </c>
      <c r="W128" s="112" t="e">
        <f ca="1"/>
        <v>#REF!</v>
      </c>
      <c r="X128" s="112" t="e">
        <f ca="1"/>
        <v>#REF!</v>
      </c>
      <c r="Y128" s="112" t="e">
        <f ca="1"/>
        <v>#REF!</v>
      </c>
      <c r="Z128" s="112" t="e">
        <f ca="1"/>
        <v>#REF!</v>
      </c>
      <c r="AA128" s="112"/>
      <c r="AB128" s="112"/>
      <c r="AC128" s="112"/>
      <c r="AD128" s="112" t="str">
        <f ca="1">IFERROR(__xludf.DUMMYFUNCTION("""COMPUTED_VALUE"""),"E.M. INTEGRADO")</f>
        <v>E.M. INTEGRADO</v>
      </c>
      <c r="AE128" s="112" t="str">
        <f ca="1">IFERROR(__xludf.DUMMYFUNCTION("""COMPUTED_VALUE"""),"Parcial")</f>
        <v>Parcial</v>
      </c>
      <c r="AF128" s="112" t="str">
        <f ca="1">IFERROR(__xludf.DUMMYFUNCTION("""COMPUTED_VALUE"""),"FE")</f>
        <v>FE</v>
      </c>
      <c r="AG128" s="112">
        <f ca="1">IFERROR(__xludf.DUMMYFUNCTION("""COMPUTED_VALUE"""),0)</f>
        <v>0</v>
      </c>
      <c r="AH128" s="112">
        <f ca="1">IFERROR(__xludf.DUMMYFUNCTION("""COMPUTED_VALUE"""),0)</f>
        <v>0</v>
      </c>
      <c r="AI128" s="112">
        <f ca="1">IFERROR(__xludf.DUMMYFUNCTION("""COMPUTED_VALUE"""),0)</f>
        <v>0</v>
      </c>
      <c r="AJ128" s="112">
        <f ca="1">IFERROR(__xludf.DUMMYFUNCTION("""COMPUTED_VALUE"""),0)</f>
        <v>0</v>
      </c>
      <c r="AK128" s="112"/>
      <c r="AL128" s="115"/>
    </row>
    <row r="129" spans="1:38" ht="12.75" hidden="1">
      <c r="A129" s="111" t="str">
        <f ca="1">IFERROR(__xludf.DUMMYFUNCTION("""COMPUTED_VALUE"""),"17035465")</f>
        <v>17035465</v>
      </c>
      <c r="B129" s="112" t="str">
        <f ca="1">IFERROR(__xludf.DUMMYFUNCTION("""COMPUTED_VALUE"""),"Arraias")</f>
        <v>Arraias</v>
      </c>
      <c r="C129" s="112" t="str">
        <f ca="1">IFERROR(__xludf.DUMMYFUNCTION("""COMPUTED_VALUE"""),"Parana")</f>
        <v>Parana</v>
      </c>
      <c r="D129" s="113" t="str">
        <f ca="1">IFERROR(__xludf.DUMMYFUNCTION("""COMPUTED_VALUE"""),"A.A. A ESC. EST. REUNIDA SANTA RITA DO RIO PALMA")</f>
        <v>A.A. A ESC. EST. REUNIDA SANTA RITA DO RIO PALMA</v>
      </c>
      <c r="E129" s="112" t="str">
        <f ca="1">IFERROR(__xludf.DUMMYFUNCTION("""COMPUTED_VALUE"""),"Escola Estadual Santa Rita do Rio Palma")</f>
        <v>Escola Estadual Santa Rita do Rio Palma</v>
      </c>
      <c r="F129" s="114" t="str">
        <f ca="1">IFERROR(__xludf.DUMMYFUNCTION("""COMPUTED_VALUE"""),"17035465")</f>
        <v>17035465</v>
      </c>
      <c r="G129" s="112" t="str">
        <f ca="1">IFERROR(__xludf.DUMMYFUNCTION("""COMPUTED_VALUE"""),"03834784000141")</f>
        <v>03834784000141</v>
      </c>
      <c r="H129" s="114" t="str">
        <f ca="1">IFERROR(__xludf.DUMMYFUNCTION("""COMPUTED_VALUE"""),"001")</f>
        <v>001</v>
      </c>
      <c r="I129" s="114" t="str">
        <f ca="1">IFERROR(__xludf.DUMMYFUNCTION("""COMPUTED_VALUE"""),"0541")</f>
        <v>0541</v>
      </c>
      <c r="J129" s="114" t="str">
        <f ca="1">IFERROR(__xludf.DUMMYFUNCTION("""COMPUTED_VALUE"""),"113638")</f>
        <v>113638</v>
      </c>
      <c r="K129" s="112" t="e">
        <f ca="1"/>
        <v>#REF!</v>
      </c>
      <c r="L129" s="112" t="e">
        <f ca="1"/>
        <v>#REF!</v>
      </c>
      <c r="M129" s="112" t="e">
        <f ca="1"/>
        <v>#REF!</v>
      </c>
      <c r="N129" s="112" t="e">
        <f ca="1"/>
        <v>#REF!</v>
      </c>
      <c r="O129" s="112" t="e">
        <f ca="1"/>
        <v>#REF!</v>
      </c>
      <c r="P129" s="112" t="e">
        <f ca="1"/>
        <v>#REF!</v>
      </c>
      <c r="Q129" s="112" t="e">
        <f ca="1"/>
        <v>#REF!</v>
      </c>
      <c r="R129" s="112" t="e">
        <f ca="1"/>
        <v>#REF!</v>
      </c>
      <c r="S129" s="112" t="e">
        <f ca="1"/>
        <v>#REF!</v>
      </c>
      <c r="T129" s="112" t="e">
        <f ca="1"/>
        <v>#REF!</v>
      </c>
      <c r="U129" s="112" t="e">
        <f ca="1"/>
        <v>#REF!</v>
      </c>
      <c r="V129" s="112" t="e">
        <f ca="1"/>
        <v>#REF!</v>
      </c>
      <c r="W129" s="112" t="e">
        <f ca="1"/>
        <v>#REF!</v>
      </c>
      <c r="X129" s="112" t="e">
        <f ca="1"/>
        <v>#REF!</v>
      </c>
      <c r="Y129" s="112" t="e">
        <f ca="1"/>
        <v>#REF!</v>
      </c>
      <c r="Z129" s="112" t="e">
        <f ca="1"/>
        <v>#REF!</v>
      </c>
      <c r="AA129" s="112"/>
      <c r="AB129" s="112"/>
      <c r="AC129" s="112"/>
      <c r="AD129" s="112"/>
      <c r="AE129" s="112" t="str">
        <f ca="1">IFERROR(__xludf.DUMMYFUNCTION("""COMPUTED_VALUE"""),"Parcial")</f>
        <v>Parcial</v>
      </c>
      <c r="AF129" s="112" t="str">
        <f ca="1">IFERROR(__xludf.DUMMYFUNCTION("""COMPUTED_VALUE"""),"FE")</f>
        <v>FE</v>
      </c>
      <c r="AG129" s="112">
        <f ca="1">IFERROR(__xludf.DUMMYFUNCTION("""COMPUTED_VALUE"""),0)</f>
        <v>0</v>
      </c>
      <c r="AH129" s="112">
        <f ca="1">IFERROR(__xludf.DUMMYFUNCTION("""COMPUTED_VALUE"""),0)</f>
        <v>0</v>
      </c>
      <c r="AI129" s="112">
        <f ca="1">IFERROR(__xludf.DUMMYFUNCTION("""COMPUTED_VALUE"""),0)</f>
        <v>0</v>
      </c>
      <c r="AJ129" s="112">
        <f ca="1">IFERROR(__xludf.DUMMYFUNCTION("""COMPUTED_VALUE"""),0)</f>
        <v>0</v>
      </c>
      <c r="AK129" s="112"/>
      <c r="AL129" s="115"/>
    </row>
    <row r="130" spans="1:38" ht="12.75" hidden="1">
      <c r="A130" s="111" t="str">
        <f ca="1">IFERROR(__xludf.DUMMYFUNCTION("""COMPUTED_VALUE"""),"17006481")</f>
        <v>17006481</v>
      </c>
      <c r="B130" s="112" t="str">
        <f ca="1">IFERROR(__xludf.DUMMYFUNCTION("""COMPUTED_VALUE"""),"Colinas")</f>
        <v>Colinas</v>
      </c>
      <c r="C130" s="112" t="str">
        <f ca="1">IFERROR(__xludf.DUMMYFUNCTION("""COMPUTED_VALUE"""),"Arapoema")</f>
        <v>Arapoema</v>
      </c>
      <c r="D130" s="113" t="str">
        <f ca="1">IFERROR(__xludf.DUMMYFUNCTION("""COMPUTED_VALUE"""),"A.AP. COL. EST.RUILON DIAS CARNEIRO")</f>
        <v>A.AP. COL. EST.RUILON DIAS CARNEIRO</v>
      </c>
      <c r="E130" s="112" t="str">
        <f ca="1">IFERROR(__xludf.DUMMYFUNCTION("""COMPUTED_VALUE"""),"Colégio Estadual Ruilon Dias Carneiro")</f>
        <v>Colégio Estadual Ruilon Dias Carneiro</v>
      </c>
      <c r="F130" s="114" t="str">
        <f ca="1">IFERROR(__xludf.DUMMYFUNCTION("""COMPUTED_VALUE"""),"17006481")</f>
        <v>17006481</v>
      </c>
      <c r="G130" s="112" t="str">
        <f ca="1">IFERROR(__xludf.DUMMYFUNCTION("""COMPUTED_VALUE"""),"01133714000130")</f>
        <v>01133714000130</v>
      </c>
      <c r="H130" s="114" t="str">
        <f ca="1">IFERROR(__xludf.DUMMYFUNCTION("""COMPUTED_VALUE"""),"001")</f>
        <v>001</v>
      </c>
      <c r="I130" s="114" t="str">
        <f ca="1">IFERROR(__xludf.DUMMYFUNCTION("""COMPUTED_VALUE"""),"3974")</f>
        <v>3974</v>
      </c>
      <c r="J130" s="114" t="str">
        <f ca="1">IFERROR(__xludf.DUMMYFUNCTION("""COMPUTED_VALUE"""),"2290X")</f>
        <v>2290X</v>
      </c>
      <c r="K130" s="112" t="e">
        <f ca="1"/>
        <v>#REF!</v>
      </c>
      <c r="L130" s="112" t="e">
        <f ca="1"/>
        <v>#REF!</v>
      </c>
      <c r="M130" s="112" t="e">
        <f ca="1"/>
        <v>#REF!</v>
      </c>
      <c r="N130" s="112" t="e">
        <f ca="1"/>
        <v>#REF!</v>
      </c>
      <c r="O130" s="112" t="e">
        <f ca="1"/>
        <v>#REF!</v>
      </c>
      <c r="P130" s="112" t="e">
        <f ca="1"/>
        <v>#REF!</v>
      </c>
      <c r="Q130" s="112" t="e">
        <f ca="1"/>
        <v>#REF!</v>
      </c>
      <c r="R130" s="112" t="e">
        <f ca="1"/>
        <v>#REF!</v>
      </c>
      <c r="S130" s="112" t="e">
        <f ca="1"/>
        <v>#REF!</v>
      </c>
      <c r="T130" s="112" t="e">
        <f ca="1"/>
        <v>#REF!</v>
      </c>
      <c r="U130" s="112" t="e">
        <f ca="1"/>
        <v>#REF!</v>
      </c>
      <c r="V130" s="112" t="e">
        <f ca="1"/>
        <v>#REF!</v>
      </c>
      <c r="W130" s="112" t="e">
        <f ca="1"/>
        <v>#REF!</v>
      </c>
      <c r="X130" s="112" t="e">
        <f ca="1"/>
        <v>#REF!</v>
      </c>
      <c r="Y130" s="112" t="e">
        <f ca="1"/>
        <v>#REF!</v>
      </c>
      <c r="Z130" s="112" t="e">
        <f ca="1"/>
        <v>#REF!</v>
      </c>
      <c r="AA130" s="112"/>
      <c r="AB130" s="112"/>
      <c r="AC130" s="112"/>
      <c r="AD130" s="112"/>
      <c r="AE130" s="112" t="str">
        <f ca="1">IFERROR(__xludf.DUMMYFUNCTION("""COMPUTED_VALUE"""),"Parcial")</f>
        <v>Parcial</v>
      </c>
      <c r="AF130" s="112" t="str">
        <f ca="1">IFERROR(__xludf.DUMMYFUNCTION("""COMPUTED_VALUE"""),"FE")</f>
        <v>FE</v>
      </c>
      <c r="AG130" s="112">
        <f ca="1">IFERROR(__xludf.DUMMYFUNCTION("""COMPUTED_VALUE"""),0)</f>
        <v>0</v>
      </c>
      <c r="AH130" s="112">
        <f ca="1">IFERROR(__xludf.DUMMYFUNCTION("""COMPUTED_VALUE"""),0)</f>
        <v>0</v>
      </c>
      <c r="AI130" s="112">
        <f ca="1">IFERROR(__xludf.DUMMYFUNCTION("""COMPUTED_VALUE"""),0)</f>
        <v>0</v>
      </c>
      <c r="AJ130" s="112">
        <f ca="1">IFERROR(__xludf.DUMMYFUNCTION("""COMPUTED_VALUE"""),0)</f>
        <v>0</v>
      </c>
      <c r="AK130" s="112"/>
      <c r="AL130" s="115"/>
    </row>
    <row r="131" spans="1:38" ht="12.75" hidden="1">
      <c r="A131" s="111" t="str">
        <f ca="1">IFERROR(__xludf.DUMMYFUNCTION("""COMPUTED_VALUE"""),"17006503")</f>
        <v>17006503</v>
      </c>
      <c r="B131" s="112" t="str">
        <f ca="1">IFERROR(__xludf.DUMMYFUNCTION("""COMPUTED_VALUE"""),"Colinas")</f>
        <v>Colinas</v>
      </c>
      <c r="C131" s="112" t="str">
        <f ca="1">IFERROR(__xludf.DUMMYFUNCTION("""COMPUTED_VALUE"""),"Arapoema")</f>
        <v>Arapoema</v>
      </c>
      <c r="D131" s="113" t="str">
        <f ca="1">IFERROR(__xludf.DUMMYFUNCTION("""COMPUTED_VALUE"""),"A.A. E. EST. ANTONIO DELFINO GUIMARAES")</f>
        <v>A.A. E. EST. ANTONIO DELFINO GUIMARAES</v>
      </c>
      <c r="E131" s="112" t="str">
        <f ca="1">IFERROR(__xludf.DUMMYFUNCTION("""COMPUTED_VALUE"""),"Escola Estadual Antonio delfino Guimaraes")</f>
        <v>Escola Estadual Antonio delfino Guimaraes</v>
      </c>
      <c r="F131" s="114" t="str">
        <f ca="1">IFERROR(__xludf.DUMMYFUNCTION("""COMPUTED_VALUE"""),"17006503")</f>
        <v>17006503</v>
      </c>
      <c r="G131" s="112" t="str">
        <f ca="1">IFERROR(__xludf.DUMMYFUNCTION("""COMPUTED_VALUE"""),"01135998000102")</f>
        <v>01135998000102</v>
      </c>
      <c r="H131" s="114" t="str">
        <f ca="1">IFERROR(__xludf.DUMMYFUNCTION("""COMPUTED_VALUE"""),"001")</f>
        <v>001</v>
      </c>
      <c r="I131" s="114" t="str">
        <f ca="1">IFERROR(__xludf.DUMMYFUNCTION("""COMPUTED_VALUE"""),"3974")</f>
        <v>3974</v>
      </c>
      <c r="J131" s="114" t="str">
        <f ca="1">IFERROR(__xludf.DUMMYFUNCTION("""COMPUTED_VALUE"""),"2287X")</f>
        <v>2287X</v>
      </c>
      <c r="K131" s="112" t="e">
        <f ca="1"/>
        <v>#REF!</v>
      </c>
      <c r="L131" s="112" t="e">
        <f ca="1"/>
        <v>#REF!</v>
      </c>
      <c r="M131" s="112" t="e">
        <f ca="1"/>
        <v>#REF!</v>
      </c>
      <c r="N131" s="112" t="e">
        <f ca="1"/>
        <v>#REF!</v>
      </c>
      <c r="O131" s="112" t="e">
        <f ca="1"/>
        <v>#REF!</v>
      </c>
      <c r="P131" s="112" t="e">
        <f ca="1"/>
        <v>#REF!</v>
      </c>
      <c r="Q131" s="112" t="e">
        <f ca="1"/>
        <v>#REF!</v>
      </c>
      <c r="R131" s="112" t="e">
        <f ca="1"/>
        <v>#REF!</v>
      </c>
      <c r="S131" s="112" t="e">
        <f ca="1"/>
        <v>#REF!</v>
      </c>
      <c r="T131" s="112" t="e">
        <f ca="1"/>
        <v>#REF!</v>
      </c>
      <c r="U131" s="112" t="e">
        <f ca="1"/>
        <v>#REF!</v>
      </c>
      <c r="V131" s="112" t="e">
        <f ca="1"/>
        <v>#REF!</v>
      </c>
      <c r="W131" s="112" t="e">
        <f ca="1"/>
        <v>#REF!</v>
      </c>
      <c r="X131" s="112" t="e">
        <f ca="1"/>
        <v>#REF!</v>
      </c>
      <c r="Y131" s="112" t="e">
        <f ca="1"/>
        <v>#REF!</v>
      </c>
      <c r="Z131" s="112" t="e">
        <f ca="1"/>
        <v>#REF!</v>
      </c>
      <c r="AA131" s="112"/>
      <c r="AB131" s="112"/>
      <c r="AC131" s="112"/>
      <c r="AD131" s="112"/>
      <c r="AE131" s="112" t="str">
        <f ca="1">IFERROR(__xludf.DUMMYFUNCTION("""COMPUTED_VALUE"""),"Parcial")</f>
        <v>Parcial</v>
      </c>
      <c r="AF131" s="112" t="str">
        <f ca="1">IFERROR(__xludf.DUMMYFUNCTION("""COMPUTED_VALUE"""),"FE")</f>
        <v>FE</v>
      </c>
      <c r="AG131" s="112">
        <f ca="1">IFERROR(__xludf.DUMMYFUNCTION("""COMPUTED_VALUE"""),0)</f>
        <v>0</v>
      </c>
      <c r="AH131" s="112">
        <f ca="1">IFERROR(__xludf.DUMMYFUNCTION("""COMPUTED_VALUE"""),0)</f>
        <v>0</v>
      </c>
      <c r="AI131" s="112">
        <f ca="1">IFERROR(__xludf.DUMMYFUNCTION("""COMPUTED_VALUE"""),0)</f>
        <v>0</v>
      </c>
      <c r="AJ131" s="112">
        <f ca="1">IFERROR(__xludf.DUMMYFUNCTION("""COMPUTED_VALUE"""),0)</f>
        <v>0</v>
      </c>
      <c r="AK131" s="112"/>
      <c r="AL131" s="115"/>
    </row>
    <row r="132" spans="1:38" ht="12.75" hidden="1">
      <c r="A132" s="111" t="str">
        <f ca="1">IFERROR(__xludf.DUMMYFUNCTION("""COMPUTED_VALUE"""),"17006511")</f>
        <v>17006511</v>
      </c>
      <c r="B132" s="112" t="str">
        <f ca="1">IFERROR(__xludf.DUMMYFUNCTION("""COMPUTED_VALUE"""),"Colinas")</f>
        <v>Colinas</v>
      </c>
      <c r="C132" s="112" t="str">
        <f ca="1">IFERROR(__xludf.DUMMYFUNCTION("""COMPUTED_VALUE"""),"Bandeirantes do Tocantins")</f>
        <v>Bandeirantes do Tocantins</v>
      </c>
      <c r="D132" s="113" t="str">
        <f ca="1">IFERROR(__xludf.DUMMYFUNCTION("""COMPUTED_VALUE"""),"A.A. E. E. ARCELINO F. DO NASCIMENTO")</f>
        <v>A.A. E. E. ARCELINO F. DO NASCIMENTO</v>
      </c>
      <c r="E132" s="112" t="str">
        <f ca="1">IFERROR(__xludf.DUMMYFUNCTION("""COMPUTED_VALUE"""),"Escola Estadual Arcelino Francisco do Nascimento")</f>
        <v>Escola Estadual Arcelino Francisco do Nascimento</v>
      </c>
      <c r="F132" s="114" t="str">
        <f ca="1">IFERROR(__xludf.DUMMYFUNCTION("""COMPUTED_VALUE"""),"17006511")</f>
        <v>17006511</v>
      </c>
      <c r="G132" s="112" t="str">
        <f ca="1">IFERROR(__xludf.DUMMYFUNCTION("""COMPUTED_VALUE"""),"01181179000193")</f>
        <v>01181179000193</v>
      </c>
      <c r="H132" s="114" t="str">
        <f ca="1">IFERROR(__xludf.DUMMYFUNCTION("""COMPUTED_VALUE"""),"001")</f>
        <v>001</v>
      </c>
      <c r="I132" s="114" t="str">
        <f ca="1">IFERROR(__xludf.DUMMYFUNCTION("""COMPUTED_VALUE"""),"0911")</f>
        <v>0911</v>
      </c>
      <c r="J132" s="114" t="str">
        <f ca="1">IFERROR(__xludf.DUMMYFUNCTION("""COMPUTED_VALUE"""),"46578X")</f>
        <v>46578X</v>
      </c>
      <c r="K132" s="112" t="e">
        <f ca="1"/>
        <v>#REF!</v>
      </c>
      <c r="L132" s="112" t="e">
        <f ca="1"/>
        <v>#REF!</v>
      </c>
      <c r="M132" s="112" t="e">
        <f ca="1"/>
        <v>#REF!</v>
      </c>
      <c r="N132" s="112" t="e">
        <f ca="1"/>
        <v>#REF!</v>
      </c>
      <c r="O132" s="112" t="e">
        <f ca="1"/>
        <v>#REF!</v>
      </c>
      <c r="P132" s="112" t="e">
        <f ca="1"/>
        <v>#REF!</v>
      </c>
      <c r="Q132" s="112" t="e">
        <f ca="1"/>
        <v>#REF!</v>
      </c>
      <c r="R132" s="112" t="e">
        <f ca="1"/>
        <v>#REF!</v>
      </c>
      <c r="S132" s="112" t="e">
        <f ca="1"/>
        <v>#REF!</v>
      </c>
      <c r="T132" s="112" t="e">
        <f ca="1"/>
        <v>#REF!</v>
      </c>
      <c r="U132" s="112" t="e">
        <f ca="1"/>
        <v>#REF!</v>
      </c>
      <c r="V132" s="112" t="e">
        <f ca="1"/>
        <v>#REF!</v>
      </c>
      <c r="W132" s="112" t="e">
        <f ca="1"/>
        <v>#REF!</v>
      </c>
      <c r="X132" s="112" t="e">
        <f ca="1"/>
        <v>#REF!</v>
      </c>
      <c r="Y132" s="112" t="e">
        <f ca="1"/>
        <v>#REF!</v>
      </c>
      <c r="Z132" s="112" t="e">
        <f ca="1"/>
        <v>#REF!</v>
      </c>
      <c r="AA132" s="112"/>
      <c r="AB132" s="112"/>
      <c r="AC132" s="112"/>
      <c r="AD132" s="112"/>
      <c r="AE132" s="112" t="str">
        <f ca="1">IFERROR(__xludf.DUMMYFUNCTION("""COMPUTED_VALUE"""),"Parcial")</f>
        <v>Parcial</v>
      </c>
      <c r="AF132" s="112" t="str">
        <f ca="1">IFERROR(__xludf.DUMMYFUNCTION("""COMPUTED_VALUE"""),"FE")</f>
        <v>FE</v>
      </c>
      <c r="AG132" s="112">
        <f ca="1">IFERROR(__xludf.DUMMYFUNCTION("""COMPUTED_VALUE"""),0)</f>
        <v>0</v>
      </c>
      <c r="AH132" s="112">
        <f ca="1">IFERROR(__xludf.DUMMYFUNCTION("""COMPUTED_VALUE"""),0)</f>
        <v>0</v>
      </c>
      <c r="AI132" s="112">
        <f ca="1">IFERROR(__xludf.DUMMYFUNCTION("""COMPUTED_VALUE"""),0)</f>
        <v>0</v>
      </c>
      <c r="AJ132" s="112">
        <f ca="1">IFERROR(__xludf.DUMMYFUNCTION("""COMPUTED_VALUE"""),0)</f>
        <v>0</v>
      </c>
      <c r="AK132" s="112"/>
      <c r="AL132" s="115"/>
    </row>
    <row r="133" spans="1:38" ht="12.75" hidden="1">
      <c r="A133" s="111" t="str">
        <f ca="1">IFERROR(__xludf.DUMMYFUNCTION("""COMPUTED_VALUE"""),"17011396")</f>
        <v>17011396</v>
      </c>
      <c r="B133" s="112" t="str">
        <f ca="1">IFERROR(__xludf.DUMMYFUNCTION("""COMPUTED_VALUE"""),"Colinas")</f>
        <v>Colinas</v>
      </c>
      <c r="C133" s="112" t="str">
        <f ca="1">IFERROR(__xludf.DUMMYFUNCTION("""COMPUTED_VALUE"""),"Bernardo Sayao")</f>
        <v>Bernardo Sayao</v>
      </c>
      <c r="D133" s="113" t="str">
        <f ca="1">IFERROR(__xludf.DUMMYFUNCTION("""COMPUTED_VALUE"""),"A.A. COL. EST. BERNARDO SAYAO")</f>
        <v>A.A. COL. EST. BERNARDO SAYAO</v>
      </c>
      <c r="E133" s="112" t="str">
        <f ca="1">IFERROR(__xludf.DUMMYFUNCTION("""COMPUTED_VALUE"""),"Escola Estadual Bernardo Sayão")</f>
        <v>Escola Estadual Bernardo Sayão</v>
      </c>
      <c r="F133" s="114" t="str">
        <f ca="1">IFERROR(__xludf.DUMMYFUNCTION("""COMPUTED_VALUE"""),"17011396")</f>
        <v>17011396</v>
      </c>
      <c r="G133" s="112" t="str">
        <f ca="1">IFERROR(__xludf.DUMMYFUNCTION("""COMPUTED_VALUE"""),"01190188000140")</f>
        <v>01190188000140</v>
      </c>
      <c r="H133" s="114" t="str">
        <f ca="1">IFERROR(__xludf.DUMMYFUNCTION("""COMPUTED_VALUE"""),"001")</f>
        <v>001</v>
      </c>
      <c r="I133" s="114" t="str">
        <f ca="1">IFERROR(__xludf.DUMMYFUNCTION("""COMPUTED_VALUE"""),"0911")</f>
        <v>0911</v>
      </c>
      <c r="J133" s="114" t="str">
        <f ca="1">IFERROR(__xludf.DUMMYFUNCTION("""COMPUTED_VALUE"""),"369403")</f>
        <v>369403</v>
      </c>
      <c r="K133" s="112" t="e">
        <f ca="1"/>
        <v>#REF!</v>
      </c>
      <c r="L133" s="112" t="e">
        <f ca="1"/>
        <v>#REF!</v>
      </c>
      <c r="M133" s="112" t="e">
        <f ca="1"/>
        <v>#REF!</v>
      </c>
      <c r="N133" s="112" t="e">
        <f ca="1"/>
        <v>#REF!</v>
      </c>
      <c r="O133" s="112" t="e">
        <f ca="1"/>
        <v>#REF!</v>
      </c>
      <c r="P133" s="112" t="e">
        <f ca="1"/>
        <v>#REF!</v>
      </c>
      <c r="Q133" s="112" t="e">
        <f ca="1"/>
        <v>#REF!</v>
      </c>
      <c r="R133" s="112" t="e">
        <f ca="1"/>
        <v>#REF!</v>
      </c>
      <c r="S133" s="112" t="e">
        <f ca="1"/>
        <v>#REF!</v>
      </c>
      <c r="T133" s="112" t="e">
        <f ca="1"/>
        <v>#REF!</v>
      </c>
      <c r="U133" s="112" t="e">
        <f ca="1"/>
        <v>#REF!</v>
      </c>
      <c r="V133" s="112" t="e">
        <f ca="1"/>
        <v>#REF!</v>
      </c>
      <c r="W133" s="112" t="e">
        <f ca="1"/>
        <v>#REF!</v>
      </c>
      <c r="X133" s="112" t="e">
        <f ca="1"/>
        <v>#REF!</v>
      </c>
      <c r="Y133" s="112" t="e">
        <f ca="1"/>
        <v>#REF!</v>
      </c>
      <c r="Z133" s="112" t="e">
        <f ca="1"/>
        <v>#REF!</v>
      </c>
      <c r="AA133" s="112"/>
      <c r="AB133" s="112"/>
      <c r="AC133" s="112"/>
      <c r="AD133" s="112"/>
      <c r="AE133" s="112" t="str">
        <f ca="1">IFERROR(__xludf.DUMMYFUNCTION("""COMPUTED_VALUE"""),"Parcial")</f>
        <v>Parcial</v>
      </c>
      <c r="AF133" s="112" t="str">
        <f ca="1">IFERROR(__xludf.DUMMYFUNCTION("""COMPUTED_VALUE"""),"FE")</f>
        <v>FE</v>
      </c>
      <c r="AG133" s="112">
        <f ca="1">IFERROR(__xludf.DUMMYFUNCTION("""COMPUTED_VALUE"""),0)</f>
        <v>0</v>
      </c>
      <c r="AH133" s="112">
        <f ca="1">IFERROR(__xludf.DUMMYFUNCTION("""COMPUTED_VALUE"""),0)</f>
        <v>0</v>
      </c>
      <c r="AI133" s="112">
        <f ca="1">IFERROR(__xludf.DUMMYFUNCTION("""COMPUTED_VALUE"""),0)</f>
        <v>0</v>
      </c>
      <c r="AJ133" s="112">
        <f ca="1">IFERROR(__xludf.DUMMYFUNCTION("""COMPUTED_VALUE"""),0)</f>
        <v>0</v>
      </c>
      <c r="AK133" s="112"/>
      <c r="AL133" s="115"/>
    </row>
    <row r="134" spans="1:38" ht="12.75" hidden="1">
      <c r="A134" s="111" t="str">
        <f ca="1">IFERROR(__xludf.DUMMYFUNCTION("""COMPUTED_VALUE"""),"17011590")</f>
        <v>17011590</v>
      </c>
      <c r="B134" s="112" t="str">
        <f ca="1">IFERROR(__xludf.DUMMYFUNCTION("""COMPUTED_VALUE"""),"Colinas")</f>
        <v>Colinas</v>
      </c>
      <c r="C134" s="112" t="str">
        <f ca="1">IFERROR(__xludf.DUMMYFUNCTION("""COMPUTED_VALUE"""),"Brasilandia do Tocantins")</f>
        <v>Brasilandia do Tocantins</v>
      </c>
      <c r="D134" s="113" t="str">
        <f ca="1">IFERROR(__xludf.DUMMYFUNCTION("""COMPUTED_VALUE"""),"A.A. COL. EST. SEBASTIAO RODRIGUES SALES")</f>
        <v>A.A. COL. EST. SEBASTIAO RODRIGUES SALES</v>
      </c>
      <c r="E134" s="112" t="str">
        <f ca="1">IFERROR(__xludf.DUMMYFUNCTION("""COMPUTED_VALUE"""),"Colégio Estadual Sebastião Rodrigues Sales")</f>
        <v>Colégio Estadual Sebastião Rodrigues Sales</v>
      </c>
      <c r="F134" s="114" t="str">
        <f ca="1">IFERROR(__xludf.DUMMYFUNCTION("""COMPUTED_VALUE"""),"17011590")</f>
        <v>17011590</v>
      </c>
      <c r="G134" s="112" t="str">
        <f ca="1">IFERROR(__xludf.DUMMYFUNCTION("""COMPUTED_VALUE"""),"01138333000144")</f>
        <v>01138333000144</v>
      </c>
      <c r="H134" s="114" t="str">
        <f ca="1">IFERROR(__xludf.DUMMYFUNCTION("""COMPUTED_VALUE"""),"001")</f>
        <v>001</v>
      </c>
      <c r="I134" s="114" t="str">
        <f ca="1">IFERROR(__xludf.DUMMYFUNCTION("""COMPUTED_VALUE"""),"0911")</f>
        <v>0911</v>
      </c>
      <c r="J134" s="114" t="str">
        <f ca="1">IFERROR(__xludf.DUMMYFUNCTION("""COMPUTED_VALUE"""),"369365")</f>
        <v>369365</v>
      </c>
      <c r="K134" s="112" t="e">
        <f ca="1"/>
        <v>#REF!</v>
      </c>
      <c r="L134" s="112" t="e">
        <f ca="1"/>
        <v>#REF!</v>
      </c>
      <c r="M134" s="112" t="e">
        <f ca="1"/>
        <v>#REF!</v>
      </c>
      <c r="N134" s="112" t="e">
        <f ca="1"/>
        <v>#REF!</v>
      </c>
      <c r="O134" s="112" t="e">
        <f ca="1"/>
        <v>#REF!</v>
      </c>
      <c r="P134" s="112" t="e">
        <f ca="1"/>
        <v>#REF!</v>
      </c>
      <c r="Q134" s="112" t="e">
        <f ca="1"/>
        <v>#REF!</v>
      </c>
      <c r="R134" s="112" t="e">
        <f ca="1"/>
        <v>#REF!</v>
      </c>
      <c r="S134" s="112" t="e">
        <f ca="1"/>
        <v>#REF!</v>
      </c>
      <c r="T134" s="112" t="e">
        <f ca="1"/>
        <v>#REF!</v>
      </c>
      <c r="U134" s="112" t="e">
        <f ca="1"/>
        <v>#REF!</v>
      </c>
      <c r="V134" s="112" t="e">
        <f ca="1"/>
        <v>#REF!</v>
      </c>
      <c r="W134" s="112" t="e">
        <f ca="1"/>
        <v>#REF!</v>
      </c>
      <c r="X134" s="112" t="e">
        <f ca="1"/>
        <v>#REF!</v>
      </c>
      <c r="Y134" s="112" t="e">
        <f ca="1"/>
        <v>#REF!</v>
      </c>
      <c r="Z134" s="112" t="e">
        <f ca="1"/>
        <v>#REF!</v>
      </c>
      <c r="AA134" s="112"/>
      <c r="AB134" s="112"/>
      <c r="AC134" s="112"/>
      <c r="AD134" s="112"/>
      <c r="AE134" s="112" t="str">
        <f ca="1">IFERROR(__xludf.DUMMYFUNCTION("""COMPUTED_VALUE"""),"Parcial")</f>
        <v>Parcial</v>
      </c>
      <c r="AF134" s="112" t="str">
        <f ca="1">IFERROR(__xludf.DUMMYFUNCTION("""COMPUTED_VALUE"""),"FE")</f>
        <v>FE</v>
      </c>
      <c r="AG134" s="112">
        <f ca="1">IFERROR(__xludf.DUMMYFUNCTION("""COMPUTED_VALUE"""),0)</f>
        <v>0</v>
      </c>
      <c r="AH134" s="112">
        <f ca="1">IFERROR(__xludf.DUMMYFUNCTION("""COMPUTED_VALUE"""),0)</f>
        <v>0</v>
      </c>
      <c r="AI134" s="112">
        <f ca="1">IFERROR(__xludf.DUMMYFUNCTION("""COMPUTED_VALUE"""),0)</f>
        <v>0</v>
      </c>
      <c r="AJ134" s="112">
        <f ca="1">IFERROR(__xludf.DUMMYFUNCTION("""COMPUTED_VALUE"""),0)</f>
        <v>0</v>
      </c>
      <c r="AK134" s="112"/>
      <c r="AL134" s="115"/>
    </row>
    <row r="135" spans="1:38" ht="12.75">
      <c r="A135" s="111" t="str">
        <f ca="1">IFERROR(__xludf.DUMMYFUNCTION("""COMPUTED_VALUE"""),"17007496")</f>
        <v>17007496</v>
      </c>
      <c r="B135" s="112" t="str">
        <f ca="1">IFERROR(__xludf.DUMMYFUNCTION("""COMPUTED_VALUE"""),"Colinas")</f>
        <v>Colinas</v>
      </c>
      <c r="C135" s="112" t="str">
        <f ca="1">IFERROR(__xludf.DUMMYFUNCTION("""COMPUTED_VALUE"""),"Colinas do Tocantins")</f>
        <v>Colinas do Tocantins</v>
      </c>
      <c r="D135" s="113" t="str">
        <f ca="1">IFERROR(__xludf.DUMMYFUNCTION("""COMPUTED_VALUE"""),"ASSOC. DE APOIO DO COL. EST. CASTELO BRANCO")</f>
        <v>ASSOC. DE APOIO DO COL. EST. CASTELO BRANCO</v>
      </c>
      <c r="E135" s="112" t="str">
        <f ca="1">IFERROR(__xludf.DUMMYFUNCTION("""COMPUTED_VALUE"""),"Centro de Ensino Médio Presidente Castelo Branco")</f>
        <v>Centro de Ensino Médio Presidente Castelo Branco</v>
      </c>
      <c r="F135" s="114" t="str">
        <f ca="1">IFERROR(__xludf.DUMMYFUNCTION("""COMPUTED_VALUE"""),"17007496")</f>
        <v>17007496</v>
      </c>
      <c r="G135" s="112" t="str">
        <f ca="1">IFERROR(__xludf.DUMMYFUNCTION("""COMPUTED_VALUE"""),"01071413000120")</f>
        <v>01071413000120</v>
      </c>
      <c r="H135" s="114" t="str">
        <f ca="1">IFERROR(__xludf.DUMMYFUNCTION("""COMPUTED_VALUE"""),"001")</f>
        <v>001</v>
      </c>
      <c r="I135" s="114" t="str">
        <f ca="1">IFERROR(__xludf.DUMMYFUNCTION("""COMPUTED_VALUE"""),"0911")</f>
        <v>0911</v>
      </c>
      <c r="J135" s="114" t="str">
        <f ca="1">IFERROR(__xludf.DUMMYFUNCTION("""COMPUTED_VALUE"""),"187275")</f>
        <v>187275</v>
      </c>
      <c r="K135" s="112" t="e">
        <f ca="1"/>
        <v>#REF!</v>
      </c>
      <c r="L135" s="112" t="e">
        <f ca="1"/>
        <v>#REF!</v>
      </c>
      <c r="M135" s="112" t="e">
        <f ca="1"/>
        <v>#REF!</v>
      </c>
      <c r="N135" s="112" t="e">
        <f ca="1"/>
        <v>#REF!</v>
      </c>
      <c r="O135" s="112" t="e">
        <f ca="1"/>
        <v>#REF!</v>
      </c>
      <c r="P135" s="112" t="e">
        <f ca="1"/>
        <v>#REF!</v>
      </c>
      <c r="Q135" s="112" t="e">
        <f ca="1"/>
        <v>#REF!</v>
      </c>
      <c r="R135" s="112" t="e">
        <f ca="1"/>
        <v>#REF!</v>
      </c>
      <c r="S135" s="112" t="e">
        <f ca="1"/>
        <v>#REF!</v>
      </c>
      <c r="T135" s="112" t="e">
        <f ca="1"/>
        <v>#REF!</v>
      </c>
      <c r="U135" s="112" t="e">
        <f ca="1"/>
        <v>#REF!</v>
      </c>
      <c r="V135" s="112" t="e">
        <f ca="1"/>
        <v>#REF!</v>
      </c>
      <c r="W135" s="112" t="e">
        <f ca="1"/>
        <v>#REF!</v>
      </c>
      <c r="X135" s="112" t="e">
        <f ca="1"/>
        <v>#REF!</v>
      </c>
      <c r="Y135" s="112" t="e">
        <f ca="1"/>
        <v>#REF!</v>
      </c>
      <c r="Z135" s="112" t="e">
        <f ca="1"/>
        <v>#REF!</v>
      </c>
      <c r="AA135" s="112"/>
      <c r="AB135" s="112"/>
      <c r="AC135" s="112"/>
      <c r="AD135" s="112"/>
      <c r="AE135" s="112" t="str">
        <f ca="1">IFERROR(__xludf.DUMMYFUNCTION("""COMPUTED_VALUE"""),"Parcial")</f>
        <v>Parcial</v>
      </c>
      <c r="AF135" s="112" t="str">
        <f ca="1">IFERROR(__xludf.DUMMYFUNCTION("""COMPUTED_VALUE"""),"FE")</f>
        <v>FE</v>
      </c>
      <c r="AG135" s="112">
        <f ca="1">IFERROR(__xludf.DUMMYFUNCTION("""COMPUTED_VALUE"""),19)</f>
        <v>19</v>
      </c>
      <c r="AH135" s="112">
        <f ca="1">IFERROR(__xludf.DUMMYFUNCTION("""COMPUTED_VALUE"""),0)</f>
        <v>0</v>
      </c>
      <c r="AI135" s="112">
        <f ca="1">IFERROR(__xludf.DUMMYFUNCTION("""COMPUTED_VALUE"""),0)</f>
        <v>0</v>
      </c>
      <c r="AJ135" s="112">
        <f ca="1">IFERROR(__xludf.DUMMYFUNCTION("""COMPUTED_VALUE"""),0)</f>
        <v>0</v>
      </c>
      <c r="AK135" s="112"/>
      <c r="AL135" s="115"/>
    </row>
    <row r="136" spans="1:38" ht="12.75" hidden="1">
      <c r="A136" s="111" t="str">
        <f ca="1">IFERROR(__xludf.DUMMYFUNCTION("""COMPUTED_VALUE"""),"17007518")</f>
        <v>17007518</v>
      </c>
      <c r="B136" s="112" t="str">
        <f ca="1">IFERROR(__xludf.DUMMYFUNCTION("""COMPUTED_VALUE"""),"Colinas")</f>
        <v>Colinas</v>
      </c>
      <c r="C136" s="112" t="str">
        <f ca="1">IFERROR(__xludf.DUMMYFUNCTION("""COMPUTED_VALUE"""),"Colinas do Tocantins")</f>
        <v>Colinas do Tocantins</v>
      </c>
      <c r="D136" s="113" t="str">
        <f ca="1">IFERROR(__xludf.DUMMYFUNCTION("""COMPUTED_VALUE"""),"A.A. ESCOLA ESTADUAL ERNESTO BARROS")</f>
        <v>A.A. ESCOLA ESTADUAL ERNESTO BARROS</v>
      </c>
      <c r="E136" s="112" t="str">
        <f ca="1">IFERROR(__xludf.DUMMYFUNCTION("""COMPUTED_VALUE"""),"Colégio Estadual Girassol de Tempo Integral Ernesto Barros")</f>
        <v>Colégio Estadual Girassol de Tempo Integral Ernesto Barros</v>
      </c>
      <c r="F136" s="114" t="str">
        <f ca="1">IFERROR(__xludf.DUMMYFUNCTION("""COMPUTED_VALUE"""),"17007518")</f>
        <v>17007518</v>
      </c>
      <c r="G136" s="112" t="str">
        <f ca="1">IFERROR(__xludf.DUMMYFUNCTION("""COMPUTED_VALUE"""),"01064857000138")</f>
        <v>01064857000138</v>
      </c>
      <c r="H136" s="114" t="str">
        <f ca="1">IFERROR(__xludf.DUMMYFUNCTION("""COMPUTED_VALUE"""),"001")</f>
        <v>001</v>
      </c>
      <c r="I136" s="114" t="str">
        <f ca="1">IFERROR(__xludf.DUMMYFUNCTION("""COMPUTED_VALUE"""),"0911")</f>
        <v>0911</v>
      </c>
      <c r="J136" s="114" t="str">
        <f ca="1">IFERROR(__xludf.DUMMYFUNCTION("""COMPUTED_VALUE"""),"0368571")</f>
        <v>0368571</v>
      </c>
      <c r="K136" s="112" t="e">
        <f ca="1"/>
        <v>#REF!</v>
      </c>
      <c r="L136" s="112" t="e">
        <f ca="1"/>
        <v>#REF!</v>
      </c>
      <c r="M136" s="112" t="e">
        <f ca="1"/>
        <v>#REF!</v>
      </c>
      <c r="N136" s="112" t="e">
        <f ca="1"/>
        <v>#REF!</v>
      </c>
      <c r="O136" s="112" t="e">
        <f ca="1"/>
        <v>#REF!</v>
      </c>
      <c r="P136" s="112" t="e">
        <f ca="1"/>
        <v>#REF!</v>
      </c>
      <c r="Q136" s="112" t="e">
        <f ca="1"/>
        <v>#REF!</v>
      </c>
      <c r="R136" s="112" t="e">
        <f ca="1"/>
        <v>#REF!</v>
      </c>
      <c r="S136" s="112" t="e">
        <f ca="1"/>
        <v>#REF!</v>
      </c>
      <c r="T136" s="112" t="e">
        <f ca="1"/>
        <v>#REF!</v>
      </c>
      <c r="U136" s="112" t="e">
        <f ca="1"/>
        <v>#REF!</v>
      </c>
      <c r="V136" s="112" t="e">
        <f ca="1"/>
        <v>#REF!</v>
      </c>
      <c r="W136" s="112" t="e">
        <f ca="1"/>
        <v>#REF!</v>
      </c>
      <c r="X136" s="112" t="e">
        <f ca="1"/>
        <v>#REF!</v>
      </c>
      <c r="Y136" s="112" t="e">
        <f ca="1"/>
        <v>#REF!</v>
      </c>
      <c r="Z136" s="112" t="e">
        <f ca="1"/>
        <v>#REF!</v>
      </c>
      <c r="AA136" s="112"/>
      <c r="AB136" s="112"/>
      <c r="AC136" s="112"/>
      <c r="AD136" s="112"/>
      <c r="AE136" s="112" t="str">
        <f ca="1">IFERROR(__xludf.DUMMYFUNCTION("""COMPUTED_VALUE"""),"Parcial")</f>
        <v>Parcial</v>
      </c>
      <c r="AF136" s="112" t="str">
        <f ca="1">IFERROR(__xludf.DUMMYFUNCTION("""COMPUTED_VALUE"""),"FE")</f>
        <v>FE</v>
      </c>
      <c r="AG136" s="112">
        <f ca="1">IFERROR(__xludf.DUMMYFUNCTION("""COMPUTED_VALUE"""),0)</f>
        <v>0</v>
      </c>
      <c r="AH136" s="112">
        <f ca="1">IFERROR(__xludf.DUMMYFUNCTION("""COMPUTED_VALUE"""),0)</f>
        <v>0</v>
      </c>
      <c r="AI136" s="112">
        <f ca="1">IFERROR(__xludf.DUMMYFUNCTION("""COMPUTED_VALUE"""),0)</f>
        <v>0</v>
      </c>
      <c r="AJ136" s="112">
        <f ca="1">IFERROR(__xludf.DUMMYFUNCTION("""COMPUTED_VALUE"""),20)</f>
        <v>20</v>
      </c>
      <c r="AK136" s="112"/>
      <c r="AL136" s="115"/>
    </row>
    <row r="137" spans="1:38" ht="12.75" hidden="1">
      <c r="A137" s="111" t="str">
        <f ca="1">IFERROR(__xludf.DUMMYFUNCTION("""COMPUTED_VALUE"""),"17007500")</f>
        <v>17007500</v>
      </c>
      <c r="B137" s="112" t="str">
        <f ca="1">IFERROR(__xludf.DUMMYFUNCTION("""COMPUTED_VALUE"""),"Colinas")</f>
        <v>Colinas</v>
      </c>
      <c r="C137" s="112" t="str">
        <f ca="1">IFERROR(__xludf.DUMMYFUNCTION("""COMPUTED_VALUE"""),"Colinas do Tocantins")</f>
        <v>Colinas do Tocantins</v>
      </c>
      <c r="D137" s="113" t="str">
        <f ca="1">IFERROR(__xludf.DUMMYFUNCTION("""COMPUTED_VALUE"""),"A.A.  COLEGIO JOAO XXIII")</f>
        <v>A.A.  COLEGIO JOAO XXIII</v>
      </c>
      <c r="E137" s="112" t="str">
        <f ca="1">IFERROR(__xludf.DUMMYFUNCTION("""COMPUTED_VALUE"""),"Colégio João XXIII")</f>
        <v>Colégio João XXIII</v>
      </c>
      <c r="F137" s="114" t="str">
        <f ca="1">IFERROR(__xludf.DUMMYFUNCTION("""COMPUTED_VALUE"""),"17007500")</f>
        <v>17007500</v>
      </c>
      <c r="G137" s="112" t="str">
        <f ca="1">IFERROR(__xludf.DUMMYFUNCTION("""COMPUTED_VALUE"""),"01064859000127")</f>
        <v>01064859000127</v>
      </c>
      <c r="H137" s="114" t="str">
        <f ca="1">IFERROR(__xludf.DUMMYFUNCTION("""COMPUTED_VALUE"""),"001")</f>
        <v>001</v>
      </c>
      <c r="I137" s="114" t="str">
        <f ca="1">IFERROR(__xludf.DUMMYFUNCTION("""COMPUTED_VALUE"""),"0911")</f>
        <v>0911</v>
      </c>
      <c r="J137" s="114" t="str">
        <f ca="1">IFERROR(__xludf.DUMMYFUNCTION("""COMPUTED_VALUE"""),"368555")</f>
        <v>368555</v>
      </c>
      <c r="K137" s="112" t="e">
        <f ca="1"/>
        <v>#REF!</v>
      </c>
      <c r="L137" s="112" t="e">
        <f ca="1"/>
        <v>#REF!</v>
      </c>
      <c r="M137" s="112" t="e">
        <f ca="1"/>
        <v>#REF!</v>
      </c>
      <c r="N137" s="112" t="e">
        <f ca="1"/>
        <v>#REF!</v>
      </c>
      <c r="O137" s="112" t="e">
        <f ca="1"/>
        <v>#REF!</v>
      </c>
      <c r="P137" s="112" t="e">
        <f ca="1"/>
        <v>#REF!</v>
      </c>
      <c r="Q137" s="112" t="e">
        <f ca="1"/>
        <v>#REF!</v>
      </c>
      <c r="R137" s="112" t="e">
        <f ca="1"/>
        <v>#REF!</v>
      </c>
      <c r="S137" s="112" t="e">
        <f ca="1"/>
        <v>#REF!</v>
      </c>
      <c r="T137" s="112" t="e">
        <f ca="1"/>
        <v>#REF!</v>
      </c>
      <c r="U137" s="112" t="e">
        <f ca="1"/>
        <v>#REF!</v>
      </c>
      <c r="V137" s="112" t="e">
        <f ca="1"/>
        <v>#REF!</v>
      </c>
      <c r="W137" s="112" t="e">
        <f ca="1"/>
        <v>#REF!</v>
      </c>
      <c r="X137" s="112" t="e">
        <f ca="1"/>
        <v>#REF!</v>
      </c>
      <c r="Y137" s="112" t="e">
        <f ca="1"/>
        <v>#REF!</v>
      </c>
      <c r="Z137" s="112" t="e">
        <f ca="1"/>
        <v>#REF!</v>
      </c>
      <c r="AA137" s="112"/>
      <c r="AB137" s="112"/>
      <c r="AC137" s="112"/>
      <c r="AD137" s="112"/>
      <c r="AE137" s="112" t="str">
        <f ca="1">IFERROR(__xludf.DUMMYFUNCTION("""COMPUTED_VALUE"""),"Parcial")</f>
        <v>Parcial</v>
      </c>
      <c r="AF137" s="112" t="str">
        <f ca="1">IFERROR(__xludf.DUMMYFUNCTION("""COMPUTED_VALUE"""),"FE")</f>
        <v>FE</v>
      </c>
      <c r="AG137" s="112">
        <f ca="1">IFERROR(__xludf.DUMMYFUNCTION("""COMPUTED_VALUE"""),0)</f>
        <v>0</v>
      </c>
      <c r="AH137" s="112">
        <f ca="1">IFERROR(__xludf.DUMMYFUNCTION("""COMPUTED_VALUE"""),0)</f>
        <v>0</v>
      </c>
      <c r="AI137" s="112">
        <f ca="1">IFERROR(__xludf.DUMMYFUNCTION("""COMPUTED_VALUE"""),0)</f>
        <v>0</v>
      </c>
      <c r="AJ137" s="112">
        <f ca="1">IFERROR(__xludf.DUMMYFUNCTION("""COMPUTED_VALUE"""),0)</f>
        <v>0</v>
      </c>
      <c r="AK137" s="112"/>
      <c r="AL137" s="115"/>
    </row>
    <row r="138" spans="1:38" ht="12.75" hidden="1">
      <c r="A138" s="111" t="str">
        <f ca="1">IFERROR(__xludf.DUMMYFUNCTION("""COMPUTED_VALUE"""),"17039860")</f>
        <v>17039860</v>
      </c>
      <c r="B138" s="112" t="str">
        <f ca="1">IFERROR(__xludf.DUMMYFUNCTION("""COMPUTED_VALUE"""),"Colinas")</f>
        <v>Colinas</v>
      </c>
      <c r="C138" s="112" t="str">
        <f ca="1">IFERROR(__xludf.DUMMYFUNCTION("""COMPUTED_VALUE"""),"Colinas do Tocantins")</f>
        <v>Colinas do Tocantins</v>
      </c>
      <c r="D138" s="113" t="str">
        <f ca="1">IFERROR(__xludf.DUMMYFUNCTION("""COMPUTED_VALUE"""),"AAE ESPECIAL GOTA DE ESPERANÇA")</f>
        <v>AAE ESPECIAL GOTA DE ESPERANÇA</v>
      </c>
      <c r="E138" s="112" t="str">
        <f ca="1">IFERROR(__xludf.DUMMYFUNCTION("""COMPUTED_VALUE"""),"Escola Especial Gotas de Esperança")</f>
        <v>Escola Especial Gotas de Esperança</v>
      </c>
      <c r="F138" s="114" t="str">
        <f ca="1">IFERROR(__xludf.DUMMYFUNCTION("""COMPUTED_VALUE"""),"17039860")</f>
        <v>17039860</v>
      </c>
      <c r="G138" s="112" t="str">
        <f ca="1">IFERROR(__xludf.DUMMYFUNCTION("""COMPUTED_VALUE"""),"07944635000196")</f>
        <v>07944635000196</v>
      </c>
      <c r="H138" s="114" t="str">
        <f ca="1">IFERROR(__xludf.DUMMYFUNCTION("""COMPUTED_VALUE"""),"001")</f>
        <v>001</v>
      </c>
      <c r="I138" s="114" t="str">
        <f ca="1">IFERROR(__xludf.DUMMYFUNCTION("""COMPUTED_VALUE"""),"0911")</f>
        <v>0911</v>
      </c>
      <c r="J138" s="114" t="str">
        <f ca="1">IFERROR(__xludf.DUMMYFUNCTION("""COMPUTED_VALUE"""),"184861")</f>
        <v>184861</v>
      </c>
      <c r="K138" s="112" t="e">
        <f ca="1"/>
        <v>#REF!</v>
      </c>
      <c r="L138" s="112" t="e">
        <f ca="1"/>
        <v>#REF!</v>
      </c>
      <c r="M138" s="112" t="e">
        <f ca="1"/>
        <v>#REF!</v>
      </c>
      <c r="N138" s="112" t="e">
        <f ca="1"/>
        <v>#REF!</v>
      </c>
      <c r="O138" s="112" t="e">
        <f ca="1"/>
        <v>#REF!</v>
      </c>
      <c r="P138" s="112" t="e">
        <f ca="1"/>
        <v>#REF!</v>
      </c>
      <c r="Q138" s="112" t="e">
        <f ca="1"/>
        <v>#REF!</v>
      </c>
      <c r="R138" s="112" t="e">
        <f ca="1"/>
        <v>#REF!</v>
      </c>
      <c r="S138" s="112" t="e">
        <f ca="1"/>
        <v>#REF!</v>
      </c>
      <c r="T138" s="112" t="e">
        <f ca="1"/>
        <v>#REF!</v>
      </c>
      <c r="U138" s="112" t="e">
        <f ca="1"/>
        <v>#REF!</v>
      </c>
      <c r="V138" s="112" t="e">
        <f ca="1"/>
        <v>#REF!</v>
      </c>
      <c r="W138" s="112" t="e">
        <f ca="1"/>
        <v>#REF!</v>
      </c>
      <c r="X138" s="112" t="e">
        <f ca="1"/>
        <v>#REF!</v>
      </c>
      <c r="Y138" s="112" t="e">
        <f ca="1"/>
        <v>#REF!</v>
      </c>
      <c r="Z138" s="112" t="e">
        <f ca="1"/>
        <v>#REF!</v>
      </c>
      <c r="AA138" s="112"/>
      <c r="AB138" s="112"/>
      <c r="AC138" s="112"/>
      <c r="AD138" s="112"/>
      <c r="AE138" s="112" t="str">
        <f ca="1">IFERROR(__xludf.DUMMYFUNCTION("""COMPUTED_VALUE"""),"Parcial")</f>
        <v>Parcial</v>
      </c>
      <c r="AF138" s="112" t="str">
        <f ca="1">IFERROR(__xludf.DUMMYFUNCTION("""COMPUTED_VALUE"""),"FE")</f>
        <v>FE</v>
      </c>
      <c r="AG138" s="112">
        <f ca="1">IFERROR(__xludf.DUMMYFUNCTION("""COMPUTED_VALUE"""),0)</f>
        <v>0</v>
      </c>
      <c r="AH138" s="112">
        <f ca="1">IFERROR(__xludf.DUMMYFUNCTION("""COMPUTED_VALUE"""),0)</f>
        <v>0</v>
      </c>
      <c r="AI138" s="112">
        <f ca="1">IFERROR(__xludf.DUMMYFUNCTION("""COMPUTED_VALUE"""),0)</f>
        <v>0</v>
      </c>
      <c r="AJ138" s="112">
        <f ca="1">IFERROR(__xludf.DUMMYFUNCTION("""COMPUTED_VALUE"""),0)</f>
        <v>0</v>
      </c>
      <c r="AK138" s="112"/>
      <c r="AL138" s="115"/>
    </row>
    <row r="139" spans="1:38" ht="12.75" hidden="1">
      <c r="A139" s="111" t="str">
        <f ca="1">IFERROR(__xludf.DUMMYFUNCTION("""COMPUTED_VALUE"""),"17007488")</f>
        <v>17007488</v>
      </c>
      <c r="B139" s="112" t="str">
        <f ca="1">IFERROR(__xludf.DUMMYFUNCTION("""COMPUTED_VALUE"""),"Colinas")</f>
        <v>Colinas</v>
      </c>
      <c r="C139" s="112" t="str">
        <f ca="1">IFERROR(__xludf.DUMMYFUNCTION("""COMPUTED_VALUE"""),"Colinas do Tocantins")</f>
        <v>Colinas do Tocantins</v>
      </c>
      <c r="D139" s="113" t="str">
        <f ca="1">IFERROR(__xludf.DUMMYFUNCTION("""COMPUTED_VALUE"""),"A.A. E. E. FRANCISCO PEREIRA FELICIO")</f>
        <v>A.A. E. E. FRANCISCO PEREIRA FELICIO</v>
      </c>
      <c r="E139" s="112" t="str">
        <f ca="1">IFERROR(__xludf.DUMMYFUNCTION("""COMPUTED_VALUE"""),"Escola Estadual Francisco Pereira Felício")</f>
        <v>Escola Estadual Francisco Pereira Felício</v>
      </c>
      <c r="F139" s="114" t="str">
        <f ca="1">IFERROR(__xludf.DUMMYFUNCTION("""COMPUTED_VALUE"""),"17007488")</f>
        <v>17007488</v>
      </c>
      <c r="G139" s="112" t="str">
        <f ca="1">IFERROR(__xludf.DUMMYFUNCTION("""COMPUTED_VALUE"""),"01086969000190")</f>
        <v>01086969000190</v>
      </c>
      <c r="H139" s="114" t="str">
        <f ca="1">IFERROR(__xludf.DUMMYFUNCTION("""COMPUTED_VALUE"""),"001")</f>
        <v>001</v>
      </c>
      <c r="I139" s="114" t="str">
        <f ca="1">IFERROR(__xludf.DUMMYFUNCTION("""COMPUTED_VALUE"""),"0911")</f>
        <v>0911</v>
      </c>
      <c r="J139" s="114" t="str">
        <f ca="1">IFERROR(__xludf.DUMMYFUNCTION("""COMPUTED_VALUE"""),"368814")</f>
        <v>368814</v>
      </c>
      <c r="K139" s="112" t="e">
        <f ca="1"/>
        <v>#REF!</v>
      </c>
      <c r="L139" s="112" t="e">
        <f ca="1"/>
        <v>#REF!</v>
      </c>
      <c r="M139" s="112" t="e">
        <f ca="1"/>
        <v>#REF!</v>
      </c>
      <c r="N139" s="112" t="e">
        <f ca="1"/>
        <v>#REF!</v>
      </c>
      <c r="O139" s="112" t="e">
        <f ca="1"/>
        <v>#REF!</v>
      </c>
      <c r="P139" s="112" t="e">
        <f ca="1"/>
        <v>#REF!</v>
      </c>
      <c r="Q139" s="112" t="e">
        <f ca="1"/>
        <v>#REF!</v>
      </c>
      <c r="R139" s="112" t="e">
        <f ca="1"/>
        <v>#REF!</v>
      </c>
      <c r="S139" s="112" t="e">
        <f ca="1"/>
        <v>#REF!</v>
      </c>
      <c r="T139" s="112" t="e">
        <f ca="1"/>
        <v>#REF!</v>
      </c>
      <c r="U139" s="112" t="e">
        <f ca="1"/>
        <v>#REF!</v>
      </c>
      <c r="V139" s="112" t="e">
        <f ca="1"/>
        <v>#REF!</v>
      </c>
      <c r="W139" s="112" t="e">
        <f ca="1"/>
        <v>#REF!</v>
      </c>
      <c r="X139" s="112" t="e">
        <f ca="1"/>
        <v>#REF!</v>
      </c>
      <c r="Y139" s="112" t="e">
        <f ca="1"/>
        <v>#REF!</v>
      </c>
      <c r="Z139" s="112" t="e">
        <f ca="1"/>
        <v>#REF!</v>
      </c>
      <c r="AA139" s="112"/>
      <c r="AB139" s="112"/>
      <c r="AC139" s="112"/>
      <c r="AD139" s="112"/>
      <c r="AE139" s="112" t="str">
        <f ca="1">IFERROR(__xludf.DUMMYFUNCTION("""COMPUTED_VALUE"""),"Integral")</f>
        <v>Integral</v>
      </c>
      <c r="AF139" s="112" t="str">
        <f ca="1">IFERROR(__xludf.DUMMYFUNCTION("""COMPUTED_VALUE"""),"FE")</f>
        <v>FE</v>
      </c>
      <c r="AG139" s="112">
        <f ca="1">IFERROR(__xludf.DUMMYFUNCTION("""COMPUTED_VALUE"""),0)</f>
        <v>0</v>
      </c>
      <c r="AH139" s="112">
        <f ca="1">IFERROR(__xludf.DUMMYFUNCTION("""COMPUTED_VALUE"""),0)</f>
        <v>0</v>
      </c>
      <c r="AI139" s="112">
        <f ca="1">IFERROR(__xludf.DUMMYFUNCTION("""COMPUTED_VALUE"""),0)</f>
        <v>0</v>
      </c>
      <c r="AJ139" s="112">
        <f ca="1">IFERROR(__xludf.DUMMYFUNCTION("""COMPUTED_VALUE"""),0)</f>
        <v>0</v>
      </c>
      <c r="AK139" s="112"/>
      <c r="AL139" s="115"/>
    </row>
    <row r="140" spans="1:38" ht="12.75" hidden="1">
      <c r="A140" s="111" t="str">
        <f ca="1">IFERROR(__xludf.DUMMYFUNCTION("""COMPUTED_VALUE"""),"17007526")</f>
        <v>17007526</v>
      </c>
      <c r="B140" s="112" t="str">
        <f ca="1">IFERROR(__xludf.DUMMYFUNCTION("""COMPUTED_VALUE"""),"Colinas")</f>
        <v>Colinas</v>
      </c>
      <c r="C140" s="112" t="str">
        <f ca="1">IFERROR(__xludf.DUMMYFUNCTION("""COMPUTED_VALUE"""),"Colinas do Tocantins")</f>
        <v>Colinas do Tocantins</v>
      </c>
      <c r="D140" s="113" t="str">
        <f ca="1">IFERROR(__xludf.DUMMYFUNCTION("""COMPUTED_VALUE"""),"A.A. E. E. LACERDINO OLIVEIRA CAMPOS")</f>
        <v>A.A. E. E. LACERDINO OLIVEIRA CAMPOS</v>
      </c>
      <c r="E140" s="112" t="str">
        <f ca="1">IFERROR(__xludf.DUMMYFUNCTION("""COMPUTED_VALUE"""),"Escola Estadual Lacerdino Oliveira Campos")</f>
        <v>Escola Estadual Lacerdino Oliveira Campos</v>
      </c>
      <c r="F140" s="114" t="str">
        <f ca="1">IFERROR(__xludf.DUMMYFUNCTION("""COMPUTED_VALUE"""),"17007526")</f>
        <v>17007526</v>
      </c>
      <c r="G140" s="112" t="str">
        <f ca="1">IFERROR(__xludf.DUMMYFUNCTION("""COMPUTED_VALUE"""),"01077439000185")</f>
        <v>01077439000185</v>
      </c>
      <c r="H140" s="114" t="str">
        <f ca="1">IFERROR(__xludf.DUMMYFUNCTION("""COMPUTED_VALUE"""),"001")</f>
        <v>001</v>
      </c>
      <c r="I140" s="114" t="str">
        <f ca="1">IFERROR(__xludf.DUMMYFUNCTION("""COMPUTED_VALUE"""),"0911")</f>
        <v>0911</v>
      </c>
      <c r="J140" s="114" t="str">
        <f ca="1">IFERROR(__xludf.DUMMYFUNCTION("""COMPUTED_VALUE"""),"368741")</f>
        <v>368741</v>
      </c>
      <c r="K140" s="112" t="e">
        <f ca="1"/>
        <v>#REF!</v>
      </c>
      <c r="L140" s="112" t="e">
        <f ca="1"/>
        <v>#REF!</v>
      </c>
      <c r="M140" s="112" t="e">
        <f ca="1"/>
        <v>#REF!</v>
      </c>
      <c r="N140" s="112" t="e">
        <f ca="1"/>
        <v>#REF!</v>
      </c>
      <c r="O140" s="112" t="e">
        <f ca="1"/>
        <v>#REF!</v>
      </c>
      <c r="P140" s="112" t="e">
        <f ca="1"/>
        <v>#REF!</v>
      </c>
      <c r="Q140" s="112" t="e">
        <f ca="1"/>
        <v>#REF!</v>
      </c>
      <c r="R140" s="112" t="e">
        <f ca="1"/>
        <v>#REF!</v>
      </c>
      <c r="S140" s="112" t="e">
        <f ca="1"/>
        <v>#REF!</v>
      </c>
      <c r="T140" s="112" t="e">
        <f ca="1"/>
        <v>#REF!</v>
      </c>
      <c r="U140" s="112" t="e">
        <f ca="1"/>
        <v>#REF!</v>
      </c>
      <c r="V140" s="112" t="e">
        <f ca="1"/>
        <v>#REF!</v>
      </c>
      <c r="W140" s="112" t="e">
        <f ca="1"/>
        <v>#REF!</v>
      </c>
      <c r="X140" s="112" t="e">
        <f ca="1"/>
        <v>#REF!</v>
      </c>
      <c r="Y140" s="112" t="e">
        <f ca="1"/>
        <v>#REF!</v>
      </c>
      <c r="Z140" s="112" t="e">
        <f ca="1"/>
        <v>#REF!</v>
      </c>
      <c r="AA140" s="112"/>
      <c r="AB140" s="112"/>
      <c r="AC140" s="112"/>
      <c r="AD140" s="112"/>
      <c r="AE140" s="112" t="str">
        <f ca="1">IFERROR(__xludf.DUMMYFUNCTION("""COMPUTED_VALUE"""),"Parcial")</f>
        <v>Parcial</v>
      </c>
      <c r="AF140" s="112" t="str">
        <f ca="1">IFERROR(__xludf.DUMMYFUNCTION("""COMPUTED_VALUE"""),"FE")</f>
        <v>FE</v>
      </c>
      <c r="AG140" s="112">
        <f ca="1">IFERROR(__xludf.DUMMYFUNCTION("""COMPUTED_VALUE"""),0)</f>
        <v>0</v>
      </c>
      <c r="AH140" s="112">
        <f ca="1">IFERROR(__xludf.DUMMYFUNCTION("""COMPUTED_VALUE"""),0)</f>
        <v>0</v>
      </c>
      <c r="AI140" s="112">
        <f ca="1">IFERROR(__xludf.DUMMYFUNCTION("""COMPUTED_VALUE"""),0)</f>
        <v>0</v>
      </c>
      <c r="AJ140" s="112">
        <f ca="1">IFERROR(__xludf.DUMMYFUNCTION("""COMPUTED_VALUE"""),16)</f>
        <v>16</v>
      </c>
      <c r="AK140" s="112"/>
      <c r="AL140" s="115"/>
    </row>
    <row r="141" spans="1:38" ht="12.75" hidden="1">
      <c r="A141" s="111" t="str">
        <f ca="1">IFERROR(__xludf.DUMMYFUNCTION("""COMPUTED_VALUE"""),"17007828")</f>
        <v>17007828</v>
      </c>
      <c r="B141" s="112" t="str">
        <f ca="1">IFERROR(__xludf.DUMMYFUNCTION("""COMPUTED_VALUE"""),"Colinas")</f>
        <v>Colinas</v>
      </c>
      <c r="C141" s="112" t="str">
        <f ca="1">IFERROR(__xludf.DUMMYFUNCTION("""COMPUTED_VALUE"""),"Colinas do Tocantins")</f>
        <v>Colinas do Tocantins</v>
      </c>
      <c r="D141" s="113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2" t="str">
        <f ca="1">IFERROR(__xludf.DUMMYFUNCTION("""COMPUTED_VALUE"""),"Escola Família Agrícola Zé de Deus")</f>
        <v>Escola Família Agrícola Zé de Deus</v>
      </c>
      <c r="F141" s="114" t="str">
        <f ca="1">IFERROR(__xludf.DUMMYFUNCTION("""COMPUTED_VALUE"""),"17007828")</f>
        <v>17007828</v>
      </c>
      <c r="G141" s="112" t="str">
        <f ca="1">IFERROR(__xludf.DUMMYFUNCTION("""COMPUTED_VALUE"""),"03421784000110")</f>
        <v>03421784000110</v>
      </c>
      <c r="H141" s="114" t="str">
        <f ca="1">IFERROR(__xludf.DUMMYFUNCTION("""COMPUTED_VALUE"""),"001")</f>
        <v>001</v>
      </c>
      <c r="I141" s="114" t="str">
        <f ca="1">IFERROR(__xludf.DUMMYFUNCTION("""COMPUTED_VALUE"""),"0911")</f>
        <v>0911</v>
      </c>
      <c r="J141" s="114" t="str">
        <f ca="1">IFERROR(__xludf.DUMMYFUNCTION("""COMPUTED_VALUE"""),"199672")</f>
        <v>199672</v>
      </c>
      <c r="K141" s="112" t="e">
        <f ca="1"/>
        <v>#REF!</v>
      </c>
      <c r="L141" s="112" t="e">
        <f ca="1"/>
        <v>#REF!</v>
      </c>
      <c r="M141" s="112" t="e">
        <f ca="1"/>
        <v>#REF!</v>
      </c>
      <c r="N141" s="112" t="e">
        <f ca="1"/>
        <v>#REF!</v>
      </c>
      <c r="O141" s="112" t="e">
        <f ca="1"/>
        <v>#REF!</v>
      </c>
      <c r="P141" s="112" t="e">
        <f ca="1"/>
        <v>#REF!</v>
      </c>
      <c r="Q141" s="112" t="e">
        <f ca="1"/>
        <v>#REF!</v>
      </c>
      <c r="R141" s="112" t="e">
        <f ca="1"/>
        <v>#REF!</v>
      </c>
      <c r="S141" s="112" t="e">
        <f ca="1"/>
        <v>#REF!</v>
      </c>
      <c r="T141" s="112" t="e">
        <f ca="1"/>
        <v>#REF!</v>
      </c>
      <c r="U141" s="112" t="e">
        <f ca="1"/>
        <v>#REF!</v>
      </c>
      <c r="V141" s="112" t="e">
        <f ca="1"/>
        <v>#REF!</v>
      </c>
      <c r="W141" s="112" t="e">
        <f ca="1"/>
        <v>#REF!</v>
      </c>
      <c r="X141" s="112" t="e">
        <f ca="1"/>
        <v>#REF!</v>
      </c>
      <c r="Y141" s="112" t="e">
        <f ca="1"/>
        <v>#REF!</v>
      </c>
      <c r="Z141" s="112" t="e">
        <f ca="1"/>
        <v>#REF!</v>
      </c>
      <c r="AA141" s="112"/>
      <c r="AB141" s="112"/>
      <c r="AC141" s="112"/>
      <c r="AD141" s="112" t="str">
        <f ca="1">IFERROR(__xludf.DUMMYFUNCTION("""COMPUTED_VALUE"""),"AGRÍCOLA")</f>
        <v>AGRÍCOLA</v>
      </c>
      <c r="AE141" s="112" t="str">
        <f ca="1">IFERROR(__xludf.DUMMYFUNCTION("""COMPUTED_VALUE"""),"Parcial")</f>
        <v>Parcial</v>
      </c>
      <c r="AF141" s="112" t="str">
        <f ca="1">IFERROR(__xludf.DUMMYFUNCTION("""COMPUTED_VALUE"""),"FE")</f>
        <v>FE</v>
      </c>
      <c r="AG141" s="112">
        <f ca="1">IFERROR(__xludf.DUMMYFUNCTION("""COMPUTED_VALUE"""),0)</f>
        <v>0</v>
      </c>
      <c r="AH141" s="112">
        <f ca="1">IFERROR(__xludf.DUMMYFUNCTION("""COMPUTED_VALUE"""),0)</f>
        <v>0</v>
      </c>
      <c r="AI141" s="112">
        <f ca="1">IFERROR(__xludf.DUMMYFUNCTION("""COMPUTED_VALUE"""),14)</f>
        <v>14</v>
      </c>
      <c r="AJ141" s="112">
        <f ca="1">IFERROR(__xludf.DUMMYFUNCTION("""COMPUTED_VALUE"""),0)</f>
        <v>0</v>
      </c>
      <c r="AK141" s="112"/>
      <c r="AL141" s="115"/>
    </row>
    <row r="142" spans="1:38" ht="12.75" hidden="1">
      <c r="A142" s="111" t="str">
        <f ca="1">IFERROR(__xludf.DUMMYFUNCTION("""COMPUTED_VALUE"""),"17007852")</f>
        <v>17007852</v>
      </c>
      <c r="B142" s="112" t="str">
        <f ca="1">IFERROR(__xludf.DUMMYFUNCTION("""COMPUTED_VALUE"""),"Colinas")</f>
        <v>Colinas</v>
      </c>
      <c r="C142" s="112" t="str">
        <f ca="1">IFERROR(__xludf.DUMMYFUNCTION("""COMPUTED_VALUE"""),"Colinas do Tocantins")</f>
        <v>Colinas do Tocantins</v>
      </c>
      <c r="D142" s="113" t="str">
        <f ca="1">IFERROR(__xludf.DUMMYFUNCTION("""COMPUTED_VALUE"""),"A.A. E. PRESBITERIANA DE COLINAS")</f>
        <v>A.A. E. PRESBITERIANA DE COLINAS</v>
      </c>
      <c r="E142" s="112" t="str">
        <f ca="1">IFERROR(__xludf.DUMMYFUNCTION("""COMPUTED_VALUE"""),"Escola Presbiteriana de Colinas do Tocantins")</f>
        <v>Escola Presbiteriana de Colinas do Tocantins</v>
      </c>
      <c r="F142" s="114" t="str">
        <f ca="1">IFERROR(__xludf.DUMMYFUNCTION("""COMPUTED_VALUE"""),"17007852")</f>
        <v>17007852</v>
      </c>
      <c r="G142" s="112" t="str">
        <f ca="1">IFERROR(__xludf.DUMMYFUNCTION("""COMPUTED_VALUE"""),"01071410000196")</f>
        <v>01071410000196</v>
      </c>
      <c r="H142" s="114" t="str">
        <f ca="1">IFERROR(__xludf.DUMMYFUNCTION("""COMPUTED_VALUE"""),"001")</f>
        <v>001</v>
      </c>
      <c r="I142" s="114" t="str">
        <f ca="1">IFERROR(__xludf.DUMMYFUNCTION("""COMPUTED_VALUE"""),"0911")</f>
        <v>0911</v>
      </c>
      <c r="J142" s="114" t="str">
        <f ca="1">IFERROR(__xludf.DUMMYFUNCTION("""COMPUTED_VALUE"""),"368695")</f>
        <v>368695</v>
      </c>
      <c r="K142" s="112" t="e">
        <f ca="1"/>
        <v>#REF!</v>
      </c>
      <c r="L142" s="112" t="e">
        <f ca="1"/>
        <v>#REF!</v>
      </c>
      <c r="M142" s="112" t="e">
        <f ca="1"/>
        <v>#REF!</v>
      </c>
      <c r="N142" s="112" t="e">
        <f ca="1"/>
        <v>#REF!</v>
      </c>
      <c r="O142" s="112" t="e">
        <f ca="1"/>
        <v>#REF!</v>
      </c>
      <c r="P142" s="112" t="e">
        <f ca="1"/>
        <v>#REF!</v>
      </c>
      <c r="Q142" s="112" t="e">
        <f ca="1"/>
        <v>#REF!</v>
      </c>
      <c r="R142" s="112" t="e">
        <f ca="1"/>
        <v>#REF!</v>
      </c>
      <c r="S142" s="112" t="e">
        <f ca="1"/>
        <v>#REF!</v>
      </c>
      <c r="T142" s="112" t="e">
        <f ca="1"/>
        <v>#REF!</v>
      </c>
      <c r="U142" s="112" t="e">
        <f ca="1"/>
        <v>#REF!</v>
      </c>
      <c r="V142" s="112" t="e">
        <f ca="1"/>
        <v>#REF!</v>
      </c>
      <c r="W142" s="112" t="e">
        <f ca="1"/>
        <v>#REF!</v>
      </c>
      <c r="X142" s="112" t="e">
        <f ca="1"/>
        <v>#REF!</v>
      </c>
      <c r="Y142" s="112" t="e">
        <f ca="1"/>
        <v>#REF!</v>
      </c>
      <c r="Z142" s="112" t="e">
        <f ca="1"/>
        <v>#REF!</v>
      </c>
      <c r="AA142" s="112"/>
      <c r="AB142" s="112"/>
      <c r="AC142" s="112"/>
      <c r="AD142" s="112"/>
      <c r="AE142" s="112" t="str">
        <f ca="1">IFERROR(__xludf.DUMMYFUNCTION("""COMPUTED_VALUE"""),"Parcial/Integral")</f>
        <v>Parcial/Integral</v>
      </c>
      <c r="AF142" s="112" t="str">
        <f ca="1">IFERROR(__xludf.DUMMYFUNCTION("""COMPUTED_VALUE"""),"FE")</f>
        <v>FE</v>
      </c>
      <c r="AG142" s="112">
        <f ca="1">IFERROR(__xludf.DUMMYFUNCTION("""COMPUTED_VALUE"""),0)</f>
        <v>0</v>
      </c>
      <c r="AH142" s="112">
        <f ca="1">IFERROR(__xludf.DUMMYFUNCTION("""COMPUTED_VALUE"""),0)</f>
        <v>0</v>
      </c>
      <c r="AI142" s="112">
        <f ca="1">IFERROR(__xludf.DUMMYFUNCTION("""COMPUTED_VALUE"""),0)</f>
        <v>0</v>
      </c>
      <c r="AJ142" s="112">
        <f ca="1">IFERROR(__xludf.DUMMYFUNCTION("""COMPUTED_VALUE"""),0)</f>
        <v>0</v>
      </c>
      <c r="AK142" s="112"/>
      <c r="AL142" s="115"/>
    </row>
    <row r="143" spans="1:38" ht="12.75" hidden="1">
      <c r="A143" s="111" t="str">
        <f ca="1">IFERROR(__xludf.DUMMYFUNCTION("""COMPUTED_VALUE"""),"17051690")</f>
        <v>17051690</v>
      </c>
      <c r="B143" s="112" t="str">
        <f ca="1">IFERROR(__xludf.DUMMYFUNCTION("""COMPUTED_VALUE"""),"Colinas")</f>
        <v>Colinas</v>
      </c>
      <c r="C143" s="112" t="str">
        <f ca="1">IFERROR(__xludf.DUMMYFUNCTION("""COMPUTED_VALUE"""),"Colinas do Tocantins")</f>
        <v>Colinas do Tocantins</v>
      </c>
      <c r="D143" s="113" t="str">
        <f ca="1">IFERROR(__xludf.DUMMYFUNCTION("""COMPUTED_VALUE"""),"ASSOC. APOIO AO INSTITUTO EDUC. GUNNAR VINGREN")</f>
        <v>ASSOC. APOIO AO INSTITUTO EDUC. GUNNAR VINGREN</v>
      </c>
      <c r="E143" s="112" t="str">
        <f ca="1">IFERROR(__xludf.DUMMYFUNCTION("""COMPUTED_VALUE"""),"Instituto Educacional Gunnar Vingren")</f>
        <v>Instituto Educacional Gunnar Vingren</v>
      </c>
      <c r="F143" s="114" t="str">
        <f ca="1">IFERROR(__xludf.DUMMYFUNCTION("""COMPUTED_VALUE"""),"17051690")</f>
        <v>17051690</v>
      </c>
      <c r="G143" s="112" t="str">
        <f ca="1">IFERROR(__xludf.DUMMYFUNCTION("""COMPUTED_VALUE"""),"05537107000197")</f>
        <v>05537107000197</v>
      </c>
      <c r="H143" s="114" t="str">
        <f ca="1">IFERROR(__xludf.DUMMYFUNCTION("""COMPUTED_VALUE"""),"001")</f>
        <v>001</v>
      </c>
      <c r="I143" s="114" t="str">
        <f ca="1">IFERROR(__xludf.DUMMYFUNCTION("""COMPUTED_VALUE"""),"0911")</f>
        <v>0911</v>
      </c>
      <c r="J143" s="114" t="str">
        <f ca="1">IFERROR(__xludf.DUMMYFUNCTION("""COMPUTED_VALUE"""),"172286")</f>
        <v>172286</v>
      </c>
      <c r="K143" s="112" t="e">
        <f ca="1"/>
        <v>#REF!</v>
      </c>
      <c r="L143" s="112" t="e">
        <f ca="1"/>
        <v>#REF!</v>
      </c>
      <c r="M143" s="112" t="e">
        <f ca="1"/>
        <v>#REF!</v>
      </c>
      <c r="N143" s="112" t="e">
        <f ca="1"/>
        <v>#REF!</v>
      </c>
      <c r="O143" s="112" t="e">
        <f ca="1"/>
        <v>#REF!</v>
      </c>
      <c r="P143" s="112" t="e">
        <f ca="1"/>
        <v>#REF!</v>
      </c>
      <c r="Q143" s="112" t="e">
        <f ca="1"/>
        <v>#REF!</v>
      </c>
      <c r="R143" s="112" t="e">
        <f ca="1"/>
        <v>#REF!</v>
      </c>
      <c r="S143" s="112" t="e">
        <f ca="1"/>
        <v>#REF!</v>
      </c>
      <c r="T143" s="112" t="e">
        <f ca="1"/>
        <v>#REF!</v>
      </c>
      <c r="U143" s="112" t="e">
        <f ca="1"/>
        <v>#REF!</v>
      </c>
      <c r="V143" s="112" t="e">
        <f ca="1"/>
        <v>#REF!</v>
      </c>
      <c r="W143" s="112" t="e">
        <f ca="1"/>
        <v>#REF!</v>
      </c>
      <c r="X143" s="112" t="e">
        <f ca="1"/>
        <v>#REF!</v>
      </c>
      <c r="Y143" s="112" t="e">
        <f ca="1"/>
        <v>#REF!</v>
      </c>
      <c r="Z143" s="112" t="e">
        <f ca="1"/>
        <v>#REF!</v>
      </c>
      <c r="AA143" s="112"/>
      <c r="AB143" s="112"/>
      <c r="AC143" s="112"/>
      <c r="AD143" s="112"/>
      <c r="AE143" s="112" t="str">
        <f ca="1">IFERROR(__xludf.DUMMYFUNCTION("""COMPUTED_VALUE"""),"Integral")</f>
        <v>Integral</v>
      </c>
      <c r="AF143" s="112" t="str">
        <f ca="1">IFERROR(__xludf.DUMMYFUNCTION("""COMPUTED_VALUE"""),"FE")</f>
        <v>FE</v>
      </c>
      <c r="AG143" s="112">
        <f ca="1">IFERROR(__xludf.DUMMYFUNCTION("""COMPUTED_VALUE"""),0)</f>
        <v>0</v>
      </c>
      <c r="AH143" s="112">
        <f ca="1">IFERROR(__xludf.DUMMYFUNCTION("""COMPUTED_VALUE"""),0)</f>
        <v>0</v>
      </c>
      <c r="AI143" s="112">
        <f ca="1">IFERROR(__xludf.DUMMYFUNCTION("""COMPUTED_VALUE"""),0)</f>
        <v>0</v>
      </c>
      <c r="AJ143" s="112">
        <f ca="1">IFERROR(__xludf.DUMMYFUNCTION("""COMPUTED_VALUE"""),0)</f>
        <v>0</v>
      </c>
      <c r="AK143" s="112"/>
      <c r="AL143" s="115"/>
    </row>
    <row r="144" spans="1:38" ht="12.75" hidden="1">
      <c r="A144" s="111" t="str">
        <f ca="1">IFERROR(__xludf.DUMMYFUNCTION("""COMPUTED_VALUE"""),"17029449")</f>
        <v>17029449</v>
      </c>
      <c r="B144" s="112" t="str">
        <f ca="1">IFERROR(__xludf.DUMMYFUNCTION("""COMPUTED_VALUE"""),"Colinas")</f>
        <v>Colinas</v>
      </c>
      <c r="C144" s="112" t="str">
        <f ca="1">IFERROR(__xludf.DUMMYFUNCTION("""COMPUTED_VALUE"""),"Itapiratins")</f>
        <v>Itapiratins</v>
      </c>
      <c r="D144" s="113" t="str">
        <f ca="1">IFERROR(__xludf.DUMMYFUNCTION("""COMPUTED_VALUE"""),"A.A. ESCOLA ESTADUAL REZENDE DE ALMEIDA")</f>
        <v>A.A. ESCOLA ESTADUAL REZENDE DE ALMEIDA</v>
      </c>
      <c r="E144" s="112" t="str">
        <f ca="1">IFERROR(__xludf.DUMMYFUNCTION("""COMPUTED_VALUE"""),"Escola Estadual Rezende de Almeida")</f>
        <v>Escola Estadual Rezende de Almeida</v>
      </c>
      <c r="F144" s="114" t="str">
        <f ca="1">IFERROR(__xludf.DUMMYFUNCTION("""COMPUTED_VALUE"""),"17029449")</f>
        <v>17029449</v>
      </c>
      <c r="G144" s="112" t="str">
        <f ca="1">IFERROR(__xludf.DUMMYFUNCTION("""COMPUTED_VALUE"""),"01643863000140")</f>
        <v>01643863000140</v>
      </c>
      <c r="H144" s="114" t="str">
        <f ca="1">IFERROR(__xludf.DUMMYFUNCTION("""COMPUTED_VALUE"""),"001")</f>
        <v>001</v>
      </c>
      <c r="I144" s="114" t="str">
        <f ca="1">IFERROR(__xludf.DUMMYFUNCTION("""COMPUTED_VALUE"""),"2094")</f>
        <v>2094</v>
      </c>
      <c r="J144" s="114" t="str">
        <f ca="1">IFERROR(__xludf.DUMMYFUNCTION("""COMPUTED_VALUE"""),"27278")</f>
        <v>27278</v>
      </c>
      <c r="K144" s="112" t="e">
        <f ca="1"/>
        <v>#REF!</v>
      </c>
      <c r="L144" s="112" t="e">
        <f ca="1"/>
        <v>#REF!</v>
      </c>
      <c r="M144" s="112" t="e">
        <f ca="1"/>
        <v>#REF!</v>
      </c>
      <c r="N144" s="112" t="e">
        <f ca="1"/>
        <v>#REF!</v>
      </c>
      <c r="O144" s="112" t="e">
        <f ca="1"/>
        <v>#REF!</v>
      </c>
      <c r="P144" s="112" t="e">
        <f ca="1"/>
        <v>#REF!</v>
      </c>
      <c r="Q144" s="112" t="e">
        <f ca="1"/>
        <v>#REF!</v>
      </c>
      <c r="R144" s="112" t="e">
        <f ca="1"/>
        <v>#REF!</v>
      </c>
      <c r="S144" s="112" t="e">
        <f ca="1"/>
        <v>#REF!</v>
      </c>
      <c r="T144" s="112" t="e">
        <f ca="1"/>
        <v>#REF!</v>
      </c>
      <c r="U144" s="112" t="e">
        <f ca="1"/>
        <v>#REF!</v>
      </c>
      <c r="V144" s="112" t="e">
        <f ca="1"/>
        <v>#REF!</v>
      </c>
      <c r="W144" s="112" t="e">
        <f ca="1"/>
        <v>#REF!</v>
      </c>
      <c r="X144" s="112" t="e">
        <f ca="1"/>
        <v>#REF!</v>
      </c>
      <c r="Y144" s="112" t="e">
        <f ca="1"/>
        <v>#REF!</v>
      </c>
      <c r="Z144" s="112" t="e">
        <f ca="1"/>
        <v>#REF!</v>
      </c>
      <c r="AA144" s="112"/>
      <c r="AB144" s="112"/>
      <c r="AC144" s="112"/>
      <c r="AD144" s="112"/>
      <c r="AE144" s="112" t="str">
        <f ca="1">IFERROR(__xludf.DUMMYFUNCTION("""COMPUTED_VALUE"""),"Parcial")</f>
        <v>Parcial</v>
      </c>
      <c r="AF144" s="112" t="str">
        <f ca="1">IFERROR(__xludf.DUMMYFUNCTION("""COMPUTED_VALUE"""),"FE")</f>
        <v>FE</v>
      </c>
      <c r="AG144" s="112">
        <f ca="1">IFERROR(__xludf.DUMMYFUNCTION("""COMPUTED_VALUE"""),0)</f>
        <v>0</v>
      </c>
      <c r="AH144" s="112">
        <f ca="1">IFERROR(__xludf.DUMMYFUNCTION("""COMPUTED_VALUE"""),0)</f>
        <v>0</v>
      </c>
      <c r="AI144" s="112">
        <f ca="1">IFERROR(__xludf.DUMMYFUNCTION("""COMPUTED_VALUE"""),0)</f>
        <v>0</v>
      </c>
      <c r="AJ144" s="112">
        <f ca="1">IFERROR(__xludf.DUMMYFUNCTION("""COMPUTED_VALUE"""),0)</f>
        <v>0</v>
      </c>
      <c r="AK144" s="112"/>
      <c r="AL144" s="115"/>
    </row>
    <row r="145" spans="1:38" ht="12.75" hidden="1">
      <c r="A145" s="111" t="str">
        <f ca="1">IFERROR(__xludf.DUMMYFUNCTION("""COMPUTED_VALUE"""),"17014298")</f>
        <v>17014298</v>
      </c>
      <c r="B145" s="112" t="str">
        <f ca="1">IFERROR(__xludf.DUMMYFUNCTION("""COMPUTED_VALUE"""),"Colinas")</f>
        <v>Colinas</v>
      </c>
      <c r="C145" s="112" t="str">
        <f ca="1">IFERROR(__xludf.DUMMYFUNCTION("""COMPUTED_VALUE"""),"Juarina")</f>
        <v>Juarina</v>
      </c>
      <c r="D145" s="113" t="str">
        <f ca="1">IFERROR(__xludf.DUMMYFUNCTION("""COMPUTED_VALUE"""),"A.A. ESCOLA ESTADUAL ZICO DORNELAS")</f>
        <v>A.A. ESCOLA ESTADUAL ZICO DORNELAS</v>
      </c>
      <c r="E145" s="112" t="str">
        <f ca="1">IFERROR(__xludf.DUMMYFUNCTION("""COMPUTED_VALUE"""),"Colégio Estadual Zico dorneles")</f>
        <v>Colégio Estadual Zico dorneles</v>
      </c>
      <c r="F145" s="114" t="str">
        <f ca="1">IFERROR(__xludf.DUMMYFUNCTION("""COMPUTED_VALUE"""),"17014298")</f>
        <v>17014298</v>
      </c>
      <c r="G145" s="112" t="str">
        <f ca="1">IFERROR(__xludf.DUMMYFUNCTION("""COMPUTED_VALUE"""),"01136018000188")</f>
        <v>01136018000188</v>
      </c>
      <c r="H145" s="114" t="str">
        <f ca="1">IFERROR(__xludf.DUMMYFUNCTION("""COMPUTED_VALUE"""),"001")</f>
        <v>001</v>
      </c>
      <c r="I145" s="114" t="str">
        <f ca="1">IFERROR(__xludf.DUMMYFUNCTION("""COMPUTED_VALUE"""),"0911")</f>
        <v>0911</v>
      </c>
      <c r="J145" s="114" t="str">
        <f ca="1">IFERROR(__xludf.DUMMYFUNCTION("""COMPUTED_VALUE"""),"369349")</f>
        <v>369349</v>
      </c>
      <c r="K145" s="112" t="e">
        <f ca="1"/>
        <v>#REF!</v>
      </c>
      <c r="L145" s="112" t="e">
        <f ca="1"/>
        <v>#REF!</v>
      </c>
      <c r="M145" s="112" t="e">
        <f ca="1"/>
        <v>#REF!</v>
      </c>
      <c r="N145" s="112" t="e">
        <f ca="1"/>
        <v>#REF!</v>
      </c>
      <c r="O145" s="112" t="e">
        <f ca="1"/>
        <v>#REF!</v>
      </c>
      <c r="P145" s="112" t="e">
        <f ca="1"/>
        <v>#REF!</v>
      </c>
      <c r="Q145" s="112" t="e">
        <f ca="1"/>
        <v>#REF!</v>
      </c>
      <c r="R145" s="112" t="e">
        <f ca="1"/>
        <v>#REF!</v>
      </c>
      <c r="S145" s="112" t="e">
        <f ca="1"/>
        <v>#REF!</v>
      </c>
      <c r="T145" s="112" t="e">
        <f ca="1"/>
        <v>#REF!</v>
      </c>
      <c r="U145" s="112" t="e">
        <f ca="1"/>
        <v>#REF!</v>
      </c>
      <c r="V145" s="112" t="e">
        <f ca="1"/>
        <v>#REF!</v>
      </c>
      <c r="W145" s="112" t="e">
        <f ca="1"/>
        <v>#REF!</v>
      </c>
      <c r="X145" s="112" t="e">
        <f ca="1"/>
        <v>#REF!</v>
      </c>
      <c r="Y145" s="112" t="e">
        <f ca="1"/>
        <v>#REF!</v>
      </c>
      <c r="Z145" s="112" t="e">
        <f ca="1"/>
        <v>#REF!</v>
      </c>
      <c r="AA145" s="112"/>
      <c r="AB145" s="112"/>
      <c r="AC145" s="112"/>
      <c r="AD145" s="112"/>
      <c r="AE145" s="112" t="str">
        <f ca="1">IFERROR(__xludf.DUMMYFUNCTION("""COMPUTED_VALUE"""),"Parcial")</f>
        <v>Parcial</v>
      </c>
      <c r="AF145" s="112" t="str">
        <f ca="1">IFERROR(__xludf.DUMMYFUNCTION("""COMPUTED_VALUE"""),"FE")</f>
        <v>FE</v>
      </c>
      <c r="AG145" s="112">
        <f ca="1">IFERROR(__xludf.DUMMYFUNCTION("""COMPUTED_VALUE"""),0)</f>
        <v>0</v>
      </c>
      <c r="AH145" s="112">
        <f ca="1">IFERROR(__xludf.DUMMYFUNCTION("""COMPUTED_VALUE"""),0)</f>
        <v>0</v>
      </c>
      <c r="AI145" s="112">
        <f ca="1">IFERROR(__xludf.DUMMYFUNCTION("""COMPUTED_VALUE"""),0)</f>
        <v>0</v>
      </c>
      <c r="AJ145" s="112">
        <f ca="1">IFERROR(__xludf.DUMMYFUNCTION("""COMPUTED_VALUE"""),0)</f>
        <v>0</v>
      </c>
      <c r="AK145" s="112"/>
      <c r="AL145" s="115"/>
    </row>
    <row r="146" spans="1:38" ht="12.75" hidden="1">
      <c r="A146" s="111" t="str">
        <f ca="1">IFERROR(__xludf.DUMMYFUNCTION("""COMPUTED_VALUE"""),"17009316")</f>
        <v>17009316</v>
      </c>
      <c r="B146" s="112" t="str">
        <f ca="1">IFERROR(__xludf.DUMMYFUNCTION("""COMPUTED_VALUE"""),"Colinas")</f>
        <v>Colinas</v>
      </c>
      <c r="C146" s="112" t="str">
        <f ca="1">IFERROR(__xludf.DUMMYFUNCTION("""COMPUTED_VALUE"""),"Palmeirante")</f>
        <v>Palmeirante</v>
      </c>
      <c r="D146" s="113" t="str">
        <f ca="1">IFERROR(__xludf.DUMMYFUNCTION("""COMPUTED_VALUE"""),"ASS. COM. ESC. EST JOAO AIRES GABRIEL")</f>
        <v>ASS. COM. ESC. EST JOAO AIRES GABRIEL</v>
      </c>
      <c r="E146" s="112" t="str">
        <f ca="1">IFERROR(__xludf.DUMMYFUNCTION("""COMPUTED_VALUE"""),"Escola Estadual João Aires Gabriel")</f>
        <v>Escola Estadual João Aires Gabriel</v>
      </c>
      <c r="F146" s="114" t="str">
        <f ca="1">IFERROR(__xludf.DUMMYFUNCTION("""COMPUTED_VALUE"""),"17009316")</f>
        <v>17009316</v>
      </c>
      <c r="G146" s="112" t="str">
        <f ca="1">IFERROR(__xludf.DUMMYFUNCTION("""COMPUTED_VALUE"""),"01465793000187")</f>
        <v>01465793000187</v>
      </c>
      <c r="H146" s="114" t="str">
        <f ca="1">IFERROR(__xludf.DUMMYFUNCTION("""COMPUTED_VALUE"""),"001")</f>
        <v>001</v>
      </c>
      <c r="I146" s="114" t="str">
        <f ca="1">IFERROR(__xludf.DUMMYFUNCTION("""COMPUTED_VALUE"""),"0911")</f>
        <v>0911</v>
      </c>
      <c r="J146" s="114" t="str">
        <f ca="1">IFERROR(__xludf.DUMMYFUNCTION("""COMPUTED_VALUE"""),"342246")</f>
        <v>342246</v>
      </c>
      <c r="K146" s="112" t="e">
        <f ca="1"/>
        <v>#REF!</v>
      </c>
      <c r="L146" s="112" t="e">
        <f ca="1"/>
        <v>#REF!</v>
      </c>
      <c r="M146" s="112" t="e">
        <f ca="1"/>
        <v>#REF!</v>
      </c>
      <c r="N146" s="112" t="e">
        <f ca="1"/>
        <v>#REF!</v>
      </c>
      <c r="O146" s="112" t="e">
        <f ca="1"/>
        <v>#REF!</v>
      </c>
      <c r="P146" s="112" t="e">
        <f ca="1"/>
        <v>#REF!</v>
      </c>
      <c r="Q146" s="112" t="e">
        <f ca="1"/>
        <v>#REF!</v>
      </c>
      <c r="R146" s="112" t="e">
        <f ca="1"/>
        <v>#REF!</v>
      </c>
      <c r="S146" s="112" t="e">
        <f ca="1"/>
        <v>#REF!</v>
      </c>
      <c r="T146" s="112" t="e">
        <f ca="1"/>
        <v>#REF!</v>
      </c>
      <c r="U146" s="112" t="e">
        <f ca="1"/>
        <v>#REF!</v>
      </c>
      <c r="V146" s="112" t="e">
        <f ca="1"/>
        <v>#REF!</v>
      </c>
      <c r="W146" s="112" t="e">
        <f ca="1"/>
        <v>#REF!</v>
      </c>
      <c r="X146" s="112" t="e">
        <f ca="1"/>
        <v>#REF!</v>
      </c>
      <c r="Y146" s="112" t="e">
        <f ca="1"/>
        <v>#REF!</v>
      </c>
      <c r="Z146" s="112" t="e">
        <f ca="1"/>
        <v>#REF!</v>
      </c>
      <c r="AA146" s="112"/>
      <c r="AB146" s="112"/>
      <c r="AC146" s="112"/>
      <c r="AD146" s="112"/>
      <c r="AE146" s="112" t="str">
        <f ca="1">IFERROR(__xludf.DUMMYFUNCTION("""COMPUTED_VALUE"""),"Parcial")</f>
        <v>Parcial</v>
      </c>
      <c r="AF146" s="112" t="str">
        <f ca="1">IFERROR(__xludf.DUMMYFUNCTION("""COMPUTED_VALUE"""),"FE")</f>
        <v>FE</v>
      </c>
      <c r="AG146" s="112">
        <f ca="1">IFERROR(__xludf.DUMMYFUNCTION("""COMPUTED_VALUE"""),0)</f>
        <v>0</v>
      </c>
      <c r="AH146" s="112">
        <f ca="1">IFERROR(__xludf.DUMMYFUNCTION("""COMPUTED_VALUE"""),0)</f>
        <v>0</v>
      </c>
      <c r="AI146" s="112">
        <f ca="1">IFERROR(__xludf.DUMMYFUNCTION("""COMPUTED_VALUE"""),0)</f>
        <v>0</v>
      </c>
      <c r="AJ146" s="112">
        <f ca="1">IFERROR(__xludf.DUMMYFUNCTION("""COMPUTED_VALUE"""),0)</f>
        <v>0</v>
      </c>
      <c r="AK146" s="112"/>
      <c r="AL146" s="115"/>
    </row>
    <row r="147" spans="1:38" ht="12.75" hidden="1">
      <c r="A147" s="111" t="str">
        <f ca="1">IFERROR(__xludf.DUMMYFUNCTION("""COMPUTED_VALUE"""),"17040183")</f>
        <v>17040183</v>
      </c>
      <c r="B147" s="112" t="str">
        <f ca="1">IFERROR(__xludf.DUMMYFUNCTION("""COMPUTED_VALUE"""),"Colinas")</f>
        <v>Colinas</v>
      </c>
      <c r="C147" s="112" t="str">
        <f ca="1">IFERROR(__xludf.DUMMYFUNCTION("""COMPUTED_VALUE"""),"Pau D'arco")</f>
        <v>Pau D'arco</v>
      </c>
      <c r="D147" s="113" t="str">
        <f ca="1">IFERROR(__xludf.DUMMYFUNCTION("""COMPUTED_VALUE"""),"A.COM. ESCOLA EST. ULISSES GUIMARAES")</f>
        <v>A.COM. ESCOLA EST. ULISSES GUIMARAES</v>
      </c>
      <c r="E147" s="112" t="str">
        <f ca="1">IFERROR(__xludf.DUMMYFUNCTION("""COMPUTED_VALUE"""),"Colégio Estadual Ulisses Guimarães")</f>
        <v>Colégio Estadual Ulisses Guimarães</v>
      </c>
      <c r="F147" s="114" t="str">
        <f ca="1">IFERROR(__xludf.DUMMYFUNCTION("""COMPUTED_VALUE"""),"17040183")</f>
        <v>17040183</v>
      </c>
      <c r="G147" s="112" t="str">
        <f ca="1">IFERROR(__xludf.DUMMYFUNCTION("""COMPUTED_VALUE"""),"01181178000149")</f>
        <v>01181178000149</v>
      </c>
      <c r="H147" s="114" t="str">
        <f ca="1">IFERROR(__xludf.DUMMYFUNCTION("""COMPUTED_VALUE"""),"001")</f>
        <v>001</v>
      </c>
      <c r="I147" s="114" t="str">
        <f ca="1">IFERROR(__xludf.DUMMYFUNCTION("""COMPUTED_VALUE"""),"0911")</f>
        <v>0911</v>
      </c>
      <c r="J147" s="114" t="str">
        <f ca="1">IFERROR(__xludf.DUMMYFUNCTION("""COMPUTED_VALUE"""),"23485")</f>
        <v>23485</v>
      </c>
      <c r="K147" s="112" t="e">
        <f ca="1"/>
        <v>#REF!</v>
      </c>
      <c r="L147" s="112" t="e">
        <f ca="1"/>
        <v>#REF!</v>
      </c>
      <c r="M147" s="112" t="e">
        <f ca="1"/>
        <v>#REF!</v>
      </c>
      <c r="N147" s="112" t="e">
        <f ca="1"/>
        <v>#REF!</v>
      </c>
      <c r="O147" s="112" t="e">
        <f ca="1"/>
        <v>#REF!</v>
      </c>
      <c r="P147" s="112" t="e">
        <f ca="1"/>
        <v>#REF!</v>
      </c>
      <c r="Q147" s="112" t="e">
        <f ca="1"/>
        <v>#REF!</v>
      </c>
      <c r="R147" s="112" t="e">
        <f ca="1"/>
        <v>#REF!</v>
      </c>
      <c r="S147" s="112" t="e">
        <f ca="1"/>
        <v>#REF!</v>
      </c>
      <c r="T147" s="112" t="e">
        <f ca="1"/>
        <v>#REF!</v>
      </c>
      <c r="U147" s="112" t="e">
        <f ca="1"/>
        <v>#REF!</v>
      </c>
      <c r="V147" s="112" t="e">
        <f ca="1"/>
        <v>#REF!</v>
      </c>
      <c r="W147" s="112" t="e">
        <f ca="1"/>
        <v>#REF!</v>
      </c>
      <c r="X147" s="112" t="e">
        <f ca="1"/>
        <v>#REF!</v>
      </c>
      <c r="Y147" s="112" t="e">
        <f ca="1"/>
        <v>#REF!</v>
      </c>
      <c r="Z147" s="112" t="e">
        <f ca="1"/>
        <v>#REF!</v>
      </c>
      <c r="AA147" s="112"/>
      <c r="AB147" s="112"/>
      <c r="AC147" s="112"/>
      <c r="AD147" s="112"/>
      <c r="AE147" s="112" t="str">
        <f ca="1">IFERROR(__xludf.DUMMYFUNCTION("""COMPUTED_VALUE"""),"Parcial")</f>
        <v>Parcial</v>
      </c>
      <c r="AF147" s="112" t="str">
        <f ca="1">IFERROR(__xludf.DUMMYFUNCTION("""COMPUTED_VALUE"""),"FE")</f>
        <v>FE</v>
      </c>
      <c r="AG147" s="112">
        <f ca="1">IFERROR(__xludf.DUMMYFUNCTION("""COMPUTED_VALUE"""),0)</f>
        <v>0</v>
      </c>
      <c r="AH147" s="112">
        <f ca="1">IFERROR(__xludf.DUMMYFUNCTION("""COMPUTED_VALUE"""),0)</f>
        <v>0</v>
      </c>
      <c r="AI147" s="112">
        <f ca="1">IFERROR(__xludf.DUMMYFUNCTION("""COMPUTED_VALUE"""),0)</f>
        <v>0</v>
      </c>
      <c r="AJ147" s="112">
        <f ca="1">IFERROR(__xludf.DUMMYFUNCTION("""COMPUTED_VALUE"""),0)</f>
        <v>0</v>
      </c>
      <c r="AK147" s="112"/>
      <c r="AL147" s="115"/>
    </row>
    <row r="148" spans="1:38" ht="12.75" hidden="1">
      <c r="A148" s="111" t="str">
        <f ca="1">IFERROR(__xludf.DUMMYFUNCTION("""COMPUTED_VALUE"""),"17017041")</f>
        <v>17017041</v>
      </c>
      <c r="B148" s="112" t="str">
        <f ca="1">IFERROR(__xludf.DUMMYFUNCTION("""COMPUTED_VALUE"""),"Colinas")</f>
        <v>Colinas</v>
      </c>
      <c r="C148" s="112" t="str">
        <f ca="1">IFERROR(__xludf.DUMMYFUNCTION("""COMPUTED_VALUE"""),"Tupiratins")</f>
        <v>Tupiratins</v>
      </c>
      <c r="D148" s="113" t="str">
        <f ca="1">IFERROR(__xludf.DUMMYFUNCTION("""COMPUTED_VALUE"""),"A. DE AP. DA ESC. EST. SAO TOMAS DE AQUINO")</f>
        <v>A. DE AP. DA ESC. EST. SAO TOMAS DE AQUINO</v>
      </c>
      <c r="E148" s="112" t="str">
        <f ca="1">IFERROR(__xludf.DUMMYFUNCTION("""COMPUTED_VALUE"""),"Escola Estadual São Tomás de Aquino")</f>
        <v>Escola Estadual São Tomás de Aquino</v>
      </c>
      <c r="F148" s="114" t="str">
        <f ca="1">IFERROR(__xludf.DUMMYFUNCTION("""COMPUTED_VALUE"""),"17017041")</f>
        <v>17017041</v>
      </c>
      <c r="G148" s="112" t="str">
        <f ca="1">IFERROR(__xludf.DUMMYFUNCTION("""COMPUTED_VALUE"""),"01334791000159")</f>
        <v>01334791000159</v>
      </c>
      <c r="H148" s="114" t="str">
        <f ca="1">IFERROR(__xludf.DUMMYFUNCTION("""COMPUTED_VALUE"""),"001")</f>
        <v>001</v>
      </c>
      <c r="I148" s="114" t="str">
        <f ca="1">IFERROR(__xludf.DUMMYFUNCTION("""COMPUTED_VALUE"""),"0911")</f>
        <v>0911</v>
      </c>
      <c r="J148" s="114" t="str">
        <f ca="1">IFERROR(__xludf.DUMMYFUNCTION("""COMPUTED_VALUE"""),"370045")</f>
        <v>370045</v>
      </c>
      <c r="K148" s="112" t="e">
        <f ca="1"/>
        <v>#REF!</v>
      </c>
      <c r="L148" s="112" t="e">
        <f ca="1"/>
        <v>#REF!</v>
      </c>
      <c r="M148" s="112" t="e">
        <f ca="1"/>
        <v>#REF!</v>
      </c>
      <c r="N148" s="112" t="e">
        <f ca="1"/>
        <v>#REF!</v>
      </c>
      <c r="O148" s="112" t="e">
        <f ca="1"/>
        <v>#REF!</v>
      </c>
      <c r="P148" s="112" t="e">
        <f ca="1"/>
        <v>#REF!</v>
      </c>
      <c r="Q148" s="112" t="e">
        <f ca="1"/>
        <v>#REF!</v>
      </c>
      <c r="R148" s="112" t="e">
        <f ca="1"/>
        <v>#REF!</v>
      </c>
      <c r="S148" s="112" t="e">
        <f ca="1"/>
        <v>#REF!</v>
      </c>
      <c r="T148" s="112" t="e">
        <f ca="1"/>
        <v>#REF!</v>
      </c>
      <c r="U148" s="112" t="e">
        <f ca="1"/>
        <v>#REF!</v>
      </c>
      <c r="V148" s="112" t="e">
        <f ca="1"/>
        <v>#REF!</v>
      </c>
      <c r="W148" s="112" t="e">
        <f ca="1"/>
        <v>#REF!</v>
      </c>
      <c r="X148" s="112" t="e">
        <f ca="1"/>
        <v>#REF!</v>
      </c>
      <c r="Y148" s="112" t="e">
        <f ca="1"/>
        <v>#REF!</v>
      </c>
      <c r="Z148" s="112" t="e">
        <f ca="1"/>
        <v>#REF!</v>
      </c>
      <c r="AA148" s="112"/>
      <c r="AB148" s="112"/>
      <c r="AC148" s="112"/>
      <c r="AD148" s="112"/>
      <c r="AE148" s="112" t="str">
        <f ca="1">IFERROR(__xludf.DUMMYFUNCTION("""COMPUTED_VALUE"""),"Parcial")</f>
        <v>Parcial</v>
      </c>
      <c r="AF148" s="112" t="str">
        <f ca="1">IFERROR(__xludf.DUMMYFUNCTION("""COMPUTED_VALUE"""),"FE")</f>
        <v>FE</v>
      </c>
      <c r="AG148" s="112">
        <f ca="1">IFERROR(__xludf.DUMMYFUNCTION("""COMPUTED_VALUE"""),0)</f>
        <v>0</v>
      </c>
      <c r="AH148" s="112">
        <f ca="1">IFERROR(__xludf.DUMMYFUNCTION("""COMPUTED_VALUE"""),0)</f>
        <v>0</v>
      </c>
      <c r="AI148" s="112">
        <f ca="1">IFERROR(__xludf.DUMMYFUNCTION("""COMPUTED_VALUE"""),0)</f>
        <v>0</v>
      </c>
      <c r="AJ148" s="112">
        <f ca="1">IFERROR(__xludf.DUMMYFUNCTION("""COMPUTED_VALUE"""),0)</f>
        <v>0</v>
      </c>
      <c r="AK148" s="112"/>
      <c r="AL148" s="115"/>
    </row>
    <row r="149" spans="1:38" ht="12.75" hidden="1">
      <c r="A149" s="111" t="str">
        <f ca="1">IFERROR(__xludf.DUMMYFUNCTION("""COMPUTED_VALUE"""),"17032229")</f>
        <v>17032229</v>
      </c>
      <c r="B149" s="112" t="str">
        <f ca="1">IFERROR(__xludf.DUMMYFUNCTION("""COMPUTED_VALUE"""),"Dianópolis")</f>
        <v>Dianópolis</v>
      </c>
      <c r="C149" s="112" t="str">
        <f ca="1">IFERROR(__xludf.DUMMYFUNCTION("""COMPUTED_VALUE"""),"Almas")</f>
        <v>Almas</v>
      </c>
      <c r="D149" s="113" t="str">
        <f ca="1">IFERROR(__xludf.DUMMYFUNCTION("""COMPUTED_VALUE"""),"A.A. COL. E.II GRAU DR.ABNER A.PACINI")</f>
        <v>A.A. COL. E.II GRAU DR.ABNER A.PACINI</v>
      </c>
      <c r="E149" s="112" t="str">
        <f ca="1">IFERROR(__xludf.DUMMYFUNCTION("""COMPUTED_VALUE"""),"Colegio Estadual Doutor Abner Araujo Pacini")</f>
        <v>Colegio Estadual Doutor Abner Araujo Pacini</v>
      </c>
      <c r="F149" s="114" t="str">
        <f ca="1">IFERROR(__xludf.DUMMYFUNCTION("""COMPUTED_VALUE"""),"17032229")</f>
        <v>17032229</v>
      </c>
      <c r="G149" s="112" t="str">
        <f ca="1">IFERROR(__xludf.DUMMYFUNCTION("""COMPUTED_VALUE"""),"01197160000135")</f>
        <v>01197160000135</v>
      </c>
      <c r="H149" s="114" t="str">
        <f ca="1">IFERROR(__xludf.DUMMYFUNCTION("""COMPUTED_VALUE"""),"001")</f>
        <v>001</v>
      </c>
      <c r="I149" s="114" t="str">
        <f ca="1">IFERROR(__xludf.DUMMYFUNCTION("""COMPUTED_VALUE"""),"1307")</f>
        <v>1307</v>
      </c>
      <c r="J149" s="114" t="str">
        <f ca="1">IFERROR(__xludf.DUMMYFUNCTION("""COMPUTED_VALUE"""),"0107700")</f>
        <v>0107700</v>
      </c>
      <c r="K149" s="112" t="e">
        <f ca="1"/>
        <v>#REF!</v>
      </c>
      <c r="L149" s="112" t="e">
        <f ca="1"/>
        <v>#REF!</v>
      </c>
      <c r="M149" s="112" t="e">
        <f ca="1"/>
        <v>#REF!</v>
      </c>
      <c r="N149" s="112" t="e">
        <f ca="1"/>
        <v>#REF!</v>
      </c>
      <c r="O149" s="112" t="e">
        <f ca="1"/>
        <v>#REF!</v>
      </c>
      <c r="P149" s="112" t="e">
        <f ca="1"/>
        <v>#REF!</v>
      </c>
      <c r="Q149" s="112" t="e">
        <f ca="1"/>
        <v>#REF!</v>
      </c>
      <c r="R149" s="112" t="e">
        <f ca="1"/>
        <v>#REF!</v>
      </c>
      <c r="S149" s="112" t="e">
        <f ca="1"/>
        <v>#REF!</v>
      </c>
      <c r="T149" s="112" t="e">
        <f ca="1"/>
        <v>#REF!</v>
      </c>
      <c r="U149" s="112" t="e">
        <f ca="1"/>
        <v>#REF!</v>
      </c>
      <c r="V149" s="112" t="e">
        <f ca="1"/>
        <v>#REF!</v>
      </c>
      <c r="W149" s="112" t="e">
        <f ca="1"/>
        <v>#REF!</v>
      </c>
      <c r="X149" s="112" t="e">
        <f ca="1"/>
        <v>#REF!</v>
      </c>
      <c r="Y149" s="112" t="e">
        <f ca="1"/>
        <v>#REF!</v>
      </c>
      <c r="Z149" s="112" t="e">
        <f ca="1"/>
        <v>#REF!</v>
      </c>
      <c r="AA149" s="112"/>
      <c r="AB149" s="112"/>
      <c r="AC149" s="112"/>
      <c r="AD149" s="112"/>
      <c r="AE149" s="112" t="str">
        <f ca="1">IFERROR(__xludf.DUMMYFUNCTION("""COMPUTED_VALUE"""),"Integral")</f>
        <v>Integral</v>
      </c>
      <c r="AF149" s="112" t="str">
        <f ca="1">IFERROR(__xludf.DUMMYFUNCTION("""COMPUTED_VALUE"""),"FE")</f>
        <v>FE</v>
      </c>
      <c r="AG149" s="112">
        <f ca="1">IFERROR(__xludf.DUMMYFUNCTION("""COMPUTED_VALUE"""),0)</f>
        <v>0</v>
      </c>
      <c r="AH149" s="112">
        <f ca="1">IFERROR(__xludf.DUMMYFUNCTION("""COMPUTED_VALUE"""),0)</f>
        <v>0</v>
      </c>
      <c r="AI149" s="112">
        <f ca="1">IFERROR(__xludf.DUMMYFUNCTION("""COMPUTED_VALUE"""),0)</f>
        <v>0</v>
      </c>
      <c r="AJ149" s="112">
        <f ca="1">IFERROR(__xludf.DUMMYFUNCTION("""COMPUTED_VALUE"""),0)</f>
        <v>0</v>
      </c>
      <c r="AK149" s="112"/>
      <c r="AL149" s="115"/>
    </row>
    <row r="150" spans="1:38" ht="12.75" hidden="1">
      <c r="A150" s="111" t="str">
        <f ca="1">IFERROR(__xludf.DUMMYFUNCTION("""COMPUTED_VALUE"""),"17042798")</f>
        <v>17042798</v>
      </c>
      <c r="B150" s="112" t="str">
        <f ca="1">IFERROR(__xludf.DUMMYFUNCTION("""COMPUTED_VALUE"""),"Dianópolis")</f>
        <v>Dianópolis</v>
      </c>
      <c r="C150" s="112" t="str">
        <f ca="1">IFERROR(__xludf.DUMMYFUNCTION("""COMPUTED_VALUE"""),"Almas")</f>
        <v>Almas</v>
      </c>
      <c r="D150" s="113" t="str">
        <f ca="1">IFERROR(__xludf.DUMMYFUNCTION("""COMPUTED_VALUE"""),"ASSOC.MES.P.EDUC.FUNC.DO COL.AGROP.ALMAS")</f>
        <v>ASSOC.MES.P.EDUC.FUNC.DO COL.AGROP.ALMAS</v>
      </c>
      <c r="E150" s="112" t="str">
        <f ca="1">IFERROR(__xludf.DUMMYFUNCTION("""COMPUTED_VALUE"""),"Colégio Estadual Girassol de Tempo Integral Agropecuário de Almas")</f>
        <v>Colégio Estadual Girassol de Tempo Integral Agropecuário de Almas</v>
      </c>
      <c r="F150" s="114" t="str">
        <f ca="1">IFERROR(__xludf.DUMMYFUNCTION("""COMPUTED_VALUE"""),"17042798")</f>
        <v>17042798</v>
      </c>
      <c r="G150" s="112" t="str">
        <f ca="1">IFERROR(__xludf.DUMMYFUNCTION("""COMPUTED_VALUE"""),"03751406000102")</f>
        <v>03751406000102</v>
      </c>
      <c r="H150" s="114" t="str">
        <f ca="1">IFERROR(__xludf.DUMMYFUNCTION("""COMPUTED_VALUE"""),"001")</f>
        <v>001</v>
      </c>
      <c r="I150" s="114" t="str">
        <f ca="1">IFERROR(__xludf.DUMMYFUNCTION("""COMPUTED_VALUE"""),"1307")</f>
        <v>1307</v>
      </c>
      <c r="J150" s="114" t="str">
        <f ca="1">IFERROR(__xludf.DUMMYFUNCTION("""COMPUTED_VALUE"""),"115312")</f>
        <v>115312</v>
      </c>
      <c r="K150" s="112" t="e">
        <f ca="1"/>
        <v>#REF!</v>
      </c>
      <c r="L150" s="112" t="e">
        <f ca="1"/>
        <v>#REF!</v>
      </c>
      <c r="M150" s="112" t="e">
        <f ca="1"/>
        <v>#REF!</v>
      </c>
      <c r="N150" s="112" t="e">
        <f ca="1"/>
        <v>#REF!</v>
      </c>
      <c r="O150" s="112" t="e">
        <f ca="1"/>
        <v>#REF!</v>
      </c>
      <c r="P150" s="112" t="e">
        <f ca="1"/>
        <v>#REF!</v>
      </c>
      <c r="Q150" s="112" t="e">
        <f ca="1"/>
        <v>#REF!</v>
      </c>
      <c r="R150" s="112" t="e">
        <f ca="1"/>
        <v>#REF!</v>
      </c>
      <c r="S150" s="112" t="e">
        <f ca="1"/>
        <v>#REF!</v>
      </c>
      <c r="T150" s="112" t="e">
        <f ca="1"/>
        <v>#REF!</v>
      </c>
      <c r="U150" s="112" t="e">
        <f ca="1"/>
        <v>#REF!</v>
      </c>
      <c r="V150" s="112" t="e">
        <f ca="1"/>
        <v>#REF!</v>
      </c>
      <c r="W150" s="112" t="e">
        <f ca="1"/>
        <v>#REF!</v>
      </c>
      <c r="X150" s="112" t="e">
        <f ca="1"/>
        <v>#REF!</v>
      </c>
      <c r="Y150" s="112" t="e">
        <f ca="1"/>
        <v>#REF!</v>
      </c>
      <c r="Z150" s="112" t="e">
        <f ca="1"/>
        <v>#REF!</v>
      </c>
      <c r="AA150" s="112"/>
      <c r="AB150" s="112"/>
      <c r="AC150" s="112"/>
      <c r="AD150" s="112" t="str">
        <f ca="1">IFERROR(__xludf.DUMMYFUNCTION("""COMPUTED_VALUE"""),"INTERNATO/AGRÍCOLA")</f>
        <v>INTERNATO/AGRÍCOLA</v>
      </c>
      <c r="AE150" s="112" t="str">
        <f ca="1">IFERROR(__xludf.DUMMYFUNCTION("""COMPUTED_VALUE"""),"Parcial")</f>
        <v>Parcial</v>
      </c>
      <c r="AF150" s="112" t="str">
        <f ca="1">IFERROR(__xludf.DUMMYFUNCTION("""COMPUTED_VALUE"""),"FE")</f>
        <v>FE</v>
      </c>
      <c r="AG150" s="112">
        <f ca="1">IFERROR(__xludf.DUMMYFUNCTION("""COMPUTED_VALUE"""),0)</f>
        <v>0</v>
      </c>
      <c r="AH150" s="112">
        <f ca="1">IFERROR(__xludf.DUMMYFUNCTION("""COMPUTED_VALUE"""),4)</f>
        <v>4</v>
      </c>
      <c r="AI150" s="112">
        <f ca="1">IFERROR(__xludf.DUMMYFUNCTION("""COMPUTED_VALUE"""),10)</f>
        <v>10</v>
      </c>
      <c r="AJ150" s="112">
        <f ca="1">IFERROR(__xludf.DUMMYFUNCTION("""COMPUTED_VALUE"""),0)</f>
        <v>0</v>
      </c>
      <c r="AK150" s="112"/>
      <c r="AL150" s="115"/>
    </row>
    <row r="151" spans="1:38" ht="12.75">
      <c r="A151" s="111" t="str">
        <f ca="1">IFERROR(__xludf.DUMMYFUNCTION("""COMPUTED_VALUE"""),"17032270")</f>
        <v>17032270</v>
      </c>
      <c r="B151" s="112" t="str">
        <f ca="1">IFERROR(__xludf.DUMMYFUNCTION("""COMPUTED_VALUE"""),"Dianópolis")</f>
        <v>Dianópolis</v>
      </c>
      <c r="C151" s="112" t="str">
        <f ca="1">IFERROR(__xludf.DUMMYFUNCTION("""COMPUTED_VALUE"""),"Almas")</f>
        <v>Almas</v>
      </c>
      <c r="D151" s="113" t="str">
        <f ca="1">IFERROR(__xludf.DUMMYFUNCTION("""COMPUTED_VALUE"""),"A.A.  ESC. ESTADUAL DEOCLIDES MUNIZ")</f>
        <v>A.A.  ESC. ESTADUAL DEOCLIDES MUNIZ</v>
      </c>
      <c r="E151" s="112" t="str">
        <f ca="1">IFERROR(__xludf.DUMMYFUNCTION("""COMPUTED_VALUE"""),"Escola Estadual deoclides Muniz")</f>
        <v>Escola Estadual deoclides Muniz</v>
      </c>
      <c r="F151" s="114" t="str">
        <f ca="1">IFERROR(__xludf.DUMMYFUNCTION("""COMPUTED_VALUE"""),"17032270")</f>
        <v>17032270</v>
      </c>
      <c r="G151" s="112" t="str">
        <f ca="1">IFERROR(__xludf.DUMMYFUNCTION("""COMPUTED_VALUE"""),"01143807000146")</f>
        <v>01143807000146</v>
      </c>
      <c r="H151" s="114" t="str">
        <f ca="1">IFERROR(__xludf.DUMMYFUNCTION("""COMPUTED_VALUE"""),"001")</f>
        <v>001</v>
      </c>
      <c r="I151" s="114" t="str">
        <f ca="1">IFERROR(__xludf.DUMMYFUNCTION("""COMPUTED_VALUE"""),"1307")</f>
        <v>1307</v>
      </c>
      <c r="J151" s="114" t="str">
        <f ca="1">IFERROR(__xludf.DUMMYFUNCTION("""COMPUTED_VALUE"""),"107786")</f>
        <v>107786</v>
      </c>
      <c r="K151" s="112" t="e">
        <f ca="1"/>
        <v>#REF!</v>
      </c>
      <c r="L151" s="112" t="e">
        <f ca="1"/>
        <v>#REF!</v>
      </c>
      <c r="M151" s="112" t="e">
        <f ca="1"/>
        <v>#REF!</v>
      </c>
      <c r="N151" s="112" t="e">
        <f ca="1"/>
        <v>#REF!</v>
      </c>
      <c r="O151" s="112" t="e">
        <f ca="1"/>
        <v>#REF!</v>
      </c>
      <c r="P151" s="112" t="e">
        <f ca="1"/>
        <v>#REF!</v>
      </c>
      <c r="Q151" s="112" t="e">
        <f ca="1"/>
        <v>#REF!</v>
      </c>
      <c r="R151" s="112" t="e">
        <f ca="1"/>
        <v>#REF!</v>
      </c>
      <c r="S151" s="112" t="e">
        <f ca="1"/>
        <v>#REF!</v>
      </c>
      <c r="T151" s="112" t="e">
        <f ca="1"/>
        <v>#REF!</v>
      </c>
      <c r="U151" s="112" t="e">
        <f ca="1"/>
        <v>#REF!</v>
      </c>
      <c r="V151" s="112" t="e">
        <f ca="1"/>
        <v>#REF!</v>
      </c>
      <c r="W151" s="112" t="e">
        <f ca="1"/>
        <v>#REF!</v>
      </c>
      <c r="X151" s="112" t="e">
        <f ca="1"/>
        <v>#REF!</v>
      </c>
      <c r="Y151" s="112" t="e">
        <f ca="1"/>
        <v>#REF!</v>
      </c>
      <c r="Z151" s="112" t="e">
        <f ca="1"/>
        <v>#REF!</v>
      </c>
      <c r="AA151" s="112"/>
      <c r="AB151" s="112"/>
      <c r="AC151" s="112"/>
      <c r="AD151" s="112"/>
      <c r="AE151" s="112" t="str">
        <f ca="1">IFERROR(__xludf.DUMMYFUNCTION("""COMPUTED_VALUE"""),"Integral")</f>
        <v>Integral</v>
      </c>
      <c r="AF151" s="112" t="str">
        <f ca="1">IFERROR(__xludf.DUMMYFUNCTION("""COMPUTED_VALUE"""),"FE")</f>
        <v>FE</v>
      </c>
      <c r="AG151" s="112">
        <f ca="1">IFERROR(__xludf.DUMMYFUNCTION("""COMPUTED_VALUE"""),16)</f>
        <v>16</v>
      </c>
      <c r="AH151" s="112">
        <f ca="1">IFERROR(__xludf.DUMMYFUNCTION("""COMPUTED_VALUE"""),0)</f>
        <v>0</v>
      </c>
      <c r="AI151" s="112">
        <f ca="1">IFERROR(__xludf.DUMMYFUNCTION("""COMPUTED_VALUE"""),0)</f>
        <v>0</v>
      </c>
      <c r="AJ151" s="112">
        <f ca="1">IFERROR(__xludf.DUMMYFUNCTION("""COMPUTED_VALUE"""),0)</f>
        <v>0</v>
      </c>
      <c r="AK151" s="112"/>
      <c r="AL151" s="115"/>
    </row>
    <row r="152" spans="1:38" ht="12.75" hidden="1">
      <c r="A152" s="111" t="str">
        <f ca="1">IFERROR(__xludf.DUMMYFUNCTION("""COMPUTED_VALUE"""),"17033705")</f>
        <v>17033705</v>
      </c>
      <c r="B152" s="112" t="str">
        <f ca="1">IFERROR(__xludf.DUMMYFUNCTION("""COMPUTED_VALUE"""),"Dianópolis")</f>
        <v>Dianópolis</v>
      </c>
      <c r="C152" s="112" t="str">
        <f ca="1">IFERROR(__xludf.DUMMYFUNCTION("""COMPUTED_VALUE"""),"Conceicao do Tocantins")</f>
        <v>Conceicao do Tocantins</v>
      </c>
      <c r="D152" s="113" t="str">
        <f ca="1">IFERROR(__xludf.DUMMYFUNCTION("""COMPUTED_VALUE"""),"A.A. E. CEL JOSE FRANCISCO DE AZEVEDO")</f>
        <v>A.A. E. CEL JOSE FRANCISCO DE AZEVEDO</v>
      </c>
      <c r="E152" s="112" t="str">
        <f ca="1">IFERROR(__xludf.DUMMYFUNCTION("""COMPUTED_VALUE"""),"Colégio Estadual Coronel José Francisco de Azevedo")</f>
        <v>Colégio Estadual Coronel José Francisco de Azevedo</v>
      </c>
      <c r="F152" s="114" t="str">
        <f ca="1">IFERROR(__xludf.DUMMYFUNCTION("""COMPUTED_VALUE"""),"17033705")</f>
        <v>17033705</v>
      </c>
      <c r="G152" s="112" t="str">
        <f ca="1">IFERROR(__xludf.DUMMYFUNCTION("""COMPUTED_VALUE"""),"01136040000128")</f>
        <v>01136040000128</v>
      </c>
      <c r="H152" s="114" t="str">
        <f ca="1">IFERROR(__xludf.DUMMYFUNCTION("""COMPUTED_VALUE"""),"001")</f>
        <v>001</v>
      </c>
      <c r="I152" s="114" t="str">
        <f ca="1">IFERROR(__xludf.DUMMYFUNCTION("""COMPUTED_VALUE"""),"1307")</f>
        <v>1307</v>
      </c>
      <c r="J152" s="114" t="str">
        <f ca="1">IFERROR(__xludf.DUMMYFUNCTION("""COMPUTED_VALUE"""),"106208")</f>
        <v>106208</v>
      </c>
      <c r="K152" s="112" t="e">
        <f ca="1"/>
        <v>#REF!</v>
      </c>
      <c r="L152" s="112" t="e">
        <f ca="1"/>
        <v>#REF!</v>
      </c>
      <c r="M152" s="112" t="e">
        <f ca="1"/>
        <v>#REF!</v>
      </c>
      <c r="N152" s="112" t="e">
        <f ca="1"/>
        <v>#REF!</v>
      </c>
      <c r="O152" s="112" t="e">
        <f ca="1"/>
        <v>#REF!</v>
      </c>
      <c r="P152" s="112" t="e">
        <f ca="1"/>
        <v>#REF!</v>
      </c>
      <c r="Q152" s="112" t="e">
        <f ca="1"/>
        <v>#REF!</v>
      </c>
      <c r="R152" s="112" t="e">
        <f ca="1"/>
        <v>#REF!</v>
      </c>
      <c r="S152" s="112" t="e">
        <f ca="1"/>
        <v>#REF!</v>
      </c>
      <c r="T152" s="112" t="e">
        <f ca="1"/>
        <v>#REF!</v>
      </c>
      <c r="U152" s="112" t="e">
        <f ca="1"/>
        <v>#REF!</v>
      </c>
      <c r="V152" s="112" t="e">
        <f ca="1"/>
        <v>#REF!</v>
      </c>
      <c r="W152" s="112" t="e">
        <f ca="1"/>
        <v>#REF!</v>
      </c>
      <c r="X152" s="112" t="e">
        <f ca="1"/>
        <v>#REF!</v>
      </c>
      <c r="Y152" s="112" t="e">
        <f ca="1"/>
        <v>#REF!</v>
      </c>
      <c r="Z152" s="112" t="e">
        <f ca="1"/>
        <v>#REF!</v>
      </c>
      <c r="AA152" s="112"/>
      <c r="AB152" s="112"/>
      <c r="AC152" s="112"/>
      <c r="AD152" s="112"/>
      <c r="AE152" s="112" t="str">
        <f ca="1">IFERROR(__xludf.DUMMYFUNCTION("""COMPUTED_VALUE"""),"Parcial")</f>
        <v>Parcial</v>
      </c>
      <c r="AF152" s="112" t="str">
        <f ca="1">IFERROR(__xludf.DUMMYFUNCTION("""COMPUTED_VALUE"""),"FE")</f>
        <v>FE</v>
      </c>
      <c r="AG152" s="112">
        <f ca="1">IFERROR(__xludf.DUMMYFUNCTION("""COMPUTED_VALUE"""),0)</f>
        <v>0</v>
      </c>
      <c r="AH152" s="112">
        <f ca="1">IFERROR(__xludf.DUMMYFUNCTION("""COMPUTED_VALUE"""),0)</f>
        <v>0</v>
      </c>
      <c r="AI152" s="112">
        <f ca="1">IFERROR(__xludf.DUMMYFUNCTION("""COMPUTED_VALUE"""),0)</f>
        <v>0</v>
      </c>
      <c r="AJ152" s="112">
        <f ca="1">IFERROR(__xludf.DUMMYFUNCTION("""COMPUTED_VALUE"""),0)</f>
        <v>0</v>
      </c>
      <c r="AK152" s="112"/>
      <c r="AL152" s="115"/>
    </row>
    <row r="153" spans="1:38" ht="12.75">
      <c r="A153" s="111" t="str">
        <f ca="1">IFERROR(__xludf.DUMMYFUNCTION("""COMPUTED_VALUE"""),"17034027")</f>
        <v>17034027</v>
      </c>
      <c r="B153" s="112" t="str">
        <f ca="1">IFERROR(__xludf.DUMMYFUNCTION("""COMPUTED_VALUE"""),"Dianópolis")</f>
        <v>Dianópolis</v>
      </c>
      <c r="C153" s="112" t="str">
        <f ca="1">IFERROR(__xludf.DUMMYFUNCTION("""COMPUTED_VALUE"""),"Dianopolis")</f>
        <v>Dianopolis</v>
      </c>
      <c r="D153" s="113" t="str">
        <f ca="1">IFERROR(__xludf.DUMMYFUNCTION("""COMPUTED_VALUE"""),"A. ESC. COMUN.DA E. EST. ANTONIO POVOA")</f>
        <v>A. ESC. COMUN.DA E. EST. ANTONIO POVOA</v>
      </c>
      <c r="E153" s="112" t="str">
        <f ca="1">IFERROR(__xludf.DUMMYFUNCTION("""COMPUTED_VALUE"""),"Centro de Ensino Médio Antônio Póvoa")</f>
        <v>Centro de Ensino Médio Antônio Póvoa</v>
      </c>
      <c r="F153" s="114" t="str">
        <f ca="1">IFERROR(__xludf.DUMMYFUNCTION("""COMPUTED_VALUE"""),"17034027")</f>
        <v>17034027</v>
      </c>
      <c r="G153" s="112" t="str">
        <f ca="1">IFERROR(__xludf.DUMMYFUNCTION("""COMPUTED_VALUE"""),"00895665000100")</f>
        <v>00895665000100</v>
      </c>
      <c r="H153" s="114" t="str">
        <f ca="1">IFERROR(__xludf.DUMMYFUNCTION("""COMPUTED_VALUE"""),"001")</f>
        <v>001</v>
      </c>
      <c r="I153" s="114" t="str">
        <f ca="1">IFERROR(__xludf.DUMMYFUNCTION("""COMPUTED_VALUE"""),"1307")</f>
        <v>1307</v>
      </c>
      <c r="J153" s="114" t="str">
        <f ca="1">IFERROR(__xludf.DUMMYFUNCTION("""COMPUTED_VALUE"""),"010616X")</f>
        <v>010616X</v>
      </c>
      <c r="K153" s="112" t="e">
        <f ca="1"/>
        <v>#REF!</v>
      </c>
      <c r="L153" s="112" t="e">
        <f ca="1"/>
        <v>#REF!</v>
      </c>
      <c r="M153" s="112" t="e">
        <f ca="1"/>
        <v>#REF!</v>
      </c>
      <c r="N153" s="112" t="e">
        <f ca="1"/>
        <v>#REF!</v>
      </c>
      <c r="O153" s="112" t="e">
        <f ca="1"/>
        <v>#REF!</v>
      </c>
      <c r="P153" s="112" t="e">
        <f ca="1"/>
        <v>#REF!</v>
      </c>
      <c r="Q153" s="112" t="e">
        <f ca="1"/>
        <v>#REF!</v>
      </c>
      <c r="R153" s="112" t="e">
        <f ca="1"/>
        <v>#REF!</v>
      </c>
      <c r="S153" s="112" t="e">
        <f ca="1"/>
        <v>#REF!</v>
      </c>
      <c r="T153" s="112" t="e">
        <f ca="1"/>
        <v>#REF!</v>
      </c>
      <c r="U153" s="112" t="e">
        <f ca="1"/>
        <v>#REF!</v>
      </c>
      <c r="V153" s="112" t="e">
        <f ca="1"/>
        <v>#REF!</v>
      </c>
      <c r="W153" s="112" t="e">
        <f ca="1"/>
        <v>#REF!</v>
      </c>
      <c r="X153" s="112" t="e">
        <f ca="1"/>
        <v>#REF!</v>
      </c>
      <c r="Y153" s="112" t="e">
        <f ca="1"/>
        <v>#REF!</v>
      </c>
      <c r="Z153" s="112" t="e">
        <f ca="1"/>
        <v>#REF!</v>
      </c>
      <c r="AA153" s="112"/>
      <c r="AB153" s="112"/>
      <c r="AC153" s="112"/>
      <c r="AD153" s="112"/>
      <c r="AE153" s="112" t="str">
        <f ca="1">IFERROR(__xludf.DUMMYFUNCTION("""COMPUTED_VALUE"""),"Parcial")</f>
        <v>Parcial</v>
      </c>
      <c r="AF153" s="112" t="str">
        <f ca="1">IFERROR(__xludf.DUMMYFUNCTION("""COMPUTED_VALUE"""),"FE")</f>
        <v>FE</v>
      </c>
      <c r="AG153" s="112">
        <f ca="1">IFERROR(__xludf.DUMMYFUNCTION("""COMPUTED_VALUE"""),16)</f>
        <v>16</v>
      </c>
      <c r="AH153" s="112">
        <f ca="1">IFERROR(__xludf.DUMMYFUNCTION("""COMPUTED_VALUE"""),0)</f>
        <v>0</v>
      </c>
      <c r="AI153" s="112">
        <f ca="1">IFERROR(__xludf.DUMMYFUNCTION("""COMPUTED_VALUE"""),0)</f>
        <v>0</v>
      </c>
      <c r="AJ153" s="112">
        <f ca="1">IFERROR(__xludf.DUMMYFUNCTION("""COMPUTED_VALUE"""),0)</f>
        <v>0</v>
      </c>
      <c r="AK153" s="112"/>
      <c r="AL153" s="115"/>
    </row>
    <row r="154" spans="1:38" ht="12.75" hidden="1">
      <c r="A154" s="111" t="str">
        <f ca="1">IFERROR(__xludf.DUMMYFUNCTION("""COMPUTED_VALUE"""),"17033993")</f>
        <v>17033993</v>
      </c>
      <c r="B154" s="112" t="str">
        <f ca="1">IFERROR(__xludf.DUMMYFUNCTION("""COMPUTED_VALUE"""),"Dianópolis")</f>
        <v>Dianópolis</v>
      </c>
      <c r="C154" s="112" t="str">
        <f ca="1">IFERROR(__xludf.DUMMYFUNCTION("""COMPUTED_VALUE"""),"Dianopolis")</f>
        <v>Dianopolis</v>
      </c>
      <c r="D154" s="113" t="str">
        <f ca="1">IFERROR(__xludf.DUMMYFUNCTION("""COMPUTED_VALUE"""),"A. DE APOIO AO COLEGIO JOAO DE ABREU")</f>
        <v>A. DE APOIO AO COLEGIO JOAO DE ABREU</v>
      </c>
      <c r="E154" s="112" t="str">
        <f ca="1">IFERROR(__xludf.DUMMYFUNCTION("""COMPUTED_VALUE"""),"Colegio João D Abreu")</f>
        <v>Colegio João D Abreu</v>
      </c>
      <c r="F154" s="114" t="str">
        <f ca="1">IFERROR(__xludf.DUMMYFUNCTION("""COMPUTED_VALUE"""),"17033993")</f>
        <v>17033993</v>
      </c>
      <c r="G154" s="112" t="str">
        <f ca="1">IFERROR(__xludf.DUMMYFUNCTION("""COMPUTED_VALUE"""),"05059617000104")</f>
        <v>05059617000104</v>
      </c>
      <c r="H154" s="114" t="str">
        <f ca="1">IFERROR(__xludf.DUMMYFUNCTION("""COMPUTED_VALUE"""),"001")</f>
        <v>001</v>
      </c>
      <c r="I154" s="114" t="str">
        <f ca="1">IFERROR(__xludf.DUMMYFUNCTION("""COMPUTED_VALUE"""),"1307")</f>
        <v>1307</v>
      </c>
      <c r="J154" s="114" t="str">
        <f ca="1">IFERROR(__xludf.DUMMYFUNCTION("""COMPUTED_VALUE"""),"127027")</f>
        <v>127027</v>
      </c>
      <c r="K154" s="112" t="e">
        <f ca="1"/>
        <v>#REF!</v>
      </c>
      <c r="L154" s="112" t="e">
        <f ca="1"/>
        <v>#REF!</v>
      </c>
      <c r="M154" s="112" t="e">
        <f ca="1"/>
        <v>#REF!</v>
      </c>
      <c r="N154" s="112" t="e">
        <f ca="1"/>
        <v>#REF!</v>
      </c>
      <c r="O154" s="112" t="e">
        <f ca="1"/>
        <v>#REF!</v>
      </c>
      <c r="P154" s="112" t="e">
        <f ca="1"/>
        <v>#REF!</v>
      </c>
      <c r="Q154" s="112" t="e">
        <f ca="1"/>
        <v>#REF!</v>
      </c>
      <c r="R154" s="112" t="e">
        <f ca="1"/>
        <v>#REF!</v>
      </c>
      <c r="S154" s="112" t="e">
        <f ca="1"/>
        <v>#REF!</v>
      </c>
      <c r="T154" s="112" t="e">
        <f ca="1"/>
        <v>#REF!</v>
      </c>
      <c r="U154" s="112" t="e">
        <f ca="1"/>
        <v>#REF!</v>
      </c>
      <c r="V154" s="112" t="e">
        <f ca="1"/>
        <v>#REF!</v>
      </c>
      <c r="W154" s="112" t="e">
        <f ca="1"/>
        <v>#REF!</v>
      </c>
      <c r="X154" s="112" t="e">
        <f ca="1"/>
        <v>#REF!</v>
      </c>
      <c r="Y154" s="112" t="e">
        <f ca="1"/>
        <v>#REF!</v>
      </c>
      <c r="Z154" s="112" t="e">
        <f ca="1"/>
        <v>#REF!</v>
      </c>
      <c r="AA154" s="112"/>
      <c r="AB154" s="112"/>
      <c r="AC154" s="112"/>
      <c r="AD154" s="112"/>
      <c r="AE154" s="112" t="str">
        <f ca="1">IFERROR(__xludf.DUMMYFUNCTION("""COMPUTED_VALUE"""),"Parcial/Integral")</f>
        <v>Parcial/Integral</v>
      </c>
      <c r="AF154" s="112" t="str">
        <f ca="1">IFERROR(__xludf.DUMMYFUNCTION("""COMPUTED_VALUE"""),"FE")</f>
        <v>FE</v>
      </c>
      <c r="AG154" s="112">
        <f ca="1">IFERROR(__xludf.DUMMYFUNCTION("""COMPUTED_VALUE"""),0)</f>
        <v>0</v>
      </c>
      <c r="AH154" s="112">
        <f ca="1">IFERROR(__xludf.DUMMYFUNCTION("""COMPUTED_VALUE"""),0)</f>
        <v>0</v>
      </c>
      <c r="AI154" s="112">
        <f ca="1">IFERROR(__xludf.DUMMYFUNCTION("""COMPUTED_VALUE"""),0)</f>
        <v>0</v>
      </c>
      <c r="AJ154" s="112">
        <f ca="1">IFERROR(__xludf.DUMMYFUNCTION("""COMPUTED_VALUE"""),0)</f>
        <v>0</v>
      </c>
      <c r="AK154" s="112"/>
      <c r="AL154" s="115"/>
    </row>
    <row r="155" spans="1:38" ht="12.75" hidden="1">
      <c r="A155" s="111" t="str">
        <f ca="1">IFERROR(__xludf.DUMMYFUNCTION("""COMPUTED_VALUE"""),"17034221")</f>
        <v>17034221</v>
      </c>
      <c r="B155" s="112" t="str">
        <f ca="1">IFERROR(__xludf.DUMMYFUNCTION("""COMPUTED_VALUE"""),"Dianópolis")</f>
        <v>Dianópolis</v>
      </c>
      <c r="C155" s="112" t="str">
        <f ca="1">IFERROR(__xludf.DUMMYFUNCTION("""COMPUTED_VALUE"""),"Dianopolis")</f>
        <v>Dianopolis</v>
      </c>
      <c r="D155" s="113" t="str">
        <f ca="1">IFERROR(__xludf.DUMMYFUNCTION("""COMPUTED_VALUE"""),"ASSOC. DE APOIO A ESCOLA COOPERATIVA CHAPADÃO/DIANÓPOLIS")</f>
        <v>ASSOC. DE APOIO A ESCOLA COOPERATIVA CHAPADÃO/DIANÓPOLIS</v>
      </c>
      <c r="E155" s="112" t="str">
        <f ca="1">IFERROR(__xludf.DUMMYFUNCTION("""COMPUTED_VALUE"""),"Escola Cooperativa Chapadão")</f>
        <v>Escola Cooperativa Chapadão</v>
      </c>
      <c r="F155" s="114" t="str">
        <f ca="1">IFERROR(__xludf.DUMMYFUNCTION("""COMPUTED_VALUE"""),"17034221")</f>
        <v>17034221</v>
      </c>
      <c r="G155" s="112" t="str">
        <f ca="1">IFERROR(__xludf.DUMMYFUNCTION("""COMPUTED_VALUE"""),"07056712000171")</f>
        <v>07056712000171</v>
      </c>
      <c r="H155" s="114" t="str">
        <f ca="1">IFERROR(__xludf.DUMMYFUNCTION("""COMPUTED_VALUE"""),"001")</f>
        <v>001</v>
      </c>
      <c r="I155" s="114" t="str">
        <f ca="1">IFERROR(__xludf.DUMMYFUNCTION("""COMPUTED_VALUE"""),"1307")</f>
        <v>1307</v>
      </c>
      <c r="J155" s="114" t="str">
        <f ca="1">IFERROR(__xludf.DUMMYFUNCTION("""COMPUTED_VALUE"""),"15704X")</f>
        <v>15704X</v>
      </c>
      <c r="K155" s="112" t="e">
        <f ca="1"/>
        <v>#REF!</v>
      </c>
      <c r="L155" s="112" t="e">
        <f ca="1"/>
        <v>#REF!</v>
      </c>
      <c r="M155" s="112" t="e">
        <f ca="1"/>
        <v>#REF!</v>
      </c>
      <c r="N155" s="112" t="e">
        <f ca="1"/>
        <v>#REF!</v>
      </c>
      <c r="O155" s="112" t="e">
        <f ca="1"/>
        <v>#REF!</v>
      </c>
      <c r="P155" s="112" t="e">
        <f ca="1"/>
        <v>#REF!</v>
      </c>
      <c r="Q155" s="112" t="e">
        <f ca="1"/>
        <v>#REF!</v>
      </c>
      <c r="R155" s="112" t="e">
        <f ca="1"/>
        <v>#REF!</v>
      </c>
      <c r="S155" s="112" t="e">
        <f ca="1"/>
        <v>#REF!</v>
      </c>
      <c r="T155" s="112" t="e">
        <f ca="1"/>
        <v>#REF!</v>
      </c>
      <c r="U155" s="112" t="e">
        <f ca="1"/>
        <v>#REF!</v>
      </c>
      <c r="V155" s="112" t="e">
        <f ca="1"/>
        <v>#REF!</v>
      </c>
      <c r="W155" s="112" t="e">
        <f ca="1"/>
        <v>#REF!</v>
      </c>
      <c r="X155" s="112" t="e">
        <f ca="1"/>
        <v>#REF!</v>
      </c>
      <c r="Y155" s="112" t="e">
        <f ca="1"/>
        <v>#REF!</v>
      </c>
      <c r="Z155" s="112" t="e">
        <f ca="1"/>
        <v>#REF!</v>
      </c>
      <c r="AA155" s="112"/>
      <c r="AB155" s="112"/>
      <c r="AC155" s="112"/>
      <c r="AD155" s="112"/>
      <c r="AE155" s="112" t="str">
        <f ca="1">IFERROR(__xludf.DUMMYFUNCTION("""COMPUTED_VALUE"""),"Parcial")</f>
        <v>Parcial</v>
      </c>
      <c r="AF155" s="112" t="str">
        <f ca="1">IFERROR(__xludf.DUMMYFUNCTION("""COMPUTED_VALUE"""),"FE")</f>
        <v>FE</v>
      </c>
      <c r="AG155" s="112">
        <f ca="1">IFERROR(__xludf.DUMMYFUNCTION("""COMPUTED_VALUE"""),0)</f>
        <v>0</v>
      </c>
      <c r="AH155" s="112">
        <f ca="1">IFERROR(__xludf.DUMMYFUNCTION("""COMPUTED_VALUE"""),0)</f>
        <v>0</v>
      </c>
      <c r="AI155" s="112">
        <f ca="1">IFERROR(__xludf.DUMMYFUNCTION("""COMPUTED_VALUE"""),0)</f>
        <v>0</v>
      </c>
      <c r="AJ155" s="112">
        <f ca="1">IFERROR(__xludf.DUMMYFUNCTION("""COMPUTED_VALUE"""),0)</f>
        <v>0</v>
      </c>
      <c r="AK155" s="112"/>
      <c r="AL155" s="115"/>
    </row>
    <row r="156" spans="1:38" ht="12.75" hidden="1">
      <c r="A156" s="111" t="str">
        <f ca="1">IFERROR(__xludf.DUMMYFUNCTION("""COMPUTED_VALUE"""),"17074819")</f>
        <v>17074819</v>
      </c>
      <c r="B156" s="112" t="str">
        <f ca="1">IFERROR(__xludf.DUMMYFUNCTION("""COMPUTED_VALUE"""),"Dianópolis")</f>
        <v>Dianópolis</v>
      </c>
      <c r="C156" s="112" t="str">
        <f ca="1">IFERROR(__xludf.DUMMYFUNCTION("""COMPUTED_VALUE"""),"Dianopolis")</f>
        <v>Dianopolis</v>
      </c>
      <c r="D156" s="113" t="str">
        <f ca="1">IFERROR(__xludf.DUMMYFUNCTION("""COMPUTED_VALUE"""),"ESCOLA ESPECIAL COLIBRI")</f>
        <v>ESCOLA ESPECIAL COLIBRI</v>
      </c>
      <c r="E156" s="112" t="str">
        <f ca="1">IFERROR(__xludf.DUMMYFUNCTION("""COMPUTED_VALUE"""),"Escola Especial Colibri")</f>
        <v>Escola Especial Colibri</v>
      </c>
      <c r="F156" s="114" t="str">
        <f ca="1">IFERROR(__xludf.DUMMYFUNCTION("""COMPUTED_VALUE"""),"17074819")</f>
        <v>17074819</v>
      </c>
      <c r="G156" s="112" t="str">
        <f ca="1">IFERROR(__xludf.DUMMYFUNCTION("""COMPUTED_VALUE"""),"15413383000105")</f>
        <v>15413383000105</v>
      </c>
      <c r="H156" s="114" t="str">
        <f ca="1">IFERROR(__xludf.DUMMYFUNCTION("""COMPUTED_VALUE"""),"001")</f>
        <v>001</v>
      </c>
      <c r="I156" s="114" t="str">
        <f ca="1">IFERROR(__xludf.DUMMYFUNCTION("""COMPUTED_VALUE"""),"1307")</f>
        <v>1307</v>
      </c>
      <c r="J156" s="114" t="str">
        <f ca="1">IFERROR(__xludf.DUMMYFUNCTION("""COMPUTED_VALUE"""),"312967")</f>
        <v>312967</v>
      </c>
      <c r="K156" s="112" t="e">
        <f ca="1"/>
        <v>#REF!</v>
      </c>
      <c r="L156" s="112" t="e">
        <f ca="1"/>
        <v>#REF!</v>
      </c>
      <c r="M156" s="112" t="e">
        <f ca="1"/>
        <v>#REF!</v>
      </c>
      <c r="N156" s="112" t="e">
        <f ca="1"/>
        <v>#REF!</v>
      </c>
      <c r="O156" s="112" t="e">
        <f ca="1"/>
        <v>#REF!</v>
      </c>
      <c r="P156" s="112" t="e">
        <f ca="1"/>
        <v>#REF!</v>
      </c>
      <c r="Q156" s="112" t="e">
        <f ca="1"/>
        <v>#REF!</v>
      </c>
      <c r="R156" s="112" t="e">
        <f ca="1"/>
        <v>#REF!</v>
      </c>
      <c r="S156" s="112" t="e">
        <f ca="1"/>
        <v>#REF!</v>
      </c>
      <c r="T156" s="112" t="e">
        <f ca="1"/>
        <v>#REF!</v>
      </c>
      <c r="U156" s="112" t="e">
        <f ca="1"/>
        <v>#REF!</v>
      </c>
      <c r="V156" s="112" t="e">
        <f ca="1"/>
        <v>#REF!</v>
      </c>
      <c r="W156" s="112" t="e">
        <f ca="1"/>
        <v>#REF!</v>
      </c>
      <c r="X156" s="112" t="e">
        <f ca="1"/>
        <v>#REF!</v>
      </c>
      <c r="Y156" s="112" t="e">
        <f ca="1"/>
        <v>#REF!</v>
      </c>
      <c r="Z156" s="112" t="e">
        <f ca="1"/>
        <v>#REF!</v>
      </c>
      <c r="AA156" s="112"/>
      <c r="AB156" s="112"/>
      <c r="AC156" s="112"/>
      <c r="AD156" s="112" t="str">
        <f ca="1">IFERROR(__xludf.DUMMYFUNCTION("""COMPUTED_VALUE"""),"E.M. INTEGRADO")</f>
        <v>E.M. INTEGRADO</v>
      </c>
      <c r="AE156" s="112" t="str">
        <f ca="1">IFERROR(__xludf.DUMMYFUNCTION("""COMPUTED_VALUE"""),"Parcial")</f>
        <v>Parcial</v>
      </c>
      <c r="AF156" s="112" t="str">
        <f ca="1">IFERROR(__xludf.DUMMYFUNCTION("""COMPUTED_VALUE"""),"FE")</f>
        <v>FE</v>
      </c>
      <c r="AG156" s="112">
        <f ca="1">IFERROR(__xludf.DUMMYFUNCTION("""COMPUTED_VALUE"""),0)</f>
        <v>0</v>
      </c>
      <c r="AH156" s="112">
        <f ca="1">IFERROR(__xludf.DUMMYFUNCTION("""COMPUTED_VALUE"""),0)</f>
        <v>0</v>
      </c>
      <c r="AI156" s="112">
        <f ca="1">IFERROR(__xludf.DUMMYFUNCTION("""COMPUTED_VALUE"""),0)</f>
        <v>0</v>
      </c>
      <c r="AJ156" s="112">
        <f ca="1">IFERROR(__xludf.DUMMYFUNCTION("""COMPUTED_VALUE"""),0)</f>
        <v>0</v>
      </c>
      <c r="AK156" s="112"/>
      <c r="AL156" s="115"/>
    </row>
    <row r="157" spans="1:38" ht="12.75" hidden="1">
      <c r="A157" s="111" t="str">
        <f ca="1">IFERROR(__xludf.DUMMYFUNCTION("""COMPUTED_VALUE"""),"17034035")</f>
        <v>17034035</v>
      </c>
      <c r="B157" s="112" t="str">
        <f ca="1">IFERROR(__xludf.DUMMYFUNCTION("""COMPUTED_VALUE"""),"Dianópolis")</f>
        <v>Dianópolis</v>
      </c>
      <c r="C157" s="112" t="str">
        <f ca="1">IFERROR(__xludf.DUMMYFUNCTION("""COMPUTED_VALUE"""),"Dianopolis")</f>
        <v>Dianopolis</v>
      </c>
      <c r="D157" s="113" t="str">
        <f ca="1">IFERROR(__xludf.DUMMYFUNCTION("""COMPUTED_VALUE"""),"ASS. APOIO ESC. EST.CEL.ABILIO WOLNEY")</f>
        <v>ASS. APOIO ESC. EST.CEL.ABILIO WOLNEY</v>
      </c>
      <c r="E157" s="112" t="str">
        <f ca="1">IFERROR(__xludf.DUMMYFUNCTION("""COMPUTED_VALUE"""),"Escola Estadual Coronel Abílio Wolney")</f>
        <v>Escola Estadual Coronel Abílio Wolney</v>
      </c>
      <c r="F157" s="114" t="str">
        <f ca="1">IFERROR(__xludf.DUMMYFUNCTION("""COMPUTED_VALUE"""),"17034035")</f>
        <v>17034035</v>
      </c>
      <c r="G157" s="112" t="str">
        <f ca="1">IFERROR(__xludf.DUMMYFUNCTION("""COMPUTED_VALUE"""),"01197161000180")</f>
        <v>01197161000180</v>
      </c>
      <c r="H157" s="114" t="str">
        <f ca="1">IFERROR(__xludf.DUMMYFUNCTION("""COMPUTED_VALUE"""),"001")</f>
        <v>001</v>
      </c>
      <c r="I157" s="114" t="str">
        <f ca="1">IFERROR(__xludf.DUMMYFUNCTION("""COMPUTED_VALUE"""),"1307")</f>
        <v>1307</v>
      </c>
      <c r="J157" s="114" t="str">
        <f ca="1">IFERROR(__xludf.DUMMYFUNCTION("""COMPUTED_VALUE"""),"120464")</f>
        <v>120464</v>
      </c>
      <c r="K157" s="112" t="e">
        <f ca="1"/>
        <v>#REF!</v>
      </c>
      <c r="L157" s="112" t="e">
        <f ca="1"/>
        <v>#REF!</v>
      </c>
      <c r="M157" s="112" t="e">
        <f ca="1"/>
        <v>#REF!</v>
      </c>
      <c r="N157" s="112" t="e">
        <f ca="1"/>
        <v>#REF!</v>
      </c>
      <c r="O157" s="112" t="e">
        <f ca="1"/>
        <v>#REF!</v>
      </c>
      <c r="P157" s="112" t="e">
        <f ca="1"/>
        <v>#REF!</v>
      </c>
      <c r="Q157" s="112" t="e">
        <f ca="1"/>
        <v>#REF!</v>
      </c>
      <c r="R157" s="112" t="e">
        <f ca="1"/>
        <v>#REF!</v>
      </c>
      <c r="S157" s="112" t="e">
        <f ca="1"/>
        <v>#REF!</v>
      </c>
      <c r="T157" s="112" t="e">
        <f ca="1"/>
        <v>#REF!</v>
      </c>
      <c r="U157" s="112" t="e">
        <f ca="1"/>
        <v>#REF!</v>
      </c>
      <c r="V157" s="112" t="e">
        <f ca="1"/>
        <v>#REF!</v>
      </c>
      <c r="W157" s="112" t="e">
        <f ca="1"/>
        <v>#REF!</v>
      </c>
      <c r="X157" s="112" t="e">
        <f ca="1"/>
        <v>#REF!</v>
      </c>
      <c r="Y157" s="112" t="e">
        <f ca="1"/>
        <v>#REF!</v>
      </c>
      <c r="Z157" s="112" t="e">
        <f ca="1"/>
        <v>#REF!</v>
      </c>
      <c r="AA157" s="112"/>
      <c r="AB157" s="112"/>
      <c r="AC157" s="112"/>
      <c r="AD157" s="112"/>
      <c r="AE157" s="112" t="str">
        <f ca="1">IFERROR(__xludf.DUMMYFUNCTION("""COMPUTED_VALUE"""),"Parcial")</f>
        <v>Parcial</v>
      </c>
      <c r="AF157" s="112" t="str">
        <f ca="1">IFERROR(__xludf.DUMMYFUNCTION("""COMPUTED_VALUE"""),"FE")</f>
        <v>FE</v>
      </c>
      <c r="AG157" s="112">
        <f ca="1">IFERROR(__xludf.DUMMYFUNCTION("""COMPUTED_VALUE"""),0)</f>
        <v>0</v>
      </c>
      <c r="AH157" s="112">
        <f ca="1">IFERROR(__xludf.DUMMYFUNCTION("""COMPUTED_VALUE"""),0)</f>
        <v>0</v>
      </c>
      <c r="AI157" s="112">
        <f ca="1">IFERROR(__xludf.DUMMYFUNCTION("""COMPUTED_VALUE"""),0)</f>
        <v>0</v>
      </c>
      <c r="AJ157" s="112">
        <f ca="1">IFERROR(__xludf.DUMMYFUNCTION("""COMPUTED_VALUE"""),0)</f>
        <v>0</v>
      </c>
      <c r="AK157" s="112"/>
      <c r="AL157" s="115"/>
    </row>
    <row r="158" spans="1:38" ht="12.75" hidden="1">
      <c r="A158" s="111" t="str">
        <f ca="1">IFERROR(__xludf.DUMMYFUNCTION("""COMPUTED_VALUE"""),"17034078")</f>
        <v>17034078</v>
      </c>
      <c r="B158" s="112" t="str">
        <f ca="1">IFERROR(__xludf.DUMMYFUNCTION("""COMPUTED_VALUE"""),"Dianópolis")</f>
        <v>Dianópolis</v>
      </c>
      <c r="C158" s="112" t="str">
        <f ca="1">IFERROR(__xludf.DUMMYFUNCTION("""COMPUTED_VALUE"""),"Dianopolis")</f>
        <v>Dianopolis</v>
      </c>
      <c r="D158" s="113" t="str">
        <f ca="1">IFERROR(__xludf.DUMMYFUNCTION("""COMPUTED_VALUE"""),"A.A. ESCOLA ESTADUAL JOCA COSTA")</f>
        <v>A.A. ESCOLA ESTADUAL JOCA COSTA</v>
      </c>
      <c r="E158" s="112" t="str">
        <f ca="1">IFERROR(__xludf.DUMMYFUNCTION("""COMPUTED_VALUE"""),"Escola Estadual Joca Costa")</f>
        <v>Escola Estadual Joca Costa</v>
      </c>
      <c r="F158" s="114" t="str">
        <f ca="1">IFERROR(__xludf.DUMMYFUNCTION("""COMPUTED_VALUE"""),"17034078")</f>
        <v>17034078</v>
      </c>
      <c r="G158" s="112" t="str">
        <f ca="1">IFERROR(__xludf.DUMMYFUNCTION("""COMPUTED_VALUE"""),"01138323000109")</f>
        <v>01138323000109</v>
      </c>
      <c r="H158" s="114" t="str">
        <f ca="1">IFERROR(__xludf.DUMMYFUNCTION("""COMPUTED_VALUE"""),"001")</f>
        <v>001</v>
      </c>
      <c r="I158" s="114" t="str">
        <f ca="1">IFERROR(__xludf.DUMMYFUNCTION("""COMPUTED_VALUE"""),"1307")</f>
        <v>1307</v>
      </c>
      <c r="J158" s="114" t="str">
        <f ca="1">IFERROR(__xludf.DUMMYFUNCTION("""COMPUTED_VALUE"""),"107492")</f>
        <v>107492</v>
      </c>
      <c r="K158" s="112" t="e">
        <f ca="1"/>
        <v>#REF!</v>
      </c>
      <c r="L158" s="112" t="e">
        <f ca="1"/>
        <v>#REF!</v>
      </c>
      <c r="M158" s="112" t="e">
        <f ca="1"/>
        <v>#REF!</v>
      </c>
      <c r="N158" s="112" t="e">
        <f ca="1"/>
        <v>#REF!</v>
      </c>
      <c r="O158" s="112" t="e">
        <f ca="1"/>
        <v>#REF!</v>
      </c>
      <c r="P158" s="112" t="e">
        <f ca="1"/>
        <v>#REF!</v>
      </c>
      <c r="Q158" s="112" t="e">
        <f ca="1"/>
        <v>#REF!</v>
      </c>
      <c r="R158" s="112" t="e">
        <f ca="1"/>
        <v>#REF!</v>
      </c>
      <c r="S158" s="112" t="e">
        <f ca="1"/>
        <v>#REF!</v>
      </c>
      <c r="T158" s="112" t="e">
        <f ca="1"/>
        <v>#REF!</v>
      </c>
      <c r="U158" s="112" t="e">
        <f ca="1"/>
        <v>#REF!</v>
      </c>
      <c r="V158" s="112" t="e">
        <f ca="1"/>
        <v>#REF!</v>
      </c>
      <c r="W158" s="112" t="e">
        <f ca="1"/>
        <v>#REF!</v>
      </c>
      <c r="X158" s="112" t="e">
        <f ca="1"/>
        <v>#REF!</v>
      </c>
      <c r="Y158" s="112" t="e">
        <f ca="1"/>
        <v>#REF!</v>
      </c>
      <c r="Z158" s="112" t="e">
        <f ca="1"/>
        <v>#REF!</v>
      </c>
      <c r="AA158" s="112"/>
      <c r="AB158" s="112"/>
      <c r="AC158" s="112"/>
      <c r="AD158" s="112"/>
      <c r="AE158" s="112" t="str">
        <f ca="1">IFERROR(__xludf.DUMMYFUNCTION("""COMPUTED_VALUE"""),"Parcial")</f>
        <v>Parcial</v>
      </c>
      <c r="AF158" s="112" t="str">
        <f ca="1">IFERROR(__xludf.DUMMYFUNCTION("""COMPUTED_VALUE"""),"FE")</f>
        <v>FE</v>
      </c>
      <c r="AG158" s="112">
        <f ca="1">IFERROR(__xludf.DUMMYFUNCTION("""COMPUTED_VALUE"""),0)</f>
        <v>0</v>
      </c>
      <c r="AH158" s="112">
        <f ca="1">IFERROR(__xludf.DUMMYFUNCTION("""COMPUTED_VALUE"""),0)</f>
        <v>0</v>
      </c>
      <c r="AI158" s="112">
        <f ca="1">IFERROR(__xludf.DUMMYFUNCTION("""COMPUTED_VALUE"""),0)</f>
        <v>0</v>
      </c>
      <c r="AJ158" s="112">
        <f ca="1">IFERROR(__xludf.DUMMYFUNCTION("""COMPUTED_VALUE"""),0)</f>
        <v>0</v>
      </c>
      <c r="AK158" s="112"/>
      <c r="AL158" s="115"/>
    </row>
    <row r="159" spans="1:38" ht="12.75" hidden="1">
      <c r="A159" s="111" t="str">
        <f ca="1">IFERROR(__xludf.DUMMYFUNCTION("""COMPUTED_VALUE"""),"17035210")</f>
        <v>17035210</v>
      </c>
      <c r="B159" s="112" t="str">
        <f ca="1">IFERROR(__xludf.DUMMYFUNCTION("""COMPUTED_VALUE"""),"Dianópolis")</f>
        <v>Dianópolis</v>
      </c>
      <c r="C159" s="112" t="str">
        <f ca="1">IFERROR(__xludf.DUMMYFUNCTION("""COMPUTED_VALUE"""),"Novo Jardim")</f>
        <v>Novo Jardim</v>
      </c>
      <c r="D159" s="113" t="str">
        <f ca="1">IFERROR(__xludf.DUMMYFUNCTION("""COMPUTED_VALUE"""),"ASS. DE AP. DA ESCOLA ESTADUAL JARDIM")</f>
        <v>ASS. DE AP. DA ESCOLA ESTADUAL JARDIM</v>
      </c>
      <c r="E159" s="112" t="str">
        <f ca="1">IFERROR(__xludf.DUMMYFUNCTION("""COMPUTED_VALUE"""),"Escola Estadual Jardim")</f>
        <v>Escola Estadual Jardim</v>
      </c>
      <c r="F159" s="114" t="str">
        <f ca="1">IFERROR(__xludf.DUMMYFUNCTION("""COMPUTED_VALUE"""),"17035210")</f>
        <v>17035210</v>
      </c>
      <c r="G159" s="112" t="str">
        <f ca="1">IFERROR(__xludf.DUMMYFUNCTION("""COMPUTED_VALUE"""),"01408711000162")</f>
        <v>01408711000162</v>
      </c>
      <c r="H159" s="114" t="str">
        <f ca="1">IFERROR(__xludf.DUMMYFUNCTION("""COMPUTED_VALUE"""),"001")</f>
        <v>001</v>
      </c>
      <c r="I159" s="114" t="str">
        <f ca="1">IFERROR(__xludf.DUMMYFUNCTION("""COMPUTED_VALUE"""),"1307")</f>
        <v>1307</v>
      </c>
      <c r="J159" s="114" t="str">
        <f ca="1">IFERROR(__xludf.DUMMYFUNCTION("""COMPUTED_VALUE"""),"106453")</f>
        <v>106453</v>
      </c>
      <c r="K159" s="112" t="e">
        <f ca="1"/>
        <v>#REF!</v>
      </c>
      <c r="L159" s="112" t="e">
        <f ca="1"/>
        <v>#REF!</v>
      </c>
      <c r="M159" s="112" t="e">
        <f ca="1"/>
        <v>#REF!</v>
      </c>
      <c r="N159" s="112" t="e">
        <f ca="1"/>
        <v>#REF!</v>
      </c>
      <c r="O159" s="112" t="e">
        <f ca="1"/>
        <v>#REF!</v>
      </c>
      <c r="P159" s="112" t="e">
        <f ca="1"/>
        <v>#REF!</v>
      </c>
      <c r="Q159" s="112" t="e">
        <f ca="1"/>
        <v>#REF!</v>
      </c>
      <c r="R159" s="112" t="e">
        <f ca="1"/>
        <v>#REF!</v>
      </c>
      <c r="S159" s="112" t="e">
        <f ca="1"/>
        <v>#REF!</v>
      </c>
      <c r="T159" s="112" t="e">
        <f ca="1"/>
        <v>#REF!</v>
      </c>
      <c r="U159" s="112" t="e">
        <f ca="1"/>
        <v>#REF!</v>
      </c>
      <c r="V159" s="112" t="e">
        <f ca="1"/>
        <v>#REF!</v>
      </c>
      <c r="W159" s="112" t="e">
        <f ca="1"/>
        <v>#REF!</v>
      </c>
      <c r="X159" s="112" t="e">
        <f ca="1"/>
        <v>#REF!</v>
      </c>
      <c r="Y159" s="112" t="e">
        <f ca="1"/>
        <v>#REF!</v>
      </c>
      <c r="Z159" s="112" t="e">
        <f ca="1"/>
        <v>#REF!</v>
      </c>
      <c r="AA159" s="112"/>
      <c r="AB159" s="112"/>
      <c r="AC159" s="112"/>
      <c r="AD159" s="112" t="str">
        <f ca="1">IFERROR(__xludf.DUMMYFUNCTION("""COMPUTED_VALUE"""),"E.M. INTEGRADO")</f>
        <v>E.M. INTEGRADO</v>
      </c>
      <c r="AE159" s="112" t="str">
        <f ca="1">IFERROR(__xludf.DUMMYFUNCTION("""COMPUTED_VALUE"""),"Parcial")</f>
        <v>Parcial</v>
      </c>
      <c r="AF159" s="112" t="str">
        <f ca="1">IFERROR(__xludf.DUMMYFUNCTION("""COMPUTED_VALUE"""),"FE")</f>
        <v>FE</v>
      </c>
      <c r="AG159" s="112">
        <f ca="1">IFERROR(__xludf.DUMMYFUNCTION("""COMPUTED_VALUE"""),0)</f>
        <v>0</v>
      </c>
      <c r="AH159" s="112">
        <f ca="1">IFERROR(__xludf.DUMMYFUNCTION("""COMPUTED_VALUE"""),0)</f>
        <v>0</v>
      </c>
      <c r="AI159" s="112">
        <f ca="1">IFERROR(__xludf.DUMMYFUNCTION("""COMPUTED_VALUE"""),0)</f>
        <v>0</v>
      </c>
      <c r="AJ159" s="112">
        <f ca="1">IFERROR(__xludf.DUMMYFUNCTION("""COMPUTED_VALUE"""),0)</f>
        <v>0</v>
      </c>
      <c r="AK159" s="112"/>
      <c r="AL159" s="115"/>
    </row>
    <row r="160" spans="1:38" ht="12.75" hidden="1">
      <c r="A160" s="111" t="str">
        <f ca="1">IFERROR(__xludf.DUMMYFUNCTION("""COMPUTED_VALUE"""),"17036208")</f>
        <v>17036208</v>
      </c>
      <c r="B160" s="112" t="str">
        <f ca="1">IFERROR(__xludf.DUMMYFUNCTION("""COMPUTED_VALUE"""),"Dianópolis")</f>
        <v>Dianópolis</v>
      </c>
      <c r="C160" s="112" t="str">
        <f ca="1">IFERROR(__xludf.DUMMYFUNCTION("""COMPUTED_VALUE"""),"Ponte Alta do Bom Jesus")</f>
        <v>Ponte Alta do Bom Jesus</v>
      </c>
      <c r="D160" s="113" t="str">
        <f ca="1">IFERROR(__xludf.DUMMYFUNCTION("""COMPUTED_VALUE"""),"A.A. ESC. E. ANTONIO CARLOS DE FRANCA")</f>
        <v>A.A. ESC. E. ANTONIO CARLOS DE FRANCA</v>
      </c>
      <c r="E160" s="112" t="str">
        <f ca="1">IFERROR(__xludf.DUMMYFUNCTION("""COMPUTED_VALUE"""),"Colégio Estadual Antonio Carlos de França")</f>
        <v>Colégio Estadual Antonio Carlos de França</v>
      </c>
      <c r="F160" s="114" t="str">
        <f ca="1">IFERROR(__xludf.DUMMYFUNCTION("""COMPUTED_VALUE"""),"17036208")</f>
        <v>17036208</v>
      </c>
      <c r="G160" s="112" t="str">
        <f ca="1">IFERROR(__xludf.DUMMYFUNCTION("""COMPUTED_VALUE"""),"01223633000121")</f>
        <v>01223633000121</v>
      </c>
      <c r="H160" s="114" t="str">
        <f ca="1">IFERROR(__xludf.DUMMYFUNCTION("""COMPUTED_VALUE"""),"001")</f>
        <v>001</v>
      </c>
      <c r="I160" s="114" t="str">
        <f ca="1">IFERROR(__xludf.DUMMYFUNCTION("""COMPUTED_VALUE"""),"2704")</f>
        <v>2704</v>
      </c>
      <c r="J160" s="114" t="str">
        <f ca="1">IFERROR(__xludf.DUMMYFUNCTION("""COMPUTED_VALUE"""),"102733")</f>
        <v>102733</v>
      </c>
      <c r="K160" s="112" t="e">
        <f ca="1"/>
        <v>#REF!</v>
      </c>
      <c r="L160" s="112" t="e">
        <f ca="1"/>
        <v>#REF!</v>
      </c>
      <c r="M160" s="112" t="e">
        <f ca="1"/>
        <v>#REF!</v>
      </c>
      <c r="N160" s="112" t="e">
        <f ca="1"/>
        <v>#REF!</v>
      </c>
      <c r="O160" s="112" t="e">
        <f ca="1"/>
        <v>#REF!</v>
      </c>
      <c r="P160" s="112" t="e">
        <f ca="1"/>
        <v>#REF!</v>
      </c>
      <c r="Q160" s="112" t="e">
        <f ca="1"/>
        <v>#REF!</v>
      </c>
      <c r="R160" s="112" t="e">
        <f ca="1"/>
        <v>#REF!</v>
      </c>
      <c r="S160" s="112" t="e">
        <f ca="1"/>
        <v>#REF!</v>
      </c>
      <c r="T160" s="112" t="e">
        <f ca="1"/>
        <v>#REF!</v>
      </c>
      <c r="U160" s="112" t="e">
        <f ca="1"/>
        <v>#REF!</v>
      </c>
      <c r="V160" s="112" t="e">
        <f ca="1"/>
        <v>#REF!</v>
      </c>
      <c r="W160" s="112" t="e">
        <f ca="1"/>
        <v>#REF!</v>
      </c>
      <c r="X160" s="112" t="e">
        <f ca="1"/>
        <v>#REF!</v>
      </c>
      <c r="Y160" s="112" t="e">
        <f ca="1"/>
        <v>#REF!</v>
      </c>
      <c r="Z160" s="112" t="e">
        <f ca="1"/>
        <v>#REF!</v>
      </c>
      <c r="AA160" s="112"/>
      <c r="AB160" s="112"/>
      <c r="AC160" s="112"/>
      <c r="AD160" s="112"/>
      <c r="AE160" s="112" t="str">
        <f ca="1">IFERROR(__xludf.DUMMYFUNCTION("""COMPUTED_VALUE"""),"Parcial")</f>
        <v>Parcial</v>
      </c>
      <c r="AF160" s="112" t="str">
        <f ca="1">IFERROR(__xludf.DUMMYFUNCTION("""COMPUTED_VALUE"""),"FE")</f>
        <v>FE</v>
      </c>
      <c r="AG160" s="112">
        <f ca="1">IFERROR(__xludf.DUMMYFUNCTION("""COMPUTED_VALUE"""),0)</f>
        <v>0</v>
      </c>
      <c r="AH160" s="112">
        <f ca="1">IFERROR(__xludf.DUMMYFUNCTION("""COMPUTED_VALUE"""),0)</f>
        <v>0</v>
      </c>
      <c r="AI160" s="112">
        <f ca="1">IFERROR(__xludf.DUMMYFUNCTION("""COMPUTED_VALUE"""),0)</f>
        <v>0</v>
      </c>
      <c r="AJ160" s="112">
        <f ca="1">IFERROR(__xludf.DUMMYFUNCTION("""COMPUTED_VALUE"""),0)</f>
        <v>0</v>
      </c>
      <c r="AK160" s="112"/>
      <c r="AL160" s="115"/>
    </row>
    <row r="161" spans="1:38" ht="12.75" hidden="1">
      <c r="A161" s="111" t="str">
        <f ca="1">IFERROR(__xludf.DUMMYFUNCTION("""COMPUTED_VALUE"""),"17036275")</f>
        <v>17036275</v>
      </c>
      <c r="B161" s="112" t="str">
        <f ca="1">IFERROR(__xludf.DUMMYFUNCTION("""COMPUTED_VALUE"""),"Dianópolis")</f>
        <v>Dianópolis</v>
      </c>
      <c r="C161" s="112" t="str">
        <f ca="1">IFERROR(__xludf.DUMMYFUNCTION("""COMPUTED_VALUE"""),"Ponte Alta do Bom Jesus")</f>
        <v>Ponte Alta do Bom Jesus</v>
      </c>
      <c r="D161" s="113" t="str">
        <f ca="1">IFERROR(__xludf.DUMMYFUNCTION("""COMPUTED_VALUE"""),"A.A. E. ESC. EST. BOA VISTA DE BELEM")</f>
        <v>A.A. E. ESC. EST. BOA VISTA DE BELEM</v>
      </c>
      <c r="E161" s="112" t="str">
        <f ca="1">IFERROR(__xludf.DUMMYFUNCTION("""COMPUTED_VALUE"""),"Escola Estadual Boa Vista de Belém")</f>
        <v>Escola Estadual Boa Vista de Belém</v>
      </c>
      <c r="F161" s="114" t="str">
        <f ca="1">IFERROR(__xludf.DUMMYFUNCTION("""COMPUTED_VALUE"""),"17036275")</f>
        <v>17036275</v>
      </c>
      <c r="G161" s="112" t="str">
        <f ca="1">IFERROR(__xludf.DUMMYFUNCTION("""COMPUTED_VALUE"""),"01136045000150")</f>
        <v>01136045000150</v>
      </c>
      <c r="H161" s="114" t="str">
        <f ca="1">IFERROR(__xludf.DUMMYFUNCTION("""COMPUTED_VALUE"""),"001")</f>
        <v>001</v>
      </c>
      <c r="I161" s="114" t="str">
        <f ca="1">IFERROR(__xludf.DUMMYFUNCTION("""COMPUTED_VALUE"""),"1307")</f>
        <v>1307</v>
      </c>
      <c r="J161" s="114" t="str">
        <f ca="1">IFERROR(__xludf.DUMMYFUNCTION("""COMPUTED_VALUE"""),"010762X")</f>
        <v>010762X</v>
      </c>
      <c r="K161" s="112" t="e">
        <f ca="1"/>
        <v>#REF!</v>
      </c>
      <c r="L161" s="112" t="e">
        <f ca="1"/>
        <v>#REF!</v>
      </c>
      <c r="M161" s="112" t="e">
        <f ca="1"/>
        <v>#REF!</v>
      </c>
      <c r="N161" s="112" t="e">
        <f ca="1"/>
        <v>#REF!</v>
      </c>
      <c r="O161" s="112" t="e">
        <f ca="1"/>
        <v>#REF!</v>
      </c>
      <c r="P161" s="112" t="e">
        <f ca="1"/>
        <v>#REF!</v>
      </c>
      <c r="Q161" s="112" t="e">
        <f ca="1"/>
        <v>#REF!</v>
      </c>
      <c r="R161" s="112" t="e">
        <f ca="1"/>
        <v>#REF!</v>
      </c>
      <c r="S161" s="112" t="e">
        <f ca="1"/>
        <v>#REF!</v>
      </c>
      <c r="T161" s="112" t="e">
        <f ca="1"/>
        <v>#REF!</v>
      </c>
      <c r="U161" s="112" t="e">
        <f ca="1"/>
        <v>#REF!</v>
      </c>
      <c r="V161" s="112" t="e">
        <f ca="1"/>
        <v>#REF!</v>
      </c>
      <c r="W161" s="112" t="e">
        <f ca="1"/>
        <v>#REF!</v>
      </c>
      <c r="X161" s="112" t="e">
        <f ca="1"/>
        <v>#REF!</v>
      </c>
      <c r="Y161" s="112" t="e">
        <f ca="1"/>
        <v>#REF!</v>
      </c>
      <c r="Z161" s="112" t="e">
        <f ca="1"/>
        <v>#REF!</v>
      </c>
      <c r="AA161" s="112"/>
      <c r="AB161" s="112"/>
      <c r="AC161" s="112"/>
      <c r="AD161" s="112" t="str">
        <f ca="1">IFERROR(__xludf.DUMMYFUNCTION("""COMPUTED_VALUE"""),"E.M. INTEGRADO")</f>
        <v>E.M. INTEGRADO</v>
      </c>
      <c r="AE161" s="112" t="str">
        <f ca="1">IFERROR(__xludf.DUMMYFUNCTION("""COMPUTED_VALUE"""),"Parcial")</f>
        <v>Parcial</v>
      </c>
      <c r="AF161" s="112" t="str">
        <f ca="1">IFERROR(__xludf.DUMMYFUNCTION("""COMPUTED_VALUE"""),"FE")</f>
        <v>FE</v>
      </c>
      <c r="AG161" s="112">
        <f ca="1">IFERROR(__xludf.DUMMYFUNCTION("""COMPUTED_VALUE"""),0)</f>
        <v>0</v>
      </c>
      <c r="AH161" s="112">
        <f ca="1">IFERROR(__xludf.DUMMYFUNCTION("""COMPUTED_VALUE"""),0)</f>
        <v>0</v>
      </c>
      <c r="AI161" s="112">
        <f ca="1">IFERROR(__xludf.DUMMYFUNCTION("""COMPUTED_VALUE"""),0)</f>
        <v>0</v>
      </c>
      <c r="AJ161" s="112">
        <f ca="1">IFERROR(__xludf.DUMMYFUNCTION("""COMPUTED_VALUE"""),0)</f>
        <v>0</v>
      </c>
      <c r="AK161" s="112"/>
      <c r="AL161" s="115"/>
    </row>
    <row r="162" spans="1:38" ht="12.75" hidden="1">
      <c r="A162" s="111" t="str">
        <f ca="1">IFERROR(__xludf.DUMMYFUNCTION("""COMPUTED_VALUE"""),"17036577")</f>
        <v>17036577</v>
      </c>
      <c r="B162" s="112" t="str">
        <f ca="1">IFERROR(__xludf.DUMMYFUNCTION("""COMPUTED_VALUE"""),"Dianópolis")</f>
        <v>Dianópolis</v>
      </c>
      <c r="C162" s="112" t="str">
        <f ca="1">IFERROR(__xludf.DUMMYFUNCTION("""COMPUTED_VALUE"""),"Porto Alegre do Tocantins")</f>
        <v>Porto Alegre do Tocantins</v>
      </c>
      <c r="D162" s="113" t="str">
        <f ca="1">IFERROR(__xludf.DUMMYFUNCTION("""COMPUTED_VALUE"""),"ASSOC. APOIO ESC. EST. ALFREDO NASSER")</f>
        <v>ASSOC. APOIO ESC. EST. ALFREDO NASSER</v>
      </c>
      <c r="E162" s="112" t="str">
        <f ca="1">IFERROR(__xludf.DUMMYFUNCTION("""COMPUTED_VALUE"""),"Colegio Estadual Alfredo Nasser")</f>
        <v>Colegio Estadual Alfredo Nasser</v>
      </c>
      <c r="F162" s="114" t="str">
        <f ca="1">IFERROR(__xludf.DUMMYFUNCTION("""COMPUTED_VALUE"""),"17036577")</f>
        <v>17036577</v>
      </c>
      <c r="G162" s="112" t="str">
        <f ca="1">IFERROR(__xludf.DUMMYFUNCTION("""COMPUTED_VALUE"""),"01105525000154")</f>
        <v>01105525000154</v>
      </c>
      <c r="H162" s="114" t="str">
        <f ca="1">IFERROR(__xludf.DUMMYFUNCTION("""COMPUTED_VALUE"""),"001")</f>
        <v>001</v>
      </c>
      <c r="I162" s="114" t="str">
        <f ca="1">IFERROR(__xludf.DUMMYFUNCTION("""COMPUTED_VALUE"""),"1307")</f>
        <v>1307</v>
      </c>
      <c r="J162" s="114" t="str">
        <f ca="1">IFERROR(__xludf.DUMMYFUNCTION("""COMPUTED_VALUE"""),"0106321")</f>
        <v>0106321</v>
      </c>
      <c r="K162" s="112" t="e">
        <f ca="1"/>
        <v>#REF!</v>
      </c>
      <c r="L162" s="112" t="e">
        <f ca="1"/>
        <v>#REF!</v>
      </c>
      <c r="M162" s="112" t="e">
        <f ca="1"/>
        <v>#REF!</v>
      </c>
      <c r="N162" s="112" t="e">
        <f ca="1"/>
        <v>#REF!</v>
      </c>
      <c r="O162" s="112" t="e">
        <f ca="1"/>
        <v>#REF!</v>
      </c>
      <c r="P162" s="112" t="e">
        <f ca="1"/>
        <v>#REF!</v>
      </c>
      <c r="Q162" s="112" t="e">
        <f ca="1"/>
        <v>#REF!</v>
      </c>
      <c r="R162" s="112" t="e">
        <f ca="1"/>
        <v>#REF!</v>
      </c>
      <c r="S162" s="112" t="e">
        <f ca="1"/>
        <v>#REF!</v>
      </c>
      <c r="T162" s="112" t="e">
        <f ca="1"/>
        <v>#REF!</v>
      </c>
      <c r="U162" s="112" t="e">
        <f ca="1"/>
        <v>#REF!</v>
      </c>
      <c r="V162" s="112" t="e">
        <f ca="1"/>
        <v>#REF!</v>
      </c>
      <c r="W162" s="112" t="e">
        <f ca="1"/>
        <v>#REF!</v>
      </c>
      <c r="X162" s="112" t="e">
        <f ca="1"/>
        <v>#REF!</v>
      </c>
      <c r="Y162" s="112" t="e">
        <f ca="1"/>
        <v>#REF!</v>
      </c>
      <c r="Z162" s="112" t="e">
        <f ca="1"/>
        <v>#REF!</v>
      </c>
      <c r="AA162" s="112"/>
      <c r="AB162" s="112"/>
      <c r="AC162" s="112"/>
      <c r="AD162" s="112"/>
      <c r="AE162" s="112" t="str">
        <f ca="1">IFERROR(__xludf.DUMMYFUNCTION("""COMPUTED_VALUE"""),"Parcial")</f>
        <v>Parcial</v>
      </c>
      <c r="AF162" s="112" t="str">
        <f ca="1">IFERROR(__xludf.DUMMYFUNCTION("""COMPUTED_VALUE"""),"FE")</f>
        <v>FE</v>
      </c>
      <c r="AG162" s="112">
        <f ca="1">IFERROR(__xludf.DUMMYFUNCTION("""COMPUTED_VALUE"""),0)</f>
        <v>0</v>
      </c>
      <c r="AH162" s="112">
        <f ca="1">IFERROR(__xludf.DUMMYFUNCTION("""COMPUTED_VALUE"""),0)</f>
        <v>0</v>
      </c>
      <c r="AI162" s="112">
        <f ca="1">IFERROR(__xludf.DUMMYFUNCTION("""COMPUTED_VALUE"""),0)</f>
        <v>0</v>
      </c>
      <c r="AJ162" s="112">
        <f ca="1">IFERROR(__xludf.DUMMYFUNCTION("""COMPUTED_VALUE"""),0)</f>
        <v>0</v>
      </c>
      <c r="AK162" s="112"/>
      <c r="AL162" s="115"/>
    </row>
    <row r="163" spans="1:38" ht="12.75" hidden="1">
      <c r="A163" s="111" t="str">
        <f ca="1">IFERROR(__xludf.DUMMYFUNCTION("""COMPUTED_VALUE"""),"17036704")</f>
        <v>17036704</v>
      </c>
      <c r="B163" s="112" t="str">
        <f ca="1">IFERROR(__xludf.DUMMYFUNCTION("""COMPUTED_VALUE"""),"Dianópolis")</f>
        <v>Dianópolis</v>
      </c>
      <c r="C163" s="112" t="str">
        <f ca="1">IFERROR(__xludf.DUMMYFUNCTION("""COMPUTED_VALUE"""),"Rio da Conceicao")</f>
        <v>Rio da Conceicao</v>
      </c>
      <c r="D163" s="113" t="str">
        <f ca="1">IFERROR(__xludf.DUMMYFUNCTION("""COMPUTED_VALUE"""),"A.A. E. E.VIRGILIO FERREIRA DE FRANCA")</f>
        <v>A.A. E. E.VIRGILIO FERREIRA DE FRANCA</v>
      </c>
      <c r="E163" s="112" t="str">
        <f ca="1">IFERROR(__xludf.DUMMYFUNCTION("""COMPUTED_VALUE"""),"Escola Estadual Virgilio Ferreira de França")</f>
        <v>Escola Estadual Virgilio Ferreira de França</v>
      </c>
      <c r="F163" s="114" t="str">
        <f ca="1">IFERROR(__xludf.DUMMYFUNCTION("""COMPUTED_VALUE"""),"17036704")</f>
        <v>17036704</v>
      </c>
      <c r="G163" s="112" t="str">
        <f ca="1">IFERROR(__xludf.DUMMYFUNCTION("""COMPUTED_VALUE"""),"01136115000170")</f>
        <v>01136115000170</v>
      </c>
      <c r="H163" s="114" t="str">
        <f ca="1">IFERROR(__xludf.DUMMYFUNCTION("""COMPUTED_VALUE"""),"001")</f>
        <v>001</v>
      </c>
      <c r="I163" s="114" t="str">
        <f ca="1">IFERROR(__xludf.DUMMYFUNCTION("""COMPUTED_VALUE"""),"1307")</f>
        <v>1307</v>
      </c>
      <c r="J163" s="114" t="str">
        <f ca="1">IFERROR(__xludf.DUMMYFUNCTION("""COMPUTED_VALUE"""),"106305")</f>
        <v>106305</v>
      </c>
      <c r="K163" s="112" t="e">
        <f ca="1"/>
        <v>#REF!</v>
      </c>
      <c r="L163" s="112" t="e">
        <f ca="1"/>
        <v>#REF!</v>
      </c>
      <c r="M163" s="112" t="e">
        <f ca="1"/>
        <v>#REF!</v>
      </c>
      <c r="N163" s="112" t="e">
        <f ca="1"/>
        <v>#REF!</v>
      </c>
      <c r="O163" s="112" t="e">
        <f ca="1"/>
        <v>#REF!</v>
      </c>
      <c r="P163" s="112" t="e">
        <f ca="1"/>
        <v>#REF!</v>
      </c>
      <c r="Q163" s="112" t="e">
        <f ca="1"/>
        <v>#REF!</v>
      </c>
      <c r="R163" s="112" t="e">
        <f ca="1"/>
        <v>#REF!</v>
      </c>
      <c r="S163" s="112" t="e">
        <f ca="1"/>
        <v>#REF!</v>
      </c>
      <c r="T163" s="112" t="e">
        <f ca="1"/>
        <v>#REF!</v>
      </c>
      <c r="U163" s="112" t="e">
        <f ca="1"/>
        <v>#REF!</v>
      </c>
      <c r="V163" s="112" t="e">
        <f ca="1"/>
        <v>#REF!</v>
      </c>
      <c r="W163" s="112" t="e">
        <f ca="1"/>
        <v>#REF!</v>
      </c>
      <c r="X163" s="112" t="e">
        <f ca="1"/>
        <v>#REF!</v>
      </c>
      <c r="Y163" s="112" t="e">
        <f ca="1"/>
        <v>#REF!</v>
      </c>
      <c r="Z163" s="112" t="e">
        <f ca="1"/>
        <v>#REF!</v>
      </c>
      <c r="AA163" s="112"/>
      <c r="AB163" s="112"/>
      <c r="AC163" s="112"/>
      <c r="AD163" s="112"/>
      <c r="AE163" s="112" t="str">
        <f ca="1">IFERROR(__xludf.DUMMYFUNCTION("""COMPUTED_VALUE"""),"Parcial")</f>
        <v>Parcial</v>
      </c>
      <c r="AF163" s="112" t="str">
        <f ca="1">IFERROR(__xludf.DUMMYFUNCTION("""COMPUTED_VALUE"""),"FE")</f>
        <v>FE</v>
      </c>
      <c r="AG163" s="112">
        <f ca="1">IFERROR(__xludf.DUMMYFUNCTION("""COMPUTED_VALUE"""),0)</f>
        <v>0</v>
      </c>
      <c r="AH163" s="112">
        <f ca="1">IFERROR(__xludf.DUMMYFUNCTION("""COMPUTED_VALUE"""),0)</f>
        <v>0</v>
      </c>
      <c r="AI163" s="112">
        <f ca="1">IFERROR(__xludf.DUMMYFUNCTION("""COMPUTED_VALUE"""),0)</f>
        <v>0</v>
      </c>
      <c r="AJ163" s="112">
        <f ca="1">IFERROR(__xludf.DUMMYFUNCTION("""COMPUTED_VALUE"""),0)</f>
        <v>0</v>
      </c>
      <c r="AK163" s="112"/>
      <c r="AL163" s="115"/>
    </row>
    <row r="164" spans="1:38" ht="12.75" hidden="1">
      <c r="A164" s="111" t="str">
        <f ca="1">IFERROR(__xludf.DUMMYFUNCTION("""COMPUTED_VALUE"""),"17037220")</f>
        <v>17037220</v>
      </c>
      <c r="B164" s="112" t="str">
        <f ca="1">IFERROR(__xludf.DUMMYFUNCTION("""COMPUTED_VALUE"""),"Dianópolis")</f>
        <v>Dianópolis</v>
      </c>
      <c r="C164" s="112" t="str">
        <f ca="1">IFERROR(__xludf.DUMMYFUNCTION("""COMPUTED_VALUE"""),"Taguatinga")</f>
        <v>Taguatinga</v>
      </c>
      <c r="D164" s="113" t="str">
        <f ca="1">IFERROR(__xludf.DUMMYFUNCTION("""COMPUTED_VALUE"""),"A.A.  ESCOLA EST. JUSTINO DE ALMEIDA")</f>
        <v>A.A.  ESCOLA EST. JUSTINO DE ALMEIDA</v>
      </c>
      <c r="E164" s="112" t="str">
        <f ca="1">IFERROR(__xludf.DUMMYFUNCTION("""COMPUTED_VALUE"""),"Colegio Estadual Justino de Almeida")</f>
        <v>Colegio Estadual Justino de Almeida</v>
      </c>
      <c r="F164" s="114" t="str">
        <f ca="1">IFERROR(__xludf.DUMMYFUNCTION("""COMPUTED_VALUE"""),"17037220")</f>
        <v>17037220</v>
      </c>
      <c r="G164" s="112" t="str">
        <f ca="1">IFERROR(__xludf.DUMMYFUNCTION("""COMPUTED_VALUE"""),"01184379000108")</f>
        <v>01184379000108</v>
      </c>
      <c r="H164" s="114" t="str">
        <f ca="1">IFERROR(__xludf.DUMMYFUNCTION("""COMPUTED_VALUE"""),"001")</f>
        <v>001</v>
      </c>
      <c r="I164" s="114" t="str">
        <f ca="1">IFERROR(__xludf.DUMMYFUNCTION("""COMPUTED_VALUE"""),"2704")</f>
        <v>2704</v>
      </c>
      <c r="J164" s="114" t="str">
        <f ca="1">IFERROR(__xludf.DUMMYFUNCTION("""COMPUTED_VALUE"""),"102563")</f>
        <v>102563</v>
      </c>
      <c r="K164" s="112" t="e">
        <f ca="1"/>
        <v>#REF!</v>
      </c>
      <c r="L164" s="112" t="e">
        <f ca="1"/>
        <v>#REF!</v>
      </c>
      <c r="M164" s="112" t="e">
        <f ca="1"/>
        <v>#REF!</v>
      </c>
      <c r="N164" s="112" t="e">
        <f ca="1"/>
        <v>#REF!</v>
      </c>
      <c r="O164" s="112" t="e">
        <f ca="1"/>
        <v>#REF!</v>
      </c>
      <c r="P164" s="112" t="e">
        <f ca="1"/>
        <v>#REF!</v>
      </c>
      <c r="Q164" s="112" t="e">
        <f ca="1"/>
        <v>#REF!</v>
      </c>
      <c r="R164" s="112" t="e">
        <f ca="1"/>
        <v>#REF!</v>
      </c>
      <c r="S164" s="112" t="e">
        <f ca="1"/>
        <v>#REF!</v>
      </c>
      <c r="T164" s="112" t="e">
        <f ca="1"/>
        <v>#REF!</v>
      </c>
      <c r="U164" s="112" t="e">
        <f ca="1"/>
        <v>#REF!</v>
      </c>
      <c r="V164" s="112" t="e">
        <f ca="1"/>
        <v>#REF!</v>
      </c>
      <c r="W164" s="112" t="e">
        <f ca="1"/>
        <v>#REF!</v>
      </c>
      <c r="X164" s="112" t="e">
        <f ca="1"/>
        <v>#REF!</v>
      </c>
      <c r="Y164" s="112" t="e">
        <f ca="1"/>
        <v>#REF!</v>
      </c>
      <c r="Z164" s="112" t="e">
        <f ca="1"/>
        <v>#REF!</v>
      </c>
      <c r="AA164" s="112"/>
      <c r="AB164" s="112"/>
      <c r="AC164" s="112"/>
      <c r="AD164" s="112"/>
      <c r="AE164" s="112" t="str">
        <f ca="1">IFERROR(__xludf.DUMMYFUNCTION("""COMPUTED_VALUE"""),"Parcial")</f>
        <v>Parcial</v>
      </c>
      <c r="AF164" s="112" t="str">
        <f ca="1">IFERROR(__xludf.DUMMYFUNCTION("""COMPUTED_VALUE"""),"FE")</f>
        <v>FE</v>
      </c>
      <c r="AG164" s="112">
        <f ca="1">IFERROR(__xludf.DUMMYFUNCTION("""COMPUTED_VALUE"""),0)</f>
        <v>0</v>
      </c>
      <c r="AH164" s="112">
        <f ca="1">IFERROR(__xludf.DUMMYFUNCTION("""COMPUTED_VALUE"""),0)</f>
        <v>0</v>
      </c>
      <c r="AI164" s="112">
        <f ca="1">IFERROR(__xludf.DUMMYFUNCTION("""COMPUTED_VALUE"""),0)</f>
        <v>0</v>
      </c>
      <c r="AJ164" s="112">
        <f ca="1">IFERROR(__xludf.DUMMYFUNCTION("""COMPUTED_VALUE"""),0)</f>
        <v>0</v>
      </c>
      <c r="AK164" s="112"/>
      <c r="AL164" s="115"/>
    </row>
    <row r="165" spans="1:38" ht="12.75">
      <c r="A165" s="111" t="str">
        <f ca="1">IFERROR(__xludf.DUMMYFUNCTION("""COMPUTED_VALUE"""),"17037158")</f>
        <v>17037158</v>
      </c>
      <c r="B165" s="112" t="str">
        <f ca="1">IFERROR(__xludf.DUMMYFUNCTION("""COMPUTED_VALUE"""),"Dianópolis")</f>
        <v>Dianópolis</v>
      </c>
      <c r="C165" s="112" t="str">
        <f ca="1">IFERROR(__xludf.DUMMYFUNCTION("""COMPUTED_VALUE"""),"Taguatinga")</f>
        <v>Taguatinga</v>
      </c>
      <c r="D165" s="113" t="str">
        <f ca="1">IFERROR(__xludf.DUMMYFUNCTION("""COMPUTED_VALUE"""),"A.A. COL. EST. PROFESSOR AURELIANO")</f>
        <v>A.A. COL. EST. PROFESSOR AURELIANO</v>
      </c>
      <c r="E165" s="112" t="str">
        <f ca="1">IFERROR(__xludf.DUMMYFUNCTION("""COMPUTED_VALUE"""),"Colégio Estadual Professor Aureliano")</f>
        <v>Colégio Estadual Professor Aureliano</v>
      </c>
      <c r="F165" s="114" t="str">
        <f ca="1">IFERROR(__xludf.DUMMYFUNCTION("""COMPUTED_VALUE"""),"17037158")</f>
        <v>17037158</v>
      </c>
      <c r="G165" s="112" t="str">
        <f ca="1">IFERROR(__xludf.DUMMYFUNCTION("""COMPUTED_VALUE"""),"01133709000128")</f>
        <v>01133709000128</v>
      </c>
      <c r="H165" s="114" t="str">
        <f ca="1">IFERROR(__xludf.DUMMYFUNCTION("""COMPUTED_VALUE"""),"001")</f>
        <v>001</v>
      </c>
      <c r="I165" s="114" t="str">
        <f ca="1">IFERROR(__xludf.DUMMYFUNCTION("""COMPUTED_VALUE"""),"2704")</f>
        <v>2704</v>
      </c>
      <c r="J165" s="114" t="str">
        <f ca="1">IFERROR(__xludf.DUMMYFUNCTION("""COMPUTED_VALUE"""),"102717")</f>
        <v>102717</v>
      </c>
      <c r="K165" s="112" t="e">
        <f ca="1"/>
        <v>#REF!</v>
      </c>
      <c r="L165" s="112" t="e">
        <f ca="1"/>
        <v>#REF!</v>
      </c>
      <c r="M165" s="112" t="e">
        <f ca="1"/>
        <v>#REF!</v>
      </c>
      <c r="N165" s="112" t="e">
        <f ca="1"/>
        <v>#REF!</v>
      </c>
      <c r="O165" s="112" t="e">
        <f ca="1"/>
        <v>#REF!</v>
      </c>
      <c r="P165" s="112" t="e">
        <f ca="1"/>
        <v>#REF!</v>
      </c>
      <c r="Q165" s="112" t="e">
        <f ca="1"/>
        <v>#REF!</v>
      </c>
      <c r="R165" s="112" t="e">
        <f ca="1"/>
        <v>#REF!</v>
      </c>
      <c r="S165" s="112" t="e">
        <f ca="1"/>
        <v>#REF!</v>
      </c>
      <c r="T165" s="112" t="e">
        <f ca="1"/>
        <v>#REF!</v>
      </c>
      <c r="U165" s="112" t="e">
        <f ca="1"/>
        <v>#REF!</v>
      </c>
      <c r="V165" s="112" t="e">
        <f ca="1"/>
        <v>#REF!</v>
      </c>
      <c r="W165" s="112" t="e">
        <f ca="1"/>
        <v>#REF!</v>
      </c>
      <c r="X165" s="112" t="e">
        <f ca="1"/>
        <v>#REF!</v>
      </c>
      <c r="Y165" s="112" t="e">
        <f ca="1"/>
        <v>#REF!</v>
      </c>
      <c r="Z165" s="112" t="e">
        <f ca="1"/>
        <v>#REF!</v>
      </c>
      <c r="AA165" s="112"/>
      <c r="AB165" s="112"/>
      <c r="AC165" s="112"/>
      <c r="AD165" s="112"/>
      <c r="AE165" s="112" t="str">
        <f ca="1">IFERROR(__xludf.DUMMYFUNCTION("""COMPUTED_VALUE"""),"Parcial")</f>
        <v>Parcial</v>
      </c>
      <c r="AF165" s="112" t="str">
        <f ca="1">IFERROR(__xludf.DUMMYFUNCTION("""COMPUTED_VALUE"""),"FE")</f>
        <v>FE</v>
      </c>
      <c r="AG165" s="112">
        <f ca="1">IFERROR(__xludf.DUMMYFUNCTION("""COMPUTED_VALUE"""),9)</f>
        <v>9</v>
      </c>
      <c r="AH165" s="112">
        <f ca="1">IFERROR(__xludf.DUMMYFUNCTION("""COMPUTED_VALUE"""),0)</f>
        <v>0</v>
      </c>
      <c r="AI165" s="112">
        <f ca="1">IFERROR(__xludf.DUMMYFUNCTION("""COMPUTED_VALUE"""),0)</f>
        <v>0</v>
      </c>
      <c r="AJ165" s="112">
        <f ca="1">IFERROR(__xludf.DUMMYFUNCTION("""COMPUTED_VALUE"""),0)</f>
        <v>0</v>
      </c>
      <c r="AK165" s="112"/>
      <c r="AL165" s="115"/>
    </row>
    <row r="166" spans="1:38" ht="12.75" hidden="1">
      <c r="A166" s="111" t="str">
        <f ca="1">IFERROR(__xludf.DUMMYFUNCTION("""COMPUTED_VALUE"""),"17037174")</f>
        <v>17037174</v>
      </c>
      <c r="B166" s="112" t="str">
        <f ca="1">IFERROR(__xludf.DUMMYFUNCTION("""COMPUTED_VALUE"""),"Dianópolis")</f>
        <v>Dianópolis</v>
      </c>
      <c r="C166" s="112" t="str">
        <f ca="1">IFERROR(__xludf.DUMMYFUNCTION("""COMPUTED_VALUE"""),"Taguatinga")</f>
        <v>Taguatinga</v>
      </c>
      <c r="D166" s="113" t="str">
        <f ca="1">IFERROR(__xludf.DUMMYFUNCTION("""COMPUTED_VALUE"""),"A.A. ESC. EST. AGOSTINHO DE ALMEIDA")</f>
        <v>A.A. ESC. EST. AGOSTINHO DE ALMEIDA</v>
      </c>
      <c r="E166" s="112" t="str">
        <f ca="1">IFERROR(__xludf.DUMMYFUNCTION("""COMPUTED_VALUE"""),"Escola Estadual Agostinho de Almeida")</f>
        <v>Escola Estadual Agostinho de Almeida</v>
      </c>
      <c r="F166" s="114" t="str">
        <f ca="1">IFERROR(__xludf.DUMMYFUNCTION("""COMPUTED_VALUE"""),"17037174")</f>
        <v>17037174</v>
      </c>
      <c r="G166" s="112" t="str">
        <f ca="1">IFERROR(__xludf.DUMMYFUNCTION("""COMPUTED_VALUE"""),"01197159000100")</f>
        <v>01197159000100</v>
      </c>
      <c r="H166" s="114" t="str">
        <f ca="1">IFERROR(__xludf.DUMMYFUNCTION("""COMPUTED_VALUE"""),"001")</f>
        <v>001</v>
      </c>
      <c r="I166" s="114" t="str">
        <f ca="1">IFERROR(__xludf.DUMMYFUNCTION("""COMPUTED_VALUE"""),"2704")</f>
        <v>2704</v>
      </c>
      <c r="J166" s="114" t="str">
        <f ca="1">IFERROR(__xludf.DUMMYFUNCTION("""COMPUTED_VALUE"""),"102555")</f>
        <v>102555</v>
      </c>
      <c r="K166" s="112" t="e">
        <f ca="1"/>
        <v>#REF!</v>
      </c>
      <c r="L166" s="112" t="e">
        <f ca="1"/>
        <v>#REF!</v>
      </c>
      <c r="M166" s="112" t="e">
        <f ca="1"/>
        <v>#REF!</v>
      </c>
      <c r="N166" s="112" t="e">
        <f ca="1"/>
        <v>#REF!</v>
      </c>
      <c r="O166" s="112" t="e">
        <f ca="1"/>
        <v>#REF!</v>
      </c>
      <c r="P166" s="112" t="e">
        <f ca="1"/>
        <v>#REF!</v>
      </c>
      <c r="Q166" s="112" t="e">
        <f ca="1"/>
        <v>#REF!</v>
      </c>
      <c r="R166" s="112" t="e">
        <f ca="1"/>
        <v>#REF!</v>
      </c>
      <c r="S166" s="112" t="e">
        <f ca="1"/>
        <v>#REF!</v>
      </c>
      <c r="T166" s="112" t="e">
        <f ca="1"/>
        <v>#REF!</v>
      </c>
      <c r="U166" s="112" t="e">
        <f ca="1"/>
        <v>#REF!</v>
      </c>
      <c r="V166" s="112" t="e">
        <f ca="1"/>
        <v>#REF!</v>
      </c>
      <c r="W166" s="112" t="e">
        <f ca="1"/>
        <v>#REF!</v>
      </c>
      <c r="X166" s="112" t="e">
        <f ca="1"/>
        <v>#REF!</v>
      </c>
      <c r="Y166" s="112" t="e">
        <f ca="1"/>
        <v>#REF!</v>
      </c>
      <c r="Z166" s="112" t="e">
        <f ca="1"/>
        <v>#REF!</v>
      </c>
      <c r="AA166" s="112"/>
      <c r="AB166" s="112"/>
      <c r="AC166" s="112"/>
      <c r="AD166" s="112"/>
      <c r="AE166" s="112" t="str">
        <f ca="1">IFERROR(__xludf.DUMMYFUNCTION("""COMPUTED_VALUE"""),"Parcial")</f>
        <v>Parcial</v>
      </c>
      <c r="AF166" s="112" t="str">
        <f ca="1">IFERROR(__xludf.DUMMYFUNCTION("""COMPUTED_VALUE"""),"FE")</f>
        <v>FE</v>
      </c>
      <c r="AG166" s="112">
        <f ca="1">IFERROR(__xludf.DUMMYFUNCTION("""COMPUTED_VALUE"""),0)</f>
        <v>0</v>
      </c>
      <c r="AH166" s="112">
        <f ca="1">IFERROR(__xludf.DUMMYFUNCTION("""COMPUTED_VALUE"""),0)</f>
        <v>0</v>
      </c>
      <c r="AI166" s="112">
        <f ca="1">IFERROR(__xludf.DUMMYFUNCTION("""COMPUTED_VALUE"""),0)</f>
        <v>0</v>
      </c>
      <c r="AJ166" s="112">
        <f ca="1">IFERROR(__xludf.DUMMYFUNCTION("""COMPUTED_VALUE"""),0)</f>
        <v>0</v>
      </c>
      <c r="AK166" s="112"/>
      <c r="AL166" s="115"/>
    </row>
    <row r="167" spans="1:38" ht="12.75" hidden="1">
      <c r="A167" s="111" t="str">
        <f ca="1">IFERROR(__xludf.DUMMYFUNCTION("""COMPUTED_VALUE"""),"17037786")</f>
        <v>17037786</v>
      </c>
      <c r="B167" s="112" t="str">
        <f ca="1">IFERROR(__xludf.DUMMYFUNCTION("""COMPUTED_VALUE"""),"Dianópolis")</f>
        <v>Dianópolis</v>
      </c>
      <c r="C167" s="112" t="str">
        <f ca="1">IFERROR(__xludf.DUMMYFUNCTION("""COMPUTED_VALUE"""),"Taipas do Tocantins")</f>
        <v>Taipas do Tocantins</v>
      </c>
      <c r="D167" s="113" t="str">
        <f ca="1">IFERROR(__xludf.DUMMYFUNCTION("""COMPUTED_VALUE"""),"A.A. E. EST. JOAQUIM FRANCISCO AZEVEDO")</f>
        <v>A.A. E. EST. JOAQUIM FRANCISCO AZEVEDO</v>
      </c>
      <c r="E167" s="112" t="str">
        <f ca="1">IFERROR(__xludf.DUMMYFUNCTION("""COMPUTED_VALUE"""),"Escola Estadual Joaquim Francisco de Azevedo")</f>
        <v>Escola Estadual Joaquim Francisco de Azevedo</v>
      </c>
      <c r="F167" s="114" t="str">
        <f ca="1">IFERROR(__xludf.DUMMYFUNCTION("""COMPUTED_VALUE"""),"17037786")</f>
        <v>17037786</v>
      </c>
      <c r="G167" s="112" t="str">
        <f ca="1">IFERROR(__xludf.DUMMYFUNCTION("""COMPUTED_VALUE"""),"01136011000166")</f>
        <v>01136011000166</v>
      </c>
      <c r="H167" s="114" t="str">
        <f ca="1">IFERROR(__xludf.DUMMYFUNCTION("""COMPUTED_VALUE"""),"001")</f>
        <v>001</v>
      </c>
      <c r="I167" s="114" t="str">
        <f ca="1">IFERROR(__xludf.DUMMYFUNCTION("""COMPUTED_VALUE"""),"1307")</f>
        <v>1307</v>
      </c>
      <c r="J167" s="114" t="str">
        <f ca="1">IFERROR(__xludf.DUMMYFUNCTION("""COMPUTED_VALUE"""),"0106291")</f>
        <v>0106291</v>
      </c>
      <c r="K167" s="112" t="e">
        <f ca="1"/>
        <v>#REF!</v>
      </c>
      <c r="L167" s="112" t="e">
        <f ca="1"/>
        <v>#REF!</v>
      </c>
      <c r="M167" s="112" t="e">
        <f ca="1"/>
        <v>#REF!</v>
      </c>
      <c r="N167" s="112" t="e">
        <f ca="1"/>
        <v>#REF!</v>
      </c>
      <c r="O167" s="112" t="e">
        <f ca="1"/>
        <v>#REF!</v>
      </c>
      <c r="P167" s="112" t="e">
        <f ca="1"/>
        <v>#REF!</v>
      </c>
      <c r="Q167" s="112" t="e">
        <f ca="1"/>
        <v>#REF!</v>
      </c>
      <c r="R167" s="112" t="e">
        <f ca="1"/>
        <v>#REF!</v>
      </c>
      <c r="S167" s="112" t="e">
        <f ca="1"/>
        <v>#REF!</v>
      </c>
      <c r="T167" s="112" t="e">
        <f ca="1"/>
        <v>#REF!</v>
      </c>
      <c r="U167" s="112" t="e">
        <f ca="1"/>
        <v>#REF!</v>
      </c>
      <c r="V167" s="112" t="e">
        <f ca="1"/>
        <v>#REF!</v>
      </c>
      <c r="W167" s="112" t="e">
        <f ca="1"/>
        <v>#REF!</v>
      </c>
      <c r="X167" s="112" t="e">
        <f ca="1"/>
        <v>#REF!</v>
      </c>
      <c r="Y167" s="112" t="e">
        <f ca="1"/>
        <v>#REF!</v>
      </c>
      <c r="Z167" s="112" t="e">
        <f ca="1"/>
        <v>#REF!</v>
      </c>
      <c r="AA167" s="112"/>
      <c r="AB167" s="112"/>
      <c r="AC167" s="112"/>
      <c r="AD167" s="112"/>
      <c r="AE167" s="112" t="str">
        <f ca="1">IFERROR(__xludf.DUMMYFUNCTION("""COMPUTED_VALUE"""),"Parcial")</f>
        <v>Parcial</v>
      </c>
      <c r="AF167" s="112" t="str">
        <f ca="1">IFERROR(__xludf.DUMMYFUNCTION("""COMPUTED_VALUE"""),"FE")</f>
        <v>FE</v>
      </c>
      <c r="AG167" s="112">
        <f ca="1">IFERROR(__xludf.DUMMYFUNCTION("""COMPUTED_VALUE"""),0)</f>
        <v>0</v>
      </c>
      <c r="AH167" s="112">
        <f ca="1">IFERROR(__xludf.DUMMYFUNCTION("""COMPUTED_VALUE"""),0)</f>
        <v>0</v>
      </c>
      <c r="AI167" s="112">
        <f ca="1">IFERROR(__xludf.DUMMYFUNCTION("""COMPUTED_VALUE"""),0)</f>
        <v>0</v>
      </c>
      <c r="AJ167" s="112">
        <f ca="1">IFERROR(__xludf.DUMMYFUNCTION("""COMPUTED_VALUE"""),0)</f>
        <v>0</v>
      </c>
      <c r="AK167" s="112"/>
      <c r="AL167" s="115"/>
    </row>
    <row r="168" spans="1:38" ht="12.75" hidden="1">
      <c r="A168" s="111" t="str">
        <f ca="1">IFERROR(__xludf.DUMMYFUNCTION("""COMPUTED_VALUE"""),"17016231")</f>
        <v>17016231</v>
      </c>
      <c r="B168" s="112" t="str">
        <f ca="1">IFERROR(__xludf.DUMMYFUNCTION("""COMPUTED_VALUE"""),"Guaraí")</f>
        <v>Guaraí</v>
      </c>
      <c r="C168" s="112" t="str">
        <f ca="1">IFERROR(__xludf.DUMMYFUNCTION("""COMPUTED_VALUE"""),"Colmeia")</f>
        <v>Colmeia</v>
      </c>
      <c r="D168" s="113" t="str">
        <f ca="1">IFERROR(__xludf.DUMMYFUNCTION("""COMPUTED_VALUE"""),"A.A.  COL. EST. SERRA DAS CORDILHEIRAS")</f>
        <v>A.A.  COL. EST. SERRA DAS CORDILHEIRAS</v>
      </c>
      <c r="E168" s="112" t="str">
        <f ca="1">IFERROR(__xludf.DUMMYFUNCTION("""COMPUTED_VALUE"""),"Colégio Estadual Serra das Cordilheiras")</f>
        <v>Colégio Estadual Serra das Cordilheiras</v>
      </c>
      <c r="F168" s="114" t="str">
        <f ca="1">IFERROR(__xludf.DUMMYFUNCTION("""COMPUTED_VALUE"""),"17016231")</f>
        <v>17016231</v>
      </c>
      <c r="G168" s="112" t="str">
        <f ca="1">IFERROR(__xludf.DUMMYFUNCTION("""COMPUTED_VALUE"""),"01138330000100")</f>
        <v>01138330000100</v>
      </c>
      <c r="H168" s="114" t="str">
        <f ca="1">IFERROR(__xludf.DUMMYFUNCTION("""COMPUTED_VALUE"""),"001")</f>
        <v>001</v>
      </c>
      <c r="I168" s="114" t="str">
        <f ca="1">IFERROR(__xludf.DUMMYFUNCTION("""COMPUTED_VALUE"""),"1306")</f>
        <v>1306</v>
      </c>
      <c r="J168" s="114" t="str">
        <f ca="1">IFERROR(__xludf.DUMMYFUNCTION("""COMPUTED_VALUE"""),"102776")</f>
        <v>102776</v>
      </c>
      <c r="K168" s="112" t="e">
        <f ca="1"/>
        <v>#REF!</v>
      </c>
      <c r="L168" s="112" t="e">
        <f ca="1"/>
        <v>#REF!</v>
      </c>
      <c r="M168" s="112" t="e">
        <f ca="1"/>
        <v>#REF!</v>
      </c>
      <c r="N168" s="112" t="e">
        <f ca="1"/>
        <v>#REF!</v>
      </c>
      <c r="O168" s="112" t="e">
        <f ca="1"/>
        <v>#REF!</v>
      </c>
      <c r="P168" s="112" t="e">
        <f ca="1"/>
        <v>#REF!</v>
      </c>
      <c r="Q168" s="112" t="e">
        <f ca="1"/>
        <v>#REF!</v>
      </c>
      <c r="R168" s="112" t="e">
        <f ca="1"/>
        <v>#REF!</v>
      </c>
      <c r="S168" s="112" t="e">
        <f ca="1"/>
        <v>#REF!</v>
      </c>
      <c r="T168" s="112" t="e">
        <f ca="1"/>
        <v>#REF!</v>
      </c>
      <c r="U168" s="112" t="e">
        <f ca="1"/>
        <v>#REF!</v>
      </c>
      <c r="V168" s="112" t="e">
        <f ca="1"/>
        <v>#REF!</v>
      </c>
      <c r="W168" s="112" t="e">
        <f ca="1"/>
        <v>#REF!</v>
      </c>
      <c r="X168" s="112" t="e">
        <f ca="1"/>
        <v>#REF!</v>
      </c>
      <c r="Y168" s="112" t="e">
        <f ca="1"/>
        <v>#REF!</v>
      </c>
      <c r="Z168" s="112" t="e">
        <f ca="1"/>
        <v>#REF!</v>
      </c>
      <c r="AA168" s="112"/>
      <c r="AB168" s="112"/>
      <c r="AC168" s="112"/>
      <c r="AD168" s="112" t="str">
        <f ca="1">IFERROR(__xludf.DUMMYFUNCTION("""COMPUTED_VALUE"""),"CRECHE")</f>
        <v>CRECHE</v>
      </c>
      <c r="AE168" s="112" t="str">
        <f ca="1">IFERROR(__xludf.DUMMYFUNCTION("""COMPUTED_VALUE"""),"Parcial")</f>
        <v>Parcial</v>
      </c>
      <c r="AF168" s="112" t="str">
        <f ca="1">IFERROR(__xludf.DUMMYFUNCTION("""COMPUTED_VALUE"""),"FE")</f>
        <v>FE</v>
      </c>
      <c r="AG168" s="112">
        <f ca="1">IFERROR(__xludf.DUMMYFUNCTION("""COMPUTED_VALUE"""),0)</f>
        <v>0</v>
      </c>
      <c r="AH168" s="112">
        <f ca="1">IFERROR(__xludf.DUMMYFUNCTION("""COMPUTED_VALUE"""),0)</f>
        <v>0</v>
      </c>
      <c r="AI168" s="112">
        <f ca="1">IFERROR(__xludf.DUMMYFUNCTION("""COMPUTED_VALUE"""),0)</f>
        <v>0</v>
      </c>
      <c r="AJ168" s="112">
        <f ca="1">IFERROR(__xludf.DUMMYFUNCTION("""COMPUTED_VALUE"""),0)</f>
        <v>0</v>
      </c>
      <c r="AK168" s="112"/>
      <c r="AL168" s="115"/>
    </row>
    <row r="169" spans="1:38" ht="12.75" hidden="1">
      <c r="A169" s="111" t="str">
        <f ca="1">IFERROR(__xludf.DUMMYFUNCTION("""COMPUTED_VALUE"""),"17048664")</f>
        <v>17048664</v>
      </c>
      <c r="B169" s="112" t="str">
        <f ca="1">IFERROR(__xludf.DUMMYFUNCTION("""COMPUTED_VALUE"""),"Guaraí")</f>
        <v>Guaraí</v>
      </c>
      <c r="C169" s="112" t="str">
        <f ca="1">IFERROR(__xludf.DUMMYFUNCTION("""COMPUTED_VALUE"""),"Colmeia")</f>
        <v>Colmeia</v>
      </c>
      <c r="D169" s="113" t="str">
        <f ca="1">IFERROR(__xludf.DUMMYFUNCTION("""COMPUTED_VALUE"""),"A..A. ESC. ESPECIAL  FILHOS DA LUZ")</f>
        <v>A..A. ESC. ESPECIAL  FILHOS DA LUZ</v>
      </c>
      <c r="E169" s="112" t="str">
        <f ca="1">IFERROR(__xludf.DUMMYFUNCTION("""COMPUTED_VALUE"""),"Escola Especial Filhos da Luz")</f>
        <v>Escola Especial Filhos da Luz</v>
      </c>
      <c r="F169" s="114" t="str">
        <f ca="1">IFERROR(__xludf.DUMMYFUNCTION("""COMPUTED_VALUE"""),"17048664")</f>
        <v>17048664</v>
      </c>
      <c r="G169" s="112" t="str">
        <f ca="1">IFERROR(__xludf.DUMMYFUNCTION("""COMPUTED_VALUE"""),"07921086000134")</f>
        <v>07921086000134</v>
      </c>
      <c r="H169" s="114" t="str">
        <f ca="1">IFERROR(__xludf.DUMMYFUNCTION("""COMPUTED_VALUE"""),"001")</f>
        <v>001</v>
      </c>
      <c r="I169" s="114" t="str">
        <f ca="1">IFERROR(__xludf.DUMMYFUNCTION("""COMPUTED_VALUE"""),"1306")</f>
        <v>1306</v>
      </c>
      <c r="J169" s="114" t="str">
        <f ca="1">IFERROR(__xludf.DUMMYFUNCTION("""COMPUTED_VALUE"""),"167940")</f>
        <v>167940</v>
      </c>
      <c r="K169" s="112" t="e">
        <f ca="1"/>
        <v>#REF!</v>
      </c>
      <c r="L169" s="112" t="e">
        <f ca="1"/>
        <v>#REF!</v>
      </c>
      <c r="M169" s="112" t="e">
        <f ca="1"/>
        <v>#REF!</v>
      </c>
      <c r="N169" s="112" t="e">
        <f ca="1"/>
        <v>#REF!</v>
      </c>
      <c r="O169" s="112" t="e">
        <f ca="1"/>
        <v>#REF!</v>
      </c>
      <c r="P169" s="112" t="e">
        <f ca="1"/>
        <v>#REF!</v>
      </c>
      <c r="Q169" s="112" t="e">
        <f ca="1"/>
        <v>#REF!</v>
      </c>
      <c r="R169" s="112" t="e">
        <f ca="1"/>
        <v>#REF!</v>
      </c>
      <c r="S169" s="112" t="e">
        <f ca="1"/>
        <v>#REF!</v>
      </c>
      <c r="T169" s="112" t="e">
        <f ca="1"/>
        <v>#REF!</v>
      </c>
      <c r="U169" s="112" t="e">
        <f ca="1"/>
        <v>#REF!</v>
      </c>
      <c r="V169" s="112" t="e">
        <f ca="1"/>
        <v>#REF!</v>
      </c>
      <c r="W169" s="112" t="e">
        <f ca="1"/>
        <v>#REF!</v>
      </c>
      <c r="X169" s="112" t="e">
        <f ca="1"/>
        <v>#REF!</v>
      </c>
      <c r="Y169" s="112" t="e">
        <f ca="1"/>
        <v>#REF!</v>
      </c>
      <c r="Z169" s="112" t="e">
        <f ca="1"/>
        <v>#REF!</v>
      </c>
      <c r="AA169" s="112"/>
      <c r="AB169" s="112"/>
      <c r="AC169" s="112"/>
      <c r="AD169" s="112"/>
      <c r="AE169" s="112" t="str">
        <f ca="1">IFERROR(__xludf.DUMMYFUNCTION("""COMPUTED_VALUE"""),"Parcial")</f>
        <v>Parcial</v>
      </c>
      <c r="AF169" s="112" t="str">
        <f ca="1">IFERROR(__xludf.DUMMYFUNCTION("""COMPUTED_VALUE"""),"FE")</f>
        <v>FE</v>
      </c>
      <c r="AG169" s="112">
        <f ca="1">IFERROR(__xludf.DUMMYFUNCTION("""COMPUTED_VALUE"""),0)</f>
        <v>0</v>
      </c>
      <c r="AH169" s="112">
        <f ca="1">IFERROR(__xludf.DUMMYFUNCTION("""COMPUTED_VALUE"""),0)</f>
        <v>0</v>
      </c>
      <c r="AI169" s="112">
        <f ca="1">IFERROR(__xludf.DUMMYFUNCTION("""COMPUTED_VALUE"""),0)</f>
        <v>0</v>
      </c>
      <c r="AJ169" s="112">
        <f ca="1">IFERROR(__xludf.DUMMYFUNCTION("""COMPUTED_VALUE"""),0)</f>
        <v>0</v>
      </c>
      <c r="AK169" s="112"/>
      <c r="AL169" s="115"/>
    </row>
    <row r="170" spans="1:38" ht="12.75" hidden="1">
      <c r="A170" s="111" t="str">
        <f ca="1">IFERROR(__xludf.DUMMYFUNCTION("""COMPUTED_VALUE"""),"17016240")</f>
        <v>17016240</v>
      </c>
      <c r="B170" s="112" t="str">
        <f ca="1">IFERROR(__xludf.DUMMYFUNCTION("""COMPUTED_VALUE"""),"Guaraí")</f>
        <v>Guaraí</v>
      </c>
      <c r="C170" s="112" t="str">
        <f ca="1">IFERROR(__xludf.DUMMYFUNCTION("""COMPUTED_VALUE"""),"Colmeia")</f>
        <v>Colmeia</v>
      </c>
      <c r="D170" s="113" t="str">
        <f ca="1">IFERROR(__xludf.DUMMYFUNCTION("""COMPUTED_VALUE"""),"A.A. ESC. EST. ARY RIBEIRO VALADAO FILHO")</f>
        <v>A.A. ESC. EST. ARY RIBEIRO VALADAO FILHO</v>
      </c>
      <c r="E170" s="112" t="str">
        <f ca="1">IFERROR(__xludf.DUMMYFUNCTION("""COMPUTED_VALUE"""),"Escola Estadual Ary Ribeiro Valadão Filho")</f>
        <v>Escola Estadual Ary Ribeiro Valadão Filho</v>
      </c>
      <c r="F170" s="114" t="str">
        <f ca="1">IFERROR(__xludf.DUMMYFUNCTION("""COMPUTED_VALUE"""),"17016240")</f>
        <v>17016240</v>
      </c>
      <c r="G170" s="112" t="str">
        <f ca="1">IFERROR(__xludf.DUMMYFUNCTION("""COMPUTED_VALUE"""),"01138331000155")</f>
        <v>01138331000155</v>
      </c>
      <c r="H170" s="114" t="str">
        <f ca="1">IFERROR(__xludf.DUMMYFUNCTION("""COMPUTED_VALUE"""),"001")</f>
        <v>001</v>
      </c>
      <c r="I170" s="114" t="str">
        <f ca="1">IFERROR(__xludf.DUMMYFUNCTION("""COMPUTED_VALUE"""),"1306")</f>
        <v>1306</v>
      </c>
      <c r="J170" s="114" t="str">
        <f ca="1">IFERROR(__xludf.DUMMYFUNCTION("""COMPUTED_VALUE"""),"102806")</f>
        <v>102806</v>
      </c>
      <c r="K170" s="112" t="e">
        <f ca="1"/>
        <v>#REF!</v>
      </c>
      <c r="L170" s="112" t="e">
        <f ca="1"/>
        <v>#REF!</v>
      </c>
      <c r="M170" s="112" t="e">
        <f ca="1"/>
        <v>#REF!</v>
      </c>
      <c r="N170" s="112" t="e">
        <f ca="1"/>
        <v>#REF!</v>
      </c>
      <c r="O170" s="112" t="e">
        <f ca="1"/>
        <v>#REF!</v>
      </c>
      <c r="P170" s="112" t="e">
        <f ca="1"/>
        <v>#REF!</v>
      </c>
      <c r="Q170" s="112" t="e">
        <f ca="1"/>
        <v>#REF!</v>
      </c>
      <c r="R170" s="112" t="e">
        <f ca="1"/>
        <v>#REF!</v>
      </c>
      <c r="S170" s="112" t="e">
        <f ca="1"/>
        <v>#REF!</v>
      </c>
      <c r="T170" s="112" t="e">
        <f ca="1"/>
        <v>#REF!</v>
      </c>
      <c r="U170" s="112" t="e">
        <f ca="1"/>
        <v>#REF!</v>
      </c>
      <c r="V170" s="112" t="e">
        <f ca="1"/>
        <v>#REF!</v>
      </c>
      <c r="W170" s="112" t="e">
        <f ca="1"/>
        <v>#REF!</v>
      </c>
      <c r="X170" s="112" t="e">
        <f ca="1"/>
        <v>#REF!</v>
      </c>
      <c r="Y170" s="112" t="e">
        <f ca="1"/>
        <v>#REF!</v>
      </c>
      <c r="Z170" s="112" t="e">
        <f ca="1"/>
        <v>#REF!</v>
      </c>
      <c r="AA170" s="112"/>
      <c r="AB170" s="112"/>
      <c r="AC170" s="112"/>
      <c r="AD170" s="112"/>
      <c r="AE170" s="112" t="str">
        <f ca="1">IFERROR(__xludf.DUMMYFUNCTION("""COMPUTED_VALUE"""),"Parcial")</f>
        <v>Parcial</v>
      </c>
      <c r="AF170" s="112" t="str">
        <f ca="1">IFERROR(__xludf.DUMMYFUNCTION("""COMPUTED_VALUE"""),"FE")</f>
        <v>FE</v>
      </c>
      <c r="AG170" s="112">
        <f ca="1">IFERROR(__xludf.DUMMYFUNCTION("""COMPUTED_VALUE"""),0)</f>
        <v>0</v>
      </c>
      <c r="AH170" s="112">
        <f ca="1">IFERROR(__xludf.DUMMYFUNCTION("""COMPUTED_VALUE"""),0)</f>
        <v>0</v>
      </c>
      <c r="AI170" s="112">
        <f ca="1">IFERROR(__xludf.DUMMYFUNCTION("""COMPUTED_VALUE"""),0)</f>
        <v>0</v>
      </c>
      <c r="AJ170" s="112">
        <f ca="1">IFERROR(__xludf.DUMMYFUNCTION("""COMPUTED_VALUE"""),0)</f>
        <v>0</v>
      </c>
      <c r="AK170" s="112"/>
      <c r="AL170" s="115"/>
    </row>
    <row r="171" spans="1:38" ht="12.75" hidden="1">
      <c r="A171" s="111" t="str">
        <f ca="1">IFERROR(__xludf.DUMMYFUNCTION("""COMPUTED_VALUE"""),"17016282")</f>
        <v>17016282</v>
      </c>
      <c r="B171" s="112" t="str">
        <f ca="1">IFERROR(__xludf.DUMMYFUNCTION("""COMPUTED_VALUE"""),"Guaraí")</f>
        <v>Guaraí</v>
      </c>
      <c r="C171" s="112" t="str">
        <f ca="1">IFERROR(__xludf.DUMMYFUNCTION("""COMPUTED_VALUE"""),"Colmeia")</f>
        <v>Colmeia</v>
      </c>
      <c r="D171" s="113" t="str">
        <f ca="1">IFERROR(__xludf.DUMMYFUNCTION("""COMPUTED_VALUE"""),"A.A. ESC. EST. JUSCELINO K. DE OLIVEIRA")</f>
        <v>A.A. ESC. EST. JUSCELINO K. DE OLIVEIRA</v>
      </c>
      <c r="E171" s="112" t="str">
        <f ca="1">IFERROR(__xludf.DUMMYFUNCTION("""COMPUTED_VALUE"""),"Escola Estadual Juscelino Kubitscheck de Oliveira")</f>
        <v>Escola Estadual Juscelino Kubitscheck de Oliveira</v>
      </c>
      <c r="F171" s="114" t="str">
        <f ca="1">IFERROR(__xludf.DUMMYFUNCTION("""COMPUTED_VALUE"""),"17016282")</f>
        <v>17016282</v>
      </c>
      <c r="G171" s="112" t="str">
        <f ca="1">IFERROR(__xludf.DUMMYFUNCTION("""COMPUTED_VALUE"""),"01138328000131")</f>
        <v>01138328000131</v>
      </c>
      <c r="H171" s="114" t="str">
        <f ca="1">IFERROR(__xludf.DUMMYFUNCTION("""COMPUTED_VALUE"""),"001")</f>
        <v>001</v>
      </c>
      <c r="I171" s="114" t="str">
        <f ca="1">IFERROR(__xludf.DUMMYFUNCTION("""COMPUTED_VALUE"""),"1306")</f>
        <v>1306</v>
      </c>
      <c r="J171" s="114" t="str">
        <f ca="1">IFERROR(__xludf.DUMMYFUNCTION("""COMPUTED_VALUE"""),"102768")</f>
        <v>102768</v>
      </c>
      <c r="K171" s="112" t="e">
        <f ca="1"/>
        <v>#REF!</v>
      </c>
      <c r="L171" s="112" t="e">
        <f ca="1"/>
        <v>#REF!</v>
      </c>
      <c r="M171" s="112" t="e">
        <f ca="1"/>
        <v>#REF!</v>
      </c>
      <c r="N171" s="112" t="e">
        <f ca="1"/>
        <v>#REF!</v>
      </c>
      <c r="O171" s="112" t="e">
        <f ca="1"/>
        <v>#REF!</v>
      </c>
      <c r="P171" s="112" t="e">
        <f ca="1"/>
        <v>#REF!</v>
      </c>
      <c r="Q171" s="112" t="e">
        <f ca="1"/>
        <v>#REF!</v>
      </c>
      <c r="R171" s="112" t="e">
        <f ca="1"/>
        <v>#REF!</v>
      </c>
      <c r="S171" s="112" t="e">
        <f ca="1"/>
        <v>#REF!</v>
      </c>
      <c r="T171" s="112" t="e">
        <f ca="1"/>
        <v>#REF!</v>
      </c>
      <c r="U171" s="112" t="e">
        <f ca="1"/>
        <v>#REF!</v>
      </c>
      <c r="V171" s="112" t="e">
        <f ca="1"/>
        <v>#REF!</v>
      </c>
      <c r="W171" s="112" t="e">
        <f ca="1"/>
        <v>#REF!</v>
      </c>
      <c r="X171" s="112" t="e">
        <f ca="1"/>
        <v>#REF!</v>
      </c>
      <c r="Y171" s="112" t="e">
        <f ca="1"/>
        <v>#REF!</v>
      </c>
      <c r="Z171" s="112" t="e">
        <f ca="1"/>
        <v>#REF!</v>
      </c>
      <c r="AA171" s="112"/>
      <c r="AB171" s="112"/>
      <c r="AC171" s="112"/>
      <c r="AD171" s="112"/>
      <c r="AE171" s="112" t="str">
        <f ca="1">IFERROR(__xludf.DUMMYFUNCTION("""COMPUTED_VALUE"""),"Parcial")</f>
        <v>Parcial</v>
      </c>
      <c r="AF171" s="112" t="str">
        <f ca="1">IFERROR(__xludf.DUMMYFUNCTION("""COMPUTED_VALUE"""),"FE")</f>
        <v>FE</v>
      </c>
      <c r="AG171" s="112">
        <f ca="1">IFERROR(__xludf.DUMMYFUNCTION("""COMPUTED_VALUE"""),0)</f>
        <v>0</v>
      </c>
      <c r="AH171" s="112">
        <f ca="1">IFERROR(__xludf.DUMMYFUNCTION("""COMPUTED_VALUE"""),0)</f>
        <v>0</v>
      </c>
      <c r="AI171" s="112">
        <f ca="1">IFERROR(__xludf.DUMMYFUNCTION("""COMPUTED_VALUE"""),0)</f>
        <v>0</v>
      </c>
      <c r="AJ171" s="112">
        <f ca="1">IFERROR(__xludf.DUMMYFUNCTION("""COMPUTED_VALUE"""),0)</f>
        <v>0</v>
      </c>
      <c r="AK171" s="112"/>
      <c r="AL171" s="115"/>
    </row>
    <row r="172" spans="1:38" ht="12.75" hidden="1">
      <c r="A172" s="111" t="str">
        <f ca="1">IFERROR(__xludf.DUMMYFUNCTION("""COMPUTED_VALUE"""),"17011787")</f>
        <v>17011787</v>
      </c>
      <c r="B172" s="112" t="str">
        <f ca="1">IFERROR(__xludf.DUMMYFUNCTION("""COMPUTED_VALUE"""),"Guaraí")</f>
        <v>Guaraí</v>
      </c>
      <c r="C172" s="112" t="str">
        <f ca="1">IFERROR(__xludf.DUMMYFUNCTION("""COMPUTED_VALUE"""),"Couto Magalhaes")</f>
        <v>Couto Magalhaes</v>
      </c>
      <c r="D172" s="113" t="str">
        <f ca="1">IFERROR(__xludf.DUMMYFUNCTION("""COMPUTED_VALUE"""),"A.A. COL. EST. ARCHANGELA MILHOMEM")</f>
        <v>A.A. COL. EST. ARCHANGELA MILHOMEM</v>
      </c>
      <c r="E172" s="112" t="str">
        <f ca="1">IFERROR(__xludf.DUMMYFUNCTION("""COMPUTED_VALUE"""),"Colégio Estadual Archângela Milhomem")</f>
        <v>Colégio Estadual Archângela Milhomem</v>
      </c>
      <c r="F172" s="114" t="str">
        <f ca="1">IFERROR(__xludf.DUMMYFUNCTION("""COMPUTED_VALUE"""),"17011787")</f>
        <v>17011787</v>
      </c>
      <c r="G172" s="112" t="str">
        <f ca="1">IFERROR(__xludf.DUMMYFUNCTION("""COMPUTED_VALUE"""),"01138334000199")</f>
        <v>01138334000199</v>
      </c>
      <c r="H172" s="114" t="str">
        <f ca="1">IFERROR(__xludf.DUMMYFUNCTION("""COMPUTED_VALUE"""),"001")</f>
        <v>001</v>
      </c>
      <c r="I172" s="114" t="str">
        <f ca="1">IFERROR(__xludf.DUMMYFUNCTION("""COMPUTED_VALUE"""),"2094")</f>
        <v>2094</v>
      </c>
      <c r="J172" s="114" t="str">
        <f ca="1">IFERROR(__xludf.DUMMYFUNCTION("""COMPUTED_VALUE"""),"50385")</f>
        <v>50385</v>
      </c>
      <c r="K172" s="112" t="e">
        <f ca="1"/>
        <v>#REF!</v>
      </c>
      <c r="L172" s="112" t="e">
        <f ca="1"/>
        <v>#REF!</v>
      </c>
      <c r="M172" s="112" t="e">
        <f ca="1"/>
        <v>#REF!</v>
      </c>
      <c r="N172" s="112" t="e">
        <f ca="1"/>
        <v>#REF!</v>
      </c>
      <c r="O172" s="112" t="e">
        <f ca="1"/>
        <v>#REF!</v>
      </c>
      <c r="P172" s="112" t="e">
        <f ca="1"/>
        <v>#REF!</v>
      </c>
      <c r="Q172" s="112" t="e">
        <f ca="1"/>
        <v>#REF!</v>
      </c>
      <c r="R172" s="112" t="e">
        <f ca="1"/>
        <v>#REF!</v>
      </c>
      <c r="S172" s="112" t="e">
        <f ca="1"/>
        <v>#REF!</v>
      </c>
      <c r="T172" s="112" t="e">
        <f ca="1"/>
        <v>#REF!</v>
      </c>
      <c r="U172" s="112" t="e">
        <f ca="1"/>
        <v>#REF!</v>
      </c>
      <c r="V172" s="112" t="e">
        <f ca="1"/>
        <v>#REF!</v>
      </c>
      <c r="W172" s="112" t="e">
        <f ca="1"/>
        <v>#REF!</v>
      </c>
      <c r="X172" s="112" t="e">
        <f ca="1"/>
        <v>#REF!</v>
      </c>
      <c r="Y172" s="112" t="e">
        <f ca="1"/>
        <v>#REF!</v>
      </c>
      <c r="Z172" s="112" t="e">
        <f ca="1"/>
        <v>#REF!</v>
      </c>
      <c r="AA172" s="112"/>
      <c r="AB172" s="112"/>
      <c r="AC172" s="112"/>
      <c r="AD172" s="112"/>
      <c r="AE172" s="112" t="str">
        <f ca="1">IFERROR(__xludf.DUMMYFUNCTION("""COMPUTED_VALUE"""),"Parcial")</f>
        <v>Parcial</v>
      </c>
      <c r="AF172" s="112" t="str">
        <f ca="1">IFERROR(__xludf.DUMMYFUNCTION("""COMPUTED_VALUE"""),"FE")</f>
        <v>FE</v>
      </c>
      <c r="AG172" s="112">
        <f ca="1">IFERROR(__xludf.DUMMYFUNCTION("""COMPUTED_VALUE"""),0)</f>
        <v>0</v>
      </c>
      <c r="AH172" s="112">
        <f ca="1">IFERROR(__xludf.DUMMYFUNCTION("""COMPUTED_VALUE"""),0)</f>
        <v>0</v>
      </c>
      <c r="AI172" s="112">
        <f ca="1">IFERROR(__xludf.DUMMYFUNCTION("""COMPUTED_VALUE"""),0)</f>
        <v>0</v>
      </c>
      <c r="AJ172" s="112">
        <f ca="1">IFERROR(__xludf.DUMMYFUNCTION("""COMPUTED_VALUE"""),0)</f>
        <v>0</v>
      </c>
      <c r="AK172" s="112"/>
      <c r="AL172" s="115"/>
    </row>
    <row r="173" spans="1:38" ht="12.75" hidden="1">
      <c r="A173" s="111" t="str">
        <f ca="1">IFERROR(__xludf.DUMMYFUNCTION("""COMPUTED_VALUE"""),"17054931")</f>
        <v>17054931</v>
      </c>
      <c r="B173" s="112" t="str">
        <f ca="1">IFERROR(__xludf.DUMMYFUNCTION("""COMPUTED_VALUE"""),"Guaraí")</f>
        <v>Guaraí</v>
      </c>
      <c r="C173" s="112" t="str">
        <f ca="1">IFERROR(__xludf.DUMMYFUNCTION("""COMPUTED_VALUE"""),"Couto Magalhaes")</f>
        <v>Couto Magalhaes</v>
      </c>
      <c r="D173" s="113" t="str">
        <f ca="1">IFERROR(__xludf.DUMMYFUNCTION("""COMPUTED_VALUE"""),"A.A. ESC. ESPECIAL  DEUS É FIEL")</f>
        <v>A.A. ESC. ESPECIAL  DEUS É FIEL</v>
      </c>
      <c r="E173" s="112" t="str">
        <f ca="1">IFERROR(__xludf.DUMMYFUNCTION("""COMPUTED_VALUE"""),"Escola Especial Deus é Fiel")</f>
        <v>Escola Especial Deus é Fiel</v>
      </c>
      <c r="F173" s="114" t="str">
        <f ca="1">IFERROR(__xludf.DUMMYFUNCTION("""COMPUTED_VALUE"""),"17054931")</f>
        <v>17054931</v>
      </c>
      <c r="G173" s="112" t="str">
        <f ca="1">IFERROR(__xludf.DUMMYFUNCTION("""COMPUTED_VALUE"""),"17467216000164")</f>
        <v>17467216000164</v>
      </c>
      <c r="H173" s="114" t="str">
        <f ca="1">IFERROR(__xludf.DUMMYFUNCTION("""COMPUTED_VALUE"""),"001")</f>
        <v>001</v>
      </c>
      <c r="I173" s="114" t="str">
        <f ca="1">IFERROR(__xludf.DUMMYFUNCTION("""COMPUTED_VALUE"""),"1306")</f>
        <v>1306</v>
      </c>
      <c r="J173" s="114" t="str">
        <f ca="1">IFERROR(__xludf.DUMMYFUNCTION("""COMPUTED_VALUE"""),"265969")</f>
        <v>265969</v>
      </c>
      <c r="K173" s="112" t="e">
        <f ca="1"/>
        <v>#REF!</v>
      </c>
      <c r="L173" s="112" t="e">
        <f ca="1"/>
        <v>#REF!</v>
      </c>
      <c r="M173" s="112" t="e">
        <f ca="1"/>
        <v>#REF!</v>
      </c>
      <c r="N173" s="112" t="e">
        <f ca="1"/>
        <v>#REF!</v>
      </c>
      <c r="O173" s="112" t="e">
        <f ca="1"/>
        <v>#REF!</v>
      </c>
      <c r="P173" s="112" t="e">
        <f ca="1"/>
        <v>#REF!</v>
      </c>
      <c r="Q173" s="112" t="e">
        <f ca="1"/>
        <v>#REF!</v>
      </c>
      <c r="R173" s="112" t="e">
        <f ca="1"/>
        <v>#REF!</v>
      </c>
      <c r="S173" s="112" t="e">
        <f ca="1"/>
        <v>#REF!</v>
      </c>
      <c r="T173" s="112" t="e">
        <f ca="1"/>
        <v>#REF!</v>
      </c>
      <c r="U173" s="112" t="e">
        <f ca="1"/>
        <v>#REF!</v>
      </c>
      <c r="V173" s="112" t="e">
        <f ca="1"/>
        <v>#REF!</v>
      </c>
      <c r="W173" s="112" t="e">
        <f ca="1"/>
        <v>#REF!</v>
      </c>
      <c r="X173" s="112" t="e">
        <f ca="1"/>
        <v>#REF!</v>
      </c>
      <c r="Y173" s="112" t="e">
        <f ca="1"/>
        <v>#REF!</v>
      </c>
      <c r="Z173" s="112" t="e">
        <f ca="1"/>
        <v>#REF!</v>
      </c>
      <c r="AA173" s="112"/>
      <c r="AB173" s="112"/>
      <c r="AC173" s="112"/>
      <c r="AD173" s="112"/>
      <c r="AE173" s="112" t="str">
        <f ca="1">IFERROR(__xludf.DUMMYFUNCTION("""COMPUTED_VALUE"""),"Parcial")</f>
        <v>Parcial</v>
      </c>
      <c r="AF173" s="112" t="str">
        <f ca="1">IFERROR(__xludf.DUMMYFUNCTION("""COMPUTED_VALUE"""),"FE")</f>
        <v>FE</v>
      </c>
      <c r="AG173" s="112">
        <f ca="1">IFERROR(__xludf.DUMMYFUNCTION("""COMPUTED_VALUE"""),0)</f>
        <v>0</v>
      </c>
      <c r="AH173" s="112">
        <f ca="1">IFERROR(__xludf.DUMMYFUNCTION("""COMPUTED_VALUE"""),0)</f>
        <v>0</v>
      </c>
      <c r="AI173" s="112">
        <f ca="1">IFERROR(__xludf.DUMMYFUNCTION("""COMPUTED_VALUE"""),0)</f>
        <v>0</v>
      </c>
      <c r="AJ173" s="112">
        <f ca="1">IFERROR(__xludf.DUMMYFUNCTION("""COMPUTED_VALUE"""),0)</f>
        <v>0</v>
      </c>
      <c r="AK173" s="112"/>
      <c r="AL173" s="115"/>
    </row>
    <row r="174" spans="1:38" ht="12.75" hidden="1">
      <c r="A174" s="111" t="str">
        <f ca="1">IFERROR(__xludf.DUMMYFUNCTION("""COMPUTED_VALUE"""),"17011795")</f>
        <v>17011795</v>
      </c>
      <c r="B174" s="112" t="str">
        <f ca="1">IFERROR(__xludf.DUMMYFUNCTION("""COMPUTED_VALUE"""),"Guaraí")</f>
        <v>Guaraí</v>
      </c>
      <c r="C174" s="112" t="str">
        <f ca="1">IFERROR(__xludf.DUMMYFUNCTION("""COMPUTED_VALUE"""),"Couto Magalhaes")</f>
        <v>Couto Magalhaes</v>
      </c>
      <c r="D174" s="113" t="str">
        <f ca="1">IFERROR(__xludf.DUMMYFUNCTION("""COMPUTED_VALUE"""),"A.A. ESC. EST. ARLINDA ROSA DE SOUZA")</f>
        <v>A.A. ESC. EST. ARLINDA ROSA DE SOUZA</v>
      </c>
      <c r="E174" s="112" t="str">
        <f ca="1">IFERROR(__xludf.DUMMYFUNCTION("""COMPUTED_VALUE"""),"Escola Estadual Arlinda Rosa de Souza")</f>
        <v>Escola Estadual Arlinda Rosa de Souza</v>
      </c>
      <c r="F174" s="114" t="str">
        <f ca="1">IFERROR(__xludf.DUMMYFUNCTION("""COMPUTED_VALUE"""),"17011795")</f>
        <v>17011795</v>
      </c>
      <c r="G174" s="112" t="str">
        <f ca="1">IFERROR(__xludf.DUMMYFUNCTION("""COMPUTED_VALUE"""),"01221143000196")</f>
        <v>01221143000196</v>
      </c>
      <c r="H174" s="114" t="str">
        <f ca="1">IFERROR(__xludf.DUMMYFUNCTION("""COMPUTED_VALUE"""),"001")</f>
        <v>001</v>
      </c>
      <c r="I174" s="114" t="str">
        <f ca="1">IFERROR(__xludf.DUMMYFUNCTION("""COMPUTED_VALUE"""),"2094")</f>
        <v>2094</v>
      </c>
      <c r="J174" s="114" t="str">
        <f ca="1">IFERROR(__xludf.DUMMYFUNCTION("""COMPUTED_VALUE"""),"50350")</f>
        <v>50350</v>
      </c>
      <c r="K174" s="112" t="e">
        <f ca="1"/>
        <v>#REF!</v>
      </c>
      <c r="L174" s="112" t="e">
        <f ca="1"/>
        <v>#REF!</v>
      </c>
      <c r="M174" s="112" t="e">
        <f ca="1"/>
        <v>#REF!</v>
      </c>
      <c r="N174" s="112" t="e">
        <f ca="1"/>
        <v>#REF!</v>
      </c>
      <c r="O174" s="112" t="e">
        <f ca="1"/>
        <v>#REF!</v>
      </c>
      <c r="P174" s="112" t="e">
        <f ca="1"/>
        <v>#REF!</v>
      </c>
      <c r="Q174" s="112" t="e">
        <f ca="1"/>
        <v>#REF!</v>
      </c>
      <c r="R174" s="112" t="e">
        <f ca="1"/>
        <v>#REF!</v>
      </c>
      <c r="S174" s="112" t="e">
        <f ca="1"/>
        <v>#REF!</v>
      </c>
      <c r="T174" s="112" t="e">
        <f ca="1"/>
        <v>#REF!</v>
      </c>
      <c r="U174" s="112" t="e">
        <f ca="1"/>
        <v>#REF!</v>
      </c>
      <c r="V174" s="112" t="e">
        <f ca="1"/>
        <v>#REF!</v>
      </c>
      <c r="W174" s="112" t="e">
        <f ca="1"/>
        <v>#REF!</v>
      </c>
      <c r="X174" s="112" t="e">
        <f ca="1"/>
        <v>#REF!</v>
      </c>
      <c r="Y174" s="112" t="e">
        <f ca="1"/>
        <v>#REF!</v>
      </c>
      <c r="Z174" s="112" t="e">
        <f ca="1"/>
        <v>#REF!</v>
      </c>
      <c r="AA174" s="112"/>
      <c r="AB174" s="112"/>
      <c r="AC174" s="112"/>
      <c r="AD174" s="112"/>
      <c r="AE174" s="112" t="str">
        <f ca="1">IFERROR(__xludf.DUMMYFUNCTION("""COMPUTED_VALUE"""),"Parcial")</f>
        <v>Parcial</v>
      </c>
      <c r="AF174" s="112" t="str">
        <f ca="1">IFERROR(__xludf.DUMMYFUNCTION("""COMPUTED_VALUE"""),"FE")</f>
        <v>FE</v>
      </c>
      <c r="AG174" s="112">
        <f ca="1">IFERROR(__xludf.DUMMYFUNCTION("""COMPUTED_VALUE"""),0)</f>
        <v>0</v>
      </c>
      <c r="AH174" s="112">
        <f ca="1">IFERROR(__xludf.DUMMYFUNCTION("""COMPUTED_VALUE"""),0)</f>
        <v>0</v>
      </c>
      <c r="AI174" s="112">
        <f ca="1">IFERROR(__xludf.DUMMYFUNCTION("""COMPUTED_VALUE"""),0)</f>
        <v>0</v>
      </c>
      <c r="AJ174" s="112">
        <f ca="1">IFERROR(__xludf.DUMMYFUNCTION("""COMPUTED_VALUE"""),0)</f>
        <v>0</v>
      </c>
      <c r="AK174" s="112"/>
      <c r="AL174" s="115"/>
    </row>
    <row r="175" spans="1:38" ht="12.75" hidden="1">
      <c r="A175" s="111" t="str">
        <f ca="1">IFERROR(__xludf.DUMMYFUNCTION("""COMPUTED_VALUE"""),"17050871")</f>
        <v>17050871</v>
      </c>
      <c r="B175" s="112" t="str">
        <f ca="1">IFERROR(__xludf.DUMMYFUNCTION("""COMPUTED_VALUE"""),"Guaraí")</f>
        <v>Guaraí</v>
      </c>
      <c r="C175" s="112" t="str">
        <f ca="1">IFERROR(__xludf.DUMMYFUNCTION("""COMPUTED_VALUE"""),"Couto Magalhaes")</f>
        <v>Couto Magalhaes</v>
      </c>
      <c r="D175" s="113" t="str">
        <f ca="1">IFERROR(__xludf.DUMMYFUNCTION("""COMPUTED_VALUE"""),"A.A. ESCOLAR DA E. EST.ULTIMO DE CARVALHO")</f>
        <v>A.A. ESCOLAR DA E. EST.ULTIMO DE CARVALHO</v>
      </c>
      <c r="E175" s="112" t="str">
        <f ca="1">IFERROR(__xludf.DUMMYFUNCTION("""COMPUTED_VALUE"""),"Escola Estadual Ultimo de Carvalho")</f>
        <v>Escola Estadual Ultimo de Carvalho</v>
      </c>
      <c r="F175" s="114" t="str">
        <f ca="1">IFERROR(__xludf.DUMMYFUNCTION("""COMPUTED_VALUE"""),"17050871")</f>
        <v>17050871</v>
      </c>
      <c r="G175" s="112" t="str">
        <f ca="1">IFERROR(__xludf.DUMMYFUNCTION("""COMPUTED_VALUE"""),"04315063000198")</f>
        <v>04315063000198</v>
      </c>
      <c r="H175" s="114" t="str">
        <f ca="1">IFERROR(__xludf.DUMMYFUNCTION("""COMPUTED_VALUE"""),"001")</f>
        <v>001</v>
      </c>
      <c r="I175" s="114" t="str">
        <f ca="1">IFERROR(__xludf.DUMMYFUNCTION("""COMPUTED_VALUE"""),"1306")</f>
        <v>1306</v>
      </c>
      <c r="J175" s="114" t="str">
        <f ca="1">IFERROR(__xludf.DUMMYFUNCTION("""COMPUTED_VALUE"""),"74802")</f>
        <v>74802</v>
      </c>
      <c r="K175" s="112" t="e">
        <f ca="1"/>
        <v>#REF!</v>
      </c>
      <c r="L175" s="112" t="e">
        <f ca="1"/>
        <v>#REF!</v>
      </c>
      <c r="M175" s="112" t="e">
        <f ca="1"/>
        <v>#REF!</v>
      </c>
      <c r="N175" s="112" t="e">
        <f ca="1"/>
        <v>#REF!</v>
      </c>
      <c r="O175" s="112" t="e">
        <f ca="1"/>
        <v>#REF!</v>
      </c>
      <c r="P175" s="112" t="e">
        <f ca="1"/>
        <v>#REF!</v>
      </c>
      <c r="Q175" s="112" t="e">
        <f ca="1"/>
        <v>#REF!</v>
      </c>
      <c r="R175" s="112" t="e">
        <f ca="1"/>
        <v>#REF!</v>
      </c>
      <c r="S175" s="112" t="e">
        <f ca="1"/>
        <v>#REF!</v>
      </c>
      <c r="T175" s="112" t="e">
        <f ca="1"/>
        <v>#REF!</v>
      </c>
      <c r="U175" s="112" t="e">
        <f ca="1"/>
        <v>#REF!</v>
      </c>
      <c r="V175" s="112" t="e">
        <f ca="1"/>
        <v>#REF!</v>
      </c>
      <c r="W175" s="112" t="e">
        <f ca="1"/>
        <v>#REF!</v>
      </c>
      <c r="X175" s="112" t="e">
        <f ca="1"/>
        <v>#REF!</v>
      </c>
      <c r="Y175" s="112" t="e">
        <f ca="1"/>
        <v>#REF!</v>
      </c>
      <c r="Z175" s="112" t="e">
        <f ca="1"/>
        <v>#REF!</v>
      </c>
      <c r="AA175" s="112"/>
      <c r="AB175" s="112"/>
      <c r="AC175" s="112"/>
      <c r="AD175" s="112"/>
      <c r="AE175" s="112" t="str">
        <f ca="1">IFERROR(__xludf.DUMMYFUNCTION("""COMPUTED_VALUE"""),"Integral")</f>
        <v>Integral</v>
      </c>
      <c r="AF175" s="112" t="str">
        <f ca="1">IFERROR(__xludf.DUMMYFUNCTION("""COMPUTED_VALUE"""),"FE")</f>
        <v>FE</v>
      </c>
      <c r="AG175" s="112">
        <f ca="1">IFERROR(__xludf.DUMMYFUNCTION("""COMPUTED_VALUE"""),0)</f>
        <v>0</v>
      </c>
      <c r="AH175" s="112">
        <f ca="1">IFERROR(__xludf.DUMMYFUNCTION("""COMPUTED_VALUE"""),0)</f>
        <v>0</v>
      </c>
      <c r="AI175" s="112">
        <f ca="1">IFERROR(__xludf.DUMMYFUNCTION("""COMPUTED_VALUE"""),0)</f>
        <v>0</v>
      </c>
      <c r="AJ175" s="112">
        <f ca="1">IFERROR(__xludf.DUMMYFUNCTION("""COMPUTED_VALUE"""),4)</f>
        <v>4</v>
      </c>
      <c r="AK175" s="112"/>
      <c r="AL175" s="115"/>
    </row>
    <row r="176" spans="1:38" ht="12.75" hidden="1">
      <c r="A176" s="111" t="str">
        <f ca="1">IFERROR(__xludf.DUMMYFUNCTION("""COMPUTED_VALUE"""),"17054052")</f>
        <v>17054052</v>
      </c>
      <c r="B176" s="112" t="str">
        <f ca="1">IFERROR(__xludf.DUMMYFUNCTION("""COMPUTED_VALUE"""),"Guaraí")</f>
        <v>Guaraí</v>
      </c>
      <c r="C176" s="112" t="str">
        <f ca="1">IFERROR(__xludf.DUMMYFUNCTION("""COMPUTED_VALUE"""),"Fortaleza do Tabocao")</f>
        <v>Fortaleza do Tabocao</v>
      </c>
      <c r="D176" s="113" t="str">
        <f ca="1">IFERROR(__xludf.DUMMYFUNCTION("""COMPUTED_VALUE"""),"ASSOC. DE APOIO A ESCOLA ESPECIAL EDSON DUTRA")</f>
        <v>ASSOC. DE APOIO A ESCOLA ESPECIAL EDSON DUTRA</v>
      </c>
      <c r="E176" s="112" t="str">
        <f ca="1">IFERROR(__xludf.DUMMYFUNCTION("""COMPUTED_VALUE"""),"Escola Especial Edison Dutra")</f>
        <v>Escola Especial Edison Dutra</v>
      </c>
      <c r="F176" s="114" t="str">
        <f ca="1">IFERROR(__xludf.DUMMYFUNCTION("""COMPUTED_VALUE"""),"17054052")</f>
        <v>17054052</v>
      </c>
      <c r="G176" s="112" t="str">
        <f ca="1">IFERROR(__xludf.DUMMYFUNCTION("""COMPUTED_VALUE"""),"09405159000160")</f>
        <v>09405159000160</v>
      </c>
      <c r="H176" s="114" t="str">
        <f ca="1">IFERROR(__xludf.DUMMYFUNCTION("""COMPUTED_VALUE"""),"104")</f>
        <v>104</v>
      </c>
      <c r="I176" s="114" t="str">
        <f ca="1">IFERROR(__xludf.DUMMYFUNCTION("""COMPUTED_VALUE"""),"4481")</f>
        <v>4481</v>
      </c>
      <c r="J176" s="114" t="str">
        <f ca="1">IFERROR(__xludf.DUMMYFUNCTION("""COMPUTED_VALUE"""),"3982")</f>
        <v>3982</v>
      </c>
      <c r="K176" s="112" t="e">
        <f ca="1"/>
        <v>#REF!</v>
      </c>
      <c r="L176" s="112" t="e">
        <f ca="1"/>
        <v>#REF!</v>
      </c>
      <c r="M176" s="112" t="e">
        <f ca="1"/>
        <v>#REF!</v>
      </c>
      <c r="N176" s="112" t="e">
        <f ca="1"/>
        <v>#REF!</v>
      </c>
      <c r="O176" s="112" t="e">
        <f ca="1"/>
        <v>#REF!</v>
      </c>
      <c r="P176" s="112" t="e">
        <f ca="1"/>
        <v>#REF!</v>
      </c>
      <c r="Q176" s="112" t="e">
        <f ca="1"/>
        <v>#REF!</v>
      </c>
      <c r="R176" s="112" t="e">
        <f ca="1"/>
        <v>#REF!</v>
      </c>
      <c r="S176" s="112" t="e">
        <f ca="1"/>
        <v>#REF!</v>
      </c>
      <c r="T176" s="112" t="e">
        <f ca="1"/>
        <v>#REF!</v>
      </c>
      <c r="U176" s="112" t="e">
        <f ca="1"/>
        <v>#REF!</v>
      </c>
      <c r="V176" s="112" t="e">
        <f ca="1"/>
        <v>#REF!</v>
      </c>
      <c r="W176" s="112" t="e">
        <f ca="1"/>
        <v>#REF!</v>
      </c>
      <c r="X176" s="112" t="e">
        <f ca="1"/>
        <v>#REF!</v>
      </c>
      <c r="Y176" s="112" t="e">
        <f ca="1"/>
        <v>#REF!</v>
      </c>
      <c r="Z176" s="112" t="e">
        <f ca="1"/>
        <v>#REF!</v>
      </c>
      <c r="AA176" s="112"/>
      <c r="AB176" s="112"/>
      <c r="AC176" s="112"/>
      <c r="AD176" s="112"/>
      <c r="AE176" s="112" t="str">
        <f ca="1">IFERROR(__xludf.DUMMYFUNCTION("""COMPUTED_VALUE"""),"Integral")</f>
        <v>Integral</v>
      </c>
      <c r="AF176" s="112" t="str">
        <f ca="1">IFERROR(__xludf.DUMMYFUNCTION("""COMPUTED_VALUE"""),"FE")</f>
        <v>FE</v>
      </c>
      <c r="AG176" s="112">
        <f ca="1">IFERROR(__xludf.DUMMYFUNCTION("""COMPUTED_VALUE"""),0)</f>
        <v>0</v>
      </c>
      <c r="AH176" s="112">
        <f ca="1">IFERROR(__xludf.DUMMYFUNCTION("""COMPUTED_VALUE"""),0)</f>
        <v>0</v>
      </c>
      <c r="AI176" s="112">
        <f ca="1">IFERROR(__xludf.DUMMYFUNCTION("""COMPUTED_VALUE"""),0)</f>
        <v>0</v>
      </c>
      <c r="AJ176" s="112">
        <f ca="1">IFERROR(__xludf.DUMMYFUNCTION("""COMPUTED_VALUE"""),0)</f>
        <v>0</v>
      </c>
      <c r="AK176" s="112"/>
      <c r="AL176" s="115"/>
    </row>
    <row r="177" spans="1:38" ht="12.75">
      <c r="A177" s="111" t="str">
        <f ca="1">IFERROR(__xludf.DUMMYFUNCTION("""COMPUTED_VALUE"""),"17039436")</f>
        <v>17039436</v>
      </c>
      <c r="B177" s="112" t="str">
        <f ca="1">IFERROR(__xludf.DUMMYFUNCTION("""COMPUTED_VALUE"""),"Guaraí")</f>
        <v>Guaraí</v>
      </c>
      <c r="C177" s="112" t="str">
        <f ca="1">IFERROR(__xludf.DUMMYFUNCTION("""COMPUTED_VALUE"""),"Fortaleza do Tabocao")</f>
        <v>Fortaleza do Tabocao</v>
      </c>
      <c r="D177" s="113" t="str">
        <f ca="1">IFERROR(__xludf.DUMMYFUNCTION("""COMPUTED_VALUE"""),"A.A. DA ESC. EST. MAJOR JUVENAL P.DE SOUZA")</f>
        <v>A.A. DA ESC. EST. MAJOR JUVENAL P.DE SOUZA</v>
      </c>
      <c r="E177" s="112" t="str">
        <f ca="1">IFERROR(__xludf.DUMMYFUNCTION("""COMPUTED_VALUE"""),"Escola Estadual Major Juvenal Pereira de Souza")</f>
        <v>Escola Estadual Major Juvenal Pereira de Souza</v>
      </c>
      <c r="F177" s="114" t="str">
        <f ca="1">IFERROR(__xludf.DUMMYFUNCTION("""COMPUTED_VALUE"""),"17039436")</f>
        <v>17039436</v>
      </c>
      <c r="G177" s="112" t="str">
        <f ca="1">IFERROR(__xludf.DUMMYFUNCTION("""COMPUTED_VALUE"""),"01408714000104")</f>
        <v>01408714000104</v>
      </c>
      <c r="H177" s="114" t="str">
        <f ca="1">IFERROR(__xludf.DUMMYFUNCTION("""COMPUTED_VALUE"""),"001")</f>
        <v>001</v>
      </c>
      <c r="I177" s="114" t="str">
        <f ca="1">IFERROR(__xludf.DUMMYFUNCTION("""COMPUTED_VALUE"""),"2094")</f>
        <v>2094</v>
      </c>
      <c r="J177" s="114" t="str">
        <f ca="1">IFERROR(__xludf.DUMMYFUNCTION("""COMPUTED_VALUE"""),"46743X")</f>
        <v>46743X</v>
      </c>
      <c r="K177" s="112" t="e">
        <f ca="1"/>
        <v>#REF!</v>
      </c>
      <c r="L177" s="112" t="e">
        <f ca="1"/>
        <v>#REF!</v>
      </c>
      <c r="M177" s="112" t="e">
        <f ca="1"/>
        <v>#REF!</v>
      </c>
      <c r="N177" s="112" t="e">
        <f ca="1"/>
        <v>#REF!</v>
      </c>
      <c r="O177" s="112" t="e">
        <f ca="1"/>
        <v>#REF!</v>
      </c>
      <c r="P177" s="112" t="e">
        <f ca="1"/>
        <v>#REF!</v>
      </c>
      <c r="Q177" s="112" t="e">
        <f ca="1"/>
        <v>#REF!</v>
      </c>
      <c r="R177" s="112" t="e">
        <f ca="1"/>
        <v>#REF!</v>
      </c>
      <c r="S177" s="112" t="e">
        <f ca="1"/>
        <v>#REF!</v>
      </c>
      <c r="T177" s="112" t="e">
        <f ca="1"/>
        <v>#REF!</v>
      </c>
      <c r="U177" s="112" t="e">
        <f ca="1"/>
        <v>#REF!</v>
      </c>
      <c r="V177" s="112" t="e">
        <f ca="1"/>
        <v>#REF!</v>
      </c>
      <c r="W177" s="112" t="e">
        <f ca="1"/>
        <v>#REF!</v>
      </c>
      <c r="X177" s="112" t="e">
        <f ca="1"/>
        <v>#REF!</v>
      </c>
      <c r="Y177" s="112" t="e">
        <f ca="1"/>
        <v>#REF!</v>
      </c>
      <c r="Z177" s="112" t="e">
        <f ca="1"/>
        <v>#REF!</v>
      </c>
      <c r="AA177" s="112"/>
      <c r="AB177" s="112"/>
      <c r="AC177" s="112"/>
      <c r="AD177" s="112" t="str">
        <f ca="1">IFERROR(__xludf.DUMMYFUNCTION("""COMPUTED_VALUE"""),"CRECHE")</f>
        <v>CRECHE</v>
      </c>
      <c r="AE177" s="112" t="str">
        <f ca="1">IFERROR(__xludf.DUMMYFUNCTION("""COMPUTED_VALUE"""),"Parcial")</f>
        <v>Parcial</v>
      </c>
      <c r="AF177" s="112" t="str">
        <f ca="1">IFERROR(__xludf.DUMMYFUNCTION("""COMPUTED_VALUE"""),"FE")</f>
        <v>FE</v>
      </c>
      <c r="AG177" s="112">
        <f ca="1">IFERROR(__xludf.DUMMYFUNCTION("""COMPUTED_VALUE"""),15)</f>
        <v>15</v>
      </c>
      <c r="AH177" s="112">
        <f ca="1">IFERROR(__xludf.DUMMYFUNCTION("""COMPUTED_VALUE"""),0)</f>
        <v>0</v>
      </c>
      <c r="AI177" s="112">
        <f ca="1">IFERROR(__xludf.DUMMYFUNCTION("""COMPUTED_VALUE"""),0)</f>
        <v>0</v>
      </c>
      <c r="AJ177" s="112">
        <f ca="1">IFERROR(__xludf.DUMMYFUNCTION("""COMPUTED_VALUE"""),0)</f>
        <v>0</v>
      </c>
      <c r="AK177" s="112"/>
      <c r="AL177" s="115"/>
    </row>
    <row r="178" spans="1:38" ht="12.75" hidden="1">
      <c r="A178" s="111" t="str">
        <f ca="1">IFERROR(__xludf.DUMMYFUNCTION("""COMPUTED_VALUE"""),"17012970")</f>
        <v>17012970</v>
      </c>
      <c r="B178" s="112" t="str">
        <f ca="1">IFERROR(__xludf.DUMMYFUNCTION("""COMPUTED_VALUE"""),"Guaraí")</f>
        <v>Guaraí</v>
      </c>
      <c r="C178" s="112" t="str">
        <f ca="1">IFERROR(__xludf.DUMMYFUNCTION("""COMPUTED_VALUE"""),"Goianorte")</f>
        <v>Goianorte</v>
      </c>
      <c r="D178" s="113" t="str">
        <f ca="1">IFERROR(__xludf.DUMMYFUNCTION("""COMPUTED_VALUE"""),"A.A. DA ESC. EST. ANTENOR BARREIRA")</f>
        <v>A.A. DA ESC. EST. ANTENOR BARREIRA</v>
      </c>
      <c r="E178" s="112" t="str">
        <f ca="1">IFERROR(__xludf.DUMMYFUNCTION("""COMPUTED_VALUE"""),"Colégio Estadual Antenor Barreira")</f>
        <v>Colégio Estadual Antenor Barreira</v>
      </c>
      <c r="F178" s="114" t="str">
        <f ca="1">IFERROR(__xludf.DUMMYFUNCTION("""COMPUTED_VALUE"""),"17012970")</f>
        <v>17012970</v>
      </c>
      <c r="G178" s="112" t="str">
        <f ca="1">IFERROR(__xludf.DUMMYFUNCTION("""COMPUTED_VALUE"""),"02069808000150")</f>
        <v>02069808000150</v>
      </c>
      <c r="H178" s="114" t="str">
        <f ca="1">IFERROR(__xludf.DUMMYFUNCTION("""COMPUTED_VALUE"""),"001")</f>
        <v>001</v>
      </c>
      <c r="I178" s="114" t="str">
        <f ca="1">IFERROR(__xludf.DUMMYFUNCTION("""COMPUTED_VALUE"""),"1306")</f>
        <v>1306</v>
      </c>
      <c r="J178" s="114" t="str">
        <f ca="1">IFERROR(__xludf.DUMMYFUNCTION("""COMPUTED_VALUE"""),"54186")</f>
        <v>54186</v>
      </c>
      <c r="K178" s="112" t="e">
        <f ca="1"/>
        <v>#REF!</v>
      </c>
      <c r="L178" s="112" t="e">
        <f ca="1"/>
        <v>#REF!</v>
      </c>
      <c r="M178" s="112" t="e">
        <f ca="1"/>
        <v>#REF!</v>
      </c>
      <c r="N178" s="112" t="e">
        <f ca="1"/>
        <v>#REF!</v>
      </c>
      <c r="O178" s="112" t="e">
        <f ca="1"/>
        <v>#REF!</v>
      </c>
      <c r="P178" s="112" t="e">
        <f ca="1"/>
        <v>#REF!</v>
      </c>
      <c r="Q178" s="112" t="e">
        <f ca="1"/>
        <v>#REF!</v>
      </c>
      <c r="R178" s="112" t="e">
        <f ca="1"/>
        <v>#REF!</v>
      </c>
      <c r="S178" s="112" t="e">
        <f ca="1"/>
        <v>#REF!</v>
      </c>
      <c r="T178" s="112" t="e">
        <f ca="1"/>
        <v>#REF!</v>
      </c>
      <c r="U178" s="112" t="e">
        <f ca="1"/>
        <v>#REF!</v>
      </c>
      <c r="V178" s="112" t="e">
        <f ca="1"/>
        <v>#REF!</v>
      </c>
      <c r="W178" s="112" t="e">
        <f ca="1"/>
        <v>#REF!</v>
      </c>
      <c r="X178" s="112" t="e">
        <f ca="1"/>
        <v>#REF!</v>
      </c>
      <c r="Y178" s="112" t="e">
        <f ca="1"/>
        <v>#REF!</v>
      </c>
      <c r="Z178" s="112" t="e">
        <f ca="1"/>
        <v>#REF!</v>
      </c>
      <c r="AA178" s="112"/>
      <c r="AB178" s="112"/>
      <c r="AC178" s="112"/>
      <c r="AD178" s="112"/>
      <c r="AE178" s="112" t="str">
        <f ca="1">IFERROR(__xludf.DUMMYFUNCTION("""COMPUTED_VALUE"""),"Parcial")</f>
        <v>Parcial</v>
      </c>
      <c r="AF178" s="112" t="str">
        <f ca="1">IFERROR(__xludf.DUMMYFUNCTION("""COMPUTED_VALUE"""),"FE")</f>
        <v>FE</v>
      </c>
      <c r="AG178" s="112">
        <f ca="1">IFERROR(__xludf.DUMMYFUNCTION("""COMPUTED_VALUE"""),0)</f>
        <v>0</v>
      </c>
      <c r="AH178" s="112">
        <f ca="1">IFERROR(__xludf.DUMMYFUNCTION("""COMPUTED_VALUE"""),0)</f>
        <v>0</v>
      </c>
      <c r="AI178" s="112">
        <f ca="1">IFERROR(__xludf.DUMMYFUNCTION("""COMPUTED_VALUE"""),0)</f>
        <v>0</v>
      </c>
      <c r="AJ178" s="112">
        <f ca="1">IFERROR(__xludf.DUMMYFUNCTION("""COMPUTED_VALUE"""),0)</f>
        <v>0</v>
      </c>
      <c r="AK178" s="112"/>
      <c r="AL178" s="115"/>
    </row>
    <row r="179" spans="1:38" ht="12.75" hidden="1">
      <c r="A179" s="111" t="str">
        <f ca="1">IFERROR(__xludf.DUMMYFUNCTION("""COMPUTED_VALUE"""),"17054125")</f>
        <v>17054125</v>
      </c>
      <c r="B179" s="112" t="str">
        <f ca="1">IFERROR(__xludf.DUMMYFUNCTION("""COMPUTED_VALUE"""),"Guaraí")</f>
        <v>Guaraí</v>
      </c>
      <c r="C179" s="112" t="str">
        <f ca="1">IFERROR(__xludf.DUMMYFUNCTION("""COMPUTED_VALUE"""),"Goianorte")</f>
        <v>Goianorte</v>
      </c>
      <c r="D179" s="113" t="str">
        <f ca="1">IFERROR(__xludf.DUMMYFUNCTION("""COMPUTED_VALUE"""),"ASSOC. DE APOIO DA ESCOLA ESPECIAL NOVOV PARAÍSO - APAE")</f>
        <v>ASSOC. DE APOIO DA ESCOLA ESPECIAL NOVOV PARAÍSO - APAE</v>
      </c>
      <c r="E179" s="112" t="str">
        <f ca="1">IFERROR(__xludf.DUMMYFUNCTION("""COMPUTED_VALUE"""),"Escola Especial Novo Paraíso")</f>
        <v>Escola Especial Novo Paraíso</v>
      </c>
      <c r="F179" s="114" t="str">
        <f ca="1">IFERROR(__xludf.DUMMYFUNCTION("""COMPUTED_VALUE"""),"17054125")</f>
        <v>17054125</v>
      </c>
      <c r="G179" s="112" t="str">
        <f ca="1">IFERROR(__xludf.DUMMYFUNCTION("""COMPUTED_VALUE"""),"09510602000163")</f>
        <v>09510602000163</v>
      </c>
      <c r="H179" s="114" t="str">
        <f ca="1">IFERROR(__xludf.DUMMYFUNCTION("""COMPUTED_VALUE"""),"001")</f>
        <v>001</v>
      </c>
      <c r="I179" s="114" t="str">
        <f ca="1">IFERROR(__xludf.DUMMYFUNCTION("""COMPUTED_VALUE"""),"1306")</f>
        <v>1306</v>
      </c>
      <c r="J179" s="114" t="str">
        <f ca="1">IFERROR(__xludf.DUMMYFUNCTION("""COMPUTED_VALUE"""),"138258")</f>
        <v>138258</v>
      </c>
      <c r="K179" s="112" t="e">
        <f ca="1"/>
        <v>#REF!</v>
      </c>
      <c r="L179" s="112" t="e">
        <f ca="1"/>
        <v>#REF!</v>
      </c>
      <c r="M179" s="112" t="e">
        <f ca="1"/>
        <v>#REF!</v>
      </c>
      <c r="N179" s="112" t="e">
        <f ca="1"/>
        <v>#REF!</v>
      </c>
      <c r="O179" s="112" t="e">
        <f ca="1"/>
        <v>#REF!</v>
      </c>
      <c r="P179" s="112" t="e">
        <f ca="1"/>
        <v>#REF!</v>
      </c>
      <c r="Q179" s="112" t="e">
        <f ca="1"/>
        <v>#REF!</v>
      </c>
      <c r="R179" s="112" t="e">
        <f ca="1"/>
        <v>#REF!</v>
      </c>
      <c r="S179" s="112" t="e">
        <f ca="1"/>
        <v>#REF!</v>
      </c>
      <c r="T179" s="112" t="e">
        <f ca="1"/>
        <v>#REF!</v>
      </c>
      <c r="U179" s="112" t="e">
        <f ca="1"/>
        <v>#REF!</v>
      </c>
      <c r="V179" s="112" t="e">
        <f ca="1"/>
        <v>#REF!</v>
      </c>
      <c r="W179" s="112" t="e">
        <f ca="1"/>
        <v>#REF!</v>
      </c>
      <c r="X179" s="112" t="e">
        <f ca="1"/>
        <v>#REF!</v>
      </c>
      <c r="Y179" s="112" t="e">
        <f ca="1"/>
        <v>#REF!</v>
      </c>
      <c r="Z179" s="112" t="e">
        <f ca="1"/>
        <v>#REF!</v>
      </c>
      <c r="AA179" s="112"/>
      <c r="AB179" s="112"/>
      <c r="AC179" s="112"/>
      <c r="AD179" s="112"/>
      <c r="AE179" s="112" t="str">
        <f ca="1">IFERROR(__xludf.DUMMYFUNCTION("""COMPUTED_VALUE"""),"Parcial")</f>
        <v>Parcial</v>
      </c>
      <c r="AF179" s="112" t="str">
        <f ca="1">IFERROR(__xludf.DUMMYFUNCTION("""COMPUTED_VALUE"""),"FE")</f>
        <v>FE</v>
      </c>
      <c r="AG179" s="112">
        <f ca="1">IFERROR(__xludf.DUMMYFUNCTION("""COMPUTED_VALUE"""),0)</f>
        <v>0</v>
      </c>
      <c r="AH179" s="112">
        <f ca="1">IFERROR(__xludf.DUMMYFUNCTION("""COMPUTED_VALUE"""),0)</f>
        <v>0</v>
      </c>
      <c r="AI179" s="112">
        <f ca="1">IFERROR(__xludf.DUMMYFUNCTION("""COMPUTED_VALUE"""),0)</f>
        <v>0</v>
      </c>
      <c r="AJ179" s="112">
        <f ca="1">IFERROR(__xludf.DUMMYFUNCTION("""COMPUTED_VALUE"""),0)</f>
        <v>0</v>
      </c>
      <c r="AK179" s="112"/>
      <c r="AL179" s="115"/>
    </row>
    <row r="180" spans="1:38" ht="12.75" hidden="1">
      <c r="A180" s="111" t="str">
        <f ca="1">IFERROR(__xludf.DUMMYFUNCTION("""COMPUTED_VALUE"""),"17012988")</f>
        <v>17012988</v>
      </c>
      <c r="B180" s="112" t="str">
        <f ca="1">IFERROR(__xludf.DUMMYFUNCTION("""COMPUTED_VALUE"""),"Guaraí")</f>
        <v>Guaraí</v>
      </c>
      <c r="C180" s="112" t="str">
        <f ca="1">IFERROR(__xludf.DUMMYFUNCTION("""COMPUTED_VALUE"""),"Goianorte")</f>
        <v>Goianorte</v>
      </c>
      <c r="D180" s="113" t="str">
        <f ca="1">IFERROR(__xludf.DUMMYFUNCTION("""COMPUTED_VALUE"""),"A.A.  DA ESCOLA ESTADUAL MORRO DO MATO")</f>
        <v>A.A.  DA ESCOLA ESTADUAL MORRO DO MATO</v>
      </c>
      <c r="E180" s="112" t="str">
        <f ca="1">IFERROR(__xludf.DUMMYFUNCTION("""COMPUTED_VALUE"""),"Escola Estadual Morro do Mato")</f>
        <v>Escola Estadual Morro do Mato</v>
      </c>
      <c r="F180" s="114" t="str">
        <f ca="1">IFERROR(__xludf.DUMMYFUNCTION("""COMPUTED_VALUE"""),"17012988")</f>
        <v>17012988</v>
      </c>
      <c r="G180" s="112" t="str">
        <f ca="1">IFERROR(__xludf.DUMMYFUNCTION("""COMPUTED_VALUE"""),"01990368000107")</f>
        <v>01990368000107</v>
      </c>
      <c r="H180" s="114" t="str">
        <f ca="1">IFERROR(__xludf.DUMMYFUNCTION("""COMPUTED_VALUE"""),"001")</f>
        <v>001</v>
      </c>
      <c r="I180" s="114" t="str">
        <f ca="1">IFERROR(__xludf.DUMMYFUNCTION("""COMPUTED_VALUE"""),"1306")</f>
        <v>1306</v>
      </c>
      <c r="J180" s="114" t="str">
        <f ca="1">IFERROR(__xludf.DUMMYFUNCTION("""COMPUTED_VALUE"""),"54178")</f>
        <v>54178</v>
      </c>
      <c r="K180" s="112" t="e">
        <f ca="1"/>
        <v>#REF!</v>
      </c>
      <c r="L180" s="112" t="e">
        <f ca="1"/>
        <v>#REF!</v>
      </c>
      <c r="M180" s="112" t="e">
        <f ca="1"/>
        <v>#REF!</v>
      </c>
      <c r="N180" s="112" t="e">
        <f ca="1"/>
        <v>#REF!</v>
      </c>
      <c r="O180" s="112" t="e">
        <f ca="1"/>
        <v>#REF!</v>
      </c>
      <c r="P180" s="112" t="e">
        <f ca="1"/>
        <v>#REF!</v>
      </c>
      <c r="Q180" s="112" t="e">
        <f ca="1"/>
        <v>#REF!</v>
      </c>
      <c r="R180" s="112" t="e">
        <f ca="1"/>
        <v>#REF!</v>
      </c>
      <c r="S180" s="112" t="e">
        <f ca="1"/>
        <v>#REF!</v>
      </c>
      <c r="T180" s="112" t="e">
        <f ca="1"/>
        <v>#REF!</v>
      </c>
      <c r="U180" s="112" t="e">
        <f ca="1"/>
        <v>#REF!</v>
      </c>
      <c r="V180" s="112" t="e">
        <f ca="1"/>
        <v>#REF!</v>
      </c>
      <c r="W180" s="112" t="e">
        <f ca="1"/>
        <v>#REF!</v>
      </c>
      <c r="X180" s="112" t="e">
        <f ca="1"/>
        <v>#REF!</v>
      </c>
      <c r="Y180" s="112" t="e">
        <f ca="1"/>
        <v>#REF!</v>
      </c>
      <c r="Z180" s="112" t="e">
        <f ca="1"/>
        <v>#REF!</v>
      </c>
      <c r="AA180" s="112"/>
      <c r="AB180" s="112"/>
      <c r="AC180" s="112"/>
      <c r="AD180" s="112" t="str">
        <f ca="1">IFERROR(__xludf.DUMMYFUNCTION("""COMPUTED_VALUE"""),"CRECHE")</f>
        <v>CRECHE</v>
      </c>
      <c r="AE180" s="112" t="str">
        <f ca="1">IFERROR(__xludf.DUMMYFUNCTION("""COMPUTED_VALUE"""),"Parcial")</f>
        <v>Parcial</v>
      </c>
      <c r="AF180" s="112" t="str">
        <f ca="1">IFERROR(__xludf.DUMMYFUNCTION("""COMPUTED_VALUE"""),"FE")</f>
        <v>FE</v>
      </c>
      <c r="AG180" s="112">
        <f ca="1">IFERROR(__xludf.DUMMYFUNCTION("""COMPUTED_VALUE"""),0)</f>
        <v>0</v>
      </c>
      <c r="AH180" s="112">
        <f ca="1">IFERROR(__xludf.DUMMYFUNCTION("""COMPUTED_VALUE"""),0)</f>
        <v>0</v>
      </c>
      <c r="AI180" s="112">
        <f ca="1">IFERROR(__xludf.DUMMYFUNCTION("""COMPUTED_VALUE"""),0)</f>
        <v>0</v>
      </c>
      <c r="AJ180" s="112">
        <f ca="1">IFERROR(__xludf.DUMMYFUNCTION("""COMPUTED_VALUE"""),0)</f>
        <v>0</v>
      </c>
      <c r="AK180" s="112"/>
      <c r="AL180" s="115"/>
    </row>
    <row r="181" spans="1:38" ht="12.75">
      <c r="A181" s="111" t="str">
        <f ca="1">IFERROR(__xludf.DUMMYFUNCTION("""COMPUTED_VALUE"""),"17013453")</f>
        <v>17013453</v>
      </c>
      <c r="B181" s="112" t="str">
        <f ca="1">IFERROR(__xludf.DUMMYFUNCTION("""COMPUTED_VALUE"""),"Guaraí")</f>
        <v>Guaraí</v>
      </c>
      <c r="C181" s="112" t="str">
        <f ca="1">IFERROR(__xludf.DUMMYFUNCTION("""COMPUTED_VALUE"""),"Guarai")</f>
        <v>Guarai</v>
      </c>
      <c r="D181" s="113" t="str">
        <f ca="1">IFERROR(__xludf.DUMMYFUNCTION("""COMPUTED_VALUE"""),"ASSOC. DE APOIO ESC. EST. OQUERLINA TORRES")</f>
        <v>ASSOC. DE APOIO ESC. EST. OQUERLINA TORRES</v>
      </c>
      <c r="E181" s="112" t="str">
        <f ca="1">IFERROR(__xludf.DUMMYFUNCTION("""COMPUTED_VALUE"""),"Centro de Ensino Médio Oquerlina Torres")</f>
        <v>Centro de Ensino Médio Oquerlina Torres</v>
      </c>
      <c r="F181" s="114" t="str">
        <f ca="1">IFERROR(__xludf.DUMMYFUNCTION("""COMPUTED_VALUE"""),"17013453")</f>
        <v>17013453</v>
      </c>
      <c r="G181" s="112" t="str">
        <f ca="1">IFERROR(__xludf.DUMMYFUNCTION("""COMPUTED_VALUE"""),"01421201000125")</f>
        <v>01421201000125</v>
      </c>
      <c r="H181" s="114" t="str">
        <f ca="1">IFERROR(__xludf.DUMMYFUNCTION("""COMPUTED_VALUE"""),"001")</f>
        <v>001</v>
      </c>
      <c r="I181" s="114" t="str">
        <f ca="1">IFERROR(__xludf.DUMMYFUNCTION("""COMPUTED_VALUE"""),"2094")</f>
        <v>2094</v>
      </c>
      <c r="J181" s="114" t="str">
        <f ca="1">IFERROR(__xludf.DUMMYFUNCTION("""COMPUTED_VALUE"""),"19266X")</f>
        <v>19266X</v>
      </c>
      <c r="K181" s="112" t="e">
        <f ca="1"/>
        <v>#REF!</v>
      </c>
      <c r="L181" s="112" t="e">
        <f ca="1"/>
        <v>#REF!</v>
      </c>
      <c r="M181" s="112" t="e">
        <f ca="1"/>
        <v>#REF!</v>
      </c>
      <c r="N181" s="112" t="e">
        <f ca="1"/>
        <v>#REF!</v>
      </c>
      <c r="O181" s="112" t="e">
        <f ca="1"/>
        <v>#REF!</v>
      </c>
      <c r="P181" s="112" t="e">
        <f ca="1"/>
        <v>#REF!</v>
      </c>
      <c r="Q181" s="112" t="e">
        <f ca="1"/>
        <v>#REF!</v>
      </c>
      <c r="R181" s="112" t="e">
        <f ca="1"/>
        <v>#REF!</v>
      </c>
      <c r="S181" s="112" t="e">
        <f ca="1"/>
        <v>#REF!</v>
      </c>
      <c r="T181" s="112" t="e">
        <f ca="1"/>
        <v>#REF!</v>
      </c>
      <c r="U181" s="112" t="e">
        <f ca="1"/>
        <v>#REF!</v>
      </c>
      <c r="V181" s="112" t="e">
        <f ca="1"/>
        <v>#REF!</v>
      </c>
      <c r="W181" s="112" t="e">
        <f ca="1"/>
        <v>#REF!</v>
      </c>
      <c r="X181" s="112" t="e">
        <f ca="1"/>
        <v>#REF!</v>
      </c>
      <c r="Y181" s="112" t="e">
        <f ca="1"/>
        <v>#REF!</v>
      </c>
      <c r="Z181" s="112" t="e">
        <f ca="1"/>
        <v>#REF!</v>
      </c>
      <c r="AA181" s="112"/>
      <c r="AB181" s="112"/>
      <c r="AC181" s="112"/>
      <c r="AD181" s="112" t="str">
        <f ca="1">IFERROR(__xludf.DUMMYFUNCTION("""COMPUTED_VALUE"""),"E.M. INTEGRADO")</f>
        <v>E.M. INTEGRADO</v>
      </c>
      <c r="AE181" s="112" t="str">
        <f ca="1">IFERROR(__xludf.DUMMYFUNCTION("""COMPUTED_VALUE"""),"Parcial")</f>
        <v>Parcial</v>
      </c>
      <c r="AF181" s="112" t="str">
        <f ca="1">IFERROR(__xludf.DUMMYFUNCTION("""COMPUTED_VALUE"""),"FE")</f>
        <v>FE</v>
      </c>
      <c r="AG181" s="112">
        <f ca="1">IFERROR(__xludf.DUMMYFUNCTION("""COMPUTED_VALUE"""),17)</f>
        <v>17</v>
      </c>
      <c r="AH181" s="112">
        <f ca="1">IFERROR(__xludf.DUMMYFUNCTION("""COMPUTED_VALUE"""),0)</f>
        <v>0</v>
      </c>
      <c r="AI181" s="112">
        <f ca="1">IFERROR(__xludf.DUMMYFUNCTION("""COMPUTED_VALUE"""),0)</f>
        <v>0</v>
      </c>
      <c r="AJ181" s="112">
        <f ca="1">IFERROR(__xludf.DUMMYFUNCTION("""COMPUTED_VALUE"""),0)</f>
        <v>0</v>
      </c>
      <c r="AK181" s="112"/>
      <c r="AL181" s="115"/>
    </row>
    <row r="182" spans="1:38" ht="12.75" hidden="1">
      <c r="A182" s="111" t="str">
        <f ca="1">IFERROR(__xludf.DUMMYFUNCTION("""COMPUTED_VALUE"""),"17013410")</f>
        <v>17013410</v>
      </c>
      <c r="B182" s="112" t="str">
        <f ca="1">IFERROR(__xludf.DUMMYFUNCTION("""COMPUTED_VALUE"""),"Guaraí")</f>
        <v>Guaraí</v>
      </c>
      <c r="C182" s="112" t="str">
        <f ca="1">IFERROR(__xludf.DUMMYFUNCTION("""COMPUTED_VALUE"""),"Guarai")</f>
        <v>Guarai</v>
      </c>
      <c r="D182" s="113" t="str">
        <f ca="1">IFERROR(__xludf.DUMMYFUNCTION("""COMPUTED_VALUE"""),"A.A.  AS ESC. EST. ANTONIO ALENCAR LEAO")</f>
        <v>A.A.  AS ESC. EST. ANTONIO ALENCAR LEAO</v>
      </c>
      <c r="E182" s="112" t="str">
        <f ca="1">IFERROR(__xludf.DUMMYFUNCTION("""COMPUTED_VALUE"""),"Colégio Estadual Antônio Alencar Leão")</f>
        <v>Colégio Estadual Antônio Alencar Leão</v>
      </c>
      <c r="F182" s="114" t="str">
        <f ca="1">IFERROR(__xludf.DUMMYFUNCTION("""COMPUTED_VALUE"""),"17013410")</f>
        <v>17013410</v>
      </c>
      <c r="G182" s="112" t="str">
        <f ca="1">IFERROR(__xludf.DUMMYFUNCTION("""COMPUTED_VALUE"""),"01575370000110")</f>
        <v>01575370000110</v>
      </c>
      <c r="H182" s="114" t="str">
        <f ca="1">IFERROR(__xludf.DUMMYFUNCTION("""COMPUTED_VALUE"""),"001")</f>
        <v>001</v>
      </c>
      <c r="I182" s="114" t="str">
        <f ca="1">IFERROR(__xludf.DUMMYFUNCTION("""COMPUTED_VALUE"""),"2094")</f>
        <v>2094</v>
      </c>
      <c r="J182" s="114" t="str">
        <f ca="1">IFERROR(__xludf.DUMMYFUNCTION("""COMPUTED_VALUE"""),"476536")</f>
        <v>476536</v>
      </c>
      <c r="K182" s="112" t="e">
        <f ca="1"/>
        <v>#REF!</v>
      </c>
      <c r="L182" s="112" t="e">
        <f ca="1"/>
        <v>#REF!</v>
      </c>
      <c r="M182" s="112" t="e">
        <f ca="1"/>
        <v>#REF!</v>
      </c>
      <c r="N182" s="112" t="e">
        <f ca="1"/>
        <v>#REF!</v>
      </c>
      <c r="O182" s="112" t="e">
        <f ca="1"/>
        <v>#REF!</v>
      </c>
      <c r="P182" s="112" t="e">
        <f ca="1"/>
        <v>#REF!</v>
      </c>
      <c r="Q182" s="112" t="e">
        <f ca="1"/>
        <v>#REF!</v>
      </c>
      <c r="R182" s="112" t="e">
        <f ca="1"/>
        <v>#REF!</v>
      </c>
      <c r="S182" s="112" t="e">
        <f ca="1"/>
        <v>#REF!</v>
      </c>
      <c r="T182" s="112" t="e">
        <f ca="1"/>
        <v>#REF!</v>
      </c>
      <c r="U182" s="112" t="e">
        <f ca="1"/>
        <v>#REF!</v>
      </c>
      <c r="V182" s="112" t="e">
        <f ca="1"/>
        <v>#REF!</v>
      </c>
      <c r="W182" s="112" t="e">
        <f ca="1"/>
        <v>#REF!</v>
      </c>
      <c r="X182" s="112" t="e">
        <f ca="1"/>
        <v>#REF!</v>
      </c>
      <c r="Y182" s="112" t="e">
        <f ca="1"/>
        <v>#REF!</v>
      </c>
      <c r="Z182" s="112" t="e">
        <f ca="1"/>
        <v>#REF!</v>
      </c>
      <c r="AA182" s="112"/>
      <c r="AB182" s="112"/>
      <c r="AC182" s="112"/>
      <c r="AD182" s="112"/>
      <c r="AE182" s="112" t="str">
        <f ca="1">IFERROR(__xludf.DUMMYFUNCTION("""COMPUTED_VALUE"""),"Parcial")</f>
        <v>Parcial</v>
      </c>
      <c r="AF182" s="112" t="str">
        <f ca="1">IFERROR(__xludf.DUMMYFUNCTION("""COMPUTED_VALUE"""),"FE")</f>
        <v>FE</v>
      </c>
      <c r="AG182" s="112">
        <f ca="1">IFERROR(__xludf.DUMMYFUNCTION("""COMPUTED_VALUE"""),0)</f>
        <v>0</v>
      </c>
      <c r="AH182" s="112">
        <f ca="1">IFERROR(__xludf.DUMMYFUNCTION("""COMPUTED_VALUE"""),0)</f>
        <v>0</v>
      </c>
      <c r="AI182" s="112">
        <f ca="1">IFERROR(__xludf.DUMMYFUNCTION("""COMPUTED_VALUE"""),0)</f>
        <v>0</v>
      </c>
      <c r="AJ182" s="112">
        <f ca="1">IFERROR(__xludf.DUMMYFUNCTION("""COMPUTED_VALUE"""),0)</f>
        <v>0</v>
      </c>
      <c r="AK182" s="112"/>
      <c r="AL182" s="115"/>
    </row>
    <row r="183" spans="1:38" ht="12.75" hidden="1">
      <c r="A183" s="111" t="str">
        <f ca="1">IFERROR(__xludf.DUMMYFUNCTION("""COMPUTED_VALUE"""),"17013364")</f>
        <v>17013364</v>
      </c>
      <c r="B183" s="112" t="str">
        <f ca="1">IFERROR(__xludf.DUMMYFUNCTION("""COMPUTED_VALUE"""),"Guaraí")</f>
        <v>Guaraí</v>
      </c>
      <c r="C183" s="112" t="str">
        <f ca="1">IFERROR(__xludf.DUMMYFUNCTION("""COMPUTED_VALUE"""),"Guarai")</f>
        <v>Guarai</v>
      </c>
      <c r="D183" s="113" t="str">
        <f ca="1">IFERROR(__xludf.DUMMYFUNCTION("""COMPUTED_VALUE"""),"A.A. DO COL. EST. DONA ANAIDES B.MIRANDA")</f>
        <v>A.A. DO COL. EST. DONA ANAIDES B.MIRANDA</v>
      </c>
      <c r="E183" s="112" t="str">
        <f ca="1">IFERROR(__xludf.DUMMYFUNCTION("""COMPUTED_VALUE"""),"Colégio Estadual dona Anaídes Brito Miranda")</f>
        <v>Colégio Estadual dona Anaídes Brito Miranda</v>
      </c>
      <c r="F183" s="114" t="str">
        <f ca="1">IFERROR(__xludf.DUMMYFUNCTION("""COMPUTED_VALUE"""),"17013364")</f>
        <v>17013364</v>
      </c>
      <c r="G183" s="112" t="str">
        <f ca="1">IFERROR(__xludf.DUMMYFUNCTION("""COMPUTED_VALUE"""),"01867376000160")</f>
        <v>01867376000160</v>
      </c>
      <c r="H183" s="114" t="str">
        <f ca="1">IFERROR(__xludf.DUMMYFUNCTION("""COMPUTED_VALUE"""),"001")</f>
        <v>001</v>
      </c>
      <c r="I183" s="114" t="str">
        <f ca="1">IFERROR(__xludf.DUMMYFUNCTION("""COMPUTED_VALUE"""),"2094")</f>
        <v>2094</v>
      </c>
      <c r="J183" s="114" t="str">
        <f ca="1">IFERROR(__xludf.DUMMYFUNCTION("""COMPUTED_VALUE"""),"472123")</f>
        <v>472123</v>
      </c>
      <c r="K183" s="112" t="e">
        <f ca="1"/>
        <v>#REF!</v>
      </c>
      <c r="L183" s="112" t="e">
        <f ca="1"/>
        <v>#REF!</v>
      </c>
      <c r="M183" s="112" t="e">
        <f ca="1"/>
        <v>#REF!</v>
      </c>
      <c r="N183" s="112" t="e">
        <f ca="1"/>
        <v>#REF!</v>
      </c>
      <c r="O183" s="112" t="e">
        <f ca="1"/>
        <v>#REF!</v>
      </c>
      <c r="P183" s="112" t="e">
        <f ca="1"/>
        <v>#REF!</v>
      </c>
      <c r="Q183" s="112" t="e">
        <f ca="1"/>
        <v>#REF!</v>
      </c>
      <c r="R183" s="112" t="e">
        <f ca="1"/>
        <v>#REF!</v>
      </c>
      <c r="S183" s="112" t="e">
        <f ca="1"/>
        <v>#REF!</v>
      </c>
      <c r="T183" s="112" t="e">
        <f ca="1"/>
        <v>#REF!</v>
      </c>
      <c r="U183" s="112" t="e">
        <f ca="1"/>
        <v>#REF!</v>
      </c>
      <c r="V183" s="112" t="e">
        <f ca="1"/>
        <v>#REF!</v>
      </c>
      <c r="W183" s="112" t="e">
        <f ca="1"/>
        <v>#REF!</v>
      </c>
      <c r="X183" s="112" t="e">
        <f ca="1"/>
        <v>#REF!</v>
      </c>
      <c r="Y183" s="112" t="e">
        <f ca="1"/>
        <v>#REF!</v>
      </c>
      <c r="Z183" s="112" t="e">
        <f ca="1"/>
        <v>#REF!</v>
      </c>
      <c r="AA183" s="112"/>
      <c r="AB183" s="112"/>
      <c r="AC183" s="112"/>
      <c r="AD183" s="112"/>
      <c r="AE183" s="112" t="str">
        <f ca="1">IFERROR(__xludf.DUMMYFUNCTION("""COMPUTED_VALUE"""),"Parcial")</f>
        <v>Parcial</v>
      </c>
      <c r="AF183" s="112" t="str">
        <f ca="1">IFERROR(__xludf.DUMMYFUNCTION("""COMPUTED_VALUE"""),"FE")</f>
        <v>FE</v>
      </c>
      <c r="AG183" s="112">
        <f ca="1">IFERROR(__xludf.DUMMYFUNCTION("""COMPUTED_VALUE"""),0)</f>
        <v>0</v>
      </c>
      <c r="AH183" s="112">
        <f ca="1">IFERROR(__xludf.DUMMYFUNCTION("""COMPUTED_VALUE"""),0)</f>
        <v>0</v>
      </c>
      <c r="AI183" s="112">
        <f ca="1">IFERROR(__xludf.DUMMYFUNCTION("""COMPUTED_VALUE"""),0)</f>
        <v>0</v>
      </c>
      <c r="AJ183" s="112">
        <f ca="1">IFERROR(__xludf.DUMMYFUNCTION("""COMPUTED_VALUE"""),0)</f>
        <v>0</v>
      </c>
      <c r="AK183" s="112"/>
      <c r="AL183" s="115"/>
    </row>
    <row r="184" spans="1:38" ht="12.75" hidden="1">
      <c r="A184" s="111" t="str">
        <f ca="1">IFERROR(__xludf.DUMMYFUNCTION("""COMPUTED_VALUE"""),"17013372")</f>
        <v>17013372</v>
      </c>
      <c r="B184" s="112" t="str">
        <f ca="1">IFERROR(__xludf.DUMMYFUNCTION("""COMPUTED_VALUE"""),"Guaraí")</f>
        <v>Guaraí</v>
      </c>
      <c r="C184" s="112" t="str">
        <f ca="1">IFERROR(__xludf.DUMMYFUNCTION("""COMPUTED_VALUE"""),"Guarai")</f>
        <v>Guarai</v>
      </c>
      <c r="D184" s="113" t="str">
        <f ca="1">IFERROR(__xludf.DUMMYFUNCTION("""COMPUTED_VALUE"""),"A. ESCOLAR COM.COL. EST.RAIMUNDO A.LEAO")</f>
        <v>A. ESCOLAR COM.COL. EST.RAIMUNDO A.LEAO</v>
      </c>
      <c r="E184" s="112" t="str">
        <f ca="1">IFERROR(__xludf.DUMMYFUNCTION("""COMPUTED_VALUE"""),"Colégio Estadual Raimundo Alencar Leão")</f>
        <v>Colégio Estadual Raimundo Alencar Leão</v>
      </c>
      <c r="F184" s="114" t="str">
        <f ca="1">IFERROR(__xludf.DUMMYFUNCTION("""COMPUTED_VALUE"""),"17013372")</f>
        <v>17013372</v>
      </c>
      <c r="G184" s="112" t="str">
        <f ca="1">IFERROR(__xludf.DUMMYFUNCTION("""COMPUTED_VALUE"""),"00880649000144")</f>
        <v>00880649000144</v>
      </c>
      <c r="H184" s="114" t="str">
        <f ca="1">IFERROR(__xludf.DUMMYFUNCTION("""COMPUTED_VALUE"""),"001")</f>
        <v>001</v>
      </c>
      <c r="I184" s="114" t="str">
        <f ca="1">IFERROR(__xludf.DUMMYFUNCTION("""COMPUTED_VALUE"""),"2094")</f>
        <v>2094</v>
      </c>
      <c r="J184" s="114" t="str">
        <f ca="1">IFERROR(__xludf.DUMMYFUNCTION("""COMPUTED_VALUE"""),"0472719")</f>
        <v>0472719</v>
      </c>
      <c r="K184" s="112" t="e">
        <f ca="1"/>
        <v>#REF!</v>
      </c>
      <c r="L184" s="112" t="e">
        <f ca="1"/>
        <v>#REF!</v>
      </c>
      <c r="M184" s="112" t="e">
        <f ca="1"/>
        <v>#REF!</v>
      </c>
      <c r="N184" s="112" t="e">
        <f ca="1"/>
        <v>#REF!</v>
      </c>
      <c r="O184" s="112" t="e">
        <f ca="1"/>
        <v>#REF!</v>
      </c>
      <c r="P184" s="112" t="e">
        <f ca="1"/>
        <v>#REF!</v>
      </c>
      <c r="Q184" s="112" t="e">
        <f ca="1"/>
        <v>#REF!</v>
      </c>
      <c r="R184" s="112" t="e">
        <f ca="1"/>
        <v>#REF!</v>
      </c>
      <c r="S184" s="112" t="e">
        <f ca="1"/>
        <v>#REF!</v>
      </c>
      <c r="T184" s="112" t="e">
        <f ca="1"/>
        <v>#REF!</v>
      </c>
      <c r="U184" s="112" t="e">
        <f ca="1"/>
        <v>#REF!</v>
      </c>
      <c r="V184" s="112" t="e">
        <f ca="1"/>
        <v>#REF!</v>
      </c>
      <c r="W184" s="112" t="e">
        <f ca="1"/>
        <v>#REF!</v>
      </c>
      <c r="X184" s="112" t="e">
        <f ca="1"/>
        <v>#REF!</v>
      </c>
      <c r="Y184" s="112" t="e">
        <f ca="1"/>
        <v>#REF!</v>
      </c>
      <c r="Z184" s="112" t="e">
        <f ca="1"/>
        <v>#REF!</v>
      </c>
      <c r="AA184" s="112"/>
      <c r="AB184" s="112"/>
      <c r="AC184" s="112"/>
      <c r="AD184" s="112"/>
      <c r="AE184" s="112" t="str">
        <f ca="1">IFERROR(__xludf.DUMMYFUNCTION("""COMPUTED_VALUE"""),"Parcial")</f>
        <v>Parcial</v>
      </c>
      <c r="AF184" s="112" t="str">
        <f ca="1">IFERROR(__xludf.DUMMYFUNCTION("""COMPUTED_VALUE"""),"FE")</f>
        <v>FE</v>
      </c>
      <c r="AG184" s="112">
        <f ca="1">IFERROR(__xludf.DUMMYFUNCTION("""COMPUTED_VALUE"""),0)</f>
        <v>0</v>
      </c>
      <c r="AH184" s="112">
        <f ca="1">IFERROR(__xludf.DUMMYFUNCTION("""COMPUTED_VALUE"""),0)</f>
        <v>0</v>
      </c>
      <c r="AI184" s="112">
        <f ca="1">IFERROR(__xludf.DUMMYFUNCTION("""COMPUTED_VALUE"""),0)</f>
        <v>0</v>
      </c>
      <c r="AJ184" s="112">
        <f ca="1">IFERROR(__xludf.DUMMYFUNCTION("""COMPUTED_VALUE"""),0)</f>
        <v>0</v>
      </c>
      <c r="AK184" s="112"/>
      <c r="AL184" s="115"/>
    </row>
    <row r="185" spans="1:38" ht="12.75" hidden="1">
      <c r="A185" s="111" t="str">
        <f ca="1">IFERROR(__xludf.DUMMYFUNCTION("""COMPUTED_VALUE"""),"17039851")</f>
        <v>17039851</v>
      </c>
      <c r="B185" s="112" t="str">
        <f ca="1">IFERROR(__xludf.DUMMYFUNCTION("""COMPUTED_VALUE"""),"Guaraí")</f>
        <v>Guaraí</v>
      </c>
      <c r="C185" s="112" t="str">
        <f ca="1">IFERROR(__xludf.DUMMYFUNCTION("""COMPUTED_VALUE"""),"Guarai")</f>
        <v>Guarai</v>
      </c>
      <c r="D185" s="113" t="str">
        <f ca="1">IFERROR(__xludf.DUMMYFUNCTION("""COMPUTED_VALUE"""),"ASSOCIAÇÃO DE APOIO A ESCOLA ESPECIAL ESTRELA DA ESPERANÇA")</f>
        <v>ASSOCIAÇÃO DE APOIO A ESCOLA ESPECIAL ESTRELA DA ESPERANÇA</v>
      </c>
      <c r="E185" s="112" t="str">
        <f ca="1">IFERROR(__xludf.DUMMYFUNCTION("""COMPUTED_VALUE"""),"Escola Especial Estrela da Esperança")</f>
        <v>Escola Especial Estrela da Esperança</v>
      </c>
      <c r="F185" s="114" t="str">
        <f ca="1">IFERROR(__xludf.DUMMYFUNCTION("""COMPUTED_VALUE"""),"17039851")</f>
        <v>17039851</v>
      </c>
      <c r="G185" s="112" t="str">
        <f ca="1">IFERROR(__xludf.DUMMYFUNCTION("""COMPUTED_VALUE"""),"07938604000122")</f>
        <v>07938604000122</v>
      </c>
      <c r="H185" s="114" t="str">
        <f ca="1">IFERROR(__xludf.DUMMYFUNCTION("""COMPUTED_VALUE"""),"001")</f>
        <v>001</v>
      </c>
      <c r="I185" s="114" t="str">
        <f ca="1">IFERROR(__xludf.DUMMYFUNCTION("""COMPUTED_VALUE"""),"2094")</f>
        <v>2094</v>
      </c>
      <c r="J185" s="114" t="str">
        <f ca="1">IFERROR(__xludf.DUMMYFUNCTION("""COMPUTED_VALUE"""),"211621")</f>
        <v>211621</v>
      </c>
      <c r="K185" s="112" t="e">
        <f ca="1"/>
        <v>#REF!</v>
      </c>
      <c r="L185" s="112" t="e">
        <f ca="1"/>
        <v>#REF!</v>
      </c>
      <c r="M185" s="112" t="e">
        <f ca="1"/>
        <v>#REF!</v>
      </c>
      <c r="N185" s="112" t="e">
        <f ca="1"/>
        <v>#REF!</v>
      </c>
      <c r="O185" s="112" t="e">
        <f ca="1"/>
        <v>#REF!</v>
      </c>
      <c r="P185" s="112" t="e">
        <f ca="1"/>
        <v>#REF!</v>
      </c>
      <c r="Q185" s="112" t="e">
        <f ca="1"/>
        <v>#REF!</v>
      </c>
      <c r="R185" s="112" t="e">
        <f ca="1"/>
        <v>#REF!</v>
      </c>
      <c r="S185" s="112" t="e">
        <f ca="1"/>
        <v>#REF!</v>
      </c>
      <c r="T185" s="112" t="e">
        <f ca="1"/>
        <v>#REF!</v>
      </c>
      <c r="U185" s="112" t="e">
        <f ca="1"/>
        <v>#REF!</v>
      </c>
      <c r="V185" s="112" t="e">
        <f ca="1"/>
        <v>#REF!</v>
      </c>
      <c r="W185" s="112" t="e">
        <f ca="1"/>
        <v>#REF!</v>
      </c>
      <c r="X185" s="112" t="e">
        <f ca="1"/>
        <v>#REF!</v>
      </c>
      <c r="Y185" s="112" t="e">
        <f ca="1"/>
        <v>#REF!</v>
      </c>
      <c r="Z185" s="112" t="e">
        <f ca="1"/>
        <v>#REF!</v>
      </c>
      <c r="AA185" s="112"/>
      <c r="AB185" s="112"/>
      <c r="AC185" s="112"/>
      <c r="AD185" s="112"/>
      <c r="AE185" s="112" t="str">
        <f ca="1">IFERROR(__xludf.DUMMYFUNCTION("""COMPUTED_VALUE"""),"Parcial")</f>
        <v>Parcial</v>
      </c>
      <c r="AF185" s="112" t="str">
        <f ca="1">IFERROR(__xludf.DUMMYFUNCTION("""COMPUTED_VALUE"""),"FE")</f>
        <v>FE</v>
      </c>
      <c r="AG185" s="112">
        <f ca="1">IFERROR(__xludf.DUMMYFUNCTION("""COMPUTED_VALUE"""),0)</f>
        <v>0</v>
      </c>
      <c r="AH185" s="112">
        <f ca="1">IFERROR(__xludf.DUMMYFUNCTION("""COMPUTED_VALUE"""),0)</f>
        <v>0</v>
      </c>
      <c r="AI185" s="112">
        <f ca="1">IFERROR(__xludf.DUMMYFUNCTION("""COMPUTED_VALUE"""),0)</f>
        <v>0</v>
      </c>
      <c r="AJ185" s="112">
        <f ca="1">IFERROR(__xludf.DUMMYFUNCTION("""COMPUTED_VALUE"""),0)</f>
        <v>0</v>
      </c>
      <c r="AK185" s="112"/>
      <c r="AL185" s="115"/>
    </row>
    <row r="186" spans="1:38" ht="12.75" hidden="1">
      <c r="A186" s="111" t="str">
        <f ca="1">IFERROR(__xludf.DUMMYFUNCTION("""COMPUTED_VALUE"""),"17013429")</f>
        <v>17013429</v>
      </c>
      <c r="B186" s="112" t="str">
        <f ca="1">IFERROR(__xludf.DUMMYFUNCTION("""COMPUTED_VALUE"""),"Guaraí")</f>
        <v>Guaraí</v>
      </c>
      <c r="C186" s="112" t="str">
        <f ca="1">IFERROR(__xludf.DUMMYFUNCTION("""COMPUTED_VALUE"""),"Guarai")</f>
        <v>Guarai</v>
      </c>
      <c r="D186" s="113" t="str">
        <f ca="1">IFERROR(__xludf.DUMMYFUNCTION("""COMPUTED_VALUE"""),"A.A. ESC. EST.IRINEU ALBANO HENDGES")</f>
        <v>A.A. ESC. EST.IRINEU ALBANO HENDGES</v>
      </c>
      <c r="E186" s="112" t="str">
        <f ca="1">IFERROR(__xludf.DUMMYFUNCTION("""COMPUTED_VALUE"""),"Escola Estadual Irineu Albano Hendges")</f>
        <v>Escola Estadual Irineu Albano Hendges</v>
      </c>
      <c r="F186" s="114" t="str">
        <f ca="1">IFERROR(__xludf.DUMMYFUNCTION("""COMPUTED_VALUE"""),"17013429")</f>
        <v>17013429</v>
      </c>
      <c r="G186" s="112" t="str">
        <f ca="1">IFERROR(__xludf.DUMMYFUNCTION("""COMPUTED_VALUE"""),"01136012000100")</f>
        <v>01136012000100</v>
      </c>
      <c r="H186" s="114" t="str">
        <f ca="1">IFERROR(__xludf.DUMMYFUNCTION("""COMPUTED_VALUE"""),"001")</f>
        <v>001</v>
      </c>
      <c r="I186" s="114" t="str">
        <f ca="1">IFERROR(__xludf.DUMMYFUNCTION("""COMPUTED_VALUE"""),"2094")</f>
        <v>2094</v>
      </c>
      <c r="J186" s="114" t="str">
        <f ca="1">IFERROR(__xludf.DUMMYFUNCTION("""COMPUTED_VALUE"""),"0472433")</f>
        <v>0472433</v>
      </c>
      <c r="K186" s="112" t="e">
        <f ca="1"/>
        <v>#REF!</v>
      </c>
      <c r="L186" s="112" t="e">
        <f ca="1"/>
        <v>#REF!</v>
      </c>
      <c r="M186" s="112" t="e">
        <f ca="1"/>
        <v>#REF!</v>
      </c>
      <c r="N186" s="112" t="e">
        <f ca="1"/>
        <v>#REF!</v>
      </c>
      <c r="O186" s="112" t="e">
        <f ca="1"/>
        <v>#REF!</v>
      </c>
      <c r="P186" s="112" t="e">
        <f ca="1"/>
        <v>#REF!</v>
      </c>
      <c r="Q186" s="112" t="e">
        <f ca="1"/>
        <v>#REF!</v>
      </c>
      <c r="R186" s="112" t="e">
        <f ca="1"/>
        <v>#REF!</v>
      </c>
      <c r="S186" s="112" t="e">
        <f ca="1"/>
        <v>#REF!</v>
      </c>
      <c r="T186" s="112" t="e">
        <f ca="1"/>
        <v>#REF!</v>
      </c>
      <c r="U186" s="112" t="e">
        <f ca="1"/>
        <v>#REF!</v>
      </c>
      <c r="V186" s="112" t="e">
        <f ca="1"/>
        <v>#REF!</v>
      </c>
      <c r="W186" s="112" t="e">
        <f ca="1"/>
        <v>#REF!</v>
      </c>
      <c r="X186" s="112" t="e">
        <f ca="1"/>
        <v>#REF!</v>
      </c>
      <c r="Y186" s="112" t="e">
        <f ca="1"/>
        <v>#REF!</v>
      </c>
      <c r="Z186" s="112" t="e">
        <f ca="1"/>
        <v>#REF!</v>
      </c>
      <c r="AA186" s="112"/>
      <c r="AB186" s="112"/>
      <c r="AC186" s="112"/>
      <c r="AD186" s="112"/>
      <c r="AE186" s="112" t="str">
        <f ca="1">IFERROR(__xludf.DUMMYFUNCTION("""COMPUTED_VALUE"""),"Parcial/Integral")</f>
        <v>Parcial/Integral</v>
      </c>
      <c r="AF186" s="112" t="str">
        <f ca="1">IFERROR(__xludf.DUMMYFUNCTION("""COMPUTED_VALUE"""),"FE")</f>
        <v>FE</v>
      </c>
      <c r="AG186" s="112">
        <f ca="1">IFERROR(__xludf.DUMMYFUNCTION("""COMPUTED_VALUE"""),0)</f>
        <v>0</v>
      </c>
      <c r="AH186" s="112">
        <f ca="1">IFERROR(__xludf.DUMMYFUNCTION("""COMPUTED_VALUE"""),0)</f>
        <v>0</v>
      </c>
      <c r="AI186" s="112">
        <f ca="1">IFERROR(__xludf.DUMMYFUNCTION("""COMPUTED_VALUE"""),0)</f>
        <v>0</v>
      </c>
      <c r="AJ186" s="112">
        <f ca="1">IFERROR(__xludf.DUMMYFUNCTION("""COMPUTED_VALUE"""),0)</f>
        <v>0</v>
      </c>
      <c r="AK186" s="112"/>
      <c r="AL186" s="115"/>
    </row>
    <row r="187" spans="1:38" ht="12.75" hidden="1">
      <c r="A187" s="111" t="str">
        <f ca="1">IFERROR(__xludf.DUMMYFUNCTION("""COMPUTED_VALUE"""),"17013445")</f>
        <v>17013445</v>
      </c>
      <c r="B187" s="112" t="str">
        <f ca="1">IFERROR(__xludf.DUMMYFUNCTION("""COMPUTED_VALUE"""),"Guaraí")</f>
        <v>Guaraí</v>
      </c>
      <c r="C187" s="112" t="str">
        <f ca="1">IFERROR(__xludf.DUMMYFUNCTION("""COMPUTED_VALUE"""),"Guarai")</f>
        <v>Guarai</v>
      </c>
      <c r="D187" s="113" t="str">
        <f ca="1">IFERROR(__xludf.DUMMYFUNCTION("""COMPUTED_VALUE"""),"A.A. ESCOLA EST. JOSE COSTA SOARES")</f>
        <v>A.A. ESCOLA EST. JOSE COSTA SOARES</v>
      </c>
      <c r="E187" s="112" t="str">
        <f ca="1">IFERROR(__xludf.DUMMYFUNCTION("""COMPUTED_VALUE"""),"Escola Estadual José Costa Soares")</f>
        <v>Escola Estadual José Costa Soares</v>
      </c>
      <c r="F187" s="114" t="str">
        <f ca="1">IFERROR(__xludf.DUMMYFUNCTION("""COMPUTED_VALUE"""),"17013445")</f>
        <v>17013445</v>
      </c>
      <c r="G187" s="112" t="str">
        <f ca="1">IFERROR(__xludf.DUMMYFUNCTION("""COMPUTED_VALUE"""),"01421200000180")</f>
        <v>01421200000180</v>
      </c>
      <c r="H187" s="114" t="str">
        <f ca="1">IFERROR(__xludf.DUMMYFUNCTION("""COMPUTED_VALUE"""),"001")</f>
        <v>001</v>
      </c>
      <c r="I187" s="114" t="str">
        <f ca="1">IFERROR(__xludf.DUMMYFUNCTION("""COMPUTED_VALUE"""),"2094")</f>
        <v>2094</v>
      </c>
      <c r="J187" s="114" t="str">
        <f ca="1">IFERROR(__xludf.DUMMYFUNCTION("""COMPUTED_VALUE"""),"471577")</f>
        <v>471577</v>
      </c>
      <c r="K187" s="112" t="e">
        <f ca="1"/>
        <v>#REF!</v>
      </c>
      <c r="L187" s="112" t="e">
        <f ca="1"/>
        <v>#REF!</v>
      </c>
      <c r="M187" s="112" t="e">
        <f ca="1"/>
        <v>#REF!</v>
      </c>
      <c r="N187" s="112" t="e">
        <f ca="1"/>
        <v>#REF!</v>
      </c>
      <c r="O187" s="112" t="e">
        <f ca="1"/>
        <v>#REF!</v>
      </c>
      <c r="P187" s="112" t="e">
        <f ca="1"/>
        <v>#REF!</v>
      </c>
      <c r="Q187" s="112" t="e">
        <f ca="1"/>
        <v>#REF!</v>
      </c>
      <c r="R187" s="112" t="e">
        <f ca="1"/>
        <v>#REF!</v>
      </c>
      <c r="S187" s="112" t="e">
        <f ca="1"/>
        <v>#REF!</v>
      </c>
      <c r="T187" s="112" t="e">
        <f ca="1"/>
        <v>#REF!</v>
      </c>
      <c r="U187" s="112" t="e">
        <f ca="1"/>
        <v>#REF!</v>
      </c>
      <c r="V187" s="112" t="e">
        <f ca="1"/>
        <v>#REF!</v>
      </c>
      <c r="W187" s="112" t="e">
        <f ca="1"/>
        <v>#REF!</v>
      </c>
      <c r="X187" s="112" t="e">
        <f ca="1"/>
        <v>#REF!</v>
      </c>
      <c r="Y187" s="112" t="e">
        <f ca="1"/>
        <v>#REF!</v>
      </c>
      <c r="Z187" s="112" t="e">
        <f ca="1"/>
        <v>#REF!</v>
      </c>
      <c r="AA187" s="112"/>
      <c r="AB187" s="112"/>
      <c r="AC187" s="112"/>
      <c r="AD187" s="112" t="str">
        <f ca="1">IFERROR(__xludf.DUMMYFUNCTION("""COMPUTED_VALUE"""),"CRECHE")</f>
        <v>CRECHE</v>
      </c>
      <c r="AE187" s="112" t="str">
        <f ca="1">IFERROR(__xludf.DUMMYFUNCTION("""COMPUTED_VALUE"""),"Parcial")</f>
        <v>Parcial</v>
      </c>
      <c r="AF187" s="112" t="str">
        <f ca="1">IFERROR(__xludf.DUMMYFUNCTION("""COMPUTED_VALUE"""),"FE")</f>
        <v>FE</v>
      </c>
      <c r="AG187" s="112">
        <f ca="1">IFERROR(__xludf.DUMMYFUNCTION("""COMPUTED_VALUE"""),0)</f>
        <v>0</v>
      </c>
      <c r="AH187" s="112">
        <f ca="1">IFERROR(__xludf.DUMMYFUNCTION("""COMPUTED_VALUE"""),0)</f>
        <v>0</v>
      </c>
      <c r="AI187" s="112">
        <f ca="1">IFERROR(__xludf.DUMMYFUNCTION("""COMPUTED_VALUE"""),0)</f>
        <v>0</v>
      </c>
      <c r="AJ187" s="112">
        <f ca="1">IFERROR(__xludf.DUMMYFUNCTION("""COMPUTED_VALUE"""),0)</f>
        <v>0</v>
      </c>
      <c r="AK187" s="112"/>
      <c r="AL187" s="115"/>
    </row>
    <row r="188" spans="1:38" ht="12.75" hidden="1">
      <c r="A188" s="111" t="str">
        <f ca="1">IFERROR(__xludf.DUMMYFUNCTION("""COMPUTED_VALUE"""),"17014050")</f>
        <v>17014050</v>
      </c>
      <c r="B188" s="112" t="str">
        <f ca="1">IFERROR(__xludf.DUMMYFUNCTION("""COMPUTED_VALUE"""),"Guaraí")</f>
        <v>Guaraí</v>
      </c>
      <c r="C188" s="112" t="str">
        <f ca="1">IFERROR(__xludf.DUMMYFUNCTION("""COMPUTED_VALUE"""),"Itapora do Tocantins")</f>
        <v>Itapora do Tocantins</v>
      </c>
      <c r="D188" s="113" t="str">
        <f ca="1">IFERROR(__xludf.DUMMYFUNCTION("""COMPUTED_VALUE"""),"A.A. COL. EST. FRANCISCA ALVES ALENCAR")</f>
        <v>A.A. COL. EST. FRANCISCA ALVES ALENCAR</v>
      </c>
      <c r="E188" s="112" t="str">
        <f ca="1">IFERROR(__xludf.DUMMYFUNCTION("""COMPUTED_VALUE"""),"Colégio Estadual Francisca Alves de Alencar")</f>
        <v>Colégio Estadual Francisca Alves de Alencar</v>
      </c>
      <c r="F188" s="114" t="str">
        <f ca="1">IFERROR(__xludf.DUMMYFUNCTION("""COMPUTED_VALUE"""),"17014050")</f>
        <v>17014050</v>
      </c>
      <c r="G188" s="112" t="str">
        <f ca="1">IFERROR(__xludf.DUMMYFUNCTION("""COMPUTED_VALUE"""),"01190193000153")</f>
        <v>01190193000153</v>
      </c>
      <c r="H188" s="114" t="str">
        <f ca="1">IFERROR(__xludf.DUMMYFUNCTION("""COMPUTED_VALUE"""),"001")</f>
        <v>001</v>
      </c>
      <c r="I188" s="114" t="str">
        <f ca="1">IFERROR(__xludf.DUMMYFUNCTION("""COMPUTED_VALUE"""),"1306")</f>
        <v>1306</v>
      </c>
      <c r="J188" s="114" t="str">
        <f ca="1">IFERROR(__xludf.DUMMYFUNCTION("""COMPUTED_VALUE"""),"102865")</f>
        <v>102865</v>
      </c>
      <c r="K188" s="112" t="e">
        <f ca="1"/>
        <v>#REF!</v>
      </c>
      <c r="L188" s="112" t="e">
        <f ca="1"/>
        <v>#REF!</v>
      </c>
      <c r="M188" s="112" t="e">
        <f ca="1"/>
        <v>#REF!</v>
      </c>
      <c r="N188" s="112" t="e">
        <f ca="1"/>
        <v>#REF!</v>
      </c>
      <c r="O188" s="112" t="e">
        <f ca="1"/>
        <v>#REF!</v>
      </c>
      <c r="P188" s="112" t="e">
        <f ca="1"/>
        <v>#REF!</v>
      </c>
      <c r="Q188" s="112" t="e">
        <f ca="1"/>
        <v>#REF!</v>
      </c>
      <c r="R188" s="112" t="e">
        <f ca="1"/>
        <v>#REF!</v>
      </c>
      <c r="S188" s="112" t="e">
        <f ca="1"/>
        <v>#REF!</v>
      </c>
      <c r="T188" s="112" t="e">
        <f ca="1"/>
        <v>#REF!</v>
      </c>
      <c r="U188" s="112" t="e">
        <f ca="1"/>
        <v>#REF!</v>
      </c>
      <c r="V188" s="112" t="e">
        <f ca="1"/>
        <v>#REF!</v>
      </c>
      <c r="W188" s="112" t="e">
        <f ca="1"/>
        <v>#REF!</v>
      </c>
      <c r="X188" s="112" t="e">
        <f ca="1"/>
        <v>#REF!</v>
      </c>
      <c r="Y188" s="112" t="e">
        <f ca="1"/>
        <v>#REF!</v>
      </c>
      <c r="Z188" s="112" t="e">
        <f ca="1"/>
        <v>#REF!</v>
      </c>
      <c r="AA188" s="112"/>
      <c r="AB188" s="112"/>
      <c r="AC188" s="112"/>
      <c r="AD188" s="112"/>
      <c r="AE188" s="112" t="str">
        <f ca="1">IFERROR(__xludf.DUMMYFUNCTION("""COMPUTED_VALUE"""),"Parcial")</f>
        <v>Parcial</v>
      </c>
      <c r="AF188" s="112" t="str">
        <f ca="1">IFERROR(__xludf.DUMMYFUNCTION("""COMPUTED_VALUE"""),"FE")</f>
        <v>FE</v>
      </c>
      <c r="AG188" s="112">
        <f ca="1">IFERROR(__xludf.DUMMYFUNCTION("""COMPUTED_VALUE"""),0)</f>
        <v>0</v>
      </c>
      <c r="AH188" s="112">
        <f ca="1">IFERROR(__xludf.DUMMYFUNCTION("""COMPUTED_VALUE"""),0)</f>
        <v>0</v>
      </c>
      <c r="AI188" s="112">
        <f ca="1">IFERROR(__xludf.DUMMYFUNCTION("""COMPUTED_VALUE"""),0)</f>
        <v>0</v>
      </c>
      <c r="AJ188" s="112">
        <f ca="1">IFERROR(__xludf.DUMMYFUNCTION("""COMPUTED_VALUE"""),0)</f>
        <v>0</v>
      </c>
      <c r="AK188" s="112"/>
      <c r="AL188" s="115"/>
    </row>
    <row r="189" spans="1:38" ht="12.75" hidden="1">
      <c r="A189" s="111" t="str">
        <f ca="1">IFERROR(__xludf.DUMMYFUNCTION("""COMPUTED_VALUE"""),"17015952")</f>
        <v>17015952</v>
      </c>
      <c r="B189" s="112" t="str">
        <f ca="1">IFERROR(__xludf.DUMMYFUNCTION("""COMPUTED_VALUE"""),"Guaraí")</f>
        <v>Guaraí</v>
      </c>
      <c r="C189" s="112" t="str">
        <f ca="1">IFERROR(__xludf.DUMMYFUNCTION("""COMPUTED_VALUE"""),"Pequizeiro")</f>
        <v>Pequizeiro</v>
      </c>
      <c r="D189" s="113" t="str">
        <f ca="1">IFERROR(__xludf.DUMMYFUNCTION("""COMPUTED_VALUE"""),"ASSOC. DE APOIO ESC. EST. 1º DE JUNHO")</f>
        <v>ASSOC. DE APOIO ESC. EST. 1º DE JUNHO</v>
      </c>
      <c r="E189" s="112" t="str">
        <f ca="1">IFERROR(__xludf.DUMMYFUNCTION("""COMPUTED_VALUE"""),"Colégio Estadual 1º de Junho")</f>
        <v>Colégio Estadual 1º de Junho</v>
      </c>
      <c r="F189" s="114" t="str">
        <f ca="1">IFERROR(__xludf.DUMMYFUNCTION("""COMPUTED_VALUE"""),"17015952")</f>
        <v>17015952</v>
      </c>
      <c r="G189" s="112" t="str">
        <f ca="1">IFERROR(__xludf.DUMMYFUNCTION("""COMPUTED_VALUE"""),"02060455000128")</f>
        <v>02060455000128</v>
      </c>
      <c r="H189" s="114" t="str">
        <f ca="1">IFERROR(__xludf.DUMMYFUNCTION("""COMPUTED_VALUE"""),"001")</f>
        <v>001</v>
      </c>
      <c r="I189" s="114" t="str">
        <f ca="1">IFERROR(__xludf.DUMMYFUNCTION("""COMPUTED_VALUE"""),"1306")</f>
        <v>1306</v>
      </c>
      <c r="J189" s="114" t="str">
        <f ca="1">IFERROR(__xludf.DUMMYFUNCTION("""COMPUTED_VALUE"""),"147214")</f>
        <v>147214</v>
      </c>
      <c r="K189" s="112" t="e">
        <f ca="1"/>
        <v>#REF!</v>
      </c>
      <c r="L189" s="112" t="e">
        <f ca="1"/>
        <v>#REF!</v>
      </c>
      <c r="M189" s="112" t="e">
        <f ca="1"/>
        <v>#REF!</v>
      </c>
      <c r="N189" s="112" t="e">
        <f ca="1"/>
        <v>#REF!</v>
      </c>
      <c r="O189" s="112" t="e">
        <f ca="1"/>
        <v>#REF!</v>
      </c>
      <c r="P189" s="112" t="e">
        <f ca="1"/>
        <v>#REF!</v>
      </c>
      <c r="Q189" s="112" t="e">
        <f ca="1"/>
        <v>#REF!</v>
      </c>
      <c r="R189" s="112" t="e">
        <f ca="1"/>
        <v>#REF!</v>
      </c>
      <c r="S189" s="112" t="e">
        <f ca="1"/>
        <v>#REF!</v>
      </c>
      <c r="T189" s="112" t="e">
        <f ca="1"/>
        <v>#REF!</v>
      </c>
      <c r="U189" s="112" t="e">
        <f ca="1"/>
        <v>#REF!</v>
      </c>
      <c r="V189" s="112" t="e">
        <f ca="1"/>
        <v>#REF!</v>
      </c>
      <c r="W189" s="112" t="e">
        <f ca="1"/>
        <v>#REF!</v>
      </c>
      <c r="X189" s="112" t="e">
        <f ca="1"/>
        <v>#REF!</v>
      </c>
      <c r="Y189" s="112" t="e">
        <f ca="1"/>
        <v>#REF!</v>
      </c>
      <c r="Z189" s="112" t="e">
        <f ca="1"/>
        <v>#REF!</v>
      </c>
      <c r="AA189" s="112"/>
      <c r="AB189" s="112"/>
      <c r="AC189" s="112"/>
      <c r="AD189" s="112"/>
      <c r="AE189" s="112" t="str">
        <f ca="1">IFERROR(__xludf.DUMMYFUNCTION("""COMPUTED_VALUE"""),"Parcial")</f>
        <v>Parcial</v>
      </c>
      <c r="AF189" s="112" t="str">
        <f ca="1">IFERROR(__xludf.DUMMYFUNCTION("""COMPUTED_VALUE"""),"FE")</f>
        <v>FE</v>
      </c>
      <c r="AG189" s="112">
        <f ca="1">IFERROR(__xludf.DUMMYFUNCTION("""COMPUTED_VALUE"""),0)</f>
        <v>0</v>
      </c>
      <c r="AH189" s="112">
        <f ca="1">IFERROR(__xludf.DUMMYFUNCTION("""COMPUTED_VALUE"""),0)</f>
        <v>0</v>
      </c>
      <c r="AI189" s="112">
        <f ca="1">IFERROR(__xludf.DUMMYFUNCTION("""COMPUTED_VALUE"""),0)</f>
        <v>0</v>
      </c>
      <c r="AJ189" s="112">
        <f ca="1">IFERROR(__xludf.DUMMYFUNCTION("""COMPUTED_VALUE"""),0)</f>
        <v>0</v>
      </c>
      <c r="AK189" s="112"/>
      <c r="AL189" s="115"/>
    </row>
    <row r="190" spans="1:38" ht="12.75" hidden="1">
      <c r="A190" s="111" t="str">
        <f ca="1">IFERROR(__xludf.DUMMYFUNCTION("""COMPUTED_VALUE"""),"17015960")</f>
        <v>17015960</v>
      </c>
      <c r="B190" s="112" t="str">
        <f ca="1">IFERROR(__xludf.DUMMYFUNCTION("""COMPUTED_VALUE"""),"Guaraí")</f>
        <v>Guaraí</v>
      </c>
      <c r="C190" s="112" t="str">
        <f ca="1">IFERROR(__xludf.DUMMYFUNCTION("""COMPUTED_VALUE"""),"Pequizeiro")</f>
        <v>Pequizeiro</v>
      </c>
      <c r="D190" s="113" t="str">
        <f ca="1">IFERROR(__xludf.DUMMYFUNCTION("""COMPUTED_VALUE"""),"A.A. DO COLEGIO ESTADUAL BERNARDO SAYAO")</f>
        <v>A.A. DO COLEGIO ESTADUAL BERNARDO SAYAO</v>
      </c>
      <c r="E190" s="112" t="str">
        <f ca="1">IFERROR(__xludf.DUMMYFUNCTION("""COMPUTED_VALUE"""),"Colégio Estadual Bernardo Sayao")</f>
        <v>Colégio Estadual Bernardo Sayao</v>
      </c>
      <c r="F190" s="114" t="str">
        <f ca="1">IFERROR(__xludf.DUMMYFUNCTION("""COMPUTED_VALUE"""),"17015960")</f>
        <v>17015960</v>
      </c>
      <c r="G190" s="112" t="str">
        <f ca="1">IFERROR(__xludf.DUMMYFUNCTION("""COMPUTED_VALUE"""),"02160863000151")</f>
        <v>02160863000151</v>
      </c>
      <c r="H190" s="114" t="str">
        <f ca="1">IFERROR(__xludf.DUMMYFUNCTION("""COMPUTED_VALUE"""),"001")</f>
        <v>001</v>
      </c>
      <c r="I190" s="114" t="str">
        <f ca="1">IFERROR(__xludf.DUMMYFUNCTION("""COMPUTED_VALUE"""),"1306")</f>
        <v>1306</v>
      </c>
      <c r="J190" s="114" t="str">
        <f ca="1">IFERROR(__xludf.DUMMYFUNCTION("""COMPUTED_VALUE"""),"53910")</f>
        <v>53910</v>
      </c>
      <c r="K190" s="112" t="e">
        <f ca="1"/>
        <v>#REF!</v>
      </c>
      <c r="L190" s="112" t="e">
        <f ca="1"/>
        <v>#REF!</v>
      </c>
      <c r="M190" s="112" t="e">
        <f ca="1"/>
        <v>#REF!</v>
      </c>
      <c r="N190" s="112" t="e">
        <f ca="1"/>
        <v>#REF!</v>
      </c>
      <c r="O190" s="112" t="e">
        <f ca="1"/>
        <v>#REF!</v>
      </c>
      <c r="P190" s="112" t="e">
        <f ca="1"/>
        <v>#REF!</v>
      </c>
      <c r="Q190" s="112" t="e">
        <f ca="1"/>
        <v>#REF!</v>
      </c>
      <c r="R190" s="112" t="e">
        <f ca="1"/>
        <v>#REF!</v>
      </c>
      <c r="S190" s="112" t="e">
        <f ca="1"/>
        <v>#REF!</v>
      </c>
      <c r="T190" s="112" t="e">
        <f ca="1"/>
        <v>#REF!</v>
      </c>
      <c r="U190" s="112" t="e">
        <f ca="1"/>
        <v>#REF!</v>
      </c>
      <c r="V190" s="112" t="e">
        <f ca="1"/>
        <v>#REF!</v>
      </c>
      <c r="W190" s="112" t="e">
        <f ca="1"/>
        <v>#REF!</v>
      </c>
      <c r="X190" s="112" t="e">
        <f ca="1"/>
        <v>#REF!</v>
      </c>
      <c r="Y190" s="112" t="e">
        <f ca="1"/>
        <v>#REF!</v>
      </c>
      <c r="Z190" s="112" t="e">
        <f ca="1"/>
        <v>#REF!</v>
      </c>
      <c r="AA190" s="112"/>
      <c r="AB190" s="112"/>
      <c r="AC190" s="112"/>
      <c r="AD190" s="112" t="str">
        <f ca="1">IFERROR(__xludf.DUMMYFUNCTION("""COMPUTED_VALUE"""),"E.M. INTEGRADO")</f>
        <v>E.M. INTEGRADO</v>
      </c>
      <c r="AE190" s="112" t="str">
        <f ca="1">IFERROR(__xludf.DUMMYFUNCTION("""COMPUTED_VALUE"""),"Parcial")</f>
        <v>Parcial</v>
      </c>
      <c r="AF190" s="112" t="str">
        <f ca="1">IFERROR(__xludf.DUMMYFUNCTION("""COMPUTED_VALUE"""),"FE")</f>
        <v>FE</v>
      </c>
      <c r="AG190" s="112">
        <f ca="1">IFERROR(__xludf.DUMMYFUNCTION("""COMPUTED_VALUE"""),0)</f>
        <v>0</v>
      </c>
      <c r="AH190" s="112">
        <f ca="1">IFERROR(__xludf.DUMMYFUNCTION("""COMPUTED_VALUE"""),0)</f>
        <v>0</v>
      </c>
      <c r="AI190" s="112">
        <f ca="1">IFERROR(__xludf.DUMMYFUNCTION("""COMPUTED_VALUE"""),0)</f>
        <v>0</v>
      </c>
      <c r="AJ190" s="112">
        <f ca="1">IFERROR(__xludf.DUMMYFUNCTION("""COMPUTED_VALUE"""),0)</f>
        <v>0</v>
      </c>
      <c r="AK190" s="112"/>
      <c r="AL190" s="115"/>
    </row>
    <row r="191" spans="1:38" ht="12.75" hidden="1">
      <c r="A191" s="111" t="str">
        <f ca="1">IFERROR(__xludf.DUMMYFUNCTION("""COMPUTED_VALUE"""),"17016819")</f>
        <v>17016819</v>
      </c>
      <c r="B191" s="112" t="str">
        <f ca="1">IFERROR(__xludf.DUMMYFUNCTION("""COMPUTED_VALUE"""),"Guaraí")</f>
        <v>Guaraí</v>
      </c>
      <c r="C191" s="112" t="str">
        <f ca="1">IFERROR(__xludf.DUMMYFUNCTION("""COMPUTED_VALUE"""),"Presidente Kennedy")</f>
        <v>Presidente Kennedy</v>
      </c>
      <c r="D191" s="113" t="str">
        <f ca="1">IFERROR(__xludf.DUMMYFUNCTION("""COMPUTED_VALUE"""),"A.PAIS E M.COL. EST. JUSCELINO KUBITSCHEK")</f>
        <v>A.PAIS E M.COL. EST. JUSCELINO KUBITSCHEK</v>
      </c>
      <c r="E191" s="112" t="str">
        <f ca="1">IFERROR(__xludf.DUMMYFUNCTION("""COMPUTED_VALUE"""),"Colégio Estadual Juscelino Kubitschek")</f>
        <v>Colégio Estadual Juscelino Kubitschek</v>
      </c>
      <c r="F191" s="114" t="str">
        <f ca="1">IFERROR(__xludf.DUMMYFUNCTION("""COMPUTED_VALUE"""),"17016819")</f>
        <v>17016819</v>
      </c>
      <c r="G191" s="112" t="str">
        <f ca="1">IFERROR(__xludf.DUMMYFUNCTION("""COMPUTED_VALUE"""),"02060456000172")</f>
        <v>02060456000172</v>
      </c>
      <c r="H191" s="114" t="str">
        <f ca="1">IFERROR(__xludf.DUMMYFUNCTION("""COMPUTED_VALUE"""),"001")</f>
        <v>001</v>
      </c>
      <c r="I191" s="114" t="str">
        <f ca="1">IFERROR(__xludf.DUMMYFUNCTION("""COMPUTED_VALUE"""),"2094")</f>
        <v>2094</v>
      </c>
      <c r="J191" s="114" t="str">
        <f ca="1">IFERROR(__xludf.DUMMYFUNCTION("""COMPUTED_VALUE"""),"047553X")</f>
        <v>047553X</v>
      </c>
      <c r="K191" s="112" t="e">
        <f ca="1"/>
        <v>#REF!</v>
      </c>
      <c r="L191" s="112" t="e">
        <f ca="1"/>
        <v>#REF!</v>
      </c>
      <c r="M191" s="112" t="e">
        <f ca="1"/>
        <v>#REF!</v>
      </c>
      <c r="N191" s="112" t="e">
        <f ca="1"/>
        <v>#REF!</v>
      </c>
      <c r="O191" s="112" t="e">
        <f ca="1"/>
        <v>#REF!</v>
      </c>
      <c r="P191" s="112" t="e">
        <f ca="1"/>
        <v>#REF!</v>
      </c>
      <c r="Q191" s="112" t="e">
        <f ca="1"/>
        <v>#REF!</v>
      </c>
      <c r="R191" s="112" t="e">
        <f ca="1"/>
        <v>#REF!</v>
      </c>
      <c r="S191" s="112" t="e">
        <f ca="1"/>
        <v>#REF!</v>
      </c>
      <c r="T191" s="112" t="e">
        <f ca="1"/>
        <v>#REF!</v>
      </c>
      <c r="U191" s="112" t="e">
        <f ca="1"/>
        <v>#REF!</v>
      </c>
      <c r="V191" s="112" t="e">
        <f ca="1"/>
        <v>#REF!</v>
      </c>
      <c r="W191" s="112" t="e">
        <f ca="1"/>
        <v>#REF!</v>
      </c>
      <c r="X191" s="112" t="e">
        <f ca="1"/>
        <v>#REF!</v>
      </c>
      <c r="Y191" s="112" t="e">
        <f ca="1"/>
        <v>#REF!</v>
      </c>
      <c r="Z191" s="112" t="e">
        <f ca="1"/>
        <v>#REF!</v>
      </c>
      <c r="AA191" s="112"/>
      <c r="AB191" s="112"/>
      <c r="AC191" s="112"/>
      <c r="AD191" s="112"/>
      <c r="AE191" s="112" t="str">
        <f ca="1">IFERROR(__xludf.DUMMYFUNCTION("""COMPUTED_VALUE"""),"Parcial")</f>
        <v>Parcial</v>
      </c>
      <c r="AF191" s="112" t="str">
        <f ca="1">IFERROR(__xludf.DUMMYFUNCTION("""COMPUTED_VALUE"""),"FE")</f>
        <v>FE</v>
      </c>
      <c r="AG191" s="112">
        <f ca="1">IFERROR(__xludf.DUMMYFUNCTION("""COMPUTED_VALUE"""),0)</f>
        <v>0</v>
      </c>
      <c r="AH191" s="112">
        <f ca="1">IFERROR(__xludf.DUMMYFUNCTION("""COMPUTED_VALUE"""),0)</f>
        <v>0</v>
      </c>
      <c r="AI191" s="112">
        <f ca="1">IFERROR(__xludf.DUMMYFUNCTION("""COMPUTED_VALUE"""),0)</f>
        <v>0</v>
      </c>
      <c r="AJ191" s="112">
        <f ca="1">IFERROR(__xludf.DUMMYFUNCTION("""COMPUTED_VALUE"""),0)</f>
        <v>0</v>
      </c>
      <c r="AK191" s="112"/>
      <c r="AL191" s="115"/>
    </row>
    <row r="192" spans="1:38" ht="12.75" hidden="1">
      <c r="A192" s="111" t="str">
        <f ca="1">IFERROR(__xludf.DUMMYFUNCTION("""COMPUTED_VALUE"""),"17020336")</f>
        <v>17020336</v>
      </c>
      <c r="B192" s="112" t="str">
        <f ca="1">IFERROR(__xludf.DUMMYFUNCTION("""COMPUTED_VALUE"""),"Gurupi")</f>
        <v>Gurupi</v>
      </c>
      <c r="C192" s="112" t="str">
        <f ca="1">IFERROR(__xludf.DUMMYFUNCTION("""COMPUTED_VALUE"""),"Alianca do Tocantins")</f>
        <v>Alianca do Tocantins</v>
      </c>
      <c r="D192" s="113" t="str">
        <f ca="1">IFERROR(__xludf.DUMMYFUNCTION("""COMPUTED_VALUE"""),"ASS. APOIO COL. EST. ANITA CASSIMIRO MORENO")</f>
        <v>ASS. APOIO COL. EST. ANITA CASSIMIRO MORENO</v>
      </c>
      <c r="E192" s="112" t="str">
        <f ca="1">IFERROR(__xludf.DUMMYFUNCTION("""COMPUTED_VALUE"""),"Colégio Estadual Anita Cassimiro Moreno")</f>
        <v>Colégio Estadual Anita Cassimiro Moreno</v>
      </c>
      <c r="F192" s="114" t="str">
        <f ca="1">IFERROR(__xludf.DUMMYFUNCTION("""COMPUTED_VALUE"""),"17020336")</f>
        <v>17020336</v>
      </c>
      <c r="G192" s="112" t="str">
        <f ca="1">IFERROR(__xludf.DUMMYFUNCTION("""COMPUTED_VALUE"""),"01304570000138")</f>
        <v>01304570000138</v>
      </c>
      <c r="H192" s="114" t="str">
        <f ca="1">IFERROR(__xludf.DUMMYFUNCTION("""COMPUTED_VALUE"""),"001")</f>
        <v>001</v>
      </c>
      <c r="I192" s="114" t="str">
        <f ca="1">IFERROR(__xludf.DUMMYFUNCTION("""COMPUTED_VALUE"""),"3972")</f>
        <v>3972</v>
      </c>
      <c r="J192" s="114" t="str">
        <f ca="1">IFERROR(__xludf.DUMMYFUNCTION("""COMPUTED_VALUE"""),"245984")</f>
        <v>245984</v>
      </c>
      <c r="K192" s="112" t="e">
        <f ca="1"/>
        <v>#REF!</v>
      </c>
      <c r="L192" s="112" t="e">
        <f ca="1"/>
        <v>#REF!</v>
      </c>
      <c r="M192" s="112" t="e">
        <f ca="1"/>
        <v>#REF!</v>
      </c>
      <c r="N192" s="112" t="e">
        <f ca="1"/>
        <v>#REF!</v>
      </c>
      <c r="O192" s="112" t="e">
        <f ca="1"/>
        <v>#REF!</v>
      </c>
      <c r="P192" s="112" t="e">
        <f ca="1"/>
        <v>#REF!</v>
      </c>
      <c r="Q192" s="112" t="e">
        <f ca="1"/>
        <v>#REF!</v>
      </c>
      <c r="R192" s="112" t="e">
        <f ca="1"/>
        <v>#REF!</v>
      </c>
      <c r="S192" s="112" t="e">
        <f ca="1"/>
        <v>#REF!</v>
      </c>
      <c r="T192" s="112" t="e">
        <f ca="1"/>
        <v>#REF!</v>
      </c>
      <c r="U192" s="112" t="e">
        <f ca="1"/>
        <v>#REF!</v>
      </c>
      <c r="V192" s="112" t="e">
        <f ca="1"/>
        <v>#REF!</v>
      </c>
      <c r="W192" s="112" t="e">
        <f ca="1"/>
        <v>#REF!</v>
      </c>
      <c r="X192" s="112" t="e">
        <f ca="1"/>
        <v>#REF!</v>
      </c>
      <c r="Y192" s="112" t="e">
        <f ca="1"/>
        <v>#REF!</v>
      </c>
      <c r="Z192" s="112" t="e">
        <f ca="1"/>
        <v>#REF!</v>
      </c>
      <c r="AA192" s="112"/>
      <c r="AB192" s="112"/>
      <c r="AC192" s="112"/>
      <c r="AD192" s="112"/>
      <c r="AE192" s="112" t="str">
        <f ca="1">IFERROR(__xludf.DUMMYFUNCTION("""COMPUTED_VALUE"""),"Parcial")</f>
        <v>Parcial</v>
      </c>
      <c r="AF192" s="112" t="str">
        <f ca="1">IFERROR(__xludf.DUMMYFUNCTION("""COMPUTED_VALUE"""),"FE")</f>
        <v>FE</v>
      </c>
      <c r="AG192" s="112">
        <f ca="1">IFERROR(__xludf.DUMMYFUNCTION("""COMPUTED_VALUE"""),0)</f>
        <v>0</v>
      </c>
      <c r="AH192" s="112">
        <f ca="1">IFERROR(__xludf.DUMMYFUNCTION("""COMPUTED_VALUE"""),0)</f>
        <v>0</v>
      </c>
      <c r="AI192" s="112">
        <f ca="1">IFERROR(__xludf.DUMMYFUNCTION("""COMPUTED_VALUE"""),0)</f>
        <v>0</v>
      </c>
      <c r="AJ192" s="112">
        <f ca="1">IFERROR(__xludf.DUMMYFUNCTION("""COMPUTED_VALUE"""),0)</f>
        <v>0</v>
      </c>
      <c r="AK192" s="112"/>
      <c r="AL192" s="115"/>
    </row>
    <row r="193" spans="1:38" ht="12.75" hidden="1">
      <c r="A193" s="111" t="str">
        <f ca="1">IFERROR(__xludf.DUMMYFUNCTION("""COMPUTED_VALUE"""),"17020344")</f>
        <v>17020344</v>
      </c>
      <c r="B193" s="112" t="str">
        <f ca="1">IFERROR(__xludf.DUMMYFUNCTION("""COMPUTED_VALUE"""),"Gurupi")</f>
        <v>Gurupi</v>
      </c>
      <c r="C193" s="112" t="str">
        <f ca="1">IFERROR(__xludf.DUMMYFUNCTION("""COMPUTED_VALUE"""),"Alianca do Tocantins")</f>
        <v>Alianca do Tocantins</v>
      </c>
      <c r="D193" s="113" t="str">
        <f ca="1">IFERROR(__xludf.DUMMYFUNCTION("""COMPUTED_VALUE"""),"A.A.  AO EDUCANDARIO EVANGELICO JERUSALEM")</f>
        <v>A.A.  AO EDUCANDARIO EVANGELICO JERUSALEM</v>
      </c>
      <c r="E193" s="112" t="str">
        <f ca="1">IFERROR(__xludf.DUMMYFUNCTION("""COMPUTED_VALUE"""),"Educandário Evangélico Jerusalém")</f>
        <v>Educandário Evangélico Jerusalém</v>
      </c>
      <c r="F193" s="114" t="str">
        <f ca="1">IFERROR(__xludf.DUMMYFUNCTION("""COMPUTED_VALUE"""),"17020344")</f>
        <v>17020344</v>
      </c>
      <c r="G193" s="112" t="str">
        <f ca="1">IFERROR(__xludf.DUMMYFUNCTION("""COMPUTED_VALUE"""),"03172227000102")</f>
        <v>03172227000102</v>
      </c>
      <c r="H193" s="114" t="str">
        <f ca="1">IFERROR(__xludf.DUMMYFUNCTION("""COMPUTED_VALUE"""),"001")</f>
        <v>001</v>
      </c>
      <c r="I193" s="114" t="str">
        <f ca="1">IFERROR(__xludf.DUMMYFUNCTION("""COMPUTED_VALUE"""),"3972")</f>
        <v>3972</v>
      </c>
      <c r="J193" s="114" t="str">
        <f ca="1">IFERROR(__xludf.DUMMYFUNCTION("""COMPUTED_VALUE"""),"54666")</f>
        <v>54666</v>
      </c>
      <c r="K193" s="112" t="e">
        <f ca="1"/>
        <v>#REF!</v>
      </c>
      <c r="L193" s="112" t="e">
        <f ca="1"/>
        <v>#REF!</v>
      </c>
      <c r="M193" s="112" t="e">
        <f ca="1"/>
        <v>#REF!</v>
      </c>
      <c r="N193" s="112" t="e">
        <f ca="1"/>
        <v>#REF!</v>
      </c>
      <c r="O193" s="112" t="e">
        <f ca="1"/>
        <v>#REF!</v>
      </c>
      <c r="P193" s="112" t="e">
        <f ca="1"/>
        <v>#REF!</v>
      </c>
      <c r="Q193" s="112" t="e">
        <f ca="1"/>
        <v>#REF!</v>
      </c>
      <c r="R193" s="112" t="e">
        <f ca="1"/>
        <v>#REF!</v>
      </c>
      <c r="S193" s="112" t="e">
        <f ca="1"/>
        <v>#REF!</v>
      </c>
      <c r="T193" s="112" t="e">
        <f ca="1"/>
        <v>#REF!</v>
      </c>
      <c r="U193" s="112" t="e">
        <f ca="1"/>
        <v>#REF!</v>
      </c>
      <c r="V193" s="112" t="e">
        <f ca="1"/>
        <v>#REF!</v>
      </c>
      <c r="W193" s="112" t="e">
        <f ca="1"/>
        <v>#REF!</v>
      </c>
      <c r="X193" s="112" t="e">
        <f ca="1"/>
        <v>#REF!</v>
      </c>
      <c r="Y193" s="112" t="e">
        <f ca="1"/>
        <v>#REF!</v>
      </c>
      <c r="Z193" s="112" t="e">
        <f ca="1"/>
        <v>#REF!</v>
      </c>
      <c r="AA193" s="112"/>
      <c r="AB193" s="112"/>
      <c r="AC193" s="112"/>
      <c r="AD193" s="112"/>
      <c r="AE193" s="112" t="str">
        <f ca="1">IFERROR(__xludf.DUMMYFUNCTION("""COMPUTED_VALUE"""),"Parcial")</f>
        <v>Parcial</v>
      </c>
      <c r="AF193" s="112" t="str">
        <f ca="1">IFERROR(__xludf.DUMMYFUNCTION("""COMPUTED_VALUE"""),"FE")</f>
        <v>FE</v>
      </c>
      <c r="AG193" s="112">
        <f ca="1">IFERROR(__xludf.DUMMYFUNCTION("""COMPUTED_VALUE"""),0)</f>
        <v>0</v>
      </c>
      <c r="AH193" s="112">
        <f ca="1">IFERROR(__xludf.DUMMYFUNCTION("""COMPUTED_VALUE"""),0)</f>
        <v>0</v>
      </c>
      <c r="AI193" s="112">
        <f ca="1">IFERROR(__xludf.DUMMYFUNCTION("""COMPUTED_VALUE"""),0)</f>
        <v>0</v>
      </c>
      <c r="AJ193" s="112">
        <f ca="1">IFERROR(__xludf.DUMMYFUNCTION("""COMPUTED_VALUE"""),0)</f>
        <v>0</v>
      </c>
      <c r="AK193" s="112"/>
      <c r="AL193" s="115"/>
    </row>
    <row r="194" spans="1:38" ht="12.75" hidden="1">
      <c r="A194" s="111" t="str">
        <f ca="1">IFERROR(__xludf.DUMMYFUNCTION("""COMPUTED_VALUE"""),"17048834")</f>
        <v>17048834</v>
      </c>
      <c r="B194" s="112" t="str">
        <f ca="1">IFERROR(__xludf.DUMMYFUNCTION("""COMPUTED_VALUE"""),"Gurupi")</f>
        <v>Gurupi</v>
      </c>
      <c r="C194" s="112" t="str">
        <f ca="1">IFERROR(__xludf.DUMMYFUNCTION("""COMPUTED_VALUE"""),"Alianca do Tocantins")</f>
        <v>Alianca do Tocantins</v>
      </c>
      <c r="D194" s="113" t="str">
        <f ca="1">IFERROR(__xludf.DUMMYFUNCTION("""COMPUTED_VALUE"""),"ASSOCIAÇÃO DE APOIO A ESCOLA ESPECIAL AMOR FRATERNAL")</f>
        <v>ASSOCIAÇÃO DE APOIO A ESCOLA ESPECIAL AMOR FRATERNAL</v>
      </c>
      <c r="E194" s="112" t="str">
        <f ca="1">IFERROR(__xludf.DUMMYFUNCTION("""COMPUTED_VALUE"""),"Escola Especial Amor Fraternal")</f>
        <v>Escola Especial Amor Fraternal</v>
      </c>
      <c r="F194" s="114" t="str">
        <f ca="1">IFERROR(__xludf.DUMMYFUNCTION("""COMPUTED_VALUE"""),"17048834")</f>
        <v>17048834</v>
      </c>
      <c r="G194" s="112" t="str">
        <f ca="1">IFERROR(__xludf.DUMMYFUNCTION("""COMPUTED_VALUE"""),"07953958000146")</f>
        <v>07953958000146</v>
      </c>
      <c r="H194" s="114" t="str">
        <f ca="1">IFERROR(__xludf.DUMMYFUNCTION("""COMPUTED_VALUE"""),"001")</f>
        <v>001</v>
      </c>
      <c r="I194" s="114" t="str">
        <f ca="1">IFERROR(__xludf.DUMMYFUNCTION("""COMPUTED_VALUE"""),"3972")</f>
        <v>3972</v>
      </c>
      <c r="J194" s="114" t="str">
        <f ca="1">IFERROR(__xludf.DUMMYFUNCTION("""COMPUTED_VALUE"""),"90115")</f>
        <v>90115</v>
      </c>
      <c r="K194" s="112" t="e">
        <f ca="1"/>
        <v>#REF!</v>
      </c>
      <c r="L194" s="112" t="e">
        <f ca="1"/>
        <v>#REF!</v>
      </c>
      <c r="M194" s="112" t="e">
        <f ca="1"/>
        <v>#REF!</v>
      </c>
      <c r="N194" s="112" t="e">
        <f ca="1"/>
        <v>#REF!</v>
      </c>
      <c r="O194" s="112" t="e">
        <f ca="1"/>
        <v>#REF!</v>
      </c>
      <c r="P194" s="112" t="e">
        <f ca="1"/>
        <v>#REF!</v>
      </c>
      <c r="Q194" s="112" t="e">
        <f ca="1"/>
        <v>#REF!</v>
      </c>
      <c r="R194" s="112" t="e">
        <f ca="1"/>
        <v>#REF!</v>
      </c>
      <c r="S194" s="112" t="e">
        <f ca="1"/>
        <v>#REF!</v>
      </c>
      <c r="T194" s="112" t="e">
        <f ca="1"/>
        <v>#REF!</v>
      </c>
      <c r="U194" s="112" t="e">
        <f ca="1"/>
        <v>#REF!</v>
      </c>
      <c r="V194" s="112" t="e">
        <f ca="1"/>
        <v>#REF!</v>
      </c>
      <c r="W194" s="112" t="e">
        <f ca="1"/>
        <v>#REF!</v>
      </c>
      <c r="X194" s="112" t="e">
        <f ca="1"/>
        <v>#REF!</v>
      </c>
      <c r="Y194" s="112" t="e">
        <f ca="1"/>
        <v>#REF!</v>
      </c>
      <c r="Z194" s="112" t="e">
        <f ca="1"/>
        <v>#REF!</v>
      </c>
      <c r="AA194" s="112"/>
      <c r="AB194" s="112"/>
      <c r="AC194" s="112"/>
      <c r="AD194" s="112" t="str">
        <f ca="1">IFERROR(__xludf.DUMMYFUNCTION("""COMPUTED_VALUE"""),"E.M. INTEGRADO")</f>
        <v>E.M. INTEGRADO</v>
      </c>
      <c r="AE194" s="112" t="str">
        <f ca="1">IFERROR(__xludf.DUMMYFUNCTION("""COMPUTED_VALUE"""),"Parcial")</f>
        <v>Parcial</v>
      </c>
      <c r="AF194" s="112" t="str">
        <f ca="1">IFERROR(__xludf.DUMMYFUNCTION("""COMPUTED_VALUE"""),"FE")</f>
        <v>FE</v>
      </c>
      <c r="AG194" s="112">
        <f ca="1">IFERROR(__xludf.DUMMYFUNCTION("""COMPUTED_VALUE"""),0)</f>
        <v>0</v>
      </c>
      <c r="AH194" s="112">
        <f ca="1">IFERROR(__xludf.DUMMYFUNCTION("""COMPUTED_VALUE"""),0)</f>
        <v>0</v>
      </c>
      <c r="AI194" s="112">
        <f ca="1">IFERROR(__xludf.DUMMYFUNCTION("""COMPUTED_VALUE"""),0)</f>
        <v>0</v>
      </c>
      <c r="AJ194" s="112">
        <f ca="1">IFERROR(__xludf.DUMMYFUNCTION("""COMPUTED_VALUE"""),0)</f>
        <v>0</v>
      </c>
      <c r="AK194" s="112"/>
      <c r="AL194" s="115"/>
    </row>
    <row r="195" spans="1:38" ht="12.75" hidden="1">
      <c r="A195" s="111" t="str">
        <f ca="1">IFERROR(__xludf.DUMMYFUNCTION("""COMPUTED_VALUE"""),"17020360")</f>
        <v>17020360</v>
      </c>
      <c r="B195" s="112" t="str">
        <f ca="1">IFERROR(__xludf.DUMMYFUNCTION("""COMPUTED_VALUE"""),"Gurupi")</f>
        <v>Gurupi</v>
      </c>
      <c r="C195" s="112" t="str">
        <f ca="1">IFERROR(__xludf.DUMMYFUNCTION("""COMPUTED_VALUE"""),"Alianca do Tocantins")</f>
        <v>Alianca do Tocantins</v>
      </c>
      <c r="D195" s="113" t="str">
        <f ca="1">IFERROR(__xludf.DUMMYFUNCTION("""COMPUTED_VALUE"""),"A. PAIS E MESTRES ESC. EST.N.SRA.DO CARMO")</f>
        <v>A. PAIS E MESTRES ESC. EST.N.SRA.DO CARMO</v>
      </c>
      <c r="E195" s="112" t="str">
        <f ca="1">IFERROR(__xludf.DUMMYFUNCTION("""COMPUTED_VALUE"""),"Escola Estadual Nossa Senhora do Carmo")</f>
        <v>Escola Estadual Nossa Senhora do Carmo</v>
      </c>
      <c r="F195" s="114" t="str">
        <f ca="1">IFERROR(__xludf.DUMMYFUNCTION("""COMPUTED_VALUE"""),"17020360")</f>
        <v>17020360</v>
      </c>
      <c r="G195" s="112" t="str">
        <f ca="1">IFERROR(__xludf.DUMMYFUNCTION("""COMPUTED_VALUE"""),"01034192000110")</f>
        <v>01034192000110</v>
      </c>
      <c r="H195" s="114" t="str">
        <f ca="1">IFERROR(__xludf.DUMMYFUNCTION("""COMPUTED_VALUE"""),"001")</f>
        <v>001</v>
      </c>
      <c r="I195" s="114" t="str">
        <f ca="1">IFERROR(__xludf.DUMMYFUNCTION("""COMPUTED_VALUE"""),"3972")</f>
        <v>3972</v>
      </c>
      <c r="J195" s="114" t="str">
        <f ca="1">IFERROR(__xludf.DUMMYFUNCTION("""COMPUTED_VALUE"""),"243590")</f>
        <v>243590</v>
      </c>
      <c r="K195" s="112" t="e">
        <f ca="1"/>
        <v>#REF!</v>
      </c>
      <c r="L195" s="112" t="e">
        <f ca="1"/>
        <v>#REF!</v>
      </c>
      <c r="M195" s="112" t="e">
        <f ca="1"/>
        <v>#REF!</v>
      </c>
      <c r="N195" s="112" t="e">
        <f ca="1"/>
        <v>#REF!</v>
      </c>
      <c r="O195" s="112" t="e">
        <f ca="1"/>
        <v>#REF!</v>
      </c>
      <c r="P195" s="112" t="e">
        <f ca="1"/>
        <v>#REF!</v>
      </c>
      <c r="Q195" s="112" t="e">
        <f ca="1"/>
        <v>#REF!</v>
      </c>
      <c r="R195" s="112" t="e">
        <f ca="1"/>
        <v>#REF!</v>
      </c>
      <c r="S195" s="112" t="e">
        <f ca="1"/>
        <v>#REF!</v>
      </c>
      <c r="T195" s="112" t="e">
        <f ca="1"/>
        <v>#REF!</v>
      </c>
      <c r="U195" s="112" t="e">
        <f ca="1"/>
        <v>#REF!</v>
      </c>
      <c r="V195" s="112" t="e">
        <f ca="1"/>
        <v>#REF!</v>
      </c>
      <c r="W195" s="112" t="e">
        <f ca="1"/>
        <v>#REF!</v>
      </c>
      <c r="X195" s="112" t="e">
        <f ca="1"/>
        <v>#REF!</v>
      </c>
      <c r="Y195" s="112" t="e">
        <f ca="1"/>
        <v>#REF!</v>
      </c>
      <c r="Z195" s="112" t="e">
        <f ca="1"/>
        <v>#REF!</v>
      </c>
      <c r="AA195" s="112"/>
      <c r="AB195" s="112"/>
      <c r="AC195" s="112"/>
      <c r="AD195" s="112" t="str">
        <f ca="1">IFERROR(__xludf.DUMMYFUNCTION("""COMPUTED_VALUE"""),"CRECHE")</f>
        <v>CRECHE</v>
      </c>
      <c r="AE195" s="112" t="str">
        <f ca="1">IFERROR(__xludf.DUMMYFUNCTION("""COMPUTED_VALUE"""),"Parcial")</f>
        <v>Parcial</v>
      </c>
      <c r="AF195" s="112" t="str">
        <f ca="1">IFERROR(__xludf.DUMMYFUNCTION("""COMPUTED_VALUE"""),"FE")</f>
        <v>FE</v>
      </c>
      <c r="AG195" s="112">
        <f ca="1">IFERROR(__xludf.DUMMYFUNCTION("""COMPUTED_VALUE"""),0)</f>
        <v>0</v>
      </c>
      <c r="AH195" s="112">
        <f ca="1">IFERROR(__xludf.DUMMYFUNCTION("""COMPUTED_VALUE"""),0)</f>
        <v>0</v>
      </c>
      <c r="AI195" s="112">
        <f ca="1">IFERROR(__xludf.DUMMYFUNCTION("""COMPUTED_VALUE"""),0)</f>
        <v>0</v>
      </c>
      <c r="AJ195" s="112">
        <f ca="1">IFERROR(__xludf.DUMMYFUNCTION("""COMPUTED_VALUE"""),11)</f>
        <v>11</v>
      </c>
      <c r="AK195" s="112"/>
      <c r="AL195" s="115"/>
    </row>
    <row r="196" spans="1:38" ht="12.75" hidden="1">
      <c r="A196" s="111" t="str">
        <f ca="1">IFERROR(__xludf.DUMMYFUNCTION("""COMPUTED_VALUE"""),"17020581")</f>
        <v>17020581</v>
      </c>
      <c r="B196" s="112" t="str">
        <f ca="1">IFERROR(__xludf.DUMMYFUNCTION("""COMPUTED_VALUE"""),"Gurupi")</f>
        <v>Gurupi</v>
      </c>
      <c r="C196" s="112" t="str">
        <f ca="1">IFERROR(__xludf.DUMMYFUNCTION("""COMPUTED_VALUE"""),"Alvorada")</f>
        <v>Alvorada</v>
      </c>
      <c r="D196" s="113" t="str">
        <f ca="1">IFERROR(__xludf.DUMMYFUNCTION("""COMPUTED_VALUE"""),"ASS. APOIO COL. EST. ADJULIO BALTHAZAR")</f>
        <v>ASS. APOIO COL. EST. ADJULIO BALTHAZAR</v>
      </c>
      <c r="E196" s="112" t="str">
        <f ca="1">IFERROR(__xludf.DUMMYFUNCTION("""COMPUTED_VALUE"""),"Colégio Estadual Adjúlio Balthazar")</f>
        <v>Colégio Estadual Adjúlio Balthazar</v>
      </c>
      <c r="F196" s="114" t="str">
        <f ca="1">IFERROR(__xludf.DUMMYFUNCTION("""COMPUTED_VALUE"""),"17020581")</f>
        <v>17020581</v>
      </c>
      <c r="G196" s="112" t="str">
        <f ca="1">IFERROR(__xludf.DUMMYFUNCTION("""COMPUTED_VALUE"""),"01138432000126")</f>
        <v>01138432000126</v>
      </c>
      <c r="H196" s="114" t="str">
        <f ca="1">IFERROR(__xludf.DUMMYFUNCTION("""COMPUTED_VALUE"""),"001")</f>
        <v>001</v>
      </c>
      <c r="I196" s="114" t="str">
        <f ca="1">IFERROR(__xludf.DUMMYFUNCTION("""COMPUTED_VALUE"""),"1303")</f>
        <v>1303</v>
      </c>
      <c r="J196" s="114" t="str">
        <f ca="1">IFERROR(__xludf.DUMMYFUNCTION("""COMPUTED_VALUE"""),"103462")</f>
        <v>103462</v>
      </c>
      <c r="K196" s="112" t="e">
        <f ca="1"/>
        <v>#REF!</v>
      </c>
      <c r="L196" s="112" t="e">
        <f ca="1"/>
        <v>#REF!</v>
      </c>
      <c r="M196" s="112" t="e">
        <f ca="1"/>
        <v>#REF!</v>
      </c>
      <c r="N196" s="112" t="e">
        <f ca="1"/>
        <v>#REF!</v>
      </c>
      <c r="O196" s="112" t="e">
        <f ca="1"/>
        <v>#REF!</v>
      </c>
      <c r="P196" s="112" t="e">
        <f ca="1"/>
        <v>#REF!</v>
      </c>
      <c r="Q196" s="112" t="e">
        <f ca="1"/>
        <v>#REF!</v>
      </c>
      <c r="R196" s="112" t="e">
        <f ca="1"/>
        <v>#REF!</v>
      </c>
      <c r="S196" s="112" t="e">
        <f ca="1"/>
        <v>#REF!</v>
      </c>
      <c r="T196" s="112" t="e">
        <f ca="1"/>
        <v>#REF!</v>
      </c>
      <c r="U196" s="112" t="e">
        <f ca="1"/>
        <v>#REF!</v>
      </c>
      <c r="V196" s="112" t="e">
        <f ca="1"/>
        <v>#REF!</v>
      </c>
      <c r="W196" s="112" t="e">
        <f ca="1"/>
        <v>#REF!</v>
      </c>
      <c r="X196" s="112" t="e">
        <f ca="1"/>
        <v>#REF!</v>
      </c>
      <c r="Y196" s="112" t="e">
        <f ca="1"/>
        <v>#REF!</v>
      </c>
      <c r="Z196" s="112" t="e">
        <f ca="1"/>
        <v>#REF!</v>
      </c>
      <c r="AA196" s="112"/>
      <c r="AB196" s="112"/>
      <c r="AC196" s="112"/>
      <c r="AD196" s="112" t="str">
        <f ca="1">IFERROR(__xludf.DUMMYFUNCTION("""COMPUTED_VALUE"""),"E.M. INTEGRADO")</f>
        <v>E.M. INTEGRADO</v>
      </c>
      <c r="AE196" s="112" t="str">
        <f ca="1">IFERROR(__xludf.DUMMYFUNCTION("""COMPUTED_VALUE"""),"Parcial")</f>
        <v>Parcial</v>
      </c>
      <c r="AF196" s="112" t="str">
        <f ca="1">IFERROR(__xludf.DUMMYFUNCTION("""COMPUTED_VALUE"""),"FE")</f>
        <v>FE</v>
      </c>
      <c r="AG196" s="112">
        <f ca="1">IFERROR(__xludf.DUMMYFUNCTION("""COMPUTED_VALUE"""),0)</f>
        <v>0</v>
      </c>
      <c r="AH196" s="112">
        <f ca="1">IFERROR(__xludf.DUMMYFUNCTION("""COMPUTED_VALUE"""),0)</f>
        <v>0</v>
      </c>
      <c r="AI196" s="112">
        <f ca="1">IFERROR(__xludf.DUMMYFUNCTION("""COMPUTED_VALUE"""),0)</f>
        <v>0</v>
      </c>
      <c r="AJ196" s="112">
        <f ca="1">IFERROR(__xludf.DUMMYFUNCTION("""COMPUTED_VALUE"""),0)</f>
        <v>0</v>
      </c>
      <c r="AK196" s="112"/>
      <c r="AL196" s="115"/>
    </row>
    <row r="197" spans="1:38" ht="12.75" hidden="1">
      <c r="A197" s="111" t="str">
        <f ca="1">IFERROR(__xludf.DUMMYFUNCTION("""COMPUTED_VALUE"""),"17020590")</f>
        <v>17020590</v>
      </c>
      <c r="B197" s="112" t="str">
        <f ca="1">IFERROR(__xludf.DUMMYFUNCTION("""COMPUTED_VALUE"""),"Gurupi")</f>
        <v>Gurupi</v>
      </c>
      <c r="C197" s="112" t="str">
        <f ca="1">IFERROR(__xludf.DUMMYFUNCTION("""COMPUTED_VALUE"""),"Alvorada")</f>
        <v>Alvorada</v>
      </c>
      <c r="D197" s="113" t="str">
        <f ca="1">IFERROR(__xludf.DUMMYFUNCTION("""COMPUTED_VALUE"""),"A.A.  COLEGIO ESTADUAL DE ALVORADA")</f>
        <v>A.A.  COLEGIO ESTADUAL DE ALVORADA</v>
      </c>
      <c r="E197" s="112" t="str">
        <f ca="1">IFERROR(__xludf.DUMMYFUNCTION("""COMPUTED_VALUE"""),"Colégio Estadual de Alvorada")</f>
        <v>Colégio Estadual de Alvorada</v>
      </c>
      <c r="F197" s="114" t="str">
        <f ca="1">IFERROR(__xludf.DUMMYFUNCTION("""COMPUTED_VALUE"""),"17020590")</f>
        <v>17020590</v>
      </c>
      <c r="G197" s="112" t="str">
        <f ca="1">IFERROR(__xludf.DUMMYFUNCTION("""COMPUTED_VALUE"""),"01269283000134")</f>
        <v>01269283000134</v>
      </c>
      <c r="H197" s="114" t="str">
        <f ca="1">IFERROR(__xludf.DUMMYFUNCTION("""COMPUTED_VALUE"""),"001")</f>
        <v>001</v>
      </c>
      <c r="I197" s="114" t="str">
        <f ca="1">IFERROR(__xludf.DUMMYFUNCTION("""COMPUTED_VALUE"""),"1303")</f>
        <v>1303</v>
      </c>
      <c r="J197" s="114" t="str">
        <f ca="1">IFERROR(__xludf.DUMMYFUNCTION("""COMPUTED_VALUE"""),"0088544")</f>
        <v>0088544</v>
      </c>
      <c r="K197" s="112" t="e">
        <f ca="1"/>
        <v>#REF!</v>
      </c>
      <c r="L197" s="112" t="e">
        <f ca="1"/>
        <v>#REF!</v>
      </c>
      <c r="M197" s="112" t="e">
        <f ca="1"/>
        <v>#REF!</v>
      </c>
      <c r="N197" s="112" t="e">
        <f ca="1"/>
        <v>#REF!</v>
      </c>
      <c r="O197" s="112" t="e">
        <f ca="1"/>
        <v>#REF!</v>
      </c>
      <c r="P197" s="112" t="e">
        <f ca="1"/>
        <v>#REF!</v>
      </c>
      <c r="Q197" s="112" t="e">
        <f ca="1"/>
        <v>#REF!</v>
      </c>
      <c r="R197" s="112" t="e">
        <f ca="1"/>
        <v>#REF!</v>
      </c>
      <c r="S197" s="112" t="e">
        <f ca="1"/>
        <v>#REF!</v>
      </c>
      <c r="T197" s="112" t="e">
        <f ca="1"/>
        <v>#REF!</v>
      </c>
      <c r="U197" s="112" t="e">
        <f ca="1"/>
        <v>#REF!</v>
      </c>
      <c r="V197" s="112" t="e">
        <f ca="1"/>
        <v>#REF!</v>
      </c>
      <c r="W197" s="112" t="e">
        <f ca="1"/>
        <v>#REF!</v>
      </c>
      <c r="X197" s="112" t="e">
        <f ca="1"/>
        <v>#REF!</v>
      </c>
      <c r="Y197" s="112" t="e">
        <f ca="1"/>
        <v>#REF!</v>
      </c>
      <c r="Z197" s="112" t="e">
        <f ca="1"/>
        <v>#REF!</v>
      </c>
      <c r="AA197" s="112"/>
      <c r="AB197" s="112"/>
      <c r="AC197" s="112"/>
      <c r="AD197" s="112" t="str">
        <f ca="1">IFERROR(__xludf.DUMMYFUNCTION("""COMPUTED_VALUE"""),"CRECHE")</f>
        <v>CRECHE</v>
      </c>
      <c r="AE197" s="112" t="str">
        <f ca="1">IFERROR(__xludf.DUMMYFUNCTION("""COMPUTED_VALUE"""),"Parcial")</f>
        <v>Parcial</v>
      </c>
      <c r="AF197" s="112" t="str">
        <f ca="1">IFERROR(__xludf.DUMMYFUNCTION("""COMPUTED_VALUE"""),"FE")</f>
        <v>FE</v>
      </c>
      <c r="AG197" s="112">
        <f ca="1">IFERROR(__xludf.DUMMYFUNCTION("""COMPUTED_VALUE"""),0)</f>
        <v>0</v>
      </c>
      <c r="AH197" s="112">
        <f ca="1">IFERROR(__xludf.DUMMYFUNCTION("""COMPUTED_VALUE"""),0)</f>
        <v>0</v>
      </c>
      <c r="AI197" s="112">
        <f ca="1">IFERROR(__xludf.DUMMYFUNCTION("""COMPUTED_VALUE"""),0)</f>
        <v>0</v>
      </c>
      <c r="AJ197" s="112">
        <f ca="1">IFERROR(__xludf.DUMMYFUNCTION("""COMPUTED_VALUE"""),0)</f>
        <v>0</v>
      </c>
      <c r="AK197" s="112"/>
      <c r="AL197" s="115"/>
    </row>
    <row r="198" spans="1:38" ht="12.75" hidden="1">
      <c r="A198" s="111" t="str">
        <f ca="1">IFERROR(__xludf.DUMMYFUNCTION("""COMPUTED_VALUE"""),"17048931")</f>
        <v>17048931</v>
      </c>
      <c r="B198" s="112" t="str">
        <f ca="1">IFERROR(__xludf.DUMMYFUNCTION("""COMPUTED_VALUE"""),"Gurupi")</f>
        <v>Gurupi</v>
      </c>
      <c r="C198" s="112" t="str">
        <f ca="1">IFERROR(__xludf.DUMMYFUNCTION("""COMPUTED_VALUE"""),"Alvorada")</f>
        <v>Alvorada</v>
      </c>
      <c r="D198" s="113" t="str">
        <f ca="1">IFERROR(__xludf.DUMMYFUNCTION("""COMPUTED_VALUE"""),"A.P.A.DOS EXCEP. DE ALVORADA-APAE")</f>
        <v>A.P.A.DOS EXCEP. DE ALVORADA-APAE</v>
      </c>
      <c r="E198" s="112" t="str">
        <f ca="1">IFERROR(__xludf.DUMMYFUNCTION("""COMPUTED_VALUE"""),"Escola Especial Raio de Luz")</f>
        <v>Escola Especial Raio de Luz</v>
      </c>
      <c r="F198" s="114" t="str">
        <f ca="1">IFERROR(__xludf.DUMMYFUNCTION("""COMPUTED_VALUE"""),"17048931")</f>
        <v>17048931</v>
      </c>
      <c r="G198" s="112" t="str">
        <f ca="1">IFERROR(__xludf.DUMMYFUNCTION("""COMPUTED_VALUE"""),"02201735000109")</f>
        <v>02201735000109</v>
      </c>
      <c r="H198" s="114" t="str">
        <f ca="1">IFERROR(__xludf.DUMMYFUNCTION("""COMPUTED_VALUE"""),"001")</f>
        <v>001</v>
      </c>
      <c r="I198" s="114" t="str">
        <f ca="1">IFERROR(__xludf.DUMMYFUNCTION("""COMPUTED_VALUE"""),"1303")</f>
        <v>1303</v>
      </c>
      <c r="J198" s="114" t="str">
        <f ca="1">IFERROR(__xludf.DUMMYFUNCTION("""COMPUTED_VALUE"""),"101826")</f>
        <v>101826</v>
      </c>
      <c r="K198" s="112" t="e">
        <f ca="1"/>
        <v>#REF!</v>
      </c>
      <c r="L198" s="112" t="e">
        <f ca="1"/>
        <v>#REF!</v>
      </c>
      <c r="M198" s="112" t="e">
        <f ca="1"/>
        <v>#REF!</v>
      </c>
      <c r="N198" s="112" t="e">
        <f ca="1"/>
        <v>#REF!</v>
      </c>
      <c r="O198" s="112" t="e">
        <f ca="1"/>
        <v>#REF!</v>
      </c>
      <c r="P198" s="112" t="e">
        <f ca="1"/>
        <v>#REF!</v>
      </c>
      <c r="Q198" s="112" t="e">
        <f ca="1"/>
        <v>#REF!</v>
      </c>
      <c r="R198" s="112" t="e">
        <f ca="1"/>
        <v>#REF!</v>
      </c>
      <c r="S198" s="112" t="e">
        <f ca="1"/>
        <v>#REF!</v>
      </c>
      <c r="T198" s="112" t="e">
        <f ca="1"/>
        <v>#REF!</v>
      </c>
      <c r="U198" s="112" t="e">
        <f ca="1"/>
        <v>#REF!</v>
      </c>
      <c r="V198" s="112" t="e">
        <f ca="1"/>
        <v>#REF!</v>
      </c>
      <c r="W198" s="112" t="e">
        <f ca="1"/>
        <v>#REF!</v>
      </c>
      <c r="X198" s="112" t="e">
        <f ca="1"/>
        <v>#REF!</v>
      </c>
      <c r="Y198" s="112" t="e">
        <f ca="1"/>
        <v>#REF!</v>
      </c>
      <c r="Z198" s="112" t="e">
        <f ca="1"/>
        <v>#REF!</v>
      </c>
      <c r="AA198" s="112"/>
      <c r="AB198" s="112"/>
      <c r="AC198" s="112"/>
      <c r="AD198" s="112"/>
      <c r="AE198" s="112" t="str">
        <f ca="1">IFERROR(__xludf.DUMMYFUNCTION("""COMPUTED_VALUE"""),"Parcial")</f>
        <v>Parcial</v>
      </c>
      <c r="AF198" s="112" t="str">
        <f ca="1">IFERROR(__xludf.DUMMYFUNCTION("""COMPUTED_VALUE"""),"FE")</f>
        <v>FE</v>
      </c>
      <c r="AG198" s="112">
        <f ca="1">IFERROR(__xludf.DUMMYFUNCTION("""COMPUTED_VALUE"""),0)</f>
        <v>0</v>
      </c>
      <c r="AH198" s="112">
        <f ca="1">IFERROR(__xludf.DUMMYFUNCTION("""COMPUTED_VALUE"""),0)</f>
        <v>0</v>
      </c>
      <c r="AI198" s="112">
        <f ca="1">IFERROR(__xludf.DUMMYFUNCTION("""COMPUTED_VALUE"""),0)</f>
        <v>0</v>
      </c>
      <c r="AJ198" s="112">
        <f ca="1">IFERROR(__xludf.DUMMYFUNCTION("""COMPUTED_VALUE"""),0)</f>
        <v>0</v>
      </c>
      <c r="AK198" s="112"/>
      <c r="AL198" s="115"/>
    </row>
    <row r="199" spans="1:38" ht="12.75" hidden="1">
      <c r="A199" s="111" t="str">
        <f ca="1">IFERROR(__xludf.DUMMYFUNCTION("""COMPUTED_VALUE"""),"17020611")</f>
        <v>17020611</v>
      </c>
      <c r="B199" s="112" t="str">
        <f ca="1">IFERROR(__xludf.DUMMYFUNCTION("""COMPUTED_VALUE"""),"Gurupi")</f>
        <v>Gurupi</v>
      </c>
      <c r="C199" s="112" t="str">
        <f ca="1">IFERROR(__xludf.DUMMYFUNCTION("""COMPUTED_VALUE"""),"Alvorada")</f>
        <v>Alvorada</v>
      </c>
      <c r="D199" s="113" t="str">
        <f ca="1">IFERROR(__xludf.DUMMYFUNCTION("""COMPUTED_VALUE"""),"ASS. APOIO ESC. EST. ANA MARIA DE JESUS")</f>
        <v>ASS. APOIO ESC. EST. ANA MARIA DE JESUS</v>
      </c>
      <c r="E199" s="112" t="str">
        <f ca="1">IFERROR(__xludf.DUMMYFUNCTION("""COMPUTED_VALUE"""),"Escola Estadual Ana Maria de Jesus")</f>
        <v>Escola Estadual Ana Maria de Jesus</v>
      </c>
      <c r="F199" s="114" t="str">
        <f ca="1">IFERROR(__xludf.DUMMYFUNCTION("""COMPUTED_VALUE"""),"17020611")</f>
        <v>17020611</v>
      </c>
      <c r="G199" s="112" t="str">
        <f ca="1">IFERROR(__xludf.DUMMYFUNCTION("""COMPUTED_VALUE"""),"01221145000185")</f>
        <v>01221145000185</v>
      </c>
      <c r="H199" s="114" t="str">
        <f ca="1">IFERROR(__xludf.DUMMYFUNCTION("""COMPUTED_VALUE"""),"001")</f>
        <v>001</v>
      </c>
      <c r="I199" s="114" t="str">
        <f ca="1">IFERROR(__xludf.DUMMYFUNCTION("""COMPUTED_VALUE"""),"1303")</f>
        <v>1303</v>
      </c>
      <c r="J199" s="114" t="str">
        <f ca="1">IFERROR(__xludf.DUMMYFUNCTION("""COMPUTED_VALUE"""),"103691")</f>
        <v>103691</v>
      </c>
      <c r="K199" s="112" t="e">
        <f ca="1"/>
        <v>#REF!</v>
      </c>
      <c r="L199" s="112" t="e">
        <f ca="1"/>
        <v>#REF!</v>
      </c>
      <c r="M199" s="112" t="e">
        <f ca="1"/>
        <v>#REF!</v>
      </c>
      <c r="N199" s="112" t="e">
        <f ca="1"/>
        <v>#REF!</v>
      </c>
      <c r="O199" s="112" t="e">
        <f ca="1"/>
        <v>#REF!</v>
      </c>
      <c r="P199" s="112" t="e">
        <f ca="1"/>
        <v>#REF!</v>
      </c>
      <c r="Q199" s="112" t="e">
        <f ca="1"/>
        <v>#REF!</v>
      </c>
      <c r="R199" s="112" t="e">
        <f ca="1"/>
        <v>#REF!</v>
      </c>
      <c r="S199" s="112" t="e">
        <f ca="1"/>
        <v>#REF!</v>
      </c>
      <c r="T199" s="112" t="e">
        <f ca="1"/>
        <v>#REF!</v>
      </c>
      <c r="U199" s="112" t="e">
        <f ca="1"/>
        <v>#REF!</v>
      </c>
      <c r="V199" s="112" t="e">
        <f ca="1"/>
        <v>#REF!</v>
      </c>
      <c r="W199" s="112" t="e">
        <f ca="1"/>
        <v>#REF!</v>
      </c>
      <c r="X199" s="112" t="e">
        <f ca="1"/>
        <v>#REF!</v>
      </c>
      <c r="Y199" s="112" t="e">
        <f ca="1"/>
        <v>#REF!</v>
      </c>
      <c r="Z199" s="112" t="e">
        <f ca="1"/>
        <v>#REF!</v>
      </c>
      <c r="AA199" s="112"/>
      <c r="AB199" s="112"/>
      <c r="AC199" s="112"/>
      <c r="AD199" s="112"/>
      <c r="AE199" s="112" t="str">
        <f ca="1">IFERROR(__xludf.DUMMYFUNCTION("""COMPUTED_VALUE"""),"Parcial")</f>
        <v>Parcial</v>
      </c>
      <c r="AF199" s="112" t="str">
        <f ca="1">IFERROR(__xludf.DUMMYFUNCTION("""COMPUTED_VALUE"""),"FE")</f>
        <v>FE</v>
      </c>
      <c r="AG199" s="112">
        <f ca="1">IFERROR(__xludf.DUMMYFUNCTION("""COMPUTED_VALUE"""),0)</f>
        <v>0</v>
      </c>
      <c r="AH199" s="112">
        <f ca="1">IFERROR(__xludf.DUMMYFUNCTION("""COMPUTED_VALUE"""),0)</f>
        <v>0</v>
      </c>
      <c r="AI199" s="112">
        <f ca="1">IFERROR(__xludf.DUMMYFUNCTION("""COMPUTED_VALUE"""),0)</f>
        <v>0</v>
      </c>
      <c r="AJ199" s="112">
        <f ca="1">IFERROR(__xludf.DUMMYFUNCTION("""COMPUTED_VALUE"""),0)</f>
        <v>0</v>
      </c>
      <c r="AK199" s="112"/>
      <c r="AL199" s="115"/>
    </row>
    <row r="200" spans="1:38" ht="12.75" hidden="1">
      <c r="A200" s="111" t="str">
        <f ca="1">IFERROR(__xludf.DUMMYFUNCTION("""COMPUTED_VALUE"""),"17017165")</f>
        <v>17017165</v>
      </c>
      <c r="B200" s="112" t="str">
        <f ca="1">IFERROR(__xludf.DUMMYFUNCTION("""COMPUTED_VALUE"""),"Gurupi")</f>
        <v>Gurupi</v>
      </c>
      <c r="C200" s="112" t="str">
        <f ca="1">IFERROR(__xludf.DUMMYFUNCTION("""COMPUTED_VALUE"""),"Araguacu")</f>
        <v>Araguacu</v>
      </c>
      <c r="D200" s="113" t="str">
        <f ca="1">IFERROR(__xludf.DUMMYFUNCTION("""COMPUTED_VALUE"""),"ASS. APOIO ESC. EST. JOAO TAVARES MARTINS")</f>
        <v>ASS. APOIO ESC. EST. JOAO TAVARES MARTINS</v>
      </c>
      <c r="E200" s="112" t="str">
        <f ca="1">IFERROR(__xludf.DUMMYFUNCTION("""COMPUTED_VALUE"""),"Colégio Estadual João Tavares Martins")</f>
        <v>Colégio Estadual João Tavares Martins</v>
      </c>
      <c r="F200" s="114" t="str">
        <f ca="1">IFERROR(__xludf.DUMMYFUNCTION("""COMPUTED_VALUE"""),"17017165")</f>
        <v>17017165</v>
      </c>
      <c r="G200" s="112" t="str">
        <f ca="1">IFERROR(__xludf.DUMMYFUNCTION("""COMPUTED_VALUE"""),"01133707000139")</f>
        <v>01133707000139</v>
      </c>
      <c r="H200" s="114" t="str">
        <f ca="1">IFERROR(__xludf.DUMMYFUNCTION("""COMPUTED_VALUE"""),"001")</f>
        <v>001</v>
      </c>
      <c r="I200" s="114" t="str">
        <f ca="1">IFERROR(__xludf.DUMMYFUNCTION("""COMPUTED_VALUE"""),"1304")</f>
        <v>1304</v>
      </c>
      <c r="J200" s="114" t="str">
        <f ca="1">IFERROR(__xludf.DUMMYFUNCTION("""COMPUTED_VALUE"""),"112542")</f>
        <v>112542</v>
      </c>
      <c r="K200" s="112" t="e">
        <f ca="1"/>
        <v>#REF!</v>
      </c>
      <c r="L200" s="112" t="e">
        <f ca="1"/>
        <v>#REF!</v>
      </c>
      <c r="M200" s="112" t="e">
        <f ca="1"/>
        <v>#REF!</v>
      </c>
      <c r="N200" s="112" t="e">
        <f ca="1"/>
        <v>#REF!</v>
      </c>
      <c r="O200" s="112" t="e">
        <f ca="1"/>
        <v>#REF!</v>
      </c>
      <c r="P200" s="112" t="e">
        <f ca="1"/>
        <v>#REF!</v>
      </c>
      <c r="Q200" s="112" t="e">
        <f ca="1"/>
        <v>#REF!</v>
      </c>
      <c r="R200" s="112" t="e">
        <f ca="1"/>
        <v>#REF!</v>
      </c>
      <c r="S200" s="112" t="e">
        <f ca="1"/>
        <v>#REF!</v>
      </c>
      <c r="T200" s="112" t="e">
        <f ca="1"/>
        <v>#REF!</v>
      </c>
      <c r="U200" s="112" t="e">
        <f ca="1"/>
        <v>#REF!</v>
      </c>
      <c r="V200" s="112" t="e">
        <f ca="1"/>
        <v>#REF!</v>
      </c>
      <c r="W200" s="112" t="e">
        <f ca="1"/>
        <v>#REF!</v>
      </c>
      <c r="X200" s="112" t="e">
        <f ca="1"/>
        <v>#REF!</v>
      </c>
      <c r="Y200" s="112" t="e">
        <f ca="1"/>
        <v>#REF!</v>
      </c>
      <c r="Z200" s="112" t="e">
        <f ca="1"/>
        <v>#REF!</v>
      </c>
      <c r="AA200" s="112"/>
      <c r="AB200" s="112"/>
      <c r="AC200" s="112"/>
      <c r="AD200" s="112" t="str">
        <f ca="1">IFERROR(__xludf.DUMMYFUNCTION("""COMPUTED_VALUE"""),"CRECHE")</f>
        <v>CRECHE</v>
      </c>
      <c r="AE200" s="112" t="str">
        <f ca="1">IFERROR(__xludf.DUMMYFUNCTION("""COMPUTED_VALUE"""),"Parcial")</f>
        <v>Parcial</v>
      </c>
      <c r="AF200" s="112" t="str">
        <f ca="1">IFERROR(__xludf.DUMMYFUNCTION("""COMPUTED_VALUE"""),"FE")</f>
        <v>FE</v>
      </c>
      <c r="AG200" s="112">
        <f ca="1">IFERROR(__xludf.DUMMYFUNCTION("""COMPUTED_VALUE"""),0)</f>
        <v>0</v>
      </c>
      <c r="AH200" s="112">
        <f ca="1">IFERROR(__xludf.DUMMYFUNCTION("""COMPUTED_VALUE"""),0)</f>
        <v>0</v>
      </c>
      <c r="AI200" s="112">
        <f ca="1">IFERROR(__xludf.DUMMYFUNCTION("""COMPUTED_VALUE"""),0)</f>
        <v>0</v>
      </c>
      <c r="AJ200" s="112">
        <f ca="1">IFERROR(__xludf.DUMMYFUNCTION("""COMPUTED_VALUE"""),0)</f>
        <v>0</v>
      </c>
      <c r="AK200" s="112"/>
      <c r="AL200" s="115"/>
    </row>
    <row r="201" spans="1:38" ht="12.75" hidden="1">
      <c r="A201" s="111" t="str">
        <f ca="1">IFERROR(__xludf.DUMMYFUNCTION("""COMPUTED_VALUE"""),"17045045")</f>
        <v>17045045</v>
      </c>
      <c r="B201" s="112" t="str">
        <f ca="1">IFERROR(__xludf.DUMMYFUNCTION("""COMPUTED_VALUE"""),"Gurupi")</f>
        <v>Gurupi</v>
      </c>
      <c r="C201" s="112" t="str">
        <f ca="1">IFERROR(__xludf.DUMMYFUNCTION("""COMPUTED_VALUE"""),"Araguacu")</f>
        <v>Araguacu</v>
      </c>
      <c r="D201" s="113" t="str">
        <f ca="1">IFERROR(__xludf.DUMMYFUNCTION("""COMPUTED_VALUE"""),"A..A. ESC. ESPECIAL  ABELINHA EM BUSCA DO SABER")</f>
        <v>A..A. ESC. ESPECIAL  ABELINHA EM BUSCA DO SABER</v>
      </c>
      <c r="E201" s="112" t="str">
        <f ca="1">IFERROR(__xludf.DUMMYFUNCTION("""COMPUTED_VALUE"""),"Escola Especial Abelhinha em Busca do Saber")</f>
        <v>Escola Especial Abelhinha em Busca do Saber</v>
      </c>
      <c r="F201" s="114" t="str">
        <f ca="1">IFERROR(__xludf.DUMMYFUNCTION("""COMPUTED_VALUE"""),"17045045")</f>
        <v>17045045</v>
      </c>
      <c r="G201" s="112" t="str">
        <f ca="1">IFERROR(__xludf.DUMMYFUNCTION("""COMPUTED_VALUE"""),"07924466000122")</f>
        <v>07924466000122</v>
      </c>
      <c r="H201" s="114" t="str">
        <f ca="1">IFERROR(__xludf.DUMMYFUNCTION("""COMPUTED_VALUE"""),"001")</f>
        <v>001</v>
      </c>
      <c r="I201" s="114" t="str">
        <f ca="1">IFERROR(__xludf.DUMMYFUNCTION("""COMPUTED_VALUE"""),"1304")</f>
        <v>1304</v>
      </c>
      <c r="J201" s="114" t="str">
        <f ca="1">IFERROR(__xludf.DUMMYFUNCTION("""COMPUTED_VALUE"""),"136417")</f>
        <v>136417</v>
      </c>
      <c r="K201" s="112" t="e">
        <f ca="1"/>
        <v>#REF!</v>
      </c>
      <c r="L201" s="112" t="e">
        <f ca="1"/>
        <v>#REF!</v>
      </c>
      <c r="M201" s="112" t="e">
        <f ca="1"/>
        <v>#REF!</v>
      </c>
      <c r="N201" s="112" t="e">
        <f ca="1"/>
        <v>#REF!</v>
      </c>
      <c r="O201" s="112" t="e">
        <f ca="1"/>
        <v>#REF!</v>
      </c>
      <c r="P201" s="112" t="e">
        <f ca="1"/>
        <v>#REF!</v>
      </c>
      <c r="Q201" s="112" t="e">
        <f ca="1"/>
        <v>#REF!</v>
      </c>
      <c r="R201" s="112" t="e">
        <f ca="1"/>
        <v>#REF!</v>
      </c>
      <c r="S201" s="112" t="e">
        <f ca="1"/>
        <v>#REF!</v>
      </c>
      <c r="T201" s="112" t="e">
        <f ca="1"/>
        <v>#REF!</v>
      </c>
      <c r="U201" s="112" t="e">
        <f ca="1"/>
        <v>#REF!</v>
      </c>
      <c r="V201" s="112" t="e">
        <f ca="1"/>
        <v>#REF!</v>
      </c>
      <c r="W201" s="112" t="e">
        <f ca="1"/>
        <v>#REF!</v>
      </c>
      <c r="X201" s="112" t="e">
        <f ca="1"/>
        <v>#REF!</v>
      </c>
      <c r="Y201" s="112" t="e">
        <f ca="1"/>
        <v>#REF!</v>
      </c>
      <c r="Z201" s="112" t="e">
        <f ca="1"/>
        <v>#REF!</v>
      </c>
      <c r="AA201" s="112"/>
      <c r="AB201" s="112"/>
      <c r="AC201" s="112"/>
      <c r="AD201" s="112"/>
      <c r="AE201" s="112" t="str">
        <f ca="1">IFERROR(__xludf.DUMMYFUNCTION("""COMPUTED_VALUE"""),"Parcial")</f>
        <v>Parcial</v>
      </c>
      <c r="AF201" s="112" t="str">
        <f ca="1">IFERROR(__xludf.DUMMYFUNCTION("""COMPUTED_VALUE"""),"FE")</f>
        <v>FE</v>
      </c>
      <c r="AG201" s="112">
        <f ca="1">IFERROR(__xludf.DUMMYFUNCTION("""COMPUTED_VALUE"""),0)</f>
        <v>0</v>
      </c>
      <c r="AH201" s="112">
        <f ca="1">IFERROR(__xludf.DUMMYFUNCTION("""COMPUTED_VALUE"""),0)</f>
        <v>0</v>
      </c>
      <c r="AI201" s="112">
        <f ca="1">IFERROR(__xludf.DUMMYFUNCTION("""COMPUTED_VALUE"""),0)</f>
        <v>0</v>
      </c>
      <c r="AJ201" s="112">
        <f ca="1">IFERROR(__xludf.DUMMYFUNCTION("""COMPUTED_VALUE"""),0)</f>
        <v>0</v>
      </c>
      <c r="AK201" s="112"/>
      <c r="AL201" s="115"/>
    </row>
    <row r="202" spans="1:38" ht="12.75" hidden="1">
      <c r="A202" s="111" t="str">
        <f ca="1">IFERROR(__xludf.DUMMYFUNCTION("""COMPUTED_VALUE"""),"17017203")</f>
        <v>17017203</v>
      </c>
      <c r="B202" s="112" t="str">
        <f ca="1">IFERROR(__xludf.DUMMYFUNCTION("""COMPUTED_VALUE"""),"Gurupi")</f>
        <v>Gurupi</v>
      </c>
      <c r="C202" s="112" t="str">
        <f ca="1">IFERROR(__xludf.DUMMYFUNCTION("""COMPUTED_VALUE"""),"Araguacu")</f>
        <v>Araguacu</v>
      </c>
      <c r="D202" s="113" t="str">
        <f ca="1">IFERROR(__xludf.DUMMYFUNCTION("""COMPUTED_VALUE"""),"ASS. APOIO ESC. EST. SALVADOR CAETANO")</f>
        <v>ASS. APOIO ESC. EST. SALVADOR CAETANO</v>
      </c>
      <c r="E202" s="112" t="str">
        <f ca="1">IFERROR(__xludf.DUMMYFUNCTION("""COMPUTED_VALUE"""),"Escola Estadual Salvador Caetano")</f>
        <v>Escola Estadual Salvador Caetano</v>
      </c>
      <c r="F202" s="114" t="str">
        <f ca="1">IFERROR(__xludf.DUMMYFUNCTION("""COMPUTED_VALUE"""),"17017203")</f>
        <v>17017203</v>
      </c>
      <c r="G202" s="112" t="str">
        <f ca="1">IFERROR(__xludf.DUMMYFUNCTION("""COMPUTED_VALUE"""),"01341484000103")</f>
        <v>01341484000103</v>
      </c>
      <c r="H202" s="114" t="str">
        <f ca="1">IFERROR(__xludf.DUMMYFUNCTION("""COMPUTED_VALUE"""),"001")</f>
        <v>001</v>
      </c>
      <c r="I202" s="114" t="str">
        <f ca="1">IFERROR(__xludf.DUMMYFUNCTION("""COMPUTED_VALUE"""),"1304")</f>
        <v>1304</v>
      </c>
      <c r="J202" s="114" t="str">
        <f ca="1">IFERROR(__xludf.DUMMYFUNCTION("""COMPUTED_VALUE"""),"0105589")</f>
        <v>0105589</v>
      </c>
      <c r="K202" s="112" t="e">
        <f ca="1"/>
        <v>#REF!</v>
      </c>
      <c r="L202" s="112" t="e">
        <f ca="1"/>
        <v>#REF!</v>
      </c>
      <c r="M202" s="112" t="e">
        <f ca="1"/>
        <v>#REF!</v>
      </c>
      <c r="N202" s="112" t="e">
        <f ca="1"/>
        <v>#REF!</v>
      </c>
      <c r="O202" s="112" t="e">
        <f ca="1"/>
        <v>#REF!</v>
      </c>
      <c r="P202" s="112" t="e">
        <f ca="1"/>
        <v>#REF!</v>
      </c>
      <c r="Q202" s="112" t="e">
        <f ca="1"/>
        <v>#REF!</v>
      </c>
      <c r="R202" s="112" t="e">
        <f ca="1"/>
        <v>#REF!</v>
      </c>
      <c r="S202" s="112" t="e">
        <f ca="1"/>
        <v>#REF!</v>
      </c>
      <c r="T202" s="112" t="e">
        <f ca="1"/>
        <v>#REF!</v>
      </c>
      <c r="U202" s="112" t="e">
        <f ca="1"/>
        <v>#REF!</v>
      </c>
      <c r="V202" s="112" t="e">
        <f ca="1"/>
        <v>#REF!</v>
      </c>
      <c r="W202" s="112" t="e">
        <f ca="1"/>
        <v>#REF!</v>
      </c>
      <c r="X202" s="112" t="e">
        <f ca="1"/>
        <v>#REF!</v>
      </c>
      <c r="Y202" s="112" t="e">
        <f ca="1"/>
        <v>#REF!</v>
      </c>
      <c r="Z202" s="112" t="e">
        <f ca="1"/>
        <v>#REF!</v>
      </c>
      <c r="AA202" s="112"/>
      <c r="AB202" s="112"/>
      <c r="AC202" s="112"/>
      <c r="AD202" s="112"/>
      <c r="AE202" s="112" t="str">
        <f ca="1">IFERROR(__xludf.DUMMYFUNCTION("""COMPUTED_VALUE"""),"Parcial")</f>
        <v>Parcial</v>
      </c>
      <c r="AF202" s="112" t="str">
        <f ca="1">IFERROR(__xludf.DUMMYFUNCTION("""COMPUTED_VALUE"""),"FE")</f>
        <v>FE</v>
      </c>
      <c r="AG202" s="112">
        <f ca="1">IFERROR(__xludf.DUMMYFUNCTION("""COMPUTED_VALUE"""),0)</f>
        <v>0</v>
      </c>
      <c r="AH202" s="112">
        <f ca="1">IFERROR(__xludf.DUMMYFUNCTION("""COMPUTED_VALUE"""),0)</f>
        <v>0</v>
      </c>
      <c r="AI202" s="112">
        <f ca="1">IFERROR(__xludf.DUMMYFUNCTION("""COMPUTED_VALUE"""),0)</f>
        <v>0</v>
      </c>
      <c r="AJ202" s="112">
        <f ca="1">IFERROR(__xludf.DUMMYFUNCTION("""COMPUTED_VALUE"""),0)</f>
        <v>0</v>
      </c>
      <c r="AK202" s="112"/>
      <c r="AL202" s="115"/>
    </row>
    <row r="203" spans="1:38" ht="12.75" hidden="1">
      <c r="A203" s="111" t="str">
        <f ca="1">IFERROR(__xludf.DUMMYFUNCTION("""COMPUTED_VALUE"""),"17017637")</f>
        <v>17017637</v>
      </c>
      <c r="B203" s="112" t="str">
        <f ca="1">IFERROR(__xludf.DUMMYFUNCTION("""COMPUTED_VALUE"""),"Gurupi")</f>
        <v>Gurupi</v>
      </c>
      <c r="C203" s="112" t="str">
        <f ca="1">IFERROR(__xludf.DUMMYFUNCTION("""COMPUTED_VALUE"""),"Araguacu")</f>
        <v>Araguacu</v>
      </c>
      <c r="D203" s="113" t="str">
        <f ca="1">IFERROR(__xludf.DUMMYFUNCTION("""COMPUTED_VALUE"""),"AAEE INSTITUTO EDUC.SOC. EVANGELICO ARAGUACU")</f>
        <v>AAEE INSTITUTO EDUC.SOC. EVANGELICO ARAGUACU</v>
      </c>
      <c r="E203" s="112" t="str">
        <f ca="1">IFERROR(__xludf.DUMMYFUNCTION("""COMPUTED_VALUE"""),"Instituto Educacional E Social Evangélico de Araguaçu")</f>
        <v>Instituto Educacional E Social Evangélico de Araguaçu</v>
      </c>
      <c r="F203" s="114" t="str">
        <f ca="1">IFERROR(__xludf.DUMMYFUNCTION("""COMPUTED_VALUE"""),"17017637")</f>
        <v>17017637</v>
      </c>
      <c r="G203" s="112" t="str">
        <f ca="1">IFERROR(__xludf.DUMMYFUNCTION("""COMPUTED_VALUE"""),"01181183000151")</f>
        <v>01181183000151</v>
      </c>
      <c r="H203" s="114" t="str">
        <f ca="1">IFERROR(__xludf.DUMMYFUNCTION("""COMPUTED_VALUE"""),"001")</f>
        <v>001</v>
      </c>
      <c r="I203" s="114" t="str">
        <f ca="1">IFERROR(__xludf.DUMMYFUNCTION("""COMPUTED_VALUE"""),"1304")</f>
        <v>1304</v>
      </c>
      <c r="J203" s="114" t="str">
        <f ca="1">IFERROR(__xludf.DUMMYFUNCTION("""COMPUTED_VALUE"""),"10518X")</f>
        <v>10518X</v>
      </c>
      <c r="K203" s="112" t="e">
        <f ca="1"/>
        <v>#REF!</v>
      </c>
      <c r="L203" s="112" t="e">
        <f ca="1"/>
        <v>#REF!</v>
      </c>
      <c r="M203" s="112" t="e">
        <f ca="1"/>
        <v>#REF!</v>
      </c>
      <c r="N203" s="112" t="e">
        <f ca="1"/>
        <v>#REF!</v>
      </c>
      <c r="O203" s="112" t="e">
        <f ca="1"/>
        <v>#REF!</v>
      </c>
      <c r="P203" s="112" t="e">
        <f ca="1"/>
        <v>#REF!</v>
      </c>
      <c r="Q203" s="112" t="e">
        <f ca="1"/>
        <v>#REF!</v>
      </c>
      <c r="R203" s="112" t="e">
        <f ca="1"/>
        <v>#REF!</v>
      </c>
      <c r="S203" s="112" t="e">
        <f ca="1"/>
        <v>#REF!</v>
      </c>
      <c r="T203" s="112" t="e">
        <f ca="1"/>
        <v>#REF!</v>
      </c>
      <c r="U203" s="112" t="e">
        <f ca="1"/>
        <v>#REF!</v>
      </c>
      <c r="V203" s="112" t="e">
        <f ca="1"/>
        <v>#REF!</v>
      </c>
      <c r="W203" s="112" t="e">
        <f ca="1"/>
        <v>#REF!</v>
      </c>
      <c r="X203" s="112" t="e">
        <f ca="1"/>
        <v>#REF!</v>
      </c>
      <c r="Y203" s="112" t="e">
        <f ca="1"/>
        <v>#REF!</v>
      </c>
      <c r="Z203" s="112" t="e">
        <f ca="1"/>
        <v>#REF!</v>
      </c>
      <c r="AA203" s="112"/>
      <c r="AB203" s="112"/>
      <c r="AC203" s="112"/>
      <c r="AD203" s="112"/>
      <c r="AE203" s="112" t="str">
        <f ca="1">IFERROR(__xludf.DUMMYFUNCTION("""COMPUTED_VALUE"""),"Parcial")</f>
        <v>Parcial</v>
      </c>
      <c r="AF203" s="112" t="str">
        <f ca="1">IFERROR(__xludf.DUMMYFUNCTION("""COMPUTED_VALUE"""),"FE")</f>
        <v>FE</v>
      </c>
      <c r="AG203" s="112">
        <f ca="1">IFERROR(__xludf.DUMMYFUNCTION("""COMPUTED_VALUE"""),0)</f>
        <v>0</v>
      </c>
      <c r="AH203" s="112">
        <f ca="1">IFERROR(__xludf.DUMMYFUNCTION("""COMPUTED_VALUE"""),0)</f>
        <v>0</v>
      </c>
      <c r="AI203" s="112">
        <f ca="1">IFERROR(__xludf.DUMMYFUNCTION("""COMPUTED_VALUE"""),0)</f>
        <v>0</v>
      </c>
      <c r="AJ203" s="112">
        <f ca="1">IFERROR(__xludf.DUMMYFUNCTION("""COMPUTED_VALUE"""),0)</f>
        <v>0</v>
      </c>
      <c r="AK203" s="112"/>
      <c r="AL203" s="115"/>
    </row>
    <row r="204" spans="1:38" ht="12.75" hidden="1">
      <c r="A204" s="111" t="str">
        <f ca="1">IFERROR(__xludf.DUMMYFUNCTION("""COMPUTED_VALUE"""),"17021146")</f>
        <v>17021146</v>
      </c>
      <c r="B204" s="112" t="str">
        <f ca="1">IFERROR(__xludf.DUMMYFUNCTION("""COMPUTED_VALUE"""),"Gurupi")</f>
        <v>Gurupi</v>
      </c>
      <c r="C204" s="112" t="str">
        <f ca="1">IFERROR(__xludf.DUMMYFUNCTION("""COMPUTED_VALUE"""),"Cariri do Tocantins")</f>
        <v>Cariri do Tocantins</v>
      </c>
      <c r="D204" s="113" t="str">
        <f ca="1">IFERROR(__xludf.DUMMYFUNCTION("""COMPUTED_VALUE"""),"ASS. APOIO ESCOLA ESTADUAL TARSO DUTRA")</f>
        <v>ASS. APOIO ESCOLA ESTADUAL TARSO DUTRA</v>
      </c>
      <c r="E204" s="112" t="str">
        <f ca="1">IFERROR(__xludf.DUMMYFUNCTION("""COMPUTED_VALUE"""),"Escola Estadual Tarso Dutra")</f>
        <v>Escola Estadual Tarso Dutra</v>
      </c>
      <c r="F204" s="114" t="str">
        <f ca="1">IFERROR(__xludf.DUMMYFUNCTION("""COMPUTED_VALUE"""),"17021146")</f>
        <v>17021146</v>
      </c>
      <c r="G204" s="112" t="str">
        <f ca="1">IFERROR(__xludf.DUMMYFUNCTION("""COMPUTED_VALUE"""),"01239275000145")</f>
        <v>01239275000145</v>
      </c>
      <c r="H204" s="114" t="str">
        <f ca="1">IFERROR(__xludf.DUMMYFUNCTION("""COMPUTED_VALUE"""),"001")</f>
        <v>001</v>
      </c>
      <c r="I204" s="114" t="str">
        <f ca="1">IFERROR(__xludf.DUMMYFUNCTION("""COMPUTED_VALUE"""),"0794")</f>
        <v>0794</v>
      </c>
      <c r="J204" s="114" t="str">
        <f ca="1">IFERROR(__xludf.DUMMYFUNCTION("""COMPUTED_VALUE"""),"245496")</f>
        <v>245496</v>
      </c>
      <c r="K204" s="112" t="e">
        <f ca="1"/>
        <v>#REF!</v>
      </c>
      <c r="L204" s="112" t="e">
        <f ca="1"/>
        <v>#REF!</v>
      </c>
      <c r="M204" s="112" t="e">
        <f ca="1"/>
        <v>#REF!</v>
      </c>
      <c r="N204" s="112" t="e">
        <f ca="1"/>
        <v>#REF!</v>
      </c>
      <c r="O204" s="112" t="e">
        <f ca="1"/>
        <v>#REF!</v>
      </c>
      <c r="P204" s="112" t="e">
        <f ca="1"/>
        <v>#REF!</v>
      </c>
      <c r="Q204" s="112" t="e">
        <f ca="1"/>
        <v>#REF!</v>
      </c>
      <c r="R204" s="112" t="e">
        <f ca="1"/>
        <v>#REF!</v>
      </c>
      <c r="S204" s="112" t="e">
        <f ca="1"/>
        <v>#REF!</v>
      </c>
      <c r="T204" s="112" t="e">
        <f ca="1"/>
        <v>#REF!</v>
      </c>
      <c r="U204" s="112" t="e">
        <f ca="1"/>
        <v>#REF!</v>
      </c>
      <c r="V204" s="112" t="e">
        <f ca="1"/>
        <v>#REF!</v>
      </c>
      <c r="W204" s="112" t="e">
        <f ca="1"/>
        <v>#REF!</v>
      </c>
      <c r="X204" s="112" t="e">
        <f ca="1"/>
        <v>#REF!</v>
      </c>
      <c r="Y204" s="112" t="e">
        <f ca="1"/>
        <v>#REF!</v>
      </c>
      <c r="Z204" s="112" t="e">
        <f ca="1"/>
        <v>#REF!</v>
      </c>
      <c r="AA204" s="112"/>
      <c r="AB204" s="112"/>
      <c r="AC204" s="112"/>
      <c r="AD204" s="112"/>
      <c r="AE204" s="112" t="str">
        <f ca="1">IFERROR(__xludf.DUMMYFUNCTION("""COMPUTED_VALUE"""),"Parcial")</f>
        <v>Parcial</v>
      </c>
      <c r="AF204" s="112" t="str">
        <f ca="1">IFERROR(__xludf.DUMMYFUNCTION("""COMPUTED_VALUE"""),"FE")</f>
        <v>FE</v>
      </c>
      <c r="AG204" s="112">
        <f ca="1">IFERROR(__xludf.DUMMYFUNCTION("""COMPUTED_VALUE"""),0)</f>
        <v>0</v>
      </c>
      <c r="AH204" s="112">
        <f ca="1">IFERROR(__xludf.DUMMYFUNCTION("""COMPUTED_VALUE"""),0)</f>
        <v>0</v>
      </c>
      <c r="AI204" s="112">
        <f ca="1">IFERROR(__xludf.DUMMYFUNCTION("""COMPUTED_VALUE"""),0)</f>
        <v>0</v>
      </c>
      <c r="AJ204" s="112">
        <f ca="1">IFERROR(__xludf.DUMMYFUNCTION("""COMPUTED_VALUE"""),0)</f>
        <v>0</v>
      </c>
      <c r="AK204" s="112"/>
      <c r="AL204" s="115"/>
    </row>
    <row r="205" spans="1:38" ht="12.75" hidden="1">
      <c r="A205" s="111" t="str">
        <f ca="1">IFERROR(__xludf.DUMMYFUNCTION("""COMPUTED_VALUE"""),"17040841")</f>
        <v>17040841</v>
      </c>
      <c r="B205" s="112" t="str">
        <f ca="1">IFERROR(__xludf.DUMMYFUNCTION("""COMPUTED_VALUE"""),"Gurupi")</f>
        <v>Gurupi</v>
      </c>
      <c r="C205" s="112" t="str">
        <f ca="1">IFERROR(__xludf.DUMMYFUNCTION("""COMPUTED_VALUE"""),"Crixas do Tocantins")</f>
        <v>Crixas do Tocantins</v>
      </c>
      <c r="D205" s="113" t="str">
        <f ca="1">IFERROR(__xludf.DUMMYFUNCTION("""COMPUTED_VALUE"""),"ASSOC. DE AP. DA ESC. EST. OLAVO BILAC")</f>
        <v>ASSOC. DE AP. DA ESC. EST. OLAVO BILAC</v>
      </c>
      <c r="E205" s="112" t="str">
        <f ca="1">IFERROR(__xludf.DUMMYFUNCTION("""COMPUTED_VALUE"""),"Escola Estadual Olavo Bilac-Crixás")</f>
        <v>Escola Estadual Olavo Bilac-Crixás</v>
      </c>
      <c r="F205" s="114" t="str">
        <f ca="1">IFERROR(__xludf.DUMMYFUNCTION("""COMPUTED_VALUE"""),"17040841")</f>
        <v>17040841</v>
      </c>
      <c r="G205" s="112" t="str">
        <f ca="1">IFERROR(__xludf.DUMMYFUNCTION("""COMPUTED_VALUE"""),"01892440000163")</f>
        <v>01892440000163</v>
      </c>
      <c r="H205" s="114" t="str">
        <f ca="1">IFERROR(__xludf.DUMMYFUNCTION("""COMPUTED_VALUE"""),"001")</f>
        <v>001</v>
      </c>
      <c r="I205" s="114" t="str">
        <f ca="1">IFERROR(__xludf.DUMMYFUNCTION("""COMPUTED_VALUE"""),"0794")</f>
        <v>0794</v>
      </c>
      <c r="J205" s="114" t="str">
        <f ca="1">IFERROR(__xludf.DUMMYFUNCTION("""COMPUTED_VALUE"""),"13498")</f>
        <v>13498</v>
      </c>
      <c r="K205" s="112" t="e">
        <f ca="1"/>
        <v>#REF!</v>
      </c>
      <c r="L205" s="112" t="e">
        <f ca="1"/>
        <v>#REF!</v>
      </c>
      <c r="M205" s="112" t="e">
        <f ca="1"/>
        <v>#REF!</v>
      </c>
      <c r="N205" s="112" t="e">
        <f ca="1"/>
        <v>#REF!</v>
      </c>
      <c r="O205" s="112" t="e">
        <f ca="1"/>
        <v>#REF!</v>
      </c>
      <c r="P205" s="112" t="e">
        <f ca="1"/>
        <v>#REF!</v>
      </c>
      <c r="Q205" s="112" t="e">
        <f ca="1"/>
        <v>#REF!</v>
      </c>
      <c r="R205" s="112" t="e">
        <f ca="1"/>
        <v>#REF!</v>
      </c>
      <c r="S205" s="112" t="e">
        <f ca="1"/>
        <v>#REF!</v>
      </c>
      <c r="T205" s="112" t="e">
        <f ca="1"/>
        <v>#REF!</v>
      </c>
      <c r="U205" s="112" t="e">
        <f ca="1"/>
        <v>#REF!</v>
      </c>
      <c r="V205" s="112" t="e">
        <f ca="1"/>
        <v>#REF!</v>
      </c>
      <c r="W205" s="112" t="e">
        <f ca="1"/>
        <v>#REF!</v>
      </c>
      <c r="X205" s="112" t="e">
        <f ca="1"/>
        <v>#REF!</v>
      </c>
      <c r="Y205" s="112" t="e">
        <f ca="1"/>
        <v>#REF!</v>
      </c>
      <c r="Z205" s="112" t="e">
        <f ca="1"/>
        <v>#REF!</v>
      </c>
      <c r="AA205" s="112"/>
      <c r="AB205" s="112"/>
      <c r="AC205" s="112"/>
      <c r="AD205" s="112"/>
      <c r="AE205" s="112" t="str">
        <f ca="1">IFERROR(__xludf.DUMMYFUNCTION("""COMPUTED_VALUE"""),"Parcial")</f>
        <v>Parcial</v>
      </c>
      <c r="AF205" s="112" t="str">
        <f ca="1">IFERROR(__xludf.DUMMYFUNCTION("""COMPUTED_VALUE"""),"FE")</f>
        <v>FE</v>
      </c>
      <c r="AG205" s="112">
        <f ca="1">IFERROR(__xludf.DUMMYFUNCTION("""COMPUTED_VALUE"""),0)</f>
        <v>0</v>
      </c>
      <c r="AH205" s="112">
        <f ca="1">IFERROR(__xludf.DUMMYFUNCTION("""COMPUTED_VALUE"""),0)</f>
        <v>0</v>
      </c>
      <c r="AI205" s="112">
        <f ca="1">IFERROR(__xludf.DUMMYFUNCTION("""COMPUTED_VALUE"""),0)</f>
        <v>0</v>
      </c>
      <c r="AJ205" s="112">
        <f ca="1">IFERROR(__xludf.DUMMYFUNCTION("""COMPUTED_VALUE"""),0)</f>
        <v>0</v>
      </c>
      <c r="AK205" s="112"/>
      <c r="AL205" s="115"/>
    </row>
    <row r="206" spans="1:38" ht="12.75" hidden="1">
      <c r="A206" s="111" t="str">
        <f ca="1">IFERROR(__xludf.DUMMYFUNCTION("""COMPUTED_VALUE"""),"17017912")</f>
        <v>17017912</v>
      </c>
      <c r="B206" s="112" t="str">
        <f ca="1">IFERROR(__xludf.DUMMYFUNCTION("""COMPUTED_VALUE"""),"Gurupi")</f>
        <v>Gurupi</v>
      </c>
      <c r="C206" s="112" t="str">
        <f ca="1">IFERROR(__xludf.DUMMYFUNCTION("""COMPUTED_VALUE"""),"Duere")</f>
        <v>Duere</v>
      </c>
      <c r="D206" s="113" t="str">
        <f ca="1">IFERROR(__xludf.DUMMYFUNCTION("""COMPUTED_VALUE"""),"A.P.MESTRES DA ESCOLA EST.ELESBAO LIMA")</f>
        <v>A.P.MESTRES DA ESCOLA EST.ELESBAO LIMA</v>
      </c>
      <c r="E206" s="112" t="str">
        <f ca="1">IFERROR(__xludf.DUMMYFUNCTION("""COMPUTED_VALUE"""),"Colégio Estadual Elesbão Lima")</f>
        <v>Colégio Estadual Elesbão Lima</v>
      </c>
      <c r="F206" s="114" t="str">
        <f ca="1">IFERROR(__xludf.DUMMYFUNCTION("""COMPUTED_VALUE"""),"17017912")</f>
        <v>17017912</v>
      </c>
      <c r="G206" s="112" t="str">
        <f ca="1">IFERROR(__xludf.DUMMYFUNCTION("""COMPUTED_VALUE"""),"01865387000101")</f>
        <v>01865387000101</v>
      </c>
      <c r="H206" s="114" t="str">
        <f ca="1">IFERROR(__xludf.DUMMYFUNCTION("""COMPUTED_VALUE"""),"001")</f>
        <v>001</v>
      </c>
      <c r="I206" s="114" t="str">
        <f ca="1">IFERROR(__xludf.DUMMYFUNCTION("""COMPUTED_VALUE"""),"0794")</f>
        <v>0794</v>
      </c>
      <c r="J206" s="114" t="str">
        <f ca="1">IFERROR(__xludf.DUMMYFUNCTION("""COMPUTED_VALUE"""),"6758X")</f>
        <v>6758X</v>
      </c>
      <c r="K206" s="112" t="e">
        <f ca="1"/>
        <v>#REF!</v>
      </c>
      <c r="L206" s="112" t="e">
        <f ca="1"/>
        <v>#REF!</v>
      </c>
      <c r="M206" s="112" t="e">
        <f ca="1"/>
        <v>#REF!</v>
      </c>
      <c r="N206" s="112" t="e">
        <f ca="1"/>
        <v>#REF!</v>
      </c>
      <c r="O206" s="112" t="e">
        <f ca="1"/>
        <v>#REF!</v>
      </c>
      <c r="P206" s="112" t="e">
        <f ca="1"/>
        <v>#REF!</v>
      </c>
      <c r="Q206" s="112" t="e">
        <f ca="1"/>
        <v>#REF!</v>
      </c>
      <c r="R206" s="112" t="e">
        <f ca="1"/>
        <v>#REF!</v>
      </c>
      <c r="S206" s="112" t="e">
        <f ca="1"/>
        <v>#REF!</v>
      </c>
      <c r="T206" s="112" t="e">
        <f ca="1"/>
        <v>#REF!</v>
      </c>
      <c r="U206" s="112" t="e">
        <f ca="1"/>
        <v>#REF!</v>
      </c>
      <c r="V206" s="112" t="e">
        <f ca="1"/>
        <v>#REF!</v>
      </c>
      <c r="W206" s="112" t="e">
        <f ca="1"/>
        <v>#REF!</v>
      </c>
      <c r="X206" s="112" t="e">
        <f ca="1"/>
        <v>#REF!</v>
      </c>
      <c r="Y206" s="112" t="e">
        <f ca="1"/>
        <v>#REF!</v>
      </c>
      <c r="Z206" s="112" t="e">
        <f ca="1"/>
        <v>#REF!</v>
      </c>
      <c r="AA206" s="112"/>
      <c r="AB206" s="112"/>
      <c r="AC206" s="112"/>
      <c r="AD206" s="112"/>
      <c r="AE206" s="112" t="str">
        <f ca="1">IFERROR(__xludf.DUMMYFUNCTION("""COMPUTED_VALUE"""),"Parcial")</f>
        <v>Parcial</v>
      </c>
      <c r="AF206" s="112" t="str">
        <f ca="1">IFERROR(__xludf.DUMMYFUNCTION("""COMPUTED_VALUE"""),"FE")</f>
        <v>FE</v>
      </c>
      <c r="AG206" s="112">
        <f ca="1">IFERROR(__xludf.DUMMYFUNCTION("""COMPUTED_VALUE"""),0)</f>
        <v>0</v>
      </c>
      <c r="AH206" s="112">
        <f ca="1">IFERROR(__xludf.DUMMYFUNCTION("""COMPUTED_VALUE"""),0)</f>
        <v>0</v>
      </c>
      <c r="AI206" s="112">
        <f ca="1">IFERROR(__xludf.DUMMYFUNCTION("""COMPUTED_VALUE"""),0)</f>
        <v>0</v>
      </c>
      <c r="AJ206" s="112">
        <f ca="1">IFERROR(__xludf.DUMMYFUNCTION("""COMPUTED_VALUE"""),0)</f>
        <v>0</v>
      </c>
      <c r="AK206" s="112"/>
      <c r="AL206" s="115"/>
    </row>
    <row r="207" spans="1:38" ht="12.75" hidden="1">
      <c r="A207" s="111" t="str">
        <f ca="1">IFERROR(__xludf.DUMMYFUNCTION("""COMPUTED_VALUE"""),"17021243")</f>
        <v>17021243</v>
      </c>
      <c r="B207" s="112" t="str">
        <f ca="1">IFERROR(__xludf.DUMMYFUNCTION("""COMPUTED_VALUE"""),"Gurupi")</f>
        <v>Gurupi</v>
      </c>
      <c r="C207" s="112" t="str">
        <f ca="1">IFERROR(__xludf.DUMMYFUNCTION("""COMPUTED_VALUE"""),"Figueiropolis")</f>
        <v>Figueiropolis</v>
      </c>
      <c r="D207" s="113" t="str">
        <f ca="1">IFERROR(__xludf.DUMMYFUNCTION("""COMPUTED_VALUE"""),"A. APOIO COL. EST. ALAIR SENA CONCEICAO")</f>
        <v>A. APOIO COL. EST. ALAIR SENA CONCEICAO</v>
      </c>
      <c r="E207" s="112" t="str">
        <f ca="1">IFERROR(__xludf.DUMMYFUNCTION("""COMPUTED_VALUE"""),"Colégio Estadual Alair Sena Conceição")</f>
        <v>Colégio Estadual Alair Sena Conceição</v>
      </c>
      <c r="F207" s="114" t="str">
        <f ca="1">IFERROR(__xludf.DUMMYFUNCTION("""COMPUTED_VALUE"""),"17021243")</f>
        <v>17021243</v>
      </c>
      <c r="G207" s="112" t="str">
        <f ca="1">IFERROR(__xludf.DUMMYFUNCTION("""COMPUTED_VALUE"""),"01257080000128")</f>
        <v>01257080000128</v>
      </c>
      <c r="H207" s="114" t="str">
        <f ca="1">IFERROR(__xludf.DUMMYFUNCTION("""COMPUTED_VALUE"""),"001")</f>
        <v>001</v>
      </c>
      <c r="I207" s="114" t="str">
        <f ca="1">IFERROR(__xludf.DUMMYFUNCTION("""COMPUTED_VALUE"""),"3978")</f>
        <v>3978</v>
      </c>
      <c r="J207" s="114" t="str">
        <f ca="1">IFERROR(__xludf.DUMMYFUNCTION("""COMPUTED_VALUE"""),"52639")</f>
        <v>52639</v>
      </c>
      <c r="K207" s="112" t="e">
        <f ca="1"/>
        <v>#REF!</v>
      </c>
      <c r="L207" s="112" t="e">
        <f ca="1"/>
        <v>#REF!</v>
      </c>
      <c r="M207" s="112" t="e">
        <f ca="1"/>
        <v>#REF!</v>
      </c>
      <c r="N207" s="112" t="e">
        <f ca="1"/>
        <v>#REF!</v>
      </c>
      <c r="O207" s="112" t="e">
        <f ca="1"/>
        <v>#REF!</v>
      </c>
      <c r="P207" s="112" t="e">
        <f ca="1"/>
        <v>#REF!</v>
      </c>
      <c r="Q207" s="112" t="e">
        <f ca="1"/>
        <v>#REF!</v>
      </c>
      <c r="R207" s="112" t="e">
        <f ca="1"/>
        <v>#REF!</v>
      </c>
      <c r="S207" s="112" t="e">
        <f ca="1"/>
        <v>#REF!</v>
      </c>
      <c r="T207" s="112" t="e">
        <f ca="1"/>
        <v>#REF!</v>
      </c>
      <c r="U207" s="112" t="e">
        <f ca="1"/>
        <v>#REF!</v>
      </c>
      <c r="V207" s="112" t="e">
        <f ca="1"/>
        <v>#REF!</v>
      </c>
      <c r="W207" s="112" t="e">
        <f ca="1"/>
        <v>#REF!</v>
      </c>
      <c r="X207" s="112" t="e">
        <f ca="1"/>
        <v>#REF!</v>
      </c>
      <c r="Y207" s="112" t="e">
        <f ca="1"/>
        <v>#REF!</v>
      </c>
      <c r="Z207" s="112" t="e">
        <f ca="1"/>
        <v>#REF!</v>
      </c>
      <c r="AA207" s="112"/>
      <c r="AB207" s="112"/>
      <c r="AC207" s="112"/>
      <c r="AD207" s="112"/>
      <c r="AE207" s="112" t="str">
        <f ca="1">IFERROR(__xludf.DUMMYFUNCTION("""COMPUTED_VALUE"""),"Parcial")</f>
        <v>Parcial</v>
      </c>
      <c r="AF207" s="112" t="str">
        <f ca="1">IFERROR(__xludf.DUMMYFUNCTION("""COMPUTED_VALUE"""),"FE")</f>
        <v>FE</v>
      </c>
      <c r="AG207" s="112">
        <f ca="1">IFERROR(__xludf.DUMMYFUNCTION("""COMPUTED_VALUE"""),0)</f>
        <v>0</v>
      </c>
      <c r="AH207" s="112">
        <f ca="1">IFERROR(__xludf.DUMMYFUNCTION("""COMPUTED_VALUE"""),0)</f>
        <v>0</v>
      </c>
      <c r="AI207" s="112">
        <f ca="1">IFERROR(__xludf.DUMMYFUNCTION("""COMPUTED_VALUE"""),0)</f>
        <v>0</v>
      </c>
      <c r="AJ207" s="112">
        <f ca="1">IFERROR(__xludf.DUMMYFUNCTION("""COMPUTED_VALUE"""),0)</f>
        <v>0</v>
      </c>
      <c r="AK207" s="112"/>
      <c r="AL207" s="115"/>
    </row>
    <row r="208" spans="1:38" ht="12.75" hidden="1">
      <c r="A208" s="111" t="str">
        <f ca="1">IFERROR(__xludf.DUMMYFUNCTION("""COMPUTED_VALUE"""),"17021251")</f>
        <v>17021251</v>
      </c>
      <c r="B208" s="112" t="str">
        <f ca="1">IFERROR(__xludf.DUMMYFUNCTION("""COMPUTED_VALUE"""),"Gurupi")</f>
        <v>Gurupi</v>
      </c>
      <c r="C208" s="112" t="str">
        <f ca="1">IFERROR(__xludf.DUMMYFUNCTION("""COMPUTED_VALUE"""),"Figueiropolis")</f>
        <v>Figueiropolis</v>
      </c>
      <c r="D208" s="113" t="str">
        <f ca="1">IFERROR(__xludf.DUMMYFUNCTION("""COMPUTED_VALUE"""),"A. APOIO COLEGIO EST. CANDIDO FIGUEIRA")</f>
        <v>A. APOIO COLEGIO EST. CANDIDO FIGUEIRA</v>
      </c>
      <c r="E208" s="112" t="str">
        <f ca="1">IFERROR(__xludf.DUMMYFUNCTION("""COMPUTED_VALUE"""),"Colégio Estadual Cândido Figueira")</f>
        <v>Colégio Estadual Cândido Figueira</v>
      </c>
      <c r="F208" s="114" t="str">
        <f ca="1">IFERROR(__xludf.DUMMYFUNCTION("""COMPUTED_VALUE"""),"17021251")</f>
        <v>17021251</v>
      </c>
      <c r="G208" s="112" t="str">
        <f ca="1">IFERROR(__xludf.DUMMYFUNCTION("""COMPUTED_VALUE"""),"01262902000169")</f>
        <v>01262902000169</v>
      </c>
      <c r="H208" s="114" t="str">
        <f ca="1">IFERROR(__xludf.DUMMYFUNCTION("""COMPUTED_VALUE"""),"001")</f>
        <v>001</v>
      </c>
      <c r="I208" s="114" t="str">
        <f ca="1">IFERROR(__xludf.DUMMYFUNCTION("""COMPUTED_VALUE"""),"3978")</f>
        <v>3978</v>
      </c>
      <c r="J208" s="114" t="str">
        <f ca="1">IFERROR(__xludf.DUMMYFUNCTION("""COMPUTED_VALUE"""),"4802X")</f>
        <v>4802X</v>
      </c>
      <c r="K208" s="112" t="e">
        <f ca="1"/>
        <v>#REF!</v>
      </c>
      <c r="L208" s="112" t="e">
        <f ca="1"/>
        <v>#REF!</v>
      </c>
      <c r="M208" s="112" t="e">
        <f ca="1"/>
        <v>#REF!</v>
      </c>
      <c r="N208" s="112" t="e">
        <f ca="1"/>
        <v>#REF!</v>
      </c>
      <c r="O208" s="112" t="e">
        <f ca="1"/>
        <v>#REF!</v>
      </c>
      <c r="P208" s="112" t="e">
        <f ca="1"/>
        <v>#REF!</v>
      </c>
      <c r="Q208" s="112" t="e">
        <f ca="1"/>
        <v>#REF!</v>
      </c>
      <c r="R208" s="112" t="e">
        <f ca="1"/>
        <v>#REF!</v>
      </c>
      <c r="S208" s="112" t="e">
        <f ca="1"/>
        <v>#REF!</v>
      </c>
      <c r="T208" s="112" t="e">
        <f ca="1"/>
        <v>#REF!</v>
      </c>
      <c r="U208" s="112" t="e">
        <f ca="1"/>
        <v>#REF!</v>
      </c>
      <c r="V208" s="112" t="e">
        <f ca="1"/>
        <v>#REF!</v>
      </c>
      <c r="W208" s="112" t="e">
        <f ca="1"/>
        <v>#REF!</v>
      </c>
      <c r="X208" s="112" t="e">
        <f ca="1"/>
        <v>#REF!</v>
      </c>
      <c r="Y208" s="112" t="e">
        <f ca="1"/>
        <v>#REF!</v>
      </c>
      <c r="Z208" s="112" t="e">
        <f ca="1"/>
        <v>#REF!</v>
      </c>
      <c r="AA208" s="112"/>
      <c r="AB208" s="112"/>
      <c r="AC208" s="112"/>
      <c r="AD208" s="112"/>
      <c r="AE208" s="112" t="str">
        <f ca="1">IFERROR(__xludf.DUMMYFUNCTION("""COMPUTED_VALUE"""),"Parcial")</f>
        <v>Parcial</v>
      </c>
      <c r="AF208" s="112" t="str">
        <f ca="1">IFERROR(__xludf.DUMMYFUNCTION("""COMPUTED_VALUE"""),"FE")</f>
        <v>FE</v>
      </c>
      <c r="AG208" s="112">
        <f ca="1">IFERROR(__xludf.DUMMYFUNCTION("""COMPUTED_VALUE"""),0)</f>
        <v>0</v>
      </c>
      <c r="AH208" s="112">
        <f ca="1">IFERROR(__xludf.DUMMYFUNCTION("""COMPUTED_VALUE"""),0)</f>
        <v>0</v>
      </c>
      <c r="AI208" s="112">
        <f ca="1">IFERROR(__xludf.DUMMYFUNCTION("""COMPUTED_VALUE"""),0)</f>
        <v>0</v>
      </c>
      <c r="AJ208" s="112">
        <f ca="1">IFERROR(__xludf.DUMMYFUNCTION("""COMPUTED_VALUE"""),0)</f>
        <v>0</v>
      </c>
      <c r="AK208" s="112"/>
      <c r="AL208" s="115"/>
    </row>
    <row r="209" spans="1:38" ht="12.75" hidden="1">
      <c r="A209" s="111" t="str">
        <f ca="1">IFERROR(__xludf.DUMMYFUNCTION("""COMPUTED_VALUE"""),"17018382")</f>
        <v>17018382</v>
      </c>
      <c r="B209" s="112" t="str">
        <f ca="1">IFERROR(__xludf.DUMMYFUNCTION("""COMPUTED_VALUE"""),"Gurupi")</f>
        <v>Gurupi</v>
      </c>
      <c r="C209" s="112" t="str">
        <f ca="1">IFERROR(__xludf.DUMMYFUNCTION("""COMPUTED_VALUE"""),"Formoso do Araguaia")</f>
        <v>Formoso do Araguaia</v>
      </c>
      <c r="D209" s="113" t="str">
        <f ca="1">IFERROR(__xludf.DUMMYFUNCTION("""COMPUTED_VALUE"""),"A.P.E MESTRES DA E. E.BENEDITO P.BANDEIRA")</f>
        <v>A.P.E MESTRES DA E. E.BENEDITO P.BANDEIRA</v>
      </c>
      <c r="E209" s="112" t="str">
        <f ca="1">IFERROR(__xludf.DUMMYFUNCTION("""COMPUTED_VALUE"""),"Colégio Estadual Benedito Pereira Bandeira")</f>
        <v>Colégio Estadual Benedito Pereira Bandeira</v>
      </c>
      <c r="F209" s="114" t="str">
        <f ca="1">IFERROR(__xludf.DUMMYFUNCTION("""COMPUTED_VALUE"""),"17018382")</f>
        <v>17018382</v>
      </c>
      <c r="G209" s="112" t="str">
        <f ca="1">IFERROR(__xludf.DUMMYFUNCTION("""COMPUTED_VALUE"""),"01136026000124")</f>
        <v>01136026000124</v>
      </c>
      <c r="H209" s="114" t="str">
        <f ca="1">IFERROR(__xludf.DUMMYFUNCTION("""COMPUTED_VALUE"""),"001")</f>
        <v>001</v>
      </c>
      <c r="I209" s="114" t="str">
        <f ca="1">IFERROR(__xludf.DUMMYFUNCTION("""COMPUTED_VALUE"""),"3123")</f>
        <v>3123</v>
      </c>
      <c r="J209" s="114" t="str">
        <f ca="1">IFERROR(__xludf.DUMMYFUNCTION("""COMPUTED_VALUE"""),"0303240")</f>
        <v>0303240</v>
      </c>
      <c r="K209" s="112" t="e">
        <f ca="1"/>
        <v>#REF!</v>
      </c>
      <c r="L209" s="112" t="e">
        <f ca="1"/>
        <v>#REF!</v>
      </c>
      <c r="M209" s="112" t="e">
        <f ca="1"/>
        <v>#REF!</v>
      </c>
      <c r="N209" s="112" t="e">
        <f ca="1"/>
        <v>#REF!</v>
      </c>
      <c r="O209" s="112" t="e">
        <f ca="1"/>
        <v>#REF!</v>
      </c>
      <c r="P209" s="112" t="e">
        <f ca="1"/>
        <v>#REF!</v>
      </c>
      <c r="Q209" s="112" t="e">
        <f ca="1"/>
        <v>#REF!</v>
      </c>
      <c r="R209" s="112" t="e">
        <f ca="1"/>
        <v>#REF!</v>
      </c>
      <c r="S209" s="112" t="e">
        <f ca="1"/>
        <v>#REF!</v>
      </c>
      <c r="T209" s="112" t="e">
        <f ca="1"/>
        <v>#REF!</v>
      </c>
      <c r="U209" s="112" t="e">
        <f ca="1"/>
        <v>#REF!</v>
      </c>
      <c r="V209" s="112" t="e">
        <f ca="1"/>
        <v>#REF!</v>
      </c>
      <c r="W209" s="112" t="e">
        <f ca="1"/>
        <v>#REF!</v>
      </c>
      <c r="X209" s="112" t="e">
        <f ca="1"/>
        <v>#REF!</v>
      </c>
      <c r="Y209" s="112" t="e">
        <f ca="1"/>
        <v>#REF!</v>
      </c>
      <c r="Z209" s="112" t="e">
        <f ca="1"/>
        <v>#REF!</v>
      </c>
      <c r="AA209" s="112"/>
      <c r="AB209" s="112"/>
      <c r="AC209" s="112"/>
      <c r="AD209" s="112"/>
      <c r="AE209" s="112" t="str">
        <f ca="1">IFERROR(__xludf.DUMMYFUNCTION("""COMPUTED_VALUE"""),"Parcial")</f>
        <v>Parcial</v>
      </c>
      <c r="AF209" s="112" t="str">
        <f ca="1">IFERROR(__xludf.DUMMYFUNCTION("""COMPUTED_VALUE"""),"FE")</f>
        <v>FE</v>
      </c>
      <c r="AG209" s="112">
        <f ca="1">IFERROR(__xludf.DUMMYFUNCTION("""COMPUTED_VALUE"""),0)</f>
        <v>0</v>
      </c>
      <c r="AH209" s="112">
        <f ca="1">IFERROR(__xludf.DUMMYFUNCTION("""COMPUTED_VALUE"""),0)</f>
        <v>0</v>
      </c>
      <c r="AI209" s="112">
        <f ca="1">IFERROR(__xludf.DUMMYFUNCTION("""COMPUTED_VALUE"""),0)</f>
        <v>0</v>
      </c>
      <c r="AJ209" s="112">
        <f ca="1">IFERROR(__xludf.DUMMYFUNCTION("""COMPUTED_VALUE"""),0)</f>
        <v>0</v>
      </c>
      <c r="AK209" s="112"/>
      <c r="AL209" s="115"/>
    </row>
    <row r="210" spans="1:38" ht="12.75" hidden="1">
      <c r="A210" s="111" t="str">
        <f ca="1">IFERROR(__xludf.DUMMYFUNCTION("""COMPUTED_VALUE"""),"17018390")</f>
        <v>17018390</v>
      </c>
      <c r="B210" s="112" t="str">
        <f ca="1">IFERROR(__xludf.DUMMYFUNCTION("""COMPUTED_VALUE"""),"Gurupi")</f>
        <v>Gurupi</v>
      </c>
      <c r="C210" s="112" t="str">
        <f ca="1">IFERROR(__xludf.DUMMYFUNCTION("""COMPUTED_VALUE"""),"Formoso do Araguaia")</f>
        <v>Formoso do Araguaia</v>
      </c>
      <c r="D210" s="113" t="str">
        <f ca="1">IFERROR(__xludf.DUMMYFUNCTION("""COMPUTED_VALUE"""),"A.A. COLEGIO ESTADUAL TIRADENTES")</f>
        <v>A.A. COLEGIO ESTADUAL TIRADENTES</v>
      </c>
      <c r="E210" s="112" t="str">
        <f ca="1">IFERROR(__xludf.DUMMYFUNCTION("""COMPUTED_VALUE"""),"Colégio Estadual Tiradentes")</f>
        <v>Colégio Estadual Tiradentes</v>
      </c>
      <c r="F210" s="114" t="str">
        <f ca="1">IFERROR(__xludf.DUMMYFUNCTION("""COMPUTED_VALUE"""),"17018390")</f>
        <v>17018390</v>
      </c>
      <c r="G210" s="112" t="str">
        <f ca="1">IFERROR(__xludf.DUMMYFUNCTION("""COMPUTED_VALUE"""),"01263350000103")</f>
        <v>01263350000103</v>
      </c>
      <c r="H210" s="114" t="str">
        <f ca="1">IFERROR(__xludf.DUMMYFUNCTION("""COMPUTED_VALUE"""),"001")</f>
        <v>001</v>
      </c>
      <c r="I210" s="114" t="str">
        <f ca="1">IFERROR(__xludf.DUMMYFUNCTION("""COMPUTED_VALUE"""),"3123")</f>
        <v>3123</v>
      </c>
      <c r="J210" s="114" t="str">
        <f ca="1">IFERROR(__xludf.DUMMYFUNCTION("""COMPUTED_VALUE"""),"302988")</f>
        <v>302988</v>
      </c>
      <c r="K210" s="112" t="e">
        <f ca="1"/>
        <v>#REF!</v>
      </c>
      <c r="L210" s="112" t="e">
        <f ca="1"/>
        <v>#REF!</v>
      </c>
      <c r="M210" s="112" t="e">
        <f ca="1"/>
        <v>#REF!</v>
      </c>
      <c r="N210" s="112" t="e">
        <f ca="1"/>
        <v>#REF!</v>
      </c>
      <c r="O210" s="112" t="e">
        <f ca="1"/>
        <v>#REF!</v>
      </c>
      <c r="P210" s="112" t="e">
        <f ca="1"/>
        <v>#REF!</v>
      </c>
      <c r="Q210" s="112" t="e">
        <f ca="1"/>
        <v>#REF!</v>
      </c>
      <c r="R210" s="112" t="e">
        <f ca="1"/>
        <v>#REF!</v>
      </c>
      <c r="S210" s="112" t="e">
        <f ca="1"/>
        <v>#REF!</v>
      </c>
      <c r="T210" s="112" t="e">
        <f ca="1"/>
        <v>#REF!</v>
      </c>
      <c r="U210" s="112" t="e">
        <f ca="1"/>
        <v>#REF!</v>
      </c>
      <c r="V210" s="112" t="e">
        <f ca="1"/>
        <v>#REF!</v>
      </c>
      <c r="W210" s="112" t="e">
        <f ca="1"/>
        <v>#REF!</v>
      </c>
      <c r="X210" s="112" t="e">
        <f ca="1"/>
        <v>#REF!</v>
      </c>
      <c r="Y210" s="112" t="e">
        <f ca="1"/>
        <v>#REF!</v>
      </c>
      <c r="Z210" s="112" t="e">
        <f ca="1"/>
        <v>#REF!</v>
      </c>
      <c r="AA210" s="112"/>
      <c r="AB210" s="112"/>
      <c r="AC210" s="112"/>
      <c r="AD210" s="112"/>
      <c r="AE210" s="112" t="str">
        <f ca="1">IFERROR(__xludf.DUMMYFUNCTION("""COMPUTED_VALUE"""),"Parcial")</f>
        <v>Parcial</v>
      </c>
      <c r="AF210" s="112" t="str">
        <f ca="1">IFERROR(__xludf.DUMMYFUNCTION("""COMPUTED_VALUE"""),"FE")</f>
        <v>FE</v>
      </c>
      <c r="AG210" s="112">
        <f ca="1">IFERROR(__xludf.DUMMYFUNCTION("""COMPUTED_VALUE"""),0)</f>
        <v>0</v>
      </c>
      <c r="AH210" s="112">
        <f ca="1">IFERROR(__xludf.DUMMYFUNCTION("""COMPUTED_VALUE"""),0)</f>
        <v>0</v>
      </c>
      <c r="AI210" s="112">
        <f ca="1">IFERROR(__xludf.DUMMYFUNCTION("""COMPUTED_VALUE"""),0)</f>
        <v>0</v>
      </c>
      <c r="AJ210" s="112">
        <f ca="1">IFERROR(__xludf.DUMMYFUNCTION("""COMPUTED_VALUE"""),0)</f>
        <v>0</v>
      </c>
      <c r="AK210" s="112"/>
      <c r="AL210" s="115"/>
    </row>
    <row r="211" spans="1:38" ht="12.75" hidden="1">
      <c r="A211" s="111" t="str">
        <f ca="1">IFERROR(__xludf.DUMMYFUNCTION("""COMPUTED_VALUE"""),"17067600")</f>
        <v>17067600</v>
      </c>
      <c r="B211" s="112" t="str">
        <f ca="1">IFERROR(__xludf.DUMMYFUNCTION("""COMPUTED_VALUE"""),"Gurupi")</f>
        <v>Gurupi</v>
      </c>
      <c r="C211" s="112" t="str">
        <f ca="1">IFERROR(__xludf.DUMMYFUNCTION("""COMPUTED_VALUE"""),"Formoso do Araguaia")</f>
        <v>Formoso do Araguaia</v>
      </c>
      <c r="D211" s="113" t="str">
        <f ca="1">IFERROR(__xludf.DUMMYFUNCTION("""COMPUTED_VALUE"""),"A.A. ESC ESPECIAL ANJO DA GUARDA")</f>
        <v>A.A. ESC ESPECIAL ANJO DA GUARDA</v>
      </c>
      <c r="E211" s="112" t="str">
        <f ca="1">IFERROR(__xludf.DUMMYFUNCTION("""COMPUTED_VALUE"""),"Escola Especial Anjo da Guarda")</f>
        <v>Escola Especial Anjo da Guarda</v>
      </c>
      <c r="F211" s="114" t="str">
        <f ca="1">IFERROR(__xludf.DUMMYFUNCTION("""COMPUTED_VALUE"""),"17067600")</f>
        <v>17067600</v>
      </c>
      <c r="G211" s="112" t="str">
        <f ca="1">IFERROR(__xludf.DUMMYFUNCTION("""COMPUTED_VALUE"""),"17617389000111")</f>
        <v>17617389000111</v>
      </c>
      <c r="H211" s="114" t="str">
        <f ca="1">IFERROR(__xludf.DUMMYFUNCTION("""COMPUTED_VALUE"""),"001")</f>
        <v>001</v>
      </c>
      <c r="I211" s="114" t="str">
        <f ca="1">IFERROR(__xludf.DUMMYFUNCTION("""COMPUTED_VALUE"""),"3123")</f>
        <v>3123</v>
      </c>
      <c r="J211" s="114" t="str">
        <f ca="1">IFERROR(__xludf.DUMMYFUNCTION("""COMPUTED_VALUE"""),"168211")</f>
        <v>168211</v>
      </c>
      <c r="K211" s="112" t="e">
        <f ca="1"/>
        <v>#REF!</v>
      </c>
      <c r="L211" s="112" t="e">
        <f ca="1"/>
        <v>#REF!</v>
      </c>
      <c r="M211" s="112" t="e">
        <f ca="1"/>
        <v>#REF!</v>
      </c>
      <c r="N211" s="112" t="e">
        <f ca="1"/>
        <v>#REF!</v>
      </c>
      <c r="O211" s="112" t="e">
        <f ca="1"/>
        <v>#REF!</v>
      </c>
      <c r="P211" s="112" t="e">
        <f ca="1"/>
        <v>#REF!</v>
      </c>
      <c r="Q211" s="112" t="e">
        <f ca="1"/>
        <v>#REF!</v>
      </c>
      <c r="R211" s="112" t="e">
        <f ca="1"/>
        <v>#REF!</v>
      </c>
      <c r="S211" s="112" t="e">
        <f ca="1"/>
        <v>#REF!</v>
      </c>
      <c r="T211" s="112" t="e">
        <f ca="1"/>
        <v>#REF!</v>
      </c>
      <c r="U211" s="112" t="e">
        <f ca="1"/>
        <v>#REF!</v>
      </c>
      <c r="V211" s="112" t="e">
        <f ca="1"/>
        <v>#REF!</v>
      </c>
      <c r="W211" s="112" t="e">
        <f ca="1"/>
        <v>#REF!</v>
      </c>
      <c r="X211" s="112" t="e">
        <f ca="1"/>
        <v>#REF!</v>
      </c>
      <c r="Y211" s="112" t="e">
        <f ca="1"/>
        <v>#REF!</v>
      </c>
      <c r="Z211" s="112" t="e">
        <f ca="1"/>
        <v>#REF!</v>
      </c>
      <c r="AA211" s="112"/>
      <c r="AB211" s="112"/>
      <c r="AC211" s="112"/>
      <c r="AD211" s="112"/>
      <c r="AE211" s="112" t="str">
        <f ca="1">IFERROR(__xludf.DUMMYFUNCTION("""COMPUTED_VALUE"""),"Parcial")</f>
        <v>Parcial</v>
      </c>
      <c r="AF211" s="112" t="str">
        <f ca="1">IFERROR(__xludf.DUMMYFUNCTION("""COMPUTED_VALUE"""),"FE")</f>
        <v>FE</v>
      </c>
      <c r="AG211" s="112">
        <f ca="1">IFERROR(__xludf.DUMMYFUNCTION("""COMPUTED_VALUE"""),0)</f>
        <v>0</v>
      </c>
      <c r="AH211" s="112">
        <f ca="1">IFERROR(__xludf.DUMMYFUNCTION("""COMPUTED_VALUE"""),0)</f>
        <v>0</v>
      </c>
      <c r="AI211" s="112">
        <f ca="1">IFERROR(__xludf.DUMMYFUNCTION("""COMPUTED_VALUE"""),0)</f>
        <v>0</v>
      </c>
      <c r="AJ211" s="112">
        <f ca="1">IFERROR(__xludf.DUMMYFUNCTION("""COMPUTED_VALUE"""),0)</f>
        <v>0</v>
      </c>
      <c r="AK211" s="112"/>
      <c r="AL211" s="115"/>
    </row>
    <row r="212" spans="1:38" ht="12.75" hidden="1">
      <c r="A212" s="111" t="str">
        <f ca="1">IFERROR(__xludf.DUMMYFUNCTION("""COMPUTED_VALUE"""),"17018404")</f>
        <v>17018404</v>
      </c>
      <c r="B212" s="112" t="str">
        <f ca="1">IFERROR(__xludf.DUMMYFUNCTION("""COMPUTED_VALUE"""),"Gurupi")</f>
        <v>Gurupi</v>
      </c>
      <c r="C212" s="112" t="str">
        <f ca="1">IFERROR(__xludf.DUMMYFUNCTION("""COMPUTED_VALUE"""),"Formoso do Araguaia")</f>
        <v>Formoso do Araguaia</v>
      </c>
      <c r="D212" s="113" t="str">
        <f ca="1">IFERROR(__xludf.DUMMYFUNCTION("""COMPUTED_VALUE"""),"A.A. ESC. EST. DONA GERCINA BORGES TEIXEIRA")</f>
        <v>A.A. ESC. EST. DONA GERCINA BORGES TEIXEIRA</v>
      </c>
      <c r="E212" s="112" t="str">
        <f ca="1">IFERROR(__xludf.DUMMYFUNCTION("""COMPUTED_VALUE"""),"Escola Estadual Gercina Borges Teixeira")</f>
        <v>Escola Estadual Gercina Borges Teixeira</v>
      </c>
      <c r="F212" s="114" t="str">
        <f ca="1">IFERROR(__xludf.DUMMYFUNCTION("""COMPUTED_VALUE"""),"17018404")</f>
        <v>17018404</v>
      </c>
      <c r="G212" s="112" t="str">
        <f ca="1">IFERROR(__xludf.DUMMYFUNCTION("""COMPUTED_VALUE"""),"01268334000103")</f>
        <v>01268334000103</v>
      </c>
      <c r="H212" s="114" t="str">
        <f ca="1">IFERROR(__xludf.DUMMYFUNCTION("""COMPUTED_VALUE"""),"001")</f>
        <v>001</v>
      </c>
      <c r="I212" s="114" t="str">
        <f ca="1">IFERROR(__xludf.DUMMYFUNCTION("""COMPUTED_VALUE"""),"3123")</f>
        <v>3123</v>
      </c>
      <c r="J212" s="114" t="str">
        <f ca="1">IFERROR(__xludf.DUMMYFUNCTION("""COMPUTED_VALUE"""),"302880")</f>
        <v>302880</v>
      </c>
      <c r="K212" s="112" t="e">
        <f ca="1"/>
        <v>#REF!</v>
      </c>
      <c r="L212" s="112" t="e">
        <f ca="1"/>
        <v>#REF!</v>
      </c>
      <c r="M212" s="112" t="e">
        <f ca="1"/>
        <v>#REF!</v>
      </c>
      <c r="N212" s="112" t="e">
        <f ca="1"/>
        <v>#REF!</v>
      </c>
      <c r="O212" s="112" t="e">
        <f ca="1"/>
        <v>#REF!</v>
      </c>
      <c r="P212" s="112" t="e">
        <f ca="1"/>
        <v>#REF!</v>
      </c>
      <c r="Q212" s="112" t="e">
        <f ca="1"/>
        <v>#REF!</v>
      </c>
      <c r="R212" s="112" t="e">
        <f ca="1"/>
        <v>#REF!</v>
      </c>
      <c r="S212" s="112" t="e">
        <f ca="1"/>
        <v>#REF!</v>
      </c>
      <c r="T212" s="112" t="e">
        <f ca="1"/>
        <v>#REF!</v>
      </c>
      <c r="U212" s="112" t="e">
        <f ca="1"/>
        <v>#REF!</v>
      </c>
      <c r="V212" s="112" t="e">
        <f ca="1"/>
        <v>#REF!</v>
      </c>
      <c r="W212" s="112" t="e">
        <f ca="1"/>
        <v>#REF!</v>
      </c>
      <c r="X212" s="112" t="e">
        <f ca="1"/>
        <v>#REF!</v>
      </c>
      <c r="Y212" s="112" t="e">
        <f ca="1"/>
        <v>#REF!</v>
      </c>
      <c r="Z212" s="112" t="e">
        <f ca="1"/>
        <v>#REF!</v>
      </c>
      <c r="AA212" s="112"/>
      <c r="AB212" s="112"/>
      <c r="AC212" s="112"/>
      <c r="AD212" s="112"/>
      <c r="AE212" s="112" t="str">
        <f ca="1">IFERROR(__xludf.DUMMYFUNCTION("""COMPUTED_VALUE"""),"Parcial")</f>
        <v>Parcial</v>
      </c>
      <c r="AF212" s="112" t="str">
        <f ca="1">IFERROR(__xludf.DUMMYFUNCTION("""COMPUTED_VALUE"""),"FE")</f>
        <v>FE</v>
      </c>
      <c r="AG212" s="112">
        <f ca="1">IFERROR(__xludf.DUMMYFUNCTION("""COMPUTED_VALUE"""),0)</f>
        <v>0</v>
      </c>
      <c r="AH212" s="112">
        <f ca="1">IFERROR(__xludf.DUMMYFUNCTION("""COMPUTED_VALUE"""),0)</f>
        <v>0</v>
      </c>
      <c r="AI212" s="112">
        <f ca="1">IFERROR(__xludf.DUMMYFUNCTION("""COMPUTED_VALUE"""),0)</f>
        <v>0</v>
      </c>
      <c r="AJ212" s="112">
        <f ca="1">IFERROR(__xludf.DUMMYFUNCTION("""COMPUTED_VALUE"""),0)</f>
        <v>0</v>
      </c>
      <c r="AK212" s="112"/>
      <c r="AL212" s="115"/>
    </row>
    <row r="213" spans="1:38" ht="12.75" hidden="1">
      <c r="A213" s="111" t="str">
        <f ca="1">IFERROR(__xludf.DUMMYFUNCTION("""COMPUTED_VALUE"""),"17043026")</f>
        <v>17043026</v>
      </c>
      <c r="B213" s="112" t="str">
        <f ca="1">IFERROR(__xludf.DUMMYFUNCTION("""COMPUTED_VALUE"""),"Gurupi")</f>
        <v>Gurupi</v>
      </c>
      <c r="C213" s="112" t="str">
        <f ca="1">IFERROR(__xludf.DUMMYFUNCTION("""COMPUTED_VALUE"""),"Formoso do Araguaia")</f>
        <v>Formoso do Araguaia</v>
      </c>
      <c r="D213" s="113" t="str">
        <f ca="1">IFERROR(__xludf.DUMMYFUNCTION("""COMPUTED_VALUE"""),"ASSOCIAÇÃO DE APOIO DA ESCOLA INDÍGENA TAINÁ DA ALDEIA CANUANA")</f>
        <v>ASSOCIAÇÃO DE APOIO DA ESCOLA INDÍGENA TAINÁ DA ALDEIA CANUANA</v>
      </c>
      <c r="E213" s="112" t="str">
        <f ca="1">IFERROR(__xludf.DUMMYFUNCTION("""COMPUTED_VALUE"""),"Escola Indigena Tainá")</f>
        <v>Escola Indigena Tainá</v>
      </c>
      <c r="F213" s="114" t="str">
        <f ca="1">IFERROR(__xludf.DUMMYFUNCTION("""COMPUTED_VALUE"""),"17043026")</f>
        <v>17043026</v>
      </c>
      <c r="G213" s="112" t="str">
        <f ca="1">IFERROR(__xludf.DUMMYFUNCTION("""COMPUTED_VALUE"""),"27701257000127")</f>
        <v>27701257000127</v>
      </c>
      <c r="H213" s="114" t="str">
        <f ca="1">IFERROR(__xludf.DUMMYFUNCTION("""COMPUTED_VALUE"""),"001")</f>
        <v>001</v>
      </c>
      <c r="I213" s="114" t="str">
        <f ca="1">IFERROR(__xludf.DUMMYFUNCTION("""COMPUTED_VALUE"""),"3123")</f>
        <v>3123</v>
      </c>
      <c r="J213" s="114" t="str">
        <f ca="1">IFERROR(__xludf.DUMMYFUNCTION("""COMPUTED_VALUE"""),"171174")</f>
        <v>171174</v>
      </c>
      <c r="K213" s="112" t="e">
        <f ca="1"/>
        <v>#REF!</v>
      </c>
      <c r="L213" s="112" t="e">
        <f ca="1"/>
        <v>#REF!</v>
      </c>
      <c r="M213" s="112" t="e">
        <f ca="1"/>
        <v>#REF!</v>
      </c>
      <c r="N213" s="112" t="e">
        <f ca="1"/>
        <v>#REF!</v>
      </c>
      <c r="O213" s="112" t="e">
        <f ca="1"/>
        <v>#REF!</v>
      </c>
      <c r="P213" s="112" t="e">
        <f ca="1"/>
        <v>#REF!</v>
      </c>
      <c r="Q213" s="112" t="e">
        <f ca="1"/>
        <v>#REF!</v>
      </c>
      <c r="R213" s="112" t="e">
        <f ca="1"/>
        <v>#REF!</v>
      </c>
      <c r="S213" s="112" t="e">
        <f ca="1"/>
        <v>#REF!</v>
      </c>
      <c r="T213" s="112" t="e">
        <f ca="1"/>
        <v>#REF!</v>
      </c>
      <c r="U213" s="112" t="e">
        <f ca="1"/>
        <v>#REF!</v>
      </c>
      <c r="V213" s="112" t="e">
        <f ca="1"/>
        <v>#REF!</v>
      </c>
      <c r="W213" s="112" t="e">
        <f ca="1"/>
        <v>#REF!</v>
      </c>
      <c r="X213" s="112" t="e">
        <f ca="1"/>
        <v>#REF!</v>
      </c>
      <c r="Y213" s="112" t="e">
        <f ca="1"/>
        <v>#REF!</v>
      </c>
      <c r="Z213" s="112" t="e">
        <f ca="1"/>
        <v>#REF!</v>
      </c>
      <c r="AA213" s="112"/>
      <c r="AB213" s="112"/>
      <c r="AC213" s="112"/>
      <c r="AD213" s="112" t="str">
        <f ca="1">IFERROR(__xludf.DUMMYFUNCTION("""COMPUTED_VALUE"""),"INDIGENA /QUILOMBOLA PARCIAL")</f>
        <v>INDIGENA /QUILOMBOLA PARCIAL</v>
      </c>
      <c r="AE213" s="112" t="str">
        <f ca="1">IFERROR(__xludf.DUMMYFUNCTION("""COMPUTED_VALUE"""),"Parcial")</f>
        <v>Parcial</v>
      </c>
      <c r="AF213" s="112" t="str">
        <f ca="1">IFERROR(__xludf.DUMMYFUNCTION("""COMPUTED_VALUE"""),"FE")</f>
        <v>FE</v>
      </c>
      <c r="AG213" s="112">
        <f ca="1">IFERROR(__xludf.DUMMYFUNCTION("""COMPUTED_VALUE"""),0)</f>
        <v>0</v>
      </c>
      <c r="AH213" s="112">
        <f ca="1">IFERROR(__xludf.DUMMYFUNCTION("""COMPUTED_VALUE"""),0)</f>
        <v>0</v>
      </c>
      <c r="AI213" s="112">
        <f ca="1">IFERROR(__xludf.DUMMYFUNCTION("""COMPUTED_VALUE"""),0)</f>
        <v>0</v>
      </c>
      <c r="AJ213" s="112">
        <f ca="1">IFERROR(__xludf.DUMMYFUNCTION("""COMPUTED_VALUE"""),0)</f>
        <v>0</v>
      </c>
      <c r="AK213" s="112"/>
      <c r="AL213" s="115"/>
    </row>
    <row r="214" spans="1:38" ht="12.75" hidden="1">
      <c r="A214" s="111" t="str">
        <f ca="1">IFERROR(__xludf.DUMMYFUNCTION("""COMPUTED_VALUE"""),"17107806")</f>
        <v>17107806</v>
      </c>
      <c r="B214" s="112" t="str">
        <f ca="1">IFERROR(__xludf.DUMMYFUNCTION("""COMPUTED_VALUE"""),"Gurupi")</f>
        <v>Gurupi</v>
      </c>
      <c r="C214" s="112" t="str">
        <f ca="1">IFERROR(__xludf.DUMMYFUNCTION("""COMPUTED_VALUE"""),"Gurupi")</f>
        <v>Gurupi</v>
      </c>
      <c r="D214" s="113" t="str">
        <f ca="1">IFERROR(__xludf.DUMMYFUNCTION("""COMPUTED_VALUE"""),"A.A. ESC. EST.ISOL.E IND.REG.DE GURUPI")</f>
        <v>A.A. ESC. EST.ISOL.E IND.REG.DE GURUPI</v>
      </c>
      <c r="E214" s="112" t="str">
        <f ca="1">IFERROR(__xludf.DUMMYFUNCTION("""COMPUTED_VALUE"""),"Associação das Esc Est Isol Ind de Gurupi")</f>
        <v>Associação das Esc Est Isol Ind de Gurupi</v>
      </c>
      <c r="F214" s="117" t="str">
        <f ca="1">IFERROR(__xludf.DUMMYFUNCTION("""COMPUTED_VALUE"""),"17107806")</f>
        <v>17107806</v>
      </c>
      <c r="G214" s="112" t="str">
        <f ca="1">IFERROR(__xludf.DUMMYFUNCTION("""COMPUTED_VALUE"""),"03011592000135")</f>
        <v>03011592000135</v>
      </c>
      <c r="H214" s="114" t="str">
        <f ca="1">IFERROR(__xludf.DUMMYFUNCTION("""COMPUTED_VALUE"""),"001")</f>
        <v>001</v>
      </c>
      <c r="I214" s="114" t="str">
        <f ca="1">IFERROR(__xludf.DUMMYFUNCTION("""COMPUTED_VALUE"""),"0794")</f>
        <v>0794</v>
      </c>
      <c r="J214" s="114" t="str">
        <f ca="1">IFERROR(__xludf.DUMMYFUNCTION("""COMPUTED_VALUE"""),"67563")</f>
        <v>67563</v>
      </c>
      <c r="K214" s="112" t="e">
        <f ca="1"/>
        <v>#REF!</v>
      </c>
      <c r="L214" s="112" t="e">
        <f ca="1"/>
        <v>#REF!</v>
      </c>
      <c r="M214" s="112" t="e">
        <f ca="1"/>
        <v>#REF!</v>
      </c>
      <c r="N214" s="112" t="e">
        <f ca="1"/>
        <v>#REF!</v>
      </c>
      <c r="O214" s="112" t="e">
        <f ca="1"/>
        <v>#REF!</v>
      </c>
      <c r="P214" s="112" t="e">
        <f ca="1"/>
        <v>#REF!</v>
      </c>
      <c r="Q214" s="112" t="e">
        <f ca="1"/>
        <v>#REF!</v>
      </c>
      <c r="R214" s="112" t="e">
        <f ca="1"/>
        <v>#REF!</v>
      </c>
      <c r="S214" s="112" t="e">
        <f ca="1"/>
        <v>#REF!</v>
      </c>
      <c r="T214" s="112" t="e">
        <f ca="1"/>
        <v>#REF!</v>
      </c>
      <c r="U214" s="112" t="e">
        <f ca="1"/>
        <v>#REF!</v>
      </c>
      <c r="V214" s="112" t="e">
        <f ca="1"/>
        <v>#REF!</v>
      </c>
      <c r="W214" s="112" t="e">
        <f ca="1"/>
        <v>#REF!</v>
      </c>
      <c r="X214" s="112" t="e">
        <f ca="1"/>
        <v>#REF!</v>
      </c>
      <c r="Y214" s="112" t="e">
        <f ca="1"/>
        <v>#REF!</v>
      </c>
      <c r="Z214" s="112" t="e">
        <f ca="1"/>
        <v>#REF!</v>
      </c>
      <c r="AA214" s="112"/>
      <c r="AB214" s="112"/>
      <c r="AC214" s="112"/>
      <c r="AD214" s="112"/>
      <c r="AE214" s="112" t="str">
        <f ca="1">IFERROR(__xludf.DUMMYFUNCTION("""COMPUTED_VALUE"""),"Parcial")</f>
        <v>Parcial</v>
      </c>
      <c r="AF214" s="112" t="str">
        <f ca="1">IFERROR(__xludf.DUMMYFUNCTION("""COMPUTED_VALUE"""),"FE")</f>
        <v>FE</v>
      </c>
      <c r="AG214" s="112">
        <f ca="1">IFERROR(__xludf.DUMMYFUNCTION("""COMPUTED_VALUE"""),0)</f>
        <v>0</v>
      </c>
      <c r="AH214" s="112">
        <f ca="1">IFERROR(__xludf.DUMMYFUNCTION("""COMPUTED_VALUE"""),0)</f>
        <v>0</v>
      </c>
      <c r="AI214" s="112">
        <f ca="1">IFERROR(__xludf.DUMMYFUNCTION("""COMPUTED_VALUE"""),0)</f>
        <v>0</v>
      </c>
      <c r="AJ214" s="112">
        <f ca="1">IFERROR(__xludf.DUMMYFUNCTION("""COMPUTED_VALUE"""),0)</f>
        <v>0</v>
      </c>
      <c r="AK214" s="112"/>
      <c r="AL214" s="115"/>
    </row>
    <row r="215" spans="1:38" ht="12.75" hidden="1">
      <c r="A215" s="111" t="str">
        <f ca="1">IFERROR(__xludf.DUMMYFUNCTION("""COMPUTED_VALUE"""),"17021502")</f>
        <v>17021502</v>
      </c>
      <c r="B215" s="112" t="str">
        <f ca="1">IFERROR(__xludf.DUMMYFUNCTION("""COMPUTED_VALUE"""),"Gurupi")</f>
        <v>Gurupi</v>
      </c>
      <c r="C215" s="112" t="str">
        <f ca="1">IFERROR(__xludf.DUMMYFUNCTION("""COMPUTED_VALUE"""),"Gurupi")</f>
        <v>Gurupi</v>
      </c>
      <c r="D215" s="113" t="str">
        <f ca="1">IFERROR(__xludf.DUMMYFUNCTION("""COMPUTED_VALUE"""),"ASSOC. A. CENTRO DE ENS. MÉDIO ARY R. VALADÃO FILHO")</f>
        <v>ASSOC. A. CENTRO DE ENS. MÉDIO ARY R. VALADÃO FILHO</v>
      </c>
      <c r="E215" s="112" t="str">
        <f ca="1">IFERROR(__xludf.DUMMYFUNCTION("""COMPUTED_VALUE"""),"Centro de Ensino Médio Ary Ribeiro Valadão Filho")</f>
        <v>Centro de Ensino Médio Ary Ribeiro Valadão Filho</v>
      </c>
      <c r="F215" s="114" t="str">
        <f ca="1">IFERROR(__xludf.DUMMYFUNCTION("""COMPUTED_VALUE"""),"17021502")</f>
        <v>17021502</v>
      </c>
      <c r="G215" s="112" t="str">
        <f ca="1">IFERROR(__xludf.DUMMYFUNCTION("""COMPUTED_VALUE"""),"02152392000130")</f>
        <v>02152392000130</v>
      </c>
      <c r="H215" s="114" t="str">
        <f ca="1">IFERROR(__xludf.DUMMYFUNCTION("""COMPUTED_VALUE"""),"001")</f>
        <v>001</v>
      </c>
      <c r="I215" s="114" t="str">
        <f ca="1">IFERROR(__xludf.DUMMYFUNCTION("""COMPUTED_VALUE"""),"0794")</f>
        <v>0794</v>
      </c>
      <c r="J215" s="114" t="str">
        <f ca="1">IFERROR(__xludf.DUMMYFUNCTION("""COMPUTED_VALUE"""),"420646")</f>
        <v>420646</v>
      </c>
      <c r="K215" s="112" t="e">
        <f ca="1"/>
        <v>#REF!</v>
      </c>
      <c r="L215" s="112" t="e">
        <f ca="1"/>
        <v>#REF!</v>
      </c>
      <c r="M215" s="112" t="e">
        <f ca="1"/>
        <v>#REF!</v>
      </c>
      <c r="N215" s="112" t="e">
        <f ca="1"/>
        <v>#REF!</v>
      </c>
      <c r="O215" s="112" t="e">
        <f ca="1"/>
        <v>#REF!</v>
      </c>
      <c r="P215" s="112" t="e">
        <f ca="1"/>
        <v>#REF!</v>
      </c>
      <c r="Q215" s="112" t="e">
        <f ca="1"/>
        <v>#REF!</v>
      </c>
      <c r="R215" s="112" t="e">
        <f ca="1"/>
        <v>#REF!</v>
      </c>
      <c r="S215" s="112" t="e">
        <f ca="1"/>
        <v>#REF!</v>
      </c>
      <c r="T215" s="112" t="e">
        <f ca="1"/>
        <v>#REF!</v>
      </c>
      <c r="U215" s="112" t="e">
        <f ca="1"/>
        <v>#REF!</v>
      </c>
      <c r="V215" s="112" t="e">
        <f ca="1"/>
        <v>#REF!</v>
      </c>
      <c r="W215" s="112" t="e">
        <f ca="1"/>
        <v>#REF!</v>
      </c>
      <c r="X215" s="112" t="e">
        <f ca="1"/>
        <v>#REF!</v>
      </c>
      <c r="Y215" s="112" t="e">
        <f ca="1"/>
        <v>#REF!</v>
      </c>
      <c r="Z215" s="112" t="e">
        <f ca="1"/>
        <v>#REF!</v>
      </c>
      <c r="AA215" s="112"/>
      <c r="AB215" s="112"/>
      <c r="AC215" s="112"/>
      <c r="AD215" s="112"/>
      <c r="AE215" s="112" t="str">
        <f ca="1">IFERROR(__xludf.DUMMYFUNCTION("""COMPUTED_VALUE"""),"Integral")</f>
        <v>Integral</v>
      </c>
      <c r="AF215" s="112" t="str">
        <f ca="1">IFERROR(__xludf.DUMMYFUNCTION("""COMPUTED_VALUE"""),"FE")</f>
        <v>FE</v>
      </c>
      <c r="AG215" s="112">
        <f ca="1">IFERROR(__xludf.DUMMYFUNCTION("""COMPUTED_VALUE"""),0)</f>
        <v>0</v>
      </c>
      <c r="AH215" s="112">
        <f ca="1">IFERROR(__xludf.DUMMYFUNCTION("""COMPUTED_VALUE"""),0)</f>
        <v>0</v>
      </c>
      <c r="AI215" s="112">
        <f ca="1">IFERROR(__xludf.DUMMYFUNCTION("""COMPUTED_VALUE"""),0)</f>
        <v>0</v>
      </c>
      <c r="AJ215" s="112">
        <f ca="1">IFERROR(__xludf.DUMMYFUNCTION("""COMPUTED_VALUE"""),0)</f>
        <v>0</v>
      </c>
      <c r="AK215" s="112"/>
      <c r="AL215" s="115"/>
    </row>
    <row r="216" spans="1:38" ht="12.75">
      <c r="A216" s="111" t="str">
        <f ca="1">IFERROR(__xludf.DUMMYFUNCTION("""COMPUTED_VALUE"""),"17021685")</f>
        <v>17021685</v>
      </c>
      <c r="B216" s="112" t="str">
        <f ca="1">IFERROR(__xludf.DUMMYFUNCTION("""COMPUTED_VALUE"""),"Gurupi")</f>
        <v>Gurupi</v>
      </c>
      <c r="C216" s="112" t="str">
        <f ca="1">IFERROR(__xludf.DUMMYFUNCTION("""COMPUTED_VALUE"""),"Gurupi")</f>
        <v>Gurupi</v>
      </c>
      <c r="D216" s="113" t="str">
        <f ca="1">IFERROR(__xludf.DUMMYFUNCTION("""COMPUTED_VALUE"""),"ASSOC. DE APOIO ESC. EST. BOM JESUS")</f>
        <v>ASSOC. DE APOIO ESC. EST. BOM JESUS</v>
      </c>
      <c r="E216" s="112" t="str">
        <f ca="1">IFERROR(__xludf.DUMMYFUNCTION("""COMPUTED_VALUE"""),"Centro de Ensino Médio Bom Jesus")</f>
        <v>Centro de Ensino Médio Bom Jesus</v>
      </c>
      <c r="F216" s="114" t="str">
        <f ca="1">IFERROR(__xludf.DUMMYFUNCTION("""COMPUTED_VALUE"""),"17021685")</f>
        <v>17021685</v>
      </c>
      <c r="G216" s="112" t="str">
        <f ca="1">IFERROR(__xludf.DUMMYFUNCTION("""COMPUTED_VALUE"""),"01865430000139")</f>
        <v>01865430000139</v>
      </c>
      <c r="H216" s="114" t="str">
        <f ca="1">IFERROR(__xludf.DUMMYFUNCTION("""COMPUTED_VALUE"""),"001")</f>
        <v>001</v>
      </c>
      <c r="I216" s="114" t="str">
        <f ca="1">IFERROR(__xludf.DUMMYFUNCTION("""COMPUTED_VALUE"""),"0794")</f>
        <v>0794</v>
      </c>
      <c r="J216" s="114" t="str">
        <f ca="1">IFERROR(__xludf.DUMMYFUNCTION("""COMPUTED_VALUE"""),"420603")</f>
        <v>420603</v>
      </c>
      <c r="K216" s="112" t="e">
        <f ca="1"/>
        <v>#REF!</v>
      </c>
      <c r="L216" s="112" t="e">
        <f ca="1"/>
        <v>#REF!</v>
      </c>
      <c r="M216" s="112" t="e">
        <f ca="1"/>
        <v>#REF!</v>
      </c>
      <c r="N216" s="112" t="e">
        <f ca="1"/>
        <v>#REF!</v>
      </c>
      <c r="O216" s="112" t="e">
        <f ca="1"/>
        <v>#REF!</v>
      </c>
      <c r="P216" s="112" t="e">
        <f ca="1"/>
        <v>#REF!</v>
      </c>
      <c r="Q216" s="112" t="e">
        <f ca="1"/>
        <v>#REF!</v>
      </c>
      <c r="R216" s="112" t="e">
        <f ca="1"/>
        <v>#REF!</v>
      </c>
      <c r="S216" s="112" t="e">
        <f ca="1"/>
        <v>#REF!</v>
      </c>
      <c r="T216" s="112" t="e">
        <f ca="1"/>
        <v>#REF!</v>
      </c>
      <c r="U216" s="112" t="e">
        <f ca="1"/>
        <v>#REF!</v>
      </c>
      <c r="V216" s="112" t="e">
        <f ca="1"/>
        <v>#REF!</v>
      </c>
      <c r="W216" s="112" t="e">
        <f ca="1"/>
        <v>#REF!</v>
      </c>
      <c r="X216" s="112" t="e">
        <f ca="1"/>
        <v>#REF!</v>
      </c>
      <c r="Y216" s="112" t="e">
        <f ca="1"/>
        <v>#REF!</v>
      </c>
      <c r="Z216" s="112" t="e">
        <f ca="1"/>
        <v>#REF!</v>
      </c>
      <c r="AA216" s="112"/>
      <c r="AB216" s="112"/>
      <c r="AC216" s="112"/>
      <c r="AD216" s="112"/>
      <c r="AE216" s="112" t="str">
        <f ca="1">IFERROR(__xludf.DUMMYFUNCTION("""COMPUTED_VALUE"""),"Parcial")</f>
        <v>Parcial</v>
      </c>
      <c r="AF216" s="112" t="str">
        <f ca="1">IFERROR(__xludf.DUMMYFUNCTION("""COMPUTED_VALUE"""),"FE")</f>
        <v>FE</v>
      </c>
      <c r="AG216" s="112">
        <f ca="1">IFERROR(__xludf.DUMMYFUNCTION("""COMPUTED_VALUE"""),22)</f>
        <v>22</v>
      </c>
      <c r="AH216" s="112">
        <f ca="1">IFERROR(__xludf.DUMMYFUNCTION("""COMPUTED_VALUE"""),0)</f>
        <v>0</v>
      </c>
      <c r="AI216" s="112">
        <f ca="1">IFERROR(__xludf.DUMMYFUNCTION("""COMPUTED_VALUE"""),0)</f>
        <v>0</v>
      </c>
      <c r="AJ216" s="112">
        <f ca="1">IFERROR(__xludf.DUMMYFUNCTION("""COMPUTED_VALUE"""),0)</f>
        <v>0</v>
      </c>
      <c r="AK216" s="112"/>
      <c r="AL216" s="115"/>
    </row>
    <row r="217" spans="1:38" ht="12.75">
      <c r="A217" s="111" t="str">
        <f ca="1">IFERROR(__xludf.DUMMYFUNCTION("""COMPUTED_VALUE"""),"17021553")</f>
        <v>17021553</v>
      </c>
      <c r="B217" s="112" t="str">
        <f ca="1">IFERROR(__xludf.DUMMYFUNCTION("""COMPUTED_VALUE"""),"Gurupi")</f>
        <v>Gurupi</v>
      </c>
      <c r="C217" s="112" t="str">
        <f ca="1">IFERROR(__xludf.DUMMYFUNCTION("""COMPUTED_VALUE"""),"Gurupi")</f>
        <v>Gurupi</v>
      </c>
      <c r="D217" s="113" t="str">
        <f ca="1">IFERROR(__xludf.DUMMYFUNCTION("""COMPUTED_VALUE"""),"ASSOC. DE APOIO COL. EST. DE GURUPI")</f>
        <v>ASSOC. DE APOIO COL. EST. DE GURUPI</v>
      </c>
      <c r="E217" s="112" t="str">
        <f ca="1">IFERROR(__xludf.DUMMYFUNCTION("""COMPUTED_VALUE"""),"Centro de Ensino Médio de Gurupi")</f>
        <v>Centro de Ensino Médio de Gurupi</v>
      </c>
      <c r="F217" s="114" t="str">
        <f ca="1">IFERROR(__xludf.DUMMYFUNCTION("""COMPUTED_VALUE"""),"17021553")</f>
        <v>17021553</v>
      </c>
      <c r="G217" s="112" t="str">
        <f ca="1">IFERROR(__xludf.DUMMYFUNCTION("""COMPUTED_VALUE"""),"01887135000183")</f>
        <v>01887135000183</v>
      </c>
      <c r="H217" s="114" t="str">
        <f ca="1">IFERROR(__xludf.DUMMYFUNCTION("""COMPUTED_VALUE"""),"001")</f>
        <v>001</v>
      </c>
      <c r="I217" s="114" t="str">
        <f ca="1">IFERROR(__xludf.DUMMYFUNCTION("""COMPUTED_VALUE"""),"0794")</f>
        <v>0794</v>
      </c>
      <c r="J217" s="114" t="str">
        <f ca="1">IFERROR(__xludf.DUMMYFUNCTION("""COMPUTED_VALUE"""),"420700")</f>
        <v>420700</v>
      </c>
      <c r="K217" s="112" t="e">
        <f ca="1"/>
        <v>#REF!</v>
      </c>
      <c r="L217" s="112" t="e">
        <f ca="1"/>
        <v>#REF!</v>
      </c>
      <c r="M217" s="112" t="e">
        <f ca="1"/>
        <v>#REF!</v>
      </c>
      <c r="N217" s="112" t="e">
        <f ca="1"/>
        <v>#REF!</v>
      </c>
      <c r="O217" s="112" t="e">
        <f ca="1"/>
        <v>#REF!</v>
      </c>
      <c r="P217" s="112" t="e">
        <f ca="1"/>
        <v>#REF!</v>
      </c>
      <c r="Q217" s="112" t="e">
        <f ca="1"/>
        <v>#REF!</v>
      </c>
      <c r="R217" s="112" t="e">
        <f ca="1"/>
        <v>#REF!</v>
      </c>
      <c r="S217" s="112" t="e">
        <f ca="1"/>
        <v>#REF!</v>
      </c>
      <c r="T217" s="112" t="e">
        <f ca="1"/>
        <v>#REF!</v>
      </c>
      <c r="U217" s="112" t="e">
        <f ca="1"/>
        <v>#REF!</v>
      </c>
      <c r="V217" s="112" t="e">
        <f ca="1"/>
        <v>#REF!</v>
      </c>
      <c r="W217" s="112" t="e">
        <f ca="1"/>
        <v>#REF!</v>
      </c>
      <c r="X217" s="112" t="e">
        <f ca="1"/>
        <v>#REF!</v>
      </c>
      <c r="Y217" s="112" t="e">
        <f ca="1"/>
        <v>#REF!</v>
      </c>
      <c r="Z217" s="112" t="e">
        <f ca="1"/>
        <v>#REF!</v>
      </c>
      <c r="AA217" s="112"/>
      <c r="AB217" s="112"/>
      <c r="AC217" s="112"/>
      <c r="AD217" s="112"/>
      <c r="AE217" s="112" t="str">
        <f ca="1">IFERROR(__xludf.DUMMYFUNCTION("""COMPUTED_VALUE"""),"Integral")</f>
        <v>Integral</v>
      </c>
      <c r="AF217" s="112" t="str">
        <f ca="1">IFERROR(__xludf.DUMMYFUNCTION("""COMPUTED_VALUE"""),"FE")</f>
        <v>FE</v>
      </c>
      <c r="AG217" s="112">
        <f ca="1">IFERROR(__xludf.DUMMYFUNCTION("""COMPUTED_VALUE"""),6)</f>
        <v>6</v>
      </c>
      <c r="AH217" s="112">
        <f ca="1">IFERROR(__xludf.DUMMYFUNCTION("""COMPUTED_VALUE"""),0)</f>
        <v>0</v>
      </c>
      <c r="AI217" s="112">
        <f ca="1">IFERROR(__xludf.DUMMYFUNCTION("""COMPUTED_VALUE"""),0)</f>
        <v>0</v>
      </c>
      <c r="AJ217" s="112">
        <f ca="1">IFERROR(__xludf.DUMMYFUNCTION("""COMPUTED_VALUE"""),0)</f>
        <v>0</v>
      </c>
      <c r="AK217" s="112"/>
      <c r="AL217" s="115"/>
    </row>
    <row r="218" spans="1:38" ht="12.75" hidden="1">
      <c r="A218" s="111" t="str">
        <f ca="1">IFERROR(__xludf.DUMMYFUNCTION("""COMPUTED_VALUE"""),"17038359")</f>
        <v>17038359</v>
      </c>
      <c r="B218" s="112" t="str">
        <f ca="1">IFERROR(__xludf.DUMMYFUNCTION("""COMPUTED_VALUE"""),"Gurupi")</f>
        <v>Gurupi</v>
      </c>
      <c r="C218" s="112" t="str">
        <f ca="1">IFERROR(__xludf.DUMMYFUNCTION("""COMPUTED_VALUE"""),"Gurupi")</f>
        <v>Gurupi</v>
      </c>
      <c r="D218" s="113" t="str">
        <f ca="1">IFERROR(__xludf.DUMMYFUNCTION("""COMPUTED_VALUE"""),"A.A.  DO COL. PAROQUIAL BERNARDO SAYAO")</f>
        <v>A.A.  DO COL. PAROQUIAL BERNARDO SAYAO</v>
      </c>
      <c r="E218" s="112" t="str">
        <f ca="1">IFERROR(__xludf.DUMMYFUNCTION("""COMPUTED_VALUE"""),"Centro Educacional Fé E Alegria Paroquial Bernardo Sayão")</f>
        <v>Centro Educacional Fé E Alegria Paroquial Bernardo Sayão</v>
      </c>
      <c r="F218" s="114" t="str">
        <f ca="1">IFERROR(__xludf.DUMMYFUNCTION("""COMPUTED_VALUE"""),"17038359")</f>
        <v>17038359</v>
      </c>
      <c r="G218" s="112" t="str">
        <f ca="1">IFERROR(__xludf.DUMMYFUNCTION("""COMPUTED_VALUE"""),"01865371000107")</f>
        <v>01865371000107</v>
      </c>
      <c r="H218" s="114" t="str">
        <f ca="1">IFERROR(__xludf.DUMMYFUNCTION("""COMPUTED_VALUE"""),"001")</f>
        <v>001</v>
      </c>
      <c r="I218" s="114" t="str">
        <f ca="1">IFERROR(__xludf.DUMMYFUNCTION("""COMPUTED_VALUE"""),"0794")</f>
        <v>0794</v>
      </c>
      <c r="J218" s="114" t="str">
        <f ca="1">IFERROR(__xludf.DUMMYFUNCTION("""COMPUTED_VALUE"""),"66796")</f>
        <v>66796</v>
      </c>
      <c r="K218" s="112" t="e">
        <f ca="1"/>
        <v>#REF!</v>
      </c>
      <c r="L218" s="112" t="e">
        <f ca="1"/>
        <v>#REF!</v>
      </c>
      <c r="M218" s="112" t="e">
        <f ca="1"/>
        <v>#REF!</v>
      </c>
      <c r="N218" s="112" t="e">
        <f ca="1"/>
        <v>#REF!</v>
      </c>
      <c r="O218" s="112" t="e">
        <f ca="1"/>
        <v>#REF!</v>
      </c>
      <c r="P218" s="112" t="e">
        <f ca="1"/>
        <v>#REF!</v>
      </c>
      <c r="Q218" s="112" t="e">
        <f ca="1"/>
        <v>#REF!</v>
      </c>
      <c r="R218" s="112" t="e">
        <f ca="1"/>
        <v>#REF!</v>
      </c>
      <c r="S218" s="112" t="e">
        <f ca="1"/>
        <v>#REF!</v>
      </c>
      <c r="T218" s="112" t="e">
        <f ca="1"/>
        <v>#REF!</v>
      </c>
      <c r="U218" s="112" t="e">
        <f ca="1"/>
        <v>#REF!</v>
      </c>
      <c r="V218" s="112" t="e">
        <f ca="1"/>
        <v>#REF!</v>
      </c>
      <c r="W218" s="112" t="e">
        <f ca="1"/>
        <v>#REF!</v>
      </c>
      <c r="X218" s="112" t="e">
        <f ca="1"/>
        <v>#REF!</v>
      </c>
      <c r="Y218" s="112" t="e">
        <f ca="1"/>
        <v>#REF!</v>
      </c>
      <c r="Z218" s="112" t="e">
        <f ca="1"/>
        <v>#REF!</v>
      </c>
      <c r="AA218" s="112"/>
      <c r="AB218" s="112"/>
      <c r="AC218" s="112"/>
      <c r="AD218" s="112"/>
      <c r="AE218" s="112" t="str">
        <f ca="1">IFERROR(__xludf.DUMMYFUNCTION("""COMPUTED_VALUE"""),"Parcial")</f>
        <v>Parcial</v>
      </c>
      <c r="AF218" s="112" t="str">
        <f ca="1">IFERROR(__xludf.DUMMYFUNCTION("""COMPUTED_VALUE"""),"FE")</f>
        <v>FE</v>
      </c>
      <c r="AG218" s="112">
        <f ca="1">IFERROR(__xludf.DUMMYFUNCTION("""COMPUTED_VALUE"""),0)</f>
        <v>0</v>
      </c>
      <c r="AH218" s="112">
        <f ca="1">IFERROR(__xludf.DUMMYFUNCTION("""COMPUTED_VALUE"""),0)</f>
        <v>0</v>
      </c>
      <c r="AI218" s="112">
        <f ca="1">IFERROR(__xludf.DUMMYFUNCTION("""COMPUTED_VALUE"""),0)</f>
        <v>0</v>
      </c>
      <c r="AJ218" s="112">
        <f ca="1">IFERROR(__xludf.DUMMYFUNCTION("""COMPUTED_VALUE"""),0)</f>
        <v>0</v>
      </c>
      <c r="AK218" s="112"/>
      <c r="AL218" s="115"/>
    </row>
    <row r="219" spans="1:38" ht="12.75" hidden="1">
      <c r="A219" s="111" t="str">
        <f ca="1">IFERROR(__xludf.DUMMYFUNCTION("""COMPUTED_VALUE"""),"17021561")</f>
        <v>17021561</v>
      </c>
      <c r="B219" s="112" t="str">
        <f ca="1">IFERROR(__xludf.DUMMYFUNCTION("""COMPUTED_VALUE"""),"Gurupi")</f>
        <v>Gurupi</v>
      </c>
      <c r="C219" s="112" t="str">
        <f ca="1">IFERROR(__xludf.DUMMYFUNCTION("""COMPUTED_VALUE"""),"Gurupi")</f>
        <v>Gurupi</v>
      </c>
      <c r="D219" s="113" t="str">
        <f ca="1">IFERROR(__xludf.DUMMYFUNCTION("""COMPUTED_VALUE"""),"A.A.  ESCOLAR DO COL. EST. JOSE SEABRA")</f>
        <v>A.A.  ESCOLAR DO COL. EST. JOSE SEABRA</v>
      </c>
      <c r="E219" s="112" t="str">
        <f ca="1">IFERROR(__xludf.DUMMYFUNCTION("""COMPUTED_VALUE"""),"Colégio Estadual Girassol de Tempo Integral José Seabra Lemos")</f>
        <v>Colégio Estadual Girassol de Tempo Integral José Seabra Lemos</v>
      </c>
      <c r="F219" s="114" t="str">
        <f ca="1">IFERROR(__xludf.DUMMYFUNCTION("""COMPUTED_VALUE"""),"17021561")</f>
        <v>17021561</v>
      </c>
      <c r="G219" s="112" t="str">
        <f ca="1">IFERROR(__xludf.DUMMYFUNCTION("""COMPUTED_VALUE"""),"01910570000181")</f>
        <v>01910570000181</v>
      </c>
      <c r="H219" s="114" t="str">
        <f ca="1">IFERROR(__xludf.DUMMYFUNCTION("""COMPUTED_VALUE"""),"001")</f>
        <v>001</v>
      </c>
      <c r="I219" s="114" t="str">
        <f ca="1">IFERROR(__xludf.DUMMYFUNCTION("""COMPUTED_VALUE"""),"0794")</f>
        <v>0794</v>
      </c>
      <c r="J219" s="114" t="str">
        <f ca="1">IFERROR(__xludf.DUMMYFUNCTION("""COMPUTED_VALUE"""),"66982")</f>
        <v>66982</v>
      </c>
      <c r="K219" s="112" t="e">
        <f ca="1"/>
        <v>#REF!</v>
      </c>
      <c r="L219" s="112" t="e">
        <f ca="1"/>
        <v>#REF!</v>
      </c>
      <c r="M219" s="112" t="e">
        <f ca="1"/>
        <v>#REF!</v>
      </c>
      <c r="N219" s="112" t="e">
        <f ca="1"/>
        <v>#REF!</v>
      </c>
      <c r="O219" s="112" t="e">
        <f ca="1"/>
        <v>#REF!</v>
      </c>
      <c r="P219" s="112" t="e">
        <f ca="1"/>
        <v>#REF!</v>
      </c>
      <c r="Q219" s="112" t="e">
        <f ca="1"/>
        <v>#REF!</v>
      </c>
      <c r="R219" s="112" t="e">
        <f ca="1"/>
        <v>#REF!</v>
      </c>
      <c r="S219" s="112" t="e">
        <f ca="1"/>
        <v>#REF!</v>
      </c>
      <c r="T219" s="112" t="e">
        <f ca="1"/>
        <v>#REF!</v>
      </c>
      <c r="U219" s="112" t="e">
        <f ca="1"/>
        <v>#REF!</v>
      </c>
      <c r="V219" s="112" t="e">
        <f ca="1"/>
        <v>#REF!</v>
      </c>
      <c r="W219" s="112" t="e">
        <f ca="1"/>
        <v>#REF!</v>
      </c>
      <c r="X219" s="112" t="e">
        <f ca="1"/>
        <v>#REF!</v>
      </c>
      <c r="Y219" s="112" t="e">
        <f ca="1"/>
        <v>#REF!</v>
      </c>
      <c r="Z219" s="112" t="e">
        <f ca="1"/>
        <v>#REF!</v>
      </c>
      <c r="AA219" s="112"/>
      <c r="AB219" s="112"/>
      <c r="AC219" s="112"/>
      <c r="AD219" s="112"/>
      <c r="AE219" s="112" t="str">
        <f ca="1">IFERROR(__xludf.DUMMYFUNCTION("""COMPUTED_VALUE"""),"Parcial")</f>
        <v>Parcial</v>
      </c>
      <c r="AF219" s="112" t="str">
        <f ca="1">IFERROR(__xludf.DUMMYFUNCTION("""COMPUTED_VALUE"""),"FE")</f>
        <v>FE</v>
      </c>
      <c r="AG219" s="112">
        <f ca="1">IFERROR(__xludf.DUMMYFUNCTION("""COMPUTED_VALUE"""),0)</f>
        <v>0</v>
      </c>
      <c r="AH219" s="112">
        <f ca="1">IFERROR(__xludf.DUMMYFUNCTION("""COMPUTED_VALUE"""),0)</f>
        <v>0</v>
      </c>
      <c r="AI219" s="112">
        <f ca="1">IFERROR(__xludf.DUMMYFUNCTION("""COMPUTED_VALUE"""),0)</f>
        <v>0</v>
      </c>
      <c r="AJ219" s="112">
        <f ca="1">IFERROR(__xludf.DUMMYFUNCTION("""COMPUTED_VALUE"""),22)</f>
        <v>22</v>
      </c>
      <c r="AK219" s="112"/>
      <c r="AL219" s="115"/>
    </row>
    <row r="220" spans="1:38" ht="12.75" hidden="1">
      <c r="A220" s="111" t="str">
        <f ca="1">IFERROR(__xludf.DUMMYFUNCTION("""COMPUTED_VALUE"""),"17021596")</f>
        <v>17021596</v>
      </c>
      <c r="B220" s="112" t="str">
        <f ca="1">IFERROR(__xludf.DUMMYFUNCTION("""COMPUTED_VALUE"""),"Gurupi")</f>
        <v>Gurupi</v>
      </c>
      <c r="C220" s="112" t="str">
        <f ca="1">IFERROR(__xludf.DUMMYFUNCTION("""COMPUTED_VALUE"""),"Gurupi")</f>
        <v>Gurupi</v>
      </c>
      <c r="D220" s="113" t="str">
        <f ca="1">IFERROR(__xludf.DUMMYFUNCTION("""COMPUTED_VALUE"""),"A.P.M.AL.MAIORES DE ID.C.POSITIVO GURUPI")</f>
        <v>A.P.M.AL.MAIORES DE ID.C.POSITIVO GURUPI</v>
      </c>
      <c r="E220" s="112" t="str">
        <f ca="1">IFERROR(__xludf.DUMMYFUNCTION("""COMPUTED_VALUE"""),"Colégio Positivo de Gurupi")</f>
        <v>Colégio Positivo de Gurupi</v>
      </c>
      <c r="F220" s="114" t="str">
        <f ca="1">IFERROR(__xludf.DUMMYFUNCTION("""COMPUTED_VALUE"""),"17021596")</f>
        <v>17021596</v>
      </c>
      <c r="G220" s="112" t="str">
        <f ca="1">IFERROR(__xludf.DUMMYFUNCTION("""COMPUTED_VALUE"""),"01865432000128")</f>
        <v>01865432000128</v>
      </c>
      <c r="H220" s="114" t="str">
        <f ca="1">IFERROR(__xludf.DUMMYFUNCTION("""COMPUTED_VALUE"""),"104")</f>
        <v>104</v>
      </c>
      <c r="I220" s="114" t="str">
        <f ca="1">IFERROR(__xludf.DUMMYFUNCTION("""COMPUTED_VALUE"""),"0793")</f>
        <v>0793</v>
      </c>
      <c r="J220" s="114" t="str">
        <f ca="1">IFERROR(__xludf.DUMMYFUNCTION("""COMPUTED_VALUE"""),"12138")</f>
        <v>12138</v>
      </c>
      <c r="K220" s="112" t="e">
        <f ca="1"/>
        <v>#REF!</v>
      </c>
      <c r="L220" s="112" t="e">
        <f ca="1"/>
        <v>#REF!</v>
      </c>
      <c r="M220" s="112" t="e">
        <f ca="1"/>
        <v>#REF!</v>
      </c>
      <c r="N220" s="112" t="e">
        <f ca="1"/>
        <v>#REF!</v>
      </c>
      <c r="O220" s="112" t="e">
        <f ca="1"/>
        <v>#REF!</v>
      </c>
      <c r="P220" s="112" t="e">
        <f ca="1"/>
        <v>#REF!</v>
      </c>
      <c r="Q220" s="112" t="e">
        <f ca="1"/>
        <v>#REF!</v>
      </c>
      <c r="R220" s="112" t="e">
        <f ca="1"/>
        <v>#REF!</v>
      </c>
      <c r="S220" s="112" t="e">
        <f ca="1"/>
        <v>#REF!</v>
      </c>
      <c r="T220" s="112" t="e">
        <f ca="1"/>
        <v>#REF!</v>
      </c>
      <c r="U220" s="112" t="e">
        <f ca="1"/>
        <v>#REF!</v>
      </c>
      <c r="V220" s="112" t="e">
        <f ca="1"/>
        <v>#REF!</v>
      </c>
      <c r="W220" s="112" t="e">
        <f ca="1"/>
        <v>#REF!</v>
      </c>
      <c r="X220" s="112" t="e">
        <f ca="1"/>
        <v>#REF!</v>
      </c>
      <c r="Y220" s="112" t="e">
        <f ca="1"/>
        <v>#REF!</v>
      </c>
      <c r="Z220" s="112" t="e">
        <f ca="1"/>
        <v>#REF!</v>
      </c>
      <c r="AA220" s="112"/>
      <c r="AB220" s="112"/>
      <c r="AC220" s="112"/>
      <c r="AD220" s="112"/>
      <c r="AE220" s="112" t="str">
        <f ca="1">IFERROR(__xludf.DUMMYFUNCTION("""COMPUTED_VALUE"""),"Parcial")</f>
        <v>Parcial</v>
      </c>
      <c r="AF220" s="112" t="str">
        <f ca="1">IFERROR(__xludf.DUMMYFUNCTION("""COMPUTED_VALUE"""),"FE")</f>
        <v>FE</v>
      </c>
      <c r="AG220" s="112">
        <f ca="1">IFERROR(__xludf.DUMMYFUNCTION("""COMPUTED_VALUE"""),0)</f>
        <v>0</v>
      </c>
      <c r="AH220" s="112">
        <f ca="1">IFERROR(__xludf.DUMMYFUNCTION("""COMPUTED_VALUE"""),0)</f>
        <v>0</v>
      </c>
      <c r="AI220" s="112">
        <f ca="1">IFERROR(__xludf.DUMMYFUNCTION("""COMPUTED_VALUE"""),0)</f>
        <v>0</v>
      </c>
      <c r="AJ220" s="112">
        <f ca="1">IFERROR(__xludf.DUMMYFUNCTION("""COMPUTED_VALUE"""),0)</f>
        <v>0</v>
      </c>
      <c r="AK220" s="112"/>
      <c r="AL220" s="115"/>
    </row>
    <row r="221" spans="1:38" ht="12.75" hidden="1">
      <c r="A221" s="111" t="str">
        <f ca="1">IFERROR(__xludf.DUMMYFUNCTION("""COMPUTED_VALUE"""),"17039509")</f>
        <v>17039509</v>
      </c>
      <c r="B221" s="112" t="str">
        <f ca="1">IFERROR(__xludf.DUMMYFUNCTION("""COMPUTED_VALUE"""),"Gurupi")</f>
        <v>Gurupi</v>
      </c>
      <c r="C221" s="112" t="str">
        <f ca="1">IFERROR(__xludf.DUMMYFUNCTION("""COMPUTED_VALUE"""),"Gurupi")</f>
        <v>Gurupi</v>
      </c>
      <c r="D221" s="113" t="str">
        <f ca="1">IFERROR(__xludf.DUMMYFUNCTION("""COMPUTED_VALUE"""),"INSTITUTO SOCIAL EVANG DE GURUPI/EDUC. EVANG. EBENÉZER")</f>
        <v>INSTITUTO SOCIAL EVANG DE GURUPI/EDUC. EVANG. EBENÉZER</v>
      </c>
      <c r="E221" s="112" t="str">
        <f ca="1">IFERROR(__xludf.DUMMYFUNCTION("""COMPUTED_VALUE"""),"Educandário Evangélico Ebenézer")</f>
        <v>Educandário Evangélico Ebenézer</v>
      </c>
      <c r="F221" s="114" t="str">
        <f ca="1">IFERROR(__xludf.DUMMYFUNCTION("""COMPUTED_VALUE"""),"17039509")</f>
        <v>17039509</v>
      </c>
      <c r="G221" s="112" t="str">
        <f ca="1">IFERROR(__xludf.DUMMYFUNCTION("""COMPUTED_VALUE"""),"17194297000176")</f>
        <v>17194297000176</v>
      </c>
      <c r="H221" s="114" t="str">
        <f ca="1">IFERROR(__xludf.DUMMYFUNCTION("""COMPUTED_VALUE"""),"001")</f>
        <v>001</v>
      </c>
      <c r="I221" s="114" t="str">
        <f ca="1">IFERROR(__xludf.DUMMYFUNCTION("""COMPUTED_VALUE"""),"0794")</f>
        <v>0794</v>
      </c>
      <c r="J221" s="114" t="str">
        <f ca="1">IFERROR(__xludf.DUMMYFUNCTION("""COMPUTED_VALUE"""),"493066")</f>
        <v>493066</v>
      </c>
      <c r="K221" s="112" t="e">
        <f ca="1"/>
        <v>#REF!</v>
      </c>
      <c r="L221" s="112" t="e">
        <f ca="1"/>
        <v>#REF!</v>
      </c>
      <c r="M221" s="112" t="e">
        <f ca="1"/>
        <v>#REF!</v>
      </c>
      <c r="N221" s="112" t="e">
        <f ca="1"/>
        <v>#REF!</v>
      </c>
      <c r="O221" s="112" t="e">
        <f ca="1"/>
        <v>#REF!</v>
      </c>
      <c r="P221" s="112" t="e">
        <f ca="1"/>
        <v>#REF!</v>
      </c>
      <c r="Q221" s="112" t="e">
        <f ca="1"/>
        <v>#REF!</v>
      </c>
      <c r="R221" s="112" t="e">
        <f ca="1"/>
        <v>#REF!</v>
      </c>
      <c r="S221" s="112" t="e">
        <f ca="1"/>
        <v>#REF!</v>
      </c>
      <c r="T221" s="112" t="e">
        <f ca="1"/>
        <v>#REF!</v>
      </c>
      <c r="U221" s="112" t="e">
        <f ca="1"/>
        <v>#REF!</v>
      </c>
      <c r="V221" s="112" t="e">
        <f ca="1"/>
        <v>#REF!</v>
      </c>
      <c r="W221" s="112" t="e">
        <f ca="1"/>
        <v>#REF!</v>
      </c>
      <c r="X221" s="112" t="e">
        <f ca="1"/>
        <v>#REF!</v>
      </c>
      <c r="Y221" s="112" t="e">
        <f ca="1"/>
        <v>#REF!</v>
      </c>
      <c r="Z221" s="112" t="e">
        <f ca="1"/>
        <v>#REF!</v>
      </c>
      <c r="AA221" s="112"/>
      <c r="AB221" s="112"/>
      <c r="AC221" s="112"/>
      <c r="AD221" s="112"/>
      <c r="AE221" s="112" t="str">
        <f ca="1">IFERROR(__xludf.DUMMYFUNCTION("""COMPUTED_VALUE"""),"Parcial")</f>
        <v>Parcial</v>
      </c>
      <c r="AF221" s="112" t="str">
        <f ca="1">IFERROR(__xludf.DUMMYFUNCTION("""COMPUTED_VALUE"""),"FE")</f>
        <v>FE</v>
      </c>
      <c r="AG221" s="112">
        <f ca="1">IFERROR(__xludf.DUMMYFUNCTION("""COMPUTED_VALUE"""),0)</f>
        <v>0</v>
      </c>
      <c r="AH221" s="112">
        <f ca="1">IFERROR(__xludf.DUMMYFUNCTION("""COMPUTED_VALUE"""),0)</f>
        <v>0</v>
      </c>
      <c r="AI221" s="112">
        <f ca="1">IFERROR(__xludf.DUMMYFUNCTION("""COMPUTED_VALUE"""),0)</f>
        <v>0</v>
      </c>
      <c r="AJ221" s="112">
        <f ca="1">IFERROR(__xludf.DUMMYFUNCTION("""COMPUTED_VALUE"""),0)</f>
        <v>0</v>
      </c>
      <c r="AK221" s="112"/>
      <c r="AL221" s="115"/>
    </row>
    <row r="222" spans="1:38" ht="12.75" hidden="1">
      <c r="A222" s="111" t="str">
        <f ca="1">IFERROR(__xludf.DUMMYFUNCTION("""COMPUTED_VALUE"""),"17040558")</f>
        <v>17040558</v>
      </c>
      <c r="B222" s="112" t="str">
        <f ca="1">IFERROR(__xludf.DUMMYFUNCTION("""COMPUTED_VALUE"""),"Gurupi")</f>
        <v>Gurupi</v>
      </c>
      <c r="C222" s="112" t="str">
        <f ca="1">IFERROR(__xludf.DUMMYFUNCTION("""COMPUTED_VALUE"""),"Gurupi")</f>
        <v>Gurupi</v>
      </c>
      <c r="D222" s="113" t="str">
        <f ca="1">IFERROR(__xludf.DUMMYFUNCTION("""COMPUTED_VALUE"""),"ASSOCIAÇÃO DE APOIO A ESCOLA ESPECIAL SÃO FRANCISCO DE ASSIS")</f>
        <v>ASSOCIAÇÃO DE APOIO A ESCOLA ESPECIAL SÃO FRANCISCO DE ASSIS</v>
      </c>
      <c r="E222" s="112" t="str">
        <f ca="1">IFERROR(__xludf.DUMMYFUNCTION("""COMPUTED_VALUE"""),"Escola Especial São Francisco de Assis")</f>
        <v>Escola Especial São Francisco de Assis</v>
      </c>
      <c r="F222" s="114" t="str">
        <f ca="1">IFERROR(__xludf.DUMMYFUNCTION("""COMPUTED_VALUE"""),"17040558")</f>
        <v>17040558</v>
      </c>
      <c r="G222" s="112" t="str">
        <f ca="1">IFERROR(__xludf.DUMMYFUNCTION("""COMPUTED_VALUE"""),"07947356000186")</f>
        <v>07947356000186</v>
      </c>
      <c r="H222" s="114" t="str">
        <f ca="1">IFERROR(__xludf.DUMMYFUNCTION("""COMPUTED_VALUE"""),"001")</f>
        <v>001</v>
      </c>
      <c r="I222" s="114" t="str">
        <f ca="1">IFERROR(__xludf.DUMMYFUNCTION("""COMPUTED_VALUE"""),"0794")</f>
        <v>0794</v>
      </c>
      <c r="J222" s="114" t="str">
        <f ca="1">IFERROR(__xludf.DUMMYFUNCTION("""COMPUTED_VALUE"""),"431109")</f>
        <v>431109</v>
      </c>
      <c r="K222" s="112" t="e">
        <f ca="1"/>
        <v>#REF!</v>
      </c>
      <c r="L222" s="112" t="e">
        <f ca="1"/>
        <v>#REF!</v>
      </c>
      <c r="M222" s="112" t="e">
        <f ca="1"/>
        <v>#REF!</v>
      </c>
      <c r="N222" s="112" t="e">
        <f ca="1"/>
        <v>#REF!</v>
      </c>
      <c r="O222" s="112" t="e">
        <f ca="1"/>
        <v>#REF!</v>
      </c>
      <c r="P222" s="112" t="e">
        <f ca="1"/>
        <v>#REF!</v>
      </c>
      <c r="Q222" s="112" t="e">
        <f ca="1"/>
        <v>#REF!</v>
      </c>
      <c r="R222" s="112" t="e">
        <f ca="1"/>
        <v>#REF!</v>
      </c>
      <c r="S222" s="112" t="e">
        <f ca="1"/>
        <v>#REF!</v>
      </c>
      <c r="T222" s="112" t="e">
        <f ca="1"/>
        <v>#REF!</v>
      </c>
      <c r="U222" s="112" t="e">
        <f ca="1"/>
        <v>#REF!</v>
      </c>
      <c r="V222" s="112" t="e">
        <f ca="1"/>
        <v>#REF!</v>
      </c>
      <c r="W222" s="112" t="e">
        <f ca="1"/>
        <v>#REF!</v>
      </c>
      <c r="X222" s="112" t="e">
        <f ca="1"/>
        <v>#REF!</v>
      </c>
      <c r="Y222" s="112" t="e">
        <f ca="1"/>
        <v>#REF!</v>
      </c>
      <c r="Z222" s="112" t="e">
        <f ca="1"/>
        <v>#REF!</v>
      </c>
      <c r="AA222" s="112"/>
      <c r="AB222" s="112"/>
      <c r="AC222" s="112"/>
      <c r="AD222" s="112" t="str">
        <f ca="1">IFERROR(__xludf.DUMMYFUNCTION("""COMPUTED_VALUE"""),"INDIGENA /QUILOMBOLA PARCIAL")</f>
        <v>INDIGENA /QUILOMBOLA PARCIAL</v>
      </c>
      <c r="AE222" s="112" t="str">
        <f ca="1">IFERROR(__xludf.DUMMYFUNCTION("""COMPUTED_VALUE"""),"Parcial")</f>
        <v>Parcial</v>
      </c>
      <c r="AF222" s="112" t="str">
        <f ca="1">IFERROR(__xludf.DUMMYFUNCTION("""COMPUTED_VALUE"""),"FE")</f>
        <v>FE</v>
      </c>
      <c r="AG222" s="112">
        <f ca="1">IFERROR(__xludf.DUMMYFUNCTION("""COMPUTED_VALUE"""),0)</f>
        <v>0</v>
      </c>
      <c r="AH222" s="112">
        <f ca="1">IFERROR(__xludf.DUMMYFUNCTION("""COMPUTED_VALUE"""),0)</f>
        <v>0</v>
      </c>
      <c r="AI222" s="112">
        <f ca="1">IFERROR(__xludf.DUMMYFUNCTION("""COMPUTED_VALUE"""),0)</f>
        <v>0</v>
      </c>
      <c r="AJ222" s="112">
        <f ca="1">IFERROR(__xludf.DUMMYFUNCTION("""COMPUTED_VALUE"""),0)</f>
        <v>0</v>
      </c>
      <c r="AK222" s="112"/>
      <c r="AL222" s="115"/>
    </row>
    <row r="223" spans="1:38" ht="12.75" hidden="1">
      <c r="A223" s="111" t="str">
        <f ca="1">IFERROR(__xludf.DUMMYFUNCTION("""COMPUTED_VALUE"""),"17021588")</f>
        <v>17021588</v>
      </c>
      <c r="B223" s="112" t="str">
        <f ca="1">IFERROR(__xludf.DUMMYFUNCTION("""COMPUTED_VALUE"""),"Gurupi")</f>
        <v>Gurupi</v>
      </c>
      <c r="C223" s="112" t="str">
        <f ca="1">IFERROR(__xludf.DUMMYFUNCTION("""COMPUTED_VALUE"""),"Gurupi")</f>
        <v>Gurupi</v>
      </c>
      <c r="D223" s="113" t="str">
        <f ca="1">IFERROR(__xludf.DUMMYFUNCTION("""COMPUTED_VALUE"""),"A.A. ESC. EST. DR. JOAQUIM P. DA COSTA")</f>
        <v>A.A. ESC. EST. DR. JOAQUIM P. DA COSTA</v>
      </c>
      <c r="E223" s="112" t="str">
        <f ca="1">IFERROR(__xludf.DUMMYFUNCTION("""COMPUTED_VALUE"""),"Escola Estadual Doutor Joaquim Pereira da Costa")</f>
        <v>Escola Estadual Doutor Joaquim Pereira da Costa</v>
      </c>
      <c r="F223" s="114" t="str">
        <f ca="1">IFERROR(__xludf.DUMMYFUNCTION("""COMPUTED_VALUE"""),"17021588")</f>
        <v>17021588</v>
      </c>
      <c r="G223" s="112" t="str">
        <f ca="1">IFERROR(__xludf.DUMMYFUNCTION("""COMPUTED_VALUE"""),"01865386000167")</f>
        <v>01865386000167</v>
      </c>
      <c r="H223" s="114" t="str">
        <f ca="1">IFERROR(__xludf.DUMMYFUNCTION("""COMPUTED_VALUE"""),"001")</f>
        <v>001</v>
      </c>
      <c r="I223" s="114" t="str">
        <f ca="1">IFERROR(__xludf.DUMMYFUNCTION("""COMPUTED_VALUE"""),"0794")</f>
        <v>0794</v>
      </c>
      <c r="J223" s="114" t="str">
        <f ca="1">IFERROR(__xludf.DUMMYFUNCTION("""COMPUTED_VALUE"""),"67288")</f>
        <v>67288</v>
      </c>
      <c r="K223" s="112" t="e">
        <f ca="1"/>
        <v>#REF!</v>
      </c>
      <c r="L223" s="112" t="e">
        <f ca="1"/>
        <v>#REF!</v>
      </c>
      <c r="M223" s="112" t="e">
        <f ca="1"/>
        <v>#REF!</v>
      </c>
      <c r="N223" s="112" t="e">
        <f ca="1"/>
        <v>#REF!</v>
      </c>
      <c r="O223" s="112" t="e">
        <f ca="1"/>
        <v>#REF!</v>
      </c>
      <c r="P223" s="112" t="e">
        <f ca="1"/>
        <v>#REF!</v>
      </c>
      <c r="Q223" s="112" t="e">
        <f ca="1"/>
        <v>#REF!</v>
      </c>
      <c r="R223" s="112" t="e">
        <f ca="1"/>
        <v>#REF!</v>
      </c>
      <c r="S223" s="112" t="e">
        <f ca="1"/>
        <v>#REF!</v>
      </c>
      <c r="T223" s="112" t="e">
        <f ca="1"/>
        <v>#REF!</v>
      </c>
      <c r="U223" s="112" t="e">
        <f ca="1"/>
        <v>#REF!</v>
      </c>
      <c r="V223" s="112" t="e">
        <f ca="1"/>
        <v>#REF!</v>
      </c>
      <c r="W223" s="112" t="e">
        <f ca="1"/>
        <v>#REF!</v>
      </c>
      <c r="X223" s="112" t="e">
        <f ca="1"/>
        <v>#REF!</v>
      </c>
      <c r="Y223" s="112" t="e">
        <f ca="1"/>
        <v>#REF!</v>
      </c>
      <c r="Z223" s="112" t="e">
        <f ca="1"/>
        <v>#REF!</v>
      </c>
      <c r="AA223" s="112"/>
      <c r="AB223" s="112"/>
      <c r="AC223" s="112"/>
      <c r="AD223" s="112"/>
      <c r="AE223" s="112" t="str">
        <f ca="1">IFERROR(__xludf.DUMMYFUNCTION("""COMPUTED_VALUE"""),"Parcial")</f>
        <v>Parcial</v>
      </c>
      <c r="AF223" s="112" t="str">
        <f ca="1">IFERROR(__xludf.DUMMYFUNCTION("""COMPUTED_VALUE"""),"FE")</f>
        <v>FE</v>
      </c>
      <c r="AG223" s="112">
        <f ca="1">IFERROR(__xludf.DUMMYFUNCTION("""COMPUTED_VALUE"""),0)</f>
        <v>0</v>
      </c>
      <c r="AH223" s="112">
        <f ca="1">IFERROR(__xludf.DUMMYFUNCTION("""COMPUTED_VALUE"""),0)</f>
        <v>0</v>
      </c>
      <c r="AI223" s="112">
        <f ca="1">IFERROR(__xludf.DUMMYFUNCTION("""COMPUTED_VALUE"""),0)</f>
        <v>0</v>
      </c>
      <c r="AJ223" s="112">
        <f ca="1">IFERROR(__xludf.DUMMYFUNCTION("""COMPUTED_VALUE"""),0)</f>
        <v>0</v>
      </c>
      <c r="AK223" s="112"/>
      <c r="AL223" s="115"/>
    </row>
    <row r="224" spans="1:38" ht="12.75" hidden="1">
      <c r="A224" s="111" t="str">
        <f ca="1">IFERROR(__xludf.DUMMYFUNCTION("""COMPUTED_VALUE"""),"17021707")</f>
        <v>17021707</v>
      </c>
      <c r="B224" s="112" t="str">
        <f ca="1">IFERROR(__xludf.DUMMYFUNCTION("""COMPUTED_VALUE"""),"Gurupi")</f>
        <v>Gurupi</v>
      </c>
      <c r="C224" s="112" t="str">
        <f ca="1">IFERROR(__xludf.DUMMYFUNCTION("""COMPUTED_VALUE"""),"Gurupi")</f>
        <v>Gurupi</v>
      </c>
      <c r="D224" s="113" t="str">
        <f ca="1">IFERROR(__xludf.DUMMYFUNCTION("""COMPUTED_VALUE"""),"A.A. ESCOLAR DA ESC. EST. DR.WALDIR LINS")</f>
        <v>A.A. ESCOLAR DA ESC. EST. DR.WALDIR LINS</v>
      </c>
      <c r="E224" s="112" t="str">
        <f ca="1">IFERROR(__xludf.DUMMYFUNCTION("""COMPUTED_VALUE"""),"Escola Estadual Doutor Waldir Lins")</f>
        <v>Escola Estadual Doutor Waldir Lins</v>
      </c>
      <c r="F224" s="114" t="str">
        <f ca="1">IFERROR(__xludf.DUMMYFUNCTION("""COMPUTED_VALUE"""),"17021707")</f>
        <v>17021707</v>
      </c>
      <c r="G224" s="112" t="str">
        <f ca="1">IFERROR(__xludf.DUMMYFUNCTION("""COMPUTED_VALUE"""),"01936535000131")</f>
        <v>01936535000131</v>
      </c>
      <c r="H224" s="114" t="str">
        <f ca="1">IFERROR(__xludf.DUMMYFUNCTION("""COMPUTED_VALUE"""),"001")</f>
        <v>001</v>
      </c>
      <c r="I224" s="114" t="str">
        <f ca="1">IFERROR(__xludf.DUMMYFUNCTION("""COMPUTED_VALUE"""),"0794")</f>
        <v>0794</v>
      </c>
      <c r="J224" s="114" t="str">
        <f ca="1">IFERROR(__xludf.DUMMYFUNCTION("""COMPUTED_VALUE"""),"66966")</f>
        <v>66966</v>
      </c>
      <c r="K224" s="112" t="e">
        <f ca="1"/>
        <v>#REF!</v>
      </c>
      <c r="L224" s="112" t="e">
        <f ca="1"/>
        <v>#REF!</v>
      </c>
      <c r="M224" s="112" t="e">
        <f ca="1"/>
        <v>#REF!</v>
      </c>
      <c r="N224" s="112" t="e">
        <f ca="1"/>
        <v>#REF!</v>
      </c>
      <c r="O224" s="112" t="e">
        <f ca="1"/>
        <v>#REF!</v>
      </c>
      <c r="P224" s="112" t="e">
        <f ca="1"/>
        <v>#REF!</v>
      </c>
      <c r="Q224" s="112" t="e">
        <f ca="1"/>
        <v>#REF!</v>
      </c>
      <c r="R224" s="112" t="e">
        <f ca="1"/>
        <v>#REF!</v>
      </c>
      <c r="S224" s="112" t="e">
        <f ca="1"/>
        <v>#REF!</v>
      </c>
      <c r="T224" s="112" t="e">
        <f ca="1"/>
        <v>#REF!</v>
      </c>
      <c r="U224" s="112" t="e">
        <f ca="1"/>
        <v>#REF!</v>
      </c>
      <c r="V224" s="112" t="e">
        <f ca="1"/>
        <v>#REF!</v>
      </c>
      <c r="W224" s="112" t="e">
        <f ca="1"/>
        <v>#REF!</v>
      </c>
      <c r="X224" s="112" t="e">
        <f ca="1"/>
        <v>#REF!</v>
      </c>
      <c r="Y224" s="112" t="e">
        <f ca="1"/>
        <v>#REF!</v>
      </c>
      <c r="Z224" s="112" t="e">
        <f ca="1"/>
        <v>#REF!</v>
      </c>
      <c r="AA224" s="112"/>
      <c r="AB224" s="112"/>
      <c r="AC224" s="112"/>
      <c r="AD224" s="112"/>
      <c r="AE224" s="112" t="str">
        <f ca="1">IFERROR(__xludf.DUMMYFUNCTION("""COMPUTED_VALUE"""),"Parcial")</f>
        <v>Parcial</v>
      </c>
      <c r="AF224" s="112" t="str">
        <f ca="1">IFERROR(__xludf.DUMMYFUNCTION("""COMPUTED_VALUE"""),"FE")</f>
        <v>FE</v>
      </c>
      <c r="AG224" s="112">
        <f ca="1">IFERROR(__xludf.DUMMYFUNCTION("""COMPUTED_VALUE"""),0)</f>
        <v>0</v>
      </c>
      <c r="AH224" s="112">
        <f ca="1">IFERROR(__xludf.DUMMYFUNCTION("""COMPUTED_VALUE"""),0)</f>
        <v>0</v>
      </c>
      <c r="AI224" s="112">
        <f ca="1">IFERROR(__xludf.DUMMYFUNCTION("""COMPUTED_VALUE"""),0)</f>
        <v>0</v>
      </c>
      <c r="AJ224" s="112">
        <f ca="1">IFERROR(__xludf.DUMMYFUNCTION("""COMPUTED_VALUE"""),0)</f>
        <v>0</v>
      </c>
      <c r="AK224" s="112"/>
      <c r="AL224" s="115"/>
    </row>
    <row r="225" spans="1:38" ht="12.75" hidden="1">
      <c r="A225" s="111" t="str">
        <f ca="1">IFERROR(__xludf.DUMMYFUNCTION("""COMPUTED_VALUE"""),"17021774")</f>
        <v>17021774</v>
      </c>
      <c r="B225" s="112" t="str">
        <f ca="1">IFERROR(__xludf.DUMMYFUNCTION("""COMPUTED_VALUE"""),"Gurupi")</f>
        <v>Gurupi</v>
      </c>
      <c r="C225" s="112" t="str">
        <f ca="1">IFERROR(__xludf.DUMMYFUNCTION("""COMPUTED_VALUE"""),"Gurupi")</f>
        <v>Gurupi</v>
      </c>
      <c r="D225" s="113" t="str">
        <f ca="1">IFERROR(__xludf.DUMMYFUNCTION("""COMPUTED_VALUE"""),"A. EDUCACIONAL PRES. COSTA E SILVA")</f>
        <v>A. EDUCACIONAL PRES. COSTA E SILVA</v>
      </c>
      <c r="E225" s="112" t="str">
        <f ca="1">IFERROR(__xludf.DUMMYFUNCTION("""COMPUTED_VALUE"""),"Escola Estadual Girassol de Tempo Integral Presidente Costa E Silva")</f>
        <v>Escola Estadual Girassol de Tempo Integral Presidente Costa E Silva</v>
      </c>
      <c r="F225" s="114" t="str">
        <f ca="1">IFERROR(__xludf.DUMMYFUNCTION("""COMPUTED_VALUE"""),"17021774")</f>
        <v>17021774</v>
      </c>
      <c r="G225" s="112" t="str">
        <f ca="1">IFERROR(__xludf.DUMMYFUNCTION("""COMPUTED_VALUE"""),"01888719000173")</f>
        <v>01888719000173</v>
      </c>
      <c r="H225" s="114" t="str">
        <f ca="1">IFERROR(__xludf.DUMMYFUNCTION("""COMPUTED_VALUE"""),"001")</f>
        <v>001</v>
      </c>
      <c r="I225" s="114" t="str">
        <f ca="1">IFERROR(__xludf.DUMMYFUNCTION("""COMPUTED_VALUE"""),"0794")</f>
        <v>0794</v>
      </c>
      <c r="J225" s="114" t="str">
        <f ca="1">IFERROR(__xludf.DUMMYFUNCTION("""COMPUTED_VALUE"""),"67490")</f>
        <v>67490</v>
      </c>
      <c r="K225" s="112" t="e">
        <f ca="1"/>
        <v>#REF!</v>
      </c>
      <c r="L225" s="112" t="e">
        <f ca="1"/>
        <v>#REF!</v>
      </c>
      <c r="M225" s="112" t="e">
        <f ca="1"/>
        <v>#REF!</v>
      </c>
      <c r="N225" s="112" t="e">
        <f ca="1"/>
        <v>#REF!</v>
      </c>
      <c r="O225" s="112" t="e">
        <f ca="1"/>
        <v>#REF!</v>
      </c>
      <c r="P225" s="112" t="e">
        <f ca="1"/>
        <v>#REF!</v>
      </c>
      <c r="Q225" s="112" t="e">
        <f ca="1"/>
        <v>#REF!</v>
      </c>
      <c r="R225" s="112" t="e">
        <f ca="1"/>
        <v>#REF!</v>
      </c>
      <c r="S225" s="112" t="e">
        <f ca="1"/>
        <v>#REF!</v>
      </c>
      <c r="T225" s="112" t="e">
        <f ca="1"/>
        <v>#REF!</v>
      </c>
      <c r="U225" s="112" t="e">
        <f ca="1"/>
        <v>#REF!</v>
      </c>
      <c r="V225" s="112" t="e">
        <f ca="1"/>
        <v>#REF!</v>
      </c>
      <c r="W225" s="112" t="e">
        <f ca="1"/>
        <v>#REF!</v>
      </c>
      <c r="X225" s="112" t="e">
        <f ca="1"/>
        <v>#REF!</v>
      </c>
      <c r="Y225" s="112" t="e">
        <f ca="1"/>
        <v>#REF!</v>
      </c>
      <c r="Z225" s="112" t="e">
        <f ca="1"/>
        <v>#REF!</v>
      </c>
      <c r="AA225" s="112"/>
      <c r="AB225" s="112"/>
      <c r="AC225" s="112"/>
      <c r="AD225" s="112"/>
      <c r="AE225" s="112" t="str">
        <f ca="1">IFERROR(__xludf.DUMMYFUNCTION("""COMPUTED_VALUE"""),"Parcial")</f>
        <v>Parcial</v>
      </c>
      <c r="AF225" s="112" t="str">
        <f ca="1">IFERROR(__xludf.DUMMYFUNCTION("""COMPUTED_VALUE"""),"FE")</f>
        <v>FE</v>
      </c>
      <c r="AG225" s="112">
        <f ca="1">IFERROR(__xludf.DUMMYFUNCTION("""COMPUTED_VALUE"""),0)</f>
        <v>0</v>
      </c>
      <c r="AH225" s="112">
        <f ca="1">IFERROR(__xludf.DUMMYFUNCTION("""COMPUTED_VALUE"""),0)</f>
        <v>0</v>
      </c>
      <c r="AI225" s="112">
        <f ca="1">IFERROR(__xludf.DUMMYFUNCTION("""COMPUTED_VALUE"""),0)</f>
        <v>0</v>
      </c>
      <c r="AJ225" s="112">
        <f ca="1">IFERROR(__xludf.DUMMYFUNCTION("""COMPUTED_VALUE"""),38)</f>
        <v>38</v>
      </c>
      <c r="AK225" s="112"/>
      <c r="AL225" s="115"/>
    </row>
    <row r="226" spans="1:38" ht="12.75" hidden="1">
      <c r="A226" s="111" t="str">
        <f ca="1">IFERROR(__xludf.DUMMYFUNCTION("""COMPUTED_VALUE"""),"17021731")</f>
        <v>17021731</v>
      </c>
      <c r="B226" s="112" t="str">
        <f ca="1">IFERROR(__xludf.DUMMYFUNCTION("""COMPUTED_VALUE"""),"Gurupi")</f>
        <v>Gurupi</v>
      </c>
      <c r="C226" s="112" t="str">
        <f ca="1">IFERROR(__xludf.DUMMYFUNCTION("""COMPUTED_VALUE"""),"Gurupi")</f>
        <v>Gurupi</v>
      </c>
      <c r="D226" s="113" t="str">
        <f ca="1">IFERROR(__xludf.DUMMYFUNCTION("""COMPUTED_VALUE"""),"A.A. ESC. EST. HERCILIA CARVALHO DA SILVA")</f>
        <v>A.A. ESC. EST. HERCILIA CARVALHO DA SILVA</v>
      </c>
      <c r="E226" s="112" t="str">
        <f ca="1">IFERROR(__xludf.DUMMYFUNCTION("""COMPUTED_VALUE"""),"Escola Estadual Hercília Carvalho da Silva")</f>
        <v>Escola Estadual Hercília Carvalho da Silva</v>
      </c>
      <c r="F226" s="114" t="str">
        <f ca="1">IFERROR(__xludf.DUMMYFUNCTION("""COMPUTED_VALUE"""),"17021731")</f>
        <v>17021731</v>
      </c>
      <c r="G226" s="112" t="str">
        <f ca="1">IFERROR(__xludf.DUMMYFUNCTION("""COMPUTED_VALUE"""),"01465790000143")</f>
        <v>01465790000143</v>
      </c>
      <c r="H226" s="114" t="str">
        <f ca="1">IFERROR(__xludf.DUMMYFUNCTION("""COMPUTED_VALUE"""),"001")</f>
        <v>001</v>
      </c>
      <c r="I226" s="114" t="str">
        <f ca="1">IFERROR(__xludf.DUMMYFUNCTION("""COMPUTED_VALUE"""),"0794")</f>
        <v>0794</v>
      </c>
      <c r="J226" s="114" t="str">
        <f ca="1">IFERROR(__xludf.DUMMYFUNCTION("""COMPUTED_VALUE"""),"66834")</f>
        <v>66834</v>
      </c>
      <c r="K226" s="112" t="e">
        <f ca="1"/>
        <v>#REF!</v>
      </c>
      <c r="L226" s="112" t="e">
        <f ca="1"/>
        <v>#REF!</v>
      </c>
      <c r="M226" s="112" t="e">
        <f ca="1"/>
        <v>#REF!</v>
      </c>
      <c r="N226" s="112" t="e">
        <f ca="1"/>
        <v>#REF!</v>
      </c>
      <c r="O226" s="112" t="e">
        <f ca="1"/>
        <v>#REF!</v>
      </c>
      <c r="P226" s="112" t="e">
        <f ca="1"/>
        <v>#REF!</v>
      </c>
      <c r="Q226" s="112" t="e">
        <f ca="1"/>
        <v>#REF!</v>
      </c>
      <c r="R226" s="112" t="e">
        <f ca="1"/>
        <v>#REF!</v>
      </c>
      <c r="S226" s="112" t="e">
        <f ca="1"/>
        <v>#REF!</v>
      </c>
      <c r="T226" s="112" t="e">
        <f ca="1"/>
        <v>#REF!</v>
      </c>
      <c r="U226" s="112" t="e">
        <f ca="1"/>
        <v>#REF!</v>
      </c>
      <c r="V226" s="112" t="e">
        <f ca="1"/>
        <v>#REF!</v>
      </c>
      <c r="W226" s="112" t="e">
        <f ca="1"/>
        <v>#REF!</v>
      </c>
      <c r="X226" s="112" t="e">
        <f ca="1"/>
        <v>#REF!</v>
      </c>
      <c r="Y226" s="112" t="e">
        <f ca="1"/>
        <v>#REF!</v>
      </c>
      <c r="Z226" s="112" t="e">
        <f ca="1"/>
        <v>#REF!</v>
      </c>
      <c r="AA226" s="112"/>
      <c r="AB226" s="112"/>
      <c r="AC226" s="112"/>
      <c r="AD226" s="112"/>
      <c r="AE226" s="112" t="str">
        <f ca="1">IFERROR(__xludf.DUMMYFUNCTION("""COMPUTED_VALUE"""),"Integral")</f>
        <v>Integral</v>
      </c>
      <c r="AF226" s="112" t="str">
        <f ca="1">IFERROR(__xludf.DUMMYFUNCTION("""COMPUTED_VALUE"""),"FE")</f>
        <v>FE</v>
      </c>
      <c r="AG226" s="112">
        <f ca="1">IFERROR(__xludf.DUMMYFUNCTION("""COMPUTED_VALUE"""),0)</f>
        <v>0</v>
      </c>
      <c r="AH226" s="112">
        <f ca="1">IFERROR(__xludf.DUMMYFUNCTION("""COMPUTED_VALUE"""),0)</f>
        <v>0</v>
      </c>
      <c r="AI226" s="112">
        <f ca="1">IFERROR(__xludf.DUMMYFUNCTION("""COMPUTED_VALUE"""),0)</f>
        <v>0</v>
      </c>
      <c r="AJ226" s="112">
        <f ca="1">IFERROR(__xludf.DUMMYFUNCTION("""COMPUTED_VALUE"""),0)</f>
        <v>0</v>
      </c>
      <c r="AK226" s="112"/>
      <c r="AL226" s="115"/>
    </row>
    <row r="227" spans="1:38" ht="12.75" hidden="1">
      <c r="A227" s="111" t="str">
        <f ca="1">IFERROR(__xludf.DUMMYFUNCTION("""COMPUTED_VALUE"""),"17021782")</f>
        <v>17021782</v>
      </c>
      <c r="B227" s="112" t="str">
        <f ca="1">IFERROR(__xludf.DUMMYFUNCTION("""COMPUTED_VALUE"""),"Gurupi")</f>
        <v>Gurupi</v>
      </c>
      <c r="C227" s="112" t="str">
        <f ca="1">IFERROR(__xludf.DUMMYFUNCTION("""COMPUTED_VALUE"""),"Gurupi")</f>
        <v>Gurupi</v>
      </c>
      <c r="D227" s="113" t="str">
        <f ca="1">IFERROR(__xludf.DUMMYFUNCTION("""COMPUTED_VALUE"""),"A.A. DA ESCOLA ESTADUAL RUI BARBOSA")</f>
        <v>A.A. DA ESCOLA ESTADUAL RUI BARBOSA</v>
      </c>
      <c r="E227" s="112" t="str">
        <f ca="1">IFERROR(__xludf.DUMMYFUNCTION("""COMPUTED_VALUE"""),"Escola Estadual Rui Barbosa")</f>
        <v>Escola Estadual Rui Barbosa</v>
      </c>
      <c r="F227" s="114" t="str">
        <f ca="1">IFERROR(__xludf.DUMMYFUNCTION("""COMPUTED_VALUE"""),"17021782")</f>
        <v>17021782</v>
      </c>
      <c r="G227" s="112" t="str">
        <f ca="1">IFERROR(__xludf.DUMMYFUNCTION("""COMPUTED_VALUE"""),"43753475000161")</f>
        <v>43753475000161</v>
      </c>
      <c r="H227" s="114" t="str">
        <f ca="1">IFERROR(__xludf.DUMMYFUNCTION("""COMPUTED_VALUE"""),"001")</f>
        <v>001</v>
      </c>
      <c r="I227" s="114" t="str">
        <f ca="1">IFERROR(__xludf.DUMMYFUNCTION("""COMPUTED_VALUE"""),"0794")</f>
        <v>0794</v>
      </c>
      <c r="J227" s="114" t="str">
        <f ca="1">IFERROR(__xludf.DUMMYFUNCTION("""COMPUTED_VALUE"""),"682969")</f>
        <v>682969</v>
      </c>
      <c r="K227" s="112" t="e">
        <f ca="1"/>
        <v>#REF!</v>
      </c>
      <c r="L227" s="112" t="e">
        <f ca="1"/>
        <v>#REF!</v>
      </c>
      <c r="M227" s="112" t="e">
        <f ca="1"/>
        <v>#REF!</v>
      </c>
      <c r="N227" s="112" t="e">
        <f ca="1"/>
        <v>#REF!</v>
      </c>
      <c r="O227" s="112" t="e">
        <f ca="1"/>
        <v>#REF!</v>
      </c>
      <c r="P227" s="112" t="e">
        <f ca="1"/>
        <v>#REF!</v>
      </c>
      <c r="Q227" s="112" t="e">
        <f ca="1"/>
        <v>#REF!</v>
      </c>
      <c r="R227" s="112" t="e">
        <f ca="1"/>
        <v>#REF!</v>
      </c>
      <c r="S227" s="112" t="e">
        <f ca="1"/>
        <v>#REF!</v>
      </c>
      <c r="T227" s="112" t="e">
        <f ca="1"/>
        <v>#REF!</v>
      </c>
      <c r="U227" s="112" t="e">
        <f ca="1"/>
        <v>#REF!</v>
      </c>
      <c r="V227" s="112" t="e">
        <f ca="1"/>
        <v>#REF!</v>
      </c>
      <c r="W227" s="112" t="e">
        <f ca="1"/>
        <v>#REF!</v>
      </c>
      <c r="X227" s="112" t="e">
        <f ca="1"/>
        <v>#REF!</v>
      </c>
      <c r="Y227" s="112" t="e">
        <f ca="1"/>
        <v>#REF!</v>
      </c>
      <c r="Z227" s="112" t="e">
        <f ca="1"/>
        <v>#REF!</v>
      </c>
      <c r="AA227" s="112"/>
      <c r="AB227" s="112"/>
      <c r="AC227" s="112"/>
      <c r="AD227" s="112"/>
      <c r="AE227" s="112" t="str">
        <f ca="1">IFERROR(__xludf.DUMMYFUNCTION("""COMPUTED_VALUE"""),"Parcial")</f>
        <v>Parcial</v>
      </c>
      <c r="AF227" s="112" t="str">
        <f ca="1">IFERROR(__xludf.DUMMYFUNCTION("""COMPUTED_VALUE"""),"FE")</f>
        <v>FE</v>
      </c>
      <c r="AG227" s="112">
        <f ca="1">IFERROR(__xludf.DUMMYFUNCTION("""COMPUTED_VALUE"""),0)</f>
        <v>0</v>
      </c>
      <c r="AH227" s="112">
        <f ca="1">IFERROR(__xludf.DUMMYFUNCTION("""COMPUTED_VALUE"""),0)</f>
        <v>0</v>
      </c>
      <c r="AI227" s="112">
        <f ca="1">IFERROR(__xludf.DUMMYFUNCTION("""COMPUTED_VALUE"""),0)</f>
        <v>0</v>
      </c>
      <c r="AJ227" s="112">
        <f ca="1">IFERROR(__xludf.DUMMYFUNCTION("""COMPUTED_VALUE"""),0)</f>
        <v>0</v>
      </c>
      <c r="AK227" s="112"/>
      <c r="AL227" s="115"/>
    </row>
    <row r="228" spans="1:38" ht="12.75" hidden="1">
      <c r="A228" s="111" t="str">
        <f ca="1">IFERROR(__xludf.DUMMYFUNCTION("""COMPUTED_VALUE"""),"17021804")</f>
        <v>17021804</v>
      </c>
      <c r="B228" s="112" t="str">
        <f ca="1">IFERROR(__xludf.DUMMYFUNCTION("""COMPUTED_VALUE"""),"Gurupi")</f>
        <v>Gurupi</v>
      </c>
      <c r="C228" s="112" t="str">
        <f ca="1">IFERROR(__xludf.DUMMYFUNCTION("""COMPUTED_VALUE"""),"Gurupi")</f>
        <v>Gurupi</v>
      </c>
      <c r="D228" s="113" t="str">
        <f ca="1">IFERROR(__xludf.DUMMYFUNCTION("""COMPUTED_VALUE"""),"A. DE PAIS E MESTRES/ESC. EST. VILA GUARACY")</f>
        <v>A. DE PAIS E MESTRES/ESC. EST. VILA GUARACY</v>
      </c>
      <c r="E228" s="112" t="str">
        <f ca="1">IFERROR(__xludf.DUMMYFUNCTION("""COMPUTED_VALUE"""),"Escola Estadual Vila Guaracy")</f>
        <v>Escola Estadual Vila Guaracy</v>
      </c>
      <c r="F228" s="114" t="str">
        <f ca="1">IFERROR(__xludf.DUMMYFUNCTION("""COMPUTED_VALUE"""),"17021804")</f>
        <v>17021804</v>
      </c>
      <c r="G228" s="112" t="str">
        <f ca="1">IFERROR(__xludf.DUMMYFUNCTION("""COMPUTED_VALUE"""),"01918955000195")</f>
        <v>01918955000195</v>
      </c>
      <c r="H228" s="114" t="str">
        <f ca="1">IFERROR(__xludf.DUMMYFUNCTION("""COMPUTED_VALUE"""),"001")</f>
        <v>001</v>
      </c>
      <c r="I228" s="114" t="str">
        <f ca="1">IFERROR(__xludf.DUMMYFUNCTION("""COMPUTED_VALUE"""),"0794")</f>
        <v>0794</v>
      </c>
      <c r="J228" s="114" t="str">
        <f ca="1">IFERROR(__xludf.DUMMYFUNCTION("""COMPUTED_VALUE"""),"67008")</f>
        <v>67008</v>
      </c>
      <c r="K228" s="112" t="e">
        <f ca="1"/>
        <v>#REF!</v>
      </c>
      <c r="L228" s="112" t="e">
        <f ca="1"/>
        <v>#REF!</v>
      </c>
      <c r="M228" s="112" t="e">
        <f ca="1"/>
        <v>#REF!</v>
      </c>
      <c r="N228" s="112" t="e">
        <f ca="1"/>
        <v>#REF!</v>
      </c>
      <c r="O228" s="112" t="e">
        <f ca="1"/>
        <v>#REF!</v>
      </c>
      <c r="P228" s="112" t="e">
        <f ca="1"/>
        <v>#REF!</v>
      </c>
      <c r="Q228" s="112" t="e">
        <f ca="1"/>
        <v>#REF!</v>
      </c>
      <c r="R228" s="112" t="e">
        <f ca="1"/>
        <v>#REF!</v>
      </c>
      <c r="S228" s="112" t="e">
        <f ca="1"/>
        <v>#REF!</v>
      </c>
      <c r="T228" s="112" t="e">
        <f ca="1"/>
        <v>#REF!</v>
      </c>
      <c r="U228" s="112" t="e">
        <f ca="1"/>
        <v>#REF!</v>
      </c>
      <c r="V228" s="112" t="e">
        <f ca="1"/>
        <v>#REF!</v>
      </c>
      <c r="W228" s="112" t="e">
        <f ca="1"/>
        <v>#REF!</v>
      </c>
      <c r="X228" s="112" t="e">
        <f ca="1"/>
        <v>#REF!</v>
      </c>
      <c r="Y228" s="112" t="e">
        <f ca="1"/>
        <v>#REF!</v>
      </c>
      <c r="Z228" s="112" t="e">
        <f ca="1"/>
        <v>#REF!</v>
      </c>
      <c r="AA228" s="112"/>
      <c r="AB228" s="112"/>
      <c r="AC228" s="112"/>
      <c r="AD228" s="112"/>
      <c r="AE228" s="112" t="str">
        <f ca="1">IFERROR(__xludf.DUMMYFUNCTION("""COMPUTED_VALUE"""),"Parcial")</f>
        <v>Parcial</v>
      </c>
      <c r="AF228" s="112" t="str">
        <f ca="1">IFERROR(__xludf.DUMMYFUNCTION("""COMPUTED_VALUE"""),"FE")</f>
        <v>FE</v>
      </c>
      <c r="AG228" s="112">
        <f ca="1">IFERROR(__xludf.DUMMYFUNCTION("""COMPUTED_VALUE"""),0)</f>
        <v>0</v>
      </c>
      <c r="AH228" s="112">
        <f ca="1">IFERROR(__xludf.DUMMYFUNCTION("""COMPUTED_VALUE"""),0)</f>
        <v>0</v>
      </c>
      <c r="AI228" s="112">
        <f ca="1">IFERROR(__xludf.DUMMYFUNCTION("""COMPUTED_VALUE"""),0)</f>
        <v>0</v>
      </c>
      <c r="AJ228" s="112">
        <f ca="1">IFERROR(__xludf.DUMMYFUNCTION("""COMPUTED_VALUE"""),0)</f>
        <v>0</v>
      </c>
      <c r="AK228" s="112"/>
      <c r="AL228" s="115"/>
    </row>
    <row r="229" spans="1:38" ht="12.75" hidden="1">
      <c r="A229" s="111" t="str">
        <f ca="1">IFERROR(__xludf.DUMMYFUNCTION("""COMPUTED_VALUE"""),"17111811")</f>
        <v>17111811</v>
      </c>
      <c r="B229" s="112" t="str">
        <f ca="1">IFERROR(__xludf.DUMMYFUNCTION("""COMPUTED_VALUE"""),"Gurupi")</f>
        <v>Gurupi</v>
      </c>
      <c r="C229" s="112" t="str">
        <f ca="1">IFERROR(__xludf.DUMMYFUNCTION("""COMPUTED_VALUE"""),"Gurupi")</f>
        <v>Gurupi</v>
      </c>
      <c r="D229" s="113" t="str">
        <f ca="1">IFERROR(__xludf.DUMMYFUNCTION("""COMPUTED_VALUE"""),"APM. DA INSTITUIÇÃO BENEFICENTE IRMÃ DULCE")</f>
        <v>APM. DA INSTITUIÇÃO BENEFICENTE IRMÃ DULCE</v>
      </c>
      <c r="E229" s="112" t="str">
        <f ca="1">IFERROR(__xludf.DUMMYFUNCTION("""COMPUTED_VALUE"""),"Instituição Beneficente Irmã Dulce")</f>
        <v>Instituição Beneficente Irmã Dulce</v>
      </c>
      <c r="F229" s="114" t="str">
        <f ca="1">IFERROR(__xludf.DUMMYFUNCTION("""COMPUTED_VALUE"""),"17111811")</f>
        <v>17111811</v>
      </c>
      <c r="G229" s="112" t="str">
        <f ca="1">IFERROR(__xludf.DUMMYFUNCTION("""COMPUTED_VALUE"""),"10807313000100")</f>
        <v>10807313000100</v>
      </c>
      <c r="H229" s="114" t="str">
        <f ca="1">IFERROR(__xludf.DUMMYFUNCTION("""COMPUTED_VALUE"""),"001")</f>
        <v>001</v>
      </c>
      <c r="I229" s="114" t="str">
        <f ca="1">IFERROR(__xludf.DUMMYFUNCTION("""COMPUTED_VALUE"""),"0794")</f>
        <v>0794</v>
      </c>
      <c r="J229" s="114" t="str">
        <f ca="1">IFERROR(__xludf.DUMMYFUNCTION("""COMPUTED_VALUE"""),"447218")</f>
        <v>447218</v>
      </c>
      <c r="K229" s="112" t="e">
        <f ca="1"/>
        <v>#REF!</v>
      </c>
      <c r="L229" s="112" t="e">
        <f ca="1"/>
        <v>#REF!</v>
      </c>
      <c r="M229" s="112" t="e">
        <f ca="1"/>
        <v>#REF!</v>
      </c>
      <c r="N229" s="112" t="e">
        <f ca="1"/>
        <v>#REF!</v>
      </c>
      <c r="O229" s="112" t="e">
        <f ca="1"/>
        <v>#REF!</v>
      </c>
      <c r="P229" s="112" t="e">
        <f ca="1"/>
        <v>#REF!</v>
      </c>
      <c r="Q229" s="112" t="e">
        <f ca="1"/>
        <v>#REF!</v>
      </c>
      <c r="R229" s="112" t="e">
        <f ca="1"/>
        <v>#REF!</v>
      </c>
      <c r="S229" s="112" t="e">
        <f ca="1"/>
        <v>#REF!</v>
      </c>
      <c r="T229" s="112" t="e">
        <f ca="1"/>
        <v>#REF!</v>
      </c>
      <c r="U229" s="112" t="e">
        <f ca="1"/>
        <v>#REF!</v>
      </c>
      <c r="V229" s="112" t="e">
        <f ca="1"/>
        <v>#REF!</v>
      </c>
      <c r="W229" s="112" t="e">
        <f ca="1"/>
        <v>#REF!</v>
      </c>
      <c r="X229" s="112" t="e">
        <f ca="1"/>
        <v>#REF!</v>
      </c>
      <c r="Y229" s="112" t="e">
        <f ca="1"/>
        <v>#REF!</v>
      </c>
      <c r="Z229" s="112" t="e">
        <f ca="1"/>
        <v>#REF!</v>
      </c>
      <c r="AA229" s="112"/>
      <c r="AB229" s="112"/>
      <c r="AC229" s="112"/>
      <c r="AD229" s="112"/>
      <c r="AE229" s="112" t="str">
        <f ca="1">IFERROR(__xludf.DUMMYFUNCTION("""COMPUTED_VALUE"""),"Parcial")</f>
        <v>Parcial</v>
      </c>
      <c r="AF229" s="112" t="str">
        <f ca="1">IFERROR(__xludf.DUMMYFUNCTION("""COMPUTED_VALUE"""),"FE")</f>
        <v>FE</v>
      </c>
      <c r="AG229" s="112">
        <f ca="1">IFERROR(__xludf.DUMMYFUNCTION("""COMPUTED_VALUE"""),0)</f>
        <v>0</v>
      </c>
      <c r="AH229" s="112">
        <f ca="1">IFERROR(__xludf.DUMMYFUNCTION("""COMPUTED_VALUE"""),0)</f>
        <v>0</v>
      </c>
      <c r="AI229" s="112">
        <f ca="1">IFERROR(__xludf.DUMMYFUNCTION("""COMPUTED_VALUE"""),0)</f>
        <v>0</v>
      </c>
      <c r="AJ229" s="112">
        <f ca="1">IFERROR(__xludf.DUMMYFUNCTION("""COMPUTED_VALUE"""),10)</f>
        <v>10</v>
      </c>
      <c r="AK229" s="112"/>
      <c r="AL229" s="115"/>
    </row>
    <row r="230" spans="1:38" ht="12.75" hidden="1">
      <c r="A230" s="111" t="str">
        <f ca="1">IFERROR(__xludf.DUMMYFUNCTION("""COMPUTED_VALUE"""),"17053315")</f>
        <v>17053315</v>
      </c>
      <c r="B230" s="112" t="str">
        <f ca="1">IFERROR(__xludf.DUMMYFUNCTION("""COMPUTED_VALUE"""),"Gurupi")</f>
        <v>Gurupi</v>
      </c>
      <c r="C230" s="112" t="str">
        <f ca="1">IFERROR(__xludf.DUMMYFUNCTION("""COMPUTED_VALUE"""),"Gurupi")</f>
        <v>Gurupi</v>
      </c>
      <c r="D230" s="113" t="str">
        <f ca="1">IFERROR(__xludf.DUMMYFUNCTION("""COMPUTED_VALUE"""),"ASSOC APOIO INSTITUTO EDUCACIONAL PASSO A PASSO")</f>
        <v>ASSOC APOIO INSTITUTO EDUCACIONAL PASSO A PASSO</v>
      </c>
      <c r="E230" s="112" t="str">
        <f ca="1">IFERROR(__xludf.DUMMYFUNCTION("""COMPUTED_VALUE"""),"Instituto Educacional Passo A Passo")</f>
        <v>Instituto Educacional Passo A Passo</v>
      </c>
      <c r="F230" s="114" t="str">
        <f ca="1">IFERROR(__xludf.DUMMYFUNCTION("""COMPUTED_VALUE"""),"17053315")</f>
        <v>17053315</v>
      </c>
      <c r="G230" s="112" t="str">
        <f ca="1">IFERROR(__xludf.DUMMYFUNCTION("""COMPUTED_VALUE"""),"10450172000110")</f>
        <v>10450172000110</v>
      </c>
      <c r="H230" s="114" t="str">
        <f ca="1">IFERROR(__xludf.DUMMYFUNCTION("""COMPUTED_VALUE"""),"001")</f>
        <v>001</v>
      </c>
      <c r="I230" s="114" t="str">
        <f ca="1">IFERROR(__xludf.DUMMYFUNCTION("""COMPUTED_VALUE"""),"0794")</f>
        <v>0794</v>
      </c>
      <c r="J230" s="114" t="str">
        <f ca="1">IFERROR(__xludf.DUMMYFUNCTION("""COMPUTED_VALUE"""),"414263")</f>
        <v>414263</v>
      </c>
      <c r="K230" s="112" t="e">
        <f ca="1"/>
        <v>#REF!</v>
      </c>
      <c r="L230" s="112" t="e">
        <f ca="1"/>
        <v>#REF!</v>
      </c>
      <c r="M230" s="112" t="e">
        <f ca="1"/>
        <v>#REF!</v>
      </c>
      <c r="N230" s="112" t="e">
        <f ca="1"/>
        <v>#REF!</v>
      </c>
      <c r="O230" s="112" t="e">
        <f ca="1"/>
        <v>#REF!</v>
      </c>
      <c r="P230" s="112" t="e">
        <f ca="1"/>
        <v>#REF!</v>
      </c>
      <c r="Q230" s="112" t="e">
        <f ca="1"/>
        <v>#REF!</v>
      </c>
      <c r="R230" s="112" t="e">
        <f ca="1"/>
        <v>#REF!</v>
      </c>
      <c r="S230" s="112" t="e">
        <f ca="1"/>
        <v>#REF!</v>
      </c>
      <c r="T230" s="112" t="e">
        <f ca="1"/>
        <v>#REF!</v>
      </c>
      <c r="U230" s="112" t="e">
        <f ca="1"/>
        <v>#REF!</v>
      </c>
      <c r="V230" s="112" t="e">
        <f ca="1"/>
        <v>#REF!</v>
      </c>
      <c r="W230" s="112" t="e">
        <f ca="1"/>
        <v>#REF!</v>
      </c>
      <c r="X230" s="112" t="e">
        <f ca="1"/>
        <v>#REF!</v>
      </c>
      <c r="Y230" s="112" t="e">
        <f ca="1"/>
        <v>#REF!</v>
      </c>
      <c r="Z230" s="112" t="e">
        <f ca="1"/>
        <v>#REF!</v>
      </c>
      <c r="AA230" s="112"/>
      <c r="AB230" s="112"/>
      <c r="AC230" s="112"/>
      <c r="AD230" s="112"/>
      <c r="AE230" s="112" t="str">
        <f ca="1">IFERROR(__xludf.DUMMYFUNCTION("""COMPUTED_VALUE"""),"Parcial/Integral")</f>
        <v>Parcial/Integral</v>
      </c>
      <c r="AF230" s="112" t="str">
        <f ca="1">IFERROR(__xludf.DUMMYFUNCTION("""COMPUTED_VALUE"""),"FE")</f>
        <v>FE</v>
      </c>
      <c r="AG230" s="112">
        <f ca="1">IFERROR(__xludf.DUMMYFUNCTION("""COMPUTED_VALUE"""),0)</f>
        <v>0</v>
      </c>
      <c r="AH230" s="112">
        <f ca="1">IFERROR(__xludf.DUMMYFUNCTION("""COMPUTED_VALUE"""),0)</f>
        <v>0</v>
      </c>
      <c r="AI230" s="112">
        <f ca="1">IFERROR(__xludf.DUMMYFUNCTION("""COMPUTED_VALUE"""),0)</f>
        <v>0</v>
      </c>
      <c r="AJ230" s="112">
        <f ca="1">IFERROR(__xludf.DUMMYFUNCTION("""COMPUTED_VALUE"""),0)</f>
        <v>0</v>
      </c>
      <c r="AK230" s="112"/>
      <c r="AL230" s="115"/>
    </row>
    <row r="231" spans="1:38" ht="12.75" hidden="1">
      <c r="A231" s="111" t="str">
        <f ca="1">IFERROR(__xludf.DUMMYFUNCTION("""COMPUTED_VALUE"""),"17021600")</f>
        <v>17021600</v>
      </c>
      <c r="B231" s="112" t="str">
        <f ca="1">IFERROR(__xludf.DUMMYFUNCTION("""COMPUTED_VALUE"""),"Gurupi")</f>
        <v>Gurupi</v>
      </c>
      <c r="C231" s="112" t="str">
        <f ca="1">IFERROR(__xludf.DUMMYFUNCTION("""COMPUTED_VALUE"""),"Gurupi")</f>
        <v>Gurupi</v>
      </c>
      <c r="D231" s="113" t="str">
        <f ca="1">IFERROR(__xludf.DUMMYFUNCTION("""COMPUTED_VALUE"""),"A.A. DO INSTITUTO PRESBITERIANO ARAGUAIA")</f>
        <v>A.A. DO INSTITUTO PRESBITERIANO ARAGUAIA</v>
      </c>
      <c r="E231" s="112" t="str">
        <f ca="1">IFERROR(__xludf.DUMMYFUNCTION("""COMPUTED_VALUE"""),"Instituto Presbiteriano Araguaia")</f>
        <v>Instituto Presbiteriano Araguaia</v>
      </c>
      <c r="F231" s="114" t="str">
        <f ca="1">IFERROR(__xludf.DUMMYFUNCTION("""COMPUTED_VALUE"""),"17021600")</f>
        <v>17021600</v>
      </c>
      <c r="G231" s="112" t="str">
        <f ca="1">IFERROR(__xludf.DUMMYFUNCTION("""COMPUTED_VALUE"""),"03060918000114")</f>
        <v>03060918000114</v>
      </c>
      <c r="H231" s="114" t="str">
        <f ca="1">IFERROR(__xludf.DUMMYFUNCTION("""COMPUTED_VALUE"""),"104")</f>
        <v>104</v>
      </c>
      <c r="I231" s="114" t="str">
        <f ca="1">IFERROR(__xludf.DUMMYFUNCTION("""COMPUTED_VALUE"""),"0793")</f>
        <v>0793</v>
      </c>
      <c r="J231" s="114" t="str">
        <f ca="1">IFERROR(__xludf.DUMMYFUNCTION("""COMPUTED_VALUE"""),"12090")</f>
        <v>12090</v>
      </c>
      <c r="K231" s="112" t="e">
        <f ca="1"/>
        <v>#REF!</v>
      </c>
      <c r="L231" s="112" t="e">
        <f ca="1"/>
        <v>#REF!</v>
      </c>
      <c r="M231" s="112" t="e">
        <f ca="1"/>
        <v>#REF!</v>
      </c>
      <c r="N231" s="112" t="e">
        <f ca="1"/>
        <v>#REF!</v>
      </c>
      <c r="O231" s="112" t="e">
        <f ca="1"/>
        <v>#REF!</v>
      </c>
      <c r="P231" s="112" t="e">
        <f ca="1"/>
        <v>#REF!</v>
      </c>
      <c r="Q231" s="112" t="e">
        <f ca="1"/>
        <v>#REF!</v>
      </c>
      <c r="R231" s="112" t="e">
        <f ca="1"/>
        <v>#REF!</v>
      </c>
      <c r="S231" s="112" t="e">
        <f ca="1"/>
        <v>#REF!</v>
      </c>
      <c r="T231" s="112" t="e">
        <f ca="1"/>
        <v>#REF!</v>
      </c>
      <c r="U231" s="112" t="e">
        <f ca="1"/>
        <v>#REF!</v>
      </c>
      <c r="V231" s="112" t="e">
        <f ca="1"/>
        <v>#REF!</v>
      </c>
      <c r="W231" s="112" t="e">
        <f ca="1"/>
        <v>#REF!</v>
      </c>
      <c r="X231" s="112" t="e">
        <f ca="1"/>
        <v>#REF!</v>
      </c>
      <c r="Y231" s="112" t="e">
        <f ca="1"/>
        <v>#REF!</v>
      </c>
      <c r="Z231" s="112" t="e">
        <f ca="1"/>
        <v>#REF!</v>
      </c>
      <c r="AA231" s="112"/>
      <c r="AB231" s="112"/>
      <c r="AC231" s="112"/>
      <c r="AD231" s="112" t="str">
        <f ca="1">IFERROR(__xludf.DUMMYFUNCTION("""COMPUTED_VALUE"""),"CRECHE")</f>
        <v>CRECHE</v>
      </c>
      <c r="AE231" s="112" t="str">
        <f ca="1">IFERROR(__xludf.DUMMYFUNCTION("""COMPUTED_VALUE"""),"Parcial")</f>
        <v>Parcial</v>
      </c>
      <c r="AF231" s="112" t="str">
        <f ca="1">IFERROR(__xludf.DUMMYFUNCTION("""COMPUTED_VALUE"""),"FE")</f>
        <v>FE</v>
      </c>
      <c r="AG231" s="112">
        <f ca="1">IFERROR(__xludf.DUMMYFUNCTION("""COMPUTED_VALUE"""),0)</f>
        <v>0</v>
      </c>
      <c r="AH231" s="112">
        <f ca="1">IFERROR(__xludf.DUMMYFUNCTION("""COMPUTED_VALUE"""),0)</f>
        <v>0</v>
      </c>
      <c r="AI231" s="112">
        <f ca="1">IFERROR(__xludf.DUMMYFUNCTION("""COMPUTED_VALUE"""),0)</f>
        <v>0</v>
      </c>
      <c r="AJ231" s="112">
        <f ca="1">IFERROR(__xludf.DUMMYFUNCTION("""COMPUTED_VALUE"""),0)</f>
        <v>0</v>
      </c>
      <c r="AK231" s="112"/>
      <c r="AL231" s="115"/>
    </row>
    <row r="232" spans="1:38" ht="12.75" hidden="1">
      <c r="A232" s="111" t="str">
        <f ca="1">IFERROR(__xludf.DUMMYFUNCTION("""COMPUTED_VALUE"""),"17052360")</f>
        <v>17052360</v>
      </c>
      <c r="B232" s="112" t="str">
        <f ca="1">IFERROR(__xludf.DUMMYFUNCTION("""COMPUTED_VALUE"""),"Gurupi")</f>
        <v>Gurupi</v>
      </c>
      <c r="C232" s="112" t="str">
        <f ca="1">IFERROR(__xludf.DUMMYFUNCTION("""COMPUTED_VALUE"""),"Gurupi")</f>
        <v>Gurupi</v>
      </c>
      <c r="D232" s="113" t="str">
        <f ca="1">IFERROR(__xludf.DUMMYFUNCTION("""COMPUTED_VALUE"""),"A.A. DO INSTITUTO PRESBITERIANO EDUCACIONAL")</f>
        <v>A.A. DO INSTITUTO PRESBITERIANO EDUCACIONAL</v>
      </c>
      <c r="E232" s="112" t="str">
        <f ca="1">IFERROR(__xludf.DUMMYFUNCTION("""COMPUTED_VALUE"""),"Instituto Presbiteriano Educacional")</f>
        <v>Instituto Presbiteriano Educacional</v>
      </c>
      <c r="F232" s="114" t="str">
        <f ca="1">IFERROR(__xludf.DUMMYFUNCTION("""COMPUTED_VALUE"""),"17052360")</f>
        <v>17052360</v>
      </c>
      <c r="G232" s="112" t="str">
        <f ca="1">IFERROR(__xludf.DUMMYFUNCTION("""COMPUTED_VALUE"""),"07217559000117")</f>
        <v>07217559000117</v>
      </c>
      <c r="H232" s="114" t="str">
        <f ca="1">IFERROR(__xludf.DUMMYFUNCTION("""COMPUTED_VALUE"""),"104")</f>
        <v>104</v>
      </c>
      <c r="I232" s="114" t="str">
        <f ca="1">IFERROR(__xludf.DUMMYFUNCTION("""COMPUTED_VALUE"""),"0793")</f>
        <v>0793</v>
      </c>
      <c r="J232" s="114" t="str">
        <f ca="1">IFERROR(__xludf.DUMMYFUNCTION("""COMPUTED_VALUE"""),"2663")</f>
        <v>2663</v>
      </c>
      <c r="K232" s="112" t="e">
        <f ca="1"/>
        <v>#REF!</v>
      </c>
      <c r="L232" s="112" t="e">
        <f ca="1"/>
        <v>#REF!</v>
      </c>
      <c r="M232" s="112" t="e">
        <f ca="1"/>
        <v>#REF!</v>
      </c>
      <c r="N232" s="112" t="e">
        <f ca="1"/>
        <v>#REF!</v>
      </c>
      <c r="O232" s="112" t="e">
        <f ca="1"/>
        <v>#REF!</v>
      </c>
      <c r="P232" s="112" t="e">
        <f ca="1"/>
        <v>#REF!</v>
      </c>
      <c r="Q232" s="112" t="e">
        <f ca="1"/>
        <v>#REF!</v>
      </c>
      <c r="R232" s="112" t="e">
        <f ca="1"/>
        <v>#REF!</v>
      </c>
      <c r="S232" s="112" t="e">
        <f ca="1"/>
        <v>#REF!</v>
      </c>
      <c r="T232" s="112" t="e">
        <f ca="1"/>
        <v>#REF!</v>
      </c>
      <c r="U232" s="112" t="e">
        <f ca="1"/>
        <v>#REF!</v>
      </c>
      <c r="V232" s="112" t="e">
        <f ca="1"/>
        <v>#REF!</v>
      </c>
      <c r="W232" s="112" t="e">
        <f ca="1"/>
        <v>#REF!</v>
      </c>
      <c r="X232" s="112" t="e">
        <f ca="1"/>
        <v>#REF!</v>
      </c>
      <c r="Y232" s="112" t="e">
        <f ca="1"/>
        <v>#REF!</v>
      </c>
      <c r="Z232" s="112" t="e">
        <f ca="1"/>
        <v>#REF!</v>
      </c>
      <c r="AA232" s="112"/>
      <c r="AB232" s="112"/>
      <c r="AC232" s="112"/>
      <c r="AD232" s="112"/>
      <c r="AE232" s="112" t="str">
        <f ca="1">IFERROR(__xludf.DUMMYFUNCTION("""COMPUTED_VALUE"""),"Parcial")</f>
        <v>Parcial</v>
      </c>
      <c r="AF232" s="112" t="str">
        <f ca="1">IFERROR(__xludf.DUMMYFUNCTION("""COMPUTED_VALUE"""),"FE")</f>
        <v>FE</v>
      </c>
      <c r="AG232" s="112">
        <f ca="1">IFERROR(__xludf.DUMMYFUNCTION("""COMPUTED_VALUE"""),0)</f>
        <v>0</v>
      </c>
      <c r="AH232" s="112">
        <f ca="1">IFERROR(__xludf.DUMMYFUNCTION("""COMPUTED_VALUE"""),0)</f>
        <v>0</v>
      </c>
      <c r="AI232" s="112">
        <f ca="1">IFERROR(__xludf.DUMMYFUNCTION("""COMPUTED_VALUE"""),0)</f>
        <v>0</v>
      </c>
      <c r="AJ232" s="112">
        <f ca="1">IFERROR(__xludf.DUMMYFUNCTION("""COMPUTED_VALUE"""),0)</f>
        <v>0</v>
      </c>
      <c r="AK232" s="112"/>
      <c r="AL232" s="115"/>
    </row>
    <row r="233" spans="1:38" ht="12.75" hidden="1">
      <c r="A233" s="111" t="str">
        <f ca="1">IFERROR(__xludf.DUMMYFUNCTION("""COMPUTED_VALUE"""),"17048826")</f>
        <v>17048826</v>
      </c>
      <c r="B233" s="112" t="str">
        <f ca="1">IFERROR(__xludf.DUMMYFUNCTION("""COMPUTED_VALUE"""),"Gurupi")</f>
        <v>Gurupi</v>
      </c>
      <c r="C233" s="112" t="str">
        <f ca="1">IFERROR(__xludf.DUMMYFUNCTION("""COMPUTED_VALUE"""),"Jau do Tocantins")</f>
        <v>Jau do Tocantins</v>
      </c>
      <c r="D233" s="113" t="str">
        <f ca="1">IFERROR(__xludf.DUMMYFUNCTION("""COMPUTED_VALUE"""),"AAEC PEDRO LUIZ BONFIM/ADELÁIDE FRANCISCO SOARES")</f>
        <v>AAEC PEDRO LUIZ BONFIM/ADELÁIDE FRANCISCO SOARES</v>
      </c>
      <c r="E233" s="112" t="str">
        <f ca="1">IFERROR(__xludf.DUMMYFUNCTION("""COMPUTED_VALUE"""),"Colégio Estadual Adelaide Francisco Soares")</f>
        <v>Colégio Estadual Adelaide Francisco Soares</v>
      </c>
      <c r="F233" s="114" t="str">
        <f ca="1">IFERROR(__xludf.DUMMYFUNCTION("""COMPUTED_VALUE"""),"17048826")</f>
        <v>17048826</v>
      </c>
      <c r="G233" s="112" t="str">
        <f ca="1">IFERROR(__xludf.DUMMYFUNCTION("""COMPUTED_VALUE"""),"02080228000164")</f>
        <v>02080228000164</v>
      </c>
      <c r="H233" s="114" t="str">
        <f ca="1">IFERROR(__xludf.DUMMYFUNCTION("""COMPUTED_VALUE"""),"001")</f>
        <v>001</v>
      </c>
      <c r="I233" s="114" t="str">
        <f ca="1">IFERROR(__xludf.DUMMYFUNCTION("""COMPUTED_VALUE"""),"0794")</f>
        <v>0794</v>
      </c>
      <c r="J233" s="114" t="str">
        <f ca="1">IFERROR(__xludf.DUMMYFUNCTION("""COMPUTED_VALUE"""),"420743")</f>
        <v>420743</v>
      </c>
      <c r="K233" s="112" t="e">
        <f ca="1"/>
        <v>#REF!</v>
      </c>
      <c r="L233" s="112" t="e">
        <f ca="1"/>
        <v>#REF!</v>
      </c>
      <c r="M233" s="112" t="e">
        <f ca="1"/>
        <v>#REF!</v>
      </c>
      <c r="N233" s="112" t="e">
        <f ca="1"/>
        <v>#REF!</v>
      </c>
      <c r="O233" s="112" t="e">
        <f ca="1"/>
        <v>#REF!</v>
      </c>
      <c r="P233" s="112" t="e">
        <f ca="1"/>
        <v>#REF!</v>
      </c>
      <c r="Q233" s="112" t="e">
        <f ca="1"/>
        <v>#REF!</v>
      </c>
      <c r="R233" s="112" t="e">
        <f ca="1"/>
        <v>#REF!</v>
      </c>
      <c r="S233" s="112" t="e">
        <f ca="1"/>
        <v>#REF!</v>
      </c>
      <c r="T233" s="112" t="e">
        <f ca="1"/>
        <v>#REF!</v>
      </c>
      <c r="U233" s="112" t="e">
        <f ca="1"/>
        <v>#REF!</v>
      </c>
      <c r="V233" s="112" t="e">
        <f ca="1"/>
        <v>#REF!</v>
      </c>
      <c r="W233" s="112" t="e">
        <f ca="1"/>
        <v>#REF!</v>
      </c>
      <c r="X233" s="112" t="e">
        <f ca="1"/>
        <v>#REF!</v>
      </c>
      <c r="Y233" s="112" t="e">
        <f ca="1"/>
        <v>#REF!</v>
      </c>
      <c r="Z233" s="112" t="e">
        <f ca="1"/>
        <v>#REF!</v>
      </c>
      <c r="AA233" s="112"/>
      <c r="AB233" s="112"/>
      <c r="AC233" s="112"/>
      <c r="AD233" s="112"/>
      <c r="AE233" s="112" t="str">
        <f ca="1">IFERROR(__xludf.DUMMYFUNCTION("""COMPUTED_VALUE"""),"Parcial")</f>
        <v>Parcial</v>
      </c>
      <c r="AF233" s="112" t="str">
        <f ca="1">IFERROR(__xludf.DUMMYFUNCTION("""COMPUTED_VALUE"""),"FE")</f>
        <v>FE</v>
      </c>
      <c r="AG233" s="112">
        <f ca="1">IFERROR(__xludf.DUMMYFUNCTION("""COMPUTED_VALUE"""),0)</f>
        <v>0</v>
      </c>
      <c r="AH233" s="112">
        <f ca="1">IFERROR(__xludf.DUMMYFUNCTION("""COMPUTED_VALUE"""),0)</f>
        <v>0</v>
      </c>
      <c r="AI233" s="112">
        <f ca="1">IFERROR(__xludf.DUMMYFUNCTION("""COMPUTED_VALUE"""),0)</f>
        <v>0</v>
      </c>
      <c r="AJ233" s="112">
        <f ca="1">IFERROR(__xludf.DUMMYFUNCTION("""COMPUTED_VALUE"""),0)</f>
        <v>0</v>
      </c>
      <c r="AK233" s="112"/>
      <c r="AL233" s="115"/>
    </row>
    <row r="234" spans="1:38" ht="12.75" hidden="1">
      <c r="A234" s="111" t="str">
        <f ca="1">IFERROR(__xludf.DUMMYFUNCTION("""COMPUTED_VALUE"""),"17022320")</f>
        <v>17022320</v>
      </c>
      <c r="B234" s="112" t="str">
        <f ca="1">IFERROR(__xludf.DUMMYFUNCTION("""COMPUTED_VALUE"""),"Gurupi")</f>
        <v>Gurupi</v>
      </c>
      <c r="C234" s="112" t="str">
        <f ca="1">IFERROR(__xludf.DUMMYFUNCTION("""COMPUTED_VALUE"""),"Palmeiropolis")</f>
        <v>Palmeiropolis</v>
      </c>
      <c r="D234" s="113" t="str">
        <f ca="1">IFERROR(__xludf.DUMMYFUNCTION("""COMPUTED_VALUE"""),"A.A. ESCOLA ESTADUAL PROFESSORA ONEIDES")</f>
        <v>A.A. ESCOLA ESTADUAL PROFESSORA ONEIDES</v>
      </c>
      <c r="E234" s="112" t="str">
        <f ca="1">IFERROR(__xludf.DUMMYFUNCTION("""COMPUTED_VALUE"""),"Colégio Estadual Professora Oneides Rosa de Moura")</f>
        <v>Colégio Estadual Professora Oneides Rosa de Moura</v>
      </c>
      <c r="F234" s="114" t="str">
        <f ca="1">IFERROR(__xludf.DUMMYFUNCTION("""COMPUTED_VALUE"""),"17022320")</f>
        <v>17022320</v>
      </c>
      <c r="G234" s="112" t="str">
        <f ca="1">IFERROR(__xludf.DUMMYFUNCTION("""COMPUTED_VALUE"""),"01262903000103")</f>
        <v>01262903000103</v>
      </c>
      <c r="H234" s="114" t="str">
        <f ca="1">IFERROR(__xludf.DUMMYFUNCTION("""COMPUTED_VALUE"""),"001")</f>
        <v>001</v>
      </c>
      <c r="I234" s="114" t="str">
        <f ca="1">IFERROR(__xludf.DUMMYFUNCTION("""COMPUTED_VALUE"""),"4608")</f>
        <v>4608</v>
      </c>
      <c r="J234" s="114" t="str">
        <f ca="1">IFERROR(__xludf.DUMMYFUNCTION("""COMPUTED_VALUE"""),"79758")</f>
        <v>79758</v>
      </c>
      <c r="K234" s="112" t="e">
        <f ca="1"/>
        <v>#REF!</v>
      </c>
      <c r="L234" s="112" t="e">
        <f ca="1"/>
        <v>#REF!</v>
      </c>
      <c r="M234" s="112" t="e">
        <f ca="1"/>
        <v>#REF!</v>
      </c>
      <c r="N234" s="112" t="e">
        <f ca="1"/>
        <v>#REF!</v>
      </c>
      <c r="O234" s="112" t="e">
        <f ca="1"/>
        <v>#REF!</v>
      </c>
      <c r="P234" s="112" t="e">
        <f ca="1"/>
        <v>#REF!</v>
      </c>
      <c r="Q234" s="112" t="e">
        <f ca="1"/>
        <v>#REF!</v>
      </c>
      <c r="R234" s="112" t="e">
        <f ca="1"/>
        <v>#REF!</v>
      </c>
      <c r="S234" s="112" t="e">
        <f ca="1"/>
        <v>#REF!</v>
      </c>
      <c r="T234" s="112" t="e">
        <f ca="1"/>
        <v>#REF!</v>
      </c>
      <c r="U234" s="112" t="e">
        <f ca="1"/>
        <v>#REF!</v>
      </c>
      <c r="V234" s="112" t="e">
        <f ca="1"/>
        <v>#REF!</v>
      </c>
      <c r="W234" s="112" t="e">
        <f ca="1"/>
        <v>#REF!</v>
      </c>
      <c r="X234" s="112" t="e">
        <f ca="1"/>
        <v>#REF!</v>
      </c>
      <c r="Y234" s="112" t="e">
        <f ca="1"/>
        <v>#REF!</v>
      </c>
      <c r="Z234" s="112" t="e">
        <f ca="1"/>
        <v>#REF!</v>
      </c>
      <c r="AA234" s="112"/>
      <c r="AB234" s="112"/>
      <c r="AC234" s="112"/>
      <c r="AD234" s="112"/>
      <c r="AE234" s="112" t="str">
        <f ca="1">IFERROR(__xludf.DUMMYFUNCTION("""COMPUTED_VALUE"""),"Parcial")</f>
        <v>Parcial</v>
      </c>
      <c r="AF234" s="112" t="str">
        <f ca="1">IFERROR(__xludf.DUMMYFUNCTION("""COMPUTED_VALUE"""),"FE")</f>
        <v>FE</v>
      </c>
      <c r="AG234" s="112">
        <f ca="1">IFERROR(__xludf.DUMMYFUNCTION("""COMPUTED_VALUE"""),0)</f>
        <v>0</v>
      </c>
      <c r="AH234" s="112">
        <f ca="1">IFERROR(__xludf.DUMMYFUNCTION("""COMPUTED_VALUE"""),0)</f>
        <v>0</v>
      </c>
      <c r="AI234" s="112">
        <f ca="1">IFERROR(__xludf.DUMMYFUNCTION("""COMPUTED_VALUE"""),0)</f>
        <v>0</v>
      </c>
      <c r="AJ234" s="112">
        <f ca="1">IFERROR(__xludf.DUMMYFUNCTION("""COMPUTED_VALUE"""),0)</f>
        <v>0</v>
      </c>
      <c r="AK234" s="112"/>
      <c r="AL234" s="115"/>
    </row>
    <row r="235" spans="1:38" ht="12.75" hidden="1">
      <c r="A235" s="111" t="str">
        <f ca="1">IFERROR(__xludf.DUMMYFUNCTION("""COMPUTED_VALUE"""),"17022312")</f>
        <v>17022312</v>
      </c>
      <c r="B235" s="112" t="str">
        <f ca="1">IFERROR(__xludf.DUMMYFUNCTION("""COMPUTED_VALUE"""),"Gurupi")</f>
        <v>Gurupi</v>
      </c>
      <c r="C235" s="112" t="str">
        <f ca="1">IFERROR(__xludf.DUMMYFUNCTION("""COMPUTED_VALUE"""),"Palmeiropolis")</f>
        <v>Palmeiropolis</v>
      </c>
      <c r="D235" s="113" t="str">
        <f ca="1">IFERROR(__xludf.DUMMYFUNCTION("""COMPUTED_VALUE"""),"A. A.DO COLEGIO EST. DE PALMEIROPOLIS (COLÉGIO MILITAR)")</f>
        <v>A. A.DO COLEGIO EST. DE PALMEIROPOLIS (COLÉGIO MILITAR)</v>
      </c>
      <c r="E235" s="112" t="str">
        <f ca="1">IFERROR(__xludf.DUMMYFUNCTION("""COMPUTED_VALUE"""),"Escola Estadual Professora Maria Guedes")</f>
        <v>Escola Estadual Professora Maria Guedes</v>
      </c>
      <c r="F235" s="114" t="str">
        <f ca="1">IFERROR(__xludf.DUMMYFUNCTION("""COMPUTED_VALUE"""),"17022312")</f>
        <v>17022312</v>
      </c>
      <c r="G235" s="112" t="str">
        <f ca="1">IFERROR(__xludf.DUMMYFUNCTION("""COMPUTED_VALUE"""),"01210496000190")</f>
        <v>01210496000190</v>
      </c>
      <c r="H235" s="114" t="str">
        <f ca="1">IFERROR(__xludf.DUMMYFUNCTION("""COMPUTED_VALUE"""),"001")</f>
        <v>001</v>
      </c>
      <c r="I235" s="114" t="str">
        <f ca="1">IFERROR(__xludf.DUMMYFUNCTION("""COMPUTED_VALUE"""),"1303")</f>
        <v>1303</v>
      </c>
      <c r="J235" s="114" t="str">
        <f ca="1">IFERROR(__xludf.DUMMYFUNCTION("""COMPUTED_VALUE"""),"97438")</f>
        <v>97438</v>
      </c>
      <c r="K235" s="112" t="e">
        <f ca="1"/>
        <v>#REF!</v>
      </c>
      <c r="L235" s="112" t="e">
        <f ca="1"/>
        <v>#REF!</v>
      </c>
      <c r="M235" s="112" t="e">
        <f ca="1"/>
        <v>#REF!</v>
      </c>
      <c r="N235" s="112" t="e">
        <f ca="1"/>
        <v>#REF!</v>
      </c>
      <c r="O235" s="112" t="e">
        <f ca="1"/>
        <v>#REF!</v>
      </c>
      <c r="P235" s="112" t="e">
        <f ca="1"/>
        <v>#REF!</v>
      </c>
      <c r="Q235" s="112" t="e">
        <f ca="1"/>
        <v>#REF!</v>
      </c>
      <c r="R235" s="112" t="e">
        <f ca="1"/>
        <v>#REF!</v>
      </c>
      <c r="S235" s="112" t="e">
        <f ca="1"/>
        <v>#REF!</v>
      </c>
      <c r="T235" s="112" t="e">
        <f ca="1"/>
        <v>#REF!</v>
      </c>
      <c r="U235" s="112" t="e">
        <f ca="1"/>
        <v>#REF!</v>
      </c>
      <c r="V235" s="112" t="e">
        <f ca="1"/>
        <v>#REF!</v>
      </c>
      <c r="W235" s="112" t="e">
        <f ca="1"/>
        <v>#REF!</v>
      </c>
      <c r="X235" s="112" t="e">
        <f ca="1"/>
        <v>#REF!</v>
      </c>
      <c r="Y235" s="112" t="e">
        <f ca="1"/>
        <v>#REF!</v>
      </c>
      <c r="Z235" s="112" t="e">
        <f ca="1"/>
        <v>#REF!</v>
      </c>
      <c r="AA235" s="112"/>
      <c r="AB235" s="112"/>
      <c r="AC235" s="112"/>
      <c r="AD235" s="112"/>
      <c r="AE235" s="112" t="str">
        <f ca="1">IFERROR(__xludf.DUMMYFUNCTION("""COMPUTED_VALUE"""),"Parcial")</f>
        <v>Parcial</v>
      </c>
      <c r="AF235" s="112" t="str">
        <f ca="1">IFERROR(__xludf.DUMMYFUNCTION("""COMPUTED_VALUE"""),"FE")</f>
        <v>FE</v>
      </c>
      <c r="AG235" s="112">
        <f ca="1">IFERROR(__xludf.DUMMYFUNCTION("""COMPUTED_VALUE"""),0)</f>
        <v>0</v>
      </c>
      <c r="AH235" s="112">
        <f ca="1">IFERROR(__xludf.DUMMYFUNCTION("""COMPUTED_VALUE"""),0)</f>
        <v>0</v>
      </c>
      <c r="AI235" s="112">
        <f ca="1">IFERROR(__xludf.DUMMYFUNCTION("""COMPUTED_VALUE"""),0)</f>
        <v>0</v>
      </c>
      <c r="AJ235" s="112">
        <f ca="1">IFERROR(__xludf.DUMMYFUNCTION("""COMPUTED_VALUE"""),0)</f>
        <v>0</v>
      </c>
      <c r="AK235" s="112"/>
      <c r="AL235" s="115"/>
    </row>
    <row r="236" spans="1:38" ht="12.75" hidden="1">
      <c r="A236" s="111" t="str">
        <f ca="1">IFERROR(__xludf.DUMMYFUNCTION("""COMPUTED_VALUE"""),"17022819")</f>
        <v>17022819</v>
      </c>
      <c r="B236" s="112" t="str">
        <f ca="1">IFERROR(__xludf.DUMMYFUNCTION("""COMPUTED_VALUE"""),"Gurupi")</f>
        <v>Gurupi</v>
      </c>
      <c r="C236" s="112" t="str">
        <f ca="1">IFERROR(__xludf.DUMMYFUNCTION("""COMPUTED_VALUE"""),"Peixe")</f>
        <v>Peixe</v>
      </c>
      <c r="D236" s="113" t="str">
        <f ca="1">IFERROR(__xludf.DUMMYFUNCTION("""COMPUTED_VALUE"""),"A.A. AO COLEGIO ESTADUAL D. ALANO")</f>
        <v>A.A. AO COLEGIO ESTADUAL D. ALANO</v>
      </c>
      <c r="E236" s="112" t="str">
        <f ca="1">IFERROR(__xludf.DUMMYFUNCTION("""COMPUTED_VALUE"""),"Colégio Estadual Dom Alano")</f>
        <v>Colégio Estadual Dom Alano</v>
      </c>
      <c r="F236" s="114" t="str">
        <f ca="1">IFERROR(__xludf.DUMMYFUNCTION("""COMPUTED_VALUE"""),"17022819")</f>
        <v>17022819</v>
      </c>
      <c r="G236" s="112" t="str">
        <f ca="1">IFERROR(__xludf.DUMMYFUNCTION("""COMPUTED_VALUE"""),"01133705000140")</f>
        <v>01133705000140</v>
      </c>
      <c r="H236" s="114" t="str">
        <f ca="1">IFERROR(__xludf.DUMMYFUNCTION("""COMPUTED_VALUE"""),"001")</f>
        <v>001</v>
      </c>
      <c r="I236" s="114" t="str">
        <f ca="1">IFERROR(__xludf.DUMMYFUNCTION("""COMPUTED_VALUE"""),"3979")</f>
        <v>3979</v>
      </c>
      <c r="J236" s="114" t="str">
        <f ca="1">IFERROR(__xludf.DUMMYFUNCTION("""COMPUTED_VALUE"""),"53155")</f>
        <v>53155</v>
      </c>
      <c r="K236" s="112" t="e">
        <f ca="1"/>
        <v>#REF!</v>
      </c>
      <c r="L236" s="112" t="e">
        <f ca="1"/>
        <v>#REF!</v>
      </c>
      <c r="M236" s="112" t="e">
        <f ca="1"/>
        <v>#REF!</v>
      </c>
      <c r="N236" s="112" t="e">
        <f ca="1"/>
        <v>#REF!</v>
      </c>
      <c r="O236" s="112" t="e">
        <f ca="1"/>
        <v>#REF!</v>
      </c>
      <c r="P236" s="112" t="e">
        <f ca="1"/>
        <v>#REF!</v>
      </c>
      <c r="Q236" s="112" t="e">
        <f ca="1"/>
        <v>#REF!</v>
      </c>
      <c r="R236" s="112" t="e">
        <f ca="1"/>
        <v>#REF!</v>
      </c>
      <c r="S236" s="112" t="e">
        <f ca="1"/>
        <v>#REF!</v>
      </c>
      <c r="T236" s="112" t="e">
        <f ca="1"/>
        <v>#REF!</v>
      </c>
      <c r="U236" s="112" t="e">
        <f ca="1"/>
        <v>#REF!</v>
      </c>
      <c r="V236" s="112" t="e">
        <f ca="1"/>
        <v>#REF!</v>
      </c>
      <c r="W236" s="112" t="e">
        <f ca="1"/>
        <v>#REF!</v>
      </c>
      <c r="X236" s="112" t="e">
        <f ca="1"/>
        <v>#REF!</v>
      </c>
      <c r="Y236" s="112" t="e">
        <f ca="1"/>
        <v>#REF!</v>
      </c>
      <c r="Z236" s="112" t="e">
        <f ca="1"/>
        <v>#REF!</v>
      </c>
      <c r="AA236" s="112"/>
      <c r="AB236" s="112"/>
      <c r="AC236" s="112"/>
      <c r="AD236" s="112"/>
      <c r="AE236" s="112" t="str">
        <f ca="1">IFERROR(__xludf.DUMMYFUNCTION("""COMPUTED_VALUE"""),"Parcial")</f>
        <v>Parcial</v>
      </c>
      <c r="AF236" s="112" t="str">
        <f ca="1">IFERROR(__xludf.DUMMYFUNCTION("""COMPUTED_VALUE"""),"FE")</f>
        <v>FE</v>
      </c>
      <c r="AG236" s="112">
        <f ca="1">IFERROR(__xludf.DUMMYFUNCTION("""COMPUTED_VALUE"""),0)</f>
        <v>0</v>
      </c>
      <c r="AH236" s="112">
        <f ca="1">IFERROR(__xludf.DUMMYFUNCTION("""COMPUTED_VALUE"""),0)</f>
        <v>0</v>
      </c>
      <c r="AI236" s="112">
        <f ca="1">IFERROR(__xludf.DUMMYFUNCTION("""COMPUTED_VALUE"""),0)</f>
        <v>0</v>
      </c>
      <c r="AJ236" s="112">
        <f ca="1">IFERROR(__xludf.DUMMYFUNCTION("""COMPUTED_VALUE"""),0)</f>
        <v>0</v>
      </c>
      <c r="AK236" s="112"/>
      <c r="AL236" s="115"/>
    </row>
    <row r="237" spans="1:38" ht="12.75" hidden="1">
      <c r="A237" s="111" t="str">
        <f ca="1">IFERROR(__xludf.DUMMYFUNCTION("""COMPUTED_VALUE"""),"17022860")</f>
        <v>17022860</v>
      </c>
      <c r="B237" s="112" t="str">
        <f ca="1">IFERROR(__xludf.DUMMYFUNCTION("""COMPUTED_VALUE"""),"Gurupi")</f>
        <v>Gurupi</v>
      </c>
      <c r="C237" s="112" t="str">
        <f ca="1">IFERROR(__xludf.DUMMYFUNCTION("""COMPUTED_VALUE"""),"Peixe")</f>
        <v>Peixe</v>
      </c>
      <c r="D237" s="113" t="str">
        <f ca="1">IFERROR(__xludf.DUMMYFUNCTION("""COMPUTED_VALUE"""),"A.A.  ESC. EST.TANCREDO DE ALMEIDA NEVES")</f>
        <v>A.A.  ESC. EST.TANCREDO DE ALMEIDA NEVES</v>
      </c>
      <c r="E237" s="112" t="str">
        <f ca="1">IFERROR(__xludf.DUMMYFUNCTION("""COMPUTED_VALUE"""),"Escola Estadual Tancredo de Almeida Neves")</f>
        <v>Escola Estadual Tancredo de Almeida Neves</v>
      </c>
      <c r="F237" s="114" t="str">
        <f ca="1">IFERROR(__xludf.DUMMYFUNCTION("""COMPUTED_VALUE"""),"17022860")</f>
        <v>17022860</v>
      </c>
      <c r="G237" s="112" t="str">
        <f ca="1">IFERROR(__xludf.DUMMYFUNCTION("""COMPUTED_VALUE"""),"01136008000142")</f>
        <v>01136008000142</v>
      </c>
      <c r="H237" s="114" t="str">
        <f ca="1">IFERROR(__xludf.DUMMYFUNCTION("""COMPUTED_VALUE"""),"001")</f>
        <v>001</v>
      </c>
      <c r="I237" s="114" t="str">
        <f ca="1">IFERROR(__xludf.DUMMYFUNCTION("""COMPUTED_VALUE"""),"3979")</f>
        <v>3979</v>
      </c>
      <c r="J237" s="114" t="str">
        <f ca="1">IFERROR(__xludf.DUMMYFUNCTION("""COMPUTED_VALUE"""),"52914")</f>
        <v>52914</v>
      </c>
      <c r="K237" s="112" t="e">
        <f ca="1"/>
        <v>#REF!</v>
      </c>
      <c r="L237" s="112" t="e">
        <f ca="1"/>
        <v>#REF!</v>
      </c>
      <c r="M237" s="112" t="e">
        <f ca="1"/>
        <v>#REF!</v>
      </c>
      <c r="N237" s="112" t="e">
        <f ca="1"/>
        <v>#REF!</v>
      </c>
      <c r="O237" s="112" t="e">
        <f ca="1"/>
        <v>#REF!</v>
      </c>
      <c r="P237" s="112" t="e">
        <f ca="1"/>
        <v>#REF!</v>
      </c>
      <c r="Q237" s="112" t="e">
        <f ca="1"/>
        <v>#REF!</v>
      </c>
      <c r="R237" s="112" t="e">
        <f ca="1"/>
        <v>#REF!</v>
      </c>
      <c r="S237" s="112" t="e">
        <f ca="1"/>
        <v>#REF!</v>
      </c>
      <c r="T237" s="112" t="e">
        <f ca="1"/>
        <v>#REF!</v>
      </c>
      <c r="U237" s="112" t="e">
        <f ca="1"/>
        <v>#REF!</v>
      </c>
      <c r="V237" s="112" t="e">
        <f ca="1"/>
        <v>#REF!</v>
      </c>
      <c r="W237" s="112" t="e">
        <f ca="1"/>
        <v>#REF!</v>
      </c>
      <c r="X237" s="112" t="e">
        <f ca="1"/>
        <v>#REF!</v>
      </c>
      <c r="Y237" s="112" t="e">
        <f ca="1"/>
        <v>#REF!</v>
      </c>
      <c r="Z237" s="112" t="e">
        <f ca="1"/>
        <v>#REF!</v>
      </c>
      <c r="AA237" s="112"/>
      <c r="AB237" s="112"/>
      <c r="AC237" s="112"/>
      <c r="AD237" s="112"/>
      <c r="AE237" s="112" t="str">
        <f ca="1">IFERROR(__xludf.DUMMYFUNCTION("""COMPUTED_VALUE"""),"Parcial")</f>
        <v>Parcial</v>
      </c>
      <c r="AF237" s="112" t="str">
        <f ca="1">IFERROR(__xludf.DUMMYFUNCTION("""COMPUTED_VALUE"""),"FE")</f>
        <v>FE</v>
      </c>
      <c r="AG237" s="112">
        <f ca="1">IFERROR(__xludf.DUMMYFUNCTION("""COMPUTED_VALUE"""),0)</f>
        <v>0</v>
      </c>
      <c r="AH237" s="112">
        <f ca="1">IFERROR(__xludf.DUMMYFUNCTION("""COMPUTED_VALUE"""),0)</f>
        <v>0</v>
      </c>
      <c r="AI237" s="112">
        <f ca="1">IFERROR(__xludf.DUMMYFUNCTION("""COMPUTED_VALUE"""),0)</f>
        <v>0</v>
      </c>
      <c r="AJ237" s="112">
        <f ca="1">IFERROR(__xludf.DUMMYFUNCTION("""COMPUTED_VALUE"""),0)</f>
        <v>0</v>
      </c>
      <c r="AK237" s="112"/>
      <c r="AL237" s="115"/>
    </row>
    <row r="238" spans="1:38" ht="12.75" hidden="1">
      <c r="A238" s="111" t="str">
        <f ca="1">IFERROR(__xludf.DUMMYFUNCTION("""COMPUTED_VALUE"""),"17020140")</f>
        <v>17020140</v>
      </c>
      <c r="B238" s="112" t="str">
        <f ca="1">IFERROR(__xludf.DUMMYFUNCTION("""COMPUTED_VALUE"""),"Gurupi")</f>
        <v>Gurupi</v>
      </c>
      <c r="C238" s="112" t="str">
        <f ca="1">IFERROR(__xludf.DUMMYFUNCTION("""COMPUTED_VALUE"""),"Sandolandia")</f>
        <v>Sandolandia</v>
      </c>
      <c r="D238" s="113" t="str">
        <f ca="1">IFERROR(__xludf.DUMMYFUNCTION("""COMPUTED_VALUE"""),"A.A. A ESC. EST.NOSSA SENHORA APARECIDA")</f>
        <v>A.A. A ESC. EST.NOSSA SENHORA APARECIDA</v>
      </c>
      <c r="E238" s="112" t="str">
        <f ca="1">IFERROR(__xludf.DUMMYFUNCTION("""COMPUTED_VALUE"""),"Colégio Estadual Nossa Senhora Aparecida")</f>
        <v>Colégio Estadual Nossa Senhora Aparecida</v>
      </c>
      <c r="F238" s="114" t="str">
        <f ca="1">IFERROR(__xludf.DUMMYFUNCTION("""COMPUTED_VALUE"""),"17020140")</f>
        <v>17020140</v>
      </c>
      <c r="G238" s="112" t="str">
        <f ca="1">IFERROR(__xludf.DUMMYFUNCTION("""COMPUTED_VALUE"""),"01393269000148")</f>
        <v>01393269000148</v>
      </c>
      <c r="H238" s="114" t="str">
        <f ca="1">IFERROR(__xludf.DUMMYFUNCTION("""COMPUTED_VALUE"""),"001")</f>
        <v>001</v>
      </c>
      <c r="I238" s="114" t="str">
        <f ca="1">IFERROR(__xludf.DUMMYFUNCTION("""COMPUTED_VALUE"""),"1304")</f>
        <v>1304</v>
      </c>
      <c r="J238" s="114" t="str">
        <f ca="1">IFERROR(__xludf.DUMMYFUNCTION("""COMPUTED_VALUE"""),"105163")</f>
        <v>105163</v>
      </c>
      <c r="K238" s="112" t="e">
        <f ca="1"/>
        <v>#REF!</v>
      </c>
      <c r="L238" s="112" t="e">
        <f ca="1"/>
        <v>#REF!</v>
      </c>
      <c r="M238" s="112" t="e">
        <f ca="1"/>
        <v>#REF!</v>
      </c>
      <c r="N238" s="112" t="e">
        <f ca="1"/>
        <v>#REF!</v>
      </c>
      <c r="O238" s="112" t="e">
        <f ca="1"/>
        <v>#REF!</v>
      </c>
      <c r="P238" s="112" t="e">
        <f ca="1"/>
        <v>#REF!</v>
      </c>
      <c r="Q238" s="112" t="e">
        <f ca="1"/>
        <v>#REF!</v>
      </c>
      <c r="R238" s="112" t="e">
        <f ca="1"/>
        <v>#REF!</v>
      </c>
      <c r="S238" s="112" t="e">
        <f ca="1"/>
        <v>#REF!</v>
      </c>
      <c r="T238" s="112" t="e">
        <f ca="1"/>
        <v>#REF!</v>
      </c>
      <c r="U238" s="112" t="e">
        <f ca="1"/>
        <v>#REF!</v>
      </c>
      <c r="V238" s="112" t="e">
        <f ca="1"/>
        <v>#REF!</v>
      </c>
      <c r="W238" s="112" t="e">
        <f ca="1"/>
        <v>#REF!</v>
      </c>
      <c r="X238" s="112" t="e">
        <f ca="1"/>
        <v>#REF!</v>
      </c>
      <c r="Y238" s="112" t="e">
        <f ca="1"/>
        <v>#REF!</v>
      </c>
      <c r="Z238" s="112" t="e">
        <f ca="1"/>
        <v>#REF!</v>
      </c>
      <c r="AA238" s="112"/>
      <c r="AB238" s="112"/>
      <c r="AC238" s="112"/>
      <c r="AD238" s="112"/>
      <c r="AE238" s="112" t="str">
        <f ca="1">IFERROR(__xludf.DUMMYFUNCTION("""COMPUTED_VALUE"""),"Parcial")</f>
        <v>Parcial</v>
      </c>
      <c r="AF238" s="112" t="str">
        <f ca="1">IFERROR(__xludf.DUMMYFUNCTION("""COMPUTED_VALUE"""),"FE")</f>
        <v>FE</v>
      </c>
      <c r="AG238" s="112">
        <f ca="1">IFERROR(__xludf.DUMMYFUNCTION("""COMPUTED_VALUE"""),0)</f>
        <v>0</v>
      </c>
      <c r="AH238" s="112">
        <f ca="1">IFERROR(__xludf.DUMMYFUNCTION("""COMPUTED_VALUE"""),0)</f>
        <v>0</v>
      </c>
      <c r="AI238" s="112">
        <f ca="1">IFERROR(__xludf.DUMMYFUNCTION("""COMPUTED_VALUE"""),0)</f>
        <v>0</v>
      </c>
      <c r="AJ238" s="112">
        <f ca="1">IFERROR(__xludf.DUMMYFUNCTION("""COMPUTED_VALUE"""),0)</f>
        <v>0</v>
      </c>
      <c r="AK238" s="112"/>
      <c r="AL238" s="115"/>
    </row>
    <row r="239" spans="1:38" ht="12.75" hidden="1">
      <c r="A239" s="111" t="str">
        <f ca="1">IFERROR(__xludf.DUMMYFUNCTION("""COMPUTED_VALUE"""),"17020158")</f>
        <v>17020158</v>
      </c>
      <c r="B239" s="112" t="str">
        <f ca="1">IFERROR(__xludf.DUMMYFUNCTION("""COMPUTED_VALUE"""),"Gurupi")</f>
        <v>Gurupi</v>
      </c>
      <c r="C239" s="112" t="str">
        <f ca="1">IFERROR(__xludf.DUMMYFUNCTION("""COMPUTED_VALUE"""),"Sandolandia")</f>
        <v>Sandolandia</v>
      </c>
      <c r="D239" s="113" t="str">
        <f ca="1">IFERROR(__xludf.DUMMYFUNCTION("""COMPUTED_VALUE"""),"ASS. DE APOIO ESC. EST.PE.JOSE DE ANCHIETA")</f>
        <v>ASS. DE APOIO ESC. EST.PE.JOSE DE ANCHIETA</v>
      </c>
      <c r="E239" s="112" t="str">
        <f ca="1">IFERROR(__xludf.DUMMYFUNCTION("""COMPUTED_VALUE"""),"Escola Estadual Padre José de Anchieta")</f>
        <v>Escola Estadual Padre José de Anchieta</v>
      </c>
      <c r="F239" s="114" t="str">
        <f ca="1">IFERROR(__xludf.DUMMYFUNCTION("""COMPUTED_VALUE"""),"17020158")</f>
        <v>17020158</v>
      </c>
      <c r="G239" s="112" t="str">
        <f ca="1">IFERROR(__xludf.DUMMYFUNCTION("""COMPUTED_VALUE"""),"01190190000110")</f>
        <v>01190190000110</v>
      </c>
      <c r="H239" s="114" t="str">
        <f ca="1">IFERROR(__xludf.DUMMYFUNCTION("""COMPUTED_VALUE"""),"001")</f>
        <v>001</v>
      </c>
      <c r="I239" s="114" t="str">
        <f ca="1">IFERROR(__xludf.DUMMYFUNCTION("""COMPUTED_VALUE"""),"1304")</f>
        <v>1304</v>
      </c>
      <c r="J239" s="114" t="str">
        <f ca="1">IFERROR(__xludf.DUMMYFUNCTION("""COMPUTED_VALUE"""),"105171")</f>
        <v>105171</v>
      </c>
      <c r="K239" s="112" t="e">
        <f ca="1"/>
        <v>#REF!</v>
      </c>
      <c r="L239" s="112" t="e">
        <f ca="1"/>
        <v>#REF!</v>
      </c>
      <c r="M239" s="112" t="e">
        <f ca="1"/>
        <v>#REF!</v>
      </c>
      <c r="N239" s="112" t="e">
        <f ca="1"/>
        <v>#REF!</v>
      </c>
      <c r="O239" s="112" t="e">
        <f ca="1"/>
        <v>#REF!</v>
      </c>
      <c r="P239" s="112" t="e">
        <f ca="1"/>
        <v>#REF!</v>
      </c>
      <c r="Q239" s="112" t="e">
        <f ca="1"/>
        <v>#REF!</v>
      </c>
      <c r="R239" s="112" t="e">
        <f ca="1"/>
        <v>#REF!</v>
      </c>
      <c r="S239" s="112" t="e">
        <f ca="1"/>
        <v>#REF!</v>
      </c>
      <c r="T239" s="112" t="e">
        <f ca="1"/>
        <v>#REF!</v>
      </c>
      <c r="U239" s="112" t="e">
        <f ca="1"/>
        <v>#REF!</v>
      </c>
      <c r="V239" s="112" t="e">
        <f ca="1"/>
        <v>#REF!</v>
      </c>
      <c r="W239" s="112" t="e">
        <f ca="1"/>
        <v>#REF!</v>
      </c>
      <c r="X239" s="112" t="e">
        <f ca="1"/>
        <v>#REF!</v>
      </c>
      <c r="Y239" s="112" t="e">
        <f ca="1"/>
        <v>#REF!</v>
      </c>
      <c r="Z239" s="112" t="e">
        <f ca="1"/>
        <v>#REF!</v>
      </c>
      <c r="AA239" s="112"/>
      <c r="AB239" s="112"/>
      <c r="AC239" s="112"/>
      <c r="AD239" s="112"/>
      <c r="AE239" s="112" t="str">
        <f ca="1">IFERROR(__xludf.DUMMYFUNCTION("""COMPUTED_VALUE"""),"Parcial")</f>
        <v>Parcial</v>
      </c>
      <c r="AF239" s="112" t="str">
        <f ca="1">IFERROR(__xludf.DUMMYFUNCTION("""COMPUTED_VALUE"""),"FE")</f>
        <v>FE</v>
      </c>
      <c r="AG239" s="112">
        <f ca="1">IFERROR(__xludf.DUMMYFUNCTION("""COMPUTED_VALUE"""),0)</f>
        <v>0</v>
      </c>
      <c r="AH239" s="112">
        <f ca="1">IFERROR(__xludf.DUMMYFUNCTION("""COMPUTED_VALUE"""),0)</f>
        <v>0</v>
      </c>
      <c r="AI239" s="112">
        <f ca="1">IFERROR(__xludf.DUMMYFUNCTION("""COMPUTED_VALUE"""),0)</f>
        <v>0</v>
      </c>
      <c r="AJ239" s="112">
        <f ca="1">IFERROR(__xludf.DUMMYFUNCTION("""COMPUTED_VALUE"""),0)</f>
        <v>0</v>
      </c>
      <c r="AK239" s="112"/>
      <c r="AL239" s="115"/>
    </row>
    <row r="240" spans="1:38" ht="12.75" hidden="1">
      <c r="A240" s="111" t="str">
        <f ca="1">IFERROR(__xludf.DUMMYFUNCTION("""COMPUTED_VALUE"""),"17055857")</f>
        <v>17055857</v>
      </c>
      <c r="B240" s="112" t="str">
        <f ca="1">IFERROR(__xludf.DUMMYFUNCTION("""COMPUTED_VALUE"""),"Gurupi")</f>
        <v>Gurupi</v>
      </c>
      <c r="C240" s="112" t="str">
        <f ca="1">IFERROR(__xludf.DUMMYFUNCTION("""COMPUTED_VALUE"""),"Sao Salvador do Tocantins")</f>
        <v>Sao Salvador do Tocantins</v>
      </c>
      <c r="D240" s="113" t="str">
        <f ca="1">IFERROR(__xludf.DUMMYFUNCTION("""COMPUTED_VALUE"""),"ASSOCIAÇÃO COLEGIO ESTADUAL FAMÍLIA AGRÍCOLA JOSÉ PORFÍRIO DE SOUZA")</f>
        <v>ASSOCIAÇÃO COLEGIO ESTADUAL FAMÍLIA AGRÍCOLA JOSÉ PORFÍRIO DE SOUZA</v>
      </c>
      <c r="E240" s="112" t="str">
        <f ca="1">IFERROR(__xludf.DUMMYFUNCTION("""COMPUTED_VALUE"""),"Colégio Estadual Família Agricola José Porfírio de Souza")</f>
        <v>Colégio Estadual Família Agricola José Porfírio de Souza</v>
      </c>
      <c r="F240" s="114" t="str">
        <f ca="1">IFERROR(__xludf.DUMMYFUNCTION("""COMPUTED_VALUE"""),"17055857")</f>
        <v>17055857</v>
      </c>
      <c r="G240" s="112" t="str">
        <f ca="1">IFERROR(__xludf.DUMMYFUNCTION("""COMPUTED_VALUE"""),"19235997000197")</f>
        <v>19235997000197</v>
      </c>
      <c r="H240" s="114" t="str">
        <f ca="1">IFERROR(__xludf.DUMMYFUNCTION("""COMPUTED_VALUE"""),"001")</f>
        <v>001</v>
      </c>
      <c r="I240" s="114" t="str">
        <f ca="1">IFERROR(__xludf.DUMMYFUNCTION("""COMPUTED_VALUE"""),"4790")</f>
        <v>4790</v>
      </c>
      <c r="J240" s="114" t="str">
        <f ca="1">IFERROR(__xludf.DUMMYFUNCTION("""COMPUTED_VALUE"""),"91170")</f>
        <v>91170</v>
      </c>
      <c r="K240" s="112" t="e">
        <f ca="1"/>
        <v>#REF!</v>
      </c>
      <c r="L240" s="112" t="e">
        <f ca="1"/>
        <v>#REF!</v>
      </c>
      <c r="M240" s="112" t="e">
        <f ca="1"/>
        <v>#REF!</v>
      </c>
      <c r="N240" s="112" t="e">
        <f ca="1"/>
        <v>#REF!</v>
      </c>
      <c r="O240" s="112" t="e">
        <f ca="1"/>
        <v>#REF!</v>
      </c>
      <c r="P240" s="112" t="e">
        <f ca="1"/>
        <v>#REF!</v>
      </c>
      <c r="Q240" s="112" t="e">
        <f ca="1"/>
        <v>#REF!</v>
      </c>
      <c r="R240" s="112" t="e">
        <f ca="1"/>
        <v>#REF!</v>
      </c>
      <c r="S240" s="112" t="e">
        <f ca="1"/>
        <v>#REF!</v>
      </c>
      <c r="T240" s="112" t="e">
        <f ca="1"/>
        <v>#REF!</v>
      </c>
      <c r="U240" s="112" t="e">
        <f ca="1"/>
        <v>#REF!</v>
      </c>
      <c r="V240" s="112" t="e">
        <f ca="1"/>
        <v>#REF!</v>
      </c>
      <c r="W240" s="112" t="e">
        <f ca="1"/>
        <v>#REF!</v>
      </c>
      <c r="X240" s="112" t="e">
        <f ca="1"/>
        <v>#REF!</v>
      </c>
      <c r="Y240" s="112" t="e">
        <f ca="1"/>
        <v>#REF!</v>
      </c>
      <c r="Z240" s="112" t="e">
        <f ca="1"/>
        <v>#REF!</v>
      </c>
      <c r="AA240" s="112"/>
      <c r="AB240" s="112"/>
      <c r="AC240" s="112"/>
      <c r="AD240" s="112" t="str">
        <f ca="1">IFERROR(__xludf.DUMMYFUNCTION("""COMPUTED_VALUE"""),"AGRÍCOLA")</f>
        <v>AGRÍCOLA</v>
      </c>
      <c r="AE240" s="112" t="str">
        <f ca="1">IFERROR(__xludf.DUMMYFUNCTION("""COMPUTED_VALUE"""),"Parcial")</f>
        <v>Parcial</v>
      </c>
      <c r="AF240" s="112" t="str">
        <f ca="1">IFERROR(__xludf.DUMMYFUNCTION("""COMPUTED_VALUE"""),"FE")</f>
        <v>FE</v>
      </c>
      <c r="AG240" s="112">
        <f ca="1">IFERROR(__xludf.DUMMYFUNCTION("""COMPUTED_VALUE"""),0)</f>
        <v>0</v>
      </c>
      <c r="AH240" s="112">
        <f ca="1">IFERROR(__xludf.DUMMYFUNCTION("""COMPUTED_VALUE"""),0)</f>
        <v>0</v>
      </c>
      <c r="AI240" s="112">
        <f ca="1">IFERROR(__xludf.DUMMYFUNCTION("""COMPUTED_VALUE"""),12)</f>
        <v>12</v>
      </c>
      <c r="AJ240" s="112">
        <f ca="1">IFERROR(__xludf.DUMMYFUNCTION("""COMPUTED_VALUE"""),0)</f>
        <v>0</v>
      </c>
      <c r="AK240" s="112"/>
      <c r="AL240" s="115"/>
    </row>
    <row r="241" spans="1:38" ht="12.75" hidden="1">
      <c r="A241" s="111" t="str">
        <f ca="1">IFERROR(__xludf.DUMMYFUNCTION("""COMPUTED_VALUE"""),"17040051")</f>
        <v>17040051</v>
      </c>
      <c r="B241" s="112" t="str">
        <f ca="1">IFERROR(__xludf.DUMMYFUNCTION("""COMPUTED_VALUE"""),"Gurupi")</f>
        <v>Gurupi</v>
      </c>
      <c r="C241" s="112" t="str">
        <f ca="1">IFERROR(__xludf.DUMMYFUNCTION("""COMPUTED_VALUE"""),"Sao Salvador do Tocantins")</f>
        <v>Sao Salvador do Tocantins</v>
      </c>
      <c r="D241" s="113" t="str">
        <f ca="1">IFERROR(__xludf.DUMMYFUNCTION("""COMPUTED_VALUE"""),"ASS.PAIS E M.ESC. EST.PORTO RIO MARANHAO")</f>
        <v>ASS.PAIS E M.ESC. EST.PORTO RIO MARANHAO</v>
      </c>
      <c r="E241" s="112" t="str">
        <f ca="1">IFERROR(__xludf.DUMMYFUNCTION("""COMPUTED_VALUE"""),"Escola Estadual Porto do Rio Maranhão")</f>
        <v>Escola Estadual Porto do Rio Maranhão</v>
      </c>
      <c r="F241" s="114" t="str">
        <f ca="1">IFERROR(__xludf.DUMMYFUNCTION("""COMPUTED_VALUE"""),"17040051")</f>
        <v>17040051</v>
      </c>
      <c r="G241" s="112" t="str">
        <f ca="1">IFERROR(__xludf.DUMMYFUNCTION("""COMPUTED_VALUE"""),"01296366000112")</f>
        <v>01296366000112</v>
      </c>
      <c r="H241" s="114" t="str">
        <f ca="1">IFERROR(__xludf.DUMMYFUNCTION("""COMPUTED_VALUE"""),"001")</f>
        <v>001</v>
      </c>
      <c r="I241" s="114" t="str">
        <f ca="1">IFERROR(__xludf.DUMMYFUNCTION("""COMPUTED_VALUE"""),"4608")</f>
        <v>4608</v>
      </c>
      <c r="J241" s="114" t="str">
        <f ca="1">IFERROR(__xludf.DUMMYFUNCTION("""COMPUTED_VALUE"""),"70270")</f>
        <v>70270</v>
      </c>
      <c r="K241" s="112" t="e">
        <f ca="1"/>
        <v>#REF!</v>
      </c>
      <c r="L241" s="112" t="e">
        <f ca="1"/>
        <v>#REF!</v>
      </c>
      <c r="M241" s="112" t="e">
        <f ca="1"/>
        <v>#REF!</v>
      </c>
      <c r="N241" s="112" t="e">
        <f ca="1"/>
        <v>#REF!</v>
      </c>
      <c r="O241" s="112" t="e">
        <f ca="1"/>
        <v>#REF!</v>
      </c>
      <c r="P241" s="112" t="e">
        <f ca="1"/>
        <v>#REF!</v>
      </c>
      <c r="Q241" s="112" t="e">
        <f ca="1"/>
        <v>#REF!</v>
      </c>
      <c r="R241" s="112" t="e">
        <f ca="1"/>
        <v>#REF!</v>
      </c>
      <c r="S241" s="112" t="e">
        <f ca="1"/>
        <v>#REF!</v>
      </c>
      <c r="T241" s="112" t="e">
        <f ca="1"/>
        <v>#REF!</v>
      </c>
      <c r="U241" s="112" t="e">
        <f ca="1"/>
        <v>#REF!</v>
      </c>
      <c r="V241" s="112" t="e">
        <f ca="1"/>
        <v>#REF!</v>
      </c>
      <c r="W241" s="112" t="e">
        <f ca="1"/>
        <v>#REF!</v>
      </c>
      <c r="X241" s="112" t="e">
        <f ca="1"/>
        <v>#REF!</v>
      </c>
      <c r="Y241" s="112" t="e">
        <f ca="1"/>
        <v>#REF!</v>
      </c>
      <c r="Z241" s="112" t="e">
        <f ca="1"/>
        <v>#REF!</v>
      </c>
      <c r="AA241" s="112"/>
      <c r="AB241" s="112"/>
      <c r="AC241" s="112"/>
      <c r="AD241" s="112"/>
      <c r="AE241" s="112" t="str">
        <f ca="1">IFERROR(__xludf.DUMMYFUNCTION("""COMPUTED_VALUE"""),"Parcial")</f>
        <v>Parcial</v>
      </c>
      <c r="AF241" s="112" t="str">
        <f ca="1">IFERROR(__xludf.DUMMYFUNCTION("""COMPUTED_VALUE"""),"FE")</f>
        <v>FE</v>
      </c>
      <c r="AG241" s="112">
        <f ca="1">IFERROR(__xludf.DUMMYFUNCTION("""COMPUTED_VALUE"""),0)</f>
        <v>0</v>
      </c>
      <c r="AH241" s="112">
        <f ca="1">IFERROR(__xludf.DUMMYFUNCTION("""COMPUTED_VALUE"""),0)</f>
        <v>0</v>
      </c>
      <c r="AI241" s="112">
        <f ca="1">IFERROR(__xludf.DUMMYFUNCTION("""COMPUTED_VALUE"""),0)</f>
        <v>0</v>
      </c>
      <c r="AJ241" s="112">
        <f ca="1">IFERROR(__xludf.DUMMYFUNCTION("""COMPUTED_VALUE"""),0)</f>
        <v>0</v>
      </c>
      <c r="AK241" s="112"/>
      <c r="AL241" s="115"/>
    </row>
    <row r="242" spans="1:38" ht="12.75" hidden="1">
      <c r="A242" s="111" t="str">
        <f ca="1">IFERROR(__xludf.DUMMYFUNCTION("""COMPUTED_VALUE"""),"17040035")</f>
        <v>17040035</v>
      </c>
      <c r="B242" s="112" t="str">
        <f ca="1">IFERROR(__xludf.DUMMYFUNCTION("""COMPUTED_VALUE"""),"Gurupi")</f>
        <v>Gurupi</v>
      </c>
      <c r="C242" s="112" t="str">
        <f ca="1">IFERROR(__xludf.DUMMYFUNCTION("""COMPUTED_VALUE"""),"Sao Salvador do Tocantins")</f>
        <v>Sao Salvador do Tocantins</v>
      </c>
      <c r="D242" s="113" t="str">
        <f ca="1">IFERROR(__xludf.DUMMYFUNCTION("""COMPUTED_VALUE"""),"A.A DA ESCOLA ESTADUAL RETIRO")</f>
        <v>A.A DA ESCOLA ESTADUAL RETIRO</v>
      </c>
      <c r="E242" s="112" t="str">
        <f ca="1">IFERROR(__xludf.DUMMYFUNCTION("""COMPUTED_VALUE"""),"Escola Estadual Retiro")</f>
        <v>Escola Estadual Retiro</v>
      </c>
      <c r="F242" s="114" t="str">
        <f ca="1">IFERROR(__xludf.DUMMYFUNCTION("""COMPUTED_VALUE"""),"17040035")</f>
        <v>17040035</v>
      </c>
      <c r="G242" s="112" t="str">
        <f ca="1">IFERROR(__xludf.DUMMYFUNCTION("""COMPUTED_VALUE"""),"04205236000115")</f>
        <v>04205236000115</v>
      </c>
      <c r="H242" s="114" t="str">
        <f ca="1">IFERROR(__xludf.DUMMYFUNCTION("""COMPUTED_VALUE"""),"001")</f>
        <v>001</v>
      </c>
      <c r="I242" s="114" t="str">
        <f ca="1">IFERROR(__xludf.DUMMYFUNCTION("""COMPUTED_VALUE"""),"4608")</f>
        <v>4608</v>
      </c>
      <c r="J242" s="114" t="str">
        <f ca="1">IFERROR(__xludf.DUMMYFUNCTION("""COMPUTED_VALUE"""),"73563")</f>
        <v>73563</v>
      </c>
      <c r="K242" s="112" t="e">
        <f ca="1"/>
        <v>#REF!</v>
      </c>
      <c r="L242" s="112" t="e">
        <f ca="1"/>
        <v>#REF!</v>
      </c>
      <c r="M242" s="112" t="e">
        <f ca="1"/>
        <v>#REF!</v>
      </c>
      <c r="N242" s="112" t="e">
        <f ca="1"/>
        <v>#REF!</v>
      </c>
      <c r="O242" s="112" t="e">
        <f ca="1"/>
        <v>#REF!</v>
      </c>
      <c r="P242" s="112" t="e">
        <f ca="1"/>
        <v>#REF!</v>
      </c>
      <c r="Q242" s="112" t="e">
        <f ca="1"/>
        <v>#REF!</v>
      </c>
      <c r="R242" s="112" t="e">
        <f ca="1"/>
        <v>#REF!</v>
      </c>
      <c r="S242" s="112" t="e">
        <f ca="1"/>
        <v>#REF!</v>
      </c>
      <c r="T242" s="112" t="e">
        <f ca="1"/>
        <v>#REF!</v>
      </c>
      <c r="U242" s="112" t="e">
        <f ca="1"/>
        <v>#REF!</v>
      </c>
      <c r="V242" s="112" t="e">
        <f ca="1"/>
        <v>#REF!</v>
      </c>
      <c r="W242" s="112" t="e">
        <f ca="1"/>
        <v>#REF!</v>
      </c>
      <c r="X242" s="112" t="e">
        <f ca="1"/>
        <v>#REF!</v>
      </c>
      <c r="Y242" s="112" t="e">
        <f ca="1"/>
        <v>#REF!</v>
      </c>
      <c r="Z242" s="112" t="e">
        <f ca="1"/>
        <v>#REF!</v>
      </c>
      <c r="AA242" s="112"/>
      <c r="AB242" s="112"/>
      <c r="AC242" s="112"/>
      <c r="AD242" s="112"/>
      <c r="AE242" s="112" t="str">
        <f ca="1">IFERROR(__xludf.DUMMYFUNCTION("""COMPUTED_VALUE"""),"Integral")</f>
        <v>Integral</v>
      </c>
      <c r="AF242" s="112" t="str">
        <f ca="1">IFERROR(__xludf.DUMMYFUNCTION("""COMPUTED_VALUE"""),"FE")</f>
        <v>FE</v>
      </c>
      <c r="AG242" s="112">
        <f ca="1">IFERROR(__xludf.DUMMYFUNCTION("""COMPUTED_VALUE"""),0)</f>
        <v>0</v>
      </c>
      <c r="AH242" s="112">
        <f ca="1">IFERROR(__xludf.DUMMYFUNCTION("""COMPUTED_VALUE"""),0)</f>
        <v>0</v>
      </c>
      <c r="AI242" s="112">
        <f ca="1">IFERROR(__xludf.DUMMYFUNCTION("""COMPUTED_VALUE"""),0)</f>
        <v>0</v>
      </c>
      <c r="AJ242" s="112">
        <f ca="1">IFERROR(__xludf.DUMMYFUNCTION("""COMPUTED_VALUE"""),0)</f>
        <v>0</v>
      </c>
      <c r="AK242" s="112"/>
      <c r="AL242" s="115"/>
    </row>
    <row r="243" spans="1:38" ht="12.75" hidden="1">
      <c r="A243" s="111" t="str">
        <f ca="1">IFERROR(__xludf.DUMMYFUNCTION("""COMPUTED_VALUE"""),"17036917")</f>
        <v>17036917</v>
      </c>
      <c r="B243" s="112" t="str">
        <f ca="1">IFERROR(__xludf.DUMMYFUNCTION("""COMPUTED_VALUE"""),"Gurupi")</f>
        <v>Gurupi</v>
      </c>
      <c r="C243" s="112" t="str">
        <f ca="1">IFERROR(__xludf.DUMMYFUNCTION("""COMPUTED_VALUE"""),"Sao Valerio da Natividade")</f>
        <v>Sao Valerio da Natividade</v>
      </c>
      <c r="D243" s="113" t="str">
        <f ca="1">IFERROR(__xludf.DUMMYFUNCTION("""COMPUTED_VALUE"""),"A.P.M.E ALUNOS COL. EST. REGINA S. CAMPOS")</f>
        <v>A.P.M.E ALUNOS COL. EST. REGINA S. CAMPOS</v>
      </c>
      <c r="E243" s="112" t="str">
        <f ca="1">IFERROR(__xludf.DUMMYFUNCTION("""COMPUTED_VALUE"""),"Colégio Estadual Regina Siqueira Campos")</f>
        <v>Colégio Estadual Regina Siqueira Campos</v>
      </c>
      <c r="F243" s="114" t="str">
        <f ca="1">IFERROR(__xludf.DUMMYFUNCTION("""COMPUTED_VALUE"""),"17036917")</f>
        <v>17036917</v>
      </c>
      <c r="G243" s="112" t="str">
        <f ca="1">IFERROR(__xludf.DUMMYFUNCTION("""COMPUTED_VALUE"""),"01431377000168")</f>
        <v>01431377000168</v>
      </c>
      <c r="H243" s="114" t="str">
        <f ca="1">IFERROR(__xludf.DUMMYFUNCTION("""COMPUTED_VALUE"""),"001")</f>
        <v>001</v>
      </c>
      <c r="I243" s="114" t="str">
        <f ca="1">IFERROR(__xludf.DUMMYFUNCTION("""COMPUTED_VALUE"""),"0794")</f>
        <v>0794</v>
      </c>
      <c r="J243" s="114" t="str">
        <f ca="1">IFERROR(__xludf.DUMMYFUNCTION("""COMPUTED_VALUE"""),"52477")</f>
        <v>52477</v>
      </c>
      <c r="K243" s="112" t="e">
        <f ca="1"/>
        <v>#REF!</v>
      </c>
      <c r="L243" s="112" t="e">
        <f ca="1"/>
        <v>#REF!</v>
      </c>
      <c r="M243" s="112" t="e">
        <f ca="1"/>
        <v>#REF!</v>
      </c>
      <c r="N243" s="112" t="e">
        <f ca="1"/>
        <v>#REF!</v>
      </c>
      <c r="O243" s="112" t="e">
        <f ca="1"/>
        <v>#REF!</v>
      </c>
      <c r="P243" s="112" t="e">
        <f ca="1"/>
        <v>#REF!</v>
      </c>
      <c r="Q243" s="112" t="e">
        <f ca="1"/>
        <v>#REF!</v>
      </c>
      <c r="R243" s="112" t="e">
        <f ca="1"/>
        <v>#REF!</v>
      </c>
      <c r="S243" s="112" t="e">
        <f ca="1"/>
        <v>#REF!</v>
      </c>
      <c r="T243" s="112" t="e">
        <f ca="1"/>
        <v>#REF!</v>
      </c>
      <c r="U243" s="112" t="e">
        <f ca="1"/>
        <v>#REF!</v>
      </c>
      <c r="V243" s="112" t="e">
        <f ca="1"/>
        <v>#REF!</v>
      </c>
      <c r="W243" s="112" t="e">
        <f ca="1"/>
        <v>#REF!</v>
      </c>
      <c r="X243" s="112" t="e">
        <f ca="1"/>
        <v>#REF!</v>
      </c>
      <c r="Y243" s="112" t="e">
        <f ca="1"/>
        <v>#REF!</v>
      </c>
      <c r="Z243" s="112" t="e">
        <f ca="1"/>
        <v>#REF!</v>
      </c>
      <c r="AA243" s="112"/>
      <c r="AB243" s="112"/>
      <c r="AC243" s="112"/>
      <c r="AD243" s="112"/>
      <c r="AE243" s="112" t="str">
        <f ca="1">IFERROR(__xludf.DUMMYFUNCTION("""COMPUTED_VALUE"""),"Parcial")</f>
        <v>Parcial</v>
      </c>
      <c r="AF243" s="112" t="str">
        <f ca="1">IFERROR(__xludf.DUMMYFUNCTION("""COMPUTED_VALUE"""),"FE")</f>
        <v>FE</v>
      </c>
      <c r="AG243" s="112">
        <f ca="1">IFERROR(__xludf.DUMMYFUNCTION("""COMPUTED_VALUE"""),0)</f>
        <v>0</v>
      </c>
      <c r="AH243" s="112">
        <f ca="1">IFERROR(__xludf.DUMMYFUNCTION("""COMPUTED_VALUE"""),0)</f>
        <v>0</v>
      </c>
      <c r="AI243" s="112">
        <f ca="1">IFERROR(__xludf.DUMMYFUNCTION("""COMPUTED_VALUE"""),0)</f>
        <v>0</v>
      </c>
      <c r="AJ243" s="112">
        <f ca="1">IFERROR(__xludf.DUMMYFUNCTION("""COMPUTED_VALUE"""),0)</f>
        <v>0</v>
      </c>
      <c r="AK243" s="112"/>
      <c r="AL243" s="115"/>
    </row>
    <row r="244" spans="1:38" ht="12.75" hidden="1">
      <c r="A244" s="111" t="str">
        <f ca="1">IFERROR(__xludf.DUMMYFUNCTION("""COMPUTED_VALUE"""),"17036925")</f>
        <v>17036925</v>
      </c>
      <c r="B244" s="112" t="str">
        <f ca="1">IFERROR(__xludf.DUMMYFUNCTION("""COMPUTED_VALUE"""),"Gurupi")</f>
        <v>Gurupi</v>
      </c>
      <c r="C244" s="112" t="str">
        <f ca="1">IFERROR(__xludf.DUMMYFUNCTION("""COMPUTED_VALUE"""),"Sao Valerio da Natividade")</f>
        <v>Sao Valerio da Natividade</v>
      </c>
      <c r="D244" s="113" t="str">
        <f ca="1">IFERROR(__xludf.DUMMYFUNCTION("""COMPUTED_VALUE"""),"ASS.PAIS MEST.ESC EST JOSE LOPES CHAVES")</f>
        <v>ASS.PAIS MEST.ESC EST JOSE LOPES CHAVES</v>
      </c>
      <c r="E244" s="112" t="str">
        <f ca="1">IFERROR(__xludf.DUMMYFUNCTION("""COMPUTED_VALUE"""),"Escola Estadual José Lopes Chaves")</f>
        <v>Escola Estadual José Lopes Chaves</v>
      </c>
      <c r="F244" s="114" t="str">
        <f ca="1">IFERROR(__xludf.DUMMYFUNCTION("""COMPUTED_VALUE"""),"17036925")</f>
        <v>17036925</v>
      </c>
      <c r="G244" s="112" t="str">
        <f ca="1">IFERROR(__xludf.DUMMYFUNCTION("""COMPUTED_VALUE"""),"01221141000105")</f>
        <v>01221141000105</v>
      </c>
      <c r="H244" s="114" t="str">
        <f ca="1">IFERROR(__xludf.DUMMYFUNCTION("""COMPUTED_VALUE"""),"001")</f>
        <v>001</v>
      </c>
      <c r="I244" s="114" t="str">
        <f ca="1">IFERROR(__xludf.DUMMYFUNCTION("""COMPUTED_VALUE"""),"0794")</f>
        <v>0794</v>
      </c>
      <c r="J244" s="114" t="str">
        <f ca="1">IFERROR(__xludf.DUMMYFUNCTION("""COMPUTED_VALUE"""),"52493")</f>
        <v>52493</v>
      </c>
      <c r="K244" s="112" t="e">
        <f ca="1"/>
        <v>#REF!</v>
      </c>
      <c r="L244" s="112" t="e">
        <f ca="1"/>
        <v>#REF!</v>
      </c>
      <c r="M244" s="112" t="e">
        <f ca="1"/>
        <v>#REF!</v>
      </c>
      <c r="N244" s="112" t="e">
        <f ca="1"/>
        <v>#REF!</v>
      </c>
      <c r="O244" s="112" t="e">
        <f ca="1"/>
        <v>#REF!</v>
      </c>
      <c r="P244" s="112" t="e">
        <f ca="1"/>
        <v>#REF!</v>
      </c>
      <c r="Q244" s="112" t="e">
        <f ca="1"/>
        <v>#REF!</v>
      </c>
      <c r="R244" s="112" t="e">
        <f ca="1"/>
        <v>#REF!</v>
      </c>
      <c r="S244" s="112" t="e">
        <f ca="1"/>
        <v>#REF!</v>
      </c>
      <c r="T244" s="112" t="e">
        <f ca="1"/>
        <v>#REF!</v>
      </c>
      <c r="U244" s="112" t="e">
        <f ca="1"/>
        <v>#REF!</v>
      </c>
      <c r="V244" s="112" t="e">
        <f ca="1"/>
        <v>#REF!</v>
      </c>
      <c r="W244" s="112" t="e">
        <f ca="1"/>
        <v>#REF!</v>
      </c>
      <c r="X244" s="112" t="e">
        <f ca="1"/>
        <v>#REF!</v>
      </c>
      <c r="Y244" s="112" t="e">
        <f ca="1"/>
        <v>#REF!</v>
      </c>
      <c r="Z244" s="112" t="e">
        <f ca="1"/>
        <v>#REF!</v>
      </c>
      <c r="AA244" s="112"/>
      <c r="AB244" s="112"/>
      <c r="AC244" s="112"/>
      <c r="AD244" s="112"/>
      <c r="AE244" s="112" t="str">
        <f ca="1">IFERROR(__xludf.DUMMYFUNCTION("""COMPUTED_VALUE"""),"Parcial")</f>
        <v>Parcial</v>
      </c>
      <c r="AF244" s="112" t="str">
        <f ca="1">IFERROR(__xludf.DUMMYFUNCTION("""COMPUTED_VALUE"""),"FE")</f>
        <v>FE</v>
      </c>
      <c r="AG244" s="112">
        <f ca="1">IFERROR(__xludf.DUMMYFUNCTION("""COMPUTED_VALUE"""),0)</f>
        <v>0</v>
      </c>
      <c r="AH244" s="112">
        <f ca="1">IFERROR(__xludf.DUMMYFUNCTION("""COMPUTED_VALUE"""),0)</f>
        <v>0</v>
      </c>
      <c r="AI244" s="112">
        <f ca="1">IFERROR(__xludf.DUMMYFUNCTION("""COMPUTED_VALUE"""),0)</f>
        <v>0</v>
      </c>
      <c r="AJ244" s="112">
        <f ca="1">IFERROR(__xludf.DUMMYFUNCTION("""COMPUTED_VALUE"""),0)</f>
        <v>0</v>
      </c>
      <c r="AK244" s="112"/>
      <c r="AL244" s="115"/>
    </row>
    <row r="245" spans="1:38" ht="12.75" hidden="1">
      <c r="A245" s="111" t="str">
        <f ca="1">IFERROR(__xludf.DUMMYFUNCTION("""COMPUTED_VALUE"""),"17023319")</f>
        <v>17023319</v>
      </c>
      <c r="B245" s="112" t="str">
        <f ca="1">IFERROR(__xludf.DUMMYFUNCTION("""COMPUTED_VALUE"""),"Gurupi")</f>
        <v>Gurupi</v>
      </c>
      <c r="C245" s="112" t="str">
        <f ca="1">IFERROR(__xludf.DUMMYFUNCTION("""COMPUTED_VALUE"""),"Sucupira")</f>
        <v>Sucupira</v>
      </c>
      <c r="D245" s="113" t="str">
        <f ca="1">IFERROR(__xludf.DUMMYFUNCTION("""COMPUTED_VALUE"""),"AS. APOIO ESCOLA ESTADUAL OLAVO BILAC")</f>
        <v>AS. APOIO ESCOLA ESTADUAL OLAVO BILAC</v>
      </c>
      <c r="E245" s="112" t="str">
        <f ca="1">IFERROR(__xludf.DUMMYFUNCTION("""COMPUTED_VALUE"""),"Colégio Estadual Olavo Bilac-Sucupira")</f>
        <v>Colégio Estadual Olavo Bilac-Sucupira</v>
      </c>
      <c r="F245" s="114" t="str">
        <f ca="1">IFERROR(__xludf.DUMMYFUNCTION("""COMPUTED_VALUE"""),"17023319")</f>
        <v>17023319</v>
      </c>
      <c r="G245" s="112" t="str">
        <f ca="1">IFERROR(__xludf.DUMMYFUNCTION("""COMPUTED_VALUE"""),"01268287000106")</f>
        <v>01268287000106</v>
      </c>
      <c r="H245" s="114" t="str">
        <f ca="1">IFERROR(__xludf.DUMMYFUNCTION("""COMPUTED_VALUE"""),"001")</f>
        <v>001</v>
      </c>
      <c r="I245" s="114" t="str">
        <f ca="1">IFERROR(__xludf.DUMMYFUNCTION("""COMPUTED_VALUE"""),"0794")</f>
        <v>0794</v>
      </c>
      <c r="J245" s="114" t="str">
        <f ca="1">IFERROR(__xludf.DUMMYFUNCTION("""COMPUTED_VALUE"""),"245852")</f>
        <v>245852</v>
      </c>
      <c r="K245" s="112" t="e">
        <f ca="1"/>
        <v>#REF!</v>
      </c>
      <c r="L245" s="112" t="e">
        <f ca="1"/>
        <v>#REF!</v>
      </c>
      <c r="M245" s="112" t="e">
        <f ca="1"/>
        <v>#REF!</v>
      </c>
      <c r="N245" s="112" t="e">
        <f ca="1"/>
        <v>#REF!</v>
      </c>
      <c r="O245" s="112" t="e">
        <f ca="1"/>
        <v>#REF!</v>
      </c>
      <c r="P245" s="112" t="e">
        <f ca="1"/>
        <v>#REF!</v>
      </c>
      <c r="Q245" s="112" t="e">
        <f ca="1"/>
        <v>#REF!</v>
      </c>
      <c r="R245" s="112" t="e">
        <f ca="1"/>
        <v>#REF!</v>
      </c>
      <c r="S245" s="112" t="e">
        <f ca="1"/>
        <v>#REF!</v>
      </c>
      <c r="T245" s="112" t="e">
        <f ca="1"/>
        <v>#REF!</v>
      </c>
      <c r="U245" s="112" t="e">
        <f ca="1"/>
        <v>#REF!</v>
      </c>
      <c r="V245" s="112" t="e">
        <f ca="1"/>
        <v>#REF!</v>
      </c>
      <c r="W245" s="112" t="e">
        <f ca="1"/>
        <v>#REF!</v>
      </c>
      <c r="X245" s="112" t="e">
        <f ca="1"/>
        <v>#REF!</v>
      </c>
      <c r="Y245" s="112" t="e">
        <f ca="1"/>
        <v>#REF!</v>
      </c>
      <c r="Z245" s="112" t="e">
        <f ca="1"/>
        <v>#REF!</v>
      </c>
      <c r="AA245" s="112"/>
      <c r="AB245" s="112"/>
      <c r="AC245" s="112"/>
      <c r="AD245" s="112"/>
      <c r="AE245" s="112" t="str">
        <f ca="1">IFERROR(__xludf.DUMMYFUNCTION("""COMPUTED_VALUE"""),"Parcial")</f>
        <v>Parcial</v>
      </c>
      <c r="AF245" s="112" t="str">
        <f ca="1">IFERROR(__xludf.DUMMYFUNCTION("""COMPUTED_VALUE"""),"FE")</f>
        <v>FE</v>
      </c>
      <c r="AG245" s="112">
        <f ca="1">IFERROR(__xludf.DUMMYFUNCTION("""COMPUTED_VALUE"""),0)</f>
        <v>0</v>
      </c>
      <c r="AH245" s="112">
        <f ca="1">IFERROR(__xludf.DUMMYFUNCTION("""COMPUTED_VALUE"""),0)</f>
        <v>0</v>
      </c>
      <c r="AI245" s="112">
        <f ca="1">IFERROR(__xludf.DUMMYFUNCTION("""COMPUTED_VALUE"""),0)</f>
        <v>0</v>
      </c>
      <c r="AJ245" s="112">
        <f ca="1">IFERROR(__xludf.DUMMYFUNCTION("""COMPUTED_VALUE"""),0)</f>
        <v>0</v>
      </c>
      <c r="AK245" s="112"/>
      <c r="AL245" s="115"/>
    </row>
    <row r="246" spans="1:38" ht="12.75" hidden="1">
      <c r="A246" s="111" t="str">
        <f ca="1">IFERROR(__xludf.DUMMYFUNCTION("""COMPUTED_VALUE"""),"17052963")</f>
        <v>17052963</v>
      </c>
      <c r="B246" s="112" t="str">
        <f ca="1">IFERROR(__xludf.DUMMYFUNCTION("""COMPUTED_VALUE"""),"Gurupi")</f>
        <v>Gurupi</v>
      </c>
      <c r="C246" s="112" t="str">
        <f ca="1">IFERROR(__xludf.DUMMYFUNCTION("""COMPUTED_VALUE"""),"Talisma")</f>
        <v>Talisma</v>
      </c>
      <c r="D246" s="113" t="str">
        <f ca="1">IFERROR(__xludf.DUMMYFUNCTION("""COMPUTED_VALUE"""),"A.A.  DO COLEGIO ESTADUAL DE TALISMA")</f>
        <v>A.A.  DO COLEGIO ESTADUAL DE TALISMA</v>
      </c>
      <c r="E246" s="112" t="str">
        <f ca="1">IFERROR(__xludf.DUMMYFUNCTION("""COMPUTED_VALUE"""),"Colégio Estadual de Talismã")</f>
        <v>Colégio Estadual de Talismã</v>
      </c>
      <c r="F246" s="114" t="str">
        <f ca="1">IFERROR(__xludf.DUMMYFUNCTION("""COMPUTED_VALUE"""),"17052963")</f>
        <v>17052963</v>
      </c>
      <c r="G246" s="112" t="str">
        <f ca="1">IFERROR(__xludf.DUMMYFUNCTION("""COMPUTED_VALUE"""),"07547605000146")</f>
        <v>07547605000146</v>
      </c>
      <c r="H246" s="114" t="str">
        <f ca="1">IFERROR(__xludf.DUMMYFUNCTION("""COMPUTED_VALUE"""),"001")</f>
        <v>001</v>
      </c>
      <c r="I246" s="114" t="str">
        <f ca="1">IFERROR(__xludf.DUMMYFUNCTION("""COMPUTED_VALUE"""),"1303")</f>
        <v>1303</v>
      </c>
      <c r="J246" s="114" t="str">
        <f ca="1">IFERROR(__xludf.DUMMYFUNCTION("""COMPUTED_VALUE"""),"155446")</f>
        <v>155446</v>
      </c>
      <c r="K246" s="112" t="e">
        <f ca="1"/>
        <v>#REF!</v>
      </c>
      <c r="L246" s="112" t="e">
        <f ca="1"/>
        <v>#REF!</v>
      </c>
      <c r="M246" s="112" t="e">
        <f ca="1"/>
        <v>#REF!</v>
      </c>
      <c r="N246" s="112" t="e">
        <f ca="1"/>
        <v>#REF!</v>
      </c>
      <c r="O246" s="112" t="e">
        <f ca="1"/>
        <v>#REF!</v>
      </c>
      <c r="P246" s="112" t="e">
        <f ca="1"/>
        <v>#REF!</v>
      </c>
      <c r="Q246" s="112" t="e">
        <f ca="1"/>
        <v>#REF!</v>
      </c>
      <c r="R246" s="112" t="e">
        <f ca="1"/>
        <v>#REF!</v>
      </c>
      <c r="S246" s="112" t="e">
        <f ca="1"/>
        <v>#REF!</v>
      </c>
      <c r="T246" s="112" t="e">
        <f ca="1"/>
        <v>#REF!</v>
      </c>
      <c r="U246" s="112" t="e">
        <f ca="1"/>
        <v>#REF!</v>
      </c>
      <c r="V246" s="112" t="e">
        <f ca="1"/>
        <v>#REF!</v>
      </c>
      <c r="W246" s="112" t="e">
        <f ca="1"/>
        <v>#REF!</v>
      </c>
      <c r="X246" s="112" t="e">
        <f ca="1"/>
        <v>#REF!</v>
      </c>
      <c r="Y246" s="112" t="e">
        <f ca="1"/>
        <v>#REF!</v>
      </c>
      <c r="Z246" s="112" t="e">
        <f ca="1"/>
        <v>#REF!</v>
      </c>
      <c r="AA246" s="112"/>
      <c r="AB246" s="112"/>
      <c r="AC246" s="112"/>
      <c r="AD246" s="112"/>
      <c r="AE246" s="112" t="str">
        <f ca="1">IFERROR(__xludf.DUMMYFUNCTION("""COMPUTED_VALUE"""),"Parcial")</f>
        <v>Parcial</v>
      </c>
      <c r="AF246" s="112" t="str">
        <f ca="1">IFERROR(__xludf.DUMMYFUNCTION("""COMPUTED_VALUE"""),"FE")</f>
        <v>FE</v>
      </c>
      <c r="AG246" s="112">
        <f ca="1">IFERROR(__xludf.DUMMYFUNCTION("""COMPUTED_VALUE"""),0)</f>
        <v>0</v>
      </c>
      <c r="AH246" s="112">
        <f ca="1">IFERROR(__xludf.DUMMYFUNCTION("""COMPUTED_VALUE"""),0)</f>
        <v>0</v>
      </c>
      <c r="AI246" s="112">
        <f ca="1">IFERROR(__xludf.DUMMYFUNCTION("""COMPUTED_VALUE"""),0)</f>
        <v>0</v>
      </c>
      <c r="AJ246" s="112">
        <f ca="1">IFERROR(__xludf.DUMMYFUNCTION("""COMPUTED_VALUE"""),0)</f>
        <v>0</v>
      </c>
      <c r="AK246" s="112"/>
      <c r="AL246" s="115"/>
    </row>
    <row r="247" spans="1:38" ht="12.75" hidden="1">
      <c r="A247" s="111" t="str">
        <f ca="1">IFERROR(__xludf.DUMMYFUNCTION("""COMPUTED_VALUE"""),"17012350")</f>
        <v>17012350</v>
      </c>
      <c r="B247" s="112" t="str">
        <f ca="1">IFERROR(__xludf.DUMMYFUNCTION("""COMPUTED_VALUE"""),"Miracema")</f>
        <v>Miracema</v>
      </c>
      <c r="C247" s="112" t="str">
        <f ca="1">IFERROR(__xludf.DUMMYFUNCTION("""COMPUTED_VALUE"""),"dois Irmaos do Tocantins")</f>
        <v>dois Irmaos do Tocantins</v>
      </c>
      <c r="D247" s="113" t="str">
        <f ca="1">IFERROR(__xludf.DUMMYFUNCTION("""COMPUTED_VALUE"""),"A.C.E. COL PRES. CASTELO BRANCO")</f>
        <v>A.C.E. COL PRES. CASTELO BRANCO</v>
      </c>
      <c r="E247" s="112" t="str">
        <f ca="1">IFERROR(__xludf.DUMMYFUNCTION("""COMPUTED_VALUE"""),"Colégio Estadual Presidente Castelo Branco")</f>
        <v>Colégio Estadual Presidente Castelo Branco</v>
      </c>
      <c r="F247" s="114" t="str">
        <f ca="1">IFERROR(__xludf.DUMMYFUNCTION("""COMPUTED_VALUE"""),"17012350")</f>
        <v>17012350</v>
      </c>
      <c r="G247" s="112" t="str">
        <f ca="1">IFERROR(__xludf.DUMMYFUNCTION("""COMPUTED_VALUE"""),"01034882000179")</f>
        <v>01034882000179</v>
      </c>
      <c r="H247" s="114" t="str">
        <f ca="1">IFERROR(__xludf.DUMMYFUNCTION("""COMPUTED_VALUE"""),"001")</f>
        <v>001</v>
      </c>
      <c r="I247" s="114" t="str">
        <f ca="1">IFERROR(__xludf.DUMMYFUNCTION("""COMPUTED_VALUE"""),"0862")</f>
        <v>0862</v>
      </c>
      <c r="J247" s="114" t="str">
        <f ca="1">IFERROR(__xludf.DUMMYFUNCTION("""COMPUTED_VALUE"""),"68950")</f>
        <v>68950</v>
      </c>
      <c r="K247" s="112" t="e">
        <f ca="1"/>
        <v>#REF!</v>
      </c>
      <c r="L247" s="112" t="e">
        <f ca="1"/>
        <v>#REF!</v>
      </c>
      <c r="M247" s="112" t="e">
        <f ca="1"/>
        <v>#REF!</v>
      </c>
      <c r="N247" s="112" t="e">
        <f ca="1"/>
        <v>#REF!</v>
      </c>
      <c r="O247" s="112" t="e">
        <f ca="1"/>
        <v>#REF!</v>
      </c>
      <c r="P247" s="112" t="e">
        <f ca="1"/>
        <v>#REF!</v>
      </c>
      <c r="Q247" s="112" t="e">
        <f ca="1"/>
        <v>#REF!</v>
      </c>
      <c r="R247" s="112" t="e">
        <f ca="1"/>
        <v>#REF!</v>
      </c>
      <c r="S247" s="112" t="e">
        <f ca="1"/>
        <v>#REF!</v>
      </c>
      <c r="T247" s="112" t="e">
        <f ca="1"/>
        <v>#REF!</v>
      </c>
      <c r="U247" s="112" t="e">
        <f ca="1"/>
        <v>#REF!</v>
      </c>
      <c r="V247" s="112" t="e">
        <f ca="1"/>
        <v>#REF!</v>
      </c>
      <c r="W247" s="112" t="e">
        <f ca="1"/>
        <v>#REF!</v>
      </c>
      <c r="X247" s="112" t="e">
        <f ca="1"/>
        <v>#REF!</v>
      </c>
      <c r="Y247" s="112" t="e">
        <f ca="1"/>
        <v>#REF!</v>
      </c>
      <c r="Z247" s="112" t="e">
        <f ca="1"/>
        <v>#REF!</v>
      </c>
      <c r="AA247" s="112"/>
      <c r="AB247" s="112"/>
      <c r="AC247" s="112"/>
      <c r="AD247" s="112"/>
      <c r="AE247" s="112" t="str">
        <f ca="1">IFERROR(__xludf.DUMMYFUNCTION("""COMPUTED_VALUE"""),"Parcial")</f>
        <v>Parcial</v>
      </c>
      <c r="AF247" s="112" t="str">
        <f ca="1">IFERROR(__xludf.DUMMYFUNCTION("""COMPUTED_VALUE"""),"FE")</f>
        <v>FE</v>
      </c>
      <c r="AG247" s="112">
        <f ca="1">IFERROR(__xludf.DUMMYFUNCTION("""COMPUTED_VALUE"""),0)</f>
        <v>0</v>
      </c>
      <c r="AH247" s="112">
        <f ca="1">IFERROR(__xludf.DUMMYFUNCTION("""COMPUTED_VALUE"""),0)</f>
        <v>0</v>
      </c>
      <c r="AI247" s="112">
        <f ca="1">IFERROR(__xludf.DUMMYFUNCTION("""COMPUTED_VALUE"""),0)</f>
        <v>0</v>
      </c>
      <c r="AJ247" s="112">
        <f ca="1">IFERROR(__xludf.DUMMYFUNCTION("""COMPUTED_VALUE"""),0)</f>
        <v>0</v>
      </c>
      <c r="AK247" s="112"/>
      <c r="AL247" s="115"/>
    </row>
    <row r="248" spans="1:38" ht="12.75" hidden="1">
      <c r="A248" s="111" t="str">
        <f ca="1">IFERROR(__xludf.DUMMYFUNCTION("""COMPUTED_VALUE"""),"17067405")</f>
        <v>17067405</v>
      </c>
      <c r="B248" s="112" t="str">
        <f ca="1">IFERROR(__xludf.DUMMYFUNCTION("""COMPUTED_VALUE"""),"Miracema")</f>
        <v>Miracema</v>
      </c>
      <c r="C248" s="112" t="str">
        <f ca="1">IFERROR(__xludf.DUMMYFUNCTION("""COMPUTED_VALUE"""),"dois Irmaos do Tocantins")</f>
        <v>dois Irmaos do Tocantins</v>
      </c>
      <c r="D248" s="113" t="str">
        <f ca="1">IFERROR(__xludf.DUMMYFUNCTION("""COMPUTED_VALUE"""),"ASSOC. DE APOIO A ESCOLA ESPECIAL CLOVIS DE ASSIS")</f>
        <v>ASSOC. DE APOIO A ESCOLA ESPECIAL CLOVIS DE ASSIS</v>
      </c>
      <c r="E248" s="112" t="str">
        <f ca="1">IFERROR(__xludf.DUMMYFUNCTION("""COMPUTED_VALUE"""),"Escola Especial Clóvis de Assis")</f>
        <v>Escola Especial Clóvis de Assis</v>
      </c>
      <c r="F248" s="114" t="str">
        <f ca="1">IFERROR(__xludf.DUMMYFUNCTION("""COMPUTED_VALUE"""),"17067405")</f>
        <v>17067405</v>
      </c>
      <c r="G248" s="112" t="str">
        <f ca="1">IFERROR(__xludf.DUMMYFUNCTION("""COMPUTED_VALUE"""),"09327390000183")</f>
        <v>09327390000183</v>
      </c>
      <c r="H248" s="114" t="str">
        <f ca="1">IFERROR(__xludf.DUMMYFUNCTION("""COMPUTED_VALUE"""),"001")</f>
        <v>001</v>
      </c>
      <c r="I248" s="114" t="str">
        <f ca="1">IFERROR(__xludf.DUMMYFUNCTION("""COMPUTED_VALUE"""),"0862")</f>
        <v>0862</v>
      </c>
      <c r="J248" s="114" t="str">
        <f ca="1">IFERROR(__xludf.DUMMYFUNCTION("""COMPUTED_VALUE"""),"211087")</f>
        <v>211087</v>
      </c>
      <c r="K248" s="112" t="e">
        <f ca="1"/>
        <v>#REF!</v>
      </c>
      <c r="L248" s="112" t="e">
        <f ca="1"/>
        <v>#REF!</v>
      </c>
      <c r="M248" s="112" t="e">
        <f ca="1"/>
        <v>#REF!</v>
      </c>
      <c r="N248" s="112" t="e">
        <f ca="1"/>
        <v>#REF!</v>
      </c>
      <c r="O248" s="112" t="e">
        <f ca="1"/>
        <v>#REF!</v>
      </c>
      <c r="P248" s="112" t="e">
        <f ca="1"/>
        <v>#REF!</v>
      </c>
      <c r="Q248" s="112" t="e">
        <f ca="1"/>
        <v>#REF!</v>
      </c>
      <c r="R248" s="112" t="e">
        <f ca="1"/>
        <v>#REF!</v>
      </c>
      <c r="S248" s="112" t="e">
        <f ca="1"/>
        <v>#REF!</v>
      </c>
      <c r="T248" s="112" t="e">
        <f ca="1"/>
        <v>#REF!</v>
      </c>
      <c r="U248" s="112" t="e">
        <f ca="1"/>
        <v>#REF!</v>
      </c>
      <c r="V248" s="112" t="e">
        <f ca="1"/>
        <v>#REF!</v>
      </c>
      <c r="W248" s="112" t="e">
        <f ca="1"/>
        <v>#REF!</v>
      </c>
      <c r="X248" s="112" t="e">
        <f ca="1"/>
        <v>#REF!</v>
      </c>
      <c r="Y248" s="112" t="e">
        <f ca="1"/>
        <v>#REF!</v>
      </c>
      <c r="Z248" s="112" t="e">
        <f ca="1"/>
        <v>#REF!</v>
      </c>
      <c r="AA248" s="112"/>
      <c r="AB248" s="112"/>
      <c r="AC248" s="112"/>
      <c r="AD248" s="112"/>
      <c r="AE248" s="112" t="str">
        <f ca="1">IFERROR(__xludf.DUMMYFUNCTION("""COMPUTED_VALUE"""),"Parcial")</f>
        <v>Parcial</v>
      </c>
      <c r="AF248" s="112" t="str">
        <f ca="1">IFERROR(__xludf.DUMMYFUNCTION("""COMPUTED_VALUE"""),"FE")</f>
        <v>FE</v>
      </c>
      <c r="AG248" s="112">
        <f ca="1">IFERROR(__xludf.DUMMYFUNCTION("""COMPUTED_VALUE"""),0)</f>
        <v>0</v>
      </c>
      <c r="AH248" s="112">
        <f ca="1">IFERROR(__xludf.DUMMYFUNCTION("""COMPUTED_VALUE"""),0)</f>
        <v>0</v>
      </c>
      <c r="AI248" s="112">
        <f ca="1">IFERROR(__xludf.DUMMYFUNCTION("""COMPUTED_VALUE"""),0)</f>
        <v>0</v>
      </c>
      <c r="AJ248" s="112">
        <f ca="1">IFERROR(__xludf.DUMMYFUNCTION("""COMPUTED_VALUE"""),0)</f>
        <v>0</v>
      </c>
      <c r="AK248" s="112"/>
      <c r="AL248" s="115"/>
    </row>
    <row r="249" spans="1:38" ht="12.75" hidden="1">
      <c r="A249" s="111" t="str">
        <f ca="1">IFERROR(__xludf.DUMMYFUNCTION("""COMPUTED_VALUE"""),"17029872")</f>
        <v>17029872</v>
      </c>
      <c r="B249" s="112" t="str">
        <f ca="1">IFERROR(__xludf.DUMMYFUNCTION("""COMPUTED_VALUE"""),"Miracema")</f>
        <v>Miracema</v>
      </c>
      <c r="C249" s="112" t="str">
        <f ca="1">IFERROR(__xludf.DUMMYFUNCTION("""COMPUTED_VALUE"""),"Lizarda")</f>
        <v>Lizarda</v>
      </c>
      <c r="D249" s="113" t="str">
        <f ca="1">IFERROR(__xludf.DUMMYFUNCTION("""COMPUTED_VALUE"""),"A. ESC. COMUN. DO COL. EST. 31 DE MARCO")</f>
        <v>A. ESC. COMUN. DO COL. EST. 31 DE MARCO</v>
      </c>
      <c r="E249" s="112" t="str">
        <f ca="1">IFERROR(__xludf.DUMMYFUNCTION("""COMPUTED_VALUE"""),"Colégio Estadual 31 de Março")</f>
        <v>Colégio Estadual 31 de Março</v>
      </c>
      <c r="F249" s="114" t="str">
        <f ca="1">IFERROR(__xludf.DUMMYFUNCTION("""COMPUTED_VALUE"""),"17029872")</f>
        <v>17029872</v>
      </c>
      <c r="G249" s="112" t="str">
        <f ca="1">IFERROR(__xludf.DUMMYFUNCTION("""COMPUTED_VALUE"""),"01232873000192")</f>
        <v>01232873000192</v>
      </c>
      <c r="H249" s="114" t="str">
        <f ca="1">IFERROR(__xludf.DUMMYFUNCTION("""COMPUTED_VALUE"""),"001")</f>
        <v>001</v>
      </c>
      <c r="I249" s="114" t="str">
        <f ca="1">IFERROR(__xludf.DUMMYFUNCTION("""COMPUTED_VALUE"""),"0862")</f>
        <v>0862</v>
      </c>
      <c r="J249" s="114" t="str">
        <f ca="1">IFERROR(__xludf.DUMMYFUNCTION("""COMPUTED_VALUE"""),"68969")</f>
        <v>68969</v>
      </c>
      <c r="K249" s="112" t="e">
        <f ca="1"/>
        <v>#REF!</v>
      </c>
      <c r="L249" s="112" t="e">
        <f ca="1"/>
        <v>#REF!</v>
      </c>
      <c r="M249" s="112" t="e">
        <f ca="1"/>
        <v>#REF!</v>
      </c>
      <c r="N249" s="112" t="e">
        <f ca="1"/>
        <v>#REF!</v>
      </c>
      <c r="O249" s="112" t="e">
        <f ca="1"/>
        <v>#REF!</v>
      </c>
      <c r="P249" s="112" t="e">
        <f ca="1"/>
        <v>#REF!</v>
      </c>
      <c r="Q249" s="112" t="e">
        <f ca="1"/>
        <v>#REF!</v>
      </c>
      <c r="R249" s="112" t="e">
        <f ca="1"/>
        <v>#REF!</v>
      </c>
      <c r="S249" s="112" t="e">
        <f ca="1"/>
        <v>#REF!</v>
      </c>
      <c r="T249" s="112" t="e">
        <f ca="1"/>
        <v>#REF!</v>
      </c>
      <c r="U249" s="112" t="e">
        <f ca="1"/>
        <v>#REF!</v>
      </c>
      <c r="V249" s="112" t="e">
        <f ca="1"/>
        <v>#REF!</v>
      </c>
      <c r="W249" s="112" t="e">
        <f ca="1"/>
        <v>#REF!</v>
      </c>
      <c r="X249" s="112" t="e">
        <f ca="1"/>
        <v>#REF!</v>
      </c>
      <c r="Y249" s="112" t="e">
        <f ca="1"/>
        <v>#REF!</v>
      </c>
      <c r="Z249" s="112" t="e">
        <f ca="1"/>
        <v>#REF!</v>
      </c>
      <c r="AA249" s="112"/>
      <c r="AB249" s="112"/>
      <c r="AC249" s="112"/>
      <c r="AD249" s="112" t="str">
        <f ca="1">IFERROR(__xludf.DUMMYFUNCTION("""COMPUTED_VALUE"""),"E.M. INTEGRADO")</f>
        <v>E.M. INTEGRADO</v>
      </c>
      <c r="AE249" s="112" t="str">
        <f ca="1">IFERROR(__xludf.DUMMYFUNCTION("""COMPUTED_VALUE"""),"Parcial")</f>
        <v>Parcial</v>
      </c>
      <c r="AF249" s="112" t="str">
        <f ca="1">IFERROR(__xludf.DUMMYFUNCTION("""COMPUTED_VALUE"""),"FE")</f>
        <v>FE</v>
      </c>
      <c r="AG249" s="112">
        <f ca="1">IFERROR(__xludf.DUMMYFUNCTION("""COMPUTED_VALUE"""),0)</f>
        <v>0</v>
      </c>
      <c r="AH249" s="112">
        <f ca="1">IFERROR(__xludf.DUMMYFUNCTION("""COMPUTED_VALUE"""),0)</f>
        <v>0</v>
      </c>
      <c r="AI249" s="112">
        <f ca="1">IFERROR(__xludf.DUMMYFUNCTION("""COMPUTED_VALUE"""),0)</f>
        <v>0</v>
      </c>
      <c r="AJ249" s="112">
        <f ca="1">IFERROR(__xludf.DUMMYFUNCTION("""COMPUTED_VALUE"""),0)</f>
        <v>0</v>
      </c>
      <c r="AK249" s="112"/>
      <c r="AL249" s="115"/>
    </row>
    <row r="250" spans="1:38" ht="12.75" hidden="1">
      <c r="A250" s="111" t="str">
        <f ca="1">IFERROR(__xludf.DUMMYFUNCTION("""COMPUTED_VALUE"""),"17041880")</f>
        <v>17041880</v>
      </c>
      <c r="B250" s="112" t="str">
        <f ca="1">IFERROR(__xludf.DUMMYFUNCTION("""COMPUTED_VALUE"""),"Miracema")</f>
        <v>Miracema</v>
      </c>
      <c r="C250" s="112" t="str">
        <f ca="1">IFERROR(__xludf.DUMMYFUNCTION("""COMPUTED_VALUE"""),"Lizarda")</f>
        <v>Lizarda</v>
      </c>
      <c r="D250" s="113" t="str">
        <f ca="1">IFERROR(__xludf.DUMMYFUNCTION("""COMPUTED_VALUE"""),"ESCOLA ESTADUAL AYRTON SENNA")</f>
        <v>ESCOLA ESTADUAL AYRTON SENNA</v>
      </c>
      <c r="E250" s="112" t="str">
        <f ca="1">IFERROR(__xludf.DUMMYFUNCTION("""COMPUTED_VALUE"""),"Escola Estadual Ayrton Senna")</f>
        <v>Escola Estadual Ayrton Senna</v>
      </c>
      <c r="F250" s="114" t="str">
        <f ca="1">IFERROR(__xludf.DUMMYFUNCTION("""COMPUTED_VALUE"""),"17041880")</f>
        <v>17041880</v>
      </c>
      <c r="G250" s="112" t="str">
        <f ca="1">IFERROR(__xludf.DUMMYFUNCTION("""COMPUTED_VALUE"""),"11406586000105")</f>
        <v>11406586000105</v>
      </c>
      <c r="H250" s="114" t="str">
        <f ca="1">IFERROR(__xludf.DUMMYFUNCTION("""COMPUTED_VALUE"""),"001")</f>
        <v>001</v>
      </c>
      <c r="I250" s="114" t="str">
        <f ca="1">IFERROR(__xludf.DUMMYFUNCTION("""COMPUTED_VALUE"""),"0862")</f>
        <v>0862</v>
      </c>
      <c r="J250" s="114" t="str">
        <f ca="1">IFERROR(__xludf.DUMMYFUNCTION("""COMPUTED_VALUE"""),"270393")</f>
        <v>270393</v>
      </c>
      <c r="K250" s="112" t="e">
        <f ca="1"/>
        <v>#REF!</v>
      </c>
      <c r="L250" s="112" t="e">
        <f ca="1"/>
        <v>#REF!</v>
      </c>
      <c r="M250" s="112" t="e">
        <f ca="1"/>
        <v>#REF!</v>
      </c>
      <c r="N250" s="112" t="e">
        <f ca="1"/>
        <v>#REF!</v>
      </c>
      <c r="O250" s="112" t="e">
        <f ca="1"/>
        <v>#REF!</v>
      </c>
      <c r="P250" s="112" t="e">
        <f ca="1"/>
        <v>#REF!</v>
      </c>
      <c r="Q250" s="112" t="e">
        <f ca="1"/>
        <v>#REF!</v>
      </c>
      <c r="R250" s="112" t="e">
        <f ca="1"/>
        <v>#REF!</v>
      </c>
      <c r="S250" s="112" t="e">
        <f ca="1"/>
        <v>#REF!</v>
      </c>
      <c r="T250" s="112" t="e">
        <f ca="1"/>
        <v>#REF!</v>
      </c>
      <c r="U250" s="112" t="e">
        <f ca="1"/>
        <v>#REF!</v>
      </c>
      <c r="V250" s="112" t="e">
        <f ca="1"/>
        <v>#REF!</v>
      </c>
      <c r="W250" s="112" t="e">
        <f ca="1"/>
        <v>#REF!</v>
      </c>
      <c r="X250" s="112" t="e">
        <f ca="1"/>
        <v>#REF!</v>
      </c>
      <c r="Y250" s="112" t="e">
        <f ca="1"/>
        <v>#REF!</v>
      </c>
      <c r="Z250" s="112" t="e">
        <f ca="1"/>
        <v>#REF!</v>
      </c>
      <c r="AA250" s="112"/>
      <c r="AB250" s="112"/>
      <c r="AC250" s="112"/>
      <c r="AD250" s="112"/>
      <c r="AE250" s="112" t="str">
        <f ca="1">IFERROR(__xludf.DUMMYFUNCTION("""COMPUTED_VALUE"""),"Parcial")</f>
        <v>Parcial</v>
      </c>
      <c r="AF250" s="112" t="str">
        <f ca="1">IFERROR(__xludf.DUMMYFUNCTION("""COMPUTED_VALUE"""),"FE")</f>
        <v>FE</v>
      </c>
      <c r="AG250" s="112">
        <f ca="1">IFERROR(__xludf.DUMMYFUNCTION("""COMPUTED_VALUE"""),0)</f>
        <v>0</v>
      </c>
      <c r="AH250" s="112">
        <f ca="1">IFERROR(__xludf.DUMMYFUNCTION("""COMPUTED_VALUE"""),0)</f>
        <v>0</v>
      </c>
      <c r="AI250" s="112">
        <f ca="1">IFERROR(__xludf.DUMMYFUNCTION("""COMPUTED_VALUE"""),0)</f>
        <v>0</v>
      </c>
      <c r="AJ250" s="112">
        <f ca="1">IFERROR(__xludf.DUMMYFUNCTION("""COMPUTED_VALUE"""),0)</f>
        <v>0</v>
      </c>
      <c r="AK250" s="112"/>
      <c r="AL250" s="115"/>
    </row>
    <row r="251" spans="1:38" ht="12.75" hidden="1">
      <c r="A251" s="111" t="str">
        <f ca="1">IFERROR(__xludf.DUMMYFUNCTION("""COMPUTED_VALUE"""),"17113806")</f>
        <v>17113806</v>
      </c>
      <c r="B251" s="112" t="str">
        <f ca="1">IFERROR(__xludf.DUMMYFUNCTION("""COMPUTED_VALUE"""),"Miracema")</f>
        <v>Miracema</v>
      </c>
      <c r="C251" s="112" t="str">
        <f ca="1">IFERROR(__xludf.DUMMYFUNCTION("""COMPUTED_VALUE"""),"Miracema do Tocantins")</f>
        <v>Miracema do Tocantins</v>
      </c>
      <c r="D251" s="113" t="str">
        <f ca="1">IFERROR(__xludf.DUMMYFUNCTION("""COMPUTED_VALUE"""),"ASSOCIAÇÃO DE APOIO ÀS ESCOLAS INDIGENAS XERENTE")</f>
        <v>ASSOCIAÇÃO DE APOIO ÀS ESCOLAS INDIGENAS XERENTE</v>
      </c>
      <c r="E251" s="112" t="str">
        <f ca="1">IFERROR(__xludf.DUMMYFUNCTION("""COMPUTED_VALUE"""),"Associação de Apoio Ás Escolas Indigenas Xerente")</f>
        <v>Associação de Apoio Ás Escolas Indigenas Xerente</v>
      </c>
      <c r="F251" s="114" t="str">
        <f ca="1">IFERROR(__xludf.DUMMYFUNCTION("""COMPUTED_VALUE"""),"17113806")</f>
        <v>17113806</v>
      </c>
      <c r="G251" s="112" t="str">
        <f ca="1">IFERROR(__xludf.DUMMYFUNCTION("""COMPUTED_VALUE"""),"07671600000120")</f>
        <v>07671600000120</v>
      </c>
      <c r="H251" s="114" t="str">
        <f ca="1">IFERROR(__xludf.DUMMYFUNCTION("""COMPUTED_VALUE"""),"001")</f>
        <v>001</v>
      </c>
      <c r="I251" s="114" t="str">
        <f ca="1">IFERROR(__xludf.DUMMYFUNCTION("""COMPUTED_VALUE"""),"0862")</f>
        <v>0862</v>
      </c>
      <c r="J251" s="114" t="str">
        <f ca="1">IFERROR(__xludf.DUMMYFUNCTION("""COMPUTED_VALUE"""),"185884")</f>
        <v>185884</v>
      </c>
      <c r="K251" s="112" t="e">
        <f ca="1"/>
        <v>#REF!</v>
      </c>
      <c r="L251" s="112" t="e">
        <f ca="1"/>
        <v>#REF!</v>
      </c>
      <c r="M251" s="112" t="e">
        <f ca="1"/>
        <v>#REF!</v>
      </c>
      <c r="N251" s="112" t="e">
        <f ca="1"/>
        <v>#REF!</v>
      </c>
      <c r="O251" s="112" t="e">
        <f ca="1"/>
        <v>#REF!</v>
      </c>
      <c r="P251" s="112" t="e">
        <f ca="1"/>
        <v>#REF!</v>
      </c>
      <c r="Q251" s="112" t="e">
        <f ca="1"/>
        <v>#REF!</v>
      </c>
      <c r="R251" s="112" t="e">
        <f ca="1"/>
        <v>#REF!</v>
      </c>
      <c r="S251" s="112" t="e">
        <f ca="1"/>
        <v>#REF!</v>
      </c>
      <c r="T251" s="112" t="e">
        <f ca="1"/>
        <v>#REF!</v>
      </c>
      <c r="U251" s="112" t="e">
        <f ca="1"/>
        <v>#REF!</v>
      </c>
      <c r="V251" s="112" t="e">
        <f ca="1"/>
        <v>#REF!</v>
      </c>
      <c r="W251" s="112" t="e">
        <f ca="1"/>
        <v>#REF!</v>
      </c>
      <c r="X251" s="112" t="e">
        <f ca="1"/>
        <v>#REF!</v>
      </c>
      <c r="Y251" s="112" t="e">
        <f ca="1"/>
        <v>#REF!</v>
      </c>
      <c r="Z251" s="112" t="e">
        <f ca="1"/>
        <v>#REF!</v>
      </c>
      <c r="AA251" s="112"/>
      <c r="AB251" s="112"/>
      <c r="AC251" s="112"/>
      <c r="AD251" s="112"/>
      <c r="AE251" s="112" t="str">
        <f ca="1">IFERROR(__xludf.DUMMYFUNCTION("""COMPUTED_VALUE"""),"Parcial")</f>
        <v>Parcial</v>
      </c>
      <c r="AF251" s="112" t="str">
        <f ca="1">IFERROR(__xludf.DUMMYFUNCTION("""COMPUTED_VALUE"""),"FE")</f>
        <v>FE</v>
      </c>
      <c r="AG251" s="112">
        <f ca="1">IFERROR(__xludf.DUMMYFUNCTION("""COMPUTED_VALUE"""),0)</f>
        <v>0</v>
      </c>
      <c r="AH251" s="112">
        <f ca="1">IFERROR(__xludf.DUMMYFUNCTION("""COMPUTED_VALUE"""),0)</f>
        <v>0</v>
      </c>
      <c r="AI251" s="112">
        <f ca="1">IFERROR(__xludf.DUMMYFUNCTION("""COMPUTED_VALUE"""),0)</f>
        <v>0</v>
      </c>
      <c r="AJ251" s="112">
        <f ca="1">IFERROR(__xludf.DUMMYFUNCTION("""COMPUTED_VALUE"""),0)</f>
        <v>0</v>
      </c>
      <c r="AK251" s="112"/>
      <c r="AL251" s="115"/>
    </row>
    <row r="252" spans="1:38" ht="12.75">
      <c r="A252" s="111" t="str">
        <f ca="1">IFERROR(__xludf.DUMMYFUNCTION("""COMPUTED_VALUE"""),"17014727")</f>
        <v>17014727</v>
      </c>
      <c r="B252" s="112" t="str">
        <f ca="1">IFERROR(__xludf.DUMMYFUNCTION("""COMPUTED_VALUE"""),"Miracema")</f>
        <v>Miracema</v>
      </c>
      <c r="C252" s="112" t="str">
        <f ca="1">IFERROR(__xludf.DUMMYFUNCTION("""COMPUTED_VALUE"""),"Miracema do Tocantins")</f>
        <v>Miracema do Tocantins</v>
      </c>
      <c r="D252" s="113" t="str">
        <f ca="1">IFERROR(__xludf.DUMMYFUNCTION("""COMPUTED_VALUE"""),"ASSOC ESC COM COL EST FILOMENA MOREIRA DE PAULA")</f>
        <v>ASSOC ESC COM COL EST FILOMENA MOREIRA DE PAULA</v>
      </c>
      <c r="E252" s="112" t="str">
        <f ca="1">IFERROR(__xludf.DUMMYFUNCTION("""COMPUTED_VALUE"""),"Centro de Ensino Médio dona Filomena Moreira de Paula")</f>
        <v>Centro de Ensino Médio dona Filomena Moreira de Paula</v>
      </c>
      <c r="F252" s="114" t="str">
        <f ca="1">IFERROR(__xludf.DUMMYFUNCTION("""COMPUTED_VALUE"""),"17014727")</f>
        <v>17014727</v>
      </c>
      <c r="G252" s="112" t="str">
        <f ca="1">IFERROR(__xludf.DUMMYFUNCTION("""COMPUTED_VALUE"""),"00900200000109")</f>
        <v>00900200000109</v>
      </c>
      <c r="H252" s="114" t="str">
        <f ca="1">IFERROR(__xludf.DUMMYFUNCTION("""COMPUTED_VALUE"""),"001")</f>
        <v>001</v>
      </c>
      <c r="I252" s="114" t="str">
        <f ca="1">IFERROR(__xludf.DUMMYFUNCTION("""COMPUTED_VALUE"""),"0862")</f>
        <v>0862</v>
      </c>
      <c r="J252" s="114" t="str">
        <f ca="1">IFERROR(__xludf.DUMMYFUNCTION("""COMPUTED_VALUE"""),"97527")</f>
        <v>97527</v>
      </c>
      <c r="K252" s="112" t="e">
        <f ca="1"/>
        <v>#REF!</v>
      </c>
      <c r="L252" s="112" t="e">
        <f ca="1"/>
        <v>#REF!</v>
      </c>
      <c r="M252" s="112" t="e">
        <f ca="1"/>
        <v>#REF!</v>
      </c>
      <c r="N252" s="112" t="e">
        <f ca="1"/>
        <v>#REF!</v>
      </c>
      <c r="O252" s="112" t="e">
        <f ca="1"/>
        <v>#REF!</v>
      </c>
      <c r="P252" s="112" t="e">
        <f ca="1"/>
        <v>#REF!</v>
      </c>
      <c r="Q252" s="112" t="e">
        <f ca="1"/>
        <v>#REF!</v>
      </c>
      <c r="R252" s="112" t="e">
        <f ca="1"/>
        <v>#REF!</v>
      </c>
      <c r="S252" s="112" t="e">
        <f ca="1"/>
        <v>#REF!</v>
      </c>
      <c r="T252" s="112" t="e">
        <f ca="1"/>
        <v>#REF!</v>
      </c>
      <c r="U252" s="112" t="e">
        <f ca="1"/>
        <v>#REF!</v>
      </c>
      <c r="V252" s="112" t="e">
        <f ca="1"/>
        <v>#REF!</v>
      </c>
      <c r="W252" s="112" t="e">
        <f ca="1"/>
        <v>#REF!</v>
      </c>
      <c r="X252" s="112" t="e">
        <f ca="1"/>
        <v>#REF!</v>
      </c>
      <c r="Y252" s="112" t="e">
        <f ca="1"/>
        <v>#REF!</v>
      </c>
      <c r="Z252" s="112" t="e">
        <f ca="1"/>
        <v>#REF!</v>
      </c>
      <c r="AA252" s="112"/>
      <c r="AB252" s="112"/>
      <c r="AC252" s="112"/>
      <c r="AD252" s="112"/>
      <c r="AE252" s="112" t="str">
        <f ca="1">IFERROR(__xludf.DUMMYFUNCTION("""COMPUTED_VALUE"""),"Parcial")</f>
        <v>Parcial</v>
      </c>
      <c r="AF252" s="112" t="str">
        <f ca="1">IFERROR(__xludf.DUMMYFUNCTION("""COMPUTED_VALUE"""),"FE")</f>
        <v>FE</v>
      </c>
      <c r="AG252" s="112">
        <f ca="1">IFERROR(__xludf.DUMMYFUNCTION("""COMPUTED_VALUE"""),8)</f>
        <v>8</v>
      </c>
      <c r="AH252" s="112">
        <f ca="1">IFERROR(__xludf.DUMMYFUNCTION("""COMPUTED_VALUE"""),0)</f>
        <v>0</v>
      </c>
      <c r="AI252" s="112">
        <f ca="1">IFERROR(__xludf.DUMMYFUNCTION("""COMPUTED_VALUE"""),0)</f>
        <v>0</v>
      </c>
      <c r="AJ252" s="112">
        <f ca="1">IFERROR(__xludf.DUMMYFUNCTION("""COMPUTED_VALUE"""),0)</f>
        <v>0</v>
      </c>
      <c r="AK252" s="112"/>
      <c r="AL252" s="115"/>
    </row>
    <row r="253" spans="1:38" ht="12.75" hidden="1">
      <c r="A253" s="111" t="str">
        <f ca="1">IFERROR(__xludf.DUMMYFUNCTION("""COMPUTED_VALUE"""),"17014646")</f>
        <v>17014646</v>
      </c>
      <c r="B253" s="112" t="str">
        <f ca="1">IFERROR(__xludf.DUMMYFUNCTION("""COMPUTED_VALUE"""),"Miracema")</f>
        <v>Miracema</v>
      </c>
      <c r="C253" s="112" t="str">
        <f ca="1">IFERROR(__xludf.DUMMYFUNCTION("""COMPUTED_VALUE"""),"Miracema do Tocantins")</f>
        <v>Miracema do Tocantins</v>
      </c>
      <c r="D253" s="113" t="str">
        <f ca="1">IFERROR(__xludf.DUMMYFUNCTION("""COMPUTED_VALUE"""),"ASS. DE APOIO AO CEM SANTA TEREZINHA")</f>
        <v>ASS. DE APOIO AO CEM SANTA TEREZINHA</v>
      </c>
      <c r="E253" s="112" t="str">
        <f ca="1">IFERROR(__xludf.DUMMYFUNCTION("""COMPUTED_VALUE"""),"Centro de Ensino Médio Santa Terezinha")</f>
        <v>Centro de Ensino Médio Santa Terezinha</v>
      </c>
      <c r="F253" s="114" t="str">
        <f ca="1">IFERROR(__xludf.DUMMYFUNCTION("""COMPUTED_VALUE"""),"17014646")</f>
        <v>17014646</v>
      </c>
      <c r="G253" s="112" t="str">
        <f ca="1">IFERROR(__xludf.DUMMYFUNCTION("""COMPUTED_VALUE"""),"01085211000137")</f>
        <v>01085211000137</v>
      </c>
      <c r="H253" s="114" t="str">
        <f ca="1">IFERROR(__xludf.DUMMYFUNCTION("""COMPUTED_VALUE"""),"001")</f>
        <v>001</v>
      </c>
      <c r="I253" s="114" t="str">
        <f ca="1">IFERROR(__xludf.DUMMYFUNCTION("""COMPUTED_VALUE"""),"0862")</f>
        <v>0862</v>
      </c>
      <c r="J253" s="114" t="str">
        <f ca="1">IFERROR(__xludf.DUMMYFUNCTION("""COMPUTED_VALUE"""),"244589")</f>
        <v>244589</v>
      </c>
      <c r="K253" s="112" t="e">
        <f ca="1"/>
        <v>#REF!</v>
      </c>
      <c r="L253" s="112" t="e">
        <f ca="1"/>
        <v>#REF!</v>
      </c>
      <c r="M253" s="112" t="e">
        <f ca="1"/>
        <v>#REF!</v>
      </c>
      <c r="N253" s="112" t="e">
        <f ca="1"/>
        <v>#REF!</v>
      </c>
      <c r="O253" s="112" t="e">
        <f ca="1"/>
        <v>#REF!</v>
      </c>
      <c r="P253" s="112" t="e">
        <f ca="1"/>
        <v>#REF!</v>
      </c>
      <c r="Q253" s="112" t="e">
        <f ca="1"/>
        <v>#REF!</v>
      </c>
      <c r="R253" s="112" t="e">
        <f ca="1"/>
        <v>#REF!</v>
      </c>
      <c r="S253" s="112" t="e">
        <f ca="1"/>
        <v>#REF!</v>
      </c>
      <c r="T253" s="112" t="e">
        <f ca="1"/>
        <v>#REF!</v>
      </c>
      <c r="U253" s="112" t="e">
        <f ca="1"/>
        <v>#REF!</v>
      </c>
      <c r="V253" s="112" t="e">
        <f ca="1"/>
        <v>#REF!</v>
      </c>
      <c r="W253" s="112" t="e">
        <f ca="1"/>
        <v>#REF!</v>
      </c>
      <c r="X253" s="112" t="e">
        <f ca="1"/>
        <v>#REF!</v>
      </c>
      <c r="Y253" s="112" t="e">
        <f ca="1"/>
        <v>#REF!</v>
      </c>
      <c r="Z253" s="112" t="e">
        <f ca="1"/>
        <v>#REF!</v>
      </c>
      <c r="AA253" s="112"/>
      <c r="AB253" s="112"/>
      <c r="AC253" s="112"/>
      <c r="AD253" s="112" t="str">
        <f ca="1">IFERROR(__xludf.DUMMYFUNCTION("""COMPUTED_VALUE"""),"CRECHE")</f>
        <v>CRECHE</v>
      </c>
      <c r="AE253" s="112" t="str">
        <f ca="1">IFERROR(__xludf.DUMMYFUNCTION("""COMPUTED_VALUE"""),"Parcial")</f>
        <v>Parcial</v>
      </c>
      <c r="AF253" s="112" t="str">
        <f ca="1">IFERROR(__xludf.DUMMYFUNCTION("""COMPUTED_VALUE"""),"FE")</f>
        <v>FE</v>
      </c>
      <c r="AG253" s="112">
        <f ca="1">IFERROR(__xludf.DUMMYFUNCTION("""COMPUTED_VALUE"""),0)</f>
        <v>0</v>
      </c>
      <c r="AH253" s="112">
        <f ca="1">IFERROR(__xludf.DUMMYFUNCTION("""COMPUTED_VALUE"""),0)</f>
        <v>0</v>
      </c>
      <c r="AI253" s="112">
        <f ca="1">IFERROR(__xludf.DUMMYFUNCTION("""COMPUTED_VALUE"""),0)</f>
        <v>0</v>
      </c>
      <c r="AJ253" s="112">
        <f ca="1">IFERROR(__xludf.DUMMYFUNCTION("""COMPUTED_VALUE"""),0)</f>
        <v>0</v>
      </c>
      <c r="AK253" s="112"/>
      <c r="AL253" s="115"/>
    </row>
    <row r="254" spans="1:38" ht="12.75" hidden="1">
      <c r="A254" s="111" t="str">
        <f ca="1">IFERROR(__xludf.DUMMYFUNCTION("""COMPUTED_VALUE"""),"17014654")</f>
        <v>17014654</v>
      </c>
      <c r="B254" s="112" t="str">
        <f ca="1">IFERROR(__xludf.DUMMYFUNCTION("""COMPUTED_VALUE"""),"Miracema")</f>
        <v>Miracema</v>
      </c>
      <c r="C254" s="112" t="str">
        <f ca="1">IFERROR(__xludf.DUMMYFUNCTION("""COMPUTED_VALUE"""),"Miracema do Tocantins")</f>
        <v>Miracema do Tocantins</v>
      </c>
      <c r="D254" s="113" t="str">
        <f ca="1">IFERROR(__xludf.DUMMYFUNCTION("""COMPUTED_VALUE"""),"SOCIEDADE EDUCADORA FEMININA/COLÉGIO TOCANTINS")</f>
        <v>SOCIEDADE EDUCADORA FEMININA/COLÉGIO TOCANTINS</v>
      </c>
      <c r="E254" s="112" t="str">
        <f ca="1">IFERROR(__xludf.DUMMYFUNCTION("""COMPUTED_VALUE"""),"Colégio Tocantins")</f>
        <v>Colégio Tocantins</v>
      </c>
      <c r="F254" s="114" t="str">
        <f ca="1">IFERROR(__xludf.DUMMYFUNCTION("""COMPUTED_VALUE"""),"17014654")</f>
        <v>17014654</v>
      </c>
      <c r="G254" s="112" t="str">
        <f ca="1">IFERROR(__xludf.DUMMYFUNCTION("""COMPUTED_VALUE"""),"61373585000694")</f>
        <v>61373585000694</v>
      </c>
      <c r="H254" s="114" t="str">
        <f ca="1">IFERROR(__xludf.DUMMYFUNCTION("""COMPUTED_VALUE"""),"001")</f>
        <v>001</v>
      </c>
      <c r="I254" s="114" t="str">
        <f ca="1">IFERROR(__xludf.DUMMYFUNCTION("""COMPUTED_VALUE"""),"0862")</f>
        <v>0862</v>
      </c>
      <c r="J254" s="114" t="str">
        <f ca="1">IFERROR(__xludf.DUMMYFUNCTION("""COMPUTED_VALUE"""),"69086")</f>
        <v>69086</v>
      </c>
      <c r="K254" s="112" t="e">
        <f ca="1"/>
        <v>#REF!</v>
      </c>
      <c r="L254" s="112" t="e">
        <f ca="1"/>
        <v>#REF!</v>
      </c>
      <c r="M254" s="112" t="e">
        <f ca="1"/>
        <v>#REF!</v>
      </c>
      <c r="N254" s="112" t="e">
        <f ca="1"/>
        <v>#REF!</v>
      </c>
      <c r="O254" s="112" t="e">
        <f ca="1"/>
        <v>#REF!</v>
      </c>
      <c r="P254" s="112" t="e">
        <f ca="1"/>
        <v>#REF!</v>
      </c>
      <c r="Q254" s="112" t="e">
        <f ca="1"/>
        <v>#REF!</v>
      </c>
      <c r="R254" s="112" t="e">
        <f ca="1"/>
        <v>#REF!</v>
      </c>
      <c r="S254" s="112" t="e">
        <f ca="1"/>
        <v>#REF!</v>
      </c>
      <c r="T254" s="112" t="e">
        <f ca="1"/>
        <v>#REF!</v>
      </c>
      <c r="U254" s="112" t="e">
        <f ca="1"/>
        <v>#REF!</v>
      </c>
      <c r="V254" s="112" t="e">
        <f ca="1"/>
        <v>#REF!</v>
      </c>
      <c r="W254" s="112" t="e">
        <f ca="1"/>
        <v>#REF!</v>
      </c>
      <c r="X254" s="112" t="e">
        <f ca="1"/>
        <v>#REF!</v>
      </c>
      <c r="Y254" s="112" t="e">
        <f ca="1"/>
        <v>#REF!</v>
      </c>
      <c r="Z254" s="112" t="e">
        <f ca="1"/>
        <v>#REF!</v>
      </c>
      <c r="AA254" s="112"/>
      <c r="AB254" s="112"/>
      <c r="AC254" s="112"/>
      <c r="AD254" s="112"/>
      <c r="AE254" s="112" t="str">
        <f ca="1">IFERROR(__xludf.DUMMYFUNCTION("""COMPUTED_VALUE"""),"Parcial")</f>
        <v>Parcial</v>
      </c>
      <c r="AF254" s="112" t="str">
        <f ca="1">IFERROR(__xludf.DUMMYFUNCTION("""COMPUTED_VALUE"""),"FE")</f>
        <v>FE</v>
      </c>
      <c r="AG254" s="112">
        <f ca="1">IFERROR(__xludf.DUMMYFUNCTION("""COMPUTED_VALUE"""),0)</f>
        <v>0</v>
      </c>
      <c r="AH254" s="112">
        <f ca="1">IFERROR(__xludf.DUMMYFUNCTION("""COMPUTED_VALUE"""),0)</f>
        <v>0</v>
      </c>
      <c r="AI254" s="112">
        <f ca="1">IFERROR(__xludf.DUMMYFUNCTION("""COMPUTED_VALUE"""),0)</f>
        <v>0</v>
      </c>
      <c r="AJ254" s="112">
        <f ca="1">IFERROR(__xludf.DUMMYFUNCTION("""COMPUTED_VALUE"""),0)</f>
        <v>0</v>
      </c>
      <c r="AK254" s="112"/>
      <c r="AL254" s="115"/>
    </row>
    <row r="255" spans="1:38" ht="12.75" hidden="1">
      <c r="A255" s="111" t="str">
        <f ca="1">IFERROR(__xludf.DUMMYFUNCTION("""COMPUTED_VALUE"""),"17040884")</f>
        <v>17040884</v>
      </c>
      <c r="B255" s="112" t="str">
        <f ca="1">IFERROR(__xludf.DUMMYFUNCTION("""COMPUTED_VALUE"""),"Miracema")</f>
        <v>Miracema</v>
      </c>
      <c r="C255" s="112" t="str">
        <f ca="1">IFERROR(__xludf.DUMMYFUNCTION("""COMPUTED_VALUE"""),"Miracema do Tocantins")</f>
        <v>Miracema do Tocantins</v>
      </c>
      <c r="D255" s="113" t="str">
        <f ca="1">IFERROR(__xludf.DUMMYFUNCTION("""COMPUTED_VALUE"""),"A.P.A.DOS EXECEPCIONAIS DE MIRACEMA - APAE")</f>
        <v>A.P.A.DOS EXECEPCIONAIS DE MIRACEMA - APAE</v>
      </c>
      <c r="E255" s="112" t="str">
        <f ca="1">IFERROR(__xludf.DUMMYFUNCTION("""COMPUTED_VALUE"""),"Escola Especial Um Raio de Luz")</f>
        <v>Escola Especial Um Raio de Luz</v>
      </c>
      <c r="F255" s="114" t="str">
        <f ca="1">IFERROR(__xludf.DUMMYFUNCTION("""COMPUTED_VALUE"""),"17040884")</f>
        <v>17040884</v>
      </c>
      <c r="G255" s="112" t="str">
        <f ca="1">IFERROR(__xludf.DUMMYFUNCTION("""COMPUTED_VALUE"""),"38146965000160")</f>
        <v>38146965000160</v>
      </c>
      <c r="H255" s="114" t="str">
        <f ca="1">IFERROR(__xludf.DUMMYFUNCTION("""COMPUTED_VALUE"""),"001")</f>
        <v>001</v>
      </c>
      <c r="I255" s="114" t="str">
        <f ca="1">IFERROR(__xludf.DUMMYFUNCTION("""COMPUTED_VALUE"""),"0862")</f>
        <v>0862</v>
      </c>
      <c r="J255" s="114" t="str">
        <f ca="1">IFERROR(__xludf.DUMMYFUNCTION("""COMPUTED_VALUE"""),"93734")</f>
        <v>93734</v>
      </c>
      <c r="K255" s="112" t="e">
        <f ca="1"/>
        <v>#REF!</v>
      </c>
      <c r="L255" s="112" t="e">
        <f ca="1"/>
        <v>#REF!</v>
      </c>
      <c r="M255" s="112" t="e">
        <f ca="1"/>
        <v>#REF!</v>
      </c>
      <c r="N255" s="112" t="e">
        <f ca="1"/>
        <v>#REF!</v>
      </c>
      <c r="O255" s="112" t="e">
        <f ca="1"/>
        <v>#REF!</v>
      </c>
      <c r="P255" s="112" t="e">
        <f ca="1"/>
        <v>#REF!</v>
      </c>
      <c r="Q255" s="112" t="e">
        <f ca="1"/>
        <v>#REF!</v>
      </c>
      <c r="R255" s="112" t="e">
        <f ca="1"/>
        <v>#REF!</v>
      </c>
      <c r="S255" s="112" t="e">
        <f ca="1"/>
        <v>#REF!</v>
      </c>
      <c r="T255" s="112" t="e">
        <f ca="1"/>
        <v>#REF!</v>
      </c>
      <c r="U255" s="112" t="e">
        <f ca="1"/>
        <v>#REF!</v>
      </c>
      <c r="V255" s="112" t="e">
        <f ca="1"/>
        <v>#REF!</v>
      </c>
      <c r="W255" s="112" t="e">
        <f ca="1"/>
        <v>#REF!</v>
      </c>
      <c r="X255" s="112" t="e">
        <f ca="1"/>
        <v>#REF!</v>
      </c>
      <c r="Y255" s="112" t="e">
        <f ca="1"/>
        <v>#REF!</v>
      </c>
      <c r="Z255" s="112" t="e">
        <f ca="1"/>
        <v>#REF!</v>
      </c>
      <c r="AA255" s="112"/>
      <c r="AB255" s="112"/>
      <c r="AC255" s="112"/>
      <c r="AD255" s="112"/>
      <c r="AE255" s="112" t="str">
        <f ca="1">IFERROR(__xludf.DUMMYFUNCTION("""COMPUTED_VALUE"""),"Parcial")</f>
        <v>Parcial</v>
      </c>
      <c r="AF255" s="112" t="str">
        <f ca="1">IFERROR(__xludf.DUMMYFUNCTION("""COMPUTED_VALUE"""),"FE")</f>
        <v>FE</v>
      </c>
      <c r="AG255" s="112">
        <f ca="1">IFERROR(__xludf.DUMMYFUNCTION("""COMPUTED_VALUE"""),0)</f>
        <v>0</v>
      </c>
      <c r="AH255" s="112">
        <f ca="1">IFERROR(__xludf.DUMMYFUNCTION("""COMPUTED_VALUE"""),0)</f>
        <v>0</v>
      </c>
      <c r="AI255" s="112">
        <f ca="1">IFERROR(__xludf.DUMMYFUNCTION("""COMPUTED_VALUE"""),0)</f>
        <v>0</v>
      </c>
      <c r="AJ255" s="112">
        <f ca="1">IFERROR(__xludf.DUMMYFUNCTION("""COMPUTED_VALUE"""),0)</f>
        <v>0</v>
      </c>
      <c r="AK255" s="112"/>
      <c r="AL255" s="115"/>
    </row>
    <row r="256" spans="1:38" ht="12.75" hidden="1">
      <c r="A256" s="111" t="str">
        <f ca="1">IFERROR(__xludf.DUMMYFUNCTION("""COMPUTED_VALUE"""),"17014751")</f>
        <v>17014751</v>
      </c>
      <c r="B256" s="112" t="str">
        <f ca="1">IFERROR(__xludf.DUMMYFUNCTION("""COMPUTED_VALUE"""),"Miracema")</f>
        <v>Miracema</v>
      </c>
      <c r="C256" s="112" t="str">
        <f ca="1">IFERROR(__xludf.DUMMYFUNCTION("""COMPUTED_VALUE"""),"Miracema do Tocantins")</f>
        <v>Miracema do Tocantins</v>
      </c>
      <c r="D256" s="113" t="str">
        <f ca="1">IFERROR(__xludf.DUMMYFUNCTION("""COMPUTED_VALUE"""),"A.COM.DA ESC. EST. JOSE D. VASCONCELOS")</f>
        <v>A.COM.DA ESC. EST. JOSE D. VASCONCELOS</v>
      </c>
      <c r="E256" s="112" t="str">
        <f ca="1">IFERROR(__xludf.DUMMYFUNCTION("""COMPUTED_VALUE"""),"Escola Estadual José damasceno Vasconcelos")</f>
        <v>Escola Estadual José damasceno Vasconcelos</v>
      </c>
      <c r="F256" s="114" t="str">
        <f ca="1">IFERROR(__xludf.DUMMYFUNCTION("""COMPUTED_VALUE"""),"17014751")</f>
        <v>17014751</v>
      </c>
      <c r="G256" s="112" t="str">
        <f ca="1">IFERROR(__xludf.DUMMYFUNCTION("""COMPUTED_VALUE"""),"01068379000134")</f>
        <v>01068379000134</v>
      </c>
      <c r="H256" s="114" t="str">
        <f ca="1">IFERROR(__xludf.DUMMYFUNCTION("""COMPUTED_VALUE"""),"001")</f>
        <v>001</v>
      </c>
      <c r="I256" s="114" t="str">
        <f ca="1">IFERROR(__xludf.DUMMYFUNCTION("""COMPUTED_VALUE"""),"0862")</f>
        <v>0862</v>
      </c>
      <c r="J256" s="114" t="str">
        <f ca="1">IFERROR(__xludf.DUMMYFUNCTION("""COMPUTED_VALUE"""),"69035")</f>
        <v>69035</v>
      </c>
      <c r="K256" s="112" t="e">
        <f ca="1"/>
        <v>#REF!</v>
      </c>
      <c r="L256" s="112" t="e">
        <f ca="1"/>
        <v>#REF!</v>
      </c>
      <c r="M256" s="112" t="e">
        <f ca="1"/>
        <v>#REF!</v>
      </c>
      <c r="N256" s="112" t="e">
        <f ca="1"/>
        <v>#REF!</v>
      </c>
      <c r="O256" s="112" t="e">
        <f ca="1"/>
        <v>#REF!</v>
      </c>
      <c r="P256" s="112" t="e">
        <f ca="1"/>
        <v>#REF!</v>
      </c>
      <c r="Q256" s="112" t="e">
        <f ca="1"/>
        <v>#REF!</v>
      </c>
      <c r="R256" s="112" t="e">
        <f ca="1"/>
        <v>#REF!</v>
      </c>
      <c r="S256" s="112" t="e">
        <f ca="1"/>
        <v>#REF!</v>
      </c>
      <c r="T256" s="112" t="e">
        <f ca="1"/>
        <v>#REF!</v>
      </c>
      <c r="U256" s="112" t="e">
        <f ca="1"/>
        <v>#REF!</v>
      </c>
      <c r="V256" s="112" t="e">
        <f ca="1"/>
        <v>#REF!</v>
      </c>
      <c r="W256" s="112" t="e">
        <f ca="1"/>
        <v>#REF!</v>
      </c>
      <c r="X256" s="112" t="e">
        <f ca="1"/>
        <v>#REF!</v>
      </c>
      <c r="Y256" s="112" t="e">
        <f ca="1"/>
        <v>#REF!</v>
      </c>
      <c r="Z256" s="112" t="e">
        <f ca="1"/>
        <v>#REF!</v>
      </c>
      <c r="AA256" s="112"/>
      <c r="AB256" s="112"/>
      <c r="AC256" s="112"/>
      <c r="AD256" s="112"/>
      <c r="AE256" s="112" t="str">
        <f ca="1">IFERROR(__xludf.DUMMYFUNCTION("""COMPUTED_VALUE"""),"Parcial/Integral")</f>
        <v>Parcial/Integral</v>
      </c>
      <c r="AF256" s="112" t="str">
        <f ca="1">IFERROR(__xludf.DUMMYFUNCTION("""COMPUTED_VALUE"""),"FE")</f>
        <v>FE</v>
      </c>
      <c r="AG256" s="112">
        <f ca="1">IFERROR(__xludf.DUMMYFUNCTION("""COMPUTED_VALUE"""),0)</f>
        <v>0</v>
      </c>
      <c r="AH256" s="112">
        <f ca="1">IFERROR(__xludf.DUMMYFUNCTION("""COMPUTED_VALUE"""),0)</f>
        <v>0</v>
      </c>
      <c r="AI256" s="112">
        <f ca="1">IFERROR(__xludf.DUMMYFUNCTION("""COMPUTED_VALUE"""),0)</f>
        <v>0</v>
      </c>
      <c r="AJ256" s="112">
        <f ca="1">IFERROR(__xludf.DUMMYFUNCTION("""COMPUTED_VALUE"""),0)</f>
        <v>0</v>
      </c>
      <c r="AK256" s="112"/>
      <c r="AL256" s="115"/>
    </row>
    <row r="257" spans="1:38" ht="12.75" hidden="1">
      <c r="A257" s="111" t="str">
        <f ca="1">IFERROR(__xludf.DUMMYFUNCTION("""COMPUTED_VALUE"""),"17014760")</f>
        <v>17014760</v>
      </c>
      <c r="B257" s="112" t="str">
        <f ca="1">IFERROR(__xludf.DUMMYFUNCTION("""COMPUTED_VALUE"""),"Miracema")</f>
        <v>Miracema</v>
      </c>
      <c r="C257" s="112" t="str">
        <f ca="1">IFERROR(__xludf.DUMMYFUNCTION("""COMPUTED_VALUE"""),"Miracema do Tocantins")</f>
        <v>Miracema do Tocantins</v>
      </c>
      <c r="D257" s="113" t="str">
        <f ca="1">IFERROR(__xludf.DUMMYFUNCTION("""COMPUTED_VALUE"""),"A.P.M.A. ESC. CONV. ONESINA BANDEIRA")</f>
        <v>A.P.M.A. ESC. CONV. ONESINA BANDEIRA</v>
      </c>
      <c r="E257" s="112" t="str">
        <f ca="1">IFERROR(__xludf.DUMMYFUNCTION("""COMPUTED_VALUE"""),"Escola Estadual Onesina Bandeira")</f>
        <v>Escola Estadual Onesina Bandeira</v>
      </c>
      <c r="F257" s="114" t="str">
        <f ca="1">IFERROR(__xludf.DUMMYFUNCTION("""COMPUTED_VALUE"""),"17014760")</f>
        <v>17014760</v>
      </c>
      <c r="G257" s="112" t="str">
        <f ca="1">IFERROR(__xludf.DUMMYFUNCTION("""COMPUTED_VALUE"""),"01133700000117")</f>
        <v>01133700000117</v>
      </c>
      <c r="H257" s="114" t="str">
        <f ca="1">IFERROR(__xludf.DUMMYFUNCTION("""COMPUTED_VALUE"""),"001")</f>
        <v>001</v>
      </c>
      <c r="I257" s="114" t="str">
        <f ca="1">IFERROR(__xludf.DUMMYFUNCTION("""COMPUTED_VALUE"""),"0862")</f>
        <v>0862</v>
      </c>
      <c r="J257" s="114" t="str">
        <f ca="1">IFERROR(__xludf.DUMMYFUNCTION("""COMPUTED_VALUE"""),"69051")</f>
        <v>69051</v>
      </c>
      <c r="K257" s="112" t="e">
        <f ca="1"/>
        <v>#REF!</v>
      </c>
      <c r="L257" s="112" t="e">
        <f ca="1"/>
        <v>#REF!</v>
      </c>
      <c r="M257" s="112" t="e">
        <f ca="1"/>
        <v>#REF!</v>
      </c>
      <c r="N257" s="112" t="e">
        <f ca="1"/>
        <v>#REF!</v>
      </c>
      <c r="O257" s="112" t="e">
        <f ca="1"/>
        <v>#REF!</v>
      </c>
      <c r="P257" s="112" t="e">
        <f ca="1"/>
        <v>#REF!</v>
      </c>
      <c r="Q257" s="112" t="e">
        <f ca="1"/>
        <v>#REF!</v>
      </c>
      <c r="R257" s="112" t="e">
        <f ca="1"/>
        <v>#REF!</v>
      </c>
      <c r="S257" s="112" t="e">
        <f ca="1"/>
        <v>#REF!</v>
      </c>
      <c r="T257" s="112" t="e">
        <f ca="1"/>
        <v>#REF!</v>
      </c>
      <c r="U257" s="112" t="e">
        <f ca="1"/>
        <v>#REF!</v>
      </c>
      <c r="V257" s="112" t="e">
        <f ca="1"/>
        <v>#REF!</v>
      </c>
      <c r="W257" s="112" t="e">
        <f ca="1"/>
        <v>#REF!</v>
      </c>
      <c r="X257" s="112" t="e">
        <f ca="1"/>
        <v>#REF!</v>
      </c>
      <c r="Y257" s="112" t="e">
        <f ca="1"/>
        <v>#REF!</v>
      </c>
      <c r="Z257" s="112" t="e">
        <f ca="1"/>
        <v>#REF!</v>
      </c>
      <c r="AA257" s="112"/>
      <c r="AB257" s="112"/>
      <c r="AC257" s="112"/>
      <c r="AD257" s="112" t="str">
        <f ca="1">IFERROR(__xludf.DUMMYFUNCTION("""COMPUTED_VALUE"""),"INDIGENA /QUILOMBOLA PARCIAL")</f>
        <v>INDIGENA /QUILOMBOLA PARCIAL</v>
      </c>
      <c r="AE257" s="112" t="str">
        <f ca="1">IFERROR(__xludf.DUMMYFUNCTION("""COMPUTED_VALUE"""),"Parcial")</f>
        <v>Parcial</v>
      </c>
      <c r="AF257" s="112" t="str">
        <f ca="1">IFERROR(__xludf.DUMMYFUNCTION("""COMPUTED_VALUE"""),"FE")</f>
        <v>FE</v>
      </c>
      <c r="AG257" s="112">
        <f ca="1">IFERROR(__xludf.DUMMYFUNCTION("""COMPUTED_VALUE"""),0)</f>
        <v>0</v>
      </c>
      <c r="AH257" s="112">
        <f ca="1">IFERROR(__xludf.DUMMYFUNCTION("""COMPUTED_VALUE"""),0)</f>
        <v>0</v>
      </c>
      <c r="AI257" s="112">
        <f ca="1">IFERROR(__xludf.DUMMYFUNCTION("""COMPUTED_VALUE"""),0)</f>
        <v>0</v>
      </c>
      <c r="AJ257" s="112">
        <f ca="1">IFERROR(__xludf.DUMMYFUNCTION("""COMPUTED_VALUE"""),0)</f>
        <v>0</v>
      </c>
      <c r="AK257" s="112"/>
      <c r="AL257" s="115"/>
    </row>
    <row r="258" spans="1:38" ht="12.75" hidden="1">
      <c r="A258" s="111" t="str">
        <f ca="1">IFERROR(__xludf.DUMMYFUNCTION("""COMPUTED_VALUE"""),"17014778")</f>
        <v>17014778</v>
      </c>
      <c r="B258" s="112" t="str">
        <f ca="1">IFERROR(__xludf.DUMMYFUNCTION("""COMPUTED_VALUE"""),"Miracema")</f>
        <v>Miracema</v>
      </c>
      <c r="C258" s="112" t="str">
        <f ca="1">IFERROR(__xludf.DUMMYFUNCTION("""COMPUTED_VALUE"""),"Miracema do Tocantins")</f>
        <v>Miracema do Tocantins</v>
      </c>
      <c r="D258" s="113" t="str">
        <f ca="1">IFERROR(__xludf.DUMMYFUNCTION("""COMPUTED_VALUE"""),"A.A.  DA ESCOLA ESTADUAL OSCAR SARDINHA")</f>
        <v>A.A.  DA ESCOLA ESTADUAL OSCAR SARDINHA</v>
      </c>
      <c r="E258" s="112" t="str">
        <f ca="1">IFERROR(__xludf.DUMMYFUNCTION("""COMPUTED_VALUE"""),"Escola Estadual Oscar Sardinha")</f>
        <v>Escola Estadual Oscar Sardinha</v>
      </c>
      <c r="F258" s="114" t="str">
        <f ca="1">IFERROR(__xludf.DUMMYFUNCTION("""COMPUTED_VALUE"""),"17014778")</f>
        <v>17014778</v>
      </c>
      <c r="G258" s="112" t="str">
        <f ca="1">IFERROR(__xludf.DUMMYFUNCTION("""COMPUTED_VALUE"""),"01197158000166")</f>
        <v>01197158000166</v>
      </c>
      <c r="H258" s="114" t="str">
        <f ca="1">IFERROR(__xludf.DUMMYFUNCTION("""COMPUTED_VALUE"""),"001")</f>
        <v>001</v>
      </c>
      <c r="I258" s="114" t="str">
        <f ca="1">IFERROR(__xludf.DUMMYFUNCTION("""COMPUTED_VALUE"""),"0862")</f>
        <v>0862</v>
      </c>
      <c r="J258" s="114" t="str">
        <f ca="1">IFERROR(__xludf.DUMMYFUNCTION("""COMPUTED_VALUE"""),"6906X")</f>
        <v>6906X</v>
      </c>
      <c r="K258" s="112" t="e">
        <f ca="1"/>
        <v>#REF!</v>
      </c>
      <c r="L258" s="112" t="e">
        <f ca="1"/>
        <v>#REF!</v>
      </c>
      <c r="M258" s="112" t="e">
        <f ca="1"/>
        <v>#REF!</v>
      </c>
      <c r="N258" s="112" t="e">
        <f ca="1"/>
        <v>#REF!</v>
      </c>
      <c r="O258" s="112" t="e">
        <f ca="1"/>
        <v>#REF!</v>
      </c>
      <c r="P258" s="112" t="e">
        <f ca="1"/>
        <v>#REF!</v>
      </c>
      <c r="Q258" s="112" t="e">
        <f ca="1"/>
        <v>#REF!</v>
      </c>
      <c r="R258" s="112" t="e">
        <f ca="1"/>
        <v>#REF!</v>
      </c>
      <c r="S258" s="112" t="e">
        <f ca="1"/>
        <v>#REF!</v>
      </c>
      <c r="T258" s="112" t="e">
        <f ca="1"/>
        <v>#REF!</v>
      </c>
      <c r="U258" s="112" t="e">
        <f ca="1"/>
        <v>#REF!</v>
      </c>
      <c r="V258" s="112" t="e">
        <f ca="1"/>
        <v>#REF!</v>
      </c>
      <c r="W258" s="112" t="e">
        <f ca="1"/>
        <v>#REF!</v>
      </c>
      <c r="X258" s="112" t="e">
        <f ca="1"/>
        <v>#REF!</v>
      </c>
      <c r="Y258" s="112" t="e">
        <f ca="1"/>
        <v>#REF!</v>
      </c>
      <c r="Z258" s="112" t="e">
        <f ca="1"/>
        <v>#REF!</v>
      </c>
      <c r="AA258" s="112"/>
      <c r="AB258" s="112"/>
      <c r="AC258" s="112"/>
      <c r="AD258" s="112"/>
      <c r="AE258" s="112" t="str">
        <f ca="1">IFERROR(__xludf.DUMMYFUNCTION("""COMPUTED_VALUE"""),"Parcial")</f>
        <v>Parcial</v>
      </c>
      <c r="AF258" s="112" t="str">
        <f ca="1">IFERROR(__xludf.DUMMYFUNCTION("""COMPUTED_VALUE"""),"FE")</f>
        <v>FE</v>
      </c>
      <c r="AG258" s="112">
        <f ca="1">IFERROR(__xludf.DUMMYFUNCTION("""COMPUTED_VALUE"""),0)</f>
        <v>0</v>
      </c>
      <c r="AH258" s="112">
        <f ca="1">IFERROR(__xludf.DUMMYFUNCTION("""COMPUTED_VALUE"""),0)</f>
        <v>0</v>
      </c>
      <c r="AI258" s="112">
        <f ca="1">IFERROR(__xludf.DUMMYFUNCTION("""COMPUTED_VALUE"""),0)</f>
        <v>0</v>
      </c>
      <c r="AJ258" s="112">
        <f ca="1">IFERROR(__xludf.DUMMYFUNCTION("""COMPUTED_VALUE"""),0)</f>
        <v>0</v>
      </c>
      <c r="AK258" s="112"/>
      <c r="AL258" s="115"/>
    </row>
    <row r="259" spans="1:38" ht="12.75" hidden="1">
      <c r="A259" s="111" t="str">
        <f ca="1">IFERROR(__xludf.DUMMYFUNCTION("""COMPUTED_VALUE"""),"17015375")</f>
        <v>17015375</v>
      </c>
      <c r="B259" s="112" t="str">
        <f ca="1">IFERROR(__xludf.DUMMYFUNCTION("""COMPUTED_VALUE"""),"Miracema")</f>
        <v>Miracema</v>
      </c>
      <c r="C259" s="112" t="str">
        <f ca="1">IFERROR(__xludf.DUMMYFUNCTION("""COMPUTED_VALUE"""),"Miranorte")</f>
        <v>Miranorte</v>
      </c>
      <c r="D259" s="113" t="str">
        <f ca="1">IFERROR(__xludf.DUMMYFUNCTION("""COMPUTED_VALUE"""),"ASSOC. COM. DO COL. RUI BRASIL CAVALCANTE")</f>
        <v>ASSOC. COM. DO COL. RUI BRASIL CAVALCANTE</v>
      </c>
      <c r="E259" s="112" t="str">
        <f ca="1">IFERROR(__xludf.DUMMYFUNCTION("""COMPUTED_VALUE"""),"Centro de Ensino Médio Rui Brasil Cavalcante")</f>
        <v>Centro de Ensino Médio Rui Brasil Cavalcante</v>
      </c>
      <c r="F259" s="114" t="str">
        <f ca="1">IFERROR(__xludf.DUMMYFUNCTION("""COMPUTED_VALUE"""),"17015375")</f>
        <v>17015375</v>
      </c>
      <c r="G259" s="112" t="str">
        <f ca="1">IFERROR(__xludf.DUMMYFUNCTION("""COMPUTED_VALUE"""),"01112765000186")</f>
        <v>01112765000186</v>
      </c>
      <c r="H259" s="114" t="str">
        <f ca="1">IFERROR(__xludf.DUMMYFUNCTION("""COMPUTED_VALUE"""),"001")</f>
        <v>001</v>
      </c>
      <c r="I259" s="114" t="str">
        <f ca="1">IFERROR(__xludf.DUMMYFUNCTION("""COMPUTED_VALUE"""),"4560")</f>
        <v>4560</v>
      </c>
      <c r="J259" s="114" t="str">
        <f ca="1">IFERROR(__xludf.DUMMYFUNCTION("""COMPUTED_VALUE"""),"78905")</f>
        <v>78905</v>
      </c>
      <c r="K259" s="112" t="e">
        <f ca="1"/>
        <v>#REF!</v>
      </c>
      <c r="L259" s="112" t="e">
        <f ca="1"/>
        <v>#REF!</v>
      </c>
      <c r="M259" s="112" t="e">
        <f ca="1"/>
        <v>#REF!</v>
      </c>
      <c r="N259" s="112" t="e">
        <f ca="1"/>
        <v>#REF!</v>
      </c>
      <c r="O259" s="112" t="e">
        <f ca="1"/>
        <v>#REF!</v>
      </c>
      <c r="P259" s="112" t="e">
        <f ca="1"/>
        <v>#REF!</v>
      </c>
      <c r="Q259" s="112" t="e">
        <f ca="1"/>
        <v>#REF!</v>
      </c>
      <c r="R259" s="112" t="e">
        <f ca="1"/>
        <v>#REF!</v>
      </c>
      <c r="S259" s="112" t="e">
        <f ca="1"/>
        <v>#REF!</v>
      </c>
      <c r="T259" s="112" t="e">
        <f ca="1"/>
        <v>#REF!</v>
      </c>
      <c r="U259" s="112" t="e">
        <f ca="1"/>
        <v>#REF!</v>
      </c>
      <c r="V259" s="112" t="e">
        <f ca="1"/>
        <v>#REF!</v>
      </c>
      <c r="W259" s="112" t="e">
        <f ca="1"/>
        <v>#REF!</v>
      </c>
      <c r="X259" s="112" t="e">
        <f ca="1"/>
        <v>#REF!</v>
      </c>
      <c r="Y259" s="112" t="e">
        <f ca="1"/>
        <v>#REF!</v>
      </c>
      <c r="Z259" s="112" t="e">
        <f ca="1"/>
        <v>#REF!</v>
      </c>
      <c r="AA259" s="112"/>
      <c r="AB259" s="112"/>
      <c r="AC259" s="112"/>
      <c r="AD259" s="112" t="str">
        <f ca="1">IFERROR(__xludf.DUMMYFUNCTION("""COMPUTED_VALUE"""),"CRECHE")</f>
        <v>CRECHE</v>
      </c>
      <c r="AE259" s="112" t="str">
        <f ca="1">IFERROR(__xludf.DUMMYFUNCTION("""COMPUTED_VALUE"""),"Parcial")</f>
        <v>Parcial</v>
      </c>
      <c r="AF259" s="112" t="str">
        <f ca="1">IFERROR(__xludf.DUMMYFUNCTION("""COMPUTED_VALUE"""),"FE")</f>
        <v>FE</v>
      </c>
      <c r="AG259" s="112">
        <f ca="1">IFERROR(__xludf.DUMMYFUNCTION("""COMPUTED_VALUE"""),0)</f>
        <v>0</v>
      </c>
      <c r="AH259" s="112">
        <f ca="1">IFERROR(__xludf.DUMMYFUNCTION("""COMPUTED_VALUE"""),0)</f>
        <v>0</v>
      </c>
      <c r="AI259" s="112">
        <f ca="1">IFERROR(__xludf.DUMMYFUNCTION("""COMPUTED_VALUE"""),0)</f>
        <v>0</v>
      </c>
      <c r="AJ259" s="112">
        <f ca="1">IFERROR(__xludf.DUMMYFUNCTION("""COMPUTED_VALUE"""),0)</f>
        <v>0</v>
      </c>
      <c r="AK259" s="112"/>
      <c r="AL259" s="115"/>
    </row>
    <row r="260" spans="1:38" ht="12.75" hidden="1">
      <c r="A260" s="111" t="str">
        <f ca="1">IFERROR(__xludf.DUMMYFUNCTION("""COMPUTED_VALUE"""),"17015367")</f>
        <v>17015367</v>
      </c>
      <c r="B260" s="112" t="str">
        <f ca="1">IFERROR(__xludf.DUMMYFUNCTION("""COMPUTED_VALUE"""),"Miracema")</f>
        <v>Miracema</v>
      </c>
      <c r="C260" s="112" t="str">
        <f ca="1">IFERROR(__xludf.DUMMYFUNCTION("""COMPUTED_VALUE"""),"Miranorte")</f>
        <v>Miranorte</v>
      </c>
      <c r="D260" s="113" t="str">
        <f ca="1">IFERROR(__xludf.DUMMYFUNCTION("""COMPUTED_VALUE"""),"A.A. C.E.NOSSA SENHORA DA PROVIDENCIA")</f>
        <v>A.A. C.E.NOSSA SENHORA DA PROVIDENCIA</v>
      </c>
      <c r="E260" s="112" t="str">
        <f ca="1">IFERROR(__xludf.DUMMYFUNCTION("""COMPUTED_VALUE"""),"Colégio Estadual Nossa Senhora da Providência")</f>
        <v>Colégio Estadual Nossa Senhora da Providência</v>
      </c>
      <c r="F260" s="114" t="str">
        <f ca="1">IFERROR(__xludf.DUMMYFUNCTION("""COMPUTED_VALUE"""),"17015367")</f>
        <v>17015367</v>
      </c>
      <c r="G260" s="112" t="str">
        <f ca="1">IFERROR(__xludf.DUMMYFUNCTION("""COMPUTED_VALUE"""),"01190186000151")</f>
        <v>01190186000151</v>
      </c>
      <c r="H260" s="114" t="str">
        <f ca="1">IFERROR(__xludf.DUMMYFUNCTION("""COMPUTED_VALUE"""),"001")</f>
        <v>001</v>
      </c>
      <c r="I260" s="114" t="str">
        <f ca="1">IFERROR(__xludf.DUMMYFUNCTION("""COMPUTED_VALUE"""),"4560")</f>
        <v>4560</v>
      </c>
      <c r="J260" s="114" t="str">
        <f ca="1">IFERROR(__xludf.DUMMYFUNCTION("""COMPUTED_VALUE"""),"7778X")</f>
        <v>7778X</v>
      </c>
      <c r="K260" s="112" t="e">
        <f ca="1"/>
        <v>#REF!</v>
      </c>
      <c r="L260" s="112" t="e">
        <f ca="1"/>
        <v>#REF!</v>
      </c>
      <c r="M260" s="112" t="e">
        <f ca="1"/>
        <v>#REF!</v>
      </c>
      <c r="N260" s="112" t="e">
        <f ca="1"/>
        <v>#REF!</v>
      </c>
      <c r="O260" s="112" t="e">
        <f ca="1"/>
        <v>#REF!</v>
      </c>
      <c r="P260" s="112" t="e">
        <f ca="1"/>
        <v>#REF!</v>
      </c>
      <c r="Q260" s="112" t="e">
        <f ca="1"/>
        <v>#REF!</v>
      </c>
      <c r="R260" s="112" t="e">
        <f ca="1"/>
        <v>#REF!</v>
      </c>
      <c r="S260" s="112" t="e">
        <f ca="1"/>
        <v>#REF!</v>
      </c>
      <c r="T260" s="112" t="e">
        <f ca="1"/>
        <v>#REF!</v>
      </c>
      <c r="U260" s="112" t="e">
        <f ca="1"/>
        <v>#REF!</v>
      </c>
      <c r="V260" s="112" t="e">
        <f ca="1"/>
        <v>#REF!</v>
      </c>
      <c r="W260" s="112" t="e">
        <f ca="1"/>
        <v>#REF!</v>
      </c>
      <c r="X260" s="112" t="e">
        <f ca="1"/>
        <v>#REF!</v>
      </c>
      <c r="Y260" s="112" t="e">
        <f ca="1"/>
        <v>#REF!</v>
      </c>
      <c r="Z260" s="112" t="e">
        <f ca="1"/>
        <v>#REF!</v>
      </c>
      <c r="AA260" s="112"/>
      <c r="AB260" s="112"/>
      <c r="AC260" s="112"/>
      <c r="AD260" s="112"/>
      <c r="AE260" s="112" t="str">
        <f ca="1">IFERROR(__xludf.DUMMYFUNCTION("""COMPUTED_VALUE"""),"Parcial")</f>
        <v>Parcial</v>
      </c>
      <c r="AF260" s="112" t="str">
        <f ca="1">IFERROR(__xludf.DUMMYFUNCTION("""COMPUTED_VALUE"""),"FE")</f>
        <v>FE</v>
      </c>
      <c r="AG260" s="112">
        <f ca="1">IFERROR(__xludf.DUMMYFUNCTION("""COMPUTED_VALUE"""),0)</f>
        <v>0</v>
      </c>
      <c r="AH260" s="112">
        <f ca="1">IFERROR(__xludf.DUMMYFUNCTION("""COMPUTED_VALUE"""),0)</f>
        <v>0</v>
      </c>
      <c r="AI260" s="112">
        <f ca="1">IFERROR(__xludf.DUMMYFUNCTION("""COMPUTED_VALUE"""),0)</f>
        <v>0</v>
      </c>
      <c r="AJ260" s="112">
        <f ca="1">IFERROR(__xludf.DUMMYFUNCTION("""COMPUTED_VALUE"""),0)</f>
        <v>0</v>
      </c>
      <c r="AK260" s="112"/>
      <c r="AL260" s="115"/>
    </row>
    <row r="261" spans="1:38" ht="12.75" hidden="1">
      <c r="A261" s="111" t="str">
        <f ca="1">IFERROR(__xludf.DUMMYFUNCTION("""COMPUTED_VALUE"""),"17047854")</f>
        <v>17047854</v>
      </c>
      <c r="B261" s="112" t="str">
        <f ca="1">IFERROR(__xludf.DUMMYFUNCTION("""COMPUTED_VALUE"""),"Miracema")</f>
        <v>Miracema</v>
      </c>
      <c r="C261" s="112" t="str">
        <f ca="1">IFERROR(__xludf.DUMMYFUNCTION("""COMPUTED_VALUE"""),"Miranorte")</f>
        <v>Miranorte</v>
      </c>
      <c r="D261" s="113" t="str">
        <f ca="1">IFERROR(__xludf.DUMMYFUNCTION("""COMPUTED_VALUE"""),"A.A ESC. ESPECIAL CORAÇÃO DE MARIA")</f>
        <v>A.A ESC. ESPECIAL CORAÇÃO DE MARIA</v>
      </c>
      <c r="E261" s="112" t="str">
        <f ca="1">IFERROR(__xludf.DUMMYFUNCTION("""COMPUTED_VALUE"""),"Escola Especial Coração de Maria")</f>
        <v>Escola Especial Coração de Maria</v>
      </c>
      <c r="F261" s="114" t="str">
        <f ca="1">IFERROR(__xludf.DUMMYFUNCTION("""COMPUTED_VALUE"""),"17047854")</f>
        <v>17047854</v>
      </c>
      <c r="G261" s="112" t="str">
        <f ca="1">IFERROR(__xludf.DUMMYFUNCTION("""COMPUTED_VALUE"""),"07968866000130")</f>
        <v>07968866000130</v>
      </c>
      <c r="H261" s="114" t="str">
        <f ca="1">IFERROR(__xludf.DUMMYFUNCTION("""COMPUTED_VALUE"""),"001")</f>
        <v>001</v>
      </c>
      <c r="I261" s="114" t="str">
        <f ca="1">IFERROR(__xludf.DUMMYFUNCTION("""COMPUTED_VALUE"""),"0862")</f>
        <v>0862</v>
      </c>
      <c r="J261" s="114" t="str">
        <f ca="1">IFERROR(__xludf.DUMMYFUNCTION("""COMPUTED_VALUE"""),"265217")</f>
        <v>265217</v>
      </c>
      <c r="K261" s="112" t="e">
        <f ca="1"/>
        <v>#REF!</v>
      </c>
      <c r="L261" s="112" t="e">
        <f ca="1"/>
        <v>#REF!</v>
      </c>
      <c r="M261" s="112" t="e">
        <f ca="1"/>
        <v>#REF!</v>
      </c>
      <c r="N261" s="112" t="e">
        <f ca="1"/>
        <v>#REF!</v>
      </c>
      <c r="O261" s="112" t="e">
        <f ca="1"/>
        <v>#REF!</v>
      </c>
      <c r="P261" s="112" t="e">
        <f ca="1"/>
        <v>#REF!</v>
      </c>
      <c r="Q261" s="112" t="e">
        <f ca="1"/>
        <v>#REF!</v>
      </c>
      <c r="R261" s="112" t="e">
        <f ca="1"/>
        <v>#REF!</v>
      </c>
      <c r="S261" s="112" t="e">
        <f ca="1"/>
        <v>#REF!</v>
      </c>
      <c r="T261" s="112" t="e">
        <f ca="1"/>
        <v>#REF!</v>
      </c>
      <c r="U261" s="112" t="e">
        <f ca="1"/>
        <v>#REF!</v>
      </c>
      <c r="V261" s="112" t="e">
        <f ca="1"/>
        <v>#REF!</v>
      </c>
      <c r="W261" s="112" t="e">
        <f ca="1"/>
        <v>#REF!</v>
      </c>
      <c r="X261" s="112" t="e">
        <f ca="1"/>
        <v>#REF!</v>
      </c>
      <c r="Y261" s="112" t="e">
        <f ca="1"/>
        <v>#REF!</v>
      </c>
      <c r="Z261" s="112" t="e">
        <f ca="1"/>
        <v>#REF!</v>
      </c>
      <c r="AA261" s="112"/>
      <c r="AB261" s="112"/>
      <c r="AC261" s="112"/>
      <c r="AD261" s="112"/>
      <c r="AE261" s="112" t="str">
        <f ca="1">IFERROR(__xludf.DUMMYFUNCTION("""COMPUTED_VALUE"""),"Parcial")</f>
        <v>Parcial</v>
      </c>
      <c r="AF261" s="112" t="str">
        <f ca="1">IFERROR(__xludf.DUMMYFUNCTION("""COMPUTED_VALUE"""),"FE")</f>
        <v>FE</v>
      </c>
      <c r="AG261" s="112">
        <f ca="1">IFERROR(__xludf.DUMMYFUNCTION("""COMPUTED_VALUE"""),0)</f>
        <v>0</v>
      </c>
      <c r="AH261" s="112">
        <f ca="1">IFERROR(__xludf.DUMMYFUNCTION("""COMPUTED_VALUE"""),0)</f>
        <v>0</v>
      </c>
      <c r="AI261" s="112">
        <f ca="1">IFERROR(__xludf.DUMMYFUNCTION("""COMPUTED_VALUE"""),0)</f>
        <v>0</v>
      </c>
      <c r="AJ261" s="112">
        <f ca="1">IFERROR(__xludf.DUMMYFUNCTION("""COMPUTED_VALUE"""),0)</f>
        <v>0</v>
      </c>
      <c r="AK261" s="112"/>
      <c r="AL261" s="115"/>
    </row>
    <row r="262" spans="1:38" ht="12.75" hidden="1">
      <c r="A262" s="111" t="str">
        <f ca="1">IFERROR(__xludf.DUMMYFUNCTION("""COMPUTED_VALUE"""),"17016932")</f>
        <v>17016932</v>
      </c>
      <c r="B262" s="112" t="str">
        <f ca="1">IFERROR(__xludf.DUMMYFUNCTION("""COMPUTED_VALUE"""),"Miracema")</f>
        <v>Miracema</v>
      </c>
      <c r="C262" s="112" t="str">
        <f ca="1">IFERROR(__xludf.DUMMYFUNCTION("""COMPUTED_VALUE"""),"Rio dos Bois")</f>
        <v>Rio dos Bois</v>
      </c>
      <c r="D262" s="113" t="str">
        <f ca="1">IFERROR(__xludf.DUMMYFUNCTION("""COMPUTED_VALUE"""),"A.A. ESC EST DR. VALDECY PINHEIRO")</f>
        <v>A.A. ESC EST DR. VALDECY PINHEIRO</v>
      </c>
      <c r="E262" s="112" t="str">
        <f ca="1">IFERROR(__xludf.DUMMYFUNCTION("""COMPUTED_VALUE"""),"Colégio Estadual Doutor Valdecy Pinheiro")</f>
        <v>Colégio Estadual Doutor Valdecy Pinheiro</v>
      </c>
      <c r="F262" s="114" t="str">
        <f ca="1">IFERROR(__xludf.DUMMYFUNCTION("""COMPUTED_VALUE"""),"17016932")</f>
        <v>17016932</v>
      </c>
      <c r="G262" s="112" t="str">
        <f ca="1">IFERROR(__xludf.DUMMYFUNCTION("""COMPUTED_VALUE"""),"01079937000167")</f>
        <v>01079937000167</v>
      </c>
      <c r="H262" s="114" t="str">
        <f ca="1">IFERROR(__xludf.DUMMYFUNCTION("""COMPUTED_VALUE"""),"001")</f>
        <v>001</v>
      </c>
      <c r="I262" s="114" t="str">
        <f ca="1">IFERROR(__xludf.DUMMYFUNCTION("""COMPUTED_VALUE"""),"0862")</f>
        <v>0862</v>
      </c>
      <c r="J262" s="114" t="str">
        <f ca="1">IFERROR(__xludf.DUMMYFUNCTION("""COMPUTED_VALUE"""),"69116")</f>
        <v>69116</v>
      </c>
      <c r="K262" s="112" t="e">
        <f ca="1"/>
        <v>#REF!</v>
      </c>
      <c r="L262" s="112" t="e">
        <f ca="1"/>
        <v>#REF!</v>
      </c>
      <c r="M262" s="112" t="e">
        <f ca="1"/>
        <v>#REF!</v>
      </c>
      <c r="N262" s="112" t="e">
        <f ca="1"/>
        <v>#REF!</v>
      </c>
      <c r="O262" s="112" t="e">
        <f ca="1"/>
        <v>#REF!</v>
      </c>
      <c r="P262" s="112" t="e">
        <f ca="1"/>
        <v>#REF!</v>
      </c>
      <c r="Q262" s="112" t="e">
        <f ca="1"/>
        <v>#REF!</v>
      </c>
      <c r="R262" s="112" t="e">
        <f ca="1"/>
        <v>#REF!</v>
      </c>
      <c r="S262" s="112" t="e">
        <f ca="1"/>
        <v>#REF!</v>
      </c>
      <c r="T262" s="112" t="e">
        <f ca="1"/>
        <v>#REF!</v>
      </c>
      <c r="U262" s="112" t="e">
        <f ca="1"/>
        <v>#REF!</v>
      </c>
      <c r="V262" s="112" t="e">
        <f ca="1"/>
        <v>#REF!</v>
      </c>
      <c r="W262" s="112" t="e">
        <f ca="1"/>
        <v>#REF!</v>
      </c>
      <c r="X262" s="112" t="e">
        <f ca="1"/>
        <v>#REF!</v>
      </c>
      <c r="Y262" s="112" t="e">
        <f ca="1"/>
        <v>#REF!</v>
      </c>
      <c r="Z262" s="112" t="e">
        <f ca="1"/>
        <v>#REF!</v>
      </c>
      <c r="AA262" s="112"/>
      <c r="AB262" s="112"/>
      <c r="AC262" s="112"/>
      <c r="AD262" s="112"/>
      <c r="AE262" s="112" t="str">
        <f ca="1">IFERROR(__xludf.DUMMYFUNCTION("""COMPUTED_VALUE"""),"Parcial")</f>
        <v>Parcial</v>
      </c>
      <c r="AF262" s="112" t="str">
        <f ca="1">IFERROR(__xludf.DUMMYFUNCTION("""COMPUTED_VALUE"""),"FE")</f>
        <v>FE</v>
      </c>
      <c r="AG262" s="112">
        <f ca="1">IFERROR(__xludf.DUMMYFUNCTION("""COMPUTED_VALUE"""),0)</f>
        <v>0</v>
      </c>
      <c r="AH262" s="112">
        <f ca="1">IFERROR(__xludf.DUMMYFUNCTION("""COMPUTED_VALUE"""),0)</f>
        <v>0</v>
      </c>
      <c r="AI262" s="112">
        <f ca="1">IFERROR(__xludf.DUMMYFUNCTION("""COMPUTED_VALUE"""),0)</f>
        <v>0</v>
      </c>
      <c r="AJ262" s="112">
        <f ca="1">IFERROR(__xludf.DUMMYFUNCTION("""COMPUTED_VALUE"""),0)</f>
        <v>0</v>
      </c>
      <c r="AK262" s="112"/>
      <c r="AL262" s="115"/>
    </row>
    <row r="263" spans="1:38" ht="12.75">
      <c r="A263" s="111" t="str">
        <f ca="1">IFERROR(__xludf.DUMMYFUNCTION("""COMPUTED_VALUE"""),"17053455")</f>
        <v>17053455</v>
      </c>
      <c r="B263" s="112" t="str">
        <f ca="1">IFERROR(__xludf.DUMMYFUNCTION("""COMPUTED_VALUE"""),"Miracema")</f>
        <v>Miracema</v>
      </c>
      <c r="C263" s="112" t="str">
        <f ca="1">IFERROR(__xludf.DUMMYFUNCTION("""COMPUTED_VALUE"""),"Tocantinia")</f>
        <v>Tocantinia</v>
      </c>
      <c r="D263" s="113" t="str">
        <f ca="1">IFERROR(__xludf.DUMMYFUNCTION("""COMPUTED_VALUE"""),"ASS. APOIO AO CEM XERENTE WARA")</f>
        <v>ASS. APOIO AO CEM XERENTE WARA</v>
      </c>
      <c r="E263" s="112" t="str">
        <f ca="1">IFERROR(__xludf.DUMMYFUNCTION("""COMPUTED_VALUE"""),"Centro de Ensino Médio Indígena Xerente Wara")</f>
        <v>Centro de Ensino Médio Indígena Xerente Wara</v>
      </c>
      <c r="F263" s="114" t="str">
        <f ca="1">IFERROR(__xludf.DUMMYFUNCTION("""COMPUTED_VALUE"""),"17053455")</f>
        <v>17053455</v>
      </c>
      <c r="G263" s="112" t="str">
        <f ca="1">IFERROR(__xludf.DUMMYFUNCTION("""COMPUTED_VALUE"""),"07674098000101")</f>
        <v>07674098000101</v>
      </c>
      <c r="H263" s="114" t="str">
        <f ca="1">IFERROR(__xludf.DUMMYFUNCTION("""COMPUTED_VALUE"""),"001")</f>
        <v>001</v>
      </c>
      <c r="I263" s="114" t="str">
        <f ca="1">IFERROR(__xludf.DUMMYFUNCTION("""COMPUTED_VALUE"""),"0862")</f>
        <v>0862</v>
      </c>
      <c r="J263" s="114" t="str">
        <f ca="1">IFERROR(__xludf.DUMMYFUNCTION("""COMPUTED_VALUE"""),"183407")</f>
        <v>183407</v>
      </c>
      <c r="K263" s="112" t="e">
        <f ca="1"/>
        <v>#REF!</v>
      </c>
      <c r="L263" s="112" t="e">
        <f ca="1"/>
        <v>#REF!</v>
      </c>
      <c r="M263" s="112" t="e">
        <f ca="1"/>
        <v>#REF!</v>
      </c>
      <c r="N263" s="112" t="e">
        <f ca="1"/>
        <v>#REF!</v>
      </c>
      <c r="O263" s="112" t="e">
        <f ca="1"/>
        <v>#REF!</v>
      </c>
      <c r="P263" s="112" t="e">
        <f ca="1"/>
        <v>#REF!</v>
      </c>
      <c r="Q263" s="112" t="e">
        <f ca="1"/>
        <v>#REF!</v>
      </c>
      <c r="R263" s="112" t="e">
        <f ca="1"/>
        <v>#REF!</v>
      </c>
      <c r="S263" s="112" t="e">
        <f ca="1"/>
        <v>#REF!</v>
      </c>
      <c r="T263" s="112" t="e">
        <f ca="1"/>
        <v>#REF!</v>
      </c>
      <c r="U263" s="112" t="e">
        <f ca="1"/>
        <v>#REF!</v>
      </c>
      <c r="V263" s="112" t="e">
        <f ca="1"/>
        <v>#REF!</v>
      </c>
      <c r="W263" s="112" t="e">
        <f ca="1"/>
        <v>#REF!</v>
      </c>
      <c r="X263" s="112" t="e">
        <f ca="1"/>
        <v>#REF!</v>
      </c>
      <c r="Y263" s="112" t="e">
        <f ca="1"/>
        <v>#REF!</v>
      </c>
      <c r="Z263" s="112" t="e">
        <f ca="1"/>
        <v>#REF!</v>
      </c>
      <c r="AA263" s="112"/>
      <c r="AB263" s="112"/>
      <c r="AC263" s="112"/>
      <c r="AD263" s="112"/>
      <c r="AE263" s="112" t="str">
        <f ca="1">IFERROR(__xludf.DUMMYFUNCTION("""COMPUTED_VALUE"""),"Integral")</f>
        <v>Integral</v>
      </c>
      <c r="AF263" s="112" t="str">
        <f ca="1">IFERROR(__xludf.DUMMYFUNCTION("""COMPUTED_VALUE"""),"FE")</f>
        <v>FE</v>
      </c>
      <c r="AG263" s="112">
        <f ca="1">IFERROR(__xludf.DUMMYFUNCTION("""COMPUTED_VALUE"""),9)</f>
        <v>9</v>
      </c>
      <c r="AH263" s="112">
        <f ca="1">IFERROR(__xludf.DUMMYFUNCTION("""COMPUTED_VALUE"""),0)</f>
        <v>0</v>
      </c>
      <c r="AI263" s="112">
        <f ca="1">IFERROR(__xludf.DUMMYFUNCTION("""COMPUTED_VALUE"""),0)</f>
        <v>0</v>
      </c>
      <c r="AJ263" s="112">
        <f ca="1">IFERROR(__xludf.DUMMYFUNCTION("""COMPUTED_VALUE"""),9)</f>
        <v>9</v>
      </c>
      <c r="AK263" s="112"/>
      <c r="AL263" s="115"/>
    </row>
    <row r="264" spans="1:38" ht="12.75" hidden="1">
      <c r="A264" s="111" t="str">
        <f ca="1">IFERROR(__xludf.DUMMYFUNCTION("""COMPUTED_VALUE"""),"17026946")</f>
        <v>17026946</v>
      </c>
      <c r="B264" s="112" t="str">
        <f ca="1">IFERROR(__xludf.DUMMYFUNCTION("""COMPUTED_VALUE"""),"Miracema")</f>
        <v>Miracema</v>
      </c>
      <c r="C264" s="112" t="str">
        <f ca="1">IFERROR(__xludf.DUMMYFUNCTION("""COMPUTED_VALUE"""),"Tocantinia")</f>
        <v>Tocantinia</v>
      </c>
      <c r="D264" s="113" t="str">
        <f ca="1">IFERROR(__xludf.DUMMYFUNCTION("""COMPUTED_VALUE"""),"A.COM.DO COLEGIO FREI ANTONIO CONVENIADO")</f>
        <v>A.COM.DO COLEGIO FREI ANTONIO CONVENIADO</v>
      </c>
      <c r="E264" s="112" t="str">
        <f ca="1">IFERROR(__xludf.DUMMYFUNCTION("""COMPUTED_VALUE"""),"Centro Educacional Fé E Alegria - Frei Antônio")</f>
        <v>Centro Educacional Fé E Alegria - Frei Antônio</v>
      </c>
      <c r="F264" s="114" t="str">
        <f ca="1">IFERROR(__xludf.DUMMYFUNCTION("""COMPUTED_VALUE"""),"17026946")</f>
        <v>17026946</v>
      </c>
      <c r="G264" s="112" t="str">
        <f ca="1">IFERROR(__xludf.DUMMYFUNCTION("""COMPUTED_VALUE"""),"01066427000155")</f>
        <v>01066427000155</v>
      </c>
      <c r="H264" s="114" t="str">
        <f ca="1">IFERROR(__xludf.DUMMYFUNCTION("""COMPUTED_VALUE"""),"001")</f>
        <v>001</v>
      </c>
      <c r="I264" s="114" t="str">
        <f ca="1">IFERROR(__xludf.DUMMYFUNCTION("""COMPUTED_VALUE"""),"0862")</f>
        <v>0862</v>
      </c>
      <c r="J264" s="114" t="str">
        <f ca="1">IFERROR(__xludf.DUMMYFUNCTION("""COMPUTED_VALUE"""),"68985")</f>
        <v>68985</v>
      </c>
      <c r="K264" s="112" t="e">
        <f ca="1"/>
        <v>#REF!</v>
      </c>
      <c r="L264" s="112" t="e">
        <f ca="1"/>
        <v>#REF!</v>
      </c>
      <c r="M264" s="112" t="e">
        <f ca="1"/>
        <v>#REF!</v>
      </c>
      <c r="N264" s="112" t="e">
        <f ca="1"/>
        <v>#REF!</v>
      </c>
      <c r="O264" s="112" t="e">
        <f ca="1"/>
        <v>#REF!</v>
      </c>
      <c r="P264" s="112" t="e">
        <f ca="1"/>
        <v>#REF!</v>
      </c>
      <c r="Q264" s="112" t="e">
        <f ca="1"/>
        <v>#REF!</v>
      </c>
      <c r="R264" s="112" t="e">
        <f ca="1"/>
        <v>#REF!</v>
      </c>
      <c r="S264" s="112" t="e">
        <f ca="1"/>
        <v>#REF!</v>
      </c>
      <c r="T264" s="112" t="e">
        <f ca="1"/>
        <v>#REF!</v>
      </c>
      <c r="U264" s="112" t="e">
        <f ca="1"/>
        <v>#REF!</v>
      </c>
      <c r="V264" s="112" t="e">
        <f ca="1"/>
        <v>#REF!</v>
      </c>
      <c r="W264" s="112" t="e">
        <f ca="1"/>
        <v>#REF!</v>
      </c>
      <c r="X264" s="112" t="e">
        <f ca="1"/>
        <v>#REF!</v>
      </c>
      <c r="Y264" s="112" t="e">
        <f ca="1"/>
        <v>#REF!</v>
      </c>
      <c r="Z264" s="112" t="e">
        <f ca="1"/>
        <v>#REF!</v>
      </c>
      <c r="AA264" s="112"/>
      <c r="AB264" s="112"/>
      <c r="AC264" s="112"/>
      <c r="AD264" s="112" t="str">
        <f ca="1">IFERROR(__xludf.DUMMYFUNCTION("""COMPUTED_VALUE"""),"INDIGENA /QUILOMBOLA PARCIAL")</f>
        <v>INDIGENA /QUILOMBOLA PARCIAL</v>
      </c>
      <c r="AE264" s="112" t="str">
        <f ca="1">IFERROR(__xludf.DUMMYFUNCTION("""COMPUTED_VALUE"""),"Parcial/Integral")</f>
        <v>Parcial/Integral</v>
      </c>
      <c r="AF264" s="112" t="str">
        <f ca="1">IFERROR(__xludf.DUMMYFUNCTION("""COMPUTED_VALUE"""),"FE")</f>
        <v>FE</v>
      </c>
      <c r="AG264" s="112">
        <f ca="1">IFERROR(__xludf.DUMMYFUNCTION("""COMPUTED_VALUE"""),0)</f>
        <v>0</v>
      </c>
      <c r="AH264" s="112">
        <f ca="1">IFERROR(__xludf.DUMMYFUNCTION("""COMPUTED_VALUE"""),0)</f>
        <v>0</v>
      </c>
      <c r="AI264" s="112">
        <f ca="1">IFERROR(__xludf.DUMMYFUNCTION("""COMPUTED_VALUE"""),0)</f>
        <v>0</v>
      </c>
      <c r="AJ264" s="112">
        <f ca="1">IFERROR(__xludf.DUMMYFUNCTION("""COMPUTED_VALUE"""),20)</f>
        <v>20</v>
      </c>
      <c r="AK264" s="112"/>
      <c r="AL264" s="115"/>
    </row>
    <row r="265" spans="1:38" ht="12.75" hidden="1">
      <c r="A265" s="111" t="str">
        <f ca="1">IFERROR(__xludf.DUMMYFUNCTION("""COMPUTED_VALUE"""),"17026920")</f>
        <v>17026920</v>
      </c>
      <c r="B265" s="112" t="str">
        <f ca="1">IFERROR(__xludf.DUMMYFUNCTION("""COMPUTED_VALUE"""),"Miracema")</f>
        <v>Miracema</v>
      </c>
      <c r="C265" s="112" t="str">
        <f ca="1">IFERROR(__xludf.DUMMYFUNCTION("""COMPUTED_VALUE"""),"Tocantinia")</f>
        <v>Tocantinia</v>
      </c>
      <c r="D265" s="113" t="str">
        <f ca="1">IFERROR(__xludf.DUMMYFUNCTION("""COMPUTED_VALUE"""),"ASSOC. DE PAIS E MEST. DO COL. EST. BATISTA PROFª BEATRIZ R. DA SILVA")</f>
        <v>ASSOC. DE PAIS E MEST. DO COL. EST. BATISTA PROFª BEATRIZ R. DA SILVA</v>
      </c>
      <c r="E265" s="112" t="str">
        <f ca="1">IFERROR(__xludf.DUMMYFUNCTION("""COMPUTED_VALUE"""),"Colégio Estadual Batista Professora Beatriz Rodrigues da Silva")</f>
        <v>Colégio Estadual Batista Professora Beatriz Rodrigues da Silva</v>
      </c>
      <c r="F265" s="114" t="str">
        <f ca="1">IFERROR(__xludf.DUMMYFUNCTION("""COMPUTED_VALUE"""),"17026920")</f>
        <v>17026920</v>
      </c>
      <c r="G265" s="112" t="str">
        <f ca="1">IFERROR(__xludf.DUMMYFUNCTION("""COMPUTED_VALUE"""),"15132209000186")</f>
        <v>15132209000186</v>
      </c>
      <c r="H265" s="114" t="str">
        <f ca="1">IFERROR(__xludf.DUMMYFUNCTION("""COMPUTED_VALUE"""),"001")</f>
        <v>001</v>
      </c>
      <c r="I265" s="114" t="str">
        <f ca="1">IFERROR(__xludf.DUMMYFUNCTION("""COMPUTED_VALUE"""),"0862")</f>
        <v>0862</v>
      </c>
      <c r="J265" s="114" t="str">
        <f ca="1">IFERROR(__xludf.DUMMYFUNCTION("""COMPUTED_VALUE"""),"277037")</f>
        <v>277037</v>
      </c>
      <c r="K265" s="112" t="e">
        <f ca="1"/>
        <v>#REF!</v>
      </c>
      <c r="L265" s="112" t="e">
        <f ca="1"/>
        <v>#REF!</v>
      </c>
      <c r="M265" s="112" t="e">
        <f ca="1"/>
        <v>#REF!</v>
      </c>
      <c r="N265" s="112" t="e">
        <f ca="1"/>
        <v>#REF!</v>
      </c>
      <c r="O265" s="112" t="e">
        <f ca="1"/>
        <v>#REF!</v>
      </c>
      <c r="P265" s="112" t="e">
        <f ca="1"/>
        <v>#REF!</v>
      </c>
      <c r="Q265" s="112" t="e">
        <f ca="1"/>
        <v>#REF!</v>
      </c>
      <c r="R265" s="112" t="e">
        <f ca="1"/>
        <v>#REF!</v>
      </c>
      <c r="S265" s="112" t="e">
        <f ca="1"/>
        <v>#REF!</v>
      </c>
      <c r="T265" s="112" t="e">
        <f ca="1"/>
        <v>#REF!</v>
      </c>
      <c r="U265" s="112" t="e">
        <f ca="1"/>
        <v>#REF!</v>
      </c>
      <c r="V265" s="112" t="e">
        <f ca="1"/>
        <v>#REF!</v>
      </c>
      <c r="W265" s="112" t="e">
        <f ca="1"/>
        <v>#REF!</v>
      </c>
      <c r="X265" s="112" t="e">
        <f ca="1"/>
        <v>#REF!</v>
      </c>
      <c r="Y265" s="112" t="e">
        <f ca="1"/>
        <v>#REF!</v>
      </c>
      <c r="Z265" s="112" t="e">
        <f ca="1"/>
        <v>#REF!</v>
      </c>
      <c r="AA265" s="112"/>
      <c r="AB265" s="112"/>
      <c r="AC265" s="112"/>
      <c r="AD265" s="112"/>
      <c r="AE265" s="112" t="str">
        <f ca="1">IFERROR(__xludf.DUMMYFUNCTION("""COMPUTED_VALUE"""),"Parcial/Integral")</f>
        <v>Parcial/Integral</v>
      </c>
      <c r="AF265" s="112" t="str">
        <f ca="1">IFERROR(__xludf.DUMMYFUNCTION("""COMPUTED_VALUE"""),"FE")</f>
        <v>FE</v>
      </c>
      <c r="AG265" s="112">
        <f ca="1">IFERROR(__xludf.DUMMYFUNCTION("""COMPUTED_VALUE"""),0)</f>
        <v>0</v>
      </c>
      <c r="AH265" s="112">
        <f ca="1">IFERROR(__xludf.DUMMYFUNCTION("""COMPUTED_VALUE"""),0)</f>
        <v>0</v>
      </c>
      <c r="AI265" s="112">
        <f ca="1">IFERROR(__xludf.DUMMYFUNCTION("""COMPUTED_VALUE"""),0)</f>
        <v>0</v>
      </c>
      <c r="AJ265" s="112">
        <f ca="1">IFERROR(__xludf.DUMMYFUNCTION("""COMPUTED_VALUE"""),0)</f>
        <v>0</v>
      </c>
      <c r="AK265" s="112"/>
      <c r="AL265" s="115"/>
    </row>
    <row r="266" spans="1:38" ht="12.75" hidden="1">
      <c r="A266" s="111" t="str">
        <f ca="1">IFERROR(__xludf.DUMMYFUNCTION("""COMPUTED_VALUE"""),"17023394")</f>
        <v>17023394</v>
      </c>
      <c r="B266" s="112" t="str">
        <f ca="1">IFERROR(__xludf.DUMMYFUNCTION("""COMPUTED_VALUE"""),"Palmas")</f>
        <v>Palmas</v>
      </c>
      <c r="C266" s="112" t="str">
        <f ca="1">IFERROR(__xludf.DUMMYFUNCTION("""COMPUTED_VALUE"""),"Aparecida do Rio Negro")</f>
        <v>Aparecida do Rio Negro</v>
      </c>
      <c r="D266" s="113" t="str">
        <f ca="1">IFERROR(__xludf.DUMMYFUNCTION("""COMPUTED_VALUE"""),"ASS. DE AP. DO COL. EST. MEIRA MATOS")</f>
        <v>ASS. DE AP. DO COL. EST. MEIRA MATOS</v>
      </c>
      <c r="E266" s="112" t="str">
        <f ca="1">IFERROR(__xludf.DUMMYFUNCTION("""COMPUTED_VALUE"""),"Colégio Estadual de Tempo Integral Meira Matos")</f>
        <v>Colégio Estadual de Tempo Integral Meira Matos</v>
      </c>
      <c r="F266" s="114" t="str">
        <f ca="1">IFERROR(__xludf.DUMMYFUNCTION("""COMPUTED_VALUE"""),"17023394")</f>
        <v>17023394</v>
      </c>
      <c r="G266" s="112" t="str">
        <f ca="1">IFERROR(__xludf.DUMMYFUNCTION("""COMPUTED_VALUE"""),"01186452000172")</f>
        <v>01186452000172</v>
      </c>
      <c r="H266" s="114" t="str">
        <f ca="1">IFERROR(__xludf.DUMMYFUNCTION("""COMPUTED_VALUE"""),"001")</f>
        <v>001</v>
      </c>
      <c r="I266" s="114" t="str">
        <f ca="1">IFERROR(__xludf.DUMMYFUNCTION("""COMPUTED_VALUE"""),"1505")</f>
        <v>1505</v>
      </c>
      <c r="J266" s="114" t="str">
        <f ca="1">IFERROR(__xludf.DUMMYFUNCTION("""COMPUTED_VALUE"""),"327972")</f>
        <v>327972</v>
      </c>
      <c r="K266" s="112" t="e">
        <f ca="1"/>
        <v>#REF!</v>
      </c>
      <c r="L266" s="112" t="e">
        <f ca="1"/>
        <v>#REF!</v>
      </c>
      <c r="M266" s="112" t="e">
        <f ca="1"/>
        <v>#REF!</v>
      </c>
      <c r="N266" s="112" t="e">
        <f ca="1"/>
        <v>#REF!</v>
      </c>
      <c r="O266" s="112" t="e">
        <f ca="1"/>
        <v>#REF!</v>
      </c>
      <c r="P266" s="112" t="e">
        <f ca="1"/>
        <v>#REF!</v>
      </c>
      <c r="Q266" s="112" t="e">
        <f ca="1"/>
        <v>#REF!</v>
      </c>
      <c r="R266" s="112" t="e">
        <f ca="1"/>
        <v>#REF!</v>
      </c>
      <c r="S266" s="112" t="e">
        <f ca="1"/>
        <v>#REF!</v>
      </c>
      <c r="T266" s="112" t="e">
        <f ca="1"/>
        <v>#REF!</v>
      </c>
      <c r="U266" s="112" t="e">
        <f ca="1"/>
        <v>#REF!</v>
      </c>
      <c r="V266" s="112" t="e">
        <f ca="1"/>
        <v>#REF!</v>
      </c>
      <c r="W266" s="112" t="e">
        <f ca="1"/>
        <v>#REF!</v>
      </c>
      <c r="X266" s="112" t="e">
        <f ca="1"/>
        <v>#REF!</v>
      </c>
      <c r="Y266" s="112" t="e">
        <f ca="1"/>
        <v>#REF!</v>
      </c>
      <c r="Z266" s="112" t="e">
        <f ca="1"/>
        <v>#REF!</v>
      </c>
      <c r="AA266" s="112"/>
      <c r="AB266" s="112"/>
      <c r="AC266" s="112"/>
      <c r="AD266" s="112"/>
      <c r="AE266" s="112" t="str">
        <f ca="1">IFERROR(__xludf.DUMMYFUNCTION("""COMPUTED_VALUE"""),"Parcial")</f>
        <v>Parcial</v>
      </c>
      <c r="AF266" s="112" t="str">
        <f ca="1">IFERROR(__xludf.DUMMYFUNCTION("""COMPUTED_VALUE"""),"FE")</f>
        <v>FE</v>
      </c>
      <c r="AG266" s="112">
        <f ca="1">IFERROR(__xludf.DUMMYFUNCTION("""COMPUTED_VALUE"""),0)</f>
        <v>0</v>
      </c>
      <c r="AH266" s="112">
        <f ca="1">IFERROR(__xludf.DUMMYFUNCTION("""COMPUTED_VALUE"""),0)</f>
        <v>0</v>
      </c>
      <c r="AI266" s="112">
        <f ca="1">IFERROR(__xludf.DUMMYFUNCTION("""COMPUTED_VALUE"""),0)</f>
        <v>0</v>
      </c>
      <c r="AJ266" s="112">
        <f ca="1">IFERROR(__xludf.DUMMYFUNCTION("""COMPUTED_VALUE"""),0)</f>
        <v>0</v>
      </c>
      <c r="AK266" s="112"/>
      <c r="AL266" s="115"/>
    </row>
    <row r="267" spans="1:38" ht="12.75" hidden="1">
      <c r="A267" s="111" t="str">
        <f ca="1">IFERROR(__xludf.DUMMYFUNCTION("""COMPUTED_VALUE"""),"17029864")</f>
        <v>17029864</v>
      </c>
      <c r="B267" s="112" t="str">
        <f ca="1">IFERROR(__xludf.DUMMYFUNCTION("""COMPUTED_VALUE"""),"Palmas")</f>
        <v>Palmas</v>
      </c>
      <c r="C267" s="112" t="str">
        <f ca="1">IFERROR(__xludf.DUMMYFUNCTION("""COMPUTED_VALUE"""),"Lagoa do Tocantins")</f>
        <v>Lagoa do Tocantins</v>
      </c>
      <c r="D267" s="113" t="str">
        <f ca="1">IFERROR(__xludf.DUMMYFUNCTION("""COMPUTED_VALUE"""),"ASS. DE AP. DA ESC. EST. SALMON DO A.BRITO")</f>
        <v>ASS. DE AP. DA ESC. EST. SALMON DO A.BRITO</v>
      </c>
      <c r="E267" s="112" t="str">
        <f ca="1">IFERROR(__xludf.DUMMYFUNCTION("""COMPUTED_VALUE"""),"Escola Estadual Salmon do Amaral Brito")</f>
        <v>Escola Estadual Salmon do Amaral Brito</v>
      </c>
      <c r="F267" s="114" t="str">
        <f ca="1">IFERROR(__xludf.DUMMYFUNCTION("""COMPUTED_VALUE"""),"17029864")</f>
        <v>17029864</v>
      </c>
      <c r="G267" s="112" t="str">
        <f ca="1">IFERROR(__xludf.DUMMYFUNCTION("""COMPUTED_VALUE"""),"01440941000109")</f>
        <v>01440941000109</v>
      </c>
      <c r="H267" s="114" t="str">
        <f ca="1">IFERROR(__xludf.DUMMYFUNCTION("""COMPUTED_VALUE"""),"001")</f>
        <v>001</v>
      </c>
      <c r="I267" s="114" t="str">
        <f ca="1">IFERROR(__xludf.DUMMYFUNCTION("""COMPUTED_VALUE"""),"1505")</f>
        <v>1505</v>
      </c>
      <c r="J267" s="114" t="str">
        <f ca="1">IFERROR(__xludf.DUMMYFUNCTION("""COMPUTED_VALUE"""),"465410")</f>
        <v>465410</v>
      </c>
      <c r="K267" s="112" t="e">
        <f ca="1"/>
        <v>#REF!</v>
      </c>
      <c r="L267" s="112" t="e">
        <f ca="1"/>
        <v>#REF!</v>
      </c>
      <c r="M267" s="112" t="e">
        <f ca="1"/>
        <v>#REF!</v>
      </c>
      <c r="N267" s="112" t="e">
        <f ca="1"/>
        <v>#REF!</v>
      </c>
      <c r="O267" s="112" t="e">
        <f ca="1"/>
        <v>#REF!</v>
      </c>
      <c r="P267" s="112" t="e">
        <f ca="1"/>
        <v>#REF!</v>
      </c>
      <c r="Q267" s="112" t="e">
        <f ca="1"/>
        <v>#REF!</v>
      </c>
      <c r="R267" s="112" t="e">
        <f ca="1"/>
        <v>#REF!</v>
      </c>
      <c r="S267" s="112" t="e">
        <f ca="1"/>
        <v>#REF!</v>
      </c>
      <c r="T267" s="112" t="e">
        <f ca="1"/>
        <v>#REF!</v>
      </c>
      <c r="U267" s="112" t="e">
        <f ca="1"/>
        <v>#REF!</v>
      </c>
      <c r="V267" s="112" t="e">
        <f ca="1"/>
        <v>#REF!</v>
      </c>
      <c r="W267" s="112" t="e">
        <f ca="1"/>
        <v>#REF!</v>
      </c>
      <c r="X267" s="112" t="e">
        <f ca="1"/>
        <v>#REF!</v>
      </c>
      <c r="Y267" s="112" t="e">
        <f ca="1"/>
        <v>#REF!</v>
      </c>
      <c r="Z267" s="112" t="e">
        <f ca="1"/>
        <v>#REF!</v>
      </c>
      <c r="AA267" s="112"/>
      <c r="AB267" s="112"/>
      <c r="AC267" s="112"/>
      <c r="AD267" s="112"/>
      <c r="AE267" s="112" t="str">
        <f ca="1">IFERROR(__xludf.DUMMYFUNCTION("""COMPUTED_VALUE"""),"Parcial")</f>
        <v>Parcial</v>
      </c>
      <c r="AF267" s="112" t="str">
        <f ca="1">IFERROR(__xludf.DUMMYFUNCTION("""COMPUTED_VALUE"""),"FE")</f>
        <v>FE</v>
      </c>
      <c r="AG267" s="112">
        <f ca="1">IFERROR(__xludf.DUMMYFUNCTION("""COMPUTED_VALUE"""),0)</f>
        <v>0</v>
      </c>
      <c r="AH267" s="112">
        <f ca="1">IFERROR(__xludf.DUMMYFUNCTION("""COMPUTED_VALUE"""),0)</f>
        <v>0</v>
      </c>
      <c r="AI267" s="112">
        <f ca="1">IFERROR(__xludf.DUMMYFUNCTION("""COMPUTED_VALUE"""),0)</f>
        <v>0</v>
      </c>
      <c r="AJ267" s="112">
        <f ca="1">IFERROR(__xludf.DUMMYFUNCTION("""COMPUTED_VALUE"""),0)</f>
        <v>0</v>
      </c>
      <c r="AK267" s="112"/>
      <c r="AL267" s="115"/>
    </row>
    <row r="268" spans="1:38" ht="12.75" hidden="1">
      <c r="A268" s="111" t="str">
        <f ca="1">IFERROR(__xludf.DUMMYFUNCTION("""COMPUTED_VALUE"""),"17023858")</f>
        <v>17023858</v>
      </c>
      <c r="B268" s="112" t="str">
        <f ca="1">IFERROR(__xludf.DUMMYFUNCTION("""COMPUTED_VALUE"""),"Palmas")</f>
        <v>Palmas</v>
      </c>
      <c r="C268" s="112" t="str">
        <f ca="1">IFERROR(__xludf.DUMMYFUNCTION("""COMPUTED_VALUE"""),"Lajeado")</f>
        <v>Lajeado</v>
      </c>
      <c r="D268" s="113" t="str">
        <f ca="1">IFERROR(__xludf.DUMMYFUNCTION("""COMPUTED_VALUE"""),"A.A. COM. E. E.N.SRA.DA PROVIDENCIA")</f>
        <v>A.A. COM. E. E.N.SRA.DA PROVIDENCIA</v>
      </c>
      <c r="E268" s="112" t="str">
        <f ca="1">IFERROR(__xludf.DUMMYFUNCTION("""COMPUTED_VALUE"""),"Colégio Estadual Nossa Senhora da Providência")</f>
        <v>Colégio Estadual Nossa Senhora da Providência</v>
      </c>
      <c r="F268" s="114" t="str">
        <f ca="1">IFERROR(__xludf.DUMMYFUNCTION("""COMPUTED_VALUE"""),"17023858")</f>
        <v>17023858</v>
      </c>
      <c r="G268" s="112" t="str">
        <f ca="1">IFERROR(__xludf.DUMMYFUNCTION("""COMPUTED_VALUE"""),"01138324000153")</f>
        <v>01138324000153</v>
      </c>
      <c r="H268" s="114" t="str">
        <f ca="1">IFERROR(__xludf.DUMMYFUNCTION("""COMPUTED_VALUE"""),"001")</f>
        <v>001</v>
      </c>
      <c r="I268" s="114" t="str">
        <f ca="1">IFERROR(__xludf.DUMMYFUNCTION("""COMPUTED_VALUE"""),"0862")</f>
        <v>0862</v>
      </c>
      <c r="J268" s="114" t="str">
        <f ca="1">IFERROR(__xludf.DUMMYFUNCTION("""COMPUTED_VALUE"""),"69132")</f>
        <v>69132</v>
      </c>
      <c r="K268" s="112" t="e">
        <f ca="1"/>
        <v>#REF!</v>
      </c>
      <c r="L268" s="112" t="e">
        <f ca="1"/>
        <v>#REF!</v>
      </c>
      <c r="M268" s="112" t="e">
        <f ca="1"/>
        <v>#REF!</v>
      </c>
      <c r="N268" s="112" t="e">
        <f ca="1"/>
        <v>#REF!</v>
      </c>
      <c r="O268" s="112" t="e">
        <f ca="1"/>
        <v>#REF!</v>
      </c>
      <c r="P268" s="112" t="e">
        <f ca="1"/>
        <v>#REF!</v>
      </c>
      <c r="Q268" s="112" t="e">
        <f ca="1"/>
        <v>#REF!</v>
      </c>
      <c r="R268" s="112" t="e">
        <f ca="1"/>
        <v>#REF!</v>
      </c>
      <c r="S268" s="112" t="e">
        <f ca="1"/>
        <v>#REF!</v>
      </c>
      <c r="T268" s="112" t="e">
        <f ca="1"/>
        <v>#REF!</v>
      </c>
      <c r="U268" s="112" t="e">
        <f ca="1"/>
        <v>#REF!</v>
      </c>
      <c r="V268" s="112" t="e">
        <f ca="1"/>
        <v>#REF!</v>
      </c>
      <c r="W268" s="112" t="e">
        <f ca="1"/>
        <v>#REF!</v>
      </c>
      <c r="X268" s="112" t="e">
        <f ca="1"/>
        <v>#REF!</v>
      </c>
      <c r="Y268" s="112" t="e">
        <f ca="1"/>
        <v>#REF!</v>
      </c>
      <c r="Z268" s="112" t="e">
        <f ca="1"/>
        <v>#REF!</v>
      </c>
      <c r="AA268" s="112"/>
      <c r="AB268" s="112"/>
      <c r="AC268" s="112"/>
      <c r="AD268" s="112"/>
      <c r="AE268" s="112" t="str">
        <f ca="1">IFERROR(__xludf.DUMMYFUNCTION("""COMPUTED_VALUE"""),"Parcial")</f>
        <v>Parcial</v>
      </c>
      <c r="AF268" s="112" t="str">
        <f ca="1">IFERROR(__xludf.DUMMYFUNCTION("""COMPUTED_VALUE"""),"FE")</f>
        <v>FE</v>
      </c>
      <c r="AG268" s="112">
        <f ca="1">IFERROR(__xludf.DUMMYFUNCTION("""COMPUTED_VALUE"""),0)</f>
        <v>0</v>
      </c>
      <c r="AH268" s="112">
        <f ca="1">IFERROR(__xludf.DUMMYFUNCTION("""COMPUTED_VALUE"""),0)</f>
        <v>0</v>
      </c>
      <c r="AI268" s="112">
        <f ca="1">IFERROR(__xludf.DUMMYFUNCTION("""COMPUTED_VALUE"""),0)</f>
        <v>0</v>
      </c>
      <c r="AJ268" s="112">
        <f ca="1">IFERROR(__xludf.DUMMYFUNCTION("""COMPUTED_VALUE"""),0)</f>
        <v>0</v>
      </c>
      <c r="AK268" s="112"/>
      <c r="AL268" s="115"/>
    </row>
    <row r="269" spans="1:38" ht="12.75" hidden="1">
      <c r="A269" s="111" t="str">
        <f ca="1">IFERROR(__xludf.DUMMYFUNCTION("""COMPUTED_VALUE"""),"17030412")</f>
        <v>17030412</v>
      </c>
      <c r="B269" s="112" t="str">
        <f ca="1">IFERROR(__xludf.DUMMYFUNCTION("""COMPUTED_VALUE"""),"Palmas")</f>
        <v>Palmas</v>
      </c>
      <c r="C269" s="112" t="str">
        <f ca="1">IFERROR(__xludf.DUMMYFUNCTION("""COMPUTED_VALUE"""),"Mateiros")</f>
        <v>Mateiros</v>
      </c>
      <c r="D269" s="113" t="str">
        <f ca="1">IFERROR(__xludf.DUMMYFUNCTION("""COMPUTED_VALUE"""),"ASS. A. ESC. EST.ESTEFANIO TELES DAS CHAGAS")</f>
        <v>ASS. A. ESC. EST.ESTEFANIO TELES DAS CHAGAS</v>
      </c>
      <c r="E269" s="112" t="str">
        <f ca="1">IFERROR(__xludf.DUMMYFUNCTION("""COMPUTED_VALUE"""),"Escola Estadual Estefânio Teles das Chagas")</f>
        <v>Escola Estadual Estefânio Teles das Chagas</v>
      </c>
      <c r="F269" s="114" t="str">
        <f ca="1">IFERROR(__xludf.DUMMYFUNCTION("""COMPUTED_VALUE"""),"17030412")</f>
        <v>17030412</v>
      </c>
      <c r="G269" s="112" t="str">
        <f ca="1">IFERROR(__xludf.DUMMYFUNCTION("""COMPUTED_VALUE"""),"01206219000104")</f>
        <v>01206219000104</v>
      </c>
      <c r="H269" s="114" t="str">
        <f ca="1">IFERROR(__xludf.DUMMYFUNCTION("""COMPUTED_VALUE"""),"001")</f>
        <v>001</v>
      </c>
      <c r="I269" s="114" t="str">
        <f ca="1">IFERROR(__xludf.DUMMYFUNCTION("""COMPUTED_VALUE"""),"3962")</f>
        <v>3962</v>
      </c>
      <c r="J269" s="114" t="str">
        <f ca="1">IFERROR(__xludf.DUMMYFUNCTION("""COMPUTED_VALUE"""),"127795")</f>
        <v>127795</v>
      </c>
      <c r="K269" s="112" t="e">
        <f ca="1"/>
        <v>#REF!</v>
      </c>
      <c r="L269" s="112" t="e">
        <f ca="1"/>
        <v>#REF!</v>
      </c>
      <c r="M269" s="112" t="e">
        <f ca="1"/>
        <v>#REF!</v>
      </c>
      <c r="N269" s="112" t="e">
        <f ca="1"/>
        <v>#REF!</v>
      </c>
      <c r="O269" s="112" t="e">
        <f ca="1"/>
        <v>#REF!</v>
      </c>
      <c r="P269" s="112" t="e">
        <f ca="1"/>
        <v>#REF!</v>
      </c>
      <c r="Q269" s="112" t="e">
        <f ca="1"/>
        <v>#REF!</v>
      </c>
      <c r="R269" s="112" t="e">
        <f ca="1"/>
        <v>#REF!</v>
      </c>
      <c r="S269" s="112" t="e">
        <f ca="1"/>
        <v>#REF!</v>
      </c>
      <c r="T269" s="112" t="e">
        <f ca="1"/>
        <v>#REF!</v>
      </c>
      <c r="U269" s="112" t="e">
        <f ca="1"/>
        <v>#REF!</v>
      </c>
      <c r="V269" s="112" t="e">
        <f ca="1"/>
        <v>#REF!</v>
      </c>
      <c r="W269" s="112" t="e">
        <f ca="1"/>
        <v>#REF!</v>
      </c>
      <c r="X269" s="112" t="e">
        <f ca="1"/>
        <v>#REF!</v>
      </c>
      <c r="Y269" s="112" t="e">
        <f ca="1"/>
        <v>#REF!</v>
      </c>
      <c r="Z269" s="112" t="e">
        <f ca="1"/>
        <v>#REF!</v>
      </c>
      <c r="AA269" s="112"/>
      <c r="AB269" s="112"/>
      <c r="AC269" s="112"/>
      <c r="AD269" s="112"/>
      <c r="AE269" s="112" t="str">
        <f ca="1">IFERROR(__xludf.DUMMYFUNCTION("""COMPUTED_VALUE"""),"Parcial")</f>
        <v>Parcial</v>
      </c>
      <c r="AF269" s="112" t="str">
        <f ca="1">IFERROR(__xludf.DUMMYFUNCTION("""COMPUTED_VALUE"""),"FE")</f>
        <v>FE</v>
      </c>
      <c r="AG269" s="112">
        <f ca="1">IFERROR(__xludf.DUMMYFUNCTION("""COMPUTED_VALUE"""),0)</f>
        <v>0</v>
      </c>
      <c r="AH269" s="112">
        <f ca="1">IFERROR(__xludf.DUMMYFUNCTION("""COMPUTED_VALUE"""),0)</f>
        <v>0</v>
      </c>
      <c r="AI269" s="112">
        <f ca="1">IFERROR(__xludf.DUMMYFUNCTION("""COMPUTED_VALUE"""),0)</f>
        <v>0</v>
      </c>
      <c r="AJ269" s="112">
        <f ca="1">IFERROR(__xludf.DUMMYFUNCTION("""COMPUTED_VALUE"""),0)</f>
        <v>0</v>
      </c>
      <c r="AK269" s="112"/>
      <c r="AL269" s="115"/>
    </row>
    <row r="270" spans="1:38" ht="12.75" hidden="1">
      <c r="A270" s="111" t="str">
        <f ca="1">IFERROR(__xludf.DUMMYFUNCTION("""COMPUTED_VALUE"""),"17098807")</f>
        <v>17098807</v>
      </c>
      <c r="B270" s="112" t="str">
        <f ca="1">IFERROR(__xludf.DUMMYFUNCTION("""COMPUTED_VALUE"""),"Palmas")</f>
        <v>Palmas</v>
      </c>
      <c r="C270" s="112" t="str">
        <f ca="1">IFERROR(__xludf.DUMMYFUNCTION("""COMPUTED_VALUE"""),"Mateiros")</f>
        <v>Mateiros</v>
      </c>
      <c r="D270" s="113" t="str">
        <f ca="1">IFERROR(__xludf.DUMMYFUNCTION("""COMPUTED_VALUE"""),"ASSOC. DE APOIO A ESC. EST. SILVERIO RIBEIRO MATOS")</f>
        <v>ASSOC. DE APOIO A ESC. EST. SILVERIO RIBEIRO MATOS</v>
      </c>
      <c r="E270" s="112" t="str">
        <f ca="1">IFERROR(__xludf.DUMMYFUNCTION("""COMPUTED_VALUE"""),"Escola Estadual Silvério Ribeiro de Matos")</f>
        <v>Escola Estadual Silvério Ribeiro de Matos</v>
      </c>
      <c r="F270" s="114" t="str">
        <f ca="1">IFERROR(__xludf.DUMMYFUNCTION("""COMPUTED_VALUE"""),"17098807")</f>
        <v>17098807</v>
      </c>
      <c r="G270" s="112" t="str">
        <f ca="1">IFERROR(__xludf.DUMMYFUNCTION("""COMPUTED_VALUE"""),"13439520000147")</f>
        <v>13439520000147</v>
      </c>
      <c r="H270" s="114" t="str">
        <f ca="1">IFERROR(__xludf.DUMMYFUNCTION("""COMPUTED_VALUE"""),"001")</f>
        <v>001</v>
      </c>
      <c r="I270" s="114" t="str">
        <f ca="1">IFERROR(__xludf.DUMMYFUNCTION("""COMPUTED_VALUE"""),"3962")</f>
        <v>3962</v>
      </c>
      <c r="J270" s="114" t="str">
        <f ca="1">IFERROR(__xludf.DUMMYFUNCTION("""COMPUTED_VALUE"""),"261882")</f>
        <v>261882</v>
      </c>
      <c r="K270" s="112" t="e">
        <f ca="1"/>
        <v>#REF!</v>
      </c>
      <c r="L270" s="112" t="e">
        <f ca="1"/>
        <v>#REF!</v>
      </c>
      <c r="M270" s="112" t="e">
        <f ca="1"/>
        <v>#REF!</v>
      </c>
      <c r="N270" s="112" t="e">
        <f ca="1"/>
        <v>#REF!</v>
      </c>
      <c r="O270" s="112" t="e">
        <f ca="1"/>
        <v>#REF!</v>
      </c>
      <c r="P270" s="112" t="e">
        <f ca="1"/>
        <v>#REF!</v>
      </c>
      <c r="Q270" s="112" t="e">
        <f ca="1"/>
        <v>#REF!</v>
      </c>
      <c r="R270" s="112" t="e">
        <f ca="1"/>
        <v>#REF!</v>
      </c>
      <c r="S270" s="112" t="e">
        <f ca="1"/>
        <v>#REF!</v>
      </c>
      <c r="T270" s="112" t="e">
        <f ca="1"/>
        <v>#REF!</v>
      </c>
      <c r="U270" s="112" t="e">
        <f ca="1"/>
        <v>#REF!</v>
      </c>
      <c r="V270" s="112" t="e">
        <f ca="1"/>
        <v>#REF!</v>
      </c>
      <c r="W270" s="112" t="e">
        <f ca="1"/>
        <v>#REF!</v>
      </c>
      <c r="X270" s="112" t="e">
        <f ca="1"/>
        <v>#REF!</v>
      </c>
      <c r="Y270" s="112" t="e">
        <f ca="1"/>
        <v>#REF!</v>
      </c>
      <c r="Z270" s="112" t="e">
        <f ca="1"/>
        <v>#REF!</v>
      </c>
      <c r="AA270" s="112"/>
      <c r="AB270" s="112"/>
      <c r="AC270" s="112"/>
      <c r="AD270" s="112" t="str">
        <f ca="1">IFERROR(__xludf.DUMMYFUNCTION("""COMPUTED_VALUE"""),"INDIGENA /QUILOMBOLA PARCIAL")</f>
        <v>INDIGENA /QUILOMBOLA PARCIAL</v>
      </c>
      <c r="AE270" s="112" t="str">
        <f ca="1">IFERROR(__xludf.DUMMYFUNCTION("""COMPUTED_VALUE"""),"Parcial")</f>
        <v>Parcial</v>
      </c>
      <c r="AF270" s="112" t="str">
        <f ca="1">IFERROR(__xludf.DUMMYFUNCTION("""COMPUTED_VALUE"""),"FE")</f>
        <v>FE</v>
      </c>
      <c r="AG270" s="112">
        <f ca="1">IFERROR(__xludf.DUMMYFUNCTION("""COMPUTED_VALUE"""),0)</f>
        <v>0</v>
      </c>
      <c r="AH270" s="112">
        <f ca="1">IFERROR(__xludf.DUMMYFUNCTION("""COMPUTED_VALUE"""),0)</f>
        <v>0</v>
      </c>
      <c r="AI270" s="112">
        <f ca="1">IFERROR(__xludf.DUMMYFUNCTION("""COMPUTED_VALUE"""),0)</f>
        <v>0</v>
      </c>
      <c r="AJ270" s="112">
        <f ca="1">IFERROR(__xludf.DUMMYFUNCTION("""COMPUTED_VALUE"""),0)</f>
        <v>0</v>
      </c>
      <c r="AK270" s="112"/>
      <c r="AL270" s="115"/>
    </row>
    <row r="271" spans="1:38" ht="12.75" hidden="1">
      <c r="A271" s="111" t="str">
        <f ca="1">IFERROR(__xludf.DUMMYFUNCTION("""COMPUTED_VALUE"""),"17030528")</f>
        <v>17030528</v>
      </c>
      <c r="B271" s="112" t="str">
        <f ca="1">IFERROR(__xludf.DUMMYFUNCTION("""COMPUTED_VALUE"""),"Palmas")</f>
        <v>Palmas</v>
      </c>
      <c r="C271" s="112" t="str">
        <f ca="1">IFERROR(__xludf.DUMMYFUNCTION("""COMPUTED_VALUE"""),"Novo Acordo")</f>
        <v>Novo Acordo</v>
      </c>
      <c r="D271" s="113" t="str">
        <f ca="1">IFERROR(__xludf.DUMMYFUNCTION("""COMPUTED_VALUE"""),"ASS. A. AO COL. EST. D. PEDRO I/N.ACORDO")</f>
        <v>ASS. A. AO COL. EST. D. PEDRO I/N.ACORDO</v>
      </c>
      <c r="E271" s="112" t="str">
        <f ca="1">IFERROR(__xludf.DUMMYFUNCTION("""COMPUTED_VALUE"""),"Colégio Estadual Professora Eliacena Moura Leitão / Esc Est Pedro I")</f>
        <v>Colégio Estadual Professora Eliacena Moura Leitão / Esc Est Pedro I</v>
      </c>
      <c r="F271" s="114" t="str">
        <f ca="1">IFERROR(__xludf.DUMMYFUNCTION("""COMPUTED_VALUE"""),"17030528")</f>
        <v>17030528</v>
      </c>
      <c r="G271" s="112" t="str">
        <f ca="1">IFERROR(__xludf.DUMMYFUNCTION("""COMPUTED_VALUE"""),"01133690000110")</f>
        <v>01133690000110</v>
      </c>
      <c r="H271" s="114" t="str">
        <f ca="1">IFERROR(__xludf.DUMMYFUNCTION("""COMPUTED_VALUE"""),"001")</f>
        <v>001</v>
      </c>
      <c r="I271" s="114" t="str">
        <f ca="1">IFERROR(__xludf.DUMMYFUNCTION("""COMPUTED_VALUE"""),"1505")</f>
        <v>1505</v>
      </c>
      <c r="J271" s="114" t="str">
        <f ca="1">IFERROR(__xludf.DUMMYFUNCTION("""COMPUTED_VALUE"""),"157856")</f>
        <v>157856</v>
      </c>
      <c r="K271" s="112" t="e">
        <f ca="1"/>
        <v>#REF!</v>
      </c>
      <c r="L271" s="112" t="e">
        <f ca="1"/>
        <v>#REF!</v>
      </c>
      <c r="M271" s="112" t="e">
        <f ca="1"/>
        <v>#REF!</v>
      </c>
      <c r="N271" s="112" t="e">
        <f ca="1"/>
        <v>#REF!</v>
      </c>
      <c r="O271" s="112" t="e">
        <f ca="1"/>
        <v>#REF!</v>
      </c>
      <c r="P271" s="112" t="e">
        <f ca="1"/>
        <v>#REF!</v>
      </c>
      <c r="Q271" s="112" t="e">
        <f ca="1"/>
        <v>#REF!</v>
      </c>
      <c r="R271" s="112" t="e">
        <f ca="1"/>
        <v>#REF!</v>
      </c>
      <c r="S271" s="112" t="e">
        <f ca="1"/>
        <v>#REF!</v>
      </c>
      <c r="T271" s="112" t="e">
        <f ca="1"/>
        <v>#REF!</v>
      </c>
      <c r="U271" s="112" t="e">
        <f ca="1"/>
        <v>#REF!</v>
      </c>
      <c r="V271" s="112" t="e">
        <f ca="1"/>
        <v>#REF!</v>
      </c>
      <c r="W271" s="112" t="e">
        <f ca="1"/>
        <v>#REF!</v>
      </c>
      <c r="X271" s="112" t="e">
        <f ca="1"/>
        <v>#REF!</v>
      </c>
      <c r="Y271" s="112" t="e">
        <f ca="1"/>
        <v>#REF!</v>
      </c>
      <c r="Z271" s="112" t="e">
        <f ca="1"/>
        <v>#REF!</v>
      </c>
      <c r="AA271" s="112"/>
      <c r="AB271" s="112"/>
      <c r="AC271" s="112"/>
      <c r="AD271" s="112"/>
      <c r="AE271" s="112" t="str">
        <f ca="1">IFERROR(__xludf.DUMMYFUNCTION("""COMPUTED_VALUE"""),"Parcial")</f>
        <v>Parcial</v>
      </c>
      <c r="AF271" s="112" t="str">
        <f ca="1">IFERROR(__xludf.DUMMYFUNCTION("""COMPUTED_VALUE"""),"FE")</f>
        <v>FE</v>
      </c>
      <c r="AG271" s="112">
        <f ca="1">IFERROR(__xludf.DUMMYFUNCTION("""COMPUTED_VALUE"""),0)</f>
        <v>0</v>
      </c>
      <c r="AH271" s="112">
        <f ca="1">IFERROR(__xludf.DUMMYFUNCTION("""COMPUTED_VALUE"""),0)</f>
        <v>0</v>
      </c>
      <c r="AI271" s="112">
        <f ca="1">IFERROR(__xludf.DUMMYFUNCTION("""COMPUTED_VALUE"""),0)</f>
        <v>0</v>
      </c>
      <c r="AJ271" s="112">
        <f ca="1">IFERROR(__xludf.DUMMYFUNCTION("""COMPUTED_VALUE"""),0)</f>
        <v>0</v>
      </c>
      <c r="AK271" s="112"/>
      <c r="AL271" s="115"/>
    </row>
    <row r="272" spans="1:38" ht="12.75" hidden="1">
      <c r="A272" s="111" t="str">
        <f ca="1">IFERROR(__xludf.DUMMYFUNCTION("""COMPUTED_VALUE"""),"17030536")</f>
        <v>17030536</v>
      </c>
      <c r="B272" s="112" t="str">
        <f ca="1">IFERROR(__xludf.DUMMYFUNCTION("""COMPUTED_VALUE"""),"Palmas")</f>
        <v>Palmas</v>
      </c>
      <c r="C272" s="112" t="str">
        <f ca="1">IFERROR(__xludf.DUMMYFUNCTION("""COMPUTED_VALUE"""),"Novo Acordo")</f>
        <v>Novo Acordo</v>
      </c>
      <c r="D272" s="113" t="str">
        <f ca="1">IFERROR(__xludf.DUMMYFUNCTION("""COMPUTED_VALUE"""),"A.A. DA ESC. EST.PEDRO MACEDO / N.ACORDO")</f>
        <v>A.A. DA ESC. EST.PEDRO MACEDO / N.ACORDO</v>
      </c>
      <c r="E272" s="112" t="str">
        <f ca="1">IFERROR(__xludf.DUMMYFUNCTION("""COMPUTED_VALUE"""),"Escola Estadual Pedro Macedo")</f>
        <v>Escola Estadual Pedro Macedo</v>
      </c>
      <c r="F272" s="114" t="str">
        <f ca="1">IFERROR(__xludf.DUMMYFUNCTION("""COMPUTED_VALUE"""),"17030536")</f>
        <v>17030536</v>
      </c>
      <c r="G272" s="112" t="str">
        <f ca="1">IFERROR(__xludf.DUMMYFUNCTION("""COMPUTED_VALUE"""),"01136004000164")</f>
        <v>01136004000164</v>
      </c>
      <c r="H272" s="114" t="str">
        <f ca="1">IFERROR(__xludf.DUMMYFUNCTION("""COMPUTED_VALUE"""),"001")</f>
        <v>001</v>
      </c>
      <c r="I272" s="114" t="str">
        <f ca="1">IFERROR(__xludf.DUMMYFUNCTION("""COMPUTED_VALUE"""),"1505")</f>
        <v>1505</v>
      </c>
      <c r="J272" s="114" t="str">
        <f ca="1">IFERROR(__xludf.DUMMYFUNCTION("""COMPUTED_VALUE"""),"171166")</f>
        <v>171166</v>
      </c>
      <c r="K272" s="112" t="e">
        <f ca="1"/>
        <v>#REF!</v>
      </c>
      <c r="L272" s="112" t="e">
        <f ca="1"/>
        <v>#REF!</v>
      </c>
      <c r="M272" s="112" t="e">
        <f ca="1"/>
        <v>#REF!</v>
      </c>
      <c r="N272" s="112" t="e">
        <f ca="1"/>
        <v>#REF!</v>
      </c>
      <c r="O272" s="112" t="e">
        <f ca="1"/>
        <v>#REF!</v>
      </c>
      <c r="P272" s="112" t="e">
        <f ca="1"/>
        <v>#REF!</v>
      </c>
      <c r="Q272" s="112" t="e">
        <f ca="1"/>
        <v>#REF!</v>
      </c>
      <c r="R272" s="112" t="e">
        <f ca="1"/>
        <v>#REF!</v>
      </c>
      <c r="S272" s="112" t="e">
        <f ca="1"/>
        <v>#REF!</v>
      </c>
      <c r="T272" s="112" t="e">
        <f ca="1"/>
        <v>#REF!</v>
      </c>
      <c r="U272" s="112" t="e">
        <f ca="1"/>
        <v>#REF!</v>
      </c>
      <c r="V272" s="112" t="e">
        <f ca="1"/>
        <v>#REF!</v>
      </c>
      <c r="W272" s="112" t="e">
        <f ca="1"/>
        <v>#REF!</v>
      </c>
      <c r="X272" s="112" t="e">
        <f ca="1"/>
        <v>#REF!</v>
      </c>
      <c r="Y272" s="112" t="e">
        <f ca="1"/>
        <v>#REF!</v>
      </c>
      <c r="Z272" s="112" t="e">
        <f ca="1"/>
        <v>#REF!</v>
      </c>
      <c r="AA272" s="112"/>
      <c r="AB272" s="112"/>
      <c r="AC272" s="112"/>
      <c r="AD272" s="112"/>
      <c r="AE272" s="112" t="str">
        <f ca="1">IFERROR(__xludf.DUMMYFUNCTION("""COMPUTED_VALUE"""),"Parcial")</f>
        <v>Parcial</v>
      </c>
      <c r="AF272" s="112" t="str">
        <f ca="1">IFERROR(__xludf.DUMMYFUNCTION("""COMPUTED_VALUE"""),"FE")</f>
        <v>FE</v>
      </c>
      <c r="AG272" s="112">
        <f ca="1">IFERROR(__xludf.DUMMYFUNCTION("""COMPUTED_VALUE"""),0)</f>
        <v>0</v>
      </c>
      <c r="AH272" s="112">
        <f ca="1">IFERROR(__xludf.DUMMYFUNCTION("""COMPUTED_VALUE"""),0)</f>
        <v>0</v>
      </c>
      <c r="AI272" s="112">
        <f ca="1">IFERROR(__xludf.DUMMYFUNCTION("""COMPUTED_VALUE"""),0)</f>
        <v>0</v>
      </c>
      <c r="AJ272" s="112">
        <f ca="1">IFERROR(__xludf.DUMMYFUNCTION("""COMPUTED_VALUE"""),0)</f>
        <v>0</v>
      </c>
      <c r="AK272" s="112"/>
      <c r="AL272" s="115"/>
    </row>
    <row r="273" spans="1:38" ht="12.75" hidden="1">
      <c r="A273" s="111" t="str">
        <f ca="1">IFERROR(__xludf.DUMMYFUNCTION("""COMPUTED_VALUE"""),"17050294")</f>
        <v>17050294</v>
      </c>
      <c r="B273" s="112" t="str">
        <f ca="1">IFERROR(__xludf.DUMMYFUNCTION("""COMPUTED_VALUE"""),"Palmas")</f>
        <v>Palmas</v>
      </c>
      <c r="C273" s="112" t="str">
        <f ca="1">IFERROR(__xludf.DUMMYFUNCTION("""COMPUTED_VALUE"""),"Palmas")</f>
        <v>Palmas</v>
      </c>
      <c r="D273" s="113" t="str">
        <f ca="1">IFERROR(__xludf.DUMMYFUNCTION("""COMPUTED_VALUE"""),"A. DE CONSELHO ESCOLAR DO CEM 305 NORTE")</f>
        <v>A. DE CONSELHO ESCOLAR DO CEM 305 NORTE</v>
      </c>
      <c r="E273" s="112" t="str">
        <f ca="1">IFERROR(__xludf.DUMMYFUNCTION("""COMPUTED_VALUE"""),"Centro de Ensino Médio Castro Alves")</f>
        <v>Centro de Ensino Médio Castro Alves</v>
      </c>
      <c r="F273" s="114" t="str">
        <f ca="1">IFERROR(__xludf.DUMMYFUNCTION("""COMPUTED_VALUE"""),"17050294")</f>
        <v>17050294</v>
      </c>
      <c r="G273" s="112" t="str">
        <f ca="1">IFERROR(__xludf.DUMMYFUNCTION("""COMPUTED_VALUE"""),"04701394000166")</f>
        <v>04701394000166</v>
      </c>
      <c r="H273" s="114" t="str">
        <f ca="1">IFERROR(__xludf.DUMMYFUNCTION("""COMPUTED_VALUE"""),"001")</f>
        <v>001</v>
      </c>
      <c r="I273" s="114" t="str">
        <f ca="1">IFERROR(__xludf.DUMMYFUNCTION("""COMPUTED_VALUE"""),"1505")</f>
        <v>1505</v>
      </c>
      <c r="J273" s="114" t="str">
        <f ca="1">IFERROR(__xludf.DUMMYFUNCTION("""COMPUTED_VALUE"""),"455261")</f>
        <v>455261</v>
      </c>
      <c r="K273" s="112" t="e">
        <f ca="1"/>
        <v>#REF!</v>
      </c>
      <c r="L273" s="112" t="e">
        <f ca="1"/>
        <v>#REF!</v>
      </c>
      <c r="M273" s="112" t="e">
        <f ca="1"/>
        <v>#REF!</v>
      </c>
      <c r="N273" s="112" t="e">
        <f ca="1"/>
        <v>#REF!</v>
      </c>
      <c r="O273" s="112" t="e">
        <f ca="1"/>
        <v>#REF!</v>
      </c>
      <c r="P273" s="112" t="e">
        <f ca="1"/>
        <v>#REF!</v>
      </c>
      <c r="Q273" s="112" t="e">
        <f ca="1"/>
        <v>#REF!</v>
      </c>
      <c r="R273" s="112" t="e">
        <f ca="1"/>
        <v>#REF!</v>
      </c>
      <c r="S273" s="112" t="e">
        <f ca="1"/>
        <v>#REF!</v>
      </c>
      <c r="T273" s="112" t="e">
        <f ca="1"/>
        <v>#REF!</v>
      </c>
      <c r="U273" s="112" t="e">
        <f ca="1"/>
        <v>#REF!</v>
      </c>
      <c r="V273" s="112" t="e">
        <f ca="1"/>
        <v>#REF!</v>
      </c>
      <c r="W273" s="112" t="e">
        <f ca="1"/>
        <v>#REF!</v>
      </c>
      <c r="X273" s="112" t="e">
        <f ca="1"/>
        <v>#REF!</v>
      </c>
      <c r="Y273" s="112" t="e">
        <f ca="1"/>
        <v>#REF!</v>
      </c>
      <c r="Z273" s="112" t="e">
        <f ca="1"/>
        <v>#REF!</v>
      </c>
      <c r="AA273" s="112"/>
      <c r="AB273" s="112"/>
      <c r="AC273" s="112"/>
      <c r="AD273" s="112"/>
      <c r="AE273" s="112" t="str">
        <f ca="1">IFERROR(__xludf.DUMMYFUNCTION("""COMPUTED_VALUE"""),"Parcial")</f>
        <v>Parcial</v>
      </c>
      <c r="AF273" s="112" t="str">
        <f ca="1">IFERROR(__xludf.DUMMYFUNCTION("""COMPUTED_VALUE"""),"FE")</f>
        <v>FE</v>
      </c>
      <c r="AG273" s="112">
        <f ca="1">IFERROR(__xludf.DUMMYFUNCTION("""COMPUTED_VALUE"""),0)</f>
        <v>0</v>
      </c>
      <c r="AH273" s="112">
        <f ca="1">IFERROR(__xludf.DUMMYFUNCTION("""COMPUTED_VALUE"""),0)</f>
        <v>0</v>
      </c>
      <c r="AI273" s="112">
        <f ca="1">IFERROR(__xludf.DUMMYFUNCTION("""COMPUTED_VALUE"""),0)</f>
        <v>0</v>
      </c>
      <c r="AJ273" s="112">
        <f ca="1">IFERROR(__xludf.DUMMYFUNCTION("""COMPUTED_VALUE"""),0)</f>
        <v>0</v>
      </c>
      <c r="AK273" s="112"/>
      <c r="AL273" s="115"/>
    </row>
    <row r="274" spans="1:38" ht="12.75" hidden="1">
      <c r="A274" s="111" t="str">
        <f ca="1">IFERROR(__xludf.DUMMYFUNCTION("""COMPUTED_VALUE"""),"17047439")</f>
        <v>17047439</v>
      </c>
      <c r="B274" s="112" t="str">
        <f ca="1">IFERROR(__xludf.DUMMYFUNCTION("""COMPUTED_VALUE"""),"Palmas")</f>
        <v>Palmas</v>
      </c>
      <c r="C274" s="112" t="str">
        <f ca="1">IFERROR(__xludf.DUMMYFUNCTION("""COMPUTED_VALUE"""),"Palmas")</f>
        <v>Palmas</v>
      </c>
      <c r="D274" s="113" t="str">
        <f ca="1">IFERROR(__xludf.DUMMYFUNCTION("""COMPUTED_VALUE"""),"ASSOC. DE APOIO COL. EST. DE TAQUARALTO")</f>
        <v>ASSOC. DE APOIO COL. EST. DE TAQUARALTO</v>
      </c>
      <c r="E274" s="112" t="str">
        <f ca="1">IFERROR(__xludf.DUMMYFUNCTION("""COMPUTED_VALUE"""),"Centro de Ensino Médio de Taquaralto")</f>
        <v>Centro de Ensino Médio de Taquaralto</v>
      </c>
      <c r="F274" s="114" t="str">
        <f ca="1">IFERROR(__xludf.DUMMYFUNCTION("""COMPUTED_VALUE"""),"17047439")</f>
        <v>17047439</v>
      </c>
      <c r="G274" s="112" t="str">
        <f ca="1">IFERROR(__xludf.DUMMYFUNCTION("""COMPUTED_VALUE"""),"03233677000168")</f>
        <v>03233677000168</v>
      </c>
      <c r="H274" s="114" t="str">
        <f ca="1">IFERROR(__xludf.DUMMYFUNCTION("""COMPUTED_VALUE"""),"001")</f>
        <v>001</v>
      </c>
      <c r="I274" s="114" t="str">
        <f ca="1">IFERROR(__xludf.DUMMYFUNCTION("""COMPUTED_VALUE"""),"1505")</f>
        <v>1505</v>
      </c>
      <c r="J274" s="114" t="str">
        <f ca="1">IFERROR(__xludf.DUMMYFUNCTION("""COMPUTED_VALUE"""),"455059")</f>
        <v>455059</v>
      </c>
      <c r="K274" s="112" t="e">
        <f ca="1"/>
        <v>#REF!</v>
      </c>
      <c r="L274" s="112" t="e">
        <f ca="1"/>
        <v>#REF!</v>
      </c>
      <c r="M274" s="112" t="e">
        <f ca="1"/>
        <v>#REF!</v>
      </c>
      <c r="N274" s="112" t="e">
        <f ca="1"/>
        <v>#REF!</v>
      </c>
      <c r="O274" s="112" t="e">
        <f ca="1"/>
        <v>#REF!</v>
      </c>
      <c r="P274" s="112" t="e">
        <f ca="1"/>
        <v>#REF!</v>
      </c>
      <c r="Q274" s="112" t="e">
        <f ca="1"/>
        <v>#REF!</v>
      </c>
      <c r="R274" s="112" t="e">
        <f ca="1"/>
        <v>#REF!</v>
      </c>
      <c r="S274" s="112" t="e">
        <f ca="1"/>
        <v>#REF!</v>
      </c>
      <c r="T274" s="112" t="e">
        <f ca="1"/>
        <v>#REF!</v>
      </c>
      <c r="U274" s="112" t="e">
        <f ca="1"/>
        <v>#REF!</v>
      </c>
      <c r="V274" s="112" t="e">
        <f ca="1"/>
        <v>#REF!</v>
      </c>
      <c r="W274" s="112" t="e">
        <f ca="1"/>
        <v>#REF!</v>
      </c>
      <c r="X274" s="112" t="e">
        <f ca="1"/>
        <v>#REF!</v>
      </c>
      <c r="Y274" s="112" t="e">
        <f ca="1"/>
        <v>#REF!</v>
      </c>
      <c r="Z274" s="112" t="e">
        <f ca="1"/>
        <v>#REF!</v>
      </c>
      <c r="AA274" s="112"/>
      <c r="AB274" s="112"/>
      <c r="AC274" s="112"/>
      <c r="AD274" s="112"/>
      <c r="AE274" s="112" t="str">
        <f ca="1">IFERROR(__xludf.DUMMYFUNCTION("""COMPUTED_VALUE"""),"Parcial")</f>
        <v>Parcial</v>
      </c>
      <c r="AF274" s="112" t="str">
        <f ca="1">IFERROR(__xludf.DUMMYFUNCTION("""COMPUTED_VALUE"""),"FE")</f>
        <v>FE</v>
      </c>
      <c r="AG274" s="112">
        <f ca="1">IFERROR(__xludf.DUMMYFUNCTION("""COMPUTED_VALUE"""),0)</f>
        <v>0</v>
      </c>
      <c r="AH274" s="112">
        <f ca="1">IFERROR(__xludf.DUMMYFUNCTION("""COMPUTED_VALUE"""),0)</f>
        <v>0</v>
      </c>
      <c r="AI274" s="112">
        <f ca="1">IFERROR(__xludf.DUMMYFUNCTION("""COMPUTED_VALUE"""),0)</f>
        <v>0</v>
      </c>
      <c r="AJ274" s="112">
        <f ca="1">IFERROR(__xludf.DUMMYFUNCTION("""COMPUTED_VALUE"""),0)</f>
        <v>0</v>
      </c>
      <c r="AK274" s="112"/>
      <c r="AL274" s="115"/>
    </row>
    <row r="275" spans="1:38" ht="12.75">
      <c r="A275" s="111" t="str">
        <f ca="1">IFERROR(__xludf.DUMMYFUNCTION("""COMPUTED_VALUE"""),"17026172")</f>
        <v>17026172</v>
      </c>
      <c r="B275" s="112" t="str">
        <f ca="1">IFERROR(__xludf.DUMMYFUNCTION("""COMPUTED_VALUE"""),"Palmas")</f>
        <v>Palmas</v>
      </c>
      <c r="C275" s="112" t="str">
        <f ca="1">IFERROR(__xludf.DUMMYFUNCTION("""COMPUTED_VALUE"""),"Palmas")</f>
        <v>Palmas</v>
      </c>
      <c r="D275" s="113" t="str">
        <f ca="1">IFERROR(__xludf.DUMMYFUNCTION("""COMPUTED_VALUE"""),"A.AP. DO COL. EST. SANTA RITA DE CASSIA")</f>
        <v>A.AP. DO COL. EST. SANTA RITA DE CASSIA</v>
      </c>
      <c r="E275" s="112" t="str">
        <f ca="1">IFERROR(__xludf.DUMMYFUNCTION("""COMPUTED_VALUE"""),"Centro de Ensino Médio Santa Rita de Cássia")</f>
        <v>Centro de Ensino Médio Santa Rita de Cássia</v>
      </c>
      <c r="F275" s="114" t="str">
        <f ca="1">IFERROR(__xludf.DUMMYFUNCTION("""COMPUTED_VALUE"""),"17026172")</f>
        <v>17026172</v>
      </c>
      <c r="G275" s="112" t="str">
        <f ca="1">IFERROR(__xludf.DUMMYFUNCTION("""COMPUTED_VALUE"""),"01955414000137")</f>
        <v>01955414000137</v>
      </c>
      <c r="H275" s="114" t="str">
        <f ca="1">IFERROR(__xludf.DUMMYFUNCTION("""COMPUTED_VALUE"""),"001")</f>
        <v>001</v>
      </c>
      <c r="I275" s="114" t="str">
        <f ca="1">IFERROR(__xludf.DUMMYFUNCTION("""COMPUTED_VALUE"""),"1505")</f>
        <v>1505</v>
      </c>
      <c r="J275" s="114" t="str">
        <f ca="1">IFERROR(__xludf.DUMMYFUNCTION("""COMPUTED_VALUE"""),"256579")</f>
        <v>256579</v>
      </c>
      <c r="K275" s="112" t="e">
        <f ca="1"/>
        <v>#REF!</v>
      </c>
      <c r="L275" s="112" t="e">
        <f ca="1"/>
        <v>#REF!</v>
      </c>
      <c r="M275" s="112" t="e">
        <f ca="1"/>
        <v>#REF!</v>
      </c>
      <c r="N275" s="112" t="e">
        <f ca="1"/>
        <v>#REF!</v>
      </c>
      <c r="O275" s="112" t="e">
        <f ca="1"/>
        <v>#REF!</v>
      </c>
      <c r="P275" s="112" t="e">
        <f ca="1"/>
        <v>#REF!</v>
      </c>
      <c r="Q275" s="112" t="e">
        <f ca="1"/>
        <v>#REF!</v>
      </c>
      <c r="R275" s="112" t="e">
        <f ca="1"/>
        <v>#REF!</v>
      </c>
      <c r="S275" s="112" t="e">
        <f ca="1"/>
        <v>#REF!</v>
      </c>
      <c r="T275" s="112" t="e">
        <f ca="1"/>
        <v>#REF!</v>
      </c>
      <c r="U275" s="112" t="e">
        <f ca="1"/>
        <v>#REF!</v>
      </c>
      <c r="V275" s="112" t="e">
        <f ca="1"/>
        <v>#REF!</v>
      </c>
      <c r="W275" s="112" t="e">
        <f ca="1"/>
        <v>#REF!</v>
      </c>
      <c r="X275" s="112" t="e">
        <f ca="1"/>
        <v>#REF!</v>
      </c>
      <c r="Y275" s="112" t="e">
        <f ca="1"/>
        <v>#REF!</v>
      </c>
      <c r="Z275" s="112" t="e">
        <f ca="1"/>
        <v>#REF!</v>
      </c>
      <c r="AA275" s="112"/>
      <c r="AB275" s="112"/>
      <c r="AC275" s="112"/>
      <c r="AD275" s="112"/>
      <c r="AE275" s="112" t="str">
        <f ca="1">IFERROR(__xludf.DUMMYFUNCTION("""COMPUTED_VALUE"""),"Parcial")</f>
        <v>Parcial</v>
      </c>
      <c r="AF275" s="112" t="str">
        <f ca="1">IFERROR(__xludf.DUMMYFUNCTION("""COMPUTED_VALUE"""),"FE")</f>
        <v>FE</v>
      </c>
      <c r="AG275" s="112">
        <f ca="1">IFERROR(__xludf.DUMMYFUNCTION("""COMPUTED_VALUE"""),16)</f>
        <v>16</v>
      </c>
      <c r="AH275" s="112">
        <f ca="1">IFERROR(__xludf.DUMMYFUNCTION("""COMPUTED_VALUE"""),0)</f>
        <v>0</v>
      </c>
      <c r="AI275" s="112">
        <f ca="1">IFERROR(__xludf.DUMMYFUNCTION("""COMPUTED_VALUE"""),0)</f>
        <v>0</v>
      </c>
      <c r="AJ275" s="112">
        <f ca="1">IFERROR(__xludf.DUMMYFUNCTION("""COMPUTED_VALUE"""),0)</f>
        <v>0</v>
      </c>
      <c r="AK275" s="112"/>
      <c r="AL275" s="115"/>
    </row>
    <row r="276" spans="1:38" ht="12.75" hidden="1">
      <c r="A276" s="111" t="str">
        <f ca="1">IFERROR(__xludf.DUMMYFUNCTION("""COMPUTED_VALUE"""),"17026229")</f>
        <v>17026229</v>
      </c>
      <c r="B276" s="112" t="str">
        <f ca="1">IFERROR(__xludf.DUMMYFUNCTION("""COMPUTED_VALUE"""),"Palmas")</f>
        <v>Palmas</v>
      </c>
      <c r="C276" s="112" t="str">
        <f ca="1">IFERROR(__xludf.DUMMYFUNCTION("""COMPUTED_VALUE"""),"Palmas")</f>
        <v>Palmas</v>
      </c>
      <c r="D276" s="113" t="str">
        <f ca="1">IFERROR(__xludf.DUMMYFUNCTION("""COMPUTED_VALUE"""),"ASSOC. COMUN.ESCOLAR DA ESC. EST. TIRADENTES")</f>
        <v>ASSOC. COMUN.ESCOLAR DA ESC. EST. TIRADENTES</v>
      </c>
      <c r="E276" s="112" t="str">
        <f ca="1">IFERROR(__xludf.DUMMYFUNCTION("""COMPUTED_VALUE"""),"Centro de Ensino Médio Tiradentes")</f>
        <v>Centro de Ensino Médio Tiradentes</v>
      </c>
      <c r="F276" s="114" t="str">
        <f ca="1">IFERROR(__xludf.DUMMYFUNCTION("""COMPUTED_VALUE"""),"17026229")</f>
        <v>17026229</v>
      </c>
      <c r="G276" s="112" t="str">
        <f ca="1">IFERROR(__xludf.DUMMYFUNCTION("""COMPUTED_VALUE"""),"00862122000197")</f>
        <v>00862122000197</v>
      </c>
      <c r="H276" s="114" t="str">
        <f ca="1">IFERROR(__xludf.DUMMYFUNCTION("""COMPUTED_VALUE"""),"001")</f>
        <v>001</v>
      </c>
      <c r="I276" s="114" t="str">
        <f ca="1">IFERROR(__xludf.DUMMYFUNCTION("""COMPUTED_VALUE"""),"1505")</f>
        <v>1505</v>
      </c>
      <c r="J276" s="114" t="str">
        <f ca="1">IFERROR(__xludf.DUMMYFUNCTION("""COMPUTED_VALUE"""),"250562")</f>
        <v>250562</v>
      </c>
      <c r="K276" s="112" t="e">
        <f ca="1"/>
        <v>#REF!</v>
      </c>
      <c r="L276" s="112" t="e">
        <f ca="1"/>
        <v>#REF!</v>
      </c>
      <c r="M276" s="112" t="e">
        <f ca="1"/>
        <v>#REF!</v>
      </c>
      <c r="N276" s="112" t="e">
        <f ca="1"/>
        <v>#REF!</v>
      </c>
      <c r="O276" s="112" t="e">
        <f ca="1"/>
        <v>#REF!</v>
      </c>
      <c r="P276" s="112" t="e">
        <f ca="1"/>
        <v>#REF!</v>
      </c>
      <c r="Q276" s="112" t="e">
        <f ca="1"/>
        <v>#REF!</v>
      </c>
      <c r="R276" s="112" t="e">
        <f ca="1"/>
        <v>#REF!</v>
      </c>
      <c r="S276" s="112" t="e">
        <f ca="1"/>
        <v>#REF!</v>
      </c>
      <c r="T276" s="112" t="e">
        <f ca="1"/>
        <v>#REF!</v>
      </c>
      <c r="U276" s="112" t="e">
        <f ca="1"/>
        <v>#REF!</v>
      </c>
      <c r="V276" s="112" t="e">
        <f ca="1"/>
        <v>#REF!</v>
      </c>
      <c r="W276" s="112" t="e">
        <f ca="1"/>
        <v>#REF!</v>
      </c>
      <c r="X276" s="112" t="e">
        <f ca="1"/>
        <v>#REF!</v>
      </c>
      <c r="Y276" s="112" t="e">
        <f ca="1"/>
        <v>#REF!</v>
      </c>
      <c r="Z276" s="112" t="e">
        <f ca="1"/>
        <v>#REF!</v>
      </c>
      <c r="AA276" s="112"/>
      <c r="AB276" s="112"/>
      <c r="AC276" s="112"/>
      <c r="AD276" s="112"/>
      <c r="AE276" s="112" t="str">
        <f ca="1">IFERROR(__xludf.DUMMYFUNCTION("""COMPUTED_VALUE"""),"Parcial")</f>
        <v>Parcial</v>
      </c>
      <c r="AF276" s="112" t="str">
        <f ca="1">IFERROR(__xludf.DUMMYFUNCTION("""COMPUTED_VALUE"""),"FE")</f>
        <v>FE</v>
      </c>
      <c r="AG276" s="112">
        <f ca="1">IFERROR(__xludf.DUMMYFUNCTION("""COMPUTED_VALUE"""),0)</f>
        <v>0</v>
      </c>
      <c r="AH276" s="112">
        <f ca="1">IFERROR(__xludf.DUMMYFUNCTION("""COMPUTED_VALUE"""),0)</f>
        <v>0</v>
      </c>
      <c r="AI276" s="112">
        <f ca="1">IFERROR(__xludf.DUMMYFUNCTION("""COMPUTED_VALUE"""),0)</f>
        <v>0</v>
      </c>
      <c r="AJ276" s="112">
        <f ca="1">IFERROR(__xludf.DUMMYFUNCTION("""COMPUTED_VALUE"""),0)</f>
        <v>0</v>
      </c>
      <c r="AK276" s="112"/>
      <c r="AL276" s="115"/>
    </row>
    <row r="277" spans="1:38" ht="12.75">
      <c r="A277" s="111" t="str">
        <f ca="1">IFERROR(__xludf.DUMMYFUNCTION("""COMPUTED_VALUE"""),"17026164")</f>
        <v>17026164</v>
      </c>
      <c r="B277" s="112" t="str">
        <f ca="1">IFERROR(__xludf.DUMMYFUNCTION("""COMPUTED_VALUE"""),"Palmas")</f>
        <v>Palmas</v>
      </c>
      <c r="C277" s="112" t="str">
        <f ca="1">IFERROR(__xludf.DUMMYFUNCTION("""COMPUTED_VALUE"""),"Palmas")</f>
        <v>Palmas</v>
      </c>
      <c r="D277" s="113" t="str">
        <f ca="1">IFERROR(__xludf.DUMMYFUNCTION("""COMPUTED_VALUE"""),"ASSOC. DE APOIO COL. DA POLICIA MILITAR DO TOCANTINS")</f>
        <v>ASSOC. DE APOIO COL. DA POLICIA MILITAR DO TOCANTINS</v>
      </c>
      <c r="E277" s="112" t="str">
        <f ca="1">IFERROR(__xludf.DUMMYFUNCTION("""COMPUTED_VALUE"""),"Colégio da Polícia Antonio Luiz Maya - Unidade II")</f>
        <v>Colégio da Polícia Antonio Luiz Maya - Unidade II</v>
      </c>
      <c r="F277" s="114" t="str">
        <f ca="1">IFERROR(__xludf.DUMMYFUNCTION("""COMPUTED_VALUE"""),"17026164")</f>
        <v>17026164</v>
      </c>
      <c r="G277" s="112" t="str">
        <f ca="1">IFERROR(__xludf.DUMMYFUNCTION("""COMPUTED_VALUE"""),"02050257000183")</f>
        <v>02050257000183</v>
      </c>
      <c r="H277" s="114" t="str">
        <f ca="1">IFERROR(__xludf.DUMMYFUNCTION("""COMPUTED_VALUE"""),"001")</f>
        <v>001</v>
      </c>
      <c r="I277" s="114" t="str">
        <f ca="1">IFERROR(__xludf.DUMMYFUNCTION("""COMPUTED_VALUE"""),"1505")</f>
        <v>1505</v>
      </c>
      <c r="J277" s="114" t="str">
        <f ca="1">IFERROR(__xludf.DUMMYFUNCTION("""COMPUTED_VALUE"""),"455466")</f>
        <v>455466</v>
      </c>
      <c r="K277" s="112" t="e">
        <f ca="1"/>
        <v>#REF!</v>
      </c>
      <c r="L277" s="112" t="e">
        <f ca="1"/>
        <v>#REF!</v>
      </c>
      <c r="M277" s="112" t="e">
        <f ca="1"/>
        <v>#REF!</v>
      </c>
      <c r="N277" s="112" t="e">
        <f ca="1"/>
        <v>#REF!</v>
      </c>
      <c r="O277" s="112" t="e">
        <f ca="1"/>
        <v>#REF!</v>
      </c>
      <c r="P277" s="112" t="e">
        <f ca="1"/>
        <v>#REF!</v>
      </c>
      <c r="Q277" s="112" t="e">
        <f ca="1"/>
        <v>#REF!</v>
      </c>
      <c r="R277" s="112" t="e">
        <f ca="1"/>
        <v>#REF!</v>
      </c>
      <c r="S277" s="112" t="e">
        <f ca="1"/>
        <v>#REF!</v>
      </c>
      <c r="T277" s="112" t="e">
        <f ca="1"/>
        <v>#REF!</v>
      </c>
      <c r="U277" s="112" t="e">
        <f ca="1"/>
        <v>#REF!</v>
      </c>
      <c r="V277" s="112" t="e">
        <f ca="1"/>
        <v>#REF!</v>
      </c>
      <c r="W277" s="112" t="e">
        <f ca="1"/>
        <v>#REF!</v>
      </c>
      <c r="X277" s="112" t="e">
        <f ca="1"/>
        <v>#REF!</v>
      </c>
      <c r="Y277" s="112" t="e">
        <f ca="1"/>
        <v>#REF!</v>
      </c>
      <c r="Z277" s="112" t="e">
        <f ca="1"/>
        <v>#REF!</v>
      </c>
      <c r="AA277" s="112"/>
      <c r="AB277" s="112"/>
      <c r="AC277" s="112"/>
      <c r="AD277" s="112"/>
      <c r="AE277" s="112" t="str">
        <f ca="1">IFERROR(__xludf.DUMMYFUNCTION("""COMPUTED_VALUE"""),"Parcial")</f>
        <v>Parcial</v>
      </c>
      <c r="AF277" s="112" t="str">
        <f ca="1">IFERROR(__xludf.DUMMYFUNCTION("""COMPUTED_VALUE"""),"FE")</f>
        <v>FE</v>
      </c>
      <c r="AG277" s="112">
        <f ca="1">IFERROR(__xludf.DUMMYFUNCTION("""COMPUTED_VALUE"""),58)</f>
        <v>58</v>
      </c>
      <c r="AH277" s="112">
        <f ca="1">IFERROR(__xludf.DUMMYFUNCTION("""COMPUTED_VALUE"""),0)</f>
        <v>0</v>
      </c>
      <c r="AI277" s="112">
        <f ca="1">IFERROR(__xludf.DUMMYFUNCTION("""COMPUTED_VALUE"""),0)</f>
        <v>0</v>
      </c>
      <c r="AJ277" s="112">
        <f ca="1">IFERROR(__xludf.DUMMYFUNCTION("""COMPUTED_VALUE"""),0)</f>
        <v>0</v>
      </c>
      <c r="AK277" s="112"/>
      <c r="AL277" s="115"/>
    </row>
    <row r="278" spans="1:38" ht="12.75" hidden="1">
      <c r="A278" s="111" t="str">
        <f ca="1">IFERROR(__xludf.DUMMYFUNCTION("""COMPUTED_VALUE"""),"17068800")</f>
        <v>17068800</v>
      </c>
      <c r="B278" s="112" t="str">
        <f ca="1">IFERROR(__xludf.DUMMYFUNCTION("""COMPUTED_VALUE"""),"Palmas")</f>
        <v>Palmas</v>
      </c>
      <c r="C278" s="112" t="str">
        <f ca="1">IFERROR(__xludf.DUMMYFUNCTION("""COMPUTED_VALUE"""),"Palmas")</f>
        <v>Palmas</v>
      </c>
      <c r="D278" s="113" t="str">
        <f ca="1">IFERROR(__xludf.DUMMYFUNCTION("""COMPUTED_VALUE"""),"ASSOCIAÇÃO DE APOIO A ESC. ESTADUAL DA 403 SUL")</f>
        <v>ASSOCIAÇÃO DE APOIO A ESC. ESTADUAL DA 403 SUL</v>
      </c>
      <c r="E278" s="112" t="str">
        <f ca="1">IFERROR(__xludf.DUMMYFUNCTION("""COMPUTED_VALUE"""),"Colégio da Polícia Militar do Estado do Tocantins - Unidade I")</f>
        <v>Colégio da Polícia Militar do Estado do Tocantins - Unidade I</v>
      </c>
      <c r="F278" s="114" t="str">
        <f ca="1">IFERROR(__xludf.DUMMYFUNCTION("""COMPUTED_VALUE"""),"17068800")</f>
        <v>17068800</v>
      </c>
      <c r="G278" s="112" t="str">
        <f ca="1">IFERROR(__xludf.DUMMYFUNCTION("""COMPUTED_VALUE"""),"11332101000186")</f>
        <v>11332101000186</v>
      </c>
      <c r="H278" s="114" t="str">
        <f ca="1">IFERROR(__xludf.DUMMYFUNCTION("""COMPUTED_VALUE"""),"001")</f>
        <v>001</v>
      </c>
      <c r="I278" s="114" t="str">
        <f ca="1">IFERROR(__xludf.DUMMYFUNCTION("""COMPUTED_VALUE"""),"1505")</f>
        <v>1505</v>
      </c>
      <c r="J278" s="114" t="str">
        <f ca="1">IFERROR(__xludf.DUMMYFUNCTION("""COMPUTED_VALUE"""),"467588")</f>
        <v>467588</v>
      </c>
      <c r="K278" s="112" t="e">
        <f ca="1"/>
        <v>#REF!</v>
      </c>
      <c r="L278" s="112" t="e">
        <f ca="1"/>
        <v>#REF!</v>
      </c>
      <c r="M278" s="112" t="e">
        <f ca="1"/>
        <v>#REF!</v>
      </c>
      <c r="N278" s="112" t="e">
        <f ca="1"/>
        <v>#REF!</v>
      </c>
      <c r="O278" s="112" t="e">
        <f ca="1"/>
        <v>#REF!</v>
      </c>
      <c r="P278" s="112" t="e">
        <f ca="1"/>
        <v>#REF!</v>
      </c>
      <c r="Q278" s="112" t="e">
        <f ca="1"/>
        <v>#REF!</v>
      </c>
      <c r="R278" s="112" t="e">
        <f ca="1"/>
        <v>#REF!</v>
      </c>
      <c r="S278" s="112" t="e">
        <f ca="1"/>
        <v>#REF!</v>
      </c>
      <c r="T278" s="112" t="e">
        <f ca="1"/>
        <v>#REF!</v>
      </c>
      <c r="U278" s="112" t="e">
        <f ca="1"/>
        <v>#REF!</v>
      </c>
      <c r="V278" s="112" t="e">
        <f ca="1"/>
        <v>#REF!</v>
      </c>
      <c r="W278" s="112" t="e">
        <f ca="1"/>
        <v>#REF!</v>
      </c>
      <c r="X278" s="112" t="e">
        <f ca="1"/>
        <v>#REF!</v>
      </c>
      <c r="Y278" s="112" t="e">
        <f ca="1"/>
        <v>#REF!</v>
      </c>
      <c r="Z278" s="112" t="e">
        <f ca="1"/>
        <v>#REF!</v>
      </c>
      <c r="AA278" s="112"/>
      <c r="AB278" s="112"/>
      <c r="AC278" s="112"/>
      <c r="AD278" s="112"/>
      <c r="AE278" s="112" t="str">
        <f ca="1">IFERROR(__xludf.DUMMYFUNCTION("""COMPUTED_VALUE"""),"Parcial")</f>
        <v>Parcial</v>
      </c>
      <c r="AF278" s="112" t="str">
        <f ca="1">IFERROR(__xludf.DUMMYFUNCTION("""COMPUTED_VALUE"""),"FE")</f>
        <v>FE</v>
      </c>
      <c r="AG278" s="112">
        <f ca="1">IFERROR(__xludf.DUMMYFUNCTION("""COMPUTED_VALUE"""),0)</f>
        <v>0</v>
      </c>
      <c r="AH278" s="112">
        <f ca="1">IFERROR(__xludf.DUMMYFUNCTION("""COMPUTED_VALUE"""),0)</f>
        <v>0</v>
      </c>
      <c r="AI278" s="112">
        <f ca="1">IFERROR(__xludf.DUMMYFUNCTION("""COMPUTED_VALUE"""),0)</f>
        <v>0</v>
      </c>
      <c r="AJ278" s="112">
        <f ca="1">IFERROR(__xludf.DUMMYFUNCTION("""COMPUTED_VALUE"""),60)</f>
        <v>60</v>
      </c>
      <c r="AK278" s="112"/>
      <c r="AL278" s="115"/>
    </row>
    <row r="279" spans="1:38" ht="12.75" hidden="1">
      <c r="A279" s="111" t="str">
        <f ca="1">IFERROR(__xludf.DUMMYFUNCTION("""COMPUTED_VALUE"""),"17026253")</f>
        <v>17026253</v>
      </c>
      <c r="B279" s="112" t="str">
        <f ca="1">IFERROR(__xludf.DUMMYFUNCTION("""COMPUTED_VALUE"""),"Palmas")</f>
        <v>Palmas</v>
      </c>
      <c r="C279" s="112" t="str">
        <f ca="1">IFERROR(__xludf.DUMMYFUNCTION("""COMPUTED_VALUE"""),"Palmas")</f>
        <v>Palmas</v>
      </c>
      <c r="D279" s="113" t="str">
        <f ca="1">IFERROR(__xludf.DUMMYFUNCTION("""COMPUTED_VALUE"""),"A.C.ESC.M.FUT. C.E. CRIANCA ESPERANCA")</f>
        <v>A.C.ESC.M.FUT. C.E. CRIANCA ESPERANCA</v>
      </c>
      <c r="E279" s="112" t="str">
        <f ca="1">IFERROR(__xludf.DUMMYFUNCTION("""COMPUTED_VALUE"""),"Colégio Estadual Criança Esperança")</f>
        <v>Colégio Estadual Criança Esperança</v>
      </c>
      <c r="F279" s="114" t="str">
        <f ca="1">IFERROR(__xludf.DUMMYFUNCTION("""COMPUTED_VALUE"""),"17026253")</f>
        <v>17026253</v>
      </c>
      <c r="G279" s="112" t="str">
        <f ca="1">IFERROR(__xludf.DUMMYFUNCTION("""COMPUTED_VALUE"""),"01920781000103")</f>
        <v>01920781000103</v>
      </c>
      <c r="H279" s="114" t="str">
        <f ca="1">IFERROR(__xludf.DUMMYFUNCTION("""COMPUTED_VALUE"""),"001")</f>
        <v>001</v>
      </c>
      <c r="I279" s="114" t="str">
        <f ca="1">IFERROR(__xludf.DUMMYFUNCTION("""COMPUTED_VALUE"""),"1505")</f>
        <v>1505</v>
      </c>
      <c r="J279" s="114" t="str">
        <f ca="1">IFERROR(__xludf.DUMMYFUNCTION("""COMPUTED_VALUE"""),"455369")</f>
        <v>455369</v>
      </c>
      <c r="K279" s="112" t="e">
        <f ca="1"/>
        <v>#REF!</v>
      </c>
      <c r="L279" s="112" t="e">
        <f ca="1"/>
        <v>#REF!</v>
      </c>
      <c r="M279" s="112" t="e">
        <f ca="1"/>
        <v>#REF!</v>
      </c>
      <c r="N279" s="112" t="e">
        <f ca="1"/>
        <v>#REF!</v>
      </c>
      <c r="O279" s="112" t="e">
        <f ca="1"/>
        <v>#REF!</v>
      </c>
      <c r="P279" s="112" t="e">
        <f ca="1"/>
        <v>#REF!</v>
      </c>
      <c r="Q279" s="112" t="e">
        <f ca="1"/>
        <v>#REF!</v>
      </c>
      <c r="R279" s="112" t="e">
        <f ca="1"/>
        <v>#REF!</v>
      </c>
      <c r="S279" s="112" t="e">
        <f ca="1"/>
        <v>#REF!</v>
      </c>
      <c r="T279" s="112" t="e">
        <f ca="1"/>
        <v>#REF!</v>
      </c>
      <c r="U279" s="112" t="e">
        <f ca="1"/>
        <v>#REF!</v>
      </c>
      <c r="V279" s="112" t="e">
        <f ca="1"/>
        <v>#REF!</v>
      </c>
      <c r="W279" s="112" t="e">
        <f ca="1"/>
        <v>#REF!</v>
      </c>
      <c r="X279" s="112" t="e">
        <f ca="1"/>
        <v>#REF!</v>
      </c>
      <c r="Y279" s="112" t="e">
        <f ca="1"/>
        <v>#REF!</v>
      </c>
      <c r="Z279" s="112" t="e">
        <f ca="1"/>
        <v>#REF!</v>
      </c>
      <c r="AA279" s="112"/>
      <c r="AB279" s="112"/>
      <c r="AC279" s="112"/>
      <c r="AD279" s="112"/>
      <c r="AE279" s="112" t="str">
        <f ca="1">IFERROR(__xludf.DUMMYFUNCTION("""COMPUTED_VALUE"""),"Parcial")</f>
        <v>Parcial</v>
      </c>
      <c r="AF279" s="112" t="str">
        <f ca="1">IFERROR(__xludf.DUMMYFUNCTION("""COMPUTED_VALUE"""),"FE")</f>
        <v>FE</v>
      </c>
      <c r="AG279" s="112">
        <f ca="1">IFERROR(__xludf.DUMMYFUNCTION("""COMPUTED_VALUE"""),0)</f>
        <v>0</v>
      </c>
      <c r="AH279" s="112">
        <f ca="1">IFERROR(__xludf.DUMMYFUNCTION("""COMPUTED_VALUE"""),0)</f>
        <v>0</v>
      </c>
      <c r="AI279" s="112">
        <f ca="1">IFERROR(__xludf.DUMMYFUNCTION("""COMPUTED_VALUE"""),0)</f>
        <v>0</v>
      </c>
      <c r="AJ279" s="112">
        <f ca="1">IFERROR(__xludf.DUMMYFUNCTION("""COMPUTED_VALUE"""),0)</f>
        <v>0</v>
      </c>
      <c r="AK279" s="112"/>
      <c r="AL279" s="115"/>
    </row>
    <row r="280" spans="1:38" ht="12.75" hidden="1">
      <c r="A280" s="111" t="str">
        <f ca="1">IFERROR(__xludf.DUMMYFUNCTION("""COMPUTED_VALUE"""),"17026270")</f>
        <v>17026270</v>
      </c>
      <c r="B280" s="112" t="str">
        <f ca="1">IFERROR(__xludf.DUMMYFUNCTION("""COMPUTED_VALUE"""),"Palmas")</f>
        <v>Palmas</v>
      </c>
      <c r="C280" s="112" t="str">
        <f ca="1">IFERROR(__xludf.DUMMYFUNCTION("""COMPUTED_VALUE"""),"Palmas")</f>
        <v>Palmas</v>
      </c>
      <c r="D280" s="113" t="str">
        <f ca="1">IFERROR(__xludf.DUMMYFUNCTION("""COMPUTED_VALUE"""),"A. COM. E-E. E. DOM ALANO MARIE DU NODAY")</f>
        <v>A. COM. E-E. E. DOM ALANO MARIE DU NODAY</v>
      </c>
      <c r="E280" s="112" t="str">
        <f ca="1">IFERROR(__xludf.DUMMYFUNCTION("""COMPUTED_VALUE"""),"Colégio Estadual dom Alano Marie Du Noday")</f>
        <v>Colégio Estadual dom Alano Marie Du Noday</v>
      </c>
      <c r="F280" s="114" t="str">
        <f ca="1">IFERROR(__xludf.DUMMYFUNCTION("""COMPUTED_VALUE"""),"17026270")</f>
        <v>17026270</v>
      </c>
      <c r="G280" s="112" t="str">
        <f ca="1">IFERROR(__xludf.DUMMYFUNCTION("""COMPUTED_VALUE"""),"01343125000187")</f>
        <v>01343125000187</v>
      </c>
      <c r="H280" s="114" t="str">
        <f ca="1">IFERROR(__xludf.DUMMYFUNCTION("""COMPUTED_VALUE"""),"001")</f>
        <v>001</v>
      </c>
      <c r="I280" s="114" t="str">
        <f ca="1">IFERROR(__xludf.DUMMYFUNCTION("""COMPUTED_VALUE"""),"1505")</f>
        <v>1505</v>
      </c>
      <c r="J280" s="114" t="str">
        <f ca="1">IFERROR(__xludf.DUMMYFUNCTION("""COMPUTED_VALUE"""),"265810")</f>
        <v>265810</v>
      </c>
      <c r="K280" s="112" t="e">
        <f ca="1"/>
        <v>#REF!</v>
      </c>
      <c r="L280" s="112" t="e">
        <f ca="1"/>
        <v>#REF!</v>
      </c>
      <c r="M280" s="112" t="e">
        <f ca="1"/>
        <v>#REF!</v>
      </c>
      <c r="N280" s="112" t="e">
        <f ca="1"/>
        <v>#REF!</v>
      </c>
      <c r="O280" s="112" t="e">
        <f ca="1"/>
        <v>#REF!</v>
      </c>
      <c r="P280" s="112" t="e">
        <f ca="1"/>
        <v>#REF!</v>
      </c>
      <c r="Q280" s="112" t="e">
        <f ca="1"/>
        <v>#REF!</v>
      </c>
      <c r="R280" s="112" t="e">
        <f ca="1"/>
        <v>#REF!</v>
      </c>
      <c r="S280" s="112" t="e">
        <f ca="1"/>
        <v>#REF!</v>
      </c>
      <c r="T280" s="112" t="e">
        <f ca="1"/>
        <v>#REF!</v>
      </c>
      <c r="U280" s="112" t="e">
        <f ca="1"/>
        <v>#REF!</v>
      </c>
      <c r="V280" s="112" t="e">
        <f ca="1"/>
        <v>#REF!</v>
      </c>
      <c r="W280" s="112" t="e">
        <f ca="1"/>
        <v>#REF!</v>
      </c>
      <c r="X280" s="112" t="e">
        <f ca="1"/>
        <v>#REF!</v>
      </c>
      <c r="Y280" s="112" t="e">
        <f ca="1"/>
        <v>#REF!</v>
      </c>
      <c r="Z280" s="112" t="e">
        <f ca="1"/>
        <v>#REF!</v>
      </c>
      <c r="AA280" s="112"/>
      <c r="AB280" s="112"/>
      <c r="AC280" s="112"/>
      <c r="AD280" s="112"/>
      <c r="AE280" s="112" t="str">
        <f ca="1">IFERROR(__xludf.DUMMYFUNCTION("""COMPUTED_VALUE"""),"Parcial")</f>
        <v>Parcial</v>
      </c>
      <c r="AF280" s="112" t="str">
        <f ca="1">IFERROR(__xludf.DUMMYFUNCTION("""COMPUTED_VALUE"""),"FE")</f>
        <v>FE</v>
      </c>
      <c r="AG280" s="112">
        <f ca="1">IFERROR(__xludf.DUMMYFUNCTION("""COMPUTED_VALUE"""),0)</f>
        <v>0</v>
      </c>
      <c r="AH280" s="112">
        <f ca="1">IFERROR(__xludf.DUMMYFUNCTION("""COMPUTED_VALUE"""),0)</f>
        <v>0</v>
      </c>
      <c r="AI280" s="112">
        <f ca="1">IFERROR(__xludf.DUMMYFUNCTION("""COMPUTED_VALUE"""),0)</f>
        <v>0</v>
      </c>
      <c r="AJ280" s="112">
        <f ca="1">IFERROR(__xludf.DUMMYFUNCTION("""COMPUTED_VALUE"""),0)</f>
        <v>0</v>
      </c>
      <c r="AK280" s="112"/>
      <c r="AL280" s="115"/>
    </row>
    <row r="281" spans="1:38" ht="12.75" hidden="1">
      <c r="A281" s="111" t="str">
        <f ca="1">IFERROR(__xludf.DUMMYFUNCTION("""COMPUTED_VALUE"""),"17026288")</f>
        <v>17026288</v>
      </c>
      <c r="B281" s="112" t="str">
        <f ca="1">IFERROR(__xludf.DUMMYFUNCTION("""COMPUTED_VALUE"""),"Palmas")</f>
        <v>Palmas</v>
      </c>
      <c r="C281" s="112" t="str">
        <f ca="1">IFERROR(__xludf.DUMMYFUNCTION("""COMPUTED_VALUE"""),"Palmas")</f>
        <v>Palmas</v>
      </c>
      <c r="D281" s="113" t="str">
        <f ca="1">IFERROR(__xludf.DUMMYFUNCTION("""COMPUTED_VALUE"""),"ACE COL. EST. DUQUE DE CAXIAS")</f>
        <v>ACE COL. EST. DUQUE DE CAXIAS</v>
      </c>
      <c r="E281" s="112" t="str">
        <f ca="1">IFERROR(__xludf.DUMMYFUNCTION("""COMPUTED_VALUE"""),"Colégio Estadual Duque de Caxias")</f>
        <v>Colégio Estadual Duque de Caxias</v>
      </c>
      <c r="F281" s="114" t="str">
        <f ca="1">IFERROR(__xludf.DUMMYFUNCTION("""COMPUTED_VALUE"""),"17026288")</f>
        <v>17026288</v>
      </c>
      <c r="G281" s="112" t="str">
        <f ca="1">IFERROR(__xludf.DUMMYFUNCTION("""COMPUTED_VALUE"""),"01588669000109")</f>
        <v>01588669000109</v>
      </c>
      <c r="H281" s="114" t="str">
        <f ca="1">IFERROR(__xludf.DUMMYFUNCTION("""COMPUTED_VALUE"""),"001")</f>
        <v>001</v>
      </c>
      <c r="I281" s="114" t="str">
        <f ca="1">IFERROR(__xludf.DUMMYFUNCTION("""COMPUTED_VALUE"""),"1505")</f>
        <v>1505</v>
      </c>
      <c r="J281" s="114" t="str">
        <f ca="1">IFERROR(__xludf.DUMMYFUNCTION("""COMPUTED_VALUE"""),"254002")</f>
        <v>254002</v>
      </c>
      <c r="K281" s="112" t="e">
        <f ca="1"/>
        <v>#REF!</v>
      </c>
      <c r="L281" s="112" t="e">
        <f ca="1"/>
        <v>#REF!</v>
      </c>
      <c r="M281" s="112" t="e">
        <f ca="1"/>
        <v>#REF!</v>
      </c>
      <c r="N281" s="112" t="e">
        <f ca="1"/>
        <v>#REF!</v>
      </c>
      <c r="O281" s="112" t="e">
        <f ca="1"/>
        <v>#REF!</v>
      </c>
      <c r="P281" s="112" t="e">
        <f ca="1"/>
        <v>#REF!</v>
      </c>
      <c r="Q281" s="112" t="e">
        <f ca="1"/>
        <v>#REF!</v>
      </c>
      <c r="R281" s="112" t="e">
        <f ca="1"/>
        <v>#REF!</v>
      </c>
      <c r="S281" s="112" t="e">
        <f ca="1"/>
        <v>#REF!</v>
      </c>
      <c r="T281" s="112" t="e">
        <f ca="1"/>
        <v>#REF!</v>
      </c>
      <c r="U281" s="112" t="e">
        <f ca="1"/>
        <v>#REF!</v>
      </c>
      <c r="V281" s="112" t="e">
        <f ca="1"/>
        <v>#REF!</v>
      </c>
      <c r="W281" s="112" t="e">
        <f ca="1"/>
        <v>#REF!</v>
      </c>
      <c r="X281" s="112" t="e">
        <f ca="1"/>
        <v>#REF!</v>
      </c>
      <c r="Y281" s="112" t="e">
        <f ca="1"/>
        <v>#REF!</v>
      </c>
      <c r="Z281" s="112" t="e">
        <f ca="1"/>
        <v>#REF!</v>
      </c>
      <c r="AA281" s="112"/>
      <c r="AB281" s="112"/>
      <c r="AC281" s="112"/>
      <c r="AD281" s="112"/>
      <c r="AE281" s="112" t="str">
        <f ca="1">IFERROR(__xludf.DUMMYFUNCTION("""COMPUTED_VALUE"""),"Parcial")</f>
        <v>Parcial</v>
      </c>
      <c r="AF281" s="112" t="str">
        <f ca="1">IFERROR(__xludf.DUMMYFUNCTION("""COMPUTED_VALUE"""),"FE")</f>
        <v>FE</v>
      </c>
      <c r="AG281" s="112">
        <f ca="1">IFERROR(__xludf.DUMMYFUNCTION("""COMPUTED_VALUE"""),0)</f>
        <v>0</v>
      </c>
      <c r="AH281" s="112">
        <f ca="1">IFERROR(__xludf.DUMMYFUNCTION("""COMPUTED_VALUE"""),0)</f>
        <v>0</v>
      </c>
      <c r="AI281" s="112">
        <f ca="1">IFERROR(__xludf.DUMMYFUNCTION("""COMPUTED_VALUE"""),0)</f>
        <v>0</v>
      </c>
      <c r="AJ281" s="112">
        <f ca="1">IFERROR(__xludf.DUMMYFUNCTION("""COMPUTED_VALUE"""),0)</f>
        <v>0</v>
      </c>
      <c r="AK281" s="112"/>
      <c r="AL281" s="115"/>
    </row>
    <row r="282" spans="1:38" ht="12.75">
      <c r="A282" s="111" t="str">
        <f ca="1">IFERROR(__xludf.DUMMYFUNCTION("""COMPUTED_VALUE"""),"17026350")</f>
        <v>17026350</v>
      </c>
      <c r="B282" s="112" t="str">
        <f ca="1">IFERROR(__xludf.DUMMYFUNCTION("""COMPUTED_VALUE"""),"Palmas")</f>
        <v>Palmas</v>
      </c>
      <c r="C282" s="112" t="str">
        <f ca="1">IFERROR(__xludf.DUMMYFUNCTION("""COMPUTED_VALUE"""),"Palmas")</f>
        <v>Palmas</v>
      </c>
      <c r="D282" s="113" t="str">
        <f ca="1">IFERROR(__xludf.DUMMYFUNCTION("""COMPUTED_VALUE"""),"A.A. AO COLEGIO ESTADUAL SAO JOSE")</f>
        <v>A.A. AO COLEGIO ESTADUAL SAO JOSE</v>
      </c>
      <c r="E282" s="112" t="str">
        <f ca="1">IFERROR(__xludf.DUMMYFUNCTION("""COMPUTED_VALUE"""),"Colégio Estadual São José")</f>
        <v>Colégio Estadual São José</v>
      </c>
      <c r="F282" s="114" t="str">
        <f ca="1">IFERROR(__xludf.DUMMYFUNCTION("""COMPUTED_VALUE"""),"17026350")</f>
        <v>17026350</v>
      </c>
      <c r="G282" s="112" t="str">
        <f ca="1">IFERROR(__xludf.DUMMYFUNCTION("""COMPUTED_VALUE"""),"01913809000177")</f>
        <v>01913809000177</v>
      </c>
      <c r="H282" s="114" t="str">
        <f ca="1">IFERROR(__xludf.DUMMYFUNCTION("""COMPUTED_VALUE"""),"001")</f>
        <v>001</v>
      </c>
      <c r="I282" s="114" t="str">
        <f ca="1">IFERROR(__xludf.DUMMYFUNCTION("""COMPUTED_VALUE"""),"1886")</f>
        <v>1886</v>
      </c>
      <c r="J282" s="114" t="str">
        <f ca="1">IFERROR(__xludf.DUMMYFUNCTION("""COMPUTED_VALUE"""),"325252")</f>
        <v>325252</v>
      </c>
      <c r="K282" s="112" t="e">
        <f ca="1"/>
        <v>#REF!</v>
      </c>
      <c r="L282" s="112" t="e">
        <f ca="1"/>
        <v>#REF!</v>
      </c>
      <c r="M282" s="112" t="e">
        <f ca="1"/>
        <v>#REF!</v>
      </c>
      <c r="N282" s="112" t="e">
        <f ca="1"/>
        <v>#REF!</v>
      </c>
      <c r="O282" s="112" t="e">
        <f ca="1"/>
        <v>#REF!</v>
      </c>
      <c r="P282" s="112" t="e">
        <f ca="1"/>
        <v>#REF!</v>
      </c>
      <c r="Q282" s="112" t="e">
        <f ca="1"/>
        <v>#REF!</v>
      </c>
      <c r="R282" s="112" t="e">
        <f ca="1"/>
        <v>#REF!</v>
      </c>
      <c r="S282" s="112" t="e">
        <f ca="1"/>
        <v>#REF!</v>
      </c>
      <c r="T282" s="112" t="e">
        <f ca="1"/>
        <v>#REF!</v>
      </c>
      <c r="U282" s="112" t="e">
        <f ca="1"/>
        <v>#REF!</v>
      </c>
      <c r="V282" s="112" t="e">
        <f ca="1"/>
        <v>#REF!</v>
      </c>
      <c r="W282" s="112" t="e">
        <f ca="1"/>
        <v>#REF!</v>
      </c>
      <c r="X282" s="112" t="e">
        <f ca="1"/>
        <v>#REF!</v>
      </c>
      <c r="Y282" s="112" t="e">
        <f ca="1"/>
        <v>#REF!</v>
      </c>
      <c r="Z282" s="112" t="e">
        <f ca="1"/>
        <v>#REF!</v>
      </c>
      <c r="AA282" s="112"/>
      <c r="AB282" s="112"/>
      <c r="AC282" s="112"/>
      <c r="AD282" s="112"/>
      <c r="AE282" s="112" t="str">
        <f ca="1">IFERROR(__xludf.DUMMYFUNCTION("""COMPUTED_VALUE"""),"Parcial")</f>
        <v>Parcial</v>
      </c>
      <c r="AF282" s="112" t="str">
        <f ca="1">IFERROR(__xludf.DUMMYFUNCTION("""COMPUTED_VALUE"""),"FE")</f>
        <v>FE</v>
      </c>
      <c r="AG282" s="112">
        <f ca="1">IFERROR(__xludf.DUMMYFUNCTION("""COMPUTED_VALUE"""),23)</f>
        <v>23</v>
      </c>
      <c r="AH282" s="112">
        <f ca="1">IFERROR(__xludf.DUMMYFUNCTION("""COMPUTED_VALUE"""),0)</f>
        <v>0</v>
      </c>
      <c r="AI282" s="112">
        <f ca="1">IFERROR(__xludf.DUMMYFUNCTION("""COMPUTED_VALUE"""),0)</f>
        <v>0</v>
      </c>
      <c r="AJ282" s="112">
        <f ca="1">IFERROR(__xludf.DUMMYFUNCTION("""COMPUTED_VALUE"""),0)</f>
        <v>0</v>
      </c>
      <c r="AK282" s="112"/>
      <c r="AL282" s="115"/>
    </row>
    <row r="283" spans="1:38" ht="12.75" hidden="1">
      <c r="A283" s="111" t="str">
        <f ca="1">IFERROR(__xludf.DUMMYFUNCTION("""COMPUTED_VALUE"""),"17049237")</f>
        <v>17049237</v>
      </c>
      <c r="B283" s="112" t="str">
        <f ca="1">IFERROR(__xludf.DUMMYFUNCTION("""COMPUTED_VALUE"""),"Palmas")</f>
        <v>Palmas</v>
      </c>
      <c r="C283" s="112" t="str">
        <f ca="1">IFERROR(__xludf.DUMMYFUNCTION("""COMPUTED_VALUE"""),"Palmas")</f>
        <v>Palmas</v>
      </c>
      <c r="D283" s="113" t="str">
        <f ca="1">IFERROR(__xludf.DUMMYFUNCTION("""COMPUTED_VALUE"""),"A.A. COL GIRASSOL TEMPO INTEGRAL RAQUEL QUEIROZ")</f>
        <v>A.A. COL GIRASSOL TEMPO INTEGRAL RAQUEL QUEIROZ</v>
      </c>
      <c r="E283" s="112" t="str">
        <f ca="1">IFERROR(__xludf.DUMMYFUNCTION("""COMPUTED_VALUE"""),"Colégio Girassol de Tempo Integral Rachel de Queiroz")</f>
        <v>Colégio Girassol de Tempo Integral Rachel de Queiroz</v>
      </c>
      <c r="F283" s="114" t="str">
        <f ca="1">IFERROR(__xludf.DUMMYFUNCTION("""COMPUTED_VALUE"""),"17049237")</f>
        <v>17049237</v>
      </c>
      <c r="G283" s="112" t="str">
        <f ca="1">IFERROR(__xludf.DUMMYFUNCTION("""COMPUTED_VALUE"""),"13748657000183")</f>
        <v>13748657000183</v>
      </c>
      <c r="H283" s="114" t="str">
        <f ca="1">IFERROR(__xludf.DUMMYFUNCTION("""COMPUTED_VALUE"""),"001")</f>
        <v>001</v>
      </c>
      <c r="I283" s="114" t="str">
        <f ca="1">IFERROR(__xludf.DUMMYFUNCTION("""COMPUTED_VALUE"""),"1867")</f>
        <v>1867</v>
      </c>
      <c r="J283" s="114" t="str">
        <f ca="1">IFERROR(__xludf.DUMMYFUNCTION("""COMPUTED_VALUE"""),"856312")</f>
        <v>856312</v>
      </c>
      <c r="K283" s="112" t="e">
        <f ca="1"/>
        <v>#REF!</v>
      </c>
      <c r="L283" s="112" t="e">
        <f ca="1"/>
        <v>#REF!</v>
      </c>
      <c r="M283" s="112" t="e">
        <f ca="1"/>
        <v>#REF!</v>
      </c>
      <c r="N283" s="112" t="e">
        <f ca="1"/>
        <v>#REF!</v>
      </c>
      <c r="O283" s="112" t="e">
        <f ca="1"/>
        <v>#REF!</v>
      </c>
      <c r="P283" s="112" t="e">
        <f ca="1"/>
        <v>#REF!</v>
      </c>
      <c r="Q283" s="112" t="e">
        <f ca="1"/>
        <v>#REF!</v>
      </c>
      <c r="R283" s="112" t="e">
        <f ca="1"/>
        <v>#REF!</v>
      </c>
      <c r="S283" s="112" t="e">
        <f ca="1"/>
        <v>#REF!</v>
      </c>
      <c r="T283" s="112" t="e">
        <f ca="1"/>
        <v>#REF!</v>
      </c>
      <c r="U283" s="112" t="e">
        <f ca="1"/>
        <v>#REF!</v>
      </c>
      <c r="V283" s="112" t="e">
        <f ca="1"/>
        <v>#REF!</v>
      </c>
      <c r="W283" s="112" t="e">
        <f ca="1"/>
        <v>#REF!</v>
      </c>
      <c r="X283" s="112" t="e">
        <f ca="1"/>
        <v>#REF!</v>
      </c>
      <c r="Y283" s="112" t="e">
        <f ca="1"/>
        <v>#REF!</v>
      </c>
      <c r="Z283" s="112" t="e">
        <f ca="1"/>
        <v>#REF!</v>
      </c>
      <c r="AA283" s="112"/>
      <c r="AB283" s="112"/>
      <c r="AC283" s="112"/>
      <c r="AD283" s="112"/>
      <c r="AE283" s="112" t="str">
        <f ca="1">IFERROR(__xludf.DUMMYFUNCTION("""COMPUTED_VALUE"""),"Parcial")</f>
        <v>Parcial</v>
      </c>
      <c r="AF283" s="112" t="str">
        <f ca="1">IFERROR(__xludf.DUMMYFUNCTION("""COMPUTED_VALUE"""),"FE")</f>
        <v>FE</v>
      </c>
      <c r="AG283" s="112">
        <f ca="1">IFERROR(__xludf.DUMMYFUNCTION("""COMPUTED_VALUE"""),0)</f>
        <v>0</v>
      </c>
      <c r="AH283" s="112">
        <f ca="1">IFERROR(__xludf.DUMMYFUNCTION("""COMPUTED_VALUE"""),0)</f>
        <v>0</v>
      </c>
      <c r="AI283" s="112">
        <f ca="1">IFERROR(__xludf.DUMMYFUNCTION("""COMPUTED_VALUE"""),0)</f>
        <v>0</v>
      </c>
      <c r="AJ283" s="112">
        <f ca="1">IFERROR(__xludf.DUMMYFUNCTION("""COMPUTED_VALUE"""),0)</f>
        <v>0</v>
      </c>
      <c r="AK283" s="112"/>
      <c r="AL283" s="115"/>
    </row>
    <row r="284" spans="1:38" ht="12.75" hidden="1">
      <c r="A284" s="111" t="str">
        <f ca="1">IFERROR(__xludf.DUMMYFUNCTION("""COMPUTED_VALUE"""),"17040906")</f>
        <v>17040906</v>
      </c>
      <c r="B284" s="112" t="str">
        <f ca="1">IFERROR(__xludf.DUMMYFUNCTION("""COMPUTED_VALUE"""),"Palmas")</f>
        <v>Palmas</v>
      </c>
      <c r="C284" s="112" t="str">
        <f ca="1">IFERROR(__xludf.DUMMYFUNCTION("""COMPUTED_VALUE"""),"Palmas")</f>
        <v>Palmas</v>
      </c>
      <c r="D284" s="113" t="str">
        <f ca="1">IFERROR(__xludf.DUMMYFUNCTION("""COMPUTED_VALUE"""),"ASSOCIAÇÃO DE APOIO DA ESCOLA ESPECIAL INTEGRAÇÃO DE PALMAS")</f>
        <v>ASSOCIAÇÃO DE APOIO DA ESCOLA ESPECIAL INTEGRAÇÃO DE PALMAS</v>
      </c>
      <c r="E284" s="112" t="str">
        <f ca="1">IFERROR(__xludf.DUMMYFUNCTION("""COMPUTED_VALUE"""),"Escola Especial Integração de Palmas")</f>
        <v>Escola Especial Integração de Palmas</v>
      </c>
      <c r="F284" s="114" t="str">
        <f ca="1">IFERROR(__xludf.DUMMYFUNCTION("""COMPUTED_VALUE"""),"17040906")</f>
        <v>17040906</v>
      </c>
      <c r="G284" s="112" t="str">
        <f ca="1">IFERROR(__xludf.DUMMYFUNCTION("""COMPUTED_VALUE"""),"07958777000102")</f>
        <v>07958777000102</v>
      </c>
      <c r="H284" s="114" t="str">
        <f ca="1">IFERROR(__xludf.DUMMYFUNCTION("""COMPUTED_VALUE"""),"001")</f>
        <v>001</v>
      </c>
      <c r="I284" s="114" t="str">
        <f ca="1">IFERROR(__xludf.DUMMYFUNCTION("""COMPUTED_VALUE"""),"1505")</f>
        <v>1505</v>
      </c>
      <c r="J284" s="114" t="str">
        <f ca="1">IFERROR(__xludf.DUMMYFUNCTION("""COMPUTED_VALUE"""),"385328")</f>
        <v>385328</v>
      </c>
      <c r="K284" s="112" t="e">
        <f ca="1"/>
        <v>#REF!</v>
      </c>
      <c r="L284" s="112" t="e">
        <f ca="1"/>
        <v>#REF!</v>
      </c>
      <c r="M284" s="112" t="e">
        <f ca="1"/>
        <v>#REF!</v>
      </c>
      <c r="N284" s="112" t="e">
        <f ca="1"/>
        <v>#REF!</v>
      </c>
      <c r="O284" s="112" t="e">
        <f ca="1"/>
        <v>#REF!</v>
      </c>
      <c r="P284" s="112" t="e">
        <f ca="1"/>
        <v>#REF!</v>
      </c>
      <c r="Q284" s="112" t="e">
        <f ca="1"/>
        <v>#REF!</v>
      </c>
      <c r="R284" s="112" t="e">
        <f ca="1"/>
        <v>#REF!</v>
      </c>
      <c r="S284" s="112" t="e">
        <f ca="1"/>
        <v>#REF!</v>
      </c>
      <c r="T284" s="112" t="e">
        <f ca="1"/>
        <v>#REF!</v>
      </c>
      <c r="U284" s="112" t="e">
        <f ca="1"/>
        <v>#REF!</v>
      </c>
      <c r="V284" s="112" t="e">
        <f ca="1"/>
        <v>#REF!</v>
      </c>
      <c r="W284" s="112" t="e">
        <f ca="1"/>
        <v>#REF!</v>
      </c>
      <c r="X284" s="112" t="e">
        <f ca="1"/>
        <v>#REF!</v>
      </c>
      <c r="Y284" s="112" t="e">
        <f ca="1"/>
        <v>#REF!</v>
      </c>
      <c r="Z284" s="112" t="e">
        <f ca="1"/>
        <v>#REF!</v>
      </c>
      <c r="AA284" s="112"/>
      <c r="AB284" s="112"/>
      <c r="AC284" s="112"/>
      <c r="AD284" s="112"/>
      <c r="AE284" s="112" t="str">
        <f ca="1">IFERROR(__xludf.DUMMYFUNCTION("""COMPUTED_VALUE"""),"Parcial")</f>
        <v>Parcial</v>
      </c>
      <c r="AF284" s="112" t="str">
        <f ca="1">IFERROR(__xludf.DUMMYFUNCTION("""COMPUTED_VALUE"""),"FE")</f>
        <v>FE</v>
      </c>
      <c r="AG284" s="112">
        <f ca="1">IFERROR(__xludf.DUMMYFUNCTION("""COMPUTED_VALUE"""),0)</f>
        <v>0</v>
      </c>
      <c r="AH284" s="112">
        <f ca="1">IFERROR(__xludf.DUMMYFUNCTION("""COMPUTED_VALUE"""),0)</f>
        <v>0</v>
      </c>
      <c r="AI284" s="112">
        <f ca="1">IFERROR(__xludf.DUMMYFUNCTION("""COMPUTED_VALUE"""),0)</f>
        <v>0</v>
      </c>
      <c r="AJ284" s="112">
        <f ca="1">IFERROR(__xludf.DUMMYFUNCTION("""COMPUTED_VALUE"""),0)</f>
        <v>0</v>
      </c>
      <c r="AK284" s="112"/>
      <c r="AL284" s="115"/>
    </row>
    <row r="285" spans="1:38" ht="12.75" hidden="1">
      <c r="A285" s="111" t="str">
        <f ca="1">IFERROR(__xludf.DUMMYFUNCTION("""COMPUTED_VALUE"""),"17026245")</f>
        <v>17026245</v>
      </c>
      <c r="B285" s="112" t="str">
        <f ca="1">IFERROR(__xludf.DUMMYFUNCTION("""COMPUTED_VALUE"""),"Palmas")</f>
        <v>Palmas</v>
      </c>
      <c r="C285" s="112" t="str">
        <f ca="1">IFERROR(__xludf.DUMMYFUNCTION("""COMPUTED_VALUE"""),"Palmas")</f>
        <v>Palmas</v>
      </c>
      <c r="D285" s="113" t="str">
        <f ca="1">IFERROR(__xludf.DUMMYFUNCTION("""COMPUTED_VALUE"""),"A.COM. ESC. E. E.BEIRA RIO/PORTO NACIONAL")</f>
        <v>A.COM. ESC. E. E.BEIRA RIO/PORTO NACIONAL</v>
      </c>
      <c r="E285" s="112" t="str">
        <f ca="1">IFERROR(__xludf.DUMMYFUNCTION("""COMPUTED_VALUE"""),"Escola Estadual Beira Rio")</f>
        <v>Escola Estadual Beira Rio</v>
      </c>
      <c r="F285" s="114" t="str">
        <f ca="1">IFERROR(__xludf.DUMMYFUNCTION("""COMPUTED_VALUE"""),"17026245")</f>
        <v>17026245</v>
      </c>
      <c r="G285" s="112" t="str">
        <f ca="1">IFERROR(__xludf.DUMMYFUNCTION("""COMPUTED_VALUE"""),"01797298000175")</f>
        <v>01797298000175</v>
      </c>
      <c r="H285" s="114" t="str">
        <f ca="1">IFERROR(__xludf.DUMMYFUNCTION("""COMPUTED_VALUE"""),"001")</f>
        <v>001</v>
      </c>
      <c r="I285" s="114" t="str">
        <f ca="1">IFERROR(__xludf.DUMMYFUNCTION("""COMPUTED_VALUE"""),"1505")</f>
        <v>1505</v>
      </c>
      <c r="J285" s="114" t="str">
        <f ca="1">IFERROR(__xludf.DUMMYFUNCTION("""COMPUTED_VALUE"""),"209929")</f>
        <v>209929</v>
      </c>
      <c r="K285" s="112" t="e">
        <f ca="1"/>
        <v>#REF!</v>
      </c>
      <c r="L285" s="112" t="e">
        <f ca="1"/>
        <v>#REF!</v>
      </c>
      <c r="M285" s="112" t="e">
        <f ca="1"/>
        <v>#REF!</v>
      </c>
      <c r="N285" s="112" t="e">
        <f ca="1"/>
        <v>#REF!</v>
      </c>
      <c r="O285" s="112" t="e">
        <f ca="1"/>
        <v>#REF!</v>
      </c>
      <c r="P285" s="112" t="e">
        <f ca="1"/>
        <v>#REF!</v>
      </c>
      <c r="Q285" s="112" t="e">
        <f ca="1"/>
        <v>#REF!</v>
      </c>
      <c r="R285" s="112" t="e">
        <f ca="1"/>
        <v>#REF!</v>
      </c>
      <c r="S285" s="112" t="e">
        <f ca="1"/>
        <v>#REF!</v>
      </c>
      <c r="T285" s="112" t="e">
        <f ca="1"/>
        <v>#REF!</v>
      </c>
      <c r="U285" s="112" t="e">
        <f ca="1"/>
        <v>#REF!</v>
      </c>
      <c r="V285" s="112" t="e">
        <f ca="1"/>
        <v>#REF!</v>
      </c>
      <c r="W285" s="112" t="e">
        <f ca="1"/>
        <v>#REF!</v>
      </c>
      <c r="X285" s="112" t="e">
        <f ca="1"/>
        <v>#REF!</v>
      </c>
      <c r="Y285" s="112" t="e">
        <f ca="1"/>
        <v>#REF!</v>
      </c>
      <c r="Z285" s="112" t="e">
        <f ca="1"/>
        <v>#REF!</v>
      </c>
      <c r="AA285" s="112"/>
      <c r="AB285" s="112"/>
      <c r="AC285" s="112"/>
      <c r="AD285" s="112"/>
      <c r="AE285" s="112" t="str">
        <f ca="1">IFERROR(__xludf.DUMMYFUNCTION("""COMPUTED_VALUE"""),"Parcial")</f>
        <v>Parcial</v>
      </c>
      <c r="AF285" s="112" t="str">
        <f ca="1">IFERROR(__xludf.DUMMYFUNCTION("""COMPUTED_VALUE"""),"FE")</f>
        <v>FE</v>
      </c>
      <c r="AG285" s="112">
        <f ca="1">IFERROR(__xludf.DUMMYFUNCTION("""COMPUTED_VALUE"""),0)</f>
        <v>0</v>
      </c>
      <c r="AH285" s="112">
        <f ca="1">IFERROR(__xludf.DUMMYFUNCTION("""COMPUTED_VALUE"""),0)</f>
        <v>0</v>
      </c>
      <c r="AI285" s="112">
        <f ca="1">IFERROR(__xludf.DUMMYFUNCTION("""COMPUTED_VALUE"""),0)</f>
        <v>0</v>
      </c>
      <c r="AJ285" s="112">
        <f ca="1">IFERROR(__xludf.DUMMYFUNCTION("""COMPUTED_VALUE"""),0)</f>
        <v>0</v>
      </c>
      <c r="AK285" s="112"/>
      <c r="AL285" s="115"/>
    </row>
    <row r="286" spans="1:38" ht="12.75">
      <c r="A286" s="111" t="str">
        <f ca="1">IFERROR(__xludf.DUMMYFUNCTION("""COMPUTED_VALUE"""),"17026318")</f>
        <v>17026318</v>
      </c>
      <c r="B286" s="112" t="str">
        <f ca="1">IFERROR(__xludf.DUMMYFUNCTION("""COMPUTED_VALUE"""),"Palmas")</f>
        <v>Palmas</v>
      </c>
      <c r="C286" s="112" t="str">
        <f ca="1">IFERROR(__xludf.DUMMYFUNCTION("""COMPUTED_VALUE"""),"Palmas")</f>
        <v>Palmas</v>
      </c>
      <c r="D286" s="113" t="str">
        <f ca="1">IFERROR(__xludf.DUMMYFUNCTION("""COMPUTED_VALUE"""),"A.P.E M. DA ESC. EST. MADRE BELEM")</f>
        <v>A.P.E M. DA ESC. EST. MADRE BELEM</v>
      </c>
      <c r="E286" s="112" t="str">
        <f ca="1">IFERROR(__xludf.DUMMYFUNCTION("""COMPUTED_VALUE"""),"Escola Estadual Elizangela Gloria Cardoso")</f>
        <v>Escola Estadual Elizangela Gloria Cardoso</v>
      </c>
      <c r="F286" s="114" t="str">
        <f ca="1">IFERROR(__xludf.DUMMYFUNCTION("""COMPUTED_VALUE"""),"17026318")</f>
        <v>17026318</v>
      </c>
      <c r="G286" s="112" t="str">
        <f ca="1">IFERROR(__xludf.DUMMYFUNCTION("""COMPUTED_VALUE"""),"01034134000196")</f>
        <v>01034134000196</v>
      </c>
      <c r="H286" s="114" t="str">
        <f ca="1">IFERROR(__xludf.DUMMYFUNCTION("""COMPUTED_VALUE"""),"001")</f>
        <v>001</v>
      </c>
      <c r="I286" s="114" t="str">
        <f ca="1">IFERROR(__xludf.DUMMYFUNCTION("""COMPUTED_VALUE"""),"1886")</f>
        <v>1886</v>
      </c>
      <c r="J286" s="114" t="str">
        <f ca="1">IFERROR(__xludf.DUMMYFUNCTION("""COMPUTED_VALUE"""),"519855")</f>
        <v>519855</v>
      </c>
      <c r="K286" s="112" t="e">
        <f ca="1"/>
        <v>#REF!</v>
      </c>
      <c r="L286" s="112" t="e">
        <f ca="1"/>
        <v>#REF!</v>
      </c>
      <c r="M286" s="112" t="e">
        <f ca="1"/>
        <v>#REF!</v>
      </c>
      <c r="N286" s="112" t="e">
        <f ca="1"/>
        <v>#REF!</v>
      </c>
      <c r="O286" s="112" t="e">
        <f ca="1"/>
        <v>#REF!</v>
      </c>
      <c r="P286" s="112" t="e">
        <f ca="1"/>
        <v>#REF!</v>
      </c>
      <c r="Q286" s="112" t="e">
        <f ca="1"/>
        <v>#REF!</v>
      </c>
      <c r="R286" s="112" t="e">
        <f ca="1"/>
        <v>#REF!</v>
      </c>
      <c r="S286" s="112" t="e">
        <f ca="1"/>
        <v>#REF!</v>
      </c>
      <c r="T286" s="112" t="e">
        <f ca="1"/>
        <v>#REF!</v>
      </c>
      <c r="U286" s="112" t="e">
        <f ca="1"/>
        <v>#REF!</v>
      </c>
      <c r="V286" s="112" t="e">
        <f ca="1"/>
        <v>#REF!</v>
      </c>
      <c r="W286" s="112" t="e">
        <f ca="1"/>
        <v>#REF!</v>
      </c>
      <c r="X286" s="112" t="e">
        <f ca="1"/>
        <v>#REF!</v>
      </c>
      <c r="Y286" s="112" t="e">
        <f ca="1"/>
        <v>#REF!</v>
      </c>
      <c r="Z286" s="112" t="e">
        <f ca="1"/>
        <v>#REF!</v>
      </c>
      <c r="AA286" s="112"/>
      <c r="AB286" s="112"/>
      <c r="AC286" s="112"/>
      <c r="AD286" s="112"/>
      <c r="AE286" s="112" t="str">
        <f ca="1">IFERROR(__xludf.DUMMYFUNCTION("""COMPUTED_VALUE"""),"Parcial/Integral")</f>
        <v>Parcial/Integral</v>
      </c>
      <c r="AF286" s="112" t="str">
        <f ca="1">IFERROR(__xludf.DUMMYFUNCTION("""COMPUTED_VALUE"""),"FE")</f>
        <v>FE</v>
      </c>
      <c r="AG286" s="112">
        <f ca="1">IFERROR(__xludf.DUMMYFUNCTION("""COMPUTED_VALUE"""),52)</f>
        <v>52</v>
      </c>
      <c r="AH286" s="112">
        <f ca="1">IFERROR(__xludf.DUMMYFUNCTION("""COMPUTED_VALUE"""),0)</f>
        <v>0</v>
      </c>
      <c r="AI286" s="112">
        <f ca="1">IFERROR(__xludf.DUMMYFUNCTION("""COMPUTED_VALUE"""),0)</f>
        <v>0</v>
      </c>
      <c r="AJ286" s="112">
        <f ca="1">IFERROR(__xludf.DUMMYFUNCTION("""COMPUTED_VALUE"""),0)</f>
        <v>0</v>
      </c>
      <c r="AK286" s="112"/>
      <c r="AL286" s="115"/>
    </row>
    <row r="287" spans="1:38" ht="12.75" hidden="1">
      <c r="A287" s="111" t="str">
        <f ca="1">IFERROR(__xludf.DUMMYFUNCTION("""COMPUTED_VALUE"""),"17026296")</f>
        <v>17026296</v>
      </c>
      <c r="B287" s="112" t="str">
        <f ca="1">IFERROR(__xludf.DUMMYFUNCTION("""COMPUTED_VALUE"""),"Palmas")</f>
        <v>Palmas</v>
      </c>
      <c r="C287" s="112" t="str">
        <f ca="1">IFERROR(__xludf.DUMMYFUNCTION("""COMPUTED_VALUE"""),"Palmas")</f>
        <v>Palmas</v>
      </c>
      <c r="D287" s="113" t="str">
        <f ca="1">IFERROR(__xludf.DUMMYFUNCTION("""COMPUTED_VALUE"""),"ACE UN.ESC. FREDEDERICO J. PEDRERA NETO")</f>
        <v>ACE UN.ESC. FREDEDERICO J. PEDRERA NETO</v>
      </c>
      <c r="E287" s="112" t="str">
        <f ca="1">IFERROR(__xludf.DUMMYFUNCTION("""COMPUTED_VALUE"""),"Escola Estadual Frederico José Pedreira Neto")</f>
        <v>Escola Estadual Frederico José Pedreira Neto</v>
      </c>
      <c r="F287" s="114" t="str">
        <f ca="1">IFERROR(__xludf.DUMMYFUNCTION("""COMPUTED_VALUE"""),"17026296")</f>
        <v>17026296</v>
      </c>
      <c r="G287" s="112" t="str">
        <f ca="1">IFERROR(__xludf.DUMMYFUNCTION("""COMPUTED_VALUE"""),"01862534000190")</f>
        <v>01862534000190</v>
      </c>
      <c r="H287" s="114" t="str">
        <f ca="1">IFERROR(__xludf.DUMMYFUNCTION("""COMPUTED_VALUE"""),"001")</f>
        <v>001</v>
      </c>
      <c r="I287" s="114" t="str">
        <f ca="1">IFERROR(__xludf.DUMMYFUNCTION("""COMPUTED_VALUE"""),"1867")</f>
        <v>1867</v>
      </c>
      <c r="J287" s="114" t="str">
        <f ca="1">IFERROR(__xludf.DUMMYFUNCTION("""COMPUTED_VALUE"""),"1079972")</f>
        <v>1079972</v>
      </c>
      <c r="K287" s="112" t="e">
        <f ca="1"/>
        <v>#REF!</v>
      </c>
      <c r="L287" s="112" t="e">
        <f ca="1"/>
        <v>#REF!</v>
      </c>
      <c r="M287" s="112" t="e">
        <f ca="1"/>
        <v>#REF!</v>
      </c>
      <c r="N287" s="112" t="e">
        <f ca="1"/>
        <v>#REF!</v>
      </c>
      <c r="O287" s="112" t="e">
        <f ca="1"/>
        <v>#REF!</v>
      </c>
      <c r="P287" s="112" t="e">
        <f ca="1"/>
        <v>#REF!</v>
      </c>
      <c r="Q287" s="112" t="e">
        <f ca="1"/>
        <v>#REF!</v>
      </c>
      <c r="R287" s="112" t="e">
        <f ca="1"/>
        <v>#REF!</v>
      </c>
      <c r="S287" s="112" t="e">
        <f ca="1"/>
        <v>#REF!</v>
      </c>
      <c r="T287" s="112" t="e">
        <f ca="1"/>
        <v>#REF!</v>
      </c>
      <c r="U287" s="112" t="e">
        <f ca="1"/>
        <v>#REF!</v>
      </c>
      <c r="V287" s="112" t="e">
        <f ca="1"/>
        <v>#REF!</v>
      </c>
      <c r="W287" s="112" t="e">
        <f ca="1"/>
        <v>#REF!</v>
      </c>
      <c r="X287" s="112" t="e">
        <f ca="1"/>
        <v>#REF!</v>
      </c>
      <c r="Y287" s="112" t="e">
        <f ca="1"/>
        <v>#REF!</v>
      </c>
      <c r="Z287" s="112" t="e">
        <f ca="1"/>
        <v>#REF!</v>
      </c>
      <c r="AA287" s="112"/>
      <c r="AB287" s="112"/>
      <c r="AC287" s="112"/>
      <c r="AD287" s="112"/>
      <c r="AE287" s="112" t="str">
        <f ca="1">IFERROR(__xludf.DUMMYFUNCTION("""COMPUTED_VALUE"""),"Integral")</f>
        <v>Integral</v>
      </c>
      <c r="AF287" s="112" t="str">
        <f ca="1">IFERROR(__xludf.DUMMYFUNCTION("""COMPUTED_VALUE"""),"FE")</f>
        <v>FE</v>
      </c>
      <c r="AG287" s="112">
        <f ca="1">IFERROR(__xludf.DUMMYFUNCTION("""COMPUTED_VALUE"""),0)</f>
        <v>0</v>
      </c>
      <c r="AH287" s="112">
        <f ca="1">IFERROR(__xludf.DUMMYFUNCTION("""COMPUTED_VALUE"""),0)</f>
        <v>0</v>
      </c>
      <c r="AI287" s="112">
        <f ca="1">IFERROR(__xludf.DUMMYFUNCTION("""COMPUTED_VALUE"""),0)</f>
        <v>0</v>
      </c>
      <c r="AJ287" s="112">
        <f ca="1">IFERROR(__xludf.DUMMYFUNCTION("""COMPUTED_VALUE"""),0)</f>
        <v>0</v>
      </c>
      <c r="AK287" s="112"/>
      <c r="AL287" s="115"/>
    </row>
    <row r="288" spans="1:38" ht="12.75" hidden="1">
      <c r="A288" s="111" t="str">
        <f ca="1">IFERROR(__xludf.DUMMYFUNCTION("""COMPUTED_VALUE"""),"17026300")</f>
        <v>17026300</v>
      </c>
      <c r="B288" s="112" t="str">
        <f ca="1">IFERROR(__xludf.DUMMYFUNCTION("""COMPUTED_VALUE"""),"Palmas")</f>
        <v>Palmas</v>
      </c>
      <c r="C288" s="112" t="str">
        <f ca="1">IFERROR(__xludf.DUMMYFUNCTION("""COMPUTED_VALUE"""),"Palmas")</f>
        <v>Palmas</v>
      </c>
      <c r="D288" s="113" t="str">
        <f ca="1">IFERROR(__xludf.DUMMYFUNCTION("""COMPUTED_VALUE"""),"A.CONS.ESCOLAR E. EST.I GRAU LIBERDADE")</f>
        <v>A.CONS.ESCOLAR E. EST.I GRAU LIBERDADE</v>
      </c>
      <c r="E288" s="112" t="str">
        <f ca="1">IFERROR(__xludf.DUMMYFUNCTION("""COMPUTED_VALUE"""),"Escola Estadual Liberdade")</f>
        <v>Escola Estadual Liberdade</v>
      </c>
      <c r="F288" s="114" t="str">
        <f ca="1">IFERROR(__xludf.DUMMYFUNCTION("""COMPUTED_VALUE"""),"17026300")</f>
        <v>17026300</v>
      </c>
      <c r="G288" s="112" t="str">
        <f ca="1">IFERROR(__xludf.DUMMYFUNCTION("""COMPUTED_VALUE"""),"01936355000150")</f>
        <v>01936355000150</v>
      </c>
      <c r="H288" s="114" t="str">
        <f ca="1">IFERROR(__xludf.DUMMYFUNCTION("""COMPUTED_VALUE"""),"001")</f>
        <v>001</v>
      </c>
      <c r="I288" s="114" t="str">
        <f ca="1">IFERROR(__xludf.DUMMYFUNCTION("""COMPUTED_VALUE"""),"1505")</f>
        <v>1505</v>
      </c>
      <c r="J288" s="114" t="str">
        <f ca="1">IFERROR(__xludf.DUMMYFUNCTION("""COMPUTED_VALUE"""),"257028")</f>
        <v>257028</v>
      </c>
      <c r="K288" s="112" t="e">
        <f ca="1"/>
        <v>#REF!</v>
      </c>
      <c r="L288" s="112" t="e">
        <f ca="1"/>
        <v>#REF!</v>
      </c>
      <c r="M288" s="112" t="e">
        <f ca="1"/>
        <v>#REF!</v>
      </c>
      <c r="N288" s="112" t="e">
        <f ca="1"/>
        <v>#REF!</v>
      </c>
      <c r="O288" s="112" t="e">
        <f ca="1"/>
        <v>#REF!</v>
      </c>
      <c r="P288" s="112" t="e">
        <f ca="1"/>
        <v>#REF!</v>
      </c>
      <c r="Q288" s="112" t="e">
        <f ca="1"/>
        <v>#REF!</v>
      </c>
      <c r="R288" s="112" t="e">
        <f ca="1"/>
        <v>#REF!</v>
      </c>
      <c r="S288" s="112" t="e">
        <f ca="1"/>
        <v>#REF!</v>
      </c>
      <c r="T288" s="112" t="e">
        <f ca="1"/>
        <v>#REF!</v>
      </c>
      <c r="U288" s="112" t="e">
        <f ca="1"/>
        <v>#REF!</v>
      </c>
      <c r="V288" s="112" t="e">
        <f ca="1"/>
        <v>#REF!</v>
      </c>
      <c r="W288" s="112" t="e">
        <f ca="1"/>
        <v>#REF!</v>
      </c>
      <c r="X288" s="112" t="e">
        <f ca="1"/>
        <v>#REF!</v>
      </c>
      <c r="Y288" s="112" t="e">
        <f ca="1"/>
        <v>#REF!</v>
      </c>
      <c r="Z288" s="112" t="e">
        <f ca="1"/>
        <v>#REF!</v>
      </c>
      <c r="AA288" s="112"/>
      <c r="AB288" s="112"/>
      <c r="AC288" s="112"/>
      <c r="AD288" s="112"/>
      <c r="AE288" s="112" t="str">
        <f ca="1">IFERROR(__xludf.DUMMYFUNCTION("""COMPUTED_VALUE"""),"Parcial")</f>
        <v>Parcial</v>
      </c>
      <c r="AF288" s="112" t="str">
        <f ca="1">IFERROR(__xludf.DUMMYFUNCTION("""COMPUTED_VALUE"""),"FE")</f>
        <v>FE</v>
      </c>
      <c r="AG288" s="112">
        <f ca="1">IFERROR(__xludf.DUMMYFUNCTION("""COMPUTED_VALUE"""),0)</f>
        <v>0</v>
      </c>
      <c r="AH288" s="112">
        <f ca="1">IFERROR(__xludf.DUMMYFUNCTION("""COMPUTED_VALUE"""),0)</f>
        <v>0</v>
      </c>
      <c r="AI288" s="112">
        <f ca="1">IFERROR(__xludf.DUMMYFUNCTION("""COMPUTED_VALUE"""),0)</f>
        <v>0</v>
      </c>
      <c r="AJ288" s="112">
        <f ca="1">IFERROR(__xludf.DUMMYFUNCTION("""COMPUTED_VALUE"""),0)</f>
        <v>0</v>
      </c>
      <c r="AK288" s="112"/>
      <c r="AL288" s="115"/>
    </row>
    <row r="289" spans="1:38" ht="12.75" hidden="1">
      <c r="A289" s="111" t="str">
        <f ca="1">IFERROR(__xludf.DUMMYFUNCTION("""COMPUTED_VALUE"""),"17054060")</f>
        <v>17054060</v>
      </c>
      <c r="B289" s="112" t="str">
        <f ca="1">IFERROR(__xludf.DUMMYFUNCTION("""COMPUTED_VALUE"""),"Palmas")</f>
        <v>Palmas</v>
      </c>
      <c r="C289" s="112" t="str">
        <f ca="1">IFERROR(__xludf.DUMMYFUNCTION("""COMPUTED_VALUE"""),"Palmas")</f>
        <v>Palmas</v>
      </c>
      <c r="D289" s="113" t="str">
        <f ca="1">IFERROR(__xludf.DUMMYFUNCTION("""COMPUTED_VALUE"""),"ASSOC APOIO ESC EST MARIA DOS REIS ALVES BARROS")</f>
        <v>ASSOC APOIO ESC EST MARIA DOS REIS ALVES BARROS</v>
      </c>
      <c r="E289" s="112" t="str">
        <f ca="1">IFERROR(__xludf.DUMMYFUNCTION("""COMPUTED_VALUE"""),"Escola Estadual Maria dos Reis Alves Barros")</f>
        <v>Escola Estadual Maria dos Reis Alves Barros</v>
      </c>
      <c r="F289" s="114" t="str">
        <f ca="1">IFERROR(__xludf.DUMMYFUNCTION("""COMPUTED_VALUE"""),"17054060")</f>
        <v>17054060</v>
      </c>
      <c r="G289" s="112" t="str">
        <f ca="1">IFERROR(__xludf.DUMMYFUNCTION("""COMPUTED_VALUE"""),"08641263000191")</f>
        <v>08641263000191</v>
      </c>
      <c r="H289" s="114" t="str">
        <f ca="1">IFERROR(__xludf.DUMMYFUNCTION("""COMPUTED_VALUE"""),"001")</f>
        <v>001</v>
      </c>
      <c r="I289" s="114" t="str">
        <f ca="1">IFERROR(__xludf.DUMMYFUNCTION("""COMPUTED_VALUE"""),"1505")</f>
        <v>1505</v>
      </c>
      <c r="J289" s="114" t="str">
        <f ca="1">IFERROR(__xludf.DUMMYFUNCTION("""COMPUTED_VALUE"""),"413666")</f>
        <v>413666</v>
      </c>
      <c r="K289" s="112" t="e">
        <f ca="1"/>
        <v>#REF!</v>
      </c>
      <c r="L289" s="112" t="e">
        <f ca="1"/>
        <v>#REF!</v>
      </c>
      <c r="M289" s="112" t="e">
        <f ca="1"/>
        <v>#REF!</v>
      </c>
      <c r="N289" s="112" t="e">
        <f ca="1"/>
        <v>#REF!</v>
      </c>
      <c r="O289" s="112" t="e">
        <f ca="1"/>
        <v>#REF!</v>
      </c>
      <c r="P289" s="112" t="e">
        <f ca="1"/>
        <v>#REF!</v>
      </c>
      <c r="Q289" s="112" t="e">
        <f ca="1"/>
        <v>#REF!</v>
      </c>
      <c r="R289" s="112" t="e">
        <f ca="1"/>
        <v>#REF!</v>
      </c>
      <c r="S289" s="112" t="e">
        <f ca="1"/>
        <v>#REF!</v>
      </c>
      <c r="T289" s="112" t="e">
        <f ca="1"/>
        <v>#REF!</v>
      </c>
      <c r="U289" s="112" t="e">
        <f ca="1"/>
        <v>#REF!</v>
      </c>
      <c r="V289" s="112" t="e">
        <f ca="1"/>
        <v>#REF!</v>
      </c>
      <c r="W289" s="112" t="e">
        <f ca="1"/>
        <v>#REF!</v>
      </c>
      <c r="X289" s="112" t="e">
        <f ca="1"/>
        <v>#REF!</v>
      </c>
      <c r="Y289" s="112" t="e">
        <f ca="1"/>
        <v>#REF!</v>
      </c>
      <c r="Z289" s="112" t="e">
        <f ca="1"/>
        <v>#REF!</v>
      </c>
      <c r="AA289" s="112"/>
      <c r="AB289" s="112"/>
      <c r="AC289" s="112"/>
      <c r="AD289" s="112"/>
      <c r="AE289" s="112" t="str">
        <f ca="1">IFERROR(__xludf.DUMMYFUNCTION("""COMPUTED_VALUE"""),"Parcial")</f>
        <v>Parcial</v>
      </c>
      <c r="AF289" s="112" t="str">
        <f ca="1">IFERROR(__xludf.DUMMYFUNCTION("""COMPUTED_VALUE"""),"FE")</f>
        <v>FE</v>
      </c>
      <c r="AG289" s="112">
        <f ca="1">IFERROR(__xludf.DUMMYFUNCTION("""COMPUTED_VALUE"""),0)</f>
        <v>0</v>
      </c>
      <c r="AH289" s="112">
        <f ca="1">IFERROR(__xludf.DUMMYFUNCTION("""COMPUTED_VALUE"""),0)</f>
        <v>0</v>
      </c>
      <c r="AI289" s="112">
        <f ca="1">IFERROR(__xludf.DUMMYFUNCTION("""COMPUTED_VALUE"""),0)</f>
        <v>0</v>
      </c>
      <c r="AJ289" s="112">
        <f ca="1">IFERROR(__xludf.DUMMYFUNCTION("""COMPUTED_VALUE"""),0)</f>
        <v>0</v>
      </c>
      <c r="AK289" s="112"/>
      <c r="AL289" s="115"/>
    </row>
    <row r="290" spans="1:38" ht="12.75" hidden="1">
      <c r="A290" s="111" t="str">
        <f ca="1">IFERROR(__xludf.DUMMYFUNCTION("""COMPUTED_VALUE"""),"17026334")</f>
        <v>17026334</v>
      </c>
      <c r="B290" s="112" t="str">
        <f ca="1">IFERROR(__xludf.DUMMYFUNCTION("""COMPUTED_VALUE"""),"Palmas")</f>
        <v>Palmas</v>
      </c>
      <c r="C290" s="112" t="str">
        <f ca="1">IFERROR(__xludf.DUMMYFUNCTION("""COMPUTED_VALUE"""),"Palmas")</f>
        <v>Palmas</v>
      </c>
      <c r="D290" s="113" t="str">
        <f ca="1">IFERROR(__xludf.DUMMYFUNCTION("""COMPUTED_VALUE"""),"A.COM. DA ESC. EST. NOVO HORIZONTE")</f>
        <v>A.COM. DA ESC. EST. NOVO HORIZONTE</v>
      </c>
      <c r="E290" s="112" t="str">
        <f ca="1">IFERROR(__xludf.DUMMYFUNCTION("""COMPUTED_VALUE"""),"Escola Estadual Novo Horizonte")</f>
        <v>Escola Estadual Novo Horizonte</v>
      </c>
      <c r="F290" s="114" t="str">
        <f ca="1">IFERROR(__xludf.DUMMYFUNCTION("""COMPUTED_VALUE"""),"17026334")</f>
        <v>17026334</v>
      </c>
      <c r="G290" s="112" t="str">
        <f ca="1">IFERROR(__xludf.DUMMYFUNCTION("""COMPUTED_VALUE"""),"01221539000133")</f>
        <v>01221539000133</v>
      </c>
      <c r="H290" s="114" t="str">
        <f ca="1">IFERROR(__xludf.DUMMYFUNCTION("""COMPUTED_VALUE"""),"001")</f>
        <v>001</v>
      </c>
      <c r="I290" s="114" t="str">
        <f ca="1">IFERROR(__xludf.DUMMYFUNCTION("""COMPUTED_VALUE"""),"1505")</f>
        <v>1505</v>
      </c>
      <c r="J290" s="114" t="str">
        <f ca="1">IFERROR(__xludf.DUMMYFUNCTION("""COMPUTED_VALUE"""),"351687")</f>
        <v>351687</v>
      </c>
      <c r="K290" s="112" t="e">
        <f ca="1"/>
        <v>#REF!</v>
      </c>
      <c r="L290" s="112" t="e">
        <f ca="1"/>
        <v>#REF!</v>
      </c>
      <c r="M290" s="112" t="e">
        <f ca="1"/>
        <v>#REF!</v>
      </c>
      <c r="N290" s="112" t="e">
        <f ca="1"/>
        <v>#REF!</v>
      </c>
      <c r="O290" s="112" t="e">
        <f ca="1"/>
        <v>#REF!</v>
      </c>
      <c r="P290" s="112" t="e">
        <f ca="1"/>
        <v>#REF!</v>
      </c>
      <c r="Q290" s="112" t="e">
        <f ca="1"/>
        <v>#REF!</v>
      </c>
      <c r="R290" s="112" t="e">
        <f ca="1"/>
        <v>#REF!</v>
      </c>
      <c r="S290" s="112" t="e">
        <f ca="1"/>
        <v>#REF!</v>
      </c>
      <c r="T290" s="112" t="e">
        <f ca="1"/>
        <v>#REF!</v>
      </c>
      <c r="U290" s="112" t="e">
        <f ca="1"/>
        <v>#REF!</v>
      </c>
      <c r="V290" s="112" t="e">
        <f ca="1"/>
        <v>#REF!</v>
      </c>
      <c r="W290" s="112" t="e">
        <f ca="1"/>
        <v>#REF!</v>
      </c>
      <c r="X290" s="112" t="e">
        <f ca="1"/>
        <v>#REF!</v>
      </c>
      <c r="Y290" s="112" t="e">
        <f ca="1"/>
        <v>#REF!</v>
      </c>
      <c r="Z290" s="112" t="e">
        <f ca="1"/>
        <v>#REF!</v>
      </c>
      <c r="AA290" s="112"/>
      <c r="AB290" s="112"/>
      <c r="AC290" s="112"/>
      <c r="AD290" s="112"/>
      <c r="AE290" s="112" t="str">
        <f ca="1">IFERROR(__xludf.DUMMYFUNCTION("""COMPUTED_VALUE"""),"Parcial")</f>
        <v>Parcial</v>
      </c>
      <c r="AF290" s="112" t="str">
        <f ca="1">IFERROR(__xludf.DUMMYFUNCTION("""COMPUTED_VALUE"""),"FE")</f>
        <v>FE</v>
      </c>
      <c r="AG290" s="112">
        <f ca="1">IFERROR(__xludf.DUMMYFUNCTION("""COMPUTED_VALUE"""),0)</f>
        <v>0</v>
      </c>
      <c r="AH290" s="112">
        <f ca="1">IFERROR(__xludf.DUMMYFUNCTION("""COMPUTED_VALUE"""),0)</f>
        <v>0</v>
      </c>
      <c r="AI290" s="112">
        <f ca="1">IFERROR(__xludf.DUMMYFUNCTION("""COMPUTED_VALUE"""),0)</f>
        <v>0</v>
      </c>
      <c r="AJ290" s="112">
        <f ca="1">IFERROR(__xludf.DUMMYFUNCTION("""COMPUTED_VALUE"""),0)</f>
        <v>0</v>
      </c>
      <c r="AK290" s="112"/>
      <c r="AL290" s="115"/>
    </row>
    <row r="291" spans="1:38" ht="12.75" hidden="1">
      <c r="A291" s="111" t="str">
        <f ca="1">IFERROR(__xludf.DUMMYFUNCTION("""COMPUTED_VALUE"""),"17054532")</f>
        <v>17054532</v>
      </c>
      <c r="B291" s="112" t="str">
        <f ca="1">IFERROR(__xludf.DUMMYFUNCTION("""COMPUTED_VALUE"""),"Palmas")</f>
        <v>Palmas</v>
      </c>
      <c r="C291" s="112" t="str">
        <f ca="1">IFERROR(__xludf.DUMMYFUNCTION("""COMPUTED_VALUE"""),"Palmas")</f>
        <v>Palmas</v>
      </c>
      <c r="D291" s="113" t="str">
        <f ca="1">IFERROR(__xludf.DUMMYFUNCTION("""COMPUTED_VALUE"""),"ASSOC.COMUNIDADE ESC. ESTADUAL RURAL ENTRE RIOS")</f>
        <v>ASSOC.COMUNIDADE ESC. ESTADUAL RURAL ENTRE RIOS</v>
      </c>
      <c r="E291" s="112" t="str">
        <f ca="1">IFERROR(__xludf.DUMMYFUNCTION("""COMPUTED_VALUE"""),"Escola Estadual Rural Entre Rios")</f>
        <v>Escola Estadual Rural Entre Rios</v>
      </c>
      <c r="F291" s="114" t="str">
        <f ca="1">IFERROR(__xludf.DUMMYFUNCTION("""COMPUTED_VALUE"""),"17054532")</f>
        <v>17054532</v>
      </c>
      <c r="G291" s="112" t="str">
        <f ca="1">IFERROR(__xludf.DUMMYFUNCTION("""COMPUTED_VALUE"""),"11257180000108")</f>
        <v>11257180000108</v>
      </c>
      <c r="H291" s="114" t="str">
        <f ca="1">IFERROR(__xludf.DUMMYFUNCTION("""COMPUTED_VALUE"""),"001")</f>
        <v>001</v>
      </c>
      <c r="I291" s="114" t="str">
        <f ca="1">IFERROR(__xludf.DUMMYFUNCTION("""COMPUTED_VALUE"""),"1886")</f>
        <v>1886</v>
      </c>
      <c r="J291" s="114" t="str">
        <f ca="1">IFERROR(__xludf.DUMMYFUNCTION("""COMPUTED_VALUE"""),"1464884")</f>
        <v>1464884</v>
      </c>
      <c r="K291" s="112" t="e">
        <f ca="1"/>
        <v>#REF!</v>
      </c>
      <c r="L291" s="112" t="e">
        <f ca="1"/>
        <v>#REF!</v>
      </c>
      <c r="M291" s="112" t="e">
        <f ca="1"/>
        <v>#REF!</v>
      </c>
      <c r="N291" s="112" t="e">
        <f ca="1"/>
        <v>#REF!</v>
      </c>
      <c r="O291" s="112" t="e">
        <f ca="1"/>
        <v>#REF!</v>
      </c>
      <c r="P291" s="112" t="e">
        <f ca="1"/>
        <v>#REF!</v>
      </c>
      <c r="Q291" s="112" t="e">
        <f ca="1"/>
        <v>#REF!</v>
      </c>
      <c r="R291" s="112" t="e">
        <f ca="1"/>
        <v>#REF!</v>
      </c>
      <c r="S291" s="112" t="e">
        <f ca="1"/>
        <v>#REF!</v>
      </c>
      <c r="T291" s="112" t="e">
        <f ca="1"/>
        <v>#REF!</v>
      </c>
      <c r="U291" s="112" t="e">
        <f ca="1"/>
        <v>#REF!</v>
      </c>
      <c r="V291" s="112" t="e">
        <f ca="1"/>
        <v>#REF!</v>
      </c>
      <c r="W291" s="112" t="e">
        <f ca="1"/>
        <v>#REF!</v>
      </c>
      <c r="X291" s="112" t="e">
        <f ca="1"/>
        <v>#REF!</v>
      </c>
      <c r="Y291" s="112" t="e">
        <f ca="1"/>
        <v>#REF!</v>
      </c>
      <c r="Z291" s="112" t="e">
        <f ca="1"/>
        <v>#REF!</v>
      </c>
      <c r="AA291" s="112"/>
      <c r="AB291" s="112"/>
      <c r="AC291" s="112"/>
      <c r="AD291" s="112" t="str">
        <f ca="1">IFERROR(__xludf.DUMMYFUNCTION("""COMPUTED_VALUE"""),"AGRÍCOLA")</f>
        <v>AGRÍCOLA</v>
      </c>
      <c r="AE291" s="112" t="str">
        <f ca="1">IFERROR(__xludf.DUMMYFUNCTION("""COMPUTED_VALUE"""),"Parcial")</f>
        <v>Parcial</v>
      </c>
      <c r="AF291" s="112" t="str">
        <f ca="1">IFERROR(__xludf.DUMMYFUNCTION("""COMPUTED_VALUE"""),"FE")</f>
        <v>FE</v>
      </c>
      <c r="AG291" s="112">
        <f ca="1">IFERROR(__xludf.DUMMYFUNCTION("""COMPUTED_VALUE"""),0)</f>
        <v>0</v>
      </c>
      <c r="AH291" s="112">
        <f ca="1">IFERROR(__xludf.DUMMYFUNCTION("""COMPUTED_VALUE"""),0)</f>
        <v>0</v>
      </c>
      <c r="AI291" s="112">
        <f ca="1">IFERROR(__xludf.DUMMYFUNCTION("""COMPUTED_VALUE"""),2)</f>
        <v>2</v>
      </c>
      <c r="AJ291" s="112">
        <f ca="1">IFERROR(__xludf.DUMMYFUNCTION("""COMPUTED_VALUE"""),0)</f>
        <v>0</v>
      </c>
      <c r="AK291" s="112"/>
      <c r="AL291" s="115"/>
    </row>
    <row r="292" spans="1:38" ht="12.75" hidden="1">
      <c r="A292" s="111" t="str">
        <f ca="1">IFERROR(__xludf.DUMMYFUNCTION("""COMPUTED_VALUE"""),"17026342")</f>
        <v>17026342</v>
      </c>
      <c r="B292" s="112" t="str">
        <f ca="1">IFERROR(__xludf.DUMMYFUNCTION("""COMPUTED_VALUE"""),"Palmas")</f>
        <v>Palmas</v>
      </c>
      <c r="C292" s="112" t="str">
        <f ca="1">IFERROR(__xludf.DUMMYFUNCTION("""COMPUTED_VALUE"""),"Palmas")</f>
        <v>Palmas</v>
      </c>
      <c r="D292" s="113" t="str">
        <f ca="1">IFERROR(__xludf.DUMMYFUNCTION("""COMPUTED_VALUE"""),"A.A. DA COM. ESCOLAR - ESC. EST. SANTA FE")</f>
        <v>A.A. DA COM. ESCOLAR - ESC. EST. SANTA FE</v>
      </c>
      <c r="E292" s="112" t="str">
        <f ca="1">IFERROR(__xludf.DUMMYFUNCTION("""COMPUTED_VALUE"""),"Escola Estadual Santa Fé")</f>
        <v>Escola Estadual Santa Fé</v>
      </c>
      <c r="F292" s="114" t="str">
        <f ca="1">IFERROR(__xludf.DUMMYFUNCTION("""COMPUTED_VALUE"""),"17026342")</f>
        <v>17026342</v>
      </c>
      <c r="G292" s="112" t="str">
        <f ca="1">IFERROR(__xludf.DUMMYFUNCTION("""COMPUTED_VALUE"""),"01932049000145")</f>
        <v>01932049000145</v>
      </c>
      <c r="H292" s="114" t="str">
        <f ca="1">IFERROR(__xludf.DUMMYFUNCTION("""COMPUTED_VALUE"""),"001")</f>
        <v>001</v>
      </c>
      <c r="I292" s="114" t="str">
        <f ca="1">IFERROR(__xludf.DUMMYFUNCTION("""COMPUTED_VALUE"""),"2781")</f>
        <v>2781</v>
      </c>
      <c r="J292" s="114" t="str">
        <f ca="1">IFERROR(__xludf.DUMMYFUNCTION("""COMPUTED_VALUE"""),"261904")</f>
        <v>261904</v>
      </c>
      <c r="K292" s="112" t="e">
        <f ca="1"/>
        <v>#REF!</v>
      </c>
      <c r="L292" s="112" t="e">
        <f ca="1"/>
        <v>#REF!</v>
      </c>
      <c r="M292" s="112" t="e">
        <f ca="1"/>
        <v>#REF!</v>
      </c>
      <c r="N292" s="112" t="e">
        <f ca="1"/>
        <v>#REF!</v>
      </c>
      <c r="O292" s="112" t="e">
        <f ca="1"/>
        <v>#REF!</v>
      </c>
      <c r="P292" s="112" t="e">
        <f ca="1"/>
        <v>#REF!</v>
      </c>
      <c r="Q292" s="112" t="e">
        <f ca="1"/>
        <v>#REF!</v>
      </c>
      <c r="R292" s="112" t="e">
        <f ca="1"/>
        <v>#REF!</v>
      </c>
      <c r="S292" s="112" t="e">
        <f ca="1"/>
        <v>#REF!</v>
      </c>
      <c r="T292" s="112" t="e">
        <f ca="1"/>
        <v>#REF!</v>
      </c>
      <c r="U292" s="112" t="e">
        <f ca="1"/>
        <v>#REF!</v>
      </c>
      <c r="V292" s="112" t="e">
        <f ca="1"/>
        <v>#REF!</v>
      </c>
      <c r="W292" s="112" t="e">
        <f ca="1"/>
        <v>#REF!</v>
      </c>
      <c r="X292" s="112" t="e">
        <f ca="1"/>
        <v>#REF!</v>
      </c>
      <c r="Y292" s="112" t="e">
        <f ca="1"/>
        <v>#REF!</v>
      </c>
      <c r="Z292" s="112" t="e">
        <f ca="1"/>
        <v>#REF!</v>
      </c>
      <c r="AA292" s="112"/>
      <c r="AB292" s="112"/>
      <c r="AC292" s="112"/>
      <c r="AD292" s="112"/>
      <c r="AE292" s="112" t="str">
        <f ca="1">IFERROR(__xludf.DUMMYFUNCTION("""COMPUTED_VALUE"""),"Parcial")</f>
        <v>Parcial</v>
      </c>
      <c r="AF292" s="112" t="str">
        <f ca="1">IFERROR(__xludf.DUMMYFUNCTION("""COMPUTED_VALUE"""),"FE")</f>
        <v>FE</v>
      </c>
      <c r="AG292" s="112">
        <f ca="1">IFERROR(__xludf.DUMMYFUNCTION("""COMPUTED_VALUE"""),0)</f>
        <v>0</v>
      </c>
      <c r="AH292" s="112">
        <f ca="1">IFERROR(__xludf.DUMMYFUNCTION("""COMPUTED_VALUE"""),0)</f>
        <v>0</v>
      </c>
      <c r="AI292" s="112">
        <f ca="1">IFERROR(__xludf.DUMMYFUNCTION("""COMPUTED_VALUE"""),0)</f>
        <v>0</v>
      </c>
      <c r="AJ292" s="112">
        <f ca="1">IFERROR(__xludf.DUMMYFUNCTION("""COMPUTED_VALUE"""),0)</f>
        <v>0</v>
      </c>
      <c r="AK292" s="112"/>
      <c r="AL292" s="115"/>
    </row>
    <row r="293" spans="1:38" ht="12.75" hidden="1">
      <c r="A293" s="111" t="str">
        <f ca="1">IFERROR(__xludf.DUMMYFUNCTION("""COMPUTED_VALUE"""),"17026369")</f>
        <v>17026369</v>
      </c>
      <c r="B293" s="112" t="str">
        <f ca="1">IFERROR(__xludf.DUMMYFUNCTION("""COMPUTED_VALUE"""),"Palmas")</f>
        <v>Palmas</v>
      </c>
      <c r="C293" s="112" t="str">
        <f ca="1">IFERROR(__xludf.DUMMYFUNCTION("""COMPUTED_VALUE"""),"Palmas")</f>
        <v>Palmas</v>
      </c>
      <c r="D293" s="113" t="str">
        <f ca="1">IFERROR(__xludf.DUMMYFUNCTION("""COMPUTED_VALUE"""),"A.COMUN.ESCOLA-DA ESC. EST. SETOR SUL")</f>
        <v>A.COMUN.ESCOLA-DA ESC. EST. SETOR SUL</v>
      </c>
      <c r="E293" s="112" t="str">
        <f ca="1">IFERROR(__xludf.DUMMYFUNCTION("""COMPUTED_VALUE"""),"Escola Estadual Setor Sul")</f>
        <v>Escola Estadual Setor Sul</v>
      </c>
      <c r="F293" s="114" t="str">
        <f ca="1">IFERROR(__xludf.DUMMYFUNCTION("""COMPUTED_VALUE"""),"17026369")</f>
        <v>17026369</v>
      </c>
      <c r="G293" s="112" t="str">
        <f ca="1">IFERROR(__xludf.DUMMYFUNCTION("""COMPUTED_VALUE"""),"01926545000196")</f>
        <v>01926545000196</v>
      </c>
      <c r="H293" s="114" t="str">
        <f ca="1">IFERROR(__xludf.DUMMYFUNCTION("""COMPUTED_VALUE"""),"001")</f>
        <v>001</v>
      </c>
      <c r="I293" s="114" t="str">
        <f ca="1">IFERROR(__xludf.DUMMYFUNCTION("""COMPUTED_VALUE"""),"1505")</f>
        <v>1505</v>
      </c>
      <c r="J293" s="114" t="str">
        <f ca="1">IFERROR(__xludf.DUMMYFUNCTION("""COMPUTED_VALUE"""),"258105")</f>
        <v>258105</v>
      </c>
      <c r="K293" s="112" t="e">
        <f ca="1"/>
        <v>#REF!</v>
      </c>
      <c r="L293" s="112" t="e">
        <f ca="1"/>
        <v>#REF!</v>
      </c>
      <c r="M293" s="112" t="e">
        <f ca="1"/>
        <v>#REF!</v>
      </c>
      <c r="N293" s="112" t="e">
        <f ca="1"/>
        <v>#REF!</v>
      </c>
      <c r="O293" s="112" t="e">
        <f ca="1"/>
        <v>#REF!</v>
      </c>
      <c r="P293" s="112" t="e">
        <f ca="1"/>
        <v>#REF!</v>
      </c>
      <c r="Q293" s="112" t="e">
        <f ca="1"/>
        <v>#REF!</v>
      </c>
      <c r="R293" s="112" t="e">
        <f ca="1"/>
        <v>#REF!</v>
      </c>
      <c r="S293" s="112" t="e">
        <f ca="1"/>
        <v>#REF!</v>
      </c>
      <c r="T293" s="112" t="e">
        <f ca="1"/>
        <v>#REF!</v>
      </c>
      <c r="U293" s="112" t="e">
        <f ca="1"/>
        <v>#REF!</v>
      </c>
      <c r="V293" s="112" t="e">
        <f ca="1"/>
        <v>#REF!</v>
      </c>
      <c r="W293" s="112" t="e">
        <f ca="1"/>
        <v>#REF!</v>
      </c>
      <c r="X293" s="112" t="e">
        <f ca="1"/>
        <v>#REF!</v>
      </c>
      <c r="Y293" s="112" t="e">
        <f ca="1"/>
        <v>#REF!</v>
      </c>
      <c r="Z293" s="112" t="e">
        <f ca="1"/>
        <v>#REF!</v>
      </c>
      <c r="AA293" s="112"/>
      <c r="AB293" s="112"/>
      <c r="AC293" s="112"/>
      <c r="AD293" s="112"/>
      <c r="AE293" s="112" t="str">
        <f ca="1">IFERROR(__xludf.DUMMYFUNCTION("""COMPUTED_VALUE"""),"Integral")</f>
        <v>Integral</v>
      </c>
      <c r="AF293" s="112" t="str">
        <f ca="1">IFERROR(__xludf.DUMMYFUNCTION("""COMPUTED_VALUE"""),"FE")</f>
        <v>FE</v>
      </c>
      <c r="AG293" s="112">
        <f ca="1">IFERROR(__xludf.DUMMYFUNCTION("""COMPUTED_VALUE"""),0)</f>
        <v>0</v>
      </c>
      <c r="AH293" s="112">
        <f ca="1">IFERROR(__xludf.DUMMYFUNCTION("""COMPUTED_VALUE"""),0)</f>
        <v>0</v>
      </c>
      <c r="AI293" s="112">
        <f ca="1">IFERROR(__xludf.DUMMYFUNCTION("""COMPUTED_VALUE"""),0)</f>
        <v>0</v>
      </c>
      <c r="AJ293" s="112">
        <f ca="1">IFERROR(__xludf.DUMMYFUNCTION("""COMPUTED_VALUE"""),0)</f>
        <v>0</v>
      </c>
      <c r="AK293" s="112"/>
      <c r="AL293" s="115"/>
    </row>
    <row r="294" spans="1:38" ht="12.75" hidden="1">
      <c r="A294" s="111" t="str">
        <f ca="1">IFERROR(__xludf.DUMMYFUNCTION("""COMPUTED_VALUE"""),"17026377")</f>
        <v>17026377</v>
      </c>
      <c r="B294" s="112" t="str">
        <f ca="1">IFERROR(__xludf.DUMMYFUNCTION("""COMPUTED_VALUE"""),"Palmas")</f>
        <v>Palmas</v>
      </c>
      <c r="C294" s="112" t="str">
        <f ca="1">IFERROR(__xludf.DUMMYFUNCTION("""COMPUTED_VALUE"""),"Palmas")</f>
        <v>Palmas</v>
      </c>
      <c r="D294" s="113" t="str">
        <f ca="1">IFERROR(__xludf.DUMMYFUNCTION("""COMPUTED_VALUE"""),"A.COMUNIDADE ESCOLA/E. EST. VALE DO SOL")</f>
        <v>A.COMUNIDADE ESCOLA/E. EST. VALE DO SOL</v>
      </c>
      <c r="E294" s="112" t="str">
        <f ca="1">IFERROR(__xludf.DUMMYFUNCTION("""COMPUTED_VALUE"""),"Escola Estadual Vale do Sol")</f>
        <v>Escola Estadual Vale do Sol</v>
      </c>
      <c r="F294" s="114" t="str">
        <f ca="1">IFERROR(__xludf.DUMMYFUNCTION("""COMPUTED_VALUE"""),"17026377")</f>
        <v>17026377</v>
      </c>
      <c r="G294" s="112" t="str">
        <f ca="1">IFERROR(__xludf.DUMMYFUNCTION("""COMPUTED_VALUE"""),"01873442000105")</f>
        <v>01873442000105</v>
      </c>
      <c r="H294" s="114" t="str">
        <f ca="1">IFERROR(__xludf.DUMMYFUNCTION("""COMPUTED_VALUE"""),"001")</f>
        <v>001</v>
      </c>
      <c r="I294" s="114" t="str">
        <f ca="1">IFERROR(__xludf.DUMMYFUNCTION("""COMPUTED_VALUE"""),"1505")</f>
        <v>1505</v>
      </c>
      <c r="J294" s="114" t="str">
        <f ca="1">IFERROR(__xludf.DUMMYFUNCTION("""COMPUTED_VALUE"""),"256404")</f>
        <v>256404</v>
      </c>
      <c r="K294" s="112" t="e">
        <f ca="1"/>
        <v>#REF!</v>
      </c>
      <c r="L294" s="112" t="e">
        <f ca="1"/>
        <v>#REF!</v>
      </c>
      <c r="M294" s="112" t="e">
        <f ca="1"/>
        <v>#REF!</v>
      </c>
      <c r="N294" s="112" t="e">
        <f ca="1"/>
        <v>#REF!</v>
      </c>
      <c r="O294" s="112" t="e">
        <f ca="1"/>
        <v>#REF!</v>
      </c>
      <c r="P294" s="112" t="e">
        <f ca="1"/>
        <v>#REF!</v>
      </c>
      <c r="Q294" s="112" t="e">
        <f ca="1"/>
        <v>#REF!</v>
      </c>
      <c r="R294" s="112" t="e">
        <f ca="1"/>
        <v>#REF!</v>
      </c>
      <c r="S294" s="112" t="e">
        <f ca="1"/>
        <v>#REF!</v>
      </c>
      <c r="T294" s="112" t="e">
        <f ca="1"/>
        <v>#REF!</v>
      </c>
      <c r="U294" s="112" t="e">
        <f ca="1"/>
        <v>#REF!</v>
      </c>
      <c r="V294" s="112" t="e">
        <f ca="1"/>
        <v>#REF!</v>
      </c>
      <c r="W294" s="112" t="e">
        <f ca="1"/>
        <v>#REF!</v>
      </c>
      <c r="X294" s="112" t="e">
        <f ca="1"/>
        <v>#REF!</v>
      </c>
      <c r="Y294" s="112" t="e">
        <f ca="1"/>
        <v>#REF!</v>
      </c>
      <c r="Z294" s="112" t="e">
        <f ca="1"/>
        <v>#REF!</v>
      </c>
      <c r="AA294" s="112"/>
      <c r="AB294" s="112"/>
      <c r="AC294" s="112"/>
      <c r="AD294" s="112"/>
      <c r="AE294" s="112" t="str">
        <f ca="1">IFERROR(__xludf.DUMMYFUNCTION("""COMPUTED_VALUE"""),"Parcial")</f>
        <v>Parcial</v>
      </c>
      <c r="AF294" s="112" t="str">
        <f ca="1">IFERROR(__xludf.DUMMYFUNCTION("""COMPUTED_VALUE"""),"FE")</f>
        <v>FE</v>
      </c>
      <c r="AG294" s="112">
        <f ca="1">IFERROR(__xludf.DUMMYFUNCTION("""COMPUTED_VALUE"""),0)</f>
        <v>0</v>
      </c>
      <c r="AH294" s="112">
        <f ca="1">IFERROR(__xludf.DUMMYFUNCTION("""COMPUTED_VALUE"""),0)</f>
        <v>0</v>
      </c>
      <c r="AI294" s="112">
        <f ca="1">IFERROR(__xludf.DUMMYFUNCTION("""COMPUTED_VALUE"""),0)</f>
        <v>0</v>
      </c>
      <c r="AJ294" s="112">
        <f ca="1">IFERROR(__xludf.DUMMYFUNCTION("""COMPUTED_VALUE"""),0)</f>
        <v>0</v>
      </c>
      <c r="AK294" s="112"/>
      <c r="AL294" s="115"/>
    </row>
    <row r="295" spans="1:38" ht="12.75" hidden="1">
      <c r="A295" s="111" t="str">
        <f ca="1">IFERROR(__xludf.DUMMYFUNCTION("""COMPUTED_VALUE"""),"17026261")</f>
        <v>17026261</v>
      </c>
      <c r="B295" s="112" t="str">
        <f ca="1">IFERROR(__xludf.DUMMYFUNCTION("""COMPUTED_VALUE"""),"Palmas")</f>
        <v>Palmas</v>
      </c>
      <c r="C295" s="112" t="str">
        <f ca="1">IFERROR(__xludf.DUMMYFUNCTION("""COMPUTED_VALUE"""),"Palmas")</f>
        <v>Palmas</v>
      </c>
      <c r="D295" s="113" t="str">
        <f ca="1">IFERROR(__xludf.DUMMYFUNCTION("""COMPUTED_VALUE"""),"A.P.M.DA ESC. EST. DE I GRAU VILA UNIAO")</f>
        <v>A.P.M.DA ESC. EST. DE I GRAU VILA UNIAO</v>
      </c>
      <c r="E295" s="112" t="str">
        <f ca="1">IFERROR(__xludf.DUMMYFUNCTION("""COMPUTED_VALUE"""),"Escola Estadual Vila União")</f>
        <v>Escola Estadual Vila União</v>
      </c>
      <c r="F295" s="114" t="str">
        <f ca="1">IFERROR(__xludf.DUMMYFUNCTION("""COMPUTED_VALUE"""),"17026261")</f>
        <v>17026261</v>
      </c>
      <c r="G295" s="112" t="str">
        <f ca="1">IFERROR(__xludf.DUMMYFUNCTION("""COMPUTED_VALUE"""),"01926551000143")</f>
        <v>01926551000143</v>
      </c>
      <c r="H295" s="114" t="str">
        <f ca="1">IFERROR(__xludf.DUMMYFUNCTION("""COMPUTED_VALUE"""),"001")</f>
        <v>001</v>
      </c>
      <c r="I295" s="114" t="str">
        <f ca="1">IFERROR(__xludf.DUMMYFUNCTION("""COMPUTED_VALUE"""),"1505")</f>
        <v>1505</v>
      </c>
      <c r="J295" s="114" t="str">
        <f ca="1">IFERROR(__xludf.DUMMYFUNCTION("""COMPUTED_VALUE"""),"255734")</f>
        <v>255734</v>
      </c>
      <c r="K295" s="112" t="e">
        <f ca="1"/>
        <v>#REF!</v>
      </c>
      <c r="L295" s="112" t="e">
        <f ca="1"/>
        <v>#REF!</v>
      </c>
      <c r="M295" s="112" t="e">
        <f ca="1"/>
        <v>#REF!</v>
      </c>
      <c r="N295" s="112" t="e">
        <f ca="1"/>
        <v>#REF!</v>
      </c>
      <c r="O295" s="112" t="e">
        <f ca="1"/>
        <v>#REF!</v>
      </c>
      <c r="P295" s="112" t="e">
        <f ca="1"/>
        <v>#REF!</v>
      </c>
      <c r="Q295" s="112" t="e">
        <f ca="1"/>
        <v>#REF!</v>
      </c>
      <c r="R295" s="112" t="e">
        <f ca="1"/>
        <v>#REF!</v>
      </c>
      <c r="S295" s="112" t="e">
        <f ca="1"/>
        <v>#REF!</v>
      </c>
      <c r="T295" s="112" t="e">
        <f ca="1"/>
        <v>#REF!</v>
      </c>
      <c r="U295" s="112" t="e">
        <f ca="1"/>
        <v>#REF!</v>
      </c>
      <c r="V295" s="112" t="e">
        <f ca="1"/>
        <v>#REF!</v>
      </c>
      <c r="W295" s="112" t="e">
        <f ca="1"/>
        <v>#REF!</v>
      </c>
      <c r="X295" s="112" t="e">
        <f ca="1"/>
        <v>#REF!</v>
      </c>
      <c r="Y295" s="112" t="e">
        <f ca="1"/>
        <v>#REF!</v>
      </c>
      <c r="Z295" s="112" t="e">
        <f ca="1"/>
        <v>#REF!</v>
      </c>
      <c r="AA295" s="112"/>
      <c r="AB295" s="112"/>
      <c r="AC295" s="112"/>
      <c r="AD295" s="112"/>
      <c r="AE295" s="112" t="str">
        <f ca="1">IFERROR(__xludf.DUMMYFUNCTION("""COMPUTED_VALUE"""),"Integral")</f>
        <v>Integral</v>
      </c>
      <c r="AF295" s="112" t="str">
        <f ca="1">IFERROR(__xludf.DUMMYFUNCTION("""COMPUTED_VALUE"""),"FE")</f>
        <v>FE</v>
      </c>
      <c r="AG295" s="112">
        <f ca="1">IFERROR(__xludf.DUMMYFUNCTION("""COMPUTED_VALUE"""),0)</f>
        <v>0</v>
      </c>
      <c r="AH295" s="112">
        <f ca="1">IFERROR(__xludf.DUMMYFUNCTION("""COMPUTED_VALUE"""),0)</f>
        <v>0</v>
      </c>
      <c r="AI295" s="112">
        <f ca="1">IFERROR(__xludf.DUMMYFUNCTION("""COMPUTED_VALUE"""),0)</f>
        <v>0</v>
      </c>
      <c r="AJ295" s="112">
        <f ca="1">IFERROR(__xludf.DUMMYFUNCTION("""COMPUTED_VALUE"""),0)</f>
        <v>0</v>
      </c>
      <c r="AK295" s="112"/>
      <c r="AL295" s="115"/>
    </row>
    <row r="296" spans="1:38" ht="12.75" hidden="1">
      <c r="A296" s="111" t="str">
        <f ca="1">IFERROR(__xludf.DUMMYFUNCTION("""COMPUTED_VALUE"""),"17050120")</f>
        <v>17050120</v>
      </c>
      <c r="B296" s="112" t="str">
        <f ca="1">IFERROR(__xludf.DUMMYFUNCTION("""COMPUTED_VALUE"""),"Palmas")</f>
        <v>Palmas</v>
      </c>
      <c r="C296" s="112" t="str">
        <f ca="1">IFERROR(__xludf.DUMMYFUNCTION("""COMPUTED_VALUE"""),"Palmas")</f>
        <v>Palmas</v>
      </c>
      <c r="D296" s="113" t="str">
        <f ca="1">IFERROR(__xludf.DUMMYFUNCTION("""COMPUTED_VALUE"""),"AÇÃO SOCIAL JESUS DE NAZARÉ/ESC JOÃO PAULO II")</f>
        <v>AÇÃO SOCIAL JESUS DE NAZARÉ/ESC JOÃO PAULO II</v>
      </c>
      <c r="E296" s="112" t="str">
        <f ca="1">IFERROR(__xludf.DUMMYFUNCTION("""COMPUTED_VALUE"""),"Escola João Paulo II")</f>
        <v>Escola João Paulo II</v>
      </c>
      <c r="F296" s="114" t="str">
        <f ca="1">IFERROR(__xludf.DUMMYFUNCTION("""COMPUTED_VALUE"""),"17050120")</f>
        <v>17050120</v>
      </c>
      <c r="G296" s="112" t="str">
        <f ca="1">IFERROR(__xludf.DUMMYFUNCTION("""COMPUTED_VALUE"""),"03005522000174")</f>
        <v>03005522000174</v>
      </c>
      <c r="H296" s="114" t="str">
        <f ca="1">IFERROR(__xludf.DUMMYFUNCTION("""COMPUTED_VALUE"""),"001")</f>
        <v>001</v>
      </c>
      <c r="I296" s="114" t="str">
        <f ca="1">IFERROR(__xludf.DUMMYFUNCTION("""COMPUTED_VALUE"""),"1505")</f>
        <v>1505</v>
      </c>
      <c r="J296" s="114" t="str">
        <f ca="1">IFERROR(__xludf.DUMMYFUNCTION("""COMPUTED_VALUE"""),"423475")</f>
        <v>423475</v>
      </c>
      <c r="K296" s="112" t="e">
        <f ca="1"/>
        <v>#REF!</v>
      </c>
      <c r="L296" s="112" t="e">
        <f ca="1"/>
        <v>#REF!</v>
      </c>
      <c r="M296" s="112" t="e">
        <f ca="1"/>
        <v>#REF!</v>
      </c>
      <c r="N296" s="112" t="e">
        <f ca="1"/>
        <v>#REF!</v>
      </c>
      <c r="O296" s="112" t="e">
        <f ca="1"/>
        <v>#REF!</v>
      </c>
      <c r="P296" s="112" t="e">
        <f ca="1"/>
        <v>#REF!</v>
      </c>
      <c r="Q296" s="112" t="e">
        <f ca="1"/>
        <v>#REF!</v>
      </c>
      <c r="R296" s="112" t="e">
        <f ca="1"/>
        <v>#REF!</v>
      </c>
      <c r="S296" s="112" t="e">
        <f ca="1"/>
        <v>#REF!</v>
      </c>
      <c r="T296" s="112" t="e">
        <f ca="1"/>
        <v>#REF!</v>
      </c>
      <c r="U296" s="112" t="e">
        <f ca="1"/>
        <v>#REF!</v>
      </c>
      <c r="V296" s="112" t="e">
        <f ca="1"/>
        <v>#REF!</v>
      </c>
      <c r="W296" s="112" t="e">
        <f ca="1"/>
        <v>#REF!</v>
      </c>
      <c r="X296" s="112" t="e">
        <f ca="1"/>
        <v>#REF!</v>
      </c>
      <c r="Y296" s="112" t="e">
        <f ca="1"/>
        <v>#REF!</v>
      </c>
      <c r="Z296" s="112" t="e">
        <f ca="1"/>
        <v>#REF!</v>
      </c>
      <c r="AA296" s="112"/>
      <c r="AB296" s="112"/>
      <c r="AC296" s="112"/>
      <c r="AD296" s="112"/>
      <c r="AE296" s="112" t="str">
        <f ca="1">IFERROR(__xludf.DUMMYFUNCTION("""COMPUTED_VALUE"""),"Parcial")</f>
        <v>Parcial</v>
      </c>
      <c r="AF296" s="112" t="str">
        <f ca="1">IFERROR(__xludf.DUMMYFUNCTION("""COMPUTED_VALUE"""),"FE")</f>
        <v>FE</v>
      </c>
      <c r="AG296" s="112">
        <f ca="1">IFERROR(__xludf.DUMMYFUNCTION("""COMPUTED_VALUE"""),0)</f>
        <v>0</v>
      </c>
      <c r="AH296" s="112">
        <f ca="1">IFERROR(__xludf.DUMMYFUNCTION("""COMPUTED_VALUE"""),0)</f>
        <v>0</v>
      </c>
      <c r="AI296" s="112">
        <f ca="1">IFERROR(__xludf.DUMMYFUNCTION("""COMPUTED_VALUE"""),0)</f>
        <v>0</v>
      </c>
      <c r="AJ296" s="112">
        <f ca="1">IFERROR(__xludf.DUMMYFUNCTION("""COMPUTED_VALUE"""),0)</f>
        <v>0</v>
      </c>
      <c r="AK296" s="112"/>
      <c r="AL296" s="115"/>
    </row>
    <row r="297" spans="1:38" ht="12.75" hidden="1">
      <c r="A297" s="111" t="str">
        <f ca="1">IFERROR(__xludf.DUMMYFUNCTION("""COMPUTED_VALUE"""),"17051975")</f>
        <v>17051975</v>
      </c>
      <c r="B297" s="112" t="str">
        <f ca="1">IFERROR(__xludf.DUMMYFUNCTION("""COMPUTED_VALUE"""),"Palmas")</f>
        <v>Palmas</v>
      </c>
      <c r="C297" s="112" t="str">
        <f ca="1">IFERROR(__xludf.DUMMYFUNCTION("""COMPUTED_VALUE"""),"Palmas")</f>
        <v>Palmas</v>
      </c>
      <c r="D297" s="113" t="str">
        <f ca="1">IFERROR(__xludf.DUMMYFUNCTION("""COMPUTED_VALUE"""),"A.A. DO INST.PRESB.EDUC.SOC.REV.ROBERT CA")</f>
        <v>A.A. DO INST.PRESB.EDUC.SOC.REV.ROBERT CA</v>
      </c>
      <c r="E297" s="112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7" s="114" t="str">
        <f ca="1">IFERROR(__xludf.DUMMYFUNCTION("""COMPUTED_VALUE"""),"17051975")</f>
        <v>17051975</v>
      </c>
      <c r="G297" s="112" t="str">
        <f ca="1">IFERROR(__xludf.DUMMYFUNCTION("""COMPUTED_VALUE"""),"05470057000178")</f>
        <v>05470057000178</v>
      </c>
      <c r="H297" s="114" t="str">
        <f ca="1">IFERROR(__xludf.DUMMYFUNCTION("""COMPUTED_VALUE"""),"001")</f>
        <v>001</v>
      </c>
      <c r="I297" s="114" t="str">
        <f ca="1">IFERROR(__xludf.DUMMYFUNCTION("""COMPUTED_VALUE"""),"1505")</f>
        <v>1505</v>
      </c>
      <c r="J297" s="114" t="str">
        <f ca="1">IFERROR(__xludf.DUMMYFUNCTION("""COMPUTED_VALUE"""),"45110X")</f>
        <v>45110X</v>
      </c>
      <c r="K297" s="112" t="e">
        <f ca="1"/>
        <v>#REF!</v>
      </c>
      <c r="L297" s="112" t="e">
        <f ca="1"/>
        <v>#REF!</v>
      </c>
      <c r="M297" s="112" t="e">
        <f ca="1"/>
        <v>#REF!</v>
      </c>
      <c r="N297" s="112" t="e">
        <f ca="1"/>
        <v>#REF!</v>
      </c>
      <c r="O297" s="112" t="e">
        <f ca="1"/>
        <v>#REF!</v>
      </c>
      <c r="P297" s="112" t="e">
        <f ca="1"/>
        <v>#REF!</v>
      </c>
      <c r="Q297" s="112" t="e">
        <f ca="1"/>
        <v>#REF!</v>
      </c>
      <c r="R297" s="112" t="e">
        <f ca="1"/>
        <v>#REF!</v>
      </c>
      <c r="S297" s="112" t="e">
        <f ca="1"/>
        <v>#REF!</v>
      </c>
      <c r="T297" s="112" t="e">
        <f ca="1"/>
        <v>#REF!</v>
      </c>
      <c r="U297" s="112" t="e">
        <f ca="1"/>
        <v>#REF!</v>
      </c>
      <c r="V297" s="112" t="e">
        <f ca="1"/>
        <v>#REF!</v>
      </c>
      <c r="W297" s="112" t="e">
        <f ca="1"/>
        <v>#REF!</v>
      </c>
      <c r="X297" s="112" t="e">
        <f ca="1"/>
        <v>#REF!</v>
      </c>
      <c r="Y297" s="112" t="e">
        <f ca="1"/>
        <v>#REF!</v>
      </c>
      <c r="Z297" s="112" t="e">
        <f ca="1"/>
        <v>#REF!</v>
      </c>
      <c r="AA297" s="112"/>
      <c r="AB297" s="112"/>
      <c r="AC297" s="112"/>
      <c r="AD297" s="112" t="str">
        <f ca="1">IFERROR(__xludf.DUMMYFUNCTION("""COMPUTED_VALUE"""),"CRECHE")</f>
        <v>CRECHE</v>
      </c>
      <c r="AE297" s="112" t="str">
        <f ca="1">IFERROR(__xludf.DUMMYFUNCTION("""COMPUTED_VALUE"""),"Parcial")</f>
        <v>Parcial</v>
      </c>
      <c r="AF297" s="112" t="str">
        <f ca="1">IFERROR(__xludf.DUMMYFUNCTION("""COMPUTED_VALUE"""),"FE")</f>
        <v>FE</v>
      </c>
      <c r="AG297" s="112">
        <f ca="1">IFERROR(__xludf.DUMMYFUNCTION("""COMPUTED_VALUE"""),0)</f>
        <v>0</v>
      </c>
      <c r="AH297" s="112">
        <f ca="1">IFERROR(__xludf.DUMMYFUNCTION("""COMPUTED_VALUE"""),0)</f>
        <v>0</v>
      </c>
      <c r="AI297" s="112">
        <f ca="1">IFERROR(__xludf.DUMMYFUNCTION("""COMPUTED_VALUE"""),0)</f>
        <v>0</v>
      </c>
      <c r="AJ297" s="112">
        <f ca="1">IFERROR(__xludf.DUMMYFUNCTION("""COMPUTED_VALUE"""),0)</f>
        <v>0</v>
      </c>
      <c r="AK297" s="112"/>
      <c r="AL297" s="115"/>
    </row>
    <row r="298" spans="1:38" ht="12.75" hidden="1">
      <c r="A298" s="111" t="str">
        <f ca="1">IFERROR(__xludf.DUMMYFUNCTION("""COMPUTED_VALUE"""),"17031540")</f>
        <v>17031540</v>
      </c>
      <c r="B298" s="112" t="str">
        <f ca="1">IFERROR(__xludf.DUMMYFUNCTION("""COMPUTED_VALUE"""),"Palmas")</f>
        <v>Palmas</v>
      </c>
      <c r="C298" s="112" t="str">
        <f ca="1">IFERROR(__xludf.DUMMYFUNCTION("""COMPUTED_VALUE"""),"Rio Sono")</f>
        <v>Rio Sono</v>
      </c>
      <c r="D298" s="113" t="str">
        <f ca="1">IFERROR(__xludf.DUMMYFUNCTION("""COMPUTED_VALUE"""),"A. DE PAIS E MESTRES DO COL. EST.RIO SONO")</f>
        <v>A. DE PAIS E MESTRES DO COL. EST.RIO SONO</v>
      </c>
      <c r="E298" s="112" t="str">
        <f ca="1">IFERROR(__xludf.DUMMYFUNCTION("""COMPUTED_VALUE"""),"Colégio Estadual Rio Sono")</f>
        <v>Colégio Estadual Rio Sono</v>
      </c>
      <c r="F298" s="114" t="str">
        <f ca="1">IFERROR(__xludf.DUMMYFUNCTION("""COMPUTED_VALUE"""),"17031540")</f>
        <v>17031540</v>
      </c>
      <c r="G298" s="112" t="str">
        <f ca="1">IFERROR(__xludf.DUMMYFUNCTION("""COMPUTED_VALUE"""),"01184376000166")</f>
        <v>01184376000166</v>
      </c>
      <c r="H298" s="114" t="str">
        <f ca="1">IFERROR(__xludf.DUMMYFUNCTION("""COMPUTED_VALUE"""),"001")</f>
        <v>001</v>
      </c>
      <c r="I298" s="114" t="str">
        <f ca="1">IFERROR(__xludf.DUMMYFUNCTION("""COMPUTED_VALUE"""),"1505")</f>
        <v>1505</v>
      </c>
      <c r="J298" s="114" t="str">
        <f ca="1">IFERROR(__xludf.DUMMYFUNCTION("""COMPUTED_VALUE"""),"530042")</f>
        <v>530042</v>
      </c>
      <c r="K298" s="112" t="e">
        <f ca="1"/>
        <v>#REF!</v>
      </c>
      <c r="L298" s="112" t="e">
        <f ca="1"/>
        <v>#REF!</v>
      </c>
      <c r="M298" s="112" t="e">
        <f ca="1"/>
        <v>#REF!</v>
      </c>
      <c r="N298" s="112" t="e">
        <f ca="1"/>
        <v>#REF!</v>
      </c>
      <c r="O298" s="112" t="e">
        <f ca="1"/>
        <v>#REF!</v>
      </c>
      <c r="P298" s="112" t="e">
        <f ca="1"/>
        <v>#REF!</v>
      </c>
      <c r="Q298" s="112" t="e">
        <f ca="1"/>
        <v>#REF!</v>
      </c>
      <c r="R298" s="112" t="e">
        <f ca="1"/>
        <v>#REF!</v>
      </c>
      <c r="S298" s="112" t="e">
        <f ca="1"/>
        <v>#REF!</v>
      </c>
      <c r="T298" s="112" t="e">
        <f ca="1"/>
        <v>#REF!</v>
      </c>
      <c r="U298" s="112" t="e">
        <f ca="1"/>
        <v>#REF!</v>
      </c>
      <c r="V298" s="112" t="e">
        <f ca="1"/>
        <v>#REF!</v>
      </c>
      <c r="W298" s="112" t="e">
        <f ca="1"/>
        <v>#REF!</v>
      </c>
      <c r="X298" s="112" t="e">
        <f ca="1"/>
        <v>#REF!</v>
      </c>
      <c r="Y298" s="112" t="e">
        <f ca="1"/>
        <v>#REF!</v>
      </c>
      <c r="Z298" s="112" t="e">
        <f ca="1"/>
        <v>#REF!</v>
      </c>
      <c r="AA298" s="112"/>
      <c r="AB298" s="112"/>
      <c r="AC298" s="112"/>
      <c r="AD298" s="112"/>
      <c r="AE298" s="112" t="str">
        <f ca="1">IFERROR(__xludf.DUMMYFUNCTION("""COMPUTED_VALUE"""),"Parcial")</f>
        <v>Parcial</v>
      </c>
      <c r="AF298" s="112" t="str">
        <f ca="1">IFERROR(__xludf.DUMMYFUNCTION("""COMPUTED_VALUE"""),"FE")</f>
        <v>FE</v>
      </c>
      <c r="AG298" s="112">
        <f ca="1">IFERROR(__xludf.DUMMYFUNCTION("""COMPUTED_VALUE"""),0)</f>
        <v>0</v>
      </c>
      <c r="AH298" s="112">
        <f ca="1">IFERROR(__xludf.DUMMYFUNCTION("""COMPUTED_VALUE"""),0)</f>
        <v>0</v>
      </c>
      <c r="AI298" s="112">
        <f ca="1">IFERROR(__xludf.DUMMYFUNCTION("""COMPUTED_VALUE"""),0)</f>
        <v>0</v>
      </c>
      <c r="AJ298" s="112">
        <f ca="1">IFERROR(__xludf.DUMMYFUNCTION("""COMPUTED_VALUE"""),0)</f>
        <v>0</v>
      </c>
      <c r="AK298" s="112"/>
      <c r="AL298" s="115"/>
    </row>
    <row r="299" spans="1:38" ht="12.75" hidden="1">
      <c r="A299" s="111" t="str">
        <f ca="1">IFERROR(__xludf.DUMMYFUNCTION("""COMPUTED_VALUE"""),"17031567")</f>
        <v>17031567</v>
      </c>
      <c r="B299" s="112" t="str">
        <f ca="1">IFERROR(__xludf.DUMMYFUNCTION("""COMPUTED_VALUE"""),"Palmas")</f>
        <v>Palmas</v>
      </c>
      <c r="C299" s="112" t="str">
        <f ca="1">IFERROR(__xludf.DUMMYFUNCTION("""COMPUTED_VALUE"""),"Rio Sono")</f>
        <v>Rio Sono</v>
      </c>
      <c r="D299" s="113" t="str">
        <f ca="1">IFERROR(__xludf.DUMMYFUNCTION("""COMPUTED_VALUE"""),"A.A.  ESCOLA EST. IMACULADA CONCEICAO")</f>
        <v>A.A.  ESCOLA EST. IMACULADA CONCEICAO</v>
      </c>
      <c r="E299" s="112" t="str">
        <f ca="1">IFERROR(__xludf.DUMMYFUNCTION("""COMPUTED_VALUE"""),"Escola Estadual Imaculada Conceicao")</f>
        <v>Escola Estadual Imaculada Conceicao</v>
      </c>
      <c r="F299" s="114" t="str">
        <f ca="1">IFERROR(__xludf.DUMMYFUNCTION("""COMPUTED_VALUE"""),"17031567")</f>
        <v>17031567</v>
      </c>
      <c r="G299" s="112" t="str">
        <f ca="1">IFERROR(__xludf.DUMMYFUNCTION("""COMPUTED_VALUE"""),"01197175000101")</f>
        <v>01197175000101</v>
      </c>
      <c r="H299" s="114" t="str">
        <f ca="1">IFERROR(__xludf.DUMMYFUNCTION("""COMPUTED_VALUE"""),"001")</f>
        <v>001</v>
      </c>
      <c r="I299" s="114" t="str">
        <f ca="1">IFERROR(__xludf.DUMMYFUNCTION("""COMPUTED_VALUE"""),"0862")</f>
        <v>0862</v>
      </c>
      <c r="J299" s="114" t="str">
        <f ca="1">IFERROR(__xludf.DUMMYFUNCTION("""COMPUTED_VALUE"""),"161497")</f>
        <v>161497</v>
      </c>
      <c r="K299" s="112" t="e">
        <f ca="1"/>
        <v>#REF!</v>
      </c>
      <c r="L299" s="112" t="e">
        <f ca="1"/>
        <v>#REF!</v>
      </c>
      <c r="M299" s="112" t="e">
        <f ca="1"/>
        <v>#REF!</v>
      </c>
      <c r="N299" s="112" t="e">
        <f ca="1"/>
        <v>#REF!</v>
      </c>
      <c r="O299" s="112" t="e">
        <f ca="1"/>
        <v>#REF!</v>
      </c>
      <c r="P299" s="112" t="e">
        <f ca="1"/>
        <v>#REF!</v>
      </c>
      <c r="Q299" s="112" t="e">
        <f ca="1"/>
        <v>#REF!</v>
      </c>
      <c r="R299" s="112" t="e">
        <f ca="1"/>
        <v>#REF!</v>
      </c>
      <c r="S299" s="112" t="e">
        <f ca="1"/>
        <v>#REF!</v>
      </c>
      <c r="T299" s="112" t="e">
        <f ca="1"/>
        <v>#REF!</v>
      </c>
      <c r="U299" s="112" t="e">
        <f ca="1"/>
        <v>#REF!</v>
      </c>
      <c r="V299" s="112" t="e">
        <f ca="1"/>
        <v>#REF!</v>
      </c>
      <c r="W299" s="112" t="e">
        <f ca="1"/>
        <v>#REF!</v>
      </c>
      <c r="X299" s="112" t="e">
        <f ca="1"/>
        <v>#REF!</v>
      </c>
      <c r="Y299" s="112" t="e">
        <f ca="1"/>
        <v>#REF!</v>
      </c>
      <c r="Z299" s="112" t="e">
        <f ca="1"/>
        <v>#REF!</v>
      </c>
      <c r="AA299" s="112"/>
      <c r="AB299" s="112"/>
      <c r="AC299" s="112"/>
      <c r="AD299" s="112"/>
      <c r="AE299" s="112" t="str">
        <f ca="1">IFERROR(__xludf.DUMMYFUNCTION("""COMPUTED_VALUE"""),"Parcial")</f>
        <v>Parcial</v>
      </c>
      <c r="AF299" s="112" t="str">
        <f ca="1">IFERROR(__xludf.DUMMYFUNCTION("""COMPUTED_VALUE"""),"FE")</f>
        <v>FE</v>
      </c>
      <c r="AG299" s="112">
        <f ca="1">IFERROR(__xludf.DUMMYFUNCTION("""COMPUTED_VALUE"""),0)</f>
        <v>0</v>
      </c>
      <c r="AH299" s="112">
        <f ca="1">IFERROR(__xludf.DUMMYFUNCTION("""COMPUTED_VALUE"""),0)</f>
        <v>0</v>
      </c>
      <c r="AI299" s="112">
        <f ca="1">IFERROR(__xludf.DUMMYFUNCTION("""COMPUTED_VALUE"""),0)</f>
        <v>0</v>
      </c>
      <c r="AJ299" s="112">
        <f ca="1">IFERROR(__xludf.DUMMYFUNCTION("""COMPUTED_VALUE"""),0)</f>
        <v>0</v>
      </c>
      <c r="AK299" s="112"/>
      <c r="AL299" s="115"/>
    </row>
    <row r="300" spans="1:38" ht="12.75" hidden="1">
      <c r="A300" s="111" t="str">
        <f ca="1">IFERROR(__xludf.DUMMYFUNCTION("""COMPUTED_VALUE"""),"17031990")</f>
        <v>17031990</v>
      </c>
      <c r="B300" s="112" t="str">
        <f ca="1">IFERROR(__xludf.DUMMYFUNCTION("""COMPUTED_VALUE"""),"Palmas")</f>
        <v>Palmas</v>
      </c>
      <c r="C300" s="112" t="str">
        <f ca="1">IFERROR(__xludf.DUMMYFUNCTION("""COMPUTED_VALUE"""),"Santa Tereza do Tocantins")</f>
        <v>Santa Tereza do Tocantins</v>
      </c>
      <c r="D300" s="113" t="str">
        <f ca="1">IFERROR(__xludf.DUMMYFUNCTION("""COMPUTED_VALUE"""),"A.A. C.EST. MANOEL S.DOURADO")</f>
        <v>A.A. C.EST. MANOEL S.DOURADO</v>
      </c>
      <c r="E300" s="112" t="str">
        <f ca="1">IFERROR(__xludf.DUMMYFUNCTION("""COMPUTED_VALUE"""),"Colégio Estadual Professor Manoel Silvério dourado")</f>
        <v>Colégio Estadual Professor Manoel Silvério dourado</v>
      </c>
      <c r="F300" s="114" t="str">
        <f ca="1">IFERROR(__xludf.DUMMYFUNCTION("""COMPUTED_VALUE"""),"17031990")</f>
        <v>17031990</v>
      </c>
      <c r="G300" s="112" t="str">
        <f ca="1">IFERROR(__xludf.DUMMYFUNCTION("""COMPUTED_VALUE"""),"01136013000155")</f>
        <v>01136013000155</v>
      </c>
      <c r="H300" s="114" t="str">
        <f ca="1">IFERROR(__xludf.DUMMYFUNCTION("""COMPUTED_VALUE"""),"001")</f>
        <v>001</v>
      </c>
      <c r="I300" s="114" t="str">
        <f ca="1">IFERROR(__xludf.DUMMYFUNCTION("""COMPUTED_VALUE"""),"1117")</f>
        <v>1117</v>
      </c>
      <c r="J300" s="114" t="str">
        <f ca="1">IFERROR(__xludf.DUMMYFUNCTION("""COMPUTED_VALUE"""),"313033")</f>
        <v>313033</v>
      </c>
      <c r="K300" s="112" t="e">
        <f ca="1"/>
        <v>#REF!</v>
      </c>
      <c r="L300" s="112" t="e">
        <f ca="1"/>
        <v>#REF!</v>
      </c>
      <c r="M300" s="112" t="e">
        <f ca="1"/>
        <v>#REF!</v>
      </c>
      <c r="N300" s="112" t="e">
        <f ca="1"/>
        <v>#REF!</v>
      </c>
      <c r="O300" s="112" t="e">
        <f ca="1"/>
        <v>#REF!</v>
      </c>
      <c r="P300" s="112" t="e">
        <f ca="1"/>
        <v>#REF!</v>
      </c>
      <c r="Q300" s="112" t="e">
        <f ca="1"/>
        <v>#REF!</v>
      </c>
      <c r="R300" s="112" t="e">
        <f ca="1"/>
        <v>#REF!</v>
      </c>
      <c r="S300" s="112" t="e">
        <f ca="1"/>
        <v>#REF!</v>
      </c>
      <c r="T300" s="112" t="e">
        <f ca="1"/>
        <v>#REF!</v>
      </c>
      <c r="U300" s="112" t="e">
        <f ca="1"/>
        <v>#REF!</v>
      </c>
      <c r="V300" s="112" t="e">
        <f ca="1"/>
        <v>#REF!</v>
      </c>
      <c r="W300" s="112" t="e">
        <f ca="1"/>
        <v>#REF!</v>
      </c>
      <c r="X300" s="112" t="e">
        <f ca="1"/>
        <v>#REF!</v>
      </c>
      <c r="Y300" s="112" t="e">
        <f ca="1"/>
        <v>#REF!</v>
      </c>
      <c r="Z300" s="112" t="e">
        <f ca="1"/>
        <v>#REF!</v>
      </c>
      <c r="AA300" s="112"/>
      <c r="AB300" s="112"/>
      <c r="AC300" s="112"/>
      <c r="AD300" s="112"/>
      <c r="AE300" s="112" t="str">
        <f ca="1">IFERROR(__xludf.DUMMYFUNCTION("""COMPUTED_VALUE"""),"Parcial")</f>
        <v>Parcial</v>
      </c>
      <c r="AF300" s="112" t="str">
        <f ca="1">IFERROR(__xludf.DUMMYFUNCTION("""COMPUTED_VALUE"""),"FE")</f>
        <v>FE</v>
      </c>
      <c r="AG300" s="112">
        <f ca="1">IFERROR(__xludf.DUMMYFUNCTION("""COMPUTED_VALUE"""),0)</f>
        <v>0</v>
      </c>
      <c r="AH300" s="112">
        <f ca="1">IFERROR(__xludf.DUMMYFUNCTION("""COMPUTED_VALUE"""),0)</f>
        <v>0</v>
      </c>
      <c r="AI300" s="112">
        <f ca="1">IFERROR(__xludf.DUMMYFUNCTION("""COMPUTED_VALUE"""),0)</f>
        <v>0</v>
      </c>
      <c r="AJ300" s="112">
        <f ca="1">IFERROR(__xludf.DUMMYFUNCTION("""COMPUTED_VALUE"""),0)</f>
        <v>0</v>
      </c>
      <c r="AK300" s="112"/>
      <c r="AL300" s="115"/>
    </row>
    <row r="301" spans="1:38" ht="12.75" hidden="1">
      <c r="A301" s="111" t="str">
        <f ca="1">IFERROR(__xludf.DUMMYFUNCTION("""COMPUTED_VALUE"""),"17032091")</f>
        <v>17032091</v>
      </c>
      <c r="B301" s="112" t="str">
        <f ca="1">IFERROR(__xludf.DUMMYFUNCTION("""COMPUTED_VALUE"""),"Palmas")</f>
        <v>Palmas</v>
      </c>
      <c r="C301" s="112" t="str">
        <f ca="1">IFERROR(__xludf.DUMMYFUNCTION("""COMPUTED_VALUE"""),"Sao Felix do Tocantins")</f>
        <v>Sao Felix do Tocantins</v>
      </c>
      <c r="D301" s="113" t="str">
        <f ca="1">IFERROR(__xludf.DUMMYFUNCTION("""COMPUTED_VALUE"""),"A. DE AP.ESC. EST. SAGRADO CORACAO DE JESUS")</f>
        <v>A. DE AP.ESC. EST. SAGRADO CORACAO DE JESUS</v>
      </c>
      <c r="E301" s="112" t="str">
        <f ca="1">IFERROR(__xludf.DUMMYFUNCTION("""COMPUTED_VALUE"""),"Escola Estadual Sagrado Coração de Jesus")</f>
        <v>Escola Estadual Sagrado Coração de Jesus</v>
      </c>
      <c r="F301" s="114" t="str">
        <f ca="1">IFERROR(__xludf.DUMMYFUNCTION("""COMPUTED_VALUE"""),"17032091")</f>
        <v>17032091</v>
      </c>
      <c r="G301" s="112" t="str">
        <f ca="1">IFERROR(__xludf.DUMMYFUNCTION("""COMPUTED_VALUE"""),"01656550000126")</f>
        <v>01656550000126</v>
      </c>
      <c r="H301" s="114" t="str">
        <f ca="1">IFERROR(__xludf.DUMMYFUNCTION("""COMPUTED_VALUE"""),"001")</f>
        <v>001</v>
      </c>
      <c r="I301" s="114" t="str">
        <f ca="1">IFERROR(__xludf.DUMMYFUNCTION("""COMPUTED_VALUE"""),"3962")</f>
        <v>3962</v>
      </c>
      <c r="J301" s="114" t="str">
        <f ca="1">IFERROR(__xludf.DUMMYFUNCTION("""COMPUTED_VALUE"""),"147605")</f>
        <v>147605</v>
      </c>
      <c r="K301" s="112" t="e">
        <f ca="1"/>
        <v>#REF!</v>
      </c>
      <c r="L301" s="112" t="e">
        <f ca="1"/>
        <v>#REF!</v>
      </c>
      <c r="M301" s="112" t="e">
        <f ca="1"/>
        <v>#REF!</v>
      </c>
      <c r="N301" s="112" t="e">
        <f ca="1"/>
        <v>#REF!</v>
      </c>
      <c r="O301" s="112" t="e">
        <f ca="1"/>
        <v>#REF!</v>
      </c>
      <c r="P301" s="112" t="e">
        <f ca="1"/>
        <v>#REF!</v>
      </c>
      <c r="Q301" s="112" t="e">
        <f ca="1"/>
        <v>#REF!</v>
      </c>
      <c r="R301" s="112" t="e">
        <f ca="1"/>
        <v>#REF!</v>
      </c>
      <c r="S301" s="112" t="e">
        <f ca="1"/>
        <v>#REF!</v>
      </c>
      <c r="T301" s="112" t="e">
        <f ca="1"/>
        <v>#REF!</v>
      </c>
      <c r="U301" s="112" t="e">
        <f ca="1"/>
        <v>#REF!</v>
      </c>
      <c r="V301" s="112" t="e">
        <f ca="1"/>
        <v>#REF!</v>
      </c>
      <c r="W301" s="112" t="e">
        <f ca="1"/>
        <v>#REF!</v>
      </c>
      <c r="X301" s="112" t="e">
        <f ca="1"/>
        <v>#REF!</v>
      </c>
      <c r="Y301" s="112" t="e">
        <f ca="1"/>
        <v>#REF!</v>
      </c>
      <c r="Z301" s="112" t="e">
        <f ca="1"/>
        <v>#REF!</v>
      </c>
      <c r="AA301" s="112"/>
      <c r="AB301" s="112"/>
      <c r="AC301" s="112"/>
      <c r="AD301" s="112"/>
      <c r="AE301" s="112" t="str">
        <f ca="1">IFERROR(__xludf.DUMMYFUNCTION("""COMPUTED_VALUE"""),"Parcial")</f>
        <v>Parcial</v>
      </c>
      <c r="AF301" s="112" t="str">
        <f ca="1">IFERROR(__xludf.DUMMYFUNCTION("""COMPUTED_VALUE"""),"FE")</f>
        <v>FE</v>
      </c>
      <c r="AG301" s="112">
        <f ca="1">IFERROR(__xludf.DUMMYFUNCTION("""COMPUTED_VALUE"""),0)</f>
        <v>0</v>
      </c>
      <c r="AH301" s="112">
        <f ca="1">IFERROR(__xludf.DUMMYFUNCTION("""COMPUTED_VALUE"""),0)</f>
        <v>0</v>
      </c>
      <c r="AI301" s="112">
        <f ca="1">IFERROR(__xludf.DUMMYFUNCTION("""COMPUTED_VALUE"""),0)</f>
        <v>0</v>
      </c>
      <c r="AJ301" s="112">
        <f ca="1">IFERROR(__xludf.DUMMYFUNCTION("""COMPUTED_VALUE"""),0)</f>
        <v>0</v>
      </c>
      <c r="AK301" s="112"/>
      <c r="AL301" s="115"/>
    </row>
    <row r="302" spans="1:38" ht="12.75" hidden="1">
      <c r="A302" s="111" t="str">
        <f ca="1">IFERROR(__xludf.DUMMYFUNCTION("""COMPUTED_VALUE"""),"17010535")</f>
        <v>17010535</v>
      </c>
      <c r="B302" s="112" t="str">
        <f ca="1">IFERROR(__xludf.DUMMYFUNCTION("""COMPUTED_VALUE"""),"Paraíso")</f>
        <v>Paraíso</v>
      </c>
      <c r="C302" s="112" t="str">
        <f ca="1">IFERROR(__xludf.DUMMYFUNCTION("""COMPUTED_VALUE"""),"Abreulandia")</f>
        <v>Abreulandia</v>
      </c>
      <c r="D302" s="113" t="str">
        <f ca="1">IFERROR(__xludf.DUMMYFUNCTION("""COMPUTED_VALUE"""),"ASS. DE APOIO DA ESCOLA EST. SAO PEDRO")</f>
        <v>ASS. DE APOIO DA ESCOLA EST. SAO PEDRO</v>
      </c>
      <c r="E302" s="112" t="str">
        <f ca="1">IFERROR(__xludf.DUMMYFUNCTION("""COMPUTED_VALUE"""),"Colégio Estadual São Pedro")</f>
        <v>Colégio Estadual São Pedro</v>
      </c>
      <c r="F302" s="114" t="str">
        <f ca="1">IFERROR(__xludf.DUMMYFUNCTION("""COMPUTED_VALUE"""),"17010535")</f>
        <v>17010535</v>
      </c>
      <c r="G302" s="112" t="str">
        <f ca="1">IFERROR(__xludf.DUMMYFUNCTION("""COMPUTED_VALUE"""),"01071408000117")</f>
        <v>01071408000117</v>
      </c>
      <c r="H302" s="114" t="str">
        <f ca="1">IFERROR(__xludf.DUMMYFUNCTION("""COMPUTED_VALUE"""),"001")</f>
        <v>001</v>
      </c>
      <c r="I302" s="114" t="str">
        <f ca="1">IFERROR(__xludf.DUMMYFUNCTION("""COMPUTED_VALUE"""),"0804")</f>
        <v>0804</v>
      </c>
      <c r="J302" s="114" t="str">
        <f ca="1">IFERROR(__xludf.DUMMYFUNCTION("""COMPUTED_VALUE"""),"286893")</f>
        <v>286893</v>
      </c>
      <c r="K302" s="112" t="e">
        <f ca="1"/>
        <v>#REF!</v>
      </c>
      <c r="L302" s="112" t="e">
        <f ca="1"/>
        <v>#REF!</v>
      </c>
      <c r="M302" s="112" t="e">
        <f ca="1"/>
        <v>#REF!</v>
      </c>
      <c r="N302" s="112" t="e">
        <f ca="1"/>
        <v>#REF!</v>
      </c>
      <c r="O302" s="112" t="e">
        <f ca="1"/>
        <v>#REF!</v>
      </c>
      <c r="P302" s="112" t="e">
        <f ca="1"/>
        <v>#REF!</v>
      </c>
      <c r="Q302" s="112" t="e">
        <f ca="1"/>
        <v>#REF!</v>
      </c>
      <c r="R302" s="112" t="e">
        <f ca="1"/>
        <v>#REF!</v>
      </c>
      <c r="S302" s="112" t="e">
        <f ca="1"/>
        <v>#REF!</v>
      </c>
      <c r="T302" s="112" t="e">
        <f ca="1"/>
        <v>#REF!</v>
      </c>
      <c r="U302" s="112" t="e">
        <f ca="1"/>
        <v>#REF!</v>
      </c>
      <c r="V302" s="112" t="e">
        <f ca="1"/>
        <v>#REF!</v>
      </c>
      <c r="W302" s="112" t="e">
        <f ca="1"/>
        <v>#REF!</v>
      </c>
      <c r="X302" s="112" t="e">
        <f ca="1"/>
        <v>#REF!</v>
      </c>
      <c r="Y302" s="112" t="e">
        <f ca="1"/>
        <v>#REF!</v>
      </c>
      <c r="Z302" s="112" t="e">
        <f ca="1"/>
        <v>#REF!</v>
      </c>
      <c r="AA302" s="112"/>
      <c r="AB302" s="112"/>
      <c r="AC302" s="112"/>
      <c r="AD302" s="112"/>
      <c r="AE302" s="112" t="str">
        <f ca="1">IFERROR(__xludf.DUMMYFUNCTION("""COMPUTED_VALUE"""),"Parcial")</f>
        <v>Parcial</v>
      </c>
      <c r="AF302" s="112" t="str">
        <f ca="1">IFERROR(__xludf.DUMMYFUNCTION("""COMPUTED_VALUE"""),"FE")</f>
        <v>FE</v>
      </c>
      <c r="AG302" s="112">
        <f ca="1">IFERROR(__xludf.DUMMYFUNCTION("""COMPUTED_VALUE"""),0)</f>
        <v>0</v>
      </c>
      <c r="AH302" s="112">
        <f ca="1">IFERROR(__xludf.DUMMYFUNCTION("""COMPUTED_VALUE"""),0)</f>
        <v>0</v>
      </c>
      <c r="AI302" s="112">
        <f ca="1">IFERROR(__xludf.DUMMYFUNCTION("""COMPUTED_VALUE"""),0)</f>
        <v>0</v>
      </c>
      <c r="AJ302" s="112">
        <f ca="1">IFERROR(__xludf.DUMMYFUNCTION("""COMPUTED_VALUE"""),0)</f>
        <v>0</v>
      </c>
      <c r="AK302" s="112"/>
      <c r="AL302" s="115"/>
    </row>
    <row r="303" spans="1:38" ht="12.75" hidden="1">
      <c r="A303" s="111" t="str">
        <f ca="1">IFERROR(__xludf.DUMMYFUNCTION("""COMPUTED_VALUE"""),"17010748")</f>
        <v>17010748</v>
      </c>
      <c r="B303" s="112" t="str">
        <f ca="1">IFERROR(__xludf.DUMMYFUNCTION("""COMPUTED_VALUE"""),"Paraíso")</f>
        <v>Paraíso</v>
      </c>
      <c r="C303" s="112" t="str">
        <f ca="1">IFERROR(__xludf.DUMMYFUNCTION("""COMPUTED_VALUE"""),"Araguacema")</f>
        <v>Araguacema</v>
      </c>
      <c r="D303" s="113" t="str">
        <f ca="1">IFERROR(__xludf.DUMMYFUNCTION("""COMPUTED_VALUE"""),"ASSOC. DE APOIO AO COL. EST. DE ARAGUACEMA")</f>
        <v>ASSOC. DE APOIO AO COL. EST. DE ARAGUACEMA</v>
      </c>
      <c r="E303" s="112" t="str">
        <f ca="1">IFERROR(__xludf.DUMMYFUNCTION("""COMPUTED_VALUE"""),"Colegio Estadual de Araguacema")</f>
        <v>Colegio Estadual de Araguacema</v>
      </c>
      <c r="F303" s="114" t="str">
        <f ca="1">IFERROR(__xludf.DUMMYFUNCTION("""COMPUTED_VALUE"""),"17010748")</f>
        <v>17010748</v>
      </c>
      <c r="G303" s="112" t="str">
        <f ca="1">IFERROR(__xludf.DUMMYFUNCTION("""COMPUTED_VALUE"""),"01187107000153")</f>
        <v>01187107000153</v>
      </c>
      <c r="H303" s="114" t="str">
        <f ca="1">IFERROR(__xludf.DUMMYFUNCTION("""COMPUTED_VALUE"""),"001")</f>
        <v>001</v>
      </c>
      <c r="I303" s="114" t="str">
        <f ca="1">IFERROR(__xludf.DUMMYFUNCTION("""COMPUTED_VALUE"""),"0804")</f>
        <v>0804</v>
      </c>
      <c r="J303" s="114" t="str">
        <f ca="1">IFERROR(__xludf.DUMMYFUNCTION("""COMPUTED_VALUE"""),"286532")</f>
        <v>286532</v>
      </c>
      <c r="K303" s="112" t="e">
        <f ca="1"/>
        <v>#REF!</v>
      </c>
      <c r="L303" s="112" t="e">
        <f ca="1"/>
        <v>#REF!</v>
      </c>
      <c r="M303" s="112" t="e">
        <f ca="1"/>
        <v>#REF!</v>
      </c>
      <c r="N303" s="112" t="e">
        <f ca="1"/>
        <v>#REF!</v>
      </c>
      <c r="O303" s="112" t="e">
        <f ca="1"/>
        <v>#REF!</v>
      </c>
      <c r="P303" s="112" t="e">
        <f ca="1"/>
        <v>#REF!</v>
      </c>
      <c r="Q303" s="112" t="e">
        <f ca="1"/>
        <v>#REF!</v>
      </c>
      <c r="R303" s="112" t="e">
        <f ca="1"/>
        <v>#REF!</v>
      </c>
      <c r="S303" s="112" t="e">
        <f ca="1"/>
        <v>#REF!</v>
      </c>
      <c r="T303" s="112" t="e">
        <f ca="1"/>
        <v>#REF!</v>
      </c>
      <c r="U303" s="112" t="e">
        <f ca="1"/>
        <v>#REF!</v>
      </c>
      <c r="V303" s="112" t="e">
        <f ca="1"/>
        <v>#REF!</v>
      </c>
      <c r="W303" s="112" t="e">
        <f ca="1"/>
        <v>#REF!</v>
      </c>
      <c r="X303" s="112" t="e">
        <f ca="1"/>
        <v>#REF!</v>
      </c>
      <c r="Y303" s="112" t="e">
        <f ca="1"/>
        <v>#REF!</v>
      </c>
      <c r="Z303" s="112" t="e">
        <f ca="1"/>
        <v>#REF!</v>
      </c>
      <c r="AA303" s="112"/>
      <c r="AB303" s="112"/>
      <c r="AC303" s="112"/>
      <c r="AD303" s="112"/>
      <c r="AE303" s="112" t="str">
        <f ca="1">IFERROR(__xludf.DUMMYFUNCTION("""COMPUTED_VALUE"""),"Parcial")</f>
        <v>Parcial</v>
      </c>
      <c r="AF303" s="112" t="str">
        <f ca="1">IFERROR(__xludf.DUMMYFUNCTION("""COMPUTED_VALUE"""),"FE")</f>
        <v>FE</v>
      </c>
      <c r="AG303" s="112">
        <f ca="1">IFERROR(__xludf.DUMMYFUNCTION("""COMPUTED_VALUE"""),0)</f>
        <v>0</v>
      </c>
      <c r="AH303" s="112">
        <f ca="1">IFERROR(__xludf.DUMMYFUNCTION("""COMPUTED_VALUE"""),0)</f>
        <v>0</v>
      </c>
      <c r="AI303" s="112">
        <f ca="1">IFERROR(__xludf.DUMMYFUNCTION("""COMPUTED_VALUE"""),0)</f>
        <v>0</v>
      </c>
      <c r="AJ303" s="112">
        <f ca="1">IFERROR(__xludf.DUMMYFUNCTION("""COMPUTED_VALUE"""),0)</f>
        <v>0</v>
      </c>
      <c r="AK303" s="112"/>
      <c r="AL303" s="115"/>
    </row>
    <row r="304" spans="1:38" ht="12.75" hidden="1">
      <c r="A304" s="111" t="str">
        <f ca="1">IFERROR(__xludf.DUMMYFUNCTION("""COMPUTED_VALUE"""),"17010772")</f>
        <v>17010772</v>
      </c>
      <c r="B304" s="112" t="str">
        <f ca="1">IFERROR(__xludf.DUMMYFUNCTION("""COMPUTED_VALUE"""),"Paraíso")</f>
        <v>Paraíso</v>
      </c>
      <c r="C304" s="112" t="str">
        <f ca="1">IFERROR(__xludf.DUMMYFUNCTION("""COMPUTED_VALUE"""),"Araguacema")</f>
        <v>Araguacema</v>
      </c>
      <c r="D304" s="113" t="str">
        <f ca="1">IFERROR(__xludf.DUMMYFUNCTION("""COMPUTED_VALUE"""),"ASSOC. DE APOIO COLEGIO MENNO SIMONS")</f>
        <v>ASSOC. DE APOIO COLEGIO MENNO SIMONS</v>
      </c>
      <c r="E304" s="112" t="str">
        <f ca="1">IFERROR(__xludf.DUMMYFUNCTION("""COMPUTED_VALUE"""),"Escola Conveniada Menno Simons")</f>
        <v>Escola Conveniada Menno Simons</v>
      </c>
      <c r="F304" s="114" t="str">
        <f ca="1">IFERROR(__xludf.DUMMYFUNCTION("""COMPUTED_VALUE"""),"17010772")</f>
        <v>17010772</v>
      </c>
      <c r="G304" s="112" t="str">
        <f ca="1">IFERROR(__xludf.DUMMYFUNCTION("""COMPUTED_VALUE"""),"01138321000110")</f>
        <v>01138321000110</v>
      </c>
      <c r="H304" s="114" t="str">
        <f ca="1">IFERROR(__xludf.DUMMYFUNCTION("""COMPUTED_VALUE"""),"001")</f>
        <v>001</v>
      </c>
      <c r="I304" s="114" t="str">
        <f ca="1">IFERROR(__xludf.DUMMYFUNCTION("""COMPUTED_VALUE"""),"0804")</f>
        <v>0804</v>
      </c>
      <c r="J304" s="114" t="str">
        <f ca="1">IFERROR(__xludf.DUMMYFUNCTION("""COMPUTED_VALUE"""),"300764")</f>
        <v>300764</v>
      </c>
      <c r="K304" s="112" t="e">
        <f ca="1"/>
        <v>#REF!</v>
      </c>
      <c r="L304" s="112" t="e">
        <f ca="1"/>
        <v>#REF!</v>
      </c>
      <c r="M304" s="112" t="e">
        <f ca="1"/>
        <v>#REF!</v>
      </c>
      <c r="N304" s="112" t="e">
        <f ca="1"/>
        <v>#REF!</v>
      </c>
      <c r="O304" s="112" t="e">
        <f ca="1"/>
        <v>#REF!</v>
      </c>
      <c r="P304" s="112" t="e">
        <f ca="1"/>
        <v>#REF!</v>
      </c>
      <c r="Q304" s="112" t="e">
        <f ca="1"/>
        <v>#REF!</v>
      </c>
      <c r="R304" s="112" t="e">
        <f ca="1"/>
        <v>#REF!</v>
      </c>
      <c r="S304" s="112" t="e">
        <f ca="1"/>
        <v>#REF!</v>
      </c>
      <c r="T304" s="112" t="e">
        <f ca="1"/>
        <v>#REF!</v>
      </c>
      <c r="U304" s="112" t="e">
        <f ca="1"/>
        <v>#REF!</v>
      </c>
      <c r="V304" s="112" t="e">
        <f ca="1"/>
        <v>#REF!</v>
      </c>
      <c r="W304" s="112" t="e">
        <f ca="1"/>
        <v>#REF!</v>
      </c>
      <c r="X304" s="112" t="e">
        <f ca="1"/>
        <v>#REF!</v>
      </c>
      <c r="Y304" s="112" t="e">
        <f ca="1"/>
        <v>#REF!</v>
      </c>
      <c r="Z304" s="112" t="e">
        <f ca="1"/>
        <v>#REF!</v>
      </c>
      <c r="AA304" s="112"/>
      <c r="AB304" s="112"/>
      <c r="AC304" s="112"/>
      <c r="AD304" s="112"/>
      <c r="AE304" s="112" t="str">
        <f ca="1">IFERROR(__xludf.DUMMYFUNCTION("""COMPUTED_VALUE"""),"Parcial")</f>
        <v>Parcial</v>
      </c>
      <c r="AF304" s="112" t="str">
        <f ca="1">IFERROR(__xludf.DUMMYFUNCTION("""COMPUTED_VALUE"""),"FE")</f>
        <v>FE</v>
      </c>
      <c r="AG304" s="112">
        <f ca="1">IFERROR(__xludf.DUMMYFUNCTION("""COMPUTED_VALUE"""),0)</f>
        <v>0</v>
      </c>
      <c r="AH304" s="112">
        <f ca="1">IFERROR(__xludf.DUMMYFUNCTION("""COMPUTED_VALUE"""),0)</f>
        <v>0</v>
      </c>
      <c r="AI304" s="112">
        <f ca="1">IFERROR(__xludf.DUMMYFUNCTION("""COMPUTED_VALUE"""),0)</f>
        <v>0</v>
      </c>
      <c r="AJ304" s="112">
        <f ca="1">IFERROR(__xludf.DUMMYFUNCTION("""COMPUTED_VALUE"""),0)</f>
        <v>0</v>
      </c>
      <c r="AK304" s="112"/>
      <c r="AL304" s="115"/>
    </row>
    <row r="305" spans="1:38" ht="12.75">
      <c r="A305" s="111" t="str">
        <f ca="1">IFERROR(__xludf.DUMMYFUNCTION("""COMPUTED_VALUE"""),"17010926")</f>
        <v>17010926</v>
      </c>
      <c r="B305" s="112" t="str">
        <f ca="1">IFERROR(__xludf.DUMMYFUNCTION("""COMPUTED_VALUE"""),"Paraíso")</f>
        <v>Paraíso</v>
      </c>
      <c r="C305" s="112" t="str">
        <f ca="1">IFERROR(__xludf.DUMMYFUNCTION("""COMPUTED_VALUE"""),"Barrolandia")</f>
        <v>Barrolandia</v>
      </c>
      <c r="D305" s="113" t="str">
        <f ca="1">IFERROR(__xludf.DUMMYFUNCTION("""COMPUTED_VALUE"""),"ASSOC. DE A. DO COL. EST. PRES. TANCREDO NEVES")</f>
        <v>ASSOC. DE A. DO COL. EST. PRES. TANCREDO NEVES</v>
      </c>
      <c r="E305" s="112" t="str">
        <f ca="1">IFERROR(__xludf.DUMMYFUNCTION("""COMPUTED_VALUE"""),"Colégio Estadual Presidente Tancredo Neves")</f>
        <v>Colégio Estadual Presidente Tancredo Neves</v>
      </c>
      <c r="F305" s="114" t="str">
        <f ca="1">IFERROR(__xludf.DUMMYFUNCTION("""COMPUTED_VALUE"""),"17010926")</f>
        <v>17010926</v>
      </c>
      <c r="G305" s="112" t="str">
        <f ca="1">IFERROR(__xludf.DUMMYFUNCTION("""COMPUTED_VALUE"""),"01086975000147")</f>
        <v>01086975000147</v>
      </c>
      <c r="H305" s="114" t="str">
        <f ca="1">IFERROR(__xludf.DUMMYFUNCTION("""COMPUTED_VALUE"""),"001")</f>
        <v>001</v>
      </c>
      <c r="I305" s="114" t="str">
        <f ca="1">IFERROR(__xludf.DUMMYFUNCTION("""COMPUTED_VALUE"""),"0862")</f>
        <v>0862</v>
      </c>
      <c r="J305" s="114" t="str">
        <f ca="1">IFERROR(__xludf.DUMMYFUNCTION("""COMPUTED_VALUE"""),"244155")</f>
        <v>244155</v>
      </c>
      <c r="K305" s="112" t="e">
        <f ca="1"/>
        <v>#REF!</v>
      </c>
      <c r="L305" s="112" t="e">
        <f ca="1"/>
        <v>#REF!</v>
      </c>
      <c r="M305" s="112" t="e">
        <f ca="1"/>
        <v>#REF!</v>
      </c>
      <c r="N305" s="112" t="e">
        <f ca="1"/>
        <v>#REF!</v>
      </c>
      <c r="O305" s="112" t="e">
        <f ca="1"/>
        <v>#REF!</v>
      </c>
      <c r="P305" s="112" t="e">
        <f ca="1"/>
        <v>#REF!</v>
      </c>
      <c r="Q305" s="112" t="e">
        <f ca="1"/>
        <v>#REF!</v>
      </c>
      <c r="R305" s="112" t="e">
        <f ca="1"/>
        <v>#REF!</v>
      </c>
      <c r="S305" s="112" t="e">
        <f ca="1"/>
        <v>#REF!</v>
      </c>
      <c r="T305" s="112" t="e">
        <f ca="1"/>
        <v>#REF!</v>
      </c>
      <c r="U305" s="112" t="e">
        <f ca="1"/>
        <v>#REF!</v>
      </c>
      <c r="V305" s="112" t="e">
        <f ca="1"/>
        <v>#REF!</v>
      </c>
      <c r="W305" s="112" t="e">
        <f ca="1"/>
        <v>#REF!</v>
      </c>
      <c r="X305" s="112" t="e">
        <f ca="1"/>
        <v>#REF!</v>
      </c>
      <c r="Y305" s="112" t="e">
        <f ca="1"/>
        <v>#REF!</v>
      </c>
      <c r="Z305" s="112" t="e">
        <f ca="1"/>
        <v>#REF!</v>
      </c>
      <c r="AA305" s="112"/>
      <c r="AB305" s="112"/>
      <c r="AC305" s="112"/>
      <c r="AD305" s="112" t="str">
        <f ca="1">IFERROR(__xludf.DUMMYFUNCTION("""COMPUTED_VALUE"""),"CRECHE")</f>
        <v>CRECHE</v>
      </c>
      <c r="AE305" s="112" t="str">
        <f ca="1">IFERROR(__xludf.DUMMYFUNCTION("""COMPUTED_VALUE"""),"Parcial")</f>
        <v>Parcial</v>
      </c>
      <c r="AF305" s="112" t="str">
        <f ca="1">IFERROR(__xludf.DUMMYFUNCTION("""COMPUTED_VALUE"""),"FE")</f>
        <v>FE</v>
      </c>
      <c r="AG305" s="112">
        <f ca="1">IFERROR(__xludf.DUMMYFUNCTION("""COMPUTED_VALUE"""),7)</f>
        <v>7</v>
      </c>
      <c r="AH305" s="112">
        <f ca="1">IFERROR(__xludf.DUMMYFUNCTION("""COMPUTED_VALUE"""),0)</f>
        <v>0</v>
      </c>
      <c r="AI305" s="112">
        <f ca="1">IFERROR(__xludf.DUMMYFUNCTION("""COMPUTED_VALUE"""),0)</f>
        <v>0</v>
      </c>
      <c r="AJ305" s="112">
        <f ca="1">IFERROR(__xludf.DUMMYFUNCTION("""COMPUTED_VALUE"""),0)</f>
        <v>0</v>
      </c>
      <c r="AK305" s="112"/>
      <c r="AL305" s="115"/>
    </row>
    <row r="306" spans="1:38" ht="12.75" hidden="1">
      <c r="A306" s="111" t="str">
        <f ca="1">IFERROR(__xludf.DUMMYFUNCTION("""COMPUTED_VALUE"""),"17041902")</f>
        <v>17041902</v>
      </c>
      <c r="B306" s="112" t="str">
        <f ca="1">IFERROR(__xludf.DUMMYFUNCTION("""COMPUTED_VALUE"""),"Paraíso")</f>
        <v>Paraíso</v>
      </c>
      <c r="C306" s="112" t="str">
        <f ca="1">IFERROR(__xludf.DUMMYFUNCTION("""COMPUTED_VALUE"""),"Barrolandia")</f>
        <v>Barrolandia</v>
      </c>
      <c r="D306" s="113" t="str">
        <f ca="1">IFERROR(__xludf.DUMMYFUNCTION("""COMPUTED_VALUE"""),"A..A. ESC. ESPECIAL AMOR DE DEUS")</f>
        <v>A..A. ESC. ESPECIAL AMOR DE DEUS</v>
      </c>
      <c r="E306" s="112" t="str">
        <f ca="1">IFERROR(__xludf.DUMMYFUNCTION("""COMPUTED_VALUE"""),"Escola Especial Amor de deus")</f>
        <v>Escola Especial Amor de deus</v>
      </c>
      <c r="F306" s="114" t="str">
        <f ca="1">IFERROR(__xludf.DUMMYFUNCTION("""COMPUTED_VALUE"""),"17041902")</f>
        <v>17041902</v>
      </c>
      <c r="G306" s="112" t="str">
        <f ca="1">IFERROR(__xludf.DUMMYFUNCTION("""COMPUTED_VALUE"""),"07935641000187")</f>
        <v>07935641000187</v>
      </c>
      <c r="H306" s="114" t="str">
        <f ca="1">IFERROR(__xludf.DUMMYFUNCTION("""COMPUTED_VALUE"""),"001")</f>
        <v>001</v>
      </c>
      <c r="I306" s="114" t="str">
        <f ca="1">IFERROR(__xludf.DUMMYFUNCTION("""COMPUTED_VALUE"""),"0804")</f>
        <v>0804</v>
      </c>
      <c r="J306" s="114" t="str">
        <f ca="1">IFERROR(__xludf.DUMMYFUNCTION("""COMPUTED_VALUE"""),"279501")</f>
        <v>279501</v>
      </c>
      <c r="K306" s="112" t="e">
        <f ca="1"/>
        <v>#REF!</v>
      </c>
      <c r="L306" s="112" t="e">
        <f ca="1"/>
        <v>#REF!</v>
      </c>
      <c r="M306" s="112" t="e">
        <f ca="1"/>
        <v>#REF!</v>
      </c>
      <c r="N306" s="112" t="e">
        <f ca="1"/>
        <v>#REF!</v>
      </c>
      <c r="O306" s="112" t="e">
        <f ca="1"/>
        <v>#REF!</v>
      </c>
      <c r="P306" s="112" t="e">
        <f ca="1"/>
        <v>#REF!</v>
      </c>
      <c r="Q306" s="112" t="e">
        <f ca="1"/>
        <v>#REF!</v>
      </c>
      <c r="R306" s="112" t="e">
        <f ca="1"/>
        <v>#REF!</v>
      </c>
      <c r="S306" s="112" t="e">
        <f ca="1"/>
        <v>#REF!</v>
      </c>
      <c r="T306" s="112" t="e">
        <f ca="1"/>
        <v>#REF!</v>
      </c>
      <c r="U306" s="112" t="e">
        <f ca="1"/>
        <v>#REF!</v>
      </c>
      <c r="V306" s="112" t="e">
        <f ca="1"/>
        <v>#REF!</v>
      </c>
      <c r="W306" s="112" t="e">
        <f ca="1"/>
        <v>#REF!</v>
      </c>
      <c r="X306" s="112" t="e">
        <f ca="1"/>
        <v>#REF!</v>
      </c>
      <c r="Y306" s="112" t="e">
        <f ca="1"/>
        <v>#REF!</v>
      </c>
      <c r="Z306" s="112" t="e">
        <f ca="1"/>
        <v>#REF!</v>
      </c>
      <c r="AA306" s="112"/>
      <c r="AB306" s="112"/>
      <c r="AC306" s="112"/>
      <c r="AD306" s="112"/>
      <c r="AE306" s="112" t="str">
        <f ca="1">IFERROR(__xludf.DUMMYFUNCTION("""COMPUTED_VALUE"""),"Parcial")</f>
        <v>Parcial</v>
      </c>
      <c r="AF306" s="112" t="str">
        <f ca="1">IFERROR(__xludf.DUMMYFUNCTION("""COMPUTED_VALUE"""),"FE")</f>
        <v>FE</v>
      </c>
      <c r="AG306" s="112">
        <f ca="1">IFERROR(__xludf.DUMMYFUNCTION("""COMPUTED_VALUE"""),0)</f>
        <v>0</v>
      </c>
      <c r="AH306" s="112">
        <f ca="1">IFERROR(__xludf.DUMMYFUNCTION("""COMPUTED_VALUE"""),0)</f>
        <v>0</v>
      </c>
      <c r="AI306" s="112">
        <f ca="1">IFERROR(__xludf.DUMMYFUNCTION("""COMPUTED_VALUE"""),0)</f>
        <v>0</v>
      </c>
      <c r="AJ306" s="112">
        <f ca="1">IFERROR(__xludf.DUMMYFUNCTION("""COMPUTED_VALUE"""),0)</f>
        <v>0</v>
      </c>
      <c r="AK306" s="112"/>
      <c r="AL306" s="115"/>
    </row>
    <row r="307" spans="1:38" ht="12.75" hidden="1">
      <c r="A307" s="111" t="str">
        <f ca="1">IFERROR(__xludf.DUMMYFUNCTION("""COMPUTED_VALUE"""),"17010950")</f>
        <v>17010950</v>
      </c>
      <c r="B307" s="112" t="str">
        <f ca="1">IFERROR(__xludf.DUMMYFUNCTION("""COMPUTED_VALUE"""),"Paraíso")</f>
        <v>Paraíso</v>
      </c>
      <c r="C307" s="112" t="str">
        <f ca="1">IFERROR(__xludf.DUMMYFUNCTION("""COMPUTED_VALUE"""),"Barrolandia")</f>
        <v>Barrolandia</v>
      </c>
      <c r="D307" s="113" t="str">
        <f ca="1">IFERROR(__xludf.DUMMYFUNCTION("""COMPUTED_VALUE"""),"ASS. APOIO DA ESC EST PAULINA CAMARA")</f>
        <v>ASS. APOIO DA ESC EST PAULINA CAMARA</v>
      </c>
      <c r="E307" s="112" t="str">
        <f ca="1">IFERROR(__xludf.DUMMYFUNCTION("""COMPUTED_VALUE"""),"Escola Estadual Paulina Câmara")</f>
        <v>Escola Estadual Paulina Câmara</v>
      </c>
      <c r="F307" s="114" t="str">
        <f ca="1">IFERROR(__xludf.DUMMYFUNCTION("""COMPUTED_VALUE"""),"17010950")</f>
        <v>17010950</v>
      </c>
      <c r="G307" s="112" t="str">
        <f ca="1">IFERROR(__xludf.DUMMYFUNCTION("""COMPUTED_VALUE"""),"01071402000140")</f>
        <v>01071402000140</v>
      </c>
      <c r="H307" s="114" t="str">
        <f ca="1">IFERROR(__xludf.DUMMYFUNCTION("""COMPUTED_VALUE"""),"001")</f>
        <v>001</v>
      </c>
      <c r="I307" s="114" t="str">
        <f ca="1">IFERROR(__xludf.DUMMYFUNCTION("""COMPUTED_VALUE"""),"0862")</f>
        <v>0862</v>
      </c>
      <c r="J307" s="114" t="str">
        <f ca="1">IFERROR(__xludf.DUMMYFUNCTION("""COMPUTED_VALUE"""),"68926")</f>
        <v>68926</v>
      </c>
      <c r="K307" s="112" t="e">
        <f ca="1"/>
        <v>#REF!</v>
      </c>
      <c r="L307" s="112" t="e">
        <f ca="1"/>
        <v>#REF!</v>
      </c>
      <c r="M307" s="112" t="e">
        <f ca="1"/>
        <v>#REF!</v>
      </c>
      <c r="N307" s="112" t="e">
        <f ca="1"/>
        <v>#REF!</v>
      </c>
      <c r="O307" s="112" t="e">
        <f ca="1"/>
        <v>#REF!</v>
      </c>
      <c r="P307" s="112" t="e">
        <f ca="1"/>
        <v>#REF!</v>
      </c>
      <c r="Q307" s="112" t="e">
        <f ca="1"/>
        <v>#REF!</v>
      </c>
      <c r="R307" s="112" t="e">
        <f ca="1"/>
        <v>#REF!</v>
      </c>
      <c r="S307" s="112" t="e">
        <f ca="1"/>
        <v>#REF!</v>
      </c>
      <c r="T307" s="112" t="e">
        <f ca="1"/>
        <v>#REF!</v>
      </c>
      <c r="U307" s="112" t="e">
        <f ca="1"/>
        <v>#REF!</v>
      </c>
      <c r="V307" s="112" t="e">
        <f ca="1"/>
        <v>#REF!</v>
      </c>
      <c r="W307" s="112" t="e">
        <f ca="1"/>
        <v>#REF!</v>
      </c>
      <c r="X307" s="112" t="e">
        <f ca="1"/>
        <v>#REF!</v>
      </c>
      <c r="Y307" s="112" t="e">
        <f ca="1"/>
        <v>#REF!</v>
      </c>
      <c r="Z307" s="112" t="e">
        <f ca="1"/>
        <v>#REF!</v>
      </c>
      <c r="AA307" s="112"/>
      <c r="AB307" s="112"/>
      <c r="AC307" s="112"/>
      <c r="AD307" s="112"/>
      <c r="AE307" s="112" t="str">
        <f ca="1">IFERROR(__xludf.DUMMYFUNCTION("""COMPUTED_VALUE"""),"Parcial")</f>
        <v>Parcial</v>
      </c>
      <c r="AF307" s="112" t="str">
        <f ca="1">IFERROR(__xludf.DUMMYFUNCTION("""COMPUTED_VALUE"""),"FE")</f>
        <v>FE</v>
      </c>
      <c r="AG307" s="112">
        <f ca="1">IFERROR(__xludf.DUMMYFUNCTION("""COMPUTED_VALUE"""),0)</f>
        <v>0</v>
      </c>
      <c r="AH307" s="112">
        <f ca="1">IFERROR(__xludf.DUMMYFUNCTION("""COMPUTED_VALUE"""),0)</f>
        <v>0</v>
      </c>
      <c r="AI307" s="112">
        <f ca="1">IFERROR(__xludf.DUMMYFUNCTION("""COMPUTED_VALUE"""),0)</f>
        <v>0</v>
      </c>
      <c r="AJ307" s="112">
        <f ca="1">IFERROR(__xludf.DUMMYFUNCTION("""COMPUTED_VALUE"""),0)</f>
        <v>0</v>
      </c>
      <c r="AK307" s="112"/>
      <c r="AL307" s="115"/>
    </row>
    <row r="308" spans="1:38" ht="12.75" hidden="1">
      <c r="A308" s="111" t="str">
        <f ca="1">IFERROR(__xludf.DUMMYFUNCTION("""COMPUTED_VALUE"""),"17010934")</f>
        <v>17010934</v>
      </c>
      <c r="B308" s="112" t="str">
        <f ca="1">IFERROR(__xludf.DUMMYFUNCTION("""COMPUTED_VALUE"""),"Paraíso")</f>
        <v>Paraíso</v>
      </c>
      <c r="C308" s="112" t="str">
        <f ca="1">IFERROR(__xludf.DUMMYFUNCTION("""COMPUTED_VALUE"""),"Barrolandia")</f>
        <v>Barrolandia</v>
      </c>
      <c r="D308" s="113" t="str">
        <f ca="1">IFERROR(__xludf.DUMMYFUNCTION("""COMPUTED_VALUE"""),"A.A. COLEGIO ESTADUAL COSTA E SILVA")</f>
        <v>A.A. COLEGIO ESTADUAL COSTA E SILVA</v>
      </c>
      <c r="E308" s="112" t="str">
        <f ca="1">IFERROR(__xludf.DUMMYFUNCTION("""COMPUTED_VALUE"""),"Escola Estadual Presidente Costa E Silva")</f>
        <v>Escola Estadual Presidente Costa E Silva</v>
      </c>
      <c r="F308" s="114" t="str">
        <f ca="1">IFERROR(__xludf.DUMMYFUNCTION("""COMPUTED_VALUE"""),"17010934")</f>
        <v>17010934</v>
      </c>
      <c r="G308" s="112" t="str">
        <f ca="1">IFERROR(__xludf.DUMMYFUNCTION("""COMPUTED_VALUE"""),"01100434000126")</f>
        <v>01100434000126</v>
      </c>
      <c r="H308" s="114" t="str">
        <f ca="1">IFERROR(__xludf.DUMMYFUNCTION("""COMPUTED_VALUE"""),"001")</f>
        <v>001</v>
      </c>
      <c r="I308" s="114" t="str">
        <f ca="1">IFERROR(__xludf.DUMMYFUNCTION("""COMPUTED_VALUE"""),"0862")</f>
        <v>0862</v>
      </c>
      <c r="J308" s="114" t="str">
        <f ca="1">IFERROR(__xludf.DUMMYFUNCTION("""COMPUTED_VALUE"""),"68942")</f>
        <v>68942</v>
      </c>
      <c r="K308" s="112" t="e">
        <f ca="1"/>
        <v>#REF!</v>
      </c>
      <c r="L308" s="112" t="e">
        <f ca="1"/>
        <v>#REF!</v>
      </c>
      <c r="M308" s="112" t="e">
        <f ca="1"/>
        <v>#REF!</v>
      </c>
      <c r="N308" s="112" t="e">
        <f ca="1"/>
        <v>#REF!</v>
      </c>
      <c r="O308" s="112" t="e">
        <f ca="1"/>
        <v>#REF!</v>
      </c>
      <c r="P308" s="112" t="e">
        <f ca="1"/>
        <v>#REF!</v>
      </c>
      <c r="Q308" s="112" t="e">
        <f ca="1"/>
        <v>#REF!</v>
      </c>
      <c r="R308" s="112" t="e">
        <f ca="1"/>
        <v>#REF!</v>
      </c>
      <c r="S308" s="112" t="e">
        <f ca="1"/>
        <v>#REF!</v>
      </c>
      <c r="T308" s="112" t="e">
        <f ca="1"/>
        <v>#REF!</v>
      </c>
      <c r="U308" s="112" t="e">
        <f ca="1"/>
        <v>#REF!</v>
      </c>
      <c r="V308" s="112" t="e">
        <f ca="1"/>
        <v>#REF!</v>
      </c>
      <c r="W308" s="112" t="e">
        <f ca="1"/>
        <v>#REF!</v>
      </c>
      <c r="X308" s="112" t="e">
        <f ca="1"/>
        <v>#REF!</v>
      </c>
      <c r="Y308" s="112" t="e">
        <f ca="1"/>
        <v>#REF!</v>
      </c>
      <c r="Z308" s="112" t="e">
        <f ca="1"/>
        <v>#REF!</v>
      </c>
      <c r="AA308" s="112"/>
      <c r="AB308" s="112"/>
      <c r="AC308" s="112"/>
      <c r="AD308" s="112"/>
      <c r="AE308" s="112" t="str">
        <f ca="1">IFERROR(__xludf.DUMMYFUNCTION("""COMPUTED_VALUE"""),"Parcial")</f>
        <v>Parcial</v>
      </c>
      <c r="AF308" s="112" t="str">
        <f ca="1">IFERROR(__xludf.DUMMYFUNCTION("""COMPUTED_VALUE"""),"FE")</f>
        <v>FE</v>
      </c>
      <c r="AG308" s="112">
        <f ca="1">IFERROR(__xludf.DUMMYFUNCTION("""COMPUTED_VALUE"""),0)</f>
        <v>0</v>
      </c>
      <c r="AH308" s="112">
        <f ca="1">IFERROR(__xludf.DUMMYFUNCTION("""COMPUTED_VALUE"""),0)</f>
        <v>0</v>
      </c>
      <c r="AI308" s="112">
        <f ca="1">IFERROR(__xludf.DUMMYFUNCTION("""COMPUTED_VALUE"""),0)</f>
        <v>0</v>
      </c>
      <c r="AJ308" s="112">
        <f ca="1">IFERROR(__xludf.DUMMYFUNCTION("""COMPUTED_VALUE"""),0)</f>
        <v>0</v>
      </c>
      <c r="AK308" s="112"/>
      <c r="AL308" s="115"/>
    </row>
    <row r="309" spans="1:38" ht="12.75" hidden="1">
      <c r="A309" s="111" t="str">
        <f ca="1">IFERROR(__xludf.DUMMYFUNCTION("""COMPUTED_VALUE"""),"17011736")</f>
        <v>17011736</v>
      </c>
      <c r="B309" s="112" t="str">
        <f ca="1">IFERROR(__xludf.DUMMYFUNCTION("""COMPUTED_VALUE"""),"Paraíso")</f>
        <v>Paraíso</v>
      </c>
      <c r="C309" s="112" t="str">
        <f ca="1">IFERROR(__xludf.DUMMYFUNCTION("""COMPUTED_VALUE"""),"Caseara")</f>
        <v>Caseara</v>
      </c>
      <c r="D309" s="113" t="str">
        <f ca="1">IFERROR(__xludf.DUMMYFUNCTION("""COMPUTED_VALUE"""),"A.A. AO COLEGIO EST. TRAJANO DE ALMEIDA")</f>
        <v>A.A. AO COLEGIO EST. TRAJANO DE ALMEIDA</v>
      </c>
      <c r="E309" s="112" t="str">
        <f ca="1">IFERROR(__xludf.DUMMYFUNCTION("""COMPUTED_VALUE"""),"Colégio Estadual Trajano de Almeida - Caseara")</f>
        <v>Colégio Estadual Trajano de Almeida - Caseara</v>
      </c>
      <c r="F309" s="114" t="str">
        <f ca="1">IFERROR(__xludf.DUMMYFUNCTION("""COMPUTED_VALUE"""),"17011736")</f>
        <v>17011736</v>
      </c>
      <c r="G309" s="112" t="str">
        <f ca="1">IFERROR(__xludf.DUMMYFUNCTION("""COMPUTED_VALUE"""),"01136037000104")</f>
        <v>01136037000104</v>
      </c>
      <c r="H309" s="114" t="str">
        <f ca="1">IFERROR(__xludf.DUMMYFUNCTION("""COMPUTED_VALUE"""),"001")</f>
        <v>001</v>
      </c>
      <c r="I309" s="114" t="str">
        <f ca="1">IFERROR(__xludf.DUMMYFUNCTION("""COMPUTED_VALUE"""),"0804")</f>
        <v>0804</v>
      </c>
      <c r="J309" s="114" t="str">
        <f ca="1">IFERROR(__xludf.DUMMYFUNCTION("""COMPUTED_VALUE"""),"110558")</f>
        <v>110558</v>
      </c>
      <c r="K309" s="112" t="e">
        <f ca="1"/>
        <v>#REF!</v>
      </c>
      <c r="L309" s="112" t="e">
        <f ca="1"/>
        <v>#REF!</v>
      </c>
      <c r="M309" s="112" t="e">
        <f ca="1"/>
        <v>#REF!</v>
      </c>
      <c r="N309" s="112" t="e">
        <f ca="1"/>
        <v>#REF!</v>
      </c>
      <c r="O309" s="112" t="e">
        <f ca="1"/>
        <v>#REF!</v>
      </c>
      <c r="P309" s="112" t="e">
        <f ca="1"/>
        <v>#REF!</v>
      </c>
      <c r="Q309" s="112" t="e">
        <f ca="1"/>
        <v>#REF!</v>
      </c>
      <c r="R309" s="112" t="e">
        <f ca="1"/>
        <v>#REF!</v>
      </c>
      <c r="S309" s="112" t="e">
        <f ca="1"/>
        <v>#REF!</v>
      </c>
      <c r="T309" s="112" t="e">
        <f ca="1"/>
        <v>#REF!</v>
      </c>
      <c r="U309" s="112" t="e">
        <f ca="1"/>
        <v>#REF!</v>
      </c>
      <c r="V309" s="112" t="e">
        <f ca="1"/>
        <v>#REF!</v>
      </c>
      <c r="W309" s="112" t="e">
        <f ca="1"/>
        <v>#REF!</v>
      </c>
      <c r="X309" s="112" t="e">
        <f ca="1"/>
        <v>#REF!</v>
      </c>
      <c r="Y309" s="112" t="e">
        <f ca="1"/>
        <v>#REF!</v>
      </c>
      <c r="Z309" s="112" t="e">
        <f ca="1"/>
        <v>#REF!</v>
      </c>
      <c r="AA309" s="112"/>
      <c r="AB309" s="112"/>
      <c r="AC309" s="112"/>
      <c r="AD309" s="112"/>
      <c r="AE309" s="112" t="str">
        <f ca="1">IFERROR(__xludf.DUMMYFUNCTION("""COMPUTED_VALUE"""),"Parcial")</f>
        <v>Parcial</v>
      </c>
      <c r="AF309" s="112" t="str">
        <f ca="1">IFERROR(__xludf.DUMMYFUNCTION("""COMPUTED_VALUE"""),"FE")</f>
        <v>FE</v>
      </c>
      <c r="AG309" s="112">
        <f ca="1">IFERROR(__xludf.DUMMYFUNCTION("""COMPUTED_VALUE"""),0)</f>
        <v>0</v>
      </c>
      <c r="AH309" s="112">
        <f ca="1">IFERROR(__xludf.DUMMYFUNCTION("""COMPUTED_VALUE"""),0)</f>
        <v>0</v>
      </c>
      <c r="AI309" s="112">
        <f ca="1">IFERROR(__xludf.DUMMYFUNCTION("""COMPUTED_VALUE"""),0)</f>
        <v>0</v>
      </c>
      <c r="AJ309" s="112">
        <f ca="1">IFERROR(__xludf.DUMMYFUNCTION("""COMPUTED_VALUE"""),0)</f>
        <v>0</v>
      </c>
      <c r="AK309" s="112"/>
      <c r="AL309" s="115"/>
    </row>
    <row r="310" spans="1:38" ht="12.75" hidden="1">
      <c r="A310" s="111" t="str">
        <f ca="1">IFERROR(__xludf.DUMMYFUNCTION("""COMPUTED_VALUE"""),"17011744")</f>
        <v>17011744</v>
      </c>
      <c r="B310" s="112" t="str">
        <f ca="1">IFERROR(__xludf.DUMMYFUNCTION("""COMPUTED_VALUE"""),"Paraíso")</f>
        <v>Paraíso</v>
      </c>
      <c r="C310" s="112" t="str">
        <f ca="1">IFERROR(__xludf.DUMMYFUNCTION("""COMPUTED_VALUE"""),"Caseara")</f>
        <v>Caseara</v>
      </c>
      <c r="D310" s="113" t="str">
        <f ca="1">IFERROR(__xludf.DUMMYFUNCTION("""COMPUTED_VALUE"""),"A. DE APOIO A ESC. EST. JOSE ALVES DE ASSIS")</f>
        <v>A. DE APOIO A ESC. EST. JOSE ALVES DE ASSIS</v>
      </c>
      <c r="E310" s="112" t="str">
        <f ca="1">IFERROR(__xludf.DUMMYFUNCTION("""COMPUTED_VALUE"""),"Escola Estadual José Alves de Assis - Caseara")</f>
        <v>Escola Estadual José Alves de Assis - Caseara</v>
      </c>
      <c r="F310" s="114" t="str">
        <f ca="1">IFERROR(__xludf.DUMMYFUNCTION("""COMPUTED_VALUE"""),"17011744")</f>
        <v>17011744</v>
      </c>
      <c r="G310" s="112" t="str">
        <f ca="1">IFERROR(__xludf.DUMMYFUNCTION("""COMPUTED_VALUE"""),"01138318000104")</f>
        <v>01138318000104</v>
      </c>
      <c r="H310" s="114" t="str">
        <f ca="1">IFERROR(__xludf.DUMMYFUNCTION("""COMPUTED_VALUE"""),"104")</f>
        <v>104</v>
      </c>
      <c r="I310" s="114" t="str">
        <f ca="1">IFERROR(__xludf.DUMMYFUNCTION("""COMPUTED_VALUE"""),"1141")</f>
        <v>1141</v>
      </c>
      <c r="J310" s="114" t="str">
        <f ca="1">IFERROR(__xludf.DUMMYFUNCTION("""COMPUTED_VALUE"""),"307968")</f>
        <v>307968</v>
      </c>
      <c r="K310" s="112" t="e">
        <f ca="1"/>
        <v>#REF!</v>
      </c>
      <c r="L310" s="112" t="e">
        <f ca="1"/>
        <v>#REF!</v>
      </c>
      <c r="M310" s="112" t="e">
        <f ca="1"/>
        <v>#REF!</v>
      </c>
      <c r="N310" s="112" t="e">
        <f ca="1"/>
        <v>#REF!</v>
      </c>
      <c r="O310" s="112" t="e">
        <f ca="1"/>
        <v>#REF!</v>
      </c>
      <c r="P310" s="112" t="e">
        <f ca="1"/>
        <v>#REF!</v>
      </c>
      <c r="Q310" s="112" t="e">
        <f ca="1"/>
        <v>#REF!</v>
      </c>
      <c r="R310" s="112" t="e">
        <f ca="1"/>
        <v>#REF!</v>
      </c>
      <c r="S310" s="112" t="e">
        <f ca="1"/>
        <v>#REF!</v>
      </c>
      <c r="T310" s="112" t="e">
        <f ca="1"/>
        <v>#REF!</v>
      </c>
      <c r="U310" s="112" t="e">
        <f ca="1"/>
        <v>#REF!</v>
      </c>
      <c r="V310" s="112" t="e">
        <f ca="1"/>
        <v>#REF!</v>
      </c>
      <c r="W310" s="112" t="e">
        <f ca="1"/>
        <v>#REF!</v>
      </c>
      <c r="X310" s="112" t="e">
        <f ca="1"/>
        <v>#REF!</v>
      </c>
      <c r="Y310" s="112" t="e">
        <f ca="1"/>
        <v>#REF!</v>
      </c>
      <c r="Z310" s="112" t="e">
        <f ca="1"/>
        <v>#REF!</v>
      </c>
      <c r="AA310" s="112"/>
      <c r="AB310" s="112"/>
      <c r="AC310" s="112"/>
      <c r="AD310" s="112"/>
      <c r="AE310" s="112" t="str">
        <f ca="1">IFERROR(__xludf.DUMMYFUNCTION("""COMPUTED_VALUE"""),"Parcial")</f>
        <v>Parcial</v>
      </c>
      <c r="AF310" s="112" t="str">
        <f ca="1">IFERROR(__xludf.DUMMYFUNCTION("""COMPUTED_VALUE"""),"FE")</f>
        <v>FE</v>
      </c>
      <c r="AG310" s="112">
        <f ca="1">IFERROR(__xludf.DUMMYFUNCTION("""COMPUTED_VALUE"""),0)</f>
        <v>0</v>
      </c>
      <c r="AH310" s="112">
        <f ca="1">IFERROR(__xludf.DUMMYFUNCTION("""COMPUTED_VALUE"""),0)</f>
        <v>0</v>
      </c>
      <c r="AI310" s="112">
        <f ca="1">IFERROR(__xludf.DUMMYFUNCTION("""COMPUTED_VALUE"""),0)</f>
        <v>0</v>
      </c>
      <c r="AJ310" s="112">
        <f ca="1">IFERROR(__xludf.DUMMYFUNCTION("""COMPUTED_VALUE"""),0)</f>
        <v>0</v>
      </c>
      <c r="AK310" s="112"/>
      <c r="AL310" s="115"/>
    </row>
    <row r="311" spans="1:38" ht="12.75" hidden="1">
      <c r="A311" s="111" t="str">
        <f ca="1">IFERROR(__xludf.DUMMYFUNCTION("""COMPUTED_VALUE"""),"17017653")</f>
        <v>17017653</v>
      </c>
      <c r="B311" s="112" t="str">
        <f ca="1">IFERROR(__xludf.DUMMYFUNCTION("""COMPUTED_VALUE"""),"Paraíso")</f>
        <v>Paraíso</v>
      </c>
      <c r="C311" s="112" t="str">
        <f ca="1">IFERROR(__xludf.DUMMYFUNCTION("""COMPUTED_VALUE"""),"Cristalandia")</f>
        <v>Cristalandia</v>
      </c>
      <c r="D311" s="113" t="str">
        <f ca="1">IFERROR(__xludf.DUMMYFUNCTION("""COMPUTED_VALUE"""),"ASS. APOIO DO COL. EST. DE CRISTALANDIA")</f>
        <v>ASS. APOIO DO COL. EST. DE CRISTALANDIA</v>
      </c>
      <c r="E311" s="112" t="str">
        <f ca="1">IFERROR(__xludf.DUMMYFUNCTION("""COMPUTED_VALUE"""),"Colégio Estadual de Cristalândia")</f>
        <v>Colégio Estadual de Cristalândia</v>
      </c>
      <c r="F311" s="114" t="str">
        <f ca="1">IFERROR(__xludf.DUMMYFUNCTION("""COMPUTED_VALUE"""),"17017653")</f>
        <v>17017653</v>
      </c>
      <c r="G311" s="112" t="str">
        <f ca="1">IFERROR(__xludf.DUMMYFUNCTION("""COMPUTED_VALUE"""),"01186467000130")</f>
        <v>01186467000130</v>
      </c>
      <c r="H311" s="114" t="str">
        <f ca="1">IFERROR(__xludf.DUMMYFUNCTION("""COMPUTED_VALUE"""),"001")</f>
        <v>001</v>
      </c>
      <c r="I311" s="114" t="str">
        <f ca="1">IFERROR(__xludf.DUMMYFUNCTION("""COMPUTED_VALUE"""),"3638")</f>
        <v>3638</v>
      </c>
      <c r="J311" s="114" t="str">
        <f ca="1">IFERROR(__xludf.DUMMYFUNCTION("""COMPUTED_VALUE"""),"17469")</f>
        <v>17469</v>
      </c>
      <c r="K311" s="112" t="e">
        <f ca="1"/>
        <v>#REF!</v>
      </c>
      <c r="L311" s="112" t="e">
        <f ca="1"/>
        <v>#REF!</v>
      </c>
      <c r="M311" s="112" t="e">
        <f ca="1"/>
        <v>#REF!</v>
      </c>
      <c r="N311" s="112" t="e">
        <f ca="1"/>
        <v>#REF!</v>
      </c>
      <c r="O311" s="112" t="e">
        <f ca="1"/>
        <v>#REF!</v>
      </c>
      <c r="P311" s="112" t="e">
        <f ca="1"/>
        <v>#REF!</v>
      </c>
      <c r="Q311" s="112" t="e">
        <f ca="1"/>
        <v>#REF!</v>
      </c>
      <c r="R311" s="112" t="e">
        <f ca="1"/>
        <v>#REF!</v>
      </c>
      <c r="S311" s="112" t="e">
        <f ca="1"/>
        <v>#REF!</v>
      </c>
      <c r="T311" s="112" t="e">
        <f ca="1"/>
        <v>#REF!</v>
      </c>
      <c r="U311" s="112" t="e">
        <f ca="1"/>
        <v>#REF!</v>
      </c>
      <c r="V311" s="112" t="e">
        <f ca="1"/>
        <v>#REF!</v>
      </c>
      <c r="W311" s="112" t="e">
        <f ca="1"/>
        <v>#REF!</v>
      </c>
      <c r="X311" s="112" t="e">
        <f ca="1"/>
        <v>#REF!</v>
      </c>
      <c r="Y311" s="112" t="e">
        <f ca="1"/>
        <v>#REF!</v>
      </c>
      <c r="Z311" s="112" t="e">
        <f ca="1"/>
        <v>#REF!</v>
      </c>
      <c r="AA311" s="112"/>
      <c r="AB311" s="112"/>
      <c r="AC311" s="112"/>
      <c r="AD311" s="112"/>
      <c r="AE311" s="112" t="str">
        <f ca="1">IFERROR(__xludf.DUMMYFUNCTION("""COMPUTED_VALUE"""),"Parcial")</f>
        <v>Parcial</v>
      </c>
      <c r="AF311" s="112" t="str">
        <f ca="1">IFERROR(__xludf.DUMMYFUNCTION("""COMPUTED_VALUE"""),"FE")</f>
        <v>FE</v>
      </c>
      <c r="AG311" s="112">
        <f ca="1">IFERROR(__xludf.DUMMYFUNCTION("""COMPUTED_VALUE"""),0)</f>
        <v>0</v>
      </c>
      <c r="AH311" s="112">
        <f ca="1">IFERROR(__xludf.DUMMYFUNCTION("""COMPUTED_VALUE"""),0)</f>
        <v>0</v>
      </c>
      <c r="AI311" s="112">
        <f ca="1">IFERROR(__xludf.DUMMYFUNCTION("""COMPUTED_VALUE"""),0)</f>
        <v>0</v>
      </c>
      <c r="AJ311" s="112">
        <f ca="1">IFERROR(__xludf.DUMMYFUNCTION("""COMPUTED_VALUE"""),0)</f>
        <v>0</v>
      </c>
      <c r="AK311" s="112"/>
      <c r="AL311" s="115"/>
    </row>
    <row r="312" spans="1:38" ht="12.75" hidden="1">
      <c r="A312" s="111" t="str">
        <f ca="1">IFERROR(__xludf.DUMMYFUNCTION("""COMPUTED_VALUE"""),"17047200")</f>
        <v>17047200</v>
      </c>
      <c r="B312" s="112" t="str">
        <f ca="1">IFERROR(__xludf.DUMMYFUNCTION("""COMPUTED_VALUE"""),"Paraíso")</f>
        <v>Paraíso</v>
      </c>
      <c r="C312" s="112" t="str">
        <f ca="1">IFERROR(__xludf.DUMMYFUNCTION("""COMPUTED_VALUE"""),"Cristalandia")</f>
        <v>Cristalandia</v>
      </c>
      <c r="D312" s="113" t="str">
        <f ca="1">IFERROR(__xludf.DUMMYFUNCTION("""COMPUTED_VALUE"""),"APAE DE CRISTALÂNDIA")</f>
        <v>APAE DE CRISTALÂNDIA</v>
      </c>
      <c r="E312" s="112" t="str">
        <f ca="1">IFERROR(__xludf.DUMMYFUNCTION("""COMPUTED_VALUE"""),"Escola Especial Espaço Feliz")</f>
        <v>Escola Especial Espaço Feliz</v>
      </c>
      <c r="F312" s="114" t="str">
        <f ca="1">IFERROR(__xludf.DUMMYFUNCTION("""COMPUTED_VALUE"""),"17047200")</f>
        <v>17047200</v>
      </c>
      <c r="G312" s="112" t="str">
        <f ca="1">IFERROR(__xludf.DUMMYFUNCTION("""COMPUTED_VALUE"""),"01995319000167")</f>
        <v>01995319000167</v>
      </c>
      <c r="H312" s="114" t="str">
        <f ca="1">IFERROR(__xludf.DUMMYFUNCTION("""COMPUTED_VALUE"""),"001")</f>
        <v>001</v>
      </c>
      <c r="I312" s="114" t="str">
        <f ca="1">IFERROR(__xludf.DUMMYFUNCTION("""COMPUTED_VALUE"""),"3638")</f>
        <v>3638</v>
      </c>
      <c r="J312" s="114" t="str">
        <f ca="1">IFERROR(__xludf.DUMMYFUNCTION("""COMPUTED_VALUE"""),"71315")</f>
        <v>71315</v>
      </c>
      <c r="K312" s="112" t="e">
        <f ca="1"/>
        <v>#REF!</v>
      </c>
      <c r="L312" s="112" t="e">
        <f ca="1"/>
        <v>#REF!</v>
      </c>
      <c r="M312" s="112" t="e">
        <f ca="1"/>
        <v>#REF!</v>
      </c>
      <c r="N312" s="112" t="e">
        <f ca="1"/>
        <v>#REF!</v>
      </c>
      <c r="O312" s="112" t="e">
        <f ca="1"/>
        <v>#REF!</v>
      </c>
      <c r="P312" s="112" t="e">
        <f ca="1"/>
        <v>#REF!</v>
      </c>
      <c r="Q312" s="112" t="e">
        <f ca="1"/>
        <v>#REF!</v>
      </c>
      <c r="R312" s="112" t="e">
        <f ca="1"/>
        <v>#REF!</v>
      </c>
      <c r="S312" s="112" t="e">
        <f ca="1"/>
        <v>#REF!</v>
      </c>
      <c r="T312" s="112" t="e">
        <f ca="1"/>
        <v>#REF!</v>
      </c>
      <c r="U312" s="112" t="e">
        <f ca="1"/>
        <v>#REF!</v>
      </c>
      <c r="V312" s="112" t="e">
        <f ca="1"/>
        <v>#REF!</v>
      </c>
      <c r="W312" s="112" t="e">
        <f ca="1"/>
        <v>#REF!</v>
      </c>
      <c r="X312" s="112" t="e">
        <f ca="1"/>
        <v>#REF!</v>
      </c>
      <c r="Y312" s="112" t="e">
        <f ca="1"/>
        <v>#REF!</v>
      </c>
      <c r="Z312" s="112" t="e">
        <f ca="1"/>
        <v>#REF!</v>
      </c>
      <c r="AA312" s="112"/>
      <c r="AB312" s="112"/>
      <c r="AC312" s="112"/>
      <c r="AD312" s="112" t="str">
        <f ca="1">IFERROR(__xludf.DUMMYFUNCTION("""COMPUTED_VALUE"""),"CRECHE")</f>
        <v>CRECHE</v>
      </c>
      <c r="AE312" s="112" t="str">
        <f ca="1">IFERROR(__xludf.DUMMYFUNCTION("""COMPUTED_VALUE"""),"Parcial")</f>
        <v>Parcial</v>
      </c>
      <c r="AF312" s="112" t="str">
        <f ca="1">IFERROR(__xludf.DUMMYFUNCTION("""COMPUTED_VALUE"""),"FE")</f>
        <v>FE</v>
      </c>
      <c r="AG312" s="112">
        <f ca="1">IFERROR(__xludf.DUMMYFUNCTION("""COMPUTED_VALUE"""),0)</f>
        <v>0</v>
      </c>
      <c r="AH312" s="112">
        <f ca="1">IFERROR(__xludf.DUMMYFUNCTION("""COMPUTED_VALUE"""),0)</f>
        <v>0</v>
      </c>
      <c r="AI312" s="112">
        <f ca="1">IFERROR(__xludf.DUMMYFUNCTION("""COMPUTED_VALUE"""),0)</f>
        <v>0</v>
      </c>
      <c r="AJ312" s="112">
        <f ca="1">IFERROR(__xludf.DUMMYFUNCTION("""COMPUTED_VALUE"""),0)</f>
        <v>0</v>
      </c>
      <c r="AK312" s="112"/>
      <c r="AL312" s="115"/>
    </row>
    <row r="313" spans="1:38" ht="12.75" hidden="1">
      <c r="A313" s="111" t="str">
        <f ca="1">IFERROR(__xludf.DUMMYFUNCTION("""COMPUTED_VALUE"""),"17017718")</f>
        <v>17017718</v>
      </c>
      <c r="B313" s="112" t="str">
        <f ca="1">IFERROR(__xludf.DUMMYFUNCTION("""COMPUTED_VALUE"""),"Paraíso")</f>
        <v>Paraíso</v>
      </c>
      <c r="C313" s="112" t="str">
        <f ca="1">IFERROR(__xludf.DUMMYFUNCTION("""COMPUTED_VALUE"""),"Cristalandia")</f>
        <v>Cristalandia</v>
      </c>
      <c r="D313" s="113" t="str">
        <f ca="1">IFERROR(__xludf.DUMMYFUNCTION("""COMPUTED_VALUE"""),"A.A. ESCOLA MUL.OTACILIO MARQUES ROSAL")</f>
        <v>A.A. ESCOLA MUL.OTACILIO MARQUES ROSAL</v>
      </c>
      <c r="E313" s="112" t="str">
        <f ca="1">IFERROR(__xludf.DUMMYFUNCTION("""COMPUTED_VALUE"""),"Escola Estadual Otacilio Marques Rosal")</f>
        <v>Escola Estadual Otacilio Marques Rosal</v>
      </c>
      <c r="F313" s="114" t="str">
        <f ca="1">IFERROR(__xludf.DUMMYFUNCTION("""COMPUTED_VALUE"""),"17017718")</f>
        <v>17017718</v>
      </c>
      <c r="G313" s="112" t="str">
        <f ca="1">IFERROR(__xludf.DUMMYFUNCTION("""COMPUTED_VALUE"""),"01071438000123")</f>
        <v>01071438000123</v>
      </c>
      <c r="H313" s="114" t="str">
        <f ca="1">IFERROR(__xludf.DUMMYFUNCTION("""COMPUTED_VALUE"""),"001")</f>
        <v>001</v>
      </c>
      <c r="I313" s="114" t="str">
        <f ca="1">IFERROR(__xludf.DUMMYFUNCTION("""COMPUTED_VALUE"""),"3638")</f>
        <v>3638</v>
      </c>
      <c r="J313" s="114" t="str">
        <f ca="1">IFERROR(__xludf.DUMMYFUNCTION("""COMPUTED_VALUE"""),"7120X")</f>
        <v>7120X</v>
      </c>
      <c r="K313" s="112" t="e">
        <f ca="1"/>
        <v>#REF!</v>
      </c>
      <c r="L313" s="112" t="e">
        <f ca="1"/>
        <v>#REF!</v>
      </c>
      <c r="M313" s="112" t="e">
        <f ca="1"/>
        <v>#REF!</v>
      </c>
      <c r="N313" s="112" t="e">
        <f ca="1"/>
        <v>#REF!</v>
      </c>
      <c r="O313" s="112" t="e">
        <f ca="1"/>
        <v>#REF!</v>
      </c>
      <c r="P313" s="112" t="e">
        <f ca="1"/>
        <v>#REF!</v>
      </c>
      <c r="Q313" s="112" t="e">
        <f ca="1"/>
        <v>#REF!</v>
      </c>
      <c r="R313" s="112" t="e">
        <f ca="1"/>
        <v>#REF!</v>
      </c>
      <c r="S313" s="112" t="e">
        <f ca="1"/>
        <v>#REF!</v>
      </c>
      <c r="T313" s="112" t="e">
        <f ca="1"/>
        <v>#REF!</v>
      </c>
      <c r="U313" s="112" t="e">
        <f ca="1"/>
        <v>#REF!</v>
      </c>
      <c r="V313" s="112" t="e">
        <f ca="1"/>
        <v>#REF!</v>
      </c>
      <c r="W313" s="112" t="e">
        <f ca="1"/>
        <v>#REF!</v>
      </c>
      <c r="X313" s="112" t="e">
        <f ca="1"/>
        <v>#REF!</v>
      </c>
      <c r="Y313" s="112" t="e">
        <f ca="1"/>
        <v>#REF!</v>
      </c>
      <c r="Z313" s="112" t="e">
        <f ca="1"/>
        <v>#REF!</v>
      </c>
      <c r="AA313" s="112"/>
      <c r="AB313" s="112"/>
      <c r="AC313" s="112"/>
      <c r="AD313" s="112" t="str">
        <f ca="1">IFERROR(__xludf.DUMMYFUNCTION("""COMPUTED_VALUE"""),"E.M. INTEGRADO")</f>
        <v>E.M. INTEGRADO</v>
      </c>
      <c r="AE313" s="112" t="str">
        <f ca="1">IFERROR(__xludf.DUMMYFUNCTION("""COMPUTED_VALUE"""),"Parcial")</f>
        <v>Parcial</v>
      </c>
      <c r="AF313" s="112" t="str">
        <f ca="1">IFERROR(__xludf.DUMMYFUNCTION("""COMPUTED_VALUE"""),"FE")</f>
        <v>FE</v>
      </c>
      <c r="AG313" s="112">
        <f ca="1">IFERROR(__xludf.DUMMYFUNCTION("""COMPUTED_VALUE"""),0)</f>
        <v>0</v>
      </c>
      <c r="AH313" s="112">
        <f ca="1">IFERROR(__xludf.DUMMYFUNCTION("""COMPUTED_VALUE"""),0)</f>
        <v>0</v>
      </c>
      <c r="AI313" s="112">
        <f ca="1">IFERROR(__xludf.DUMMYFUNCTION("""COMPUTED_VALUE"""),0)</f>
        <v>0</v>
      </c>
      <c r="AJ313" s="112">
        <f ca="1">IFERROR(__xludf.DUMMYFUNCTION("""COMPUTED_VALUE"""),0)</f>
        <v>0</v>
      </c>
      <c r="AK313" s="112"/>
      <c r="AL313" s="115"/>
    </row>
    <row r="314" spans="1:38" ht="12.75" hidden="1">
      <c r="A314" s="111" t="str">
        <f ca="1">IFERROR(__xludf.DUMMYFUNCTION("""COMPUTED_VALUE"""),"17012104")</f>
        <v>17012104</v>
      </c>
      <c r="B314" s="112" t="str">
        <f ca="1">IFERROR(__xludf.DUMMYFUNCTION("""COMPUTED_VALUE"""),"Paraíso")</f>
        <v>Paraíso</v>
      </c>
      <c r="C314" s="112" t="str">
        <f ca="1">IFERROR(__xludf.DUMMYFUNCTION("""COMPUTED_VALUE"""),"Divinopolis do Tocantins")</f>
        <v>Divinopolis do Tocantins</v>
      </c>
      <c r="D314" s="113" t="str">
        <f ca="1">IFERROR(__xludf.DUMMYFUNCTION("""COMPUTED_VALUE"""),"A.A. DO COLEGIO MUL. JOAO DIAS SOBRINHO")</f>
        <v>A.A. DO COLEGIO MUL. JOAO DIAS SOBRINHO</v>
      </c>
      <c r="E314" s="112" t="str">
        <f ca="1">IFERROR(__xludf.DUMMYFUNCTION("""COMPUTED_VALUE"""),"Colégio Estadual João Dias Sobrinho")</f>
        <v>Colégio Estadual João Dias Sobrinho</v>
      </c>
      <c r="F314" s="114" t="str">
        <f ca="1">IFERROR(__xludf.DUMMYFUNCTION("""COMPUTED_VALUE"""),"17012104")</f>
        <v>17012104</v>
      </c>
      <c r="G314" s="112" t="str">
        <f ca="1">IFERROR(__xludf.DUMMYFUNCTION("""COMPUTED_VALUE"""),"01184383000168")</f>
        <v>01184383000168</v>
      </c>
      <c r="H314" s="114" t="str">
        <f ca="1">IFERROR(__xludf.DUMMYFUNCTION("""COMPUTED_VALUE"""),"001")</f>
        <v>001</v>
      </c>
      <c r="I314" s="114" t="str">
        <f ca="1">IFERROR(__xludf.DUMMYFUNCTION("""COMPUTED_VALUE"""),"3812")</f>
        <v>3812</v>
      </c>
      <c r="J314" s="114" t="str">
        <f ca="1">IFERROR(__xludf.DUMMYFUNCTION("""COMPUTED_VALUE"""),"275069")</f>
        <v>275069</v>
      </c>
      <c r="K314" s="112" t="e">
        <f ca="1"/>
        <v>#REF!</v>
      </c>
      <c r="L314" s="112" t="e">
        <f ca="1"/>
        <v>#REF!</v>
      </c>
      <c r="M314" s="112" t="e">
        <f ca="1"/>
        <v>#REF!</v>
      </c>
      <c r="N314" s="112" t="e">
        <f ca="1"/>
        <v>#REF!</v>
      </c>
      <c r="O314" s="112" t="e">
        <f ca="1"/>
        <v>#REF!</v>
      </c>
      <c r="P314" s="112" t="e">
        <f ca="1"/>
        <v>#REF!</v>
      </c>
      <c r="Q314" s="112" t="e">
        <f ca="1"/>
        <v>#REF!</v>
      </c>
      <c r="R314" s="112" t="e">
        <f ca="1"/>
        <v>#REF!</v>
      </c>
      <c r="S314" s="112" t="e">
        <f ca="1"/>
        <v>#REF!</v>
      </c>
      <c r="T314" s="112" t="e">
        <f ca="1"/>
        <v>#REF!</v>
      </c>
      <c r="U314" s="112" t="e">
        <f ca="1"/>
        <v>#REF!</v>
      </c>
      <c r="V314" s="112" t="e">
        <f ca="1"/>
        <v>#REF!</v>
      </c>
      <c r="W314" s="112" t="e">
        <f ca="1"/>
        <v>#REF!</v>
      </c>
      <c r="X314" s="112" t="e">
        <f ca="1"/>
        <v>#REF!</v>
      </c>
      <c r="Y314" s="112" t="e">
        <f ca="1"/>
        <v>#REF!</v>
      </c>
      <c r="Z314" s="112" t="e">
        <f ca="1"/>
        <v>#REF!</v>
      </c>
      <c r="AA314" s="112"/>
      <c r="AB314" s="112"/>
      <c r="AC314" s="112"/>
      <c r="AD314" s="112"/>
      <c r="AE314" s="112" t="str">
        <f ca="1">IFERROR(__xludf.DUMMYFUNCTION("""COMPUTED_VALUE"""),"Parcial")</f>
        <v>Parcial</v>
      </c>
      <c r="AF314" s="112" t="str">
        <f ca="1">IFERROR(__xludf.DUMMYFUNCTION("""COMPUTED_VALUE"""),"FE")</f>
        <v>FE</v>
      </c>
      <c r="AG314" s="112">
        <f ca="1">IFERROR(__xludf.DUMMYFUNCTION("""COMPUTED_VALUE"""),0)</f>
        <v>0</v>
      </c>
      <c r="AH314" s="112">
        <f ca="1">IFERROR(__xludf.DUMMYFUNCTION("""COMPUTED_VALUE"""),0)</f>
        <v>0</v>
      </c>
      <c r="AI314" s="112">
        <f ca="1">IFERROR(__xludf.DUMMYFUNCTION("""COMPUTED_VALUE"""),0)</f>
        <v>0</v>
      </c>
      <c r="AJ314" s="112">
        <f ca="1">IFERROR(__xludf.DUMMYFUNCTION("""COMPUTED_VALUE"""),0)</f>
        <v>0</v>
      </c>
      <c r="AK314" s="112"/>
      <c r="AL314" s="115"/>
    </row>
    <row r="315" spans="1:38" ht="12.75" hidden="1">
      <c r="A315" s="111" t="str">
        <f ca="1">IFERROR(__xludf.DUMMYFUNCTION("""COMPUTED_VALUE"""),"17012112")</f>
        <v>17012112</v>
      </c>
      <c r="B315" s="112" t="str">
        <f ca="1">IFERROR(__xludf.DUMMYFUNCTION("""COMPUTED_VALUE"""),"Paraíso")</f>
        <v>Paraíso</v>
      </c>
      <c r="C315" s="112" t="str">
        <f ca="1">IFERROR(__xludf.DUMMYFUNCTION("""COMPUTED_VALUE"""),"Divinopolis do Tocantins")</f>
        <v>Divinopolis do Tocantins</v>
      </c>
      <c r="D315" s="113" t="str">
        <f ca="1">IFERROR(__xludf.DUMMYFUNCTION("""COMPUTED_VALUE"""),"ASS. APOIO ESC. EST. D. CANDIDA DE FREITAS")</f>
        <v>ASS. APOIO ESC. EST. D. CANDIDA DE FREITAS</v>
      </c>
      <c r="E315" s="112" t="str">
        <f ca="1">IFERROR(__xludf.DUMMYFUNCTION("""COMPUTED_VALUE"""),"Escola Estadual dona Candida de Freitas")</f>
        <v>Escola Estadual dona Candida de Freitas</v>
      </c>
      <c r="F315" s="114" t="str">
        <f ca="1">IFERROR(__xludf.DUMMYFUNCTION("""COMPUTED_VALUE"""),"17012112")</f>
        <v>17012112</v>
      </c>
      <c r="G315" s="112" t="str">
        <f ca="1">IFERROR(__xludf.DUMMYFUNCTION("""COMPUTED_VALUE"""),"01296363000189")</f>
        <v>01296363000189</v>
      </c>
      <c r="H315" s="114" t="str">
        <f ca="1">IFERROR(__xludf.DUMMYFUNCTION("""COMPUTED_VALUE"""),"001")</f>
        <v>001</v>
      </c>
      <c r="I315" s="114" t="str">
        <f ca="1">IFERROR(__xludf.DUMMYFUNCTION("""COMPUTED_VALUE"""),"3812")</f>
        <v>3812</v>
      </c>
      <c r="J315" s="114" t="str">
        <f ca="1">IFERROR(__xludf.DUMMYFUNCTION("""COMPUTED_VALUE"""),"70629")</f>
        <v>70629</v>
      </c>
      <c r="K315" s="112" t="e">
        <f ca="1"/>
        <v>#REF!</v>
      </c>
      <c r="L315" s="112" t="e">
        <f ca="1"/>
        <v>#REF!</v>
      </c>
      <c r="M315" s="112" t="e">
        <f ca="1"/>
        <v>#REF!</v>
      </c>
      <c r="N315" s="112" t="e">
        <f ca="1"/>
        <v>#REF!</v>
      </c>
      <c r="O315" s="112" t="e">
        <f ca="1"/>
        <v>#REF!</v>
      </c>
      <c r="P315" s="112" t="e">
        <f ca="1"/>
        <v>#REF!</v>
      </c>
      <c r="Q315" s="112" t="e">
        <f ca="1"/>
        <v>#REF!</v>
      </c>
      <c r="R315" s="112" t="e">
        <f ca="1"/>
        <v>#REF!</v>
      </c>
      <c r="S315" s="112" t="e">
        <f ca="1"/>
        <v>#REF!</v>
      </c>
      <c r="T315" s="112" t="e">
        <f ca="1"/>
        <v>#REF!</v>
      </c>
      <c r="U315" s="112" t="e">
        <f ca="1"/>
        <v>#REF!</v>
      </c>
      <c r="V315" s="112" t="e">
        <f ca="1"/>
        <v>#REF!</v>
      </c>
      <c r="W315" s="112" t="e">
        <f ca="1"/>
        <v>#REF!</v>
      </c>
      <c r="X315" s="112" t="e">
        <f ca="1"/>
        <v>#REF!</v>
      </c>
      <c r="Y315" s="112" t="e">
        <f ca="1"/>
        <v>#REF!</v>
      </c>
      <c r="Z315" s="112" t="e">
        <f ca="1"/>
        <v>#REF!</v>
      </c>
      <c r="AA315" s="112"/>
      <c r="AB315" s="112"/>
      <c r="AC315" s="112"/>
      <c r="AD315" s="112"/>
      <c r="AE315" s="112" t="str">
        <f ca="1">IFERROR(__xludf.DUMMYFUNCTION("""COMPUTED_VALUE"""),"Parcial")</f>
        <v>Parcial</v>
      </c>
      <c r="AF315" s="112" t="str">
        <f ca="1">IFERROR(__xludf.DUMMYFUNCTION("""COMPUTED_VALUE"""),"FE")</f>
        <v>FE</v>
      </c>
      <c r="AG315" s="112">
        <f ca="1">IFERROR(__xludf.DUMMYFUNCTION("""COMPUTED_VALUE"""),0)</f>
        <v>0</v>
      </c>
      <c r="AH315" s="112">
        <f ca="1">IFERROR(__xludf.DUMMYFUNCTION("""COMPUTED_VALUE"""),0)</f>
        <v>0</v>
      </c>
      <c r="AI315" s="112">
        <f ca="1">IFERROR(__xludf.DUMMYFUNCTION("""COMPUTED_VALUE"""),0)</f>
        <v>0</v>
      </c>
      <c r="AJ315" s="112">
        <f ca="1">IFERROR(__xludf.DUMMYFUNCTION("""COMPUTED_VALUE"""),0)</f>
        <v>0</v>
      </c>
      <c r="AK315" s="112"/>
      <c r="AL315" s="115"/>
    </row>
    <row r="316" spans="1:38" ht="12.75" hidden="1">
      <c r="A316" s="111" t="str">
        <f ca="1">IFERROR(__xludf.DUMMYFUNCTION("""COMPUTED_VALUE"""),"17018994")</f>
        <v>17018994</v>
      </c>
      <c r="B316" s="112" t="str">
        <f ca="1">IFERROR(__xludf.DUMMYFUNCTION("""COMPUTED_VALUE"""),"Paraíso")</f>
        <v>Paraíso</v>
      </c>
      <c r="C316" s="112" t="str">
        <f ca="1">IFERROR(__xludf.DUMMYFUNCTION("""COMPUTED_VALUE"""),"Lagoa da Confusao")</f>
        <v>Lagoa da Confusao</v>
      </c>
      <c r="D316" s="113" t="str">
        <f ca="1">IFERROR(__xludf.DUMMYFUNCTION("""COMPUTED_VALUE"""),"A.A.  ESTUD COL. EST. LAGOA DA CONFUSAO")</f>
        <v>A.A.  ESTUD COL. EST. LAGOA DA CONFUSAO</v>
      </c>
      <c r="E316" s="112" t="str">
        <f ca="1">IFERROR(__xludf.DUMMYFUNCTION("""COMPUTED_VALUE"""),"Colégio Estadual Lagoa da Confusão")</f>
        <v>Colégio Estadual Lagoa da Confusão</v>
      </c>
      <c r="F316" s="114" t="str">
        <f ca="1">IFERROR(__xludf.DUMMYFUNCTION("""COMPUTED_VALUE"""),"17018994")</f>
        <v>17018994</v>
      </c>
      <c r="G316" s="112" t="str">
        <f ca="1">IFERROR(__xludf.DUMMYFUNCTION("""COMPUTED_VALUE"""),"01179116000100")</f>
        <v>01179116000100</v>
      </c>
      <c r="H316" s="114" t="str">
        <f ca="1">IFERROR(__xludf.DUMMYFUNCTION("""COMPUTED_VALUE"""),"001")</f>
        <v>001</v>
      </c>
      <c r="I316" s="114" t="str">
        <f ca="1">IFERROR(__xludf.DUMMYFUNCTION("""COMPUTED_VALUE"""),"3983")</f>
        <v>3983</v>
      </c>
      <c r="J316" s="114" t="str">
        <f ca="1">IFERROR(__xludf.DUMMYFUNCTION("""COMPUTED_VALUE"""),"84735")</f>
        <v>84735</v>
      </c>
      <c r="K316" s="112" t="e">
        <f ca="1"/>
        <v>#REF!</v>
      </c>
      <c r="L316" s="112" t="e">
        <f ca="1"/>
        <v>#REF!</v>
      </c>
      <c r="M316" s="112" t="e">
        <f ca="1"/>
        <v>#REF!</v>
      </c>
      <c r="N316" s="112" t="e">
        <f ca="1"/>
        <v>#REF!</v>
      </c>
      <c r="O316" s="112" t="e">
        <f ca="1"/>
        <v>#REF!</v>
      </c>
      <c r="P316" s="112" t="e">
        <f ca="1"/>
        <v>#REF!</v>
      </c>
      <c r="Q316" s="112" t="e">
        <f ca="1"/>
        <v>#REF!</v>
      </c>
      <c r="R316" s="112" t="e">
        <f ca="1"/>
        <v>#REF!</v>
      </c>
      <c r="S316" s="112" t="e">
        <f ca="1"/>
        <v>#REF!</v>
      </c>
      <c r="T316" s="112" t="e">
        <f ca="1"/>
        <v>#REF!</v>
      </c>
      <c r="U316" s="112" t="e">
        <f ca="1"/>
        <v>#REF!</v>
      </c>
      <c r="V316" s="112" t="e">
        <f ca="1"/>
        <v>#REF!</v>
      </c>
      <c r="W316" s="112" t="e">
        <f ca="1"/>
        <v>#REF!</v>
      </c>
      <c r="X316" s="112" t="e">
        <f ca="1"/>
        <v>#REF!</v>
      </c>
      <c r="Y316" s="112" t="e">
        <f ca="1"/>
        <v>#REF!</v>
      </c>
      <c r="Z316" s="112" t="e">
        <f ca="1"/>
        <v>#REF!</v>
      </c>
      <c r="AA316" s="112"/>
      <c r="AB316" s="112"/>
      <c r="AC316" s="112"/>
      <c r="AD316" s="112"/>
      <c r="AE316" s="112" t="str">
        <f ca="1">IFERROR(__xludf.DUMMYFUNCTION("""COMPUTED_VALUE"""),"Parcial")</f>
        <v>Parcial</v>
      </c>
      <c r="AF316" s="112" t="str">
        <f ca="1">IFERROR(__xludf.DUMMYFUNCTION("""COMPUTED_VALUE"""),"FE")</f>
        <v>FE</v>
      </c>
      <c r="AG316" s="112">
        <f ca="1">IFERROR(__xludf.DUMMYFUNCTION("""COMPUTED_VALUE"""),0)</f>
        <v>0</v>
      </c>
      <c r="AH316" s="112">
        <f ca="1">IFERROR(__xludf.DUMMYFUNCTION("""COMPUTED_VALUE"""),0)</f>
        <v>0</v>
      </c>
      <c r="AI316" s="112">
        <f ca="1">IFERROR(__xludf.DUMMYFUNCTION("""COMPUTED_VALUE"""),0)</f>
        <v>0</v>
      </c>
      <c r="AJ316" s="112">
        <f ca="1">IFERROR(__xludf.DUMMYFUNCTION("""COMPUTED_VALUE"""),0)</f>
        <v>0</v>
      </c>
      <c r="AK316" s="112"/>
      <c r="AL316" s="115"/>
    </row>
    <row r="317" spans="1:38" ht="12.75" hidden="1">
      <c r="A317" s="111" t="str">
        <f ca="1">IFERROR(__xludf.DUMMYFUNCTION("""COMPUTED_VALUE"""),"17053374")</f>
        <v>17053374</v>
      </c>
      <c r="B317" s="112" t="str">
        <f ca="1">IFERROR(__xludf.DUMMYFUNCTION("""COMPUTED_VALUE"""),"Paraíso")</f>
        <v>Paraíso</v>
      </c>
      <c r="C317" s="112" t="str">
        <f ca="1">IFERROR(__xludf.DUMMYFUNCTION("""COMPUTED_VALUE"""),"Lagoa da Confusao")</f>
        <v>Lagoa da Confusao</v>
      </c>
      <c r="D317" s="113" t="str">
        <f ca="1">IFERROR(__xludf.DUMMYFUNCTION("""COMPUTED_VALUE"""),"ASSOCIAÇÃO DA ESCOLA ESPECIAL LAGOA DA CONFUSÃO")</f>
        <v>ASSOCIAÇÃO DA ESCOLA ESPECIAL LAGOA DA CONFUSÃO</v>
      </c>
      <c r="E317" s="112" t="str">
        <f ca="1">IFERROR(__xludf.DUMMYFUNCTION("""COMPUTED_VALUE"""),"Escola Especial Lagoa da Confusão")</f>
        <v>Escola Especial Lagoa da Confusão</v>
      </c>
      <c r="F317" s="114" t="str">
        <f ca="1">IFERROR(__xludf.DUMMYFUNCTION("""COMPUTED_VALUE"""),"17053374")</f>
        <v>17053374</v>
      </c>
      <c r="G317" s="112" t="str">
        <f ca="1">IFERROR(__xludf.DUMMYFUNCTION("""COMPUTED_VALUE"""),"08755554000100")</f>
        <v>08755554000100</v>
      </c>
      <c r="H317" s="114" t="str">
        <f ca="1">IFERROR(__xludf.DUMMYFUNCTION("""COMPUTED_VALUE"""),"001")</f>
        <v>001</v>
      </c>
      <c r="I317" s="114" t="str">
        <f ca="1">IFERROR(__xludf.DUMMYFUNCTION("""COMPUTED_VALUE"""),"3983")</f>
        <v>3983</v>
      </c>
      <c r="J317" s="114" t="str">
        <f ca="1">IFERROR(__xludf.DUMMYFUNCTION("""COMPUTED_VALUE"""),"83712")</f>
        <v>83712</v>
      </c>
      <c r="K317" s="112" t="e">
        <f ca="1"/>
        <v>#REF!</v>
      </c>
      <c r="L317" s="112" t="e">
        <f ca="1"/>
        <v>#REF!</v>
      </c>
      <c r="M317" s="112" t="e">
        <f ca="1"/>
        <v>#REF!</v>
      </c>
      <c r="N317" s="112" t="e">
        <f ca="1"/>
        <v>#REF!</v>
      </c>
      <c r="O317" s="112" t="e">
        <f ca="1"/>
        <v>#REF!</v>
      </c>
      <c r="P317" s="112" t="e">
        <f ca="1"/>
        <v>#REF!</v>
      </c>
      <c r="Q317" s="112" t="e">
        <f ca="1"/>
        <v>#REF!</v>
      </c>
      <c r="R317" s="112" t="e">
        <f ca="1"/>
        <v>#REF!</v>
      </c>
      <c r="S317" s="112" t="e">
        <f ca="1"/>
        <v>#REF!</v>
      </c>
      <c r="T317" s="112" t="e">
        <f ca="1"/>
        <v>#REF!</v>
      </c>
      <c r="U317" s="112" t="e">
        <f ca="1"/>
        <v>#REF!</v>
      </c>
      <c r="V317" s="112" t="e">
        <f ca="1"/>
        <v>#REF!</v>
      </c>
      <c r="W317" s="112" t="e">
        <f ca="1"/>
        <v>#REF!</v>
      </c>
      <c r="X317" s="112" t="e">
        <f ca="1"/>
        <v>#REF!</v>
      </c>
      <c r="Y317" s="112" t="e">
        <f ca="1"/>
        <v>#REF!</v>
      </c>
      <c r="Z317" s="112" t="e">
        <f ca="1"/>
        <v>#REF!</v>
      </c>
      <c r="AA317" s="112"/>
      <c r="AB317" s="112"/>
      <c r="AC317" s="112"/>
      <c r="AD317" s="112" t="str">
        <f ca="1">IFERROR(__xludf.DUMMYFUNCTION("""COMPUTED_VALUE"""),"CRECHE")</f>
        <v>CRECHE</v>
      </c>
      <c r="AE317" s="112" t="str">
        <f ca="1">IFERROR(__xludf.DUMMYFUNCTION("""COMPUTED_VALUE"""),"Parcial")</f>
        <v>Parcial</v>
      </c>
      <c r="AF317" s="112" t="str">
        <f ca="1">IFERROR(__xludf.DUMMYFUNCTION("""COMPUTED_VALUE"""),"FE")</f>
        <v>FE</v>
      </c>
      <c r="AG317" s="112">
        <f ca="1">IFERROR(__xludf.DUMMYFUNCTION("""COMPUTED_VALUE"""),0)</f>
        <v>0</v>
      </c>
      <c r="AH317" s="112">
        <f ca="1">IFERROR(__xludf.DUMMYFUNCTION("""COMPUTED_VALUE"""),0)</f>
        <v>0</v>
      </c>
      <c r="AI317" s="112">
        <f ca="1">IFERROR(__xludf.DUMMYFUNCTION("""COMPUTED_VALUE"""),0)</f>
        <v>0</v>
      </c>
      <c r="AJ317" s="112">
        <f ca="1">IFERROR(__xludf.DUMMYFUNCTION("""COMPUTED_VALUE"""),0)</f>
        <v>0</v>
      </c>
      <c r="AK317" s="112"/>
      <c r="AL317" s="115"/>
    </row>
    <row r="318" spans="1:38" ht="12.75" hidden="1">
      <c r="A318" s="111" t="str">
        <f ca="1">IFERROR(__xludf.DUMMYFUNCTION("""COMPUTED_VALUE"""),"17014522")</f>
        <v>17014522</v>
      </c>
      <c r="B318" s="112" t="str">
        <f ca="1">IFERROR(__xludf.DUMMYFUNCTION("""COMPUTED_VALUE"""),"Paraíso")</f>
        <v>Paraíso</v>
      </c>
      <c r="C318" s="112" t="str">
        <f ca="1">IFERROR(__xludf.DUMMYFUNCTION("""COMPUTED_VALUE"""),"Marianopolis do Tocantins")</f>
        <v>Marianopolis do Tocantins</v>
      </c>
      <c r="D318" s="113" t="str">
        <f ca="1">IFERROR(__xludf.DUMMYFUNCTION("""COMPUTED_VALUE"""),"A.A. DO COL. EST. DAVID BARBOSA ROLINS")</f>
        <v>A.A. DO COL. EST. DAVID BARBOSA ROLINS</v>
      </c>
      <c r="E318" s="112" t="str">
        <f ca="1">IFERROR(__xludf.DUMMYFUNCTION("""COMPUTED_VALUE"""),"Colégio Estadual david Barbosa Rolins")</f>
        <v>Colégio Estadual david Barbosa Rolins</v>
      </c>
      <c r="F318" s="114" t="str">
        <f ca="1">IFERROR(__xludf.DUMMYFUNCTION("""COMPUTED_VALUE"""),"17014522")</f>
        <v>17014522</v>
      </c>
      <c r="G318" s="112" t="str">
        <f ca="1">IFERROR(__xludf.DUMMYFUNCTION("""COMPUTED_VALUE"""),"01980050000145")</f>
        <v>01980050000145</v>
      </c>
      <c r="H318" s="114" t="str">
        <f ca="1">IFERROR(__xludf.DUMMYFUNCTION("""COMPUTED_VALUE"""),"001")</f>
        <v>001</v>
      </c>
      <c r="I318" s="114" t="str">
        <f ca="1">IFERROR(__xludf.DUMMYFUNCTION("""COMPUTED_VALUE"""),"0804")</f>
        <v>0804</v>
      </c>
      <c r="J318" s="114" t="str">
        <f ca="1">IFERROR(__xludf.DUMMYFUNCTION("""COMPUTED_VALUE"""),"219045")</f>
        <v>219045</v>
      </c>
      <c r="K318" s="112" t="e">
        <f ca="1"/>
        <v>#REF!</v>
      </c>
      <c r="L318" s="112" t="e">
        <f ca="1"/>
        <v>#REF!</v>
      </c>
      <c r="M318" s="112" t="e">
        <f ca="1"/>
        <v>#REF!</v>
      </c>
      <c r="N318" s="112" t="e">
        <f ca="1"/>
        <v>#REF!</v>
      </c>
      <c r="O318" s="112" t="e">
        <f ca="1"/>
        <v>#REF!</v>
      </c>
      <c r="P318" s="112" t="e">
        <f ca="1"/>
        <v>#REF!</v>
      </c>
      <c r="Q318" s="112" t="e">
        <f ca="1"/>
        <v>#REF!</v>
      </c>
      <c r="R318" s="112" t="e">
        <f ca="1"/>
        <v>#REF!</v>
      </c>
      <c r="S318" s="112" t="e">
        <f ca="1"/>
        <v>#REF!</v>
      </c>
      <c r="T318" s="112" t="e">
        <f ca="1"/>
        <v>#REF!</v>
      </c>
      <c r="U318" s="112" t="e">
        <f ca="1"/>
        <v>#REF!</v>
      </c>
      <c r="V318" s="112" t="e">
        <f ca="1"/>
        <v>#REF!</v>
      </c>
      <c r="W318" s="112" t="e">
        <f ca="1"/>
        <v>#REF!</v>
      </c>
      <c r="X318" s="112" t="e">
        <f ca="1"/>
        <v>#REF!</v>
      </c>
      <c r="Y318" s="112" t="e">
        <f ca="1"/>
        <v>#REF!</v>
      </c>
      <c r="Z318" s="112" t="e">
        <f ca="1"/>
        <v>#REF!</v>
      </c>
      <c r="AA318" s="112"/>
      <c r="AB318" s="112"/>
      <c r="AC318" s="112"/>
      <c r="AD318" s="112"/>
      <c r="AE318" s="112" t="str">
        <f ca="1">IFERROR(__xludf.DUMMYFUNCTION("""COMPUTED_VALUE"""),"Parcial")</f>
        <v>Parcial</v>
      </c>
      <c r="AF318" s="112" t="str">
        <f ca="1">IFERROR(__xludf.DUMMYFUNCTION("""COMPUTED_VALUE"""),"FE")</f>
        <v>FE</v>
      </c>
      <c r="AG318" s="112">
        <f ca="1">IFERROR(__xludf.DUMMYFUNCTION("""COMPUTED_VALUE"""),0)</f>
        <v>0</v>
      </c>
      <c r="AH318" s="112">
        <f ca="1">IFERROR(__xludf.DUMMYFUNCTION("""COMPUTED_VALUE"""),0)</f>
        <v>0</v>
      </c>
      <c r="AI318" s="112">
        <f ca="1">IFERROR(__xludf.DUMMYFUNCTION("""COMPUTED_VALUE"""),0)</f>
        <v>0</v>
      </c>
      <c r="AJ318" s="112">
        <f ca="1">IFERROR(__xludf.DUMMYFUNCTION("""COMPUTED_VALUE"""),0)</f>
        <v>0</v>
      </c>
      <c r="AK318" s="112"/>
      <c r="AL318" s="115"/>
    </row>
    <row r="319" spans="1:38" ht="12.75" hidden="1">
      <c r="A319" s="111" t="str">
        <f ca="1">IFERROR(__xludf.DUMMYFUNCTION("""COMPUTED_VALUE"""),"17019095")</f>
        <v>17019095</v>
      </c>
      <c r="B319" s="112" t="str">
        <f ca="1">IFERROR(__xludf.DUMMYFUNCTION("""COMPUTED_VALUE"""),"Paraíso")</f>
        <v>Paraíso</v>
      </c>
      <c r="C319" s="112" t="str">
        <f ca="1">IFERROR(__xludf.DUMMYFUNCTION("""COMPUTED_VALUE"""),"Nova Rosalandia")</f>
        <v>Nova Rosalandia</v>
      </c>
      <c r="D319" s="113" t="str">
        <f ca="1">IFERROR(__xludf.DUMMYFUNCTION("""COMPUTED_VALUE"""),"A. ESC. COM. ESC. EST.PEDRO XAVIER TEIXEIRA")</f>
        <v>A. ESC. COM. ESC. EST.PEDRO XAVIER TEIXEIRA</v>
      </c>
      <c r="E319" s="112" t="str">
        <f ca="1">IFERROR(__xludf.DUMMYFUNCTION("""COMPUTED_VALUE"""),"Colégio Estadual Vereador Pedro Xavier Teixeira")</f>
        <v>Colégio Estadual Vereador Pedro Xavier Teixeira</v>
      </c>
      <c r="F319" s="114" t="str">
        <f ca="1">IFERROR(__xludf.DUMMYFUNCTION("""COMPUTED_VALUE"""),"17019095")</f>
        <v>17019095</v>
      </c>
      <c r="G319" s="112" t="str">
        <f ca="1">IFERROR(__xludf.DUMMYFUNCTION("""COMPUTED_VALUE"""),"01068367000100")</f>
        <v>01068367000100</v>
      </c>
      <c r="H319" s="114" t="str">
        <f ca="1">IFERROR(__xludf.DUMMYFUNCTION("""COMPUTED_VALUE"""),"001")</f>
        <v>001</v>
      </c>
      <c r="I319" s="114" t="str">
        <f ca="1">IFERROR(__xludf.DUMMYFUNCTION("""COMPUTED_VALUE"""),"0804")</f>
        <v>0804</v>
      </c>
      <c r="J319" s="114" t="str">
        <f ca="1">IFERROR(__xludf.DUMMYFUNCTION("""COMPUTED_VALUE"""),"234265")</f>
        <v>234265</v>
      </c>
      <c r="K319" s="112" t="e">
        <f ca="1"/>
        <v>#REF!</v>
      </c>
      <c r="L319" s="112" t="e">
        <f ca="1"/>
        <v>#REF!</v>
      </c>
      <c r="M319" s="112" t="e">
        <f ca="1"/>
        <v>#REF!</v>
      </c>
      <c r="N319" s="112" t="e">
        <f ca="1"/>
        <v>#REF!</v>
      </c>
      <c r="O319" s="112" t="e">
        <f ca="1"/>
        <v>#REF!</v>
      </c>
      <c r="P319" s="112" t="e">
        <f ca="1"/>
        <v>#REF!</v>
      </c>
      <c r="Q319" s="112" t="e">
        <f ca="1"/>
        <v>#REF!</v>
      </c>
      <c r="R319" s="112" t="e">
        <f ca="1"/>
        <v>#REF!</v>
      </c>
      <c r="S319" s="112" t="e">
        <f ca="1"/>
        <v>#REF!</v>
      </c>
      <c r="T319" s="112" t="e">
        <f ca="1"/>
        <v>#REF!</v>
      </c>
      <c r="U319" s="112" t="e">
        <f ca="1"/>
        <v>#REF!</v>
      </c>
      <c r="V319" s="112" t="e">
        <f ca="1"/>
        <v>#REF!</v>
      </c>
      <c r="W319" s="112" t="e">
        <f ca="1"/>
        <v>#REF!</v>
      </c>
      <c r="X319" s="112" t="e">
        <f ca="1"/>
        <v>#REF!</v>
      </c>
      <c r="Y319" s="112" t="e">
        <f ca="1"/>
        <v>#REF!</v>
      </c>
      <c r="Z319" s="112" t="e">
        <f ca="1"/>
        <v>#REF!</v>
      </c>
      <c r="AA319" s="112"/>
      <c r="AB319" s="112"/>
      <c r="AC319" s="112"/>
      <c r="AD319" s="112"/>
      <c r="AE319" s="112" t="str">
        <f ca="1">IFERROR(__xludf.DUMMYFUNCTION("""COMPUTED_VALUE"""),"Parcial")</f>
        <v>Parcial</v>
      </c>
      <c r="AF319" s="112" t="str">
        <f ca="1">IFERROR(__xludf.DUMMYFUNCTION("""COMPUTED_VALUE"""),"FE")</f>
        <v>FE</v>
      </c>
      <c r="AG319" s="112">
        <f ca="1">IFERROR(__xludf.DUMMYFUNCTION("""COMPUTED_VALUE"""),0)</f>
        <v>0</v>
      </c>
      <c r="AH319" s="112">
        <f ca="1">IFERROR(__xludf.DUMMYFUNCTION("""COMPUTED_VALUE"""),0)</f>
        <v>0</v>
      </c>
      <c r="AI319" s="112">
        <f ca="1">IFERROR(__xludf.DUMMYFUNCTION("""COMPUTED_VALUE"""),0)</f>
        <v>0</v>
      </c>
      <c r="AJ319" s="112">
        <f ca="1">IFERROR(__xludf.DUMMYFUNCTION("""COMPUTED_VALUE"""),0)</f>
        <v>0</v>
      </c>
      <c r="AK319" s="112"/>
      <c r="AL319" s="115"/>
    </row>
    <row r="320" spans="1:38" ht="12.75" hidden="1">
      <c r="A320" s="111" t="str">
        <f ca="1">IFERROR(__xludf.DUMMYFUNCTION("""COMPUTED_VALUE"""),"17019117")</f>
        <v>17019117</v>
      </c>
      <c r="B320" s="112" t="str">
        <f ca="1">IFERROR(__xludf.DUMMYFUNCTION("""COMPUTED_VALUE"""),"Paraíso")</f>
        <v>Paraíso</v>
      </c>
      <c r="C320" s="112" t="str">
        <f ca="1">IFERROR(__xludf.DUMMYFUNCTION("""COMPUTED_VALUE"""),"Nova Rosalandia")</f>
        <v>Nova Rosalandia</v>
      </c>
      <c r="D320" s="113" t="str">
        <f ca="1">IFERROR(__xludf.DUMMYFUNCTION("""COMPUTED_VALUE"""),"A.A. A ESCOLA ESTADUAL CAMPO MAIOR")</f>
        <v>A.A. A ESCOLA ESTADUAL CAMPO MAIOR</v>
      </c>
      <c r="E320" s="112" t="str">
        <f ca="1">IFERROR(__xludf.DUMMYFUNCTION("""COMPUTED_VALUE"""),"Escola Estadual Campo Maior")</f>
        <v>Escola Estadual Campo Maior</v>
      </c>
      <c r="F320" s="114" t="str">
        <f ca="1">IFERROR(__xludf.DUMMYFUNCTION("""COMPUTED_VALUE"""),"17019117")</f>
        <v>17019117</v>
      </c>
      <c r="G320" s="112" t="str">
        <f ca="1">IFERROR(__xludf.DUMMYFUNCTION("""COMPUTED_VALUE"""),"01068373000167")</f>
        <v>01068373000167</v>
      </c>
      <c r="H320" s="114" t="str">
        <f ca="1">IFERROR(__xludf.DUMMYFUNCTION("""COMPUTED_VALUE"""),"001")</f>
        <v>001</v>
      </c>
      <c r="I320" s="114" t="str">
        <f ca="1">IFERROR(__xludf.DUMMYFUNCTION("""COMPUTED_VALUE"""),"0804")</f>
        <v>0804</v>
      </c>
      <c r="J320" s="114" t="str">
        <f ca="1">IFERROR(__xludf.DUMMYFUNCTION("""COMPUTED_VALUE"""),"341290")</f>
        <v>341290</v>
      </c>
      <c r="K320" s="112" t="e">
        <f ca="1"/>
        <v>#REF!</v>
      </c>
      <c r="L320" s="112" t="e">
        <f ca="1"/>
        <v>#REF!</v>
      </c>
      <c r="M320" s="112" t="e">
        <f ca="1"/>
        <v>#REF!</v>
      </c>
      <c r="N320" s="112" t="e">
        <f ca="1"/>
        <v>#REF!</v>
      </c>
      <c r="O320" s="112" t="e">
        <f ca="1"/>
        <v>#REF!</v>
      </c>
      <c r="P320" s="112" t="e">
        <f ca="1"/>
        <v>#REF!</v>
      </c>
      <c r="Q320" s="112" t="e">
        <f ca="1"/>
        <v>#REF!</v>
      </c>
      <c r="R320" s="112" t="e">
        <f ca="1"/>
        <v>#REF!</v>
      </c>
      <c r="S320" s="112" t="e">
        <f ca="1"/>
        <v>#REF!</v>
      </c>
      <c r="T320" s="112" t="e">
        <f ca="1"/>
        <v>#REF!</v>
      </c>
      <c r="U320" s="112" t="e">
        <f ca="1"/>
        <v>#REF!</v>
      </c>
      <c r="V320" s="112" t="e">
        <f ca="1"/>
        <v>#REF!</v>
      </c>
      <c r="W320" s="112" t="e">
        <f ca="1"/>
        <v>#REF!</v>
      </c>
      <c r="X320" s="112" t="e">
        <f ca="1"/>
        <v>#REF!</v>
      </c>
      <c r="Y320" s="112" t="e">
        <f ca="1"/>
        <v>#REF!</v>
      </c>
      <c r="Z320" s="112" t="e">
        <f ca="1"/>
        <v>#REF!</v>
      </c>
      <c r="AA320" s="112"/>
      <c r="AB320" s="112"/>
      <c r="AC320" s="112"/>
      <c r="AD320" s="112"/>
      <c r="AE320" s="112" t="str">
        <f ca="1">IFERROR(__xludf.DUMMYFUNCTION("""COMPUTED_VALUE"""),"Parcial")</f>
        <v>Parcial</v>
      </c>
      <c r="AF320" s="112" t="str">
        <f ca="1">IFERROR(__xludf.DUMMYFUNCTION("""COMPUTED_VALUE"""),"FE")</f>
        <v>FE</v>
      </c>
      <c r="AG320" s="112">
        <f ca="1">IFERROR(__xludf.DUMMYFUNCTION("""COMPUTED_VALUE"""),0)</f>
        <v>0</v>
      </c>
      <c r="AH320" s="112">
        <f ca="1">IFERROR(__xludf.DUMMYFUNCTION("""COMPUTED_VALUE"""),0)</f>
        <v>0</v>
      </c>
      <c r="AI320" s="112">
        <f ca="1">IFERROR(__xludf.DUMMYFUNCTION("""COMPUTED_VALUE"""),0)</f>
        <v>0</v>
      </c>
      <c r="AJ320" s="112">
        <f ca="1">IFERROR(__xludf.DUMMYFUNCTION("""COMPUTED_VALUE"""),0)</f>
        <v>0</v>
      </c>
      <c r="AK320" s="112"/>
      <c r="AL320" s="115"/>
    </row>
    <row r="321" spans="1:38" ht="12.75" hidden="1">
      <c r="A321" s="111" t="str">
        <f ca="1">IFERROR(__xludf.DUMMYFUNCTION("""COMPUTED_VALUE"""),"17019125")</f>
        <v>17019125</v>
      </c>
      <c r="B321" s="112" t="str">
        <f ca="1">IFERROR(__xludf.DUMMYFUNCTION("""COMPUTED_VALUE"""),"Paraíso")</f>
        <v>Paraíso</v>
      </c>
      <c r="C321" s="112" t="str">
        <f ca="1">IFERROR(__xludf.DUMMYFUNCTION("""COMPUTED_VALUE"""),"Nova Rosalandia")</f>
        <v>Nova Rosalandia</v>
      </c>
      <c r="D321" s="113" t="str">
        <f ca="1">IFERROR(__xludf.DUMMYFUNCTION("""COMPUTED_VALUE"""),"ASSOC.COM. ESC EST.REGINA SIQUEIRA CAMPOS")</f>
        <v>ASSOC.COM. ESC EST.REGINA SIQUEIRA CAMPOS</v>
      </c>
      <c r="E321" s="112" t="str">
        <f ca="1">IFERROR(__xludf.DUMMYFUNCTION("""COMPUTED_VALUE"""),"Escola Estadual Regina Siqueira Campos")</f>
        <v>Escola Estadual Regina Siqueira Campos</v>
      </c>
      <c r="F321" s="114" t="str">
        <f ca="1">IFERROR(__xludf.DUMMYFUNCTION("""COMPUTED_VALUE"""),"17019125")</f>
        <v>17019125</v>
      </c>
      <c r="G321" s="112" t="str">
        <f ca="1">IFERROR(__xludf.DUMMYFUNCTION("""COMPUTED_VALUE"""),"01181170000182")</f>
        <v>01181170000182</v>
      </c>
      <c r="H321" s="114" t="str">
        <f ca="1">IFERROR(__xludf.DUMMYFUNCTION("""COMPUTED_VALUE"""),"001")</f>
        <v>001</v>
      </c>
      <c r="I321" s="114" t="str">
        <f ca="1">IFERROR(__xludf.DUMMYFUNCTION("""COMPUTED_VALUE"""),"0804")</f>
        <v>0804</v>
      </c>
      <c r="J321" s="114" t="str">
        <f ca="1">IFERROR(__xludf.DUMMYFUNCTION("""COMPUTED_VALUE"""),"16383X")</f>
        <v>16383X</v>
      </c>
      <c r="K321" s="112" t="e">
        <f ca="1"/>
        <v>#REF!</v>
      </c>
      <c r="L321" s="112" t="e">
        <f ca="1"/>
        <v>#REF!</v>
      </c>
      <c r="M321" s="112" t="e">
        <f ca="1"/>
        <v>#REF!</v>
      </c>
      <c r="N321" s="112" t="e">
        <f ca="1"/>
        <v>#REF!</v>
      </c>
      <c r="O321" s="112" t="e">
        <f ca="1"/>
        <v>#REF!</v>
      </c>
      <c r="P321" s="112" t="e">
        <f ca="1"/>
        <v>#REF!</v>
      </c>
      <c r="Q321" s="112" t="e">
        <f ca="1"/>
        <v>#REF!</v>
      </c>
      <c r="R321" s="112" t="e">
        <f ca="1"/>
        <v>#REF!</v>
      </c>
      <c r="S321" s="112" t="e">
        <f ca="1"/>
        <v>#REF!</v>
      </c>
      <c r="T321" s="112" t="e">
        <f ca="1"/>
        <v>#REF!</v>
      </c>
      <c r="U321" s="112" t="e">
        <f ca="1"/>
        <v>#REF!</v>
      </c>
      <c r="V321" s="112" t="e">
        <f ca="1"/>
        <v>#REF!</v>
      </c>
      <c r="W321" s="112" t="e">
        <f ca="1"/>
        <v>#REF!</v>
      </c>
      <c r="X321" s="112" t="e">
        <f ca="1"/>
        <v>#REF!</v>
      </c>
      <c r="Y321" s="112" t="e">
        <f ca="1"/>
        <v>#REF!</v>
      </c>
      <c r="Z321" s="112" t="e">
        <f ca="1"/>
        <v>#REF!</v>
      </c>
      <c r="AA321" s="112"/>
      <c r="AB321" s="112"/>
      <c r="AC321" s="112"/>
      <c r="AD321" s="112"/>
      <c r="AE321" s="112" t="str">
        <f ca="1">IFERROR(__xludf.DUMMYFUNCTION("""COMPUTED_VALUE"""),"Integral")</f>
        <v>Integral</v>
      </c>
      <c r="AF321" s="112" t="str">
        <f ca="1">IFERROR(__xludf.DUMMYFUNCTION("""COMPUTED_VALUE"""),"FE")</f>
        <v>FE</v>
      </c>
      <c r="AG321" s="112">
        <f ca="1">IFERROR(__xludf.DUMMYFUNCTION("""COMPUTED_VALUE"""),0)</f>
        <v>0</v>
      </c>
      <c r="AH321" s="112">
        <f ca="1">IFERROR(__xludf.DUMMYFUNCTION("""COMPUTED_VALUE"""),0)</f>
        <v>0</v>
      </c>
      <c r="AI321" s="112">
        <f ca="1">IFERROR(__xludf.DUMMYFUNCTION("""COMPUTED_VALUE"""),0)</f>
        <v>0</v>
      </c>
      <c r="AJ321" s="112">
        <f ca="1">IFERROR(__xludf.DUMMYFUNCTION("""COMPUTED_VALUE"""),11)</f>
        <v>11</v>
      </c>
      <c r="AK321" s="112"/>
      <c r="AL321" s="115"/>
    </row>
    <row r="322" spans="1:38" ht="12.75" hidden="1">
      <c r="A322" s="111" t="str">
        <f ca="1">IFERROR(__xludf.DUMMYFUNCTION("""COMPUTED_VALUE"""),"17122813")</f>
        <v>17122813</v>
      </c>
      <c r="B322" s="112" t="str">
        <f ca="1">IFERROR(__xludf.DUMMYFUNCTION("""COMPUTED_VALUE"""),"Paraíso")</f>
        <v>Paraíso</v>
      </c>
      <c r="C322" s="112" t="str">
        <f ca="1">IFERROR(__xludf.DUMMYFUNCTION("""COMPUTED_VALUE"""),"Paraiso do Tocantins")</f>
        <v>Paraiso do Tocantins</v>
      </c>
      <c r="D322" s="113" t="str">
        <f ca="1">IFERROR(__xludf.DUMMYFUNCTION("""COMPUTED_VALUE"""),"A.A. ESC. EST.ISOL.INDIG REG PARAISO DO TO")</f>
        <v>A.A. ESC. EST.ISOL.INDIG REG PARAISO DO TO</v>
      </c>
      <c r="E322" s="112" t="str">
        <f ca="1">IFERROR(__xludf.DUMMYFUNCTION("""COMPUTED_VALUE"""),"A.A. Esc.Est.Isol.Indig Reg Paraiso do To")</f>
        <v>A.A. Esc.Est.Isol.Indig Reg Paraiso do To</v>
      </c>
      <c r="F322" s="114" t="str">
        <f ca="1">IFERROR(__xludf.DUMMYFUNCTION("""COMPUTED_VALUE"""),"17122813")</f>
        <v>17122813</v>
      </c>
      <c r="G322" s="112" t="str">
        <f ca="1">IFERROR(__xludf.DUMMYFUNCTION("""COMPUTED_VALUE"""),"05099542000187")</f>
        <v>05099542000187</v>
      </c>
      <c r="H322" s="114" t="str">
        <f ca="1">IFERROR(__xludf.DUMMYFUNCTION("""COMPUTED_VALUE"""),"001")</f>
        <v>001</v>
      </c>
      <c r="I322" s="114" t="str">
        <f ca="1">IFERROR(__xludf.DUMMYFUNCTION("""COMPUTED_VALUE"""),"0804")</f>
        <v>0804</v>
      </c>
      <c r="J322" s="114" t="str">
        <f ca="1">IFERROR(__xludf.DUMMYFUNCTION("""COMPUTED_VALUE"""),"111678")</f>
        <v>111678</v>
      </c>
      <c r="K322" s="112" t="e">
        <f ca="1"/>
        <v>#REF!</v>
      </c>
      <c r="L322" s="112" t="e">
        <f ca="1"/>
        <v>#REF!</v>
      </c>
      <c r="M322" s="112" t="e">
        <f ca="1"/>
        <v>#REF!</v>
      </c>
      <c r="N322" s="112" t="e">
        <f ca="1"/>
        <v>#REF!</v>
      </c>
      <c r="O322" s="112" t="e">
        <f ca="1"/>
        <v>#REF!</v>
      </c>
      <c r="P322" s="112" t="e">
        <f ca="1"/>
        <v>#REF!</v>
      </c>
      <c r="Q322" s="112" t="e">
        <f ca="1"/>
        <v>#REF!</v>
      </c>
      <c r="R322" s="112" t="e">
        <f ca="1"/>
        <v>#REF!</v>
      </c>
      <c r="S322" s="112" t="e">
        <f ca="1"/>
        <v>#REF!</v>
      </c>
      <c r="T322" s="112" t="e">
        <f ca="1"/>
        <v>#REF!</v>
      </c>
      <c r="U322" s="112" t="e">
        <f ca="1"/>
        <v>#REF!</v>
      </c>
      <c r="V322" s="112" t="e">
        <f ca="1"/>
        <v>#REF!</v>
      </c>
      <c r="W322" s="112" t="e">
        <f ca="1"/>
        <v>#REF!</v>
      </c>
      <c r="X322" s="112" t="e">
        <f ca="1"/>
        <v>#REF!</v>
      </c>
      <c r="Y322" s="112" t="e">
        <f ca="1"/>
        <v>#REF!</v>
      </c>
      <c r="Z322" s="112" t="e">
        <f ca="1"/>
        <v>#REF!</v>
      </c>
      <c r="AA322" s="112"/>
      <c r="AB322" s="112"/>
      <c r="AC322" s="112"/>
      <c r="AD322" s="112"/>
      <c r="AE322" s="112" t="str">
        <f ca="1">IFERROR(__xludf.DUMMYFUNCTION("""COMPUTED_VALUE"""),"Parcial")</f>
        <v>Parcial</v>
      </c>
      <c r="AF322" s="112" t="str">
        <f ca="1">IFERROR(__xludf.DUMMYFUNCTION("""COMPUTED_VALUE"""),"FE")</f>
        <v>FE</v>
      </c>
      <c r="AG322" s="112">
        <f ca="1">IFERROR(__xludf.DUMMYFUNCTION("""COMPUTED_VALUE"""),0)</f>
        <v>0</v>
      </c>
      <c r="AH322" s="112">
        <f ca="1">IFERROR(__xludf.DUMMYFUNCTION("""COMPUTED_VALUE"""),0)</f>
        <v>0</v>
      </c>
      <c r="AI322" s="112">
        <f ca="1">IFERROR(__xludf.DUMMYFUNCTION("""COMPUTED_VALUE"""),0)</f>
        <v>0</v>
      </c>
      <c r="AJ322" s="112">
        <f ca="1">IFERROR(__xludf.DUMMYFUNCTION("""COMPUTED_VALUE"""),0)</f>
        <v>0</v>
      </c>
      <c r="AK322" s="112"/>
      <c r="AL322" s="115"/>
    </row>
    <row r="323" spans="1:38" ht="12.75" hidden="1">
      <c r="A323" s="111" t="str">
        <f ca="1">IFERROR(__xludf.DUMMYFUNCTION("""COMPUTED_VALUE"""),"17122805")</f>
        <v>17122805</v>
      </c>
      <c r="B323" s="112" t="str">
        <f ca="1">IFERROR(__xludf.DUMMYFUNCTION("""COMPUTED_VALUE"""),"Paraíso")</f>
        <v>Paraíso</v>
      </c>
      <c r="C323" s="112" t="str">
        <f ca="1">IFERROR(__xludf.DUMMYFUNCTION("""COMPUTED_VALUE"""),"Paraiso do Tocantins")</f>
        <v>Paraiso do Tocantins</v>
      </c>
      <c r="D323" s="113" t="str">
        <f ca="1">IFERROR(__xludf.DUMMYFUNCTION("""COMPUTED_VALUE"""),"A.A. COLÉGIO MILITAR DIACONÍZIO BEZERRA DA SILVA")</f>
        <v>A.A. COLÉGIO MILITAR DIACONÍZIO BEZERRA DA SILVA</v>
      </c>
      <c r="E323" s="112" t="str">
        <f ca="1">IFERROR(__xludf.DUMMYFUNCTION("""COMPUTED_VALUE"""),"Centro de Ensino Médio Diaconizio Bezerra da Silva")</f>
        <v>Centro de Ensino Médio Diaconizio Bezerra da Silva</v>
      </c>
      <c r="F323" s="114" t="str">
        <f ca="1">IFERROR(__xludf.DUMMYFUNCTION("""COMPUTED_VALUE"""),"17122805")</f>
        <v>17122805</v>
      </c>
      <c r="G323" s="112" t="str">
        <f ca="1">IFERROR(__xludf.DUMMYFUNCTION("""COMPUTED_VALUE"""),"11675300000197")</f>
        <v>11675300000197</v>
      </c>
      <c r="H323" s="114" t="str">
        <f ca="1">IFERROR(__xludf.DUMMYFUNCTION("""COMPUTED_VALUE"""),"001")</f>
        <v>001</v>
      </c>
      <c r="I323" s="114" t="str">
        <f ca="1">IFERROR(__xludf.DUMMYFUNCTION("""COMPUTED_VALUE"""),"0804")</f>
        <v>0804</v>
      </c>
      <c r="J323" s="114" t="str">
        <f ca="1">IFERROR(__xludf.DUMMYFUNCTION("""COMPUTED_VALUE"""),"320781")</f>
        <v>320781</v>
      </c>
      <c r="K323" s="112" t="e">
        <f ca="1"/>
        <v>#REF!</v>
      </c>
      <c r="L323" s="112" t="e">
        <f ca="1"/>
        <v>#REF!</v>
      </c>
      <c r="M323" s="112" t="e">
        <f ca="1"/>
        <v>#REF!</v>
      </c>
      <c r="N323" s="112" t="e">
        <f ca="1"/>
        <v>#REF!</v>
      </c>
      <c r="O323" s="112" t="e">
        <f ca="1"/>
        <v>#REF!</v>
      </c>
      <c r="P323" s="112" t="e">
        <f ca="1"/>
        <v>#REF!</v>
      </c>
      <c r="Q323" s="112" t="e">
        <f ca="1"/>
        <v>#REF!</v>
      </c>
      <c r="R323" s="112" t="e">
        <f ca="1"/>
        <v>#REF!</v>
      </c>
      <c r="S323" s="112" t="e">
        <f ca="1"/>
        <v>#REF!</v>
      </c>
      <c r="T323" s="112" t="e">
        <f ca="1"/>
        <v>#REF!</v>
      </c>
      <c r="U323" s="112" t="e">
        <f ca="1"/>
        <v>#REF!</v>
      </c>
      <c r="V323" s="112" t="e">
        <f ca="1"/>
        <v>#REF!</v>
      </c>
      <c r="W323" s="112" t="e">
        <f ca="1"/>
        <v>#REF!</v>
      </c>
      <c r="X323" s="112" t="e">
        <f ca="1"/>
        <v>#REF!</v>
      </c>
      <c r="Y323" s="112" t="e">
        <f ca="1"/>
        <v>#REF!</v>
      </c>
      <c r="Z323" s="112" t="e">
        <f ca="1"/>
        <v>#REF!</v>
      </c>
      <c r="AA323" s="112"/>
      <c r="AB323" s="112"/>
      <c r="AC323" s="112"/>
      <c r="AD323" s="112"/>
      <c r="AE323" s="112" t="str">
        <f ca="1">IFERROR(__xludf.DUMMYFUNCTION("""COMPUTED_VALUE"""),"Parcial")</f>
        <v>Parcial</v>
      </c>
      <c r="AF323" s="112" t="str">
        <f ca="1">IFERROR(__xludf.DUMMYFUNCTION("""COMPUTED_VALUE"""),"FE")</f>
        <v>FE</v>
      </c>
      <c r="AG323" s="112">
        <f ca="1">IFERROR(__xludf.DUMMYFUNCTION("""COMPUTED_VALUE"""),0)</f>
        <v>0</v>
      </c>
      <c r="AH323" s="112">
        <f ca="1">IFERROR(__xludf.DUMMYFUNCTION("""COMPUTED_VALUE"""),0)</f>
        <v>0</v>
      </c>
      <c r="AI323" s="112">
        <f ca="1">IFERROR(__xludf.DUMMYFUNCTION("""COMPUTED_VALUE"""),0)</f>
        <v>0</v>
      </c>
      <c r="AJ323" s="112">
        <f ca="1">IFERROR(__xludf.DUMMYFUNCTION("""COMPUTED_VALUE"""),0)</f>
        <v>0</v>
      </c>
      <c r="AK323" s="112"/>
      <c r="AL323" s="115"/>
    </row>
    <row r="324" spans="1:38" ht="12.75" hidden="1">
      <c r="A324" s="111" t="str">
        <f ca="1">IFERROR(__xludf.DUMMYFUNCTION("""COMPUTED_VALUE"""),"17019176")</f>
        <v>17019176</v>
      </c>
      <c r="B324" s="112" t="str">
        <f ca="1">IFERROR(__xludf.DUMMYFUNCTION("""COMPUTED_VALUE"""),"Paraíso")</f>
        <v>Paraíso</v>
      </c>
      <c r="C324" s="112" t="str">
        <f ca="1">IFERROR(__xludf.DUMMYFUNCTION("""COMPUTED_VALUE"""),"Paraiso do Tocantins")</f>
        <v>Paraiso do Tocantins</v>
      </c>
      <c r="D324" s="113" t="str">
        <f ca="1">IFERROR(__xludf.DUMMYFUNCTION("""COMPUTED_VALUE"""),"ASSOC. APOIO AO CEM JOSE ALVES DE ASSIS")</f>
        <v>ASSOC. APOIO AO CEM JOSE ALVES DE ASSIS</v>
      </c>
      <c r="E324" s="112" t="str">
        <f ca="1">IFERROR(__xludf.DUMMYFUNCTION("""COMPUTED_VALUE"""),"Centro de Ensino Médio José Alves de Assis")</f>
        <v>Centro de Ensino Médio José Alves de Assis</v>
      </c>
      <c r="F324" s="114" t="str">
        <f ca="1">IFERROR(__xludf.DUMMYFUNCTION("""COMPUTED_VALUE"""),"17019176")</f>
        <v>17019176</v>
      </c>
      <c r="G324" s="112" t="str">
        <f ca="1">IFERROR(__xludf.DUMMYFUNCTION("""COMPUTED_VALUE"""),"01181169000158")</f>
        <v>01181169000158</v>
      </c>
      <c r="H324" s="114" t="str">
        <f ca="1">IFERROR(__xludf.DUMMYFUNCTION("""COMPUTED_VALUE"""),"001")</f>
        <v>001</v>
      </c>
      <c r="I324" s="114" t="str">
        <f ca="1">IFERROR(__xludf.DUMMYFUNCTION("""COMPUTED_VALUE"""),"0804")</f>
        <v>0804</v>
      </c>
      <c r="J324" s="114" t="str">
        <f ca="1">IFERROR(__xludf.DUMMYFUNCTION("""COMPUTED_VALUE"""),"286257")</f>
        <v>286257</v>
      </c>
      <c r="K324" s="112" t="e">
        <f ca="1"/>
        <v>#REF!</v>
      </c>
      <c r="L324" s="112" t="e">
        <f ca="1"/>
        <v>#REF!</v>
      </c>
      <c r="M324" s="112" t="e">
        <f ca="1"/>
        <v>#REF!</v>
      </c>
      <c r="N324" s="112" t="e">
        <f ca="1"/>
        <v>#REF!</v>
      </c>
      <c r="O324" s="112" t="e">
        <f ca="1"/>
        <v>#REF!</v>
      </c>
      <c r="P324" s="112" t="e">
        <f ca="1"/>
        <v>#REF!</v>
      </c>
      <c r="Q324" s="112" t="e">
        <f ca="1"/>
        <v>#REF!</v>
      </c>
      <c r="R324" s="112" t="e">
        <f ca="1"/>
        <v>#REF!</v>
      </c>
      <c r="S324" s="112" t="e">
        <f ca="1"/>
        <v>#REF!</v>
      </c>
      <c r="T324" s="112" t="e">
        <f ca="1"/>
        <v>#REF!</v>
      </c>
      <c r="U324" s="112" t="e">
        <f ca="1"/>
        <v>#REF!</v>
      </c>
      <c r="V324" s="112" t="e">
        <f ca="1"/>
        <v>#REF!</v>
      </c>
      <c r="W324" s="112" t="e">
        <f ca="1"/>
        <v>#REF!</v>
      </c>
      <c r="X324" s="112" t="e">
        <f ca="1"/>
        <v>#REF!</v>
      </c>
      <c r="Y324" s="112" t="e">
        <f ca="1"/>
        <v>#REF!</v>
      </c>
      <c r="Z324" s="112" t="e">
        <f ca="1"/>
        <v>#REF!</v>
      </c>
      <c r="AA324" s="112"/>
      <c r="AB324" s="112"/>
      <c r="AC324" s="112"/>
      <c r="AD324" s="112"/>
      <c r="AE324" s="112" t="str">
        <f ca="1">IFERROR(__xludf.DUMMYFUNCTION("""COMPUTED_VALUE"""),"Parcial")</f>
        <v>Parcial</v>
      </c>
      <c r="AF324" s="112" t="str">
        <f ca="1">IFERROR(__xludf.DUMMYFUNCTION("""COMPUTED_VALUE"""),"FE")</f>
        <v>FE</v>
      </c>
      <c r="AG324" s="112">
        <f ca="1">IFERROR(__xludf.DUMMYFUNCTION("""COMPUTED_VALUE"""),0)</f>
        <v>0</v>
      </c>
      <c r="AH324" s="112">
        <f ca="1">IFERROR(__xludf.DUMMYFUNCTION("""COMPUTED_VALUE"""),0)</f>
        <v>0</v>
      </c>
      <c r="AI324" s="112">
        <f ca="1">IFERROR(__xludf.DUMMYFUNCTION("""COMPUTED_VALUE"""),0)</f>
        <v>0</v>
      </c>
      <c r="AJ324" s="112">
        <f ca="1">IFERROR(__xludf.DUMMYFUNCTION("""COMPUTED_VALUE"""),0)</f>
        <v>0</v>
      </c>
      <c r="AK324" s="112"/>
      <c r="AL324" s="115"/>
    </row>
    <row r="325" spans="1:38" ht="12.75" hidden="1">
      <c r="A325" s="111" t="str">
        <f ca="1">IFERROR(__xludf.DUMMYFUNCTION("""COMPUTED_VALUE"""),"17019192")</f>
        <v>17019192</v>
      </c>
      <c r="B325" s="112" t="str">
        <f ca="1">IFERROR(__xludf.DUMMYFUNCTION("""COMPUTED_VALUE"""),"Paraíso")</f>
        <v>Paraíso</v>
      </c>
      <c r="C325" s="112" t="str">
        <f ca="1">IFERROR(__xludf.DUMMYFUNCTION("""COMPUTED_VALUE"""),"Paraiso do Tocantins")</f>
        <v>Paraiso do Tocantins</v>
      </c>
      <c r="D325" s="113" t="str">
        <f ca="1">IFERROR(__xludf.DUMMYFUNCTION("""COMPUTED_VALUE"""),"ASSOC. DE APOIO ESC. EST.IDALINA DE PAULA")</f>
        <v>ASSOC. DE APOIO ESC. EST.IDALINA DE PAULA</v>
      </c>
      <c r="E325" s="112" t="str">
        <f ca="1">IFERROR(__xludf.DUMMYFUNCTION("""COMPUTED_VALUE"""),"Colégio Estadual Idalina de Paula")</f>
        <v>Colégio Estadual Idalina de Paula</v>
      </c>
      <c r="F325" s="114" t="str">
        <f ca="1">IFERROR(__xludf.DUMMYFUNCTION("""COMPUTED_VALUE"""),"17019192")</f>
        <v>17019192</v>
      </c>
      <c r="G325" s="112" t="str">
        <f ca="1">IFERROR(__xludf.DUMMYFUNCTION("""COMPUTED_VALUE"""),"01066419000109")</f>
        <v>01066419000109</v>
      </c>
      <c r="H325" s="114" t="str">
        <f ca="1">IFERROR(__xludf.DUMMYFUNCTION("""COMPUTED_VALUE"""),"001")</f>
        <v>001</v>
      </c>
      <c r="I325" s="114" t="str">
        <f ca="1">IFERROR(__xludf.DUMMYFUNCTION("""COMPUTED_VALUE"""),"0804")</f>
        <v>0804</v>
      </c>
      <c r="J325" s="114" t="str">
        <f ca="1">IFERROR(__xludf.DUMMYFUNCTION("""COMPUTED_VALUE"""),"115797")</f>
        <v>115797</v>
      </c>
      <c r="K325" s="112" t="e">
        <f ca="1"/>
        <v>#REF!</v>
      </c>
      <c r="L325" s="112" t="e">
        <f ca="1"/>
        <v>#REF!</v>
      </c>
      <c r="M325" s="112" t="e">
        <f ca="1"/>
        <v>#REF!</v>
      </c>
      <c r="N325" s="112" t="e">
        <f ca="1"/>
        <v>#REF!</v>
      </c>
      <c r="O325" s="112" t="e">
        <f ca="1"/>
        <v>#REF!</v>
      </c>
      <c r="P325" s="112" t="e">
        <f ca="1"/>
        <v>#REF!</v>
      </c>
      <c r="Q325" s="112" t="e">
        <f ca="1"/>
        <v>#REF!</v>
      </c>
      <c r="R325" s="112" t="e">
        <f ca="1"/>
        <v>#REF!</v>
      </c>
      <c r="S325" s="112" t="e">
        <f ca="1"/>
        <v>#REF!</v>
      </c>
      <c r="T325" s="112" t="e">
        <f ca="1"/>
        <v>#REF!</v>
      </c>
      <c r="U325" s="112" t="e">
        <f ca="1"/>
        <v>#REF!</v>
      </c>
      <c r="V325" s="112" t="e">
        <f ca="1"/>
        <v>#REF!</v>
      </c>
      <c r="W325" s="112" t="e">
        <f ca="1"/>
        <v>#REF!</v>
      </c>
      <c r="X325" s="112" t="e">
        <f ca="1"/>
        <v>#REF!</v>
      </c>
      <c r="Y325" s="112" t="e">
        <f ca="1"/>
        <v>#REF!</v>
      </c>
      <c r="Z325" s="112" t="e">
        <f ca="1"/>
        <v>#REF!</v>
      </c>
      <c r="AA325" s="112"/>
      <c r="AB325" s="112"/>
      <c r="AC325" s="112"/>
      <c r="AD325" s="112"/>
      <c r="AE325" s="112" t="str">
        <f ca="1">IFERROR(__xludf.DUMMYFUNCTION("""COMPUTED_VALUE"""),"Parcial")</f>
        <v>Parcial</v>
      </c>
      <c r="AF325" s="112" t="str">
        <f ca="1">IFERROR(__xludf.DUMMYFUNCTION("""COMPUTED_VALUE"""),"FE")</f>
        <v>FE</v>
      </c>
      <c r="AG325" s="112">
        <f ca="1">IFERROR(__xludf.DUMMYFUNCTION("""COMPUTED_VALUE"""),0)</f>
        <v>0</v>
      </c>
      <c r="AH325" s="112">
        <f ca="1">IFERROR(__xludf.DUMMYFUNCTION("""COMPUTED_VALUE"""),0)</f>
        <v>0</v>
      </c>
      <c r="AI325" s="112">
        <f ca="1">IFERROR(__xludf.DUMMYFUNCTION("""COMPUTED_VALUE"""),0)</f>
        <v>0</v>
      </c>
      <c r="AJ325" s="112">
        <f ca="1">IFERROR(__xludf.DUMMYFUNCTION("""COMPUTED_VALUE"""),0)</f>
        <v>0</v>
      </c>
      <c r="AK325" s="112"/>
      <c r="AL325" s="115"/>
    </row>
    <row r="326" spans="1:38" ht="12.75" hidden="1">
      <c r="A326" s="111" t="str">
        <f ca="1">IFERROR(__xludf.DUMMYFUNCTION("""COMPUTED_VALUE"""),"17019290")</f>
        <v>17019290</v>
      </c>
      <c r="B326" s="112" t="str">
        <f ca="1">IFERROR(__xludf.DUMMYFUNCTION("""COMPUTED_VALUE"""),"Paraíso")</f>
        <v>Paraíso</v>
      </c>
      <c r="C326" s="112" t="str">
        <f ca="1">IFERROR(__xludf.DUMMYFUNCTION("""COMPUTED_VALUE"""),"Paraiso do Tocantins")</f>
        <v>Paraiso do Tocantins</v>
      </c>
      <c r="D326" s="113" t="str">
        <f ca="1">IFERROR(__xludf.DUMMYFUNCTION("""COMPUTED_VALUE"""),"ASS. APOIO ESC. EST.PROF. JOSE NEZIO RAMOS")</f>
        <v>ASS. APOIO ESC. EST.PROF. JOSE NEZIO RAMOS</v>
      </c>
      <c r="E326" s="112" t="str">
        <f ca="1">IFERROR(__xludf.DUMMYFUNCTION("""COMPUTED_VALUE"""),"Colégio Estadual Professor José Nézio Ramos ")</f>
        <v xml:space="preserve">Colégio Estadual Professor José Nézio Ramos </v>
      </c>
      <c r="F326" s="114" t="str">
        <f ca="1">IFERROR(__xludf.DUMMYFUNCTION("""COMPUTED_VALUE"""),"17019290")</f>
        <v>17019290</v>
      </c>
      <c r="G326" s="112" t="str">
        <f ca="1">IFERROR(__xludf.DUMMYFUNCTION("""COMPUTED_VALUE"""),"01233716000100")</f>
        <v>01233716000100</v>
      </c>
      <c r="H326" s="114" t="str">
        <f ca="1">IFERROR(__xludf.DUMMYFUNCTION("""COMPUTED_VALUE"""),"wF")</f>
        <v>wF</v>
      </c>
      <c r="I326" s="114" t="str">
        <f ca="1">IFERROR(__xludf.DUMMYFUNCTION("""COMPUTED_VALUE"""),"0804")</f>
        <v>0804</v>
      </c>
      <c r="J326" s="114" t="str">
        <f ca="1">IFERROR(__xludf.DUMMYFUNCTION("""COMPUTED_VALUE"""),"0263656")</f>
        <v>0263656</v>
      </c>
      <c r="K326" s="112" t="e">
        <f ca="1"/>
        <v>#REF!</v>
      </c>
      <c r="L326" s="112" t="e">
        <f ca="1"/>
        <v>#REF!</v>
      </c>
      <c r="M326" s="112" t="e">
        <f ca="1"/>
        <v>#REF!</v>
      </c>
      <c r="N326" s="112" t="e">
        <f ca="1"/>
        <v>#REF!</v>
      </c>
      <c r="O326" s="112" t="e">
        <f ca="1"/>
        <v>#REF!</v>
      </c>
      <c r="P326" s="112" t="e">
        <f ca="1"/>
        <v>#REF!</v>
      </c>
      <c r="Q326" s="112" t="e">
        <f ca="1"/>
        <v>#REF!</v>
      </c>
      <c r="R326" s="112" t="e">
        <f ca="1"/>
        <v>#REF!</v>
      </c>
      <c r="S326" s="112" t="e">
        <f ca="1"/>
        <v>#REF!</v>
      </c>
      <c r="T326" s="112" t="e">
        <f ca="1"/>
        <v>#REF!</v>
      </c>
      <c r="U326" s="112" t="e">
        <f ca="1"/>
        <v>#REF!</v>
      </c>
      <c r="V326" s="112" t="e">
        <f ca="1"/>
        <v>#REF!</v>
      </c>
      <c r="W326" s="112" t="e">
        <f ca="1"/>
        <v>#REF!</v>
      </c>
      <c r="X326" s="112" t="e">
        <f ca="1"/>
        <v>#REF!</v>
      </c>
      <c r="Y326" s="112" t="e">
        <f ca="1"/>
        <v>#REF!</v>
      </c>
      <c r="Z326" s="112" t="e">
        <f ca="1"/>
        <v>#REF!</v>
      </c>
      <c r="AA326" s="112"/>
      <c r="AB326" s="112"/>
      <c r="AC326" s="112"/>
      <c r="AD326" s="112" t="str">
        <f ca="1">IFERROR(__xludf.DUMMYFUNCTION("""COMPUTED_VALUE"""),"INDIGENA /QUILOMBOLA PARCIAL")</f>
        <v>INDIGENA /QUILOMBOLA PARCIAL</v>
      </c>
      <c r="AE326" s="112" t="str">
        <f ca="1">IFERROR(__xludf.DUMMYFUNCTION("""COMPUTED_VALUE"""),"Parcial")</f>
        <v>Parcial</v>
      </c>
      <c r="AF326" s="112" t="str">
        <f ca="1">IFERROR(__xludf.DUMMYFUNCTION("""COMPUTED_VALUE"""),"FE")</f>
        <v>FE</v>
      </c>
      <c r="AG326" s="112">
        <f ca="1">IFERROR(__xludf.DUMMYFUNCTION("""COMPUTED_VALUE"""),0)</f>
        <v>0</v>
      </c>
      <c r="AH326" s="112">
        <f ca="1">IFERROR(__xludf.DUMMYFUNCTION("""COMPUTED_VALUE"""),0)</f>
        <v>0</v>
      </c>
      <c r="AI326" s="112">
        <f ca="1">IFERROR(__xludf.DUMMYFUNCTION("""COMPUTED_VALUE"""),0)</f>
        <v>0</v>
      </c>
      <c r="AJ326" s="112">
        <f ca="1">IFERROR(__xludf.DUMMYFUNCTION("""COMPUTED_VALUE"""),0)</f>
        <v>0</v>
      </c>
      <c r="AK326" s="112"/>
      <c r="AL326" s="115"/>
    </row>
    <row r="327" spans="1:38" ht="12.75" hidden="1">
      <c r="A327" s="111" t="str">
        <f ca="1">IFERROR(__xludf.DUMMYFUNCTION("""COMPUTED_VALUE"""),"17040868")</f>
        <v>17040868</v>
      </c>
      <c r="B327" s="112" t="str">
        <f ca="1">IFERROR(__xludf.DUMMYFUNCTION("""COMPUTED_VALUE"""),"Paraíso")</f>
        <v>Paraíso</v>
      </c>
      <c r="C327" s="112" t="str">
        <f ca="1">IFERROR(__xludf.DUMMYFUNCTION("""COMPUTED_VALUE"""),"Paraiso do Tocantins")</f>
        <v>Paraiso do Tocantins</v>
      </c>
      <c r="D327" s="113" t="str">
        <f ca="1">IFERROR(__xludf.DUMMYFUNCTION("""COMPUTED_VALUE"""),"AAE. ESPECIAL LUZ DA VIDA")</f>
        <v>AAE. ESPECIAL LUZ DA VIDA</v>
      </c>
      <c r="E327" s="112" t="str">
        <f ca="1">IFERROR(__xludf.DUMMYFUNCTION("""COMPUTED_VALUE"""),"Escola Especial Luz da Vida")</f>
        <v>Escola Especial Luz da Vida</v>
      </c>
      <c r="F327" s="114" t="str">
        <f ca="1">IFERROR(__xludf.DUMMYFUNCTION("""COMPUTED_VALUE"""),"17040868")</f>
        <v>17040868</v>
      </c>
      <c r="G327" s="112" t="str">
        <f ca="1">IFERROR(__xludf.DUMMYFUNCTION("""COMPUTED_VALUE"""),"07905330000175")</f>
        <v>07905330000175</v>
      </c>
      <c r="H327" s="114" t="str">
        <f ca="1">IFERROR(__xludf.DUMMYFUNCTION("""COMPUTED_VALUE"""),"001")</f>
        <v>001</v>
      </c>
      <c r="I327" s="114" t="str">
        <f ca="1">IFERROR(__xludf.DUMMYFUNCTION("""COMPUTED_VALUE"""),"0804")</f>
        <v>0804</v>
      </c>
      <c r="J327" s="114" t="str">
        <f ca="1">IFERROR(__xludf.DUMMYFUNCTION("""COMPUTED_VALUE"""),"331724")</f>
        <v>331724</v>
      </c>
      <c r="K327" s="112" t="e">
        <f ca="1"/>
        <v>#REF!</v>
      </c>
      <c r="L327" s="112" t="e">
        <f ca="1"/>
        <v>#REF!</v>
      </c>
      <c r="M327" s="112" t="e">
        <f ca="1"/>
        <v>#REF!</v>
      </c>
      <c r="N327" s="112" t="e">
        <f ca="1"/>
        <v>#REF!</v>
      </c>
      <c r="O327" s="112" t="e">
        <f ca="1"/>
        <v>#REF!</v>
      </c>
      <c r="P327" s="112" t="e">
        <f ca="1"/>
        <v>#REF!</v>
      </c>
      <c r="Q327" s="112" t="e">
        <f ca="1"/>
        <v>#REF!</v>
      </c>
      <c r="R327" s="112" t="e">
        <f ca="1"/>
        <v>#REF!</v>
      </c>
      <c r="S327" s="112" t="e">
        <f ca="1"/>
        <v>#REF!</v>
      </c>
      <c r="T327" s="112" t="e">
        <f ca="1"/>
        <v>#REF!</v>
      </c>
      <c r="U327" s="112" t="e">
        <f ca="1"/>
        <v>#REF!</v>
      </c>
      <c r="V327" s="112" t="e">
        <f ca="1"/>
        <v>#REF!</v>
      </c>
      <c r="W327" s="112" t="e">
        <f ca="1"/>
        <v>#REF!</v>
      </c>
      <c r="X327" s="112" t="e">
        <f ca="1"/>
        <v>#REF!</v>
      </c>
      <c r="Y327" s="112" t="e">
        <f ca="1"/>
        <v>#REF!</v>
      </c>
      <c r="Z327" s="112" t="e">
        <f ca="1"/>
        <v>#REF!</v>
      </c>
      <c r="AA327" s="112"/>
      <c r="AB327" s="112"/>
      <c r="AC327" s="112"/>
      <c r="AD327" s="112"/>
      <c r="AE327" s="112" t="str">
        <f ca="1">IFERROR(__xludf.DUMMYFUNCTION("""COMPUTED_VALUE"""),"Parcial")</f>
        <v>Parcial</v>
      </c>
      <c r="AF327" s="112" t="str">
        <f ca="1">IFERROR(__xludf.DUMMYFUNCTION("""COMPUTED_VALUE"""),"FE")</f>
        <v>FE</v>
      </c>
      <c r="AG327" s="112">
        <f ca="1">IFERROR(__xludf.DUMMYFUNCTION("""COMPUTED_VALUE"""),0)</f>
        <v>0</v>
      </c>
      <c r="AH327" s="112">
        <f ca="1">IFERROR(__xludf.DUMMYFUNCTION("""COMPUTED_VALUE"""),0)</f>
        <v>0</v>
      </c>
      <c r="AI327" s="112">
        <f ca="1">IFERROR(__xludf.DUMMYFUNCTION("""COMPUTED_VALUE"""),0)</f>
        <v>0</v>
      </c>
      <c r="AJ327" s="112">
        <f ca="1">IFERROR(__xludf.DUMMYFUNCTION("""COMPUTED_VALUE"""),0)</f>
        <v>0</v>
      </c>
      <c r="AK327" s="112"/>
      <c r="AL327" s="115"/>
    </row>
    <row r="328" spans="1:38" ht="12.75" hidden="1">
      <c r="A328" s="111" t="str">
        <f ca="1">IFERROR(__xludf.DUMMYFUNCTION("""COMPUTED_VALUE"""),"17019184")</f>
        <v>17019184</v>
      </c>
      <c r="B328" s="112" t="str">
        <f ca="1">IFERROR(__xludf.DUMMYFUNCTION("""COMPUTED_VALUE"""),"Paraíso")</f>
        <v>Paraíso</v>
      </c>
      <c r="C328" s="112" t="str">
        <f ca="1">IFERROR(__xludf.DUMMYFUNCTION("""COMPUTED_VALUE"""),"Paraiso do Tocantins")</f>
        <v>Paraiso do Tocantins</v>
      </c>
      <c r="D328" s="113" t="str">
        <f ca="1">IFERROR(__xludf.DUMMYFUNCTION("""COMPUTED_VALUE"""),"ASS. DE APOIO ESC. EST. AMANCIO DE MORAES")</f>
        <v>ASS. DE APOIO ESC. EST. AMANCIO DE MORAES</v>
      </c>
      <c r="E328" s="112" t="str">
        <f ca="1">IFERROR(__xludf.DUMMYFUNCTION("""COMPUTED_VALUE"""),"Escola Estadual Amâncio de Moraes")</f>
        <v>Escola Estadual Amâncio de Moraes</v>
      </c>
      <c r="F328" s="114" t="str">
        <f ca="1">IFERROR(__xludf.DUMMYFUNCTION("""COMPUTED_VALUE"""),"17019184")</f>
        <v>17019184</v>
      </c>
      <c r="G328" s="112" t="str">
        <f ca="1">IFERROR(__xludf.DUMMYFUNCTION("""COMPUTED_VALUE"""),"01068375000156")</f>
        <v>01068375000156</v>
      </c>
      <c r="H328" s="114" t="str">
        <f ca="1">IFERROR(__xludf.DUMMYFUNCTION("""COMPUTED_VALUE"""),"104")</f>
        <v>104</v>
      </c>
      <c r="I328" s="114" t="str">
        <f ca="1">IFERROR(__xludf.DUMMYFUNCTION("""COMPUTED_VALUE"""),"1141")</f>
        <v>1141</v>
      </c>
      <c r="J328" s="114" t="str">
        <f ca="1">IFERROR(__xludf.DUMMYFUNCTION("""COMPUTED_VALUE"""),"308140")</f>
        <v>308140</v>
      </c>
      <c r="K328" s="112" t="e">
        <f ca="1"/>
        <v>#REF!</v>
      </c>
      <c r="L328" s="112" t="e">
        <f ca="1"/>
        <v>#REF!</v>
      </c>
      <c r="M328" s="112" t="e">
        <f ca="1"/>
        <v>#REF!</v>
      </c>
      <c r="N328" s="112" t="e">
        <f ca="1"/>
        <v>#REF!</v>
      </c>
      <c r="O328" s="112" t="e">
        <f ca="1"/>
        <v>#REF!</v>
      </c>
      <c r="P328" s="112" t="e">
        <f ca="1"/>
        <v>#REF!</v>
      </c>
      <c r="Q328" s="112" t="e">
        <f ca="1"/>
        <v>#REF!</v>
      </c>
      <c r="R328" s="112" t="e">
        <f ca="1"/>
        <v>#REF!</v>
      </c>
      <c r="S328" s="112" t="e">
        <f ca="1"/>
        <v>#REF!</v>
      </c>
      <c r="T328" s="112" t="e">
        <f ca="1"/>
        <v>#REF!</v>
      </c>
      <c r="U328" s="112" t="e">
        <f ca="1"/>
        <v>#REF!</v>
      </c>
      <c r="V328" s="112" t="e">
        <f ca="1"/>
        <v>#REF!</v>
      </c>
      <c r="W328" s="112" t="e">
        <f ca="1"/>
        <v>#REF!</v>
      </c>
      <c r="X328" s="112" t="e">
        <f ca="1"/>
        <v>#REF!</v>
      </c>
      <c r="Y328" s="112" t="e">
        <f ca="1"/>
        <v>#REF!</v>
      </c>
      <c r="Z328" s="112" t="e">
        <f ca="1"/>
        <v>#REF!</v>
      </c>
      <c r="AA328" s="112"/>
      <c r="AB328" s="112"/>
      <c r="AC328" s="112"/>
      <c r="AD328" s="112" t="str">
        <f ca="1">IFERROR(__xludf.DUMMYFUNCTION("""COMPUTED_VALUE"""),"CRECHE")</f>
        <v>CRECHE</v>
      </c>
      <c r="AE328" s="112" t="str">
        <f ca="1">IFERROR(__xludf.DUMMYFUNCTION("""COMPUTED_VALUE"""),"Parcial")</f>
        <v>Parcial</v>
      </c>
      <c r="AF328" s="112" t="str">
        <f ca="1">IFERROR(__xludf.DUMMYFUNCTION("""COMPUTED_VALUE"""),"FE")</f>
        <v>FE</v>
      </c>
      <c r="AG328" s="112">
        <f ca="1">IFERROR(__xludf.DUMMYFUNCTION("""COMPUTED_VALUE"""),0)</f>
        <v>0</v>
      </c>
      <c r="AH328" s="112">
        <f ca="1">IFERROR(__xludf.DUMMYFUNCTION("""COMPUTED_VALUE"""),0)</f>
        <v>0</v>
      </c>
      <c r="AI328" s="112">
        <f ca="1">IFERROR(__xludf.DUMMYFUNCTION("""COMPUTED_VALUE"""),0)</f>
        <v>0</v>
      </c>
      <c r="AJ328" s="112">
        <f ca="1">IFERROR(__xludf.DUMMYFUNCTION("""COMPUTED_VALUE"""),0)</f>
        <v>0</v>
      </c>
      <c r="AK328" s="112"/>
      <c r="AL328" s="115"/>
    </row>
    <row r="329" spans="1:38" ht="12.75" hidden="1">
      <c r="A329" s="111" t="str">
        <f ca="1">IFERROR(__xludf.DUMMYFUNCTION("""COMPUTED_VALUE"""),"17040205")</f>
        <v>17040205</v>
      </c>
      <c r="B329" s="112" t="str">
        <f ca="1">IFERROR(__xludf.DUMMYFUNCTION("""COMPUTED_VALUE"""),"Paraíso")</f>
        <v>Paraíso</v>
      </c>
      <c r="C329" s="112" t="str">
        <f ca="1">IFERROR(__xludf.DUMMYFUNCTION("""COMPUTED_VALUE"""),"Paraiso do Tocantins")</f>
        <v>Paraiso do Tocantins</v>
      </c>
      <c r="D329" s="113" t="str">
        <f ca="1">IFERROR(__xludf.DUMMYFUNCTION("""COMPUTED_VALUE"""),"A.A. ESCOLA ESTADUAL DEUSA DE MORAES")</f>
        <v>A.A. ESCOLA ESTADUAL DEUSA DE MORAES</v>
      </c>
      <c r="E329" s="112" t="str">
        <f ca="1">IFERROR(__xludf.DUMMYFUNCTION("""COMPUTED_VALUE"""),"Escola Estadual Deusa Moraes")</f>
        <v>Escola Estadual Deusa Moraes</v>
      </c>
      <c r="F329" s="114" t="str">
        <f ca="1">IFERROR(__xludf.DUMMYFUNCTION("""COMPUTED_VALUE"""),"17040205")</f>
        <v>17040205</v>
      </c>
      <c r="G329" s="112" t="str">
        <f ca="1">IFERROR(__xludf.DUMMYFUNCTION("""COMPUTED_VALUE"""),"01068362000187")</f>
        <v>01068362000187</v>
      </c>
      <c r="H329" s="114" t="str">
        <f ca="1">IFERROR(__xludf.DUMMYFUNCTION("""COMPUTED_VALUE"""),"001")</f>
        <v>001</v>
      </c>
      <c r="I329" s="114" t="str">
        <f ca="1">IFERROR(__xludf.DUMMYFUNCTION("""COMPUTED_VALUE"""),"0804")</f>
        <v>0804</v>
      </c>
      <c r="J329" s="114" t="str">
        <f ca="1">IFERROR(__xludf.DUMMYFUNCTION("""COMPUTED_VALUE"""),"304549")</f>
        <v>304549</v>
      </c>
      <c r="K329" s="112" t="e">
        <f ca="1"/>
        <v>#REF!</v>
      </c>
      <c r="L329" s="112" t="e">
        <f ca="1"/>
        <v>#REF!</v>
      </c>
      <c r="M329" s="112" t="e">
        <f ca="1"/>
        <v>#REF!</v>
      </c>
      <c r="N329" s="112" t="e">
        <f ca="1"/>
        <v>#REF!</v>
      </c>
      <c r="O329" s="112" t="e">
        <f ca="1"/>
        <v>#REF!</v>
      </c>
      <c r="P329" s="112" t="e">
        <f ca="1"/>
        <v>#REF!</v>
      </c>
      <c r="Q329" s="112" t="e">
        <f ca="1"/>
        <v>#REF!</v>
      </c>
      <c r="R329" s="112" t="e">
        <f ca="1"/>
        <v>#REF!</v>
      </c>
      <c r="S329" s="112" t="e">
        <f ca="1"/>
        <v>#REF!</v>
      </c>
      <c r="T329" s="112" t="e">
        <f ca="1"/>
        <v>#REF!</v>
      </c>
      <c r="U329" s="112" t="e">
        <f ca="1"/>
        <v>#REF!</v>
      </c>
      <c r="V329" s="112" t="e">
        <f ca="1"/>
        <v>#REF!</v>
      </c>
      <c r="W329" s="112" t="e">
        <f ca="1"/>
        <v>#REF!</v>
      </c>
      <c r="X329" s="112" t="e">
        <f ca="1"/>
        <v>#REF!</v>
      </c>
      <c r="Y329" s="112" t="e">
        <f ca="1"/>
        <v>#REF!</v>
      </c>
      <c r="Z329" s="112" t="e">
        <f ca="1"/>
        <v>#REF!</v>
      </c>
      <c r="AA329" s="112"/>
      <c r="AB329" s="112"/>
      <c r="AC329" s="112"/>
      <c r="AD329" s="112"/>
      <c r="AE329" s="112" t="str">
        <f ca="1">IFERROR(__xludf.DUMMYFUNCTION("""COMPUTED_VALUE"""),"Parcial")</f>
        <v>Parcial</v>
      </c>
      <c r="AF329" s="112" t="str">
        <f ca="1">IFERROR(__xludf.DUMMYFUNCTION("""COMPUTED_VALUE"""),"FE")</f>
        <v>FE</v>
      </c>
      <c r="AG329" s="112">
        <f ca="1">IFERROR(__xludf.DUMMYFUNCTION("""COMPUTED_VALUE"""),0)</f>
        <v>0</v>
      </c>
      <c r="AH329" s="112">
        <f ca="1">IFERROR(__xludf.DUMMYFUNCTION("""COMPUTED_VALUE"""),0)</f>
        <v>0</v>
      </c>
      <c r="AI329" s="112">
        <f ca="1">IFERROR(__xludf.DUMMYFUNCTION("""COMPUTED_VALUE"""),0)</f>
        <v>0</v>
      </c>
      <c r="AJ329" s="112">
        <f ca="1">IFERROR(__xludf.DUMMYFUNCTION("""COMPUTED_VALUE"""),0)</f>
        <v>0</v>
      </c>
      <c r="AK329" s="112"/>
      <c r="AL329" s="115"/>
    </row>
    <row r="330" spans="1:38" ht="12.75" hidden="1">
      <c r="A330" s="111" t="str">
        <f ca="1">IFERROR(__xludf.DUMMYFUNCTION("""COMPUTED_VALUE"""),"17019265")</f>
        <v>17019265</v>
      </c>
      <c r="B330" s="112" t="str">
        <f ca="1">IFERROR(__xludf.DUMMYFUNCTION("""COMPUTED_VALUE"""),"Paraíso")</f>
        <v>Paraíso</v>
      </c>
      <c r="C330" s="112" t="str">
        <f ca="1">IFERROR(__xludf.DUMMYFUNCTION("""COMPUTED_VALUE"""),"Paraiso do Tocantins")</f>
        <v>Paraiso do Tocantins</v>
      </c>
      <c r="D330" s="113" t="str">
        <f ca="1">IFERROR(__xludf.DUMMYFUNCTION("""COMPUTED_VALUE"""),"A. ESC COM. DA ESC EST J.K. DE OLIVEIRA")</f>
        <v>A. ESC COM. DA ESC EST J.K. DE OLIVEIRA</v>
      </c>
      <c r="E330" s="112" t="str">
        <f ca="1">IFERROR(__xludf.DUMMYFUNCTION("""COMPUTED_VALUE"""),"Escola Estadual Juscelino Kubitschek de Oliveira")</f>
        <v>Escola Estadual Juscelino Kubitschek de Oliveira</v>
      </c>
      <c r="F330" s="114" t="str">
        <f ca="1">IFERROR(__xludf.DUMMYFUNCTION("""COMPUTED_VALUE"""),"17019265")</f>
        <v>17019265</v>
      </c>
      <c r="G330" s="112" t="str">
        <f ca="1">IFERROR(__xludf.DUMMYFUNCTION("""COMPUTED_VALUE"""),"00921537000194")</f>
        <v>00921537000194</v>
      </c>
      <c r="H330" s="114" t="str">
        <f ca="1">IFERROR(__xludf.DUMMYFUNCTION("""COMPUTED_VALUE"""),"001")</f>
        <v>001</v>
      </c>
      <c r="I330" s="114" t="str">
        <f ca="1">IFERROR(__xludf.DUMMYFUNCTION("""COMPUTED_VALUE"""),"0804")</f>
        <v>0804</v>
      </c>
      <c r="J330" s="114" t="str">
        <f ca="1">IFERROR(__xludf.DUMMYFUNCTION("""COMPUTED_VALUE"""),"163821")</f>
        <v>163821</v>
      </c>
      <c r="K330" s="112" t="e">
        <f ca="1"/>
        <v>#REF!</v>
      </c>
      <c r="L330" s="112" t="e">
        <f ca="1"/>
        <v>#REF!</v>
      </c>
      <c r="M330" s="112" t="e">
        <f ca="1"/>
        <v>#REF!</v>
      </c>
      <c r="N330" s="112" t="e">
        <f ca="1"/>
        <v>#REF!</v>
      </c>
      <c r="O330" s="112" t="e">
        <f ca="1"/>
        <v>#REF!</v>
      </c>
      <c r="P330" s="112" t="e">
        <f ca="1"/>
        <v>#REF!</v>
      </c>
      <c r="Q330" s="112" t="e">
        <f ca="1"/>
        <v>#REF!</v>
      </c>
      <c r="R330" s="112" t="e">
        <f ca="1"/>
        <v>#REF!</v>
      </c>
      <c r="S330" s="112" t="e">
        <f ca="1"/>
        <v>#REF!</v>
      </c>
      <c r="T330" s="112" t="e">
        <f ca="1"/>
        <v>#REF!</v>
      </c>
      <c r="U330" s="112" t="e">
        <f ca="1"/>
        <v>#REF!</v>
      </c>
      <c r="V330" s="112" t="e">
        <f ca="1"/>
        <v>#REF!</v>
      </c>
      <c r="W330" s="112" t="e">
        <f ca="1"/>
        <v>#REF!</v>
      </c>
      <c r="X330" s="112" t="e">
        <f ca="1"/>
        <v>#REF!</v>
      </c>
      <c r="Y330" s="112" t="e">
        <f ca="1"/>
        <v>#REF!</v>
      </c>
      <c r="Z330" s="112" t="e">
        <f ca="1"/>
        <v>#REF!</v>
      </c>
      <c r="AA330" s="112"/>
      <c r="AB330" s="112"/>
      <c r="AC330" s="112"/>
      <c r="AD330" s="112"/>
      <c r="AE330" s="112" t="str">
        <f ca="1">IFERROR(__xludf.DUMMYFUNCTION("""COMPUTED_VALUE"""),"Parcial")</f>
        <v>Parcial</v>
      </c>
      <c r="AF330" s="112" t="str">
        <f ca="1">IFERROR(__xludf.DUMMYFUNCTION("""COMPUTED_VALUE"""),"FE")</f>
        <v>FE</v>
      </c>
      <c r="AG330" s="112">
        <f ca="1">IFERROR(__xludf.DUMMYFUNCTION("""COMPUTED_VALUE"""),0)</f>
        <v>0</v>
      </c>
      <c r="AH330" s="112">
        <f ca="1">IFERROR(__xludf.DUMMYFUNCTION("""COMPUTED_VALUE"""),0)</f>
        <v>0</v>
      </c>
      <c r="AI330" s="112">
        <f ca="1">IFERROR(__xludf.DUMMYFUNCTION("""COMPUTED_VALUE"""),0)</f>
        <v>0</v>
      </c>
      <c r="AJ330" s="112">
        <f ca="1">IFERROR(__xludf.DUMMYFUNCTION("""COMPUTED_VALUE"""),0)</f>
        <v>0</v>
      </c>
      <c r="AK330" s="112"/>
      <c r="AL330" s="115"/>
    </row>
    <row r="331" spans="1:38" ht="12.75" hidden="1">
      <c r="A331" s="111" t="str">
        <f ca="1">IFERROR(__xludf.DUMMYFUNCTION("""COMPUTED_VALUE"""),"17019303")</f>
        <v>17019303</v>
      </c>
      <c r="B331" s="112" t="str">
        <f ca="1">IFERROR(__xludf.DUMMYFUNCTION("""COMPUTED_VALUE"""),"Paraíso")</f>
        <v>Paraíso</v>
      </c>
      <c r="C331" s="112" t="str">
        <f ca="1">IFERROR(__xludf.DUMMYFUNCTION("""COMPUTED_VALUE"""),"Paraiso do Tocantins")</f>
        <v>Paraiso do Tocantins</v>
      </c>
      <c r="D331" s="113" t="str">
        <f ca="1">IFERROR(__xludf.DUMMYFUNCTION("""COMPUTED_VALUE"""),"A.A.  ESCOLA EST. SAO JOSE OPERARIO")</f>
        <v>A.A.  ESCOLA EST. SAO JOSE OPERARIO</v>
      </c>
      <c r="E331" s="112" t="str">
        <f ca="1">IFERROR(__xludf.DUMMYFUNCTION("""COMPUTED_VALUE"""),"Escola Estadual São José Operário")</f>
        <v>Escola Estadual São José Operário</v>
      </c>
      <c r="F331" s="114" t="str">
        <f ca="1">IFERROR(__xludf.DUMMYFUNCTION("""COMPUTED_VALUE"""),"17019303")</f>
        <v>17019303</v>
      </c>
      <c r="G331" s="112" t="str">
        <f ca="1">IFERROR(__xludf.DUMMYFUNCTION("""COMPUTED_VALUE"""),"01186454000161")</f>
        <v>01186454000161</v>
      </c>
      <c r="H331" s="114" t="str">
        <f ca="1">IFERROR(__xludf.DUMMYFUNCTION("""COMPUTED_VALUE"""),"001")</f>
        <v>001</v>
      </c>
      <c r="I331" s="114" t="str">
        <f ca="1">IFERROR(__xludf.DUMMYFUNCTION("""COMPUTED_VALUE"""),"0804")</f>
        <v>0804</v>
      </c>
      <c r="J331" s="114" t="str">
        <f ca="1">IFERROR(__xludf.DUMMYFUNCTION("""COMPUTED_VALUE"""),"285986")</f>
        <v>285986</v>
      </c>
      <c r="K331" s="112" t="e">
        <f ca="1"/>
        <v>#REF!</v>
      </c>
      <c r="L331" s="112" t="e">
        <f ca="1"/>
        <v>#REF!</v>
      </c>
      <c r="M331" s="112" t="e">
        <f ca="1"/>
        <v>#REF!</v>
      </c>
      <c r="N331" s="112" t="e">
        <f ca="1"/>
        <v>#REF!</v>
      </c>
      <c r="O331" s="112" t="e">
        <f ca="1"/>
        <v>#REF!</v>
      </c>
      <c r="P331" s="112" t="e">
        <f ca="1"/>
        <v>#REF!</v>
      </c>
      <c r="Q331" s="112" t="e">
        <f ca="1"/>
        <v>#REF!</v>
      </c>
      <c r="R331" s="112" t="e">
        <f ca="1"/>
        <v>#REF!</v>
      </c>
      <c r="S331" s="112" t="e">
        <f ca="1"/>
        <v>#REF!</v>
      </c>
      <c r="T331" s="112" t="e">
        <f ca="1"/>
        <v>#REF!</v>
      </c>
      <c r="U331" s="112" t="e">
        <f ca="1"/>
        <v>#REF!</v>
      </c>
      <c r="V331" s="112" t="e">
        <f ca="1"/>
        <v>#REF!</v>
      </c>
      <c r="W331" s="112" t="e">
        <f ca="1"/>
        <v>#REF!</v>
      </c>
      <c r="X331" s="112" t="e">
        <f ca="1"/>
        <v>#REF!</v>
      </c>
      <c r="Y331" s="112" t="e">
        <f ca="1"/>
        <v>#REF!</v>
      </c>
      <c r="Z331" s="112" t="e">
        <f ca="1"/>
        <v>#REF!</v>
      </c>
      <c r="AA331" s="112"/>
      <c r="AB331" s="112"/>
      <c r="AC331" s="112"/>
      <c r="AD331" s="112" t="str">
        <f ca="1">IFERROR(__xludf.DUMMYFUNCTION("""COMPUTED_VALUE"""),"E.M. INTEGRADO")</f>
        <v>E.M. INTEGRADO</v>
      </c>
      <c r="AE331" s="112" t="str">
        <f ca="1">IFERROR(__xludf.DUMMYFUNCTION("""COMPUTED_VALUE"""),"Parcial")</f>
        <v>Parcial</v>
      </c>
      <c r="AF331" s="112" t="str">
        <f ca="1">IFERROR(__xludf.DUMMYFUNCTION("""COMPUTED_VALUE"""),"FE")</f>
        <v>FE</v>
      </c>
      <c r="AG331" s="112">
        <f ca="1">IFERROR(__xludf.DUMMYFUNCTION("""COMPUTED_VALUE"""),0)</f>
        <v>0</v>
      </c>
      <c r="AH331" s="112">
        <f ca="1">IFERROR(__xludf.DUMMYFUNCTION("""COMPUTED_VALUE"""),0)</f>
        <v>0</v>
      </c>
      <c r="AI331" s="112">
        <f ca="1">IFERROR(__xludf.DUMMYFUNCTION("""COMPUTED_VALUE"""),0)</f>
        <v>0</v>
      </c>
      <c r="AJ331" s="112">
        <f ca="1">IFERROR(__xludf.DUMMYFUNCTION("""COMPUTED_VALUE"""),0)</f>
        <v>0</v>
      </c>
      <c r="AK331" s="112"/>
      <c r="AL331" s="115"/>
    </row>
    <row r="332" spans="1:38" ht="12.75" hidden="1">
      <c r="A332" s="111" t="str">
        <f ca="1">IFERROR(__xludf.DUMMYFUNCTION("""COMPUTED_VALUE"""),"17019206")</f>
        <v>17019206</v>
      </c>
      <c r="B332" s="112" t="str">
        <f ca="1">IFERROR(__xludf.DUMMYFUNCTION("""COMPUTED_VALUE"""),"Paraíso")</f>
        <v>Paraíso</v>
      </c>
      <c r="C332" s="112" t="str">
        <f ca="1">IFERROR(__xludf.DUMMYFUNCTION("""COMPUTED_VALUE"""),"Paraiso do Tocantins")</f>
        <v>Paraiso do Tocantins</v>
      </c>
      <c r="D332" s="113" t="str">
        <f ca="1">IFERROR(__xludf.DUMMYFUNCTION("""COMPUTED_VALUE"""),"A.A. DO COL. PRESB. VALE DO TOCANTINS")</f>
        <v>A.A. DO COL. PRESB. VALE DO TOCANTINS</v>
      </c>
      <c r="E332" s="112" t="str">
        <f ca="1">IFERROR(__xludf.DUMMYFUNCTION("""COMPUTED_VALUE"""),"Instituto Presbiteriano Vale do Tocantins")</f>
        <v>Instituto Presbiteriano Vale do Tocantins</v>
      </c>
      <c r="F332" s="114" t="str">
        <f ca="1">IFERROR(__xludf.DUMMYFUNCTION("""COMPUTED_VALUE"""),"17019206")</f>
        <v>17019206</v>
      </c>
      <c r="G332" s="112" t="str">
        <f ca="1">IFERROR(__xludf.DUMMYFUNCTION("""COMPUTED_VALUE"""),"01071426000107")</f>
        <v>01071426000107</v>
      </c>
      <c r="H332" s="114" t="str">
        <f ca="1">IFERROR(__xludf.DUMMYFUNCTION("""COMPUTED_VALUE"""),"001")</f>
        <v>001</v>
      </c>
      <c r="I332" s="114" t="str">
        <f ca="1">IFERROR(__xludf.DUMMYFUNCTION("""COMPUTED_VALUE"""),"0804")</f>
        <v>0804</v>
      </c>
      <c r="J332" s="114" t="str">
        <f ca="1">IFERROR(__xludf.DUMMYFUNCTION("""COMPUTED_VALUE"""),"311618")</f>
        <v>311618</v>
      </c>
      <c r="K332" s="112" t="e">
        <f ca="1"/>
        <v>#REF!</v>
      </c>
      <c r="L332" s="112" t="e">
        <f ca="1"/>
        <v>#REF!</v>
      </c>
      <c r="M332" s="112" t="e">
        <f ca="1"/>
        <v>#REF!</v>
      </c>
      <c r="N332" s="112" t="e">
        <f ca="1"/>
        <v>#REF!</v>
      </c>
      <c r="O332" s="112" t="e">
        <f ca="1"/>
        <v>#REF!</v>
      </c>
      <c r="P332" s="112" t="e">
        <f ca="1"/>
        <v>#REF!</v>
      </c>
      <c r="Q332" s="112" t="e">
        <f ca="1"/>
        <v>#REF!</v>
      </c>
      <c r="R332" s="112" t="e">
        <f ca="1"/>
        <v>#REF!</v>
      </c>
      <c r="S332" s="112" t="e">
        <f ca="1"/>
        <v>#REF!</v>
      </c>
      <c r="T332" s="112" t="e">
        <f ca="1"/>
        <v>#REF!</v>
      </c>
      <c r="U332" s="112" t="e">
        <f ca="1"/>
        <v>#REF!</v>
      </c>
      <c r="V332" s="112" t="e">
        <f ca="1"/>
        <v>#REF!</v>
      </c>
      <c r="W332" s="112" t="e">
        <f ca="1"/>
        <v>#REF!</v>
      </c>
      <c r="X332" s="112" t="e">
        <f ca="1"/>
        <v>#REF!</v>
      </c>
      <c r="Y332" s="112" t="e">
        <f ca="1"/>
        <v>#REF!</v>
      </c>
      <c r="Z332" s="112" t="e">
        <f ca="1"/>
        <v>#REF!</v>
      </c>
      <c r="AA332" s="112"/>
      <c r="AB332" s="112"/>
      <c r="AC332" s="112"/>
      <c r="AD332" s="112"/>
      <c r="AE332" s="112" t="str">
        <f ca="1">IFERROR(__xludf.DUMMYFUNCTION("""COMPUTED_VALUE"""),"Parcial")</f>
        <v>Parcial</v>
      </c>
      <c r="AF332" s="112" t="str">
        <f ca="1">IFERROR(__xludf.DUMMYFUNCTION("""COMPUTED_VALUE"""),"FE")</f>
        <v>FE</v>
      </c>
      <c r="AG332" s="112">
        <f ca="1">IFERROR(__xludf.DUMMYFUNCTION("""COMPUTED_VALUE"""),0)</f>
        <v>0</v>
      </c>
      <c r="AH332" s="112">
        <f ca="1">IFERROR(__xludf.DUMMYFUNCTION("""COMPUTED_VALUE"""),0)</f>
        <v>0</v>
      </c>
      <c r="AI332" s="112">
        <f ca="1">IFERROR(__xludf.DUMMYFUNCTION("""COMPUTED_VALUE"""),0)</f>
        <v>0</v>
      </c>
      <c r="AJ332" s="112">
        <f ca="1">IFERROR(__xludf.DUMMYFUNCTION("""COMPUTED_VALUE"""),0)</f>
        <v>0</v>
      </c>
      <c r="AK332" s="112"/>
      <c r="AL332" s="115"/>
    </row>
    <row r="333" spans="1:38" ht="12.75" hidden="1">
      <c r="A333" s="111" t="str">
        <f ca="1">IFERROR(__xludf.DUMMYFUNCTION("""COMPUTED_VALUE"""),"17019729")</f>
        <v>17019729</v>
      </c>
      <c r="B333" s="112" t="str">
        <f ca="1">IFERROR(__xludf.DUMMYFUNCTION("""COMPUTED_VALUE"""),"Paraíso")</f>
        <v>Paraíso</v>
      </c>
      <c r="C333" s="112" t="str">
        <f ca="1">IFERROR(__xludf.DUMMYFUNCTION("""COMPUTED_VALUE"""),"Pium")</f>
        <v>Pium</v>
      </c>
      <c r="D333" s="113" t="str">
        <f ca="1">IFERROR(__xludf.DUMMYFUNCTION("""COMPUTED_VALUE"""),"A.A. COLEGIO ESTADUAL BARTOLOMEU BUENO")</f>
        <v>A.A. COLEGIO ESTADUAL BARTOLOMEU BUENO</v>
      </c>
      <c r="E333" s="112" t="str">
        <f ca="1">IFERROR(__xludf.DUMMYFUNCTION("""COMPUTED_VALUE"""),"Colégio Estadual Bartolomeu Bueno")</f>
        <v>Colégio Estadual Bartolomeu Bueno</v>
      </c>
      <c r="F333" s="114" t="str">
        <f ca="1">IFERROR(__xludf.DUMMYFUNCTION("""COMPUTED_VALUE"""),"17019729")</f>
        <v>17019729</v>
      </c>
      <c r="G333" s="112" t="str">
        <f ca="1">IFERROR(__xludf.DUMMYFUNCTION("""COMPUTED_VALUE"""),"01071436000134")</f>
        <v>01071436000134</v>
      </c>
      <c r="H333" s="114" t="str">
        <f ca="1">IFERROR(__xludf.DUMMYFUNCTION("""COMPUTED_VALUE"""),"001")</f>
        <v>001</v>
      </c>
      <c r="I333" s="114" t="str">
        <f ca="1">IFERROR(__xludf.DUMMYFUNCTION("""COMPUTED_VALUE"""),"0804")</f>
        <v>0804</v>
      </c>
      <c r="J333" s="114" t="str">
        <f ca="1">IFERROR(__xludf.DUMMYFUNCTION("""COMPUTED_VALUE"""),"286206")</f>
        <v>286206</v>
      </c>
      <c r="K333" s="112" t="e">
        <f ca="1"/>
        <v>#REF!</v>
      </c>
      <c r="L333" s="112" t="e">
        <f ca="1"/>
        <v>#REF!</v>
      </c>
      <c r="M333" s="112" t="e">
        <f ca="1"/>
        <v>#REF!</v>
      </c>
      <c r="N333" s="112" t="e">
        <f ca="1"/>
        <v>#REF!</v>
      </c>
      <c r="O333" s="112" t="e">
        <f ca="1"/>
        <v>#REF!</v>
      </c>
      <c r="P333" s="112" t="e">
        <f ca="1"/>
        <v>#REF!</v>
      </c>
      <c r="Q333" s="112" t="e">
        <f ca="1"/>
        <v>#REF!</v>
      </c>
      <c r="R333" s="112" t="e">
        <f ca="1"/>
        <v>#REF!</v>
      </c>
      <c r="S333" s="112" t="e">
        <f ca="1"/>
        <v>#REF!</v>
      </c>
      <c r="T333" s="112" t="e">
        <f ca="1"/>
        <v>#REF!</v>
      </c>
      <c r="U333" s="112" t="e">
        <f ca="1"/>
        <v>#REF!</v>
      </c>
      <c r="V333" s="112" t="e">
        <f ca="1"/>
        <v>#REF!</v>
      </c>
      <c r="W333" s="112" t="e">
        <f ca="1"/>
        <v>#REF!</v>
      </c>
      <c r="X333" s="112" t="e">
        <f ca="1"/>
        <v>#REF!</v>
      </c>
      <c r="Y333" s="112" t="e">
        <f ca="1"/>
        <v>#REF!</v>
      </c>
      <c r="Z333" s="112" t="e">
        <f ca="1"/>
        <v>#REF!</v>
      </c>
      <c r="AA333" s="112"/>
      <c r="AB333" s="112"/>
      <c r="AC333" s="112"/>
      <c r="AD333" s="112" t="str">
        <f ca="1">IFERROR(__xludf.DUMMYFUNCTION("""COMPUTED_VALUE"""),"E.M. INTEGRADO")</f>
        <v>E.M. INTEGRADO</v>
      </c>
      <c r="AE333" s="112" t="str">
        <f ca="1">IFERROR(__xludf.DUMMYFUNCTION("""COMPUTED_VALUE"""),"Parcial")</f>
        <v>Parcial</v>
      </c>
      <c r="AF333" s="112" t="str">
        <f ca="1">IFERROR(__xludf.DUMMYFUNCTION("""COMPUTED_VALUE"""),"FE")</f>
        <v>FE</v>
      </c>
      <c r="AG333" s="112">
        <f ca="1">IFERROR(__xludf.DUMMYFUNCTION("""COMPUTED_VALUE"""),0)</f>
        <v>0</v>
      </c>
      <c r="AH333" s="112">
        <f ca="1">IFERROR(__xludf.DUMMYFUNCTION("""COMPUTED_VALUE"""),0)</f>
        <v>0</v>
      </c>
      <c r="AI333" s="112">
        <f ca="1">IFERROR(__xludf.DUMMYFUNCTION("""COMPUTED_VALUE"""),0)</f>
        <v>0</v>
      </c>
      <c r="AJ333" s="112">
        <f ca="1">IFERROR(__xludf.DUMMYFUNCTION("""COMPUTED_VALUE"""),0)</f>
        <v>0</v>
      </c>
      <c r="AK333" s="112"/>
      <c r="AL333" s="115"/>
    </row>
    <row r="334" spans="1:38" ht="12.75" hidden="1">
      <c r="A334" s="111" t="str">
        <f ca="1">IFERROR(__xludf.DUMMYFUNCTION("""COMPUTED_VALUE"""),"17046386")</f>
        <v>17046386</v>
      </c>
      <c r="B334" s="112" t="str">
        <f ca="1">IFERROR(__xludf.DUMMYFUNCTION("""COMPUTED_VALUE"""),"Paraíso")</f>
        <v>Paraíso</v>
      </c>
      <c r="C334" s="112" t="str">
        <f ca="1">IFERROR(__xludf.DUMMYFUNCTION("""COMPUTED_VALUE"""),"Pugmil")</f>
        <v>Pugmil</v>
      </c>
      <c r="D334" s="113" t="str">
        <f ca="1">IFERROR(__xludf.DUMMYFUNCTION("""COMPUTED_VALUE"""),"A.A. DA ESC. EST. DARCY RIBEIRO")</f>
        <v>A.A. DA ESC. EST. DARCY RIBEIRO</v>
      </c>
      <c r="E334" s="112" t="str">
        <f ca="1">IFERROR(__xludf.DUMMYFUNCTION("""COMPUTED_VALUE"""),"Colégio Estadual darcy Ribeiro")</f>
        <v>Colégio Estadual darcy Ribeiro</v>
      </c>
      <c r="F334" s="114" t="str">
        <f ca="1">IFERROR(__xludf.DUMMYFUNCTION("""COMPUTED_VALUE"""),"17046386")</f>
        <v>17046386</v>
      </c>
      <c r="G334" s="112" t="str">
        <f ca="1">IFERROR(__xludf.DUMMYFUNCTION("""COMPUTED_VALUE"""),"02382845000114")</f>
        <v>02382845000114</v>
      </c>
      <c r="H334" s="114" t="str">
        <f ca="1">IFERROR(__xludf.DUMMYFUNCTION("""COMPUTED_VALUE"""),"001")</f>
        <v>001</v>
      </c>
      <c r="I334" s="114" t="str">
        <f ca="1">IFERROR(__xludf.DUMMYFUNCTION("""COMPUTED_VALUE"""),"0804")</f>
        <v>0804</v>
      </c>
      <c r="J334" s="114" t="str">
        <f ca="1">IFERROR(__xludf.DUMMYFUNCTION("""COMPUTED_VALUE"""),"286648")</f>
        <v>286648</v>
      </c>
      <c r="K334" s="112" t="e">
        <f ca="1"/>
        <v>#REF!</v>
      </c>
      <c r="L334" s="112" t="e">
        <f ca="1"/>
        <v>#REF!</v>
      </c>
      <c r="M334" s="112" t="e">
        <f ca="1"/>
        <v>#REF!</v>
      </c>
      <c r="N334" s="112" t="e">
        <f ca="1"/>
        <v>#REF!</v>
      </c>
      <c r="O334" s="112" t="e">
        <f ca="1"/>
        <v>#REF!</v>
      </c>
      <c r="P334" s="112" t="e">
        <f ca="1"/>
        <v>#REF!</v>
      </c>
      <c r="Q334" s="112" t="e">
        <f ca="1"/>
        <v>#REF!</v>
      </c>
      <c r="R334" s="112" t="e">
        <f ca="1"/>
        <v>#REF!</v>
      </c>
      <c r="S334" s="112" t="e">
        <f ca="1"/>
        <v>#REF!</v>
      </c>
      <c r="T334" s="112" t="e">
        <f ca="1"/>
        <v>#REF!</v>
      </c>
      <c r="U334" s="112" t="e">
        <f ca="1"/>
        <v>#REF!</v>
      </c>
      <c r="V334" s="112" t="e">
        <f ca="1"/>
        <v>#REF!</v>
      </c>
      <c r="W334" s="112" t="e">
        <f ca="1"/>
        <v>#REF!</v>
      </c>
      <c r="X334" s="112" t="e">
        <f ca="1"/>
        <v>#REF!</v>
      </c>
      <c r="Y334" s="112" t="e">
        <f ca="1"/>
        <v>#REF!</v>
      </c>
      <c r="Z334" s="112" t="e">
        <f ca="1"/>
        <v>#REF!</v>
      </c>
      <c r="AA334" s="112"/>
      <c r="AB334" s="112"/>
      <c r="AC334" s="112"/>
      <c r="AD334" s="112"/>
      <c r="AE334" s="112" t="str">
        <f ca="1">IFERROR(__xludf.DUMMYFUNCTION("""COMPUTED_VALUE"""),"Parcial")</f>
        <v>Parcial</v>
      </c>
      <c r="AF334" s="112" t="str">
        <f ca="1">IFERROR(__xludf.DUMMYFUNCTION("""COMPUTED_VALUE"""),"FE")</f>
        <v>FE</v>
      </c>
      <c r="AG334" s="112">
        <f ca="1">IFERROR(__xludf.DUMMYFUNCTION("""COMPUTED_VALUE"""),0)</f>
        <v>0</v>
      </c>
      <c r="AH334" s="112">
        <f ca="1">IFERROR(__xludf.DUMMYFUNCTION("""COMPUTED_VALUE"""),0)</f>
        <v>0</v>
      </c>
      <c r="AI334" s="112">
        <f ca="1">IFERROR(__xludf.DUMMYFUNCTION("""COMPUTED_VALUE"""),0)</f>
        <v>0</v>
      </c>
      <c r="AJ334" s="112">
        <f ca="1">IFERROR(__xludf.DUMMYFUNCTION("""COMPUTED_VALUE"""),0)</f>
        <v>0</v>
      </c>
      <c r="AK334" s="112"/>
      <c r="AL334" s="115"/>
    </row>
    <row r="335" spans="1:38" ht="12.75" hidden="1">
      <c r="A335" s="111" t="str">
        <f ca="1">IFERROR(__xludf.DUMMYFUNCTION("""COMPUTED_VALUE"""),"17023530")</f>
        <v>17023530</v>
      </c>
      <c r="B335" s="112" t="str">
        <f ca="1">IFERROR(__xludf.DUMMYFUNCTION("""COMPUTED_VALUE"""),"Pedro Afonso")</f>
        <v>Pedro Afonso</v>
      </c>
      <c r="C335" s="112" t="str">
        <f ca="1">IFERROR(__xludf.DUMMYFUNCTION("""COMPUTED_VALUE"""),"Bom Jesus do Tocantins")</f>
        <v>Bom Jesus do Tocantins</v>
      </c>
      <c r="D335" s="113" t="str">
        <f ca="1">IFERROR(__xludf.DUMMYFUNCTION("""COMPUTED_VALUE"""),"ASSOC. DE AP.A ESC. EST. ALFREDO NASSER")</f>
        <v>ASSOC. DE AP.A ESC. EST. ALFREDO NASSER</v>
      </c>
      <c r="E335" s="112" t="str">
        <f ca="1">IFERROR(__xludf.DUMMYFUNCTION("""COMPUTED_VALUE"""),"Escola Estadual Alfredo Nasser")</f>
        <v>Escola Estadual Alfredo Nasser</v>
      </c>
      <c r="F335" s="114" t="str">
        <f ca="1">IFERROR(__xludf.DUMMYFUNCTION("""COMPUTED_VALUE"""),"17023530")</f>
        <v>17023530</v>
      </c>
      <c r="G335" s="112" t="str">
        <f ca="1">IFERROR(__xludf.DUMMYFUNCTION("""COMPUTED_VALUE"""),"01138329000186")</f>
        <v>01138329000186</v>
      </c>
      <c r="H335" s="114" t="str">
        <f ca="1">IFERROR(__xludf.DUMMYFUNCTION("""COMPUTED_VALUE"""),"001")</f>
        <v>001</v>
      </c>
      <c r="I335" s="114" t="str">
        <f ca="1">IFERROR(__xludf.DUMMYFUNCTION("""COMPUTED_VALUE"""),"1595")</f>
        <v>1595</v>
      </c>
      <c r="J335" s="114" t="str">
        <f ca="1">IFERROR(__xludf.DUMMYFUNCTION("""COMPUTED_VALUE"""),"59277")</f>
        <v>59277</v>
      </c>
      <c r="K335" s="112" t="e">
        <f ca="1"/>
        <v>#REF!</v>
      </c>
      <c r="L335" s="112" t="e">
        <f ca="1"/>
        <v>#REF!</v>
      </c>
      <c r="M335" s="112" t="e">
        <f ca="1"/>
        <v>#REF!</v>
      </c>
      <c r="N335" s="112" t="e">
        <f ca="1"/>
        <v>#REF!</v>
      </c>
      <c r="O335" s="112" t="e">
        <f ca="1"/>
        <v>#REF!</v>
      </c>
      <c r="P335" s="112" t="e">
        <f ca="1"/>
        <v>#REF!</v>
      </c>
      <c r="Q335" s="112" t="e">
        <f ca="1"/>
        <v>#REF!</v>
      </c>
      <c r="R335" s="112" t="e">
        <f ca="1"/>
        <v>#REF!</v>
      </c>
      <c r="S335" s="112" t="e">
        <f ca="1"/>
        <v>#REF!</v>
      </c>
      <c r="T335" s="112" t="e">
        <f ca="1"/>
        <v>#REF!</v>
      </c>
      <c r="U335" s="112" t="e">
        <f ca="1"/>
        <v>#REF!</v>
      </c>
      <c r="V335" s="112" t="e">
        <f ca="1"/>
        <v>#REF!</v>
      </c>
      <c r="W335" s="112" t="e">
        <f ca="1"/>
        <v>#REF!</v>
      </c>
      <c r="X335" s="112" t="e">
        <f ca="1"/>
        <v>#REF!</v>
      </c>
      <c r="Y335" s="112" t="e">
        <f ca="1"/>
        <v>#REF!</v>
      </c>
      <c r="Z335" s="112" t="e">
        <f ca="1"/>
        <v>#REF!</v>
      </c>
      <c r="AA335" s="112"/>
      <c r="AB335" s="112"/>
      <c r="AC335" s="112"/>
      <c r="AD335" s="112" t="str">
        <f ca="1">IFERROR(__xludf.DUMMYFUNCTION("""COMPUTED_VALUE"""),"E.M. INTEGRADO")</f>
        <v>E.M. INTEGRADO</v>
      </c>
      <c r="AE335" s="112" t="str">
        <f ca="1">IFERROR(__xludf.DUMMYFUNCTION("""COMPUTED_VALUE"""),"Parcial")</f>
        <v>Parcial</v>
      </c>
      <c r="AF335" s="112" t="str">
        <f ca="1">IFERROR(__xludf.DUMMYFUNCTION("""COMPUTED_VALUE"""),"FE")</f>
        <v>FE</v>
      </c>
      <c r="AG335" s="112">
        <f ca="1">IFERROR(__xludf.DUMMYFUNCTION("""COMPUTED_VALUE"""),0)</f>
        <v>0</v>
      </c>
      <c r="AH335" s="112">
        <f ca="1">IFERROR(__xludf.DUMMYFUNCTION("""COMPUTED_VALUE"""),0)</f>
        <v>0</v>
      </c>
      <c r="AI335" s="112">
        <f ca="1">IFERROR(__xludf.DUMMYFUNCTION("""COMPUTED_VALUE"""),0)</f>
        <v>0</v>
      </c>
      <c r="AJ335" s="112">
        <f ca="1">IFERROR(__xludf.DUMMYFUNCTION("""COMPUTED_VALUE"""),0)</f>
        <v>0</v>
      </c>
      <c r="AK335" s="112"/>
      <c r="AL335" s="115"/>
    </row>
    <row r="336" spans="1:38" ht="12.75" hidden="1">
      <c r="A336" s="111" t="str">
        <f ca="1">IFERROR(__xludf.DUMMYFUNCTION("""COMPUTED_VALUE"""),"17027705")</f>
        <v>17027705</v>
      </c>
      <c r="B336" s="112" t="str">
        <f ca="1">IFERROR(__xludf.DUMMYFUNCTION("""COMPUTED_VALUE"""),"Pedro Afonso")</f>
        <v>Pedro Afonso</v>
      </c>
      <c r="C336" s="112" t="str">
        <f ca="1">IFERROR(__xludf.DUMMYFUNCTION("""COMPUTED_VALUE"""),"Centenario")</f>
        <v>Centenario</v>
      </c>
      <c r="D336" s="113" t="str">
        <f ca="1">IFERROR(__xludf.DUMMYFUNCTION("""COMPUTED_VALUE"""),"A. ESC. COM. DO COL. EST. OTONIEL C.DE JESUS")</f>
        <v>A. ESC. COM. DO COL. EST. OTONIEL C.DE JESUS</v>
      </c>
      <c r="E336" s="112" t="str">
        <f ca="1">IFERROR(__xludf.DUMMYFUNCTION("""COMPUTED_VALUE"""),"Colégio Estadual Otoniel Cavalcante de Jesus")</f>
        <v>Colégio Estadual Otoniel Cavalcante de Jesus</v>
      </c>
      <c r="F336" s="114" t="str">
        <f ca="1">IFERROR(__xludf.DUMMYFUNCTION("""COMPUTED_VALUE"""),"17027705")</f>
        <v>17027705</v>
      </c>
      <c r="G336" s="112" t="str">
        <f ca="1">IFERROR(__xludf.DUMMYFUNCTION("""COMPUTED_VALUE"""),"02008180000183")</f>
        <v>02008180000183</v>
      </c>
      <c r="H336" s="114" t="str">
        <f ca="1">IFERROR(__xludf.DUMMYFUNCTION("""COMPUTED_VALUE"""),"001")</f>
        <v>001</v>
      </c>
      <c r="I336" s="114" t="str">
        <f ca="1">IFERROR(__xludf.DUMMYFUNCTION("""COMPUTED_VALUE"""),"1595")</f>
        <v>1595</v>
      </c>
      <c r="J336" s="114" t="str">
        <f ca="1">IFERROR(__xludf.DUMMYFUNCTION("""COMPUTED_VALUE"""),"10081")</f>
        <v>10081</v>
      </c>
      <c r="K336" s="112" t="e">
        <f ca="1"/>
        <v>#REF!</v>
      </c>
      <c r="L336" s="112" t="e">
        <f ca="1"/>
        <v>#REF!</v>
      </c>
      <c r="M336" s="112" t="e">
        <f ca="1"/>
        <v>#REF!</v>
      </c>
      <c r="N336" s="112" t="e">
        <f ca="1"/>
        <v>#REF!</v>
      </c>
      <c r="O336" s="112" t="e">
        <f ca="1"/>
        <v>#REF!</v>
      </c>
      <c r="P336" s="112" t="e">
        <f ca="1"/>
        <v>#REF!</v>
      </c>
      <c r="Q336" s="112" t="e">
        <f ca="1"/>
        <v>#REF!</v>
      </c>
      <c r="R336" s="112" t="e">
        <f ca="1"/>
        <v>#REF!</v>
      </c>
      <c r="S336" s="112" t="e">
        <f ca="1"/>
        <v>#REF!</v>
      </c>
      <c r="T336" s="112" t="e">
        <f ca="1"/>
        <v>#REF!</v>
      </c>
      <c r="U336" s="112" t="e">
        <f ca="1"/>
        <v>#REF!</v>
      </c>
      <c r="V336" s="112" t="e">
        <f ca="1"/>
        <v>#REF!</v>
      </c>
      <c r="W336" s="112" t="e">
        <f ca="1"/>
        <v>#REF!</v>
      </c>
      <c r="X336" s="112" t="e">
        <f ca="1"/>
        <v>#REF!</v>
      </c>
      <c r="Y336" s="112" t="e">
        <f ca="1"/>
        <v>#REF!</v>
      </c>
      <c r="Z336" s="112" t="e">
        <f ca="1"/>
        <v>#REF!</v>
      </c>
      <c r="AA336" s="112"/>
      <c r="AB336" s="112"/>
      <c r="AC336" s="112"/>
      <c r="AD336" s="112"/>
      <c r="AE336" s="112" t="str">
        <f ca="1">IFERROR(__xludf.DUMMYFUNCTION("""COMPUTED_VALUE"""),"Parcial")</f>
        <v>Parcial</v>
      </c>
      <c r="AF336" s="112" t="str">
        <f ca="1">IFERROR(__xludf.DUMMYFUNCTION("""COMPUTED_VALUE"""),"FE")</f>
        <v>FE</v>
      </c>
      <c r="AG336" s="112">
        <f ca="1">IFERROR(__xludf.DUMMYFUNCTION("""COMPUTED_VALUE"""),0)</f>
        <v>0</v>
      </c>
      <c r="AH336" s="112">
        <f ca="1">IFERROR(__xludf.DUMMYFUNCTION("""COMPUTED_VALUE"""),0)</f>
        <v>0</v>
      </c>
      <c r="AI336" s="112">
        <f ca="1">IFERROR(__xludf.DUMMYFUNCTION("""COMPUTED_VALUE"""),0)</f>
        <v>0</v>
      </c>
      <c r="AJ336" s="112">
        <f ca="1">IFERROR(__xludf.DUMMYFUNCTION("""COMPUTED_VALUE"""),0)</f>
        <v>0</v>
      </c>
      <c r="AK336" s="112"/>
      <c r="AL336" s="115"/>
    </row>
    <row r="337" spans="1:38" ht="12.75" hidden="1">
      <c r="A337" s="111" t="str">
        <f ca="1">IFERROR(__xludf.DUMMYFUNCTION("""COMPUTED_VALUE"""),"17028795")</f>
        <v>17028795</v>
      </c>
      <c r="B337" s="112" t="str">
        <f ca="1">IFERROR(__xludf.DUMMYFUNCTION("""COMPUTED_VALUE"""),"Pedro Afonso")</f>
        <v>Pedro Afonso</v>
      </c>
      <c r="C337" s="112" t="str">
        <f ca="1">IFERROR(__xludf.DUMMYFUNCTION("""COMPUTED_VALUE"""),"Itacaja")</f>
        <v>Itacaja</v>
      </c>
      <c r="D337" s="113" t="str">
        <f ca="1">IFERROR(__xludf.DUMMYFUNCTION("""COMPUTED_VALUE"""),"A.A. COLEGIO ESTADUAL DE ITACAJA")</f>
        <v>A.A. COLEGIO ESTADUAL DE ITACAJA</v>
      </c>
      <c r="E337" s="112" t="str">
        <f ca="1">IFERROR(__xludf.DUMMYFUNCTION("""COMPUTED_VALUE"""),"Colégio Estadual de Itacajá")</f>
        <v>Colégio Estadual de Itacajá</v>
      </c>
      <c r="F337" s="114" t="str">
        <f ca="1">IFERROR(__xludf.DUMMYFUNCTION("""COMPUTED_VALUE"""),"17028795")</f>
        <v>17028795</v>
      </c>
      <c r="G337" s="112" t="str">
        <f ca="1">IFERROR(__xludf.DUMMYFUNCTION("""COMPUTED_VALUE"""),"01138428000168")</f>
        <v>01138428000168</v>
      </c>
      <c r="H337" s="114" t="str">
        <f ca="1">IFERROR(__xludf.DUMMYFUNCTION("""COMPUTED_VALUE"""),"001")</f>
        <v>001</v>
      </c>
      <c r="I337" s="114" t="str">
        <f ca="1">IFERROR(__xludf.DUMMYFUNCTION("""COMPUTED_VALUE"""),"1595")</f>
        <v>1595</v>
      </c>
      <c r="J337" s="114" t="str">
        <f ca="1">IFERROR(__xludf.DUMMYFUNCTION("""COMPUTED_VALUE"""),"59773")</f>
        <v>59773</v>
      </c>
      <c r="K337" s="112" t="e">
        <f ca="1"/>
        <v>#REF!</v>
      </c>
      <c r="L337" s="112" t="e">
        <f ca="1"/>
        <v>#REF!</v>
      </c>
      <c r="M337" s="112" t="e">
        <f ca="1"/>
        <v>#REF!</v>
      </c>
      <c r="N337" s="112" t="e">
        <f ca="1"/>
        <v>#REF!</v>
      </c>
      <c r="O337" s="112" t="e">
        <f ca="1"/>
        <v>#REF!</v>
      </c>
      <c r="P337" s="112" t="e">
        <f ca="1"/>
        <v>#REF!</v>
      </c>
      <c r="Q337" s="112" t="e">
        <f ca="1"/>
        <v>#REF!</v>
      </c>
      <c r="R337" s="112" t="e">
        <f ca="1"/>
        <v>#REF!</v>
      </c>
      <c r="S337" s="112" t="e">
        <f ca="1"/>
        <v>#REF!</v>
      </c>
      <c r="T337" s="112" t="e">
        <f ca="1"/>
        <v>#REF!</v>
      </c>
      <c r="U337" s="112" t="e">
        <f ca="1"/>
        <v>#REF!</v>
      </c>
      <c r="V337" s="112" t="e">
        <f ca="1"/>
        <v>#REF!</v>
      </c>
      <c r="W337" s="112" t="e">
        <f ca="1"/>
        <v>#REF!</v>
      </c>
      <c r="X337" s="112" t="e">
        <f ca="1"/>
        <v>#REF!</v>
      </c>
      <c r="Y337" s="112" t="e">
        <f ca="1"/>
        <v>#REF!</v>
      </c>
      <c r="Z337" s="112" t="e">
        <f ca="1"/>
        <v>#REF!</v>
      </c>
      <c r="AA337" s="112"/>
      <c r="AB337" s="112"/>
      <c r="AC337" s="112"/>
      <c r="AD337" s="112"/>
      <c r="AE337" s="112" t="str">
        <f ca="1">IFERROR(__xludf.DUMMYFUNCTION("""COMPUTED_VALUE"""),"Parcial")</f>
        <v>Parcial</v>
      </c>
      <c r="AF337" s="112" t="str">
        <f ca="1">IFERROR(__xludf.DUMMYFUNCTION("""COMPUTED_VALUE"""),"FE")</f>
        <v>FE</v>
      </c>
      <c r="AG337" s="112">
        <f ca="1">IFERROR(__xludf.DUMMYFUNCTION("""COMPUTED_VALUE"""),0)</f>
        <v>0</v>
      </c>
      <c r="AH337" s="112">
        <f ca="1">IFERROR(__xludf.DUMMYFUNCTION("""COMPUTED_VALUE"""),0)</f>
        <v>0</v>
      </c>
      <c r="AI337" s="112">
        <f ca="1">IFERROR(__xludf.DUMMYFUNCTION("""COMPUTED_VALUE"""),0)</f>
        <v>0</v>
      </c>
      <c r="AJ337" s="112">
        <f ca="1">IFERROR(__xludf.DUMMYFUNCTION("""COMPUTED_VALUE"""),0)</f>
        <v>0</v>
      </c>
      <c r="AK337" s="112"/>
      <c r="AL337" s="115"/>
    </row>
    <row r="338" spans="1:38" ht="12.75" hidden="1">
      <c r="A338" s="111" t="str">
        <f ca="1">IFERROR(__xludf.DUMMYFUNCTION("""COMPUTED_VALUE"""),"17028809")</f>
        <v>17028809</v>
      </c>
      <c r="B338" s="112" t="str">
        <f ca="1">IFERROR(__xludf.DUMMYFUNCTION("""COMPUTED_VALUE"""),"Pedro Afonso")</f>
        <v>Pedro Afonso</v>
      </c>
      <c r="C338" s="112" t="str">
        <f ca="1">IFERROR(__xludf.DUMMYFUNCTION("""COMPUTED_VALUE"""),"Itacaja")</f>
        <v>Itacaja</v>
      </c>
      <c r="D338" s="113" t="str">
        <f ca="1">IFERROR(__xludf.DUMMYFUNCTION("""COMPUTED_VALUE"""),"ASSOC. APOIO ESC. EST. ALMEIDA SARDINHA")</f>
        <v>ASSOC. APOIO ESC. EST. ALMEIDA SARDINHA</v>
      </c>
      <c r="E338" s="112" t="str">
        <f ca="1">IFERROR(__xludf.DUMMYFUNCTION("""COMPUTED_VALUE"""),"Escola Estadual Almeida Sardinha")</f>
        <v>Escola Estadual Almeida Sardinha</v>
      </c>
      <c r="F338" s="114" t="str">
        <f ca="1">IFERROR(__xludf.DUMMYFUNCTION("""COMPUTED_VALUE"""),"17028809")</f>
        <v>17028809</v>
      </c>
      <c r="G338" s="112" t="str">
        <f ca="1">IFERROR(__xludf.DUMMYFUNCTION("""COMPUTED_VALUE"""),"01138335000133")</f>
        <v>01138335000133</v>
      </c>
      <c r="H338" s="114" t="str">
        <f ca="1">IFERROR(__xludf.DUMMYFUNCTION("""COMPUTED_VALUE"""),"001")</f>
        <v>001</v>
      </c>
      <c r="I338" s="114" t="str">
        <f ca="1">IFERROR(__xludf.DUMMYFUNCTION("""COMPUTED_VALUE"""),"2094")</f>
        <v>2094</v>
      </c>
      <c r="J338" s="114" t="str">
        <f ca="1">IFERROR(__xludf.DUMMYFUNCTION("""COMPUTED_VALUE"""),"466484")</f>
        <v>466484</v>
      </c>
      <c r="K338" s="112" t="e">
        <f ca="1"/>
        <v>#REF!</v>
      </c>
      <c r="L338" s="112" t="e">
        <f ca="1"/>
        <v>#REF!</v>
      </c>
      <c r="M338" s="112" t="e">
        <f ca="1"/>
        <v>#REF!</v>
      </c>
      <c r="N338" s="112" t="e">
        <f ca="1"/>
        <v>#REF!</v>
      </c>
      <c r="O338" s="112" t="e">
        <f ca="1"/>
        <v>#REF!</v>
      </c>
      <c r="P338" s="112" t="e">
        <f ca="1"/>
        <v>#REF!</v>
      </c>
      <c r="Q338" s="112" t="e">
        <f ca="1"/>
        <v>#REF!</v>
      </c>
      <c r="R338" s="112" t="e">
        <f ca="1"/>
        <v>#REF!</v>
      </c>
      <c r="S338" s="112" t="e">
        <f ca="1"/>
        <v>#REF!</v>
      </c>
      <c r="T338" s="112" t="e">
        <f ca="1"/>
        <v>#REF!</v>
      </c>
      <c r="U338" s="112" t="e">
        <f ca="1"/>
        <v>#REF!</v>
      </c>
      <c r="V338" s="112" t="e">
        <f ca="1"/>
        <v>#REF!</v>
      </c>
      <c r="W338" s="112" t="e">
        <f ca="1"/>
        <v>#REF!</v>
      </c>
      <c r="X338" s="112" t="e">
        <f ca="1"/>
        <v>#REF!</v>
      </c>
      <c r="Y338" s="112" t="e">
        <f ca="1"/>
        <v>#REF!</v>
      </c>
      <c r="Z338" s="112" t="e">
        <f ca="1"/>
        <v>#REF!</v>
      </c>
      <c r="AA338" s="112"/>
      <c r="AB338" s="112"/>
      <c r="AC338" s="112"/>
      <c r="AD338" s="112" t="str">
        <f ca="1">IFERROR(__xludf.DUMMYFUNCTION("""COMPUTED_VALUE"""),"E.M. INTEGRADO")</f>
        <v>E.M. INTEGRADO</v>
      </c>
      <c r="AE338" s="112" t="str">
        <f ca="1">IFERROR(__xludf.DUMMYFUNCTION("""COMPUTED_VALUE"""),"Parcial")</f>
        <v>Parcial</v>
      </c>
      <c r="AF338" s="112" t="str">
        <f ca="1">IFERROR(__xludf.DUMMYFUNCTION("""COMPUTED_VALUE"""),"FE")</f>
        <v>FE</v>
      </c>
      <c r="AG338" s="112">
        <f ca="1">IFERROR(__xludf.DUMMYFUNCTION("""COMPUTED_VALUE"""),0)</f>
        <v>0</v>
      </c>
      <c r="AH338" s="112">
        <f ca="1">IFERROR(__xludf.DUMMYFUNCTION("""COMPUTED_VALUE"""),0)</f>
        <v>0</v>
      </c>
      <c r="AI338" s="112">
        <f ca="1">IFERROR(__xludf.DUMMYFUNCTION("""COMPUTED_VALUE"""),0)</f>
        <v>0</v>
      </c>
      <c r="AJ338" s="112">
        <f ca="1">IFERROR(__xludf.DUMMYFUNCTION("""COMPUTED_VALUE"""),0)</f>
        <v>0</v>
      </c>
      <c r="AK338" s="112"/>
      <c r="AL338" s="115"/>
    </row>
    <row r="339" spans="1:38" ht="12.75" hidden="1">
      <c r="A339" s="111" t="str">
        <f ca="1">IFERROR(__xludf.DUMMYFUNCTION("""COMPUTED_VALUE"""),"17029341")</f>
        <v>17029341</v>
      </c>
      <c r="B339" s="112" t="str">
        <f ca="1">IFERROR(__xludf.DUMMYFUNCTION("""COMPUTED_VALUE"""),"Pedro Afonso")</f>
        <v>Pedro Afonso</v>
      </c>
      <c r="C339" s="112" t="str">
        <f ca="1">IFERROR(__xludf.DUMMYFUNCTION("""COMPUTED_VALUE"""),"Pedro Afonso")</f>
        <v>Pedro Afonso</v>
      </c>
      <c r="D339" s="113" t="str">
        <f ca="1">IFERROR(__xludf.DUMMYFUNCTION("""COMPUTED_VALUE"""),"A.A. EC.INDIGENAS")</f>
        <v>A.A. EC.INDIGENAS</v>
      </c>
      <c r="E339" s="112" t="str">
        <f ca="1">IFERROR(__xludf.DUMMYFUNCTION("""COMPUTED_VALUE"""),"A.A. Ec.Indigenas")</f>
        <v>A.A. Ec.Indigenas</v>
      </c>
      <c r="F339" s="114" t="str">
        <f ca="1">IFERROR(__xludf.DUMMYFUNCTION("""COMPUTED_VALUE"""),"17029341")</f>
        <v>17029341</v>
      </c>
      <c r="G339" s="112" t="str">
        <f ca="1">IFERROR(__xludf.DUMMYFUNCTION("""COMPUTED_VALUE"""),"06135108000178")</f>
        <v>06135108000178</v>
      </c>
      <c r="H339" s="114" t="str">
        <f ca="1">IFERROR(__xludf.DUMMYFUNCTION("""COMPUTED_VALUE"""),"001")</f>
        <v>001</v>
      </c>
      <c r="I339" s="114" t="str">
        <f ca="1">IFERROR(__xludf.DUMMYFUNCTION("""COMPUTED_VALUE"""),"1595")</f>
        <v>1595</v>
      </c>
      <c r="J339" s="114" t="str">
        <f ca="1">IFERROR(__xludf.DUMMYFUNCTION("""COMPUTED_VALUE"""),"114499")</f>
        <v>114499</v>
      </c>
      <c r="K339" s="112" t="e">
        <f ca="1"/>
        <v>#REF!</v>
      </c>
      <c r="L339" s="112" t="e">
        <f ca="1"/>
        <v>#REF!</v>
      </c>
      <c r="M339" s="112" t="e">
        <f ca="1"/>
        <v>#REF!</v>
      </c>
      <c r="N339" s="112" t="e">
        <f ca="1"/>
        <v>#REF!</v>
      </c>
      <c r="O339" s="112" t="e">
        <f ca="1"/>
        <v>#REF!</v>
      </c>
      <c r="P339" s="112" t="e">
        <f ca="1"/>
        <v>#REF!</v>
      </c>
      <c r="Q339" s="112" t="e">
        <f ca="1"/>
        <v>#REF!</v>
      </c>
      <c r="R339" s="112" t="e">
        <f ca="1"/>
        <v>#REF!</v>
      </c>
      <c r="S339" s="112" t="e">
        <f ca="1"/>
        <v>#REF!</v>
      </c>
      <c r="T339" s="112" t="e">
        <f ca="1"/>
        <v>#REF!</v>
      </c>
      <c r="U339" s="112" t="e">
        <f ca="1"/>
        <v>#REF!</v>
      </c>
      <c r="V339" s="112" t="e">
        <f ca="1"/>
        <v>#REF!</v>
      </c>
      <c r="W339" s="112" t="e">
        <f ca="1"/>
        <v>#REF!</v>
      </c>
      <c r="X339" s="112" t="e">
        <f ca="1"/>
        <v>#REF!</v>
      </c>
      <c r="Y339" s="112" t="e">
        <f ca="1"/>
        <v>#REF!</v>
      </c>
      <c r="Z339" s="112" t="e">
        <f ca="1"/>
        <v>#REF!</v>
      </c>
      <c r="AA339" s="112"/>
      <c r="AB339" s="112"/>
      <c r="AC339" s="112"/>
      <c r="AD339" s="112"/>
      <c r="AE339" s="112" t="str">
        <f ca="1">IFERROR(__xludf.DUMMYFUNCTION("""COMPUTED_VALUE"""),"Parcial")</f>
        <v>Parcial</v>
      </c>
      <c r="AF339" s="112" t="str">
        <f ca="1">IFERROR(__xludf.DUMMYFUNCTION("""COMPUTED_VALUE"""),"FE")</f>
        <v>FE</v>
      </c>
      <c r="AG339" s="112">
        <f ca="1">IFERROR(__xludf.DUMMYFUNCTION("""COMPUTED_VALUE"""),0)</f>
        <v>0</v>
      </c>
      <c r="AH339" s="112">
        <f ca="1">IFERROR(__xludf.DUMMYFUNCTION("""COMPUTED_VALUE"""),0)</f>
        <v>0</v>
      </c>
      <c r="AI339" s="112">
        <f ca="1">IFERROR(__xludf.DUMMYFUNCTION("""COMPUTED_VALUE"""),0)</f>
        <v>0</v>
      </c>
      <c r="AJ339" s="112">
        <f ca="1">IFERROR(__xludf.DUMMYFUNCTION("""COMPUTED_VALUE"""),0)</f>
        <v>0</v>
      </c>
      <c r="AK339" s="112"/>
      <c r="AL339" s="115"/>
    </row>
    <row r="340" spans="1:38" ht="12.75" hidden="1">
      <c r="A340" s="111" t="str">
        <f ca="1">IFERROR(__xludf.DUMMYFUNCTION("""COMPUTED_VALUE"""),"17024358")</f>
        <v>17024358</v>
      </c>
      <c r="B340" s="112" t="str">
        <f ca="1">IFERROR(__xludf.DUMMYFUNCTION("""COMPUTED_VALUE"""),"Pedro Afonso")</f>
        <v>Pedro Afonso</v>
      </c>
      <c r="C340" s="112" t="str">
        <f ca="1">IFERROR(__xludf.DUMMYFUNCTION("""COMPUTED_VALUE"""),"Pedro Afonso")</f>
        <v>Pedro Afonso</v>
      </c>
      <c r="D340" s="113" t="str">
        <f ca="1">IFERROR(__xludf.DUMMYFUNCTION("""COMPUTED_VALUE"""),"A.A. E. EST.IS.DA REG.DE ENS.DE GUARAI")</f>
        <v>A.A. E. EST.IS.DA REG.DE ENS.DE GUARAI</v>
      </c>
      <c r="E340" s="112" t="str">
        <f ca="1">IFERROR(__xludf.DUMMYFUNCTION("""COMPUTED_VALUE"""),"A.A. Escolas Isoladas de  Pedro Afonso ( Escola Est. de Anajanópolis)")</f>
        <v>A.A. Escolas Isoladas de  Pedro Afonso ( Escola Est. de Anajanópolis)</v>
      </c>
      <c r="F340" s="114" t="str">
        <f ca="1">IFERROR(__xludf.DUMMYFUNCTION("""COMPUTED_VALUE"""),"17024358")</f>
        <v>17024358</v>
      </c>
      <c r="G340" s="112" t="str">
        <f ca="1">IFERROR(__xludf.DUMMYFUNCTION("""COMPUTED_VALUE"""),"02508361000179")</f>
        <v>02508361000179</v>
      </c>
      <c r="H340" s="114" t="str">
        <f ca="1">IFERROR(__xludf.DUMMYFUNCTION("""COMPUTED_VALUE"""),"001")</f>
        <v>001</v>
      </c>
      <c r="I340" s="114" t="str">
        <f ca="1">IFERROR(__xludf.DUMMYFUNCTION("""COMPUTED_VALUE"""),"1595")</f>
        <v>1595</v>
      </c>
      <c r="J340" s="114" t="str">
        <f ca="1">IFERROR(__xludf.DUMMYFUNCTION("""COMPUTED_VALUE"""),"110663")</f>
        <v>110663</v>
      </c>
      <c r="K340" s="112" t="e">
        <f ca="1"/>
        <v>#REF!</v>
      </c>
      <c r="L340" s="112" t="e">
        <f ca="1"/>
        <v>#REF!</v>
      </c>
      <c r="M340" s="112" t="e">
        <f ca="1"/>
        <v>#REF!</v>
      </c>
      <c r="N340" s="112" t="e">
        <f ca="1"/>
        <v>#REF!</v>
      </c>
      <c r="O340" s="112" t="e">
        <f ca="1"/>
        <v>#REF!</v>
      </c>
      <c r="P340" s="112" t="e">
        <f ca="1"/>
        <v>#REF!</v>
      </c>
      <c r="Q340" s="112" t="e">
        <f ca="1"/>
        <v>#REF!</v>
      </c>
      <c r="R340" s="112" t="e">
        <f ca="1"/>
        <v>#REF!</v>
      </c>
      <c r="S340" s="112" t="e">
        <f ca="1"/>
        <v>#REF!</v>
      </c>
      <c r="T340" s="112" t="e">
        <f ca="1"/>
        <v>#REF!</v>
      </c>
      <c r="U340" s="112" t="e">
        <f ca="1"/>
        <v>#REF!</v>
      </c>
      <c r="V340" s="112" t="e">
        <f ca="1"/>
        <v>#REF!</v>
      </c>
      <c r="W340" s="112" t="e">
        <f ca="1"/>
        <v>#REF!</v>
      </c>
      <c r="X340" s="112" t="e">
        <f ca="1"/>
        <v>#REF!</v>
      </c>
      <c r="Y340" s="112" t="e">
        <f ca="1"/>
        <v>#REF!</v>
      </c>
      <c r="Z340" s="112" t="e">
        <f ca="1"/>
        <v>#REF!</v>
      </c>
      <c r="AA340" s="112"/>
      <c r="AB340" s="112"/>
      <c r="AC340" s="112"/>
      <c r="AD340" s="112"/>
      <c r="AE340" s="112" t="str">
        <f ca="1">IFERROR(__xludf.DUMMYFUNCTION("""COMPUTED_VALUE"""),"Parcial")</f>
        <v>Parcial</v>
      </c>
      <c r="AF340" s="112" t="str">
        <f ca="1">IFERROR(__xludf.DUMMYFUNCTION("""COMPUTED_VALUE"""),"FE")</f>
        <v>FE</v>
      </c>
      <c r="AG340" s="112">
        <f ca="1">IFERROR(__xludf.DUMMYFUNCTION("""COMPUTED_VALUE"""),0)</f>
        <v>0</v>
      </c>
      <c r="AH340" s="112">
        <f ca="1">IFERROR(__xludf.DUMMYFUNCTION("""COMPUTED_VALUE"""),0)</f>
        <v>0</v>
      </c>
      <c r="AI340" s="112">
        <f ca="1">IFERROR(__xludf.DUMMYFUNCTION("""COMPUTED_VALUE"""),0)</f>
        <v>0</v>
      </c>
      <c r="AJ340" s="112">
        <f ca="1">IFERROR(__xludf.DUMMYFUNCTION("""COMPUTED_VALUE"""),0)</f>
        <v>0</v>
      </c>
      <c r="AK340" s="112"/>
      <c r="AL340" s="115"/>
    </row>
    <row r="341" spans="1:38" ht="12.75" hidden="1">
      <c r="A341" s="111" t="str">
        <f ca="1">IFERROR(__xludf.DUMMYFUNCTION("""COMPUTED_VALUE"""),"17024307")</f>
        <v>17024307</v>
      </c>
      <c r="B341" s="112" t="str">
        <f ca="1">IFERROR(__xludf.DUMMYFUNCTION("""COMPUTED_VALUE"""),"Pedro Afonso")</f>
        <v>Pedro Afonso</v>
      </c>
      <c r="C341" s="112" t="str">
        <f ca="1">IFERROR(__xludf.DUMMYFUNCTION("""COMPUTED_VALUE"""),"Pedro Afonso")</f>
        <v>Pedro Afonso</v>
      </c>
      <c r="D341" s="113" t="str">
        <f ca="1">IFERROR(__xludf.DUMMYFUNCTION("""COMPUTED_VALUE"""),"A.A. ESCOLAR DO COLEGIO EST.CRISTO REI")</f>
        <v>A.A. ESCOLAR DO COLEGIO EST.CRISTO REI</v>
      </c>
      <c r="E341" s="112" t="str">
        <f ca="1">IFERROR(__xludf.DUMMYFUNCTION("""COMPUTED_VALUE"""),"Colégio Cristo Rei")</f>
        <v>Colégio Cristo Rei</v>
      </c>
      <c r="F341" s="114" t="str">
        <f ca="1">IFERROR(__xludf.DUMMYFUNCTION("""COMPUTED_VALUE"""),"17024307")</f>
        <v>17024307</v>
      </c>
      <c r="G341" s="112" t="str">
        <f ca="1">IFERROR(__xludf.DUMMYFUNCTION("""COMPUTED_VALUE"""),"02250658000187")</f>
        <v>02250658000187</v>
      </c>
      <c r="H341" s="114" t="str">
        <f ca="1">IFERROR(__xludf.DUMMYFUNCTION("""COMPUTED_VALUE"""),"001")</f>
        <v>001</v>
      </c>
      <c r="I341" s="114" t="str">
        <f ca="1">IFERROR(__xludf.DUMMYFUNCTION("""COMPUTED_VALUE"""),"1595")</f>
        <v>1595</v>
      </c>
      <c r="J341" s="114" t="str">
        <f ca="1">IFERROR(__xludf.DUMMYFUNCTION("""COMPUTED_VALUE"""),"66141")</f>
        <v>66141</v>
      </c>
      <c r="K341" s="112" t="e">
        <f ca="1"/>
        <v>#REF!</v>
      </c>
      <c r="L341" s="112" t="e">
        <f ca="1"/>
        <v>#REF!</v>
      </c>
      <c r="M341" s="112" t="e">
        <f ca="1"/>
        <v>#REF!</v>
      </c>
      <c r="N341" s="112" t="e">
        <f ca="1"/>
        <v>#REF!</v>
      </c>
      <c r="O341" s="112" t="e">
        <f ca="1"/>
        <v>#REF!</v>
      </c>
      <c r="P341" s="112" t="e">
        <f ca="1"/>
        <v>#REF!</v>
      </c>
      <c r="Q341" s="112" t="e">
        <f ca="1"/>
        <v>#REF!</v>
      </c>
      <c r="R341" s="112" t="e">
        <f ca="1"/>
        <v>#REF!</v>
      </c>
      <c r="S341" s="112" t="e">
        <f ca="1"/>
        <v>#REF!</v>
      </c>
      <c r="T341" s="112" t="e">
        <f ca="1"/>
        <v>#REF!</v>
      </c>
      <c r="U341" s="112" t="e">
        <f ca="1"/>
        <v>#REF!</v>
      </c>
      <c r="V341" s="112" t="e">
        <f ca="1"/>
        <v>#REF!</v>
      </c>
      <c r="W341" s="112" t="e">
        <f ca="1"/>
        <v>#REF!</v>
      </c>
      <c r="X341" s="112" t="e">
        <f ca="1"/>
        <v>#REF!</v>
      </c>
      <c r="Y341" s="112" t="e">
        <f ca="1"/>
        <v>#REF!</v>
      </c>
      <c r="Z341" s="112" t="e">
        <f ca="1"/>
        <v>#REF!</v>
      </c>
      <c r="AA341" s="112"/>
      <c r="AB341" s="112"/>
      <c r="AC341" s="112"/>
      <c r="AD341" s="112" t="str">
        <f ca="1">IFERROR(__xludf.DUMMYFUNCTION("""COMPUTED_VALUE"""),"INDIGENA /QUILOMBOLA PARCIAL")</f>
        <v>INDIGENA /QUILOMBOLA PARCIAL</v>
      </c>
      <c r="AE341" s="112" t="str">
        <f ca="1">IFERROR(__xludf.DUMMYFUNCTION("""COMPUTED_VALUE"""),"Parcial/Integral")</f>
        <v>Parcial/Integral</v>
      </c>
      <c r="AF341" s="112" t="str">
        <f ca="1">IFERROR(__xludf.DUMMYFUNCTION("""COMPUTED_VALUE"""),"FE")</f>
        <v>FE</v>
      </c>
      <c r="AG341" s="112">
        <f ca="1">IFERROR(__xludf.DUMMYFUNCTION("""COMPUTED_VALUE"""),0)</f>
        <v>0</v>
      </c>
      <c r="AH341" s="112">
        <f ca="1">IFERROR(__xludf.DUMMYFUNCTION("""COMPUTED_VALUE"""),0)</f>
        <v>0</v>
      </c>
      <c r="AI341" s="112">
        <f ca="1">IFERROR(__xludf.DUMMYFUNCTION("""COMPUTED_VALUE"""),0)</f>
        <v>0</v>
      </c>
      <c r="AJ341" s="112">
        <f ca="1">IFERROR(__xludf.DUMMYFUNCTION("""COMPUTED_VALUE"""),0)</f>
        <v>0</v>
      </c>
      <c r="AK341" s="112"/>
      <c r="AL341" s="115"/>
    </row>
    <row r="342" spans="1:38" ht="12.75" hidden="1">
      <c r="A342" s="111" t="str">
        <f ca="1">IFERROR(__xludf.DUMMYFUNCTION("""COMPUTED_VALUE"""),"17051932")</f>
        <v>17051932</v>
      </c>
      <c r="B342" s="112" t="str">
        <f ca="1">IFERROR(__xludf.DUMMYFUNCTION("""COMPUTED_VALUE"""),"Pedro Afonso")</f>
        <v>Pedro Afonso</v>
      </c>
      <c r="C342" s="112" t="str">
        <f ca="1">IFERROR(__xludf.DUMMYFUNCTION("""COMPUTED_VALUE"""),"Pedro Afonso")</f>
        <v>Pedro Afonso</v>
      </c>
      <c r="D342" s="113" t="str">
        <f ca="1">IFERROR(__xludf.DUMMYFUNCTION("""COMPUTED_VALUE"""),"ASSOCIAÇÃO DE PAIS E AMIGOS DOS EXCEPCIONAIS DE PEDRO AFONSO")</f>
        <v>ASSOCIAÇÃO DE PAIS E AMIGOS DOS EXCEPCIONAIS DE PEDRO AFONSO</v>
      </c>
      <c r="E342" s="112" t="str">
        <f ca="1">IFERROR(__xludf.DUMMYFUNCTION("""COMPUTED_VALUE"""),"Escola Especial Santuário da Vida")</f>
        <v>Escola Especial Santuário da Vida</v>
      </c>
      <c r="F342" s="114" t="str">
        <f ca="1">IFERROR(__xludf.DUMMYFUNCTION("""COMPUTED_VALUE"""),"17051932")</f>
        <v>17051932</v>
      </c>
      <c r="G342" s="112" t="str">
        <f ca="1">IFERROR(__xludf.DUMMYFUNCTION("""COMPUTED_VALUE"""),"04406588000139")</f>
        <v>04406588000139</v>
      </c>
      <c r="H342" s="114" t="str">
        <f ca="1">IFERROR(__xludf.DUMMYFUNCTION("""COMPUTED_VALUE"""),"001")</f>
        <v>001</v>
      </c>
      <c r="I342" s="114" t="str">
        <f ca="1">IFERROR(__xludf.DUMMYFUNCTION("""COMPUTED_VALUE"""),"1595")</f>
        <v>1595</v>
      </c>
      <c r="J342" s="114" t="str">
        <f ca="1">IFERROR(__xludf.DUMMYFUNCTION("""COMPUTED_VALUE"""),"119105")</f>
        <v>119105</v>
      </c>
      <c r="K342" s="112" t="e">
        <f ca="1"/>
        <v>#REF!</v>
      </c>
      <c r="L342" s="112" t="e">
        <f ca="1"/>
        <v>#REF!</v>
      </c>
      <c r="M342" s="112" t="e">
        <f ca="1"/>
        <v>#REF!</v>
      </c>
      <c r="N342" s="112" t="e">
        <f ca="1"/>
        <v>#REF!</v>
      </c>
      <c r="O342" s="112" t="e">
        <f ca="1"/>
        <v>#REF!</v>
      </c>
      <c r="P342" s="112" t="e">
        <f ca="1"/>
        <v>#REF!</v>
      </c>
      <c r="Q342" s="112" t="e">
        <f ca="1"/>
        <v>#REF!</v>
      </c>
      <c r="R342" s="112" t="e">
        <f ca="1"/>
        <v>#REF!</v>
      </c>
      <c r="S342" s="112" t="e">
        <f ca="1"/>
        <v>#REF!</v>
      </c>
      <c r="T342" s="112" t="e">
        <f ca="1"/>
        <v>#REF!</v>
      </c>
      <c r="U342" s="112" t="e">
        <f ca="1"/>
        <v>#REF!</v>
      </c>
      <c r="V342" s="112" t="e">
        <f ca="1"/>
        <v>#REF!</v>
      </c>
      <c r="W342" s="112" t="e">
        <f ca="1"/>
        <v>#REF!</v>
      </c>
      <c r="X342" s="112" t="e">
        <f ca="1"/>
        <v>#REF!</v>
      </c>
      <c r="Y342" s="112" t="e">
        <f ca="1"/>
        <v>#REF!</v>
      </c>
      <c r="Z342" s="112" t="e">
        <f ca="1"/>
        <v>#REF!</v>
      </c>
      <c r="AA342" s="112"/>
      <c r="AB342" s="112"/>
      <c r="AC342" s="112"/>
      <c r="AD342" s="112" t="str">
        <f ca="1">IFERROR(__xludf.DUMMYFUNCTION("""COMPUTED_VALUE"""),"E.M. INTEGRADO")</f>
        <v>E.M. INTEGRADO</v>
      </c>
      <c r="AE342" s="112" t="str">
        <f ca="1">IFERROR(__xludf.DUMMYFUNCTION("""COMPUTED_VALUE"""),"Parcial")</f>
        <v>Parcial</v>
      </c>
      <c r="AF342" s="112" t="str">
        <f ca="1">IFERROR(__xludf.DUMMYFUNCTION("""COMPUTED_VALUE"""),"FE")</f>
        <v>FE</v>
      </c>
      <c r="AG342" s="112">
        <f ca="1">IFERROR(__xludf.DUMMYFUNCTION("""COMPUTED_VALUE"""),0)</f>
        <v>0</v>
      </c>
      <c r="AH342" s="112">
        <f ca="1">IFERROR(__xludf.DUMMYFUNCTION("""COMPUTED_VALUE"""),0)</f>
        <v>0</v>
      </c>
      <c r="AI342" s="112">
        <f ca="1">IFERROR(__xludf.DUMMYFUNCTION("""COMPUTED_VALUE"""),0)</f>
        <v>0</v>
      </c>
      <c r="AJ342" s="112">
        <f ca="1">IFERROR(__xludf.DUMMYFUNCTION("""COMPUTED_VALUE"""),0)</f>
        <v>0</v>
      </c>
      <c r="AK342" s="112"/>
      <c r="AL342" s="115"/>
    </row>
    <row r="343" spans="1:38" ht="12.75" hidden="1">
      <c r="A343" s="111" t="str">
        <f ca="1">IFERROR(__xludf.DUMMYFUNCTION("""COMPUTED_VALUE"""),"17024323")</f>
        <v>17024323</v>
      </c>
      <c r="B343" s="112" t="str">
        <f ca="1">IFERROR(__xludf.DUMMYFUNCTION("""COMPUTED_VALUE"""),"Pedro Afonso")</f>
        <v>Pedro Afonso</v>
      </c>
      <c r="C343" s="112" t="str">
        <f ca="1">IFERROR(__xludf.DUMMYFUNCTION("""COMPUTED_VALUE"""),"Pedro Afonso")</f>
        <v>Pedro Afonso</v>
      </c>
      <c r="D343" s="113" t="str">
        <f ca="1">IFERROR(__xludf.DUMMYFUNCTION("""COMPUTED_VALUE"""),"A. DE PAIS E MEST. DA ESC. EST. ANA AMORIM")</f>
        <v>A. DE PAIS E MEST. DA ESC. EST. ANA AMORIM</v>
      </c>
      <c r="E343" s="112" t="str">
        <f ca="1">IFERROR(__xludf.DUMMYFUNCTION("""COMPUTED_VALUE"""),"Escola Estadual Ana Amorim")</f>
        <v>Escola Estadual Ana Amorim</v>
      </c>
      <c r="F343" s="114" t="str">
        <f ca="1">IFERROR(__xludf.DUMMYFUNCTION("""COMPUTED_VALUE"""),"17024323")</f>
        <v>17024323</v>
      </c>
      <c r="G343" s="112" t="str">
        <f ca="1">IFERROR(__xludf.DUMMYFUNCTION("""COMPUTED_VALUE"""),"01990364000129")</f>
        <v>01990364000129</v>
      </c>
      <c r="H343" s="114" t="str">
        <f ca="1">IFERROR(__xludf.DUMMYFUNCTION("""COMPUTED_VALUE"""),"001")</f>
        <v>001</v>
      </c>
      <c r="I343" s="114" t="str">
        <f ca="1">IFERROR(__xludf.DUMMYFUNCTION("""COMPUTED_VALUE"""),"1595")</f>
        <v>1595</v>
      </c>
      <c r="J343" s="114" t="str">
        <f ca="1">IFERROR(__xludf.DUMMYFUNCTION("""COMPUTED_VALUE"""),"59722")</f>
        <v>59722</v>
      </c>
      <c r="K343" s="112" t="e">
        <f ca="1"/>
        <v>#REF!</v>
      </c>
      <c r="L343" s="112" t="e">
        <f ca="1"/>
        <v>#REF!</v>
      </c>
      <c r="M343" s="112" t="e">
        <f ca="1"/>
        <v>#REF!</v>
      </c>
      <c r="N343" s="112" t="e">
        <f ca="1"/>
        <v>#REF!</v>
      </c>
      <c r="O343" s="112" t="e">
        <f ca="1"/>
        <v>#REF!</v>
      </c>
      <c r="P343" s="112" t="e">
        <f ca="1"/>
        <v>#REF!</v>
      </c>
      <c r="Q343" s="112" t="e">
        <f ca="1"/>
        <v>#REF!</v>
      </c>
      <c r="R343" s="112" t="e">
        <f ca="1"/>
        <v>#REF!</v>
      </c>
      <c r="S343" s="112" t="e">
        <f ca="1"/>
        <v>#REF!</v>
      </c>
      <c r="T343" s="112" t="e">
        <f ca="1"/>
        <v>#REF!</v>
      </c>
      <c r="U343" s="112" t="e">
        <f ca="1"/>
        <v>#REF!</v>
      </c>
      <c r="V343" s="112" t="e">
        <f ca="1"/>
        <v>#REF!</v>
      </c>
      <c r="W343" s="112" t="e">
        <f ca="1"/>
        <v>#REF!</v>
      </c>
      <c r="X343" s="112" t="e">
        <f ca="1"/>
        <v>#REF!</v>
      </c>
      <c r="Y343" s="112" t="e">
        <f ca="1"/>
        <v>#REF!</v>
      </c>
      <c r="Z343" s="112" t="e">
        <f ca="1"/>
        <v>#REF!</v>
      </c>
      <c r="AA343" s="112"/>
      <c r="AB343" s="112"/>
      <c r="AC343" s="112"/>
      <c r="AD343" s="112"/>
      <c r="AE343" s="112" t="str">
        <f ca="1">IFERROR(__xludf.DUMMYFUNCTION("""COMPUTED_VALUE"""),"Parcial")</f>
        <v>Parcial</v>
      </c>
      <c r="AF343" s="112" t="str">
        <f ca="1">IFERROR(__xludf.DUMMYFUNCTION("""COMPUTED_VALUE"""),"FE")</f>
        <v>FE</v>
      </c>
      <c r="AG343" s="112">
        <f ca="1">IFERROR(__xludf.DUMMYFUNCTION("""COMPUTED_VALUE"""),0)</f>
        <v>0</v>
      </c>
      <c r="AH343" s="112">
        <f ca="1">IFERROR(__xludf.DUMMYFUNCTION("""COMPUTED_VALUE"""),0)</f>
        <v>0</v>
      </c>
      <c r="AI343" s="112">
        <f ca="1">IFERROR(__xludf.DUMMYFUNCTION("""COMPUTED_VALUE"""),0)</f>
        <v>0</v>
      </c>
      <c r="AJ343" s="112">
        <f ca="1">IFERROR(__xludf.DUMMYFUNCTION("""COMPUTED_VALUE"""),0)</f>
        <v>0</v>
      </c>
      <c r="AK343" s="112"/>
      <c r="AL343" s="115"/>
    </row>
    <row r="344" spans="1:38" ht="12.75" hidden="1">
      <c r="A344" s="111" t="str">
        <f ca="1">IFERROR(__xludf.DUMMYFUNCTION("""COMPUTED_VALUE"""),"17031176")</f>
        <v>17031176</v>
      </c>
      <c r="B344" s="112" t="str">
        <f ca="1">IFERROR(__xludf.DUMMYFUNCTION("""COMPUTED_VALUE"""),"Pedro Afonso")</f>
        <v>Pedro Afonso</v>
      </c>
      <c r="C344" s="112" t="str">
        <f ca="1">IFERROR(__xludf.DUMMYFUNCTION("""COMPUTED_VALUE"""),"Recursolandia")</f>
        <v>Recursolandia</v>
      </c>
      <c r="D344" s="113" t="str">
        <f ca="1">IFERROR(__xludf.DUMMYFUNCTION("""COMPUTED_VALUE"""),"ASS. DE A. A ESCOLA EST. RECURSO I")</f>
        <v>ASS. DE A. A ESCOLA EST. RECURSO I</v>
      </c>
      <c r="E344" s="112" t="str">
        <f ca="1">IFERROR(__xludf.DUMMYFUNCTION("""COMPUTED_VALUE"""),"Escola Estadual Recurso I")</f>
        <v>Escola Estadual Recurso I</v>
      </c>
      <c r="F344" s="114" t="str">
        <f ca="1">IFERROR(__xludf.DUMMYFUNCTION("""COMPUTED_VALUE"""),"17031176")</f>
        <v>17031176</v>
      </c>
      <c r="G344" s="112" t="str">
        <f ca="1">IFERROR(__xludf.DUMMYFUNCTION("""COMPUTED_VALUE"""),"02021097000144")</f>
        <v>02021097000144</v>
      </c>
      <c r="H344" s="114" t="str">
        <f ca="1">IFERROR(__xludf.DUMMYFUNCTION("""COMPUTED_VALUE"""),"001")</f>
        <v>001</v>
      </c>
      <c r="I344" s="114" t="str">
        <f ca="1">IFERROR(__xludf.DUMMYFUNCTION("""COMPUTED_VALUE"""),"1595")</f>
        <v>1595</v>
      </c>
      <c r="J344" s="114" t="str">
        <f ca="1">IFERROR(__xludf.DUMMYFUNCTION("""COMPUTED_VALUE"""),"11029")</f>
        <v>11029</v>
      </c>
      <c r="K344" s="112" t="e">
        <f ca="1"/>
        <v>#REF!</v>
      </c>
      <c r="L344" s="112" t="e">
        <f ca="1"/>
        <v>#REF!</v>
      </c>
      <c r="M344" s="112" t="e">
        <f ca="1"/>
        <v>#REF!</v>
      </c>
      <c r="N344" s="112" t="e">
        <f ca="1"/>
        <v>#REF!</v>
      </c>
      <c r="O344" s="112" t="e">
        <f ca="1"/>
        <v>#REF!</v>
      </c>
      <c r="P344" s="112" t="e">
        <f ca="1"/>
        <v>#REF!</v>
      </c>
      <c r="Q344" s="112" t="e">
        <f ca="1"/>
        <v>#REF!</v>
      </c>
      <c r="R344" s="112" t="e">
        <f ca="1"/>
        <v>#REF!</v>
      </c>
      <c r="S344" s="112" t="e">
        <f ca="1"/>
        <v>#REF!</v>
      </c>
      <c r="T344" s="112" t="e">
        <f ca="1"/>
        <v>#REF!</v>
      </c>
      <c r="U344" s="112" t="e">
        <f ca="1"/>
        <v>#REF!</v>
      </c>
      <c r="V344" s="112" t="e">
        <f ca="1"/>
        <v>#REF!</v>
      </c>
      <c r="W344" s="112" t="e">
        <f ca="1"/>
        <v>#REF!</v>
      </c>
      <c r="X344" s="112" t="e">
        <f ca="1"/>
        <v>#REF!</v>
      </c>
      <c r="Y344" s="112" t="e">
        <f ca="1"/>
        <v>#REF!</v>
      </c>
      <c r="Z344" s="112" t="e">
        <f ca="1"/>
        <v>#REF!</v>
      </c>
      <c r="AA344" s="112"/>
      <c r="AB344" s="112"/>
      <c r="AC344" s="112"/>
      <c r="AD344" s="112"/>
      <c r="AE344" s="112" t="str">
        <f ca="1">IFERROR(__xludf.DUMMYFUNCTION("""COMPUTED_VALUE"""),"Parcial")</f>
        <v>Parcial</v>
      </c>
      <c r="AF344" s="112" t="str">
        <f ca="1">IFERROR(__xludf.DUMMYFUNCTION("""COMPUTED_VALUE"""),"FE")</f>
        <v>FE</v>
      </c>
      <c r="AG344" s="112">
        <f ca="1">IFERROR(__xludf.DUMMYFUNCTION("""COMPUTED_VALUE"""),0)</f>
        <v>0</v>
      </c>
      <c r="AH344" s="112">
        <f ca="1">IFERROR(__xludf.DUMMYFUNCTION("""COMPUTED_VALUE"""),0)</f>
        <v>0</v>
      </c>
      <c r="AI344" s="112">
        <f ca="1">IFERROR(__xludf.DUMMYFUNCTION("""COMPUTED_VALUE"""),0)</f>
        <v>0</v>
      </c>
      <c r="AJ344" s="112">
        <f ca="1">IFERROR(__xludf.DUMMYFUNCTION("""COMPUTED_VALUE"""),0)</f>
        <v>0</v>
      </c>
      <c r="AK344" s="112"/>
      <c r="AL344" s="115"/>
    </row>
    <row r="345" spans="1:38" ht="12.75" hidden="1">
      <c r="A345" s="111" t="str">
        <f ca="1">IFERROR(__xludf.DUMMYFUNCTION("""COMPUTED_VALUE"""),"17025621")</f>
        <v>17025621</v>
      </c>
      <c r="B345" s="112" t="str">
        <f ca="1">IFERROR(__xludf.DUMMYFUNCTION("""COMPUTED_VALUE"""),"Pedro Afonso")</f>
        <v>Pedro Afonso</v>
      </c>
      <c r="C345" s="112" t="str">
        <f ca="1">IFERROR(__xludf.DUMMYFUNCTION("""COMPUTED_VALUE"""),"Santa Maria do Tocantins")</f>
        <v>Santa Maria do Tocantins</v>
      </c>
      <c r="D345" s="113" t="str">
        <f ca="1">IFERROR(__xludf.DUMMYFUNCTION("""COMPUTED_VALUE"""),"A. A.AS ESC.DO COL. EST. SANTA MARIA")</f>
        <v>A. A.AS ESC.DO COL. EST. SANTA MARIA</v>
      </c>
      <c r="E345" s="112" t="str">
        <f ca="1">IFERROR(__xludf.DUMMYFUNCTION("""COMPUTED_VALUE"""),"Colégio Estadual de Tempo Integral Santa Maria")</f>
        <v>Colégio Estadual de Tempo Integral Santa Maria</v>
      </c>
      <c r="F345" s="114" t="str">
        <f ca="1">IFERROR(__xludf.DUMMYFUNCTION("""COMPUTED_VALUE"""),"17025621")</f>
        <v>17025621</v>
      </c>
      <c r="G345" s="112" t="str">
        <f ca="1">IFERROR(__xludf.DUMMYFUNCTION("""COMPUTED_VALUE"""),"02087933000193")</f>
        <v>02087933000193</v>
      </c>
      <c r="H345" s="114" t="str">
        <f ca="1">IFERROR(__xludf.DUMMYFUNCTION("""COMPUTED_VALUE"""),"001")</f>
        <v>001</v>
      </c>
      <c r="I345" s="114" t="str">
        <f ca="1">IFERROR(__xludf.DUMMYFUNCTION("""COMPUTED_VALUE"""),"1595")</f>
        <v>1595</v>
      </c>
      <c r="J345" s="114" t="str">
        <f ca="1">IFERROR(__xludf.DUMMYFUNCTION("""COMPUTED_VALUE"""),"83089")</f>
        <v>83089</v>
      </c>
      <c r="K345" s="112" t="e">
        <f ca="1"/>
        <v>#REF!</v>
      </c>
      <c r="L345" s="112" t="e">
        <f ca="1"/>
        <v>#REF!</v>
      </c>
      <c r="M345" s="112" t="e">
        <f ca="1"/>
        <v>#REF!</v>
      </c>
      <c r="N345" s="112" t="e">
        <f ca="1"/>
        <v>#REF!</v>
      </c>
      <c r="O345" s="112" t="e">
        <f ca="1"/>
        <v>#REF!</v>
      </c>
      <c r="P345" s="112" t="e">
        <f ca="1"/>
        <v>#REF!</v>
      </c>
      <c r="Q345" s="112" t="e">
        <f ca="1"/>
        <v>#REF!</v>
      </c>
      <c r="R345" s="112" t="e">
        <f ca="1"/>
        <v>#REF!</v>
      </c>
      <c r="S345" s="112" t="e">
        <f ca="1"/>
        <v>#REF!</v>
      </c>
      <c r="T345" s="112" t="e">
        <f ca="1"/>
        <v>#REF!</v>
      </c>
      <c r="U345" s="112" t="e">
        <f ca="1"/>
        <v>#REF!</v>
      </c>
      <c r="V345" s="112" t="e">
        <f ca="1"/>
        <v>#REF!</v>
      </c>
      <c r="W345" s="112" t="e">
        <f ca="1"/>
        <v>#REF!</v>
      </c>
      <c r="X345" s="112" t="e">
        <f ca="1"/>
        <v>#REF!</v>
      </c>
      <c r="Y345" s="112" t="e">
        <f ca="1"/>
        <v>#REF!</v>
      </c>
      <c r="Z345" s="112" t="e">
        <f ca="1"/>
        <v>#REF!</v>
      </c>
      <c r="AA345" s="112"/>
      <c r="AB345" s="112"/>
      <c r="AC345" s="112"/>
      <c r="AD345" s="112"/>
      <c r="AE345" s="112" t="str">
        <f ca="1">IFERROR(__xludf.DUMMYFUNCTION("""COMPUTED_VALUE"""),"Integral")</f>
        <v>Integral</v>
      </c>
      <c r="AF345" s="112" t="str">
        <f ca="1">IFERROR(__xludf.DUMMYFUNCTION("""COMPUTED_VALUE"""),"FE")</f>
        <v>FE</v>
      </c>
      <c r="AG345" s="112">
        <f ca="1">IFERROR(__xludf.DUMMYFUNCTION("""COMPUTED_VALUE"""),0)</f>
        <v>0</v>
      </c>
      <c r="AH345" s="112">
        <f ca="1">IFERROR(__xludf.DUMMYFUNCTION("""COMPUTED_VALUE"""),0)</f>
        <v>0</v>
      </c>
      <c r="AI345" s="112">
        <f ca="1">IFERROR(__xludf.DUMMYFUNCTION("""COMPUTED_VALUE"""),0)</f>
        <v>0</v>
      </c>
      <c r="AJ345" s="112">
        <f ca="1">IFERROR(__xludf.DUMMYFUNCTION("""COMPUTED_VALUE"""),7)</f>
        <v>7</v>
      </c>
      <c r="AK345" s="112"/>
      <c r="AL345" s="115"/>
    </row>
    <row r="346" spans="1:38" ht="12.75" hidden="1">
      <c r="A346" s="111" t="str">
        <f ca="1">IFERROR(__xludf.DUMMYFUNCTION("""COMPUTED_VALUE"""),"17014042")</f>
        <v>17014042</v>
      </c>
      <c r="B346" s="112" t="str">
        <f ca="1">IFERROR(__xludf.DUMMYFUNCTION("""COMPUTED_VALUE"""),"Pedro Afonso")</f>
        <v>Pedro Afonso</v>
      </c>
      <c r="C346" s="112" t="str">
        <f ca="1">IFERROR(__xludf.DUMMYFUNCTION("""COMPUTED_VALUE"""),"Tupirama")</f>
        <v>Tupirama</v>
      </c>
      <c r="D346" s="113" t="str">
        <f ca="1">IFERROR(__xludf.DUMMYFUNCTION("""COMPUTED_VALUE"""),"A.A. A ESCOLA EST. MARIA DA GLORIA")</f>
        <v>A.A. A ESCOLA EST. MARIA DA GLORIA</v>
      </c>
      <c r="E346" s="112" t="str">
        <f ca="1">IFERROR(__xludf.DUMMYFUNCTION("""COMPUTED_VALUE"""),"Escola Estadual Girassol de Tempo Integral Maria da Glória")</f>
        <v>Escola Estadual Girassol de Tempo Integral Maria da Glória</v>
      </c>
      <c r="F346" s="114" t="str">
        <f ca="1">IFERROR(__xludf.DUMMYFUNCTION("""COMPUTED_VALUE"""),"17014042")</f>
        <v>17014042</v>
      </c>
      <c r="G346" s="112" t="str">
        <f ca="1">IFERROR(__xludf.DUMMYFUNCTION("""COMPUTED_VALUE"""),"02096555000104")</f>
        <v>02096555000104</v>
      </c>
      <c r="H346" s="114" t="str">
        <f ca="1">IFERROR(__xludf.DUMMYFUNCTION("""COMPUTED_VALUE"""),"001")</f>
        <v>001</v>
      </c>
      <c r="I346" s="114" t="str">
        <f ca="1">IFERROR(__xludf.DUMMYFUNCTION("""COMPUTED_VALUE"""),"2094")</f>
        <v>2094</v>
      </c>
      <c r="J346" s="114" t="str">
        <f ca="1">IFERROR(__xludf.DUMMYFUNCTION("""COMPUTED_VALUE"""),"50482")</f>
        <v>50482</v>
      </c>
      <c r="K346" s="112" t="e">
        <f ca="1"/>
        <v>#REF!</v>
      </c>
      <c r="L346" s="112" t="e">
        <f ca="1"/>
        <v>#REF!</v>
      </c>
      <c r="M346" s="112" t="e">
        <f ca="1"/>
        <v>#REF!</v>
      </c>
      <c r="N346" s="112" t="e">
        <f ca="1"/>
        <v>#REF!</v>
      </c>
      <c r="O346" s="112" t="e">
        <f ca="1"/>
        <v>#REF!</v>
      </c>
      <c r="P346" s="112" t="e">
        <f ca="1"/>
        <v>#REF!</v>
      </c>
      <c r="Q346" s="112" t="e">
        <f ca="1"/>
        <v>#REF!</v>
      </c>
      <c r="R346" s="112" t="e">
        <f ca="1"/>
        <v>#REF!</v>
      </c>
      <c r="S346" s="112" t="e">
        <f ca="1"/>
        <v>#REF!</v>
      </c>
      <c r="T346" s="112" t="e">
        <f ca="1"/>
        <v>#REF!</v>
      </c>
      <c r="U346" s="112" t="e">
        <f ca="1"/>
        <v>#REF!</v>
      </c>
      <c r="V346" s="112" t="e">
        <f ca="1"/>
        <v>#REF!</v>
      </c>
      <c r="W346" s="112" t="e">
        <f ca="1"/>
        <v>#REF!</v>
      </c>
      <c r="X346" s="112" t="e">
        <f ca="1"/>
        <v>#REF!</v>
      </c>
      <c r="Y346" s="112" t="e">
        <f ca="1"/>
        <v>#REF!</v>
      </c>
      <c r="Z346" s="112" t="e">
        <f ca="1"/>
        <v>#REF!</v>
      </c>
      <c r="AA346" s="112"/>
      <c r="AB346" s="112"/>
      <c r="AC346" s="112"/>
      <c r="AD346" s="112"/>
      <c r="AE346" s="112" t="str">
        <f ca="1">IFERROR(__xludf.DUMMYFUNCTION("""COMPUTED_VALUE"""),"Integral")</f>
        <v>Integral</v>
      </c>
      <c r="AF346" s="112" t="str">
        <f ca="1">IFERROR(__xludf.DUMMYFUNCTION("""COMPUTED_VALUE"""),"FE")</f>
        <v>FE</v>
      </c>
      <c r="AG346" s="112">
        <f ca="1">IFERROR(__xludf.DUMMYFUNCTION("""COMPUTED_VALUE"""),0)</f>
        <v>0</v>
      </c>
      <c r="AH346" s="112">
        <f ca="1">IFERROR(__xludf.DUMMYFUNCTION("""COMPUTED_VALUE"""),0)</f>
        <v>0</v>
      </c>
      <c r="AI346" s="112">
        <f ca="1">IFERROR(__xludf.DUMMYFUNCTION("""COMPUTED_VALUE"""),0)</f>
        <v>0</v>
      </c>
      <c r="AJ346" s="112">
        <f ca="1">IFERROR(__xludf.DUMMYFUNCTION("""COMPUTED_VALUE"""),9)</f>
        <v>9</v>
      </c>
      <c r="AK346" s="112"/>
      <c r="AL346" s="115"/>
    </row>
    <row r="347" spans="1:38" ht="12.75">
      <c r="A347" s="111" t="str">
        <f ca="1">IFERROR(__xludf.DUMMYFUNCTION("""COMPUTED_VALUE"""),"17020867")</f>
        <v>17020867</v>
      </c>
      <c r="B347" s="112" t="str">
        <f ca="1">IFERROR(__xludf.DUMMYFUNCTION("""COMPUTED_VALUE"""),"Porto Nacional")</f>
        <v>Porto Nacional</v>
      </c>
      <c r="C347" s="112" t="str">
        <f ca="1">IFERROR(__xludf.DUMMYFUNCTION("""COMPUTED_VALUE"""),"Brejinho de Nazare")</f>
        <v>Brejinho de Nazare</v>
      </c>
      <c r="D347" s="113" t="str">
        <f ca="1">IFERROR(__xludf.DUMMYFUNCTION("""COMPUTED_VALUE"""),"A.A. DO COLEGIO ESTADUAL PADRAO")</f>
        <v>A.A. DO COLEGIO ESTADUAL PADRAO</v>
      </c>
      <c r="E347" s="112" t="str">
        <f ca="1">IFERROR(__xludf.DUMMYFUNCTION("""COMPUTED_VALUE"""),"Colégio Estadual Padrão")</f>
        <v>Colégio Estadual Padrão</v>
      </c>
      <c r="F347" s="114" t="str">
        <f ca="1">IFERROR(__xludf.DUMMYFUNCTION("""COMPUTED_VALUE"""),"17020867")</f>
        <v>17020867</v>
      </c>
      <c r="G347" s="112" t="str">
        <f ca="1">IFERROR(__xludf.DUMMYFUNCTION("""COMPUTED_VALUE"""),"01181175000105")</f>
        <v>01181175000105</v>
      </c>
      <c r="H347" s="114" t="str">
        <f ca="1">IFERROR(__xludf.DUMMYFUNCTION("""COMPUTED_VALUE"""),"001")</f>
        <v>001</v>
      </c>
      <c r="I347" s="114" t="str">
        <f ca="1">IFERROR(__xludf.DUMMYFUNCTION("""COMPUTED_VALUE"""),"3976")</f>
        <v>3976</v>
      </c>
      <c r="J347" s="114" t="str">
        <f ca="1">IFERROR(__xludf.DUMMYFUNCTION("""COMPUTED_VALUE"""),"51047")</f>
        <v>51047</v>
      </c>
      <c r="K347" s="112" t="e">
        <f ca="1"/>
        <v>#REF!</v>
      </c>
      <c r="L347" s="112" t="e">
        <f ca="1"/>
        <v>#REF!</v>
      </c>
      <c r="M347" s="112" t="e">
        <f ca="1"/>
        <v>#REF!</v>
      </c>
      <c r="N347" s="112" t="e">
        <f ca="1"/>
        <v>#REF!</v>
      </c>
      <c r="O347" s="112" t="e">
        <f ca="1"/>
        <v>#REF!</v>
      </c>
      <c r="P347" s="112" t="e">
        <f ca="1"/>
        <v>#REF!</v>
      </c>
      <c r="Q347" s="112" t="e">
        <f ca="1"/>
        <v>#REF!</v>
      </c>
      <c r="R347" s="112" t="e">
        <f ca="1"/>
        <v>#REF!</v>
      </c>
      <c r="S347" s="112" t="e">
        <f ca="1"/>
        <v>#REF!</v>
      </c>
      <c r="T347" s="112" t="e">
        <f ca="1"/>
        <v>#REF!</v>
      </c>
      <c r="U347" s="112" t="e">
        <f ca="1"/>
        <v>#REF!</v>
      </c>
      <c r="V347" s="112" t="e">
        <f ca="1"/>
        <v>#REF!</v>
      </c>
      <c r="W347" s="112" t="e">
        <f ca="1"/>
        <v>#REF!</v>
      </c>
      <c r="X347" s="112" t="e">
        <f ca="1"/>
        <v>#REF!</v>
      </c>
      <c r="Y347" s="112" t="e">
        <f ca="1"/>
        <v>#REF!</v>
      </c>
      <c r="Z347" s="112" t="e">
        <f ca="1"/>
        <v>#REF!</v>
      </c>
      <c r="AA347" s="112"/>
      <c r="AB347" s="112"/>
      <c r="AC347" s="112"/>
      <c r="AD347" s="112" t="str">
        <f ca="1">IFERROR(__xludf.DUMMYFUNCTION("""COMPUTED_VALUE"""),"INDIGENA /QUILOMBOLA INTEGRAL")</f>
        <v>INDIGENA /QUILOMBOLA INTEGRAL</v>
      </c>
      <c r="AE347" s="112" t="str">
        <f ca="1">IFERROR(__xludf.DUMMYFUNCTION("""COMPUTED_VALUE"""),"Parcial/Integral")</f>
        <v>Parcial/Integral</v>
      </c>
      <c r="AF347" s="112" t="str">
        <f ca="1">IFERROR(__xludf.DUMMYFUNCTION("""COMPUTED_VALUE"""),"FE")</f>
        <v>FE</v>
      </c>
      <c r="AG347" s="112">
        <f ca="1">IFERROR(__xludf.DUMMYFUNCTION("""COMPUTED_VALUE"""),13)</f>
        <v>13</v>
      </c>
      <c r="AH347" s="112">
        <f ca="1">IFERROR(__xludf.DUMMYFUNCTION("""COMPUTED_VALUE"""),0)</f>
        <v>0</v>
      </c>
      <c r="AI347" s="112">
        <f ca="1">IFERROR(__xludf.DUMMYFUNCTION("""COMPUTED_VALUE"""),0)</f>
        <v>0</v>
      </c>
      <c r="AJ347" s="112">
        <f ca="1">IFERROR(__xludf.DUMMYFUNCTION("""COMPUTED_VALUE"""),0)</f>
        <v>0</v>
      </c>
      <c r="AK347" s="112"/>
      <c r="AL347" s="115"/>
    </row>
    <row r="348" spans="1:38" ht="12.75" hidden="1">
      <c r="A348" s="111" t="str">
        <f ca="1">IFERROR(__xludf.DUMMYFUNCTION("""COMPUTED_VALUE"""),"17020891")</f>
        <v>17020891</v>
      </c>
      <c r="B348" s="112" t="str">
        <f ca="1">IFERROR(__xludf.DUMMYFUNCTION("""COMPUTED_VALUE"""),"Porto Nacional")</f>
        <v>Porto Nacional</v>
      </c>
      <c r="C348" s="112" t="str">
        <f ca="1">IFERROR(__xludf.DUMMYFUNCTION("""COMPUTED_VALUE"""),"Brejinho de Nazare")</f>
        <v>Brejinho de Nazare</v>
      </c>
      <c r="D348" s="113" t="str">
        <f ca="1">IFERROR(__xludf.DUMMYFUNCTION("""COMPUTED_VALUE"""),"AS.DE APOIO A ESC. EST. JONAS PEREIRA LIMA")</f>
        <v>AS.DE APOIO A ESC. EST. JONAS PEREIRA LIMA</v>
      </c>
      <c r="E348" s="112" t="str">
        <f ca="1">IFERROR(__xludf.DUMMYFUNCTION("""COMPUTED_VALUE"""),"Escola Estadual Jonas Pereira Lima")</f>
        <v>Escola Estadual Jonas Pereira Lima</v>
      </c>
      <c r="F348" s="114" t="str">
        <f ca="1">IFERROR(__xludf.DUMMYFUNCTION("""COMPUTED_VALUE"""),"17020891")</f>
        <v>17020891</v>
      </c>
      <c r="G348" s="112" t="str">
        <f ca="1">IFERROR(__xludf.DUMMYFUNCTION("""COMPUTED_VALUE"""),"01148459000108")</f>
        <v>01148459000108</v>
      </c>
      <c r="H348" s="114" t="str">
        <f ca="1">IFERROR(__xludf.DUMMYFUNCTION("""COMPUTED_VALUE"""),"001")</f>
        <v>001</v>
      </c>
      <c r="I348" s="114" t="str">
        <f ca="1">IFERROR(__xludf.DUMMYFUNCTION("""COMPUTED_VALUE"""),"3976")</f>
        <v>3976</v>
      </c>
      <c r="J348" s="114" t="str">
        <f ca="1">IFERROR(__xludf.DUMMYFUNCTION("""COMPUTED_VALUE"""),"80489")</f>
        <v>80489</v>
      </c>
      <c r="K348" s="112" t="e">
        <f ca="1"/>
        <v>#REF!</v>
      </c>
      <c r="L348" s="112" t="e">
        <f ca="1"/>
        <v>#REF!</v>
      </c>
      <c r="M348" s="112" t="e">
        <f ca="1"/>
        <v>#REF!</v>
      </c>
      <c r="N348" s="112" t="e">
        <f ca="1"/>
        <v>#REF!</v>
      </c>
      <c r="O348" s="112" t="e">
        <f ca="1"/>
        <v>#REF!</v>
      </c>
      <c r="P348" s="112" t="e">
        <f ca="1"/>
        <v>#REF!</v>
      </c>
      <c r="Q348" s="112" t="e">
        <f ca="1"/>
        <v>#REF!</v>
      </c>
      <c r="R348" s="112" t="e">
        <f ca="1"/>
        <v>#REF!</v>
      </c>
      <c r="S348" s="112" t="e">
        <f ca="1"/>
        <v>#REF!</v>
      </c>
      <c r="T348" s="112" t="e">
        <f ca="1"/>
        <v>#REF!</v>
      </c>
      <c r="U348" s="112" t="e">
        <f ca="1"/>
        <v>#REF!</v>
      </c>
      <c r="V348" s="112" t="e">
        <f ca="1"/>
        <v>#REF!</v>
      </c>
      <c r="W348" s="112" t="e">
        <f ca="1"/>
        <v>#REF!</v>
      </c>
      <c r="X348" s="112" t="e">
        <f ca="1"/>
        <v>#REF!</v>
      </c>
      <c r="Y348" s="112" t="e">
        <f ca="1"/>
        <v>#REF!</v>
      </c>
      <c r="Z348" s="112" t="e">
        <f ca="1"/>
        <v>#REF!</v>
      </c>
      <c r="AA348" s="112"/>
      <c r="AB348" s="112"/>
      <c r="AC348" s="112"/>
      <c r="AD348" s="112" t="str">
        <f ca="1">IFERROR(__xludf.DUMMYFUNCTION("""COMPUTED_VALUE"""),"INDIGENA /QUILOMBOLA PARCIAL")</f>
        <v>INDIGENA /QUILOMBOLA PARCIAL</v>
      </c>
      <c r="AE348" s="112" t="str">
        <f ca="1">IFERROR(__xludf.DUMMYFUNCTION("""COMPUTED_VALUE"""),"Parcial")</f>
        <v>Parcial</v>
      </c>
      <c r="AF348" s="112" t="str">
        <f ca="1">IFERROR(__xludf.DUMMYFUNCTION("""COMPUTED_VALUE"""),"FE")</f>
        <v>FE</v>
      </c>
      <c r="AG348" s="112">
        <f ca="1">IFERROR(__xludf.DUMMYFUNCTION("""COMPUTED_VALUE"""),0)</f>
        <v>0</v>
      </c>
      <c r="AH348" s="112">
        <f ca="1">IFERROR(__xludf.DUMMYFUNCTION("""COMPUTED_VALUE"""),0)</f>
        <v>0</v>
      </c>
      <c r="AI348" s="112">
        <f ca="1">IFERROR(__xludf.DUMMYFUNCTION("""COMPUTED_VALUE"""),0)</f>
        <v>0</v>
      </c>
      <c r="AJ348" s="112">
        <f ca="1">IFERROR(__xludf.DUMMYFUNCTION("""COMPUTED_VALUE"""),17)</f>
        <v>17</v>
      </c>
      <c r="AK348" s="112"/>
      <c r="AL348" s="115"/>
    </row>
    <row r="349" spans="1:38" ht="12.75" hidden="1">
      <c r="A349" s="111" t="str">
        <f ca="1">IFERROR(__xludf.DUMMYFUNCTION("""COMPUTED_VALUE"""),"17035163")</f>
        <v>17035163</v>
      </c>
      <c r="B349" s="112" t="str">
        <f ca="1">IFERROR(__xludf.DUMMYFUNCTION("""COMPUTED_VALUE"""),"Porto Nacional")</f>
        <v>Porto Nacional</v>
      </c>
      <c r="C349" s="112" t="str">
        <f ca="1">IFERROR(__xludf.DUMMYFUNCTION("""COMPUTED_VALUE"""),"Chapada da Natividade")</f>
        <v>Chapada da Natividade</v>
      </c>
      <c r="D349" s="113" t="str">
        <f ca="1">IFERROR(__xludf.DUMMYFUNCTION("""COMPUTED_VALUE"""),"A. APOIO ESCOLA EST. FULGENCIO NUNES")</f>
        <v>A. APOIO ESCOLA EST. FULGENCIO NUNES</v>
      </c>
      <c r="E349" s="112" t="str">
        <f ca="1">IFERROR(__xludf.DUMMYFUNCTION("""COMPUTED_VALUE"""),"Colégio Estadual Fulgêncio Nunes")</f>
        <v>Colégio Estadual Fulgêncio Nunes</v>
      </c>
      <c r="F349" s="114" t="str">
        <f ca="1">IFERROR(__xludf.DUMMYFUNCTION("""COMPUTED_VALUE"""),"17035163")</f>
        <v>17035163</v>
      </c>
      <c r="G349" s="112" t="str">
        <f ca="1">IFERROR(__xludf.DUMMYFUNCTION("""COMPUTED_VALUE"""),"01257085000150")</f>
        <v>01257085000150</v>
      </c>
      <c r="H349" s="114" t="str">
        <f ca="1">IFERROR(__xludf.DUMMYFUNCTION("""COMPUTED_VALUE"""),"003")</f>
        <v>003</v>
      </c>
      <c r="I349" s="114" t="str">
        <f ca="1">IFERROR(__xludf.DUMMYFUNCTION("""COMPUTED_VALUE"""),"0037")</f>
        <v>0037</v>
      </c>
      <c r="J349" s="114" t="str">
        <f ca="1">IFERROR(__xludf.DUMMYFUNCTION("""COMPUTED_VALUE"""),"706153")</f>
        <v>706153</v>
      </c>
      <c r="K349" s="112" t="e">
        <f ca="1"/>
        <v>#REF!</v>
      </c>
      <c r="L349" s="112" t="e">
        <f ca="1"/>
        <v>#REF!</v>
      </c>
      <c r="M349" s="112" t="e">
        <f ca="1"/>
        <v>#REF!</v>
      </c>
      <c r="N349" s="112" t="e">
        <f ca="1"/>
        <v>#REF!</v>
      </c>
      <c r="O349" s="112" t="e">
        <f ca="1"/>
        <v>#REF!</v>
      </c>
      <c r="P349" s="112" t="e">
        <f ca="1"/>
        <v>#REF!</v>
      </c>
      <c r="Q349" s="112" t="e">
        <f ca="1"/>
        <v>#REF!</v>
      </c>
      <c r="R349" s="112" t="e">
        <f ca="1"/>
        <v>#REF!</v>
      </c>
      <c r="S349" s="112" t="e">
        <f ca="1"/>
        <v>#REF!</v>
      </c>
      <c r="T349" s="112" t="e">
        <f ca="1"/>
        <v>#REF!</v>
      </c>
      <c r="U349" s="112" t="e">
        <f ca="1"/>
        <v>#REF!</v>
      </c>
      <c r="V349" s="112" t="e">
        <f ca="1"/>
        <v>#REF!</v>
      </c>
      <c r="W349" s="112" t="e">
        <f ca="1"/>
        <v>#REF!</v>
      </c>
      <c r="X349" s="112" t="e">
        <f ca="1"/>
        <v>#REF!</v>
      </c>
      <c r="Y349" s="112" t="e">
        <f ca="1"/>
        <v>#REF!</v>
      </c>
      <c r="Z349" s="112" t="e">
        <f ca="1"/>
        <v>#REF!</v>
      </c>
      <c r="AA349" s="112"/>
      <c r="AB349" s="112"/>
      <c r="AC349" s="112"/>
      <c r="AD349" s="112" t="str">
        <f ca="1">IFERROR(__xludf.DUMMYFUNCTION("""COMPUTED_VALUE"""),"INDIGENA /QUILOMBOLA PARCIAL")</f>
        <v>INDIGENA /QUILOMBOLA PARCIAL</v>
      </c>
      <c r="AE349" s="112" t="str">
        <f ca="1">IFERROR(__xludf.DUMMYFUNCTION("""COMPUTED_VALUE"""),"Parcial")</f>
        <v>Parcial</v>
      </c>
      <c r="AF349" s="112" t="str">
        <f ca="1">IFERROR(__xludf.DUMMYFUNCTION("""COMPUTED_VALUE"""),"FE")</f>
        <v>FE</v>
      </c>
      <c r="AG349" s="112">
        <f ca="1">IFERROR(__xludf.DUMMYFUNCTION("""COMPUTED_VALUE"""),0)</f>
        <v>0</v>
      </c>
      <c r="AH349" s="112">
        <f ca="1">IFERROR(__xludf.DUMMYFUNCTION("""COMPUTED_VALUE"""),0)</f>
        <v>0</v>
      </c>
      <c r="AI349" s="112">
        <f ca="1">IFERROR(__xludf.DUMMYFUNCTION("""COMPUTED_VALUE"""),0)</f>
        <v>0</v>
      </c>
      <c r="AJ349" s="112">
        <f ca="1">IFERROR(__xludf.DUMMYFUNCTION("""COMPUTED_VALUE"""),0)</f>
        <v>0</v>
      </c>
      <c r="AK349" s="112"/>
      <c r="AL349" s="115"/>
    </row>
    <row r="350" spans="1:38" ht="12.75" hidden="1">
      <c r="A350" s="111" t="str">
        <f ca="1">IFERROR(__xludf.DUMMYFUNCTION("""COMPUTED_VALUE"""),"17018161")</f>
        <v>17018161</v>
      </c>
      <c r="B350" s="112" t="str">
        <f ca="1">IFERROR(__xludf.DUMMYFUNCTION("""COMPUTED_VALUE"""),"Porto Nacional")</f>
        <v>Porto Nacional</v>
      </c>
      <c r="C350" s="112" t="str">
        <f ca="1">IFERROR(__xludf.DUMMYFUNCTION("""COMPUTED_VALUE"""),"Fatima")</f>
        <v>Fatima</v>
      </c>
      <c r="D350" s="113" t="str">
        <f ca="1">IFERROR(__xludf.DUMMYFUNCTION("""COMPUTED_VALUE"""),"A.A. ESCOLA ESTADUAL CONCEICAO BRITO")</f>
        <v>A.A. ESCOLA ESTADUAL CONCEICAO BRITO</v>
      </c>
      <c r="E350" s="112" t="str">
        <f ca="1">IFERROR(__xludf.DUMMYFUNCTION("""COMPUTED_VALUE"""),"Colégio Estadual Conceição Brito")</f>
        <v>Colégio Estadual Conceição Brito</v>
      </c>
      <c r="F350" s="114" t="str">
        <f ca="1">IFERROR(__xludf.DUMMYFUNCTION("""COMPUTED_VALUE"""),"17018161")</f>
        <v>17018161</v>
      </c>
      <c r="G350" s="112" t="str">
        <f ca="1">IFERROR(__xludf.DUMMYFUNCTION("""COMPUTED_VALUE"""),"01268285000109")</f>
        <v>01268285000109</v>
      </c>
      <c r="H350" s="114" t="str">
        <f ca="1">IFERROR(__xludf.DUMMYFUNCTION("""COMPUTED_VALUE"""),"001")</f>
        <v>001</v>
      </c>
      <c r="I350" s="114" t="str">
        <f ca="1">IFERROR(__xludf.DUMMYFUNCTION("""COMPUTED_VALUE"""),"4107")</f>
        <v>4107</v>
      </c>
      <c r="J350" s="114" t="str">
        <f ca="1">IFERROR(__xludf.DUMMYFUNCTION("""COMPUTED_VALUE"""),"50911")</f>
        <v>50911</v>
      </c>
      <c r="K350" s="112" t="e">
        <f ca="1"/>
        <v>#REF!</v>
      </c>
      <c r="L350" s="112" t="e">
        <f ca="1"/>
        <v>#REF!</v>
      </c>
      <c r="M350" s="112" t="e">
        <f ca="1"/>
        <v>#REF!</v>
      </c>
      <c r="N350" s="112" t="e">
        <f ca="1"/>
        <v>#REF!</v>
      </c>
      <c r="O350" s="112" t="e">
        <f ca="1"/>
        <v>#REF!</v>
      </c>
      <c r="P350" s="112" t="e">
        <f ca="1"/>
        <v>#REF!</v>
      </c>
      <c r="Q350" s="112" t="e">
        <f ca="1"/>
        <v>#REF!</v>
      </c>
      <c r="R350" s="112" t="e">
        <f ca="1"/>
        <v>#REF!</v>
      </c>
      <c r="S350" s="112" t="e">
        <f ca="1"/>
        <v>#REF!</v>
      </c>
      <c r="T350" s="112" t="e">
        <f ca="1"/>
        <v>#REF!</v>
      </c>
      <c r="U350" s="112" t="e">
        <f ca="1"/>
        <v>#REF!</v>
      </c>
      <c r="V350" s="112" t="e">
        <f ca="1"/>
        <v>#REF!</v>
      </c>
      <c r="W350" s="112" t="e">
        <f ca="1"/>
        <v>#REF!</v>
      </c>
      <c r="X350" s="112" t="e">
        <f ca="1"/>
        <v>#REF!</v>
      </c>
      <c r="Y350" s="112" t="e">
        <f ca="1"/>
        <v>#REF!</v>
      </c>
      <c r="Z350" s="112" t="e">
        <f ca="1"/>
        <v>#REF!</v>
      </c>
      <c r="AA350" s="112"/>
      <c r="AB350" s="112"/>
      <c r="AC350" s="112"/>
      <c r="AD350" s="112"/>
      <c r="AE350" s="112" t="str">
        <f ca="1">IFERROR(__xludf.DUMMYFUNCTION("""COMPUTED_VALUE"""),"Parcial")</f>
        <v>Parcial</v>
      </c>
      <c r="AF350" s="112" t="str">
        <f ca="1">IFERROR(__xludf.DUMMYFUNCTION("""COMPUTED_VALUE"""),"FE")</f>
        <v>FE</v>
      </c>
      <c r="AG350" s="112">
        <f ca="1">IFERROR(__xludf.DUMMYFUNCTION("""COMPUTED_VALUE"""),0)</f>
        <v>0</v>
      </c>
      <c r="AH350" s="112">
        <f ca="1">IFERROR(__xludf.DUMMYFUNCTION("""COMPUTED_VALUE"""),0)</f>
        <v>0</v>
      </c>
      <c r="AI350" s="112">
        <f ca="1">IFERROR(__xludf.DUMMYFUNCTION("""COMPUTED_VALUE"""),0)</f>
        <v>0</v>
      </c>
      <c r="AJ350" s="112">
        <f ca="1">IFERROR(__xludf.DUMMYFUNCTION("""COMPUTED_VALUE"""),0)</f>
        <v>0</v>
      </c>
      <c r="AK350" s="112"/>
      <c r="AL350" s="115"/>
    </row>
    <row r="351" spans="1:38" ht="12.75" hidden="1">
      <c r="A351" s="111" t="str">
        <f ca="1">IFERROR(__xludf.DUMMYFUNCTION("""COMPUTED_VALUE"""),"17104807")</f>
        <v>17104807</v>
      </c>
      <c r="B351" s="112" t="str">
        <f ca="1">IFERROR(__xludf.DUMMYFUNCTION("""COMPUTED_VALUE"""),"Porto Nacional")</f>
        <v>Porto Nacional</v>
      </c>
      <c r="C351" s="112" t="str">
        <f ca="1">IFERROR(__xludf.DUMMYFUNCTION("""COMPUTED_VALUE"""),"Fatima")</f>
        <v>Fatima</v>
      </c>
      <c r="D351" s="113" t="str">
        <f ca="1">IFERROR(__xludf.DUMMYFUNCTION("""COMPUTED_VALUE"""),"ASSOC. DE APOIO A ESCOLA ESPECIAL RENASCER")</f>
        <v>ASSOC. DE APOIO A ESCOLA ESPECIAL RENASCER</v>
      </c>
      <c r="E351" s="112" t="str">
        <f ca="1">IFERROR(__xludf.DUMMYFUNCTION("""COMPUTED_VALUE"""),"Escola Especial Renascer")</f>
        <v>Escola Especial Renascer</v>
      </c>
      <c r="F351" s="114" t="str">
        <f ca="1">IFERROR(__xludf.DUMMYFUNCTION("""COMPUTED_VALUE"""),"17104807")</f>
        <v>17104807</v>
      </c>
      <c r="G351" s="112" t="str">
        <f ca="1">IFERROR(__xludf.DUMMYFUNCTION("""COMPUTED_VALUE"""),"11726757000183")</f>
        <v>11726757000183</v>
      </c>
      <c r="H351" s="114" t="str">
        <f ca="1">IFERROR(__xludf.DUMMYFUNCTION("""COMPUTED_VALUE"""),"001")</f>
        <v>001</v>
      </c>
      <c r="I351" s="114" t="str">
        <f ca="1">IFERROR(__xludf.DUMMYFUNCTION("""COMPUTED_VALUE"""),"4107")</f>
        <v>4107</v>
      </c>
      <c r="J351" s="114" t="str">
        <f ca="1">IFERROR(__xludf.DUMMYFUNCTION("""COMPUTED_VALUE"""),"7991X")</f>
        <v>7991X</v>
      </c>
      <c r="K351" s="112" t="e">
        <f ca="1"/>
        <v>#REF!</v>
      </c>
      <c r="L351" s="112" t="e">
        <f ca="1"/>
        <v>#REF!</v>
      </c>
      <c r="M351" s="112" t="e">
        <f ca="1"/>
        <v>#REF!</v>
      </c>
      <c r="N351" s="112" t="e">
        <f ca="1"/>
        <v>#REF!</v>
      </c>
      <c r="O351" s="112" t="e">
        <f ca="1"/>
        <v>#REF!</v>
      </c>
      <c r="P351" s="112" t="e">
        <f ca="1"/>
        <v>#REF!</v>
      </c>
      <c r="Q351" s="112" t="e">
        <f ca="1"/>
        <v>#REF!</v>
      </c>
      <c r="R351" s="112" t="e">
        <f ca="1"/>
        <v>#REF!</v>
      </c>
      <c r="S351" s="112" t="e">
        <f ca="1"/>
        <v>#REF!</v>
      </c>
      <c r="T351" s="112" t="e">
        <f ca="1"/>
        <v>#REF!</v>
      </c>
      <c r="U351" s="112" t="e">
        <f ca="1"/>
        <v>#REF!</v>
      </c>
      <c r="V351" s="112" t="e">
        <f ca="1"/>
        <v>#REF!</v>
      </c>
      <c r="W351" s="112" t="e">
        <f ca="1"/>
        <v>#REF!</v>
      </c>
      <c r="X351" s="112" t="e">
        <f ca="1"/>
        <v>#REF!</v>
      </c>
      <c r="Y351" s="112" t="e">
        <f ca="1"/>
        <v>#REF!</v>
      </c>
      <c r="Z351" s="112" t="e">
        <f ca="1"/>
        <v>#REF!</v>
      </c>
      <c r="AA351" s="112"/>
      <c r="AB351" s="112"/>
      <c r="AC351" s="112"/>
      <c r="AD351" s="112"/>
      <c r="AE351" s="112" t="str">
        <f ca="1">IFERROR(__xludf.DUMMYFUNCTION("""COMPUTED_VALUE"""),"Parcial")</f>
        <v>Parcial</v>
      </c>
      <c r="AF351" s="112" t="str">
        <f ca="1">IFERROR(__xludf.DUMMYFUNCTION("""COMPUTED_VALUE"""),"FE")</f>
        <v>FE</v>
      </c>
      <c r="AG351" s="112">
        <f ca="1">IFERROR(__xludf.DUMMYFUNCTION("""COMPUTED_VALUE"""),0)</f>
        <v>0</v>
      </c>
      <c r="AH351" s="112">
        <f ca="1">IFERROR(__xludf.DUMMYFUNCTION("""COMPUTED_VALUE"""),0)</f>
        <v>0</v>
      </c>
      <c r="AI351" s="112">
        <f ca="1">IFERROR(__xludf.DUMMYFUNCTION("""COMPUTED_VALUE"""),0)</f>
        <v>0</v>
      </c>
      <c r="AJ351" s="112">
        <f ca="1">IFERROR(__xludf.DUMMYFUNCTION("""COMPUTED_VALUE"""),0)</f>
        <v>0</v>
      </c>
      <c r="AK351" s="112"/>
      <c r="AL351" s="115"/>
    </row>
    <row r="352" spans="1:38" ht="12.75" hidden="1">
      <c r="A352" s="111" t="str">
        <f ca="1">IFERROR(__xludf.DUMMYFUNCTION("""COMPUTED_VALUE"""),"17024935")</f>
        <v>17024935</v>
      </c>
      <c r="B352" s="112" t="str">
        <f ca="1">IFERROR(__xludf.DUMMYFUNCTION("""COMPUTED_VALUE"""),"Porto Nacional")</f>
        <v>Porto Nacional</v>
      </c>
      <c r="C352" s="112" t="str">
        <f ca="1">IFERROR(__xludf.DUMMYFUNCTION("""COMPUTED_VALUE"""),"Ipueiras")</f>
        <v>Ipueiras</v>
      </c>
      <c r="D352" s="113" t="str">
        <f ca="1">IFERROR(__xludf.DUMMYFUNCTION("""COMPUTED_VALUE"""),"ASSOC. DE APOIO DA ESC. EST. FELIX CAMOA")</f>
        <v>ASSOC. DE APOIO DA ESC. EST. FELIX CAMOA</v>
      </c>
      <c r="E352" s="112" t="str">
        <f ca="1">IFERROR(__xludf.DUMMYFUNCTION("""COMPUTED_VALUE"""),"Escola Estadual Félix Camoa II")</f>
        <v>Escola Estadual Félix Camoa II</v>
      </c>
      <c r="F352" s="114" t="str">
        <f ca="1">IFERROR(__xludf.DUMMYFUNCTION("""COMPUTED_VALUE"""),"17024935")</f>
        <v>17024935</v>
      </c>
      <c r="G352" s="112" t="str">
        <f ca="1">IFERROR(__xludf.DUMMYFUNCTION("""COMPUTED_VALUE"""),"01469443000199")</f>
        <v>01469443000199</v>
      </c>
      <c r="H352" s="114" t="str">
        <f ca="1">IFERROR(__xludf.DUMMYFUNCTION("""COMPUTED_VALUE"""),"001")</f>
        <v>001</v>
      </c>
      <c r="I352" s="114" t="str">
        <f ca="1">IFERROR(__xludf.DUMMYFUNCTION("""COMPUTED_VALUE"""),"1117")</f>
        <v>1117</v>
      </c>
      <c r="J352" s="114" t="str">
        <f ca="1">IFERROR(__xludf.DUMMYFUNCTION("""COMPUTED_VALUE"""),"315052")</f>
        <v>315052</v>
      </c>
      <c r="K352" s="112" t="e">
        <f ca="1"/>
        <v>#REF!</v>
      </c>
      <c r="L352" s="112" t="e">
        <f ca="1"/>
        <v>#REF!</v>
      </c>
      <c r="M352" s="112" t="e">
        <f ca="1"/>
        <v>#REF!</v>
      </c>
      <c r="N352" s="112" t="e">
        <f ca="1"/>
        <v>#REF!</v>
      </c>
      <c r="O352" s="112" t="e">
        <f ca="1"/>
        <v>#REF!</v>
      </c>
      <c r="P352" s="112" t="e">
        <f ca="1"/>
        <v>#REF!</v>
      </c>
      <c r="Q352" s="112" t="e">
        <f ca="1"/>
        <v>#REF!</v>
      </c>
      <c r="R352" s="112" t="e">
        <f ca="1"/>
        <v>#REF!</v>
      </c>
      <c r="S352" s="112" t="e">
        <f ca="1"/>
        <v>#REF!</v>
      </c>
      <c r="T352" s="112" t="e">
        <f ca="1"/>
        <v>#REF!</v>
      </c>
      <c r="U352" s="112" t="e">
        <f ca="1"/>
        <v>#REF!</v>
      </c>
      <c r="V352" s="112" t="e">
        <f ca="1"/>
        <v>#REF!</v>
      </c>
      <c r="W352" s="112" t="e">
        <f ca="1"/>
        <v>#REF!</v>
      </c>
      <c r="X352" s="112" t="e">
        <f ca="1"/>
        <v>#REF!</v>
      </c>
      <c r="Y352" s="112" t="e">
        <f ca="1"/>
        <v>#REF!</v>
      </c>
      <c r="Z352" s="112" t="e">
        <f ca="1"/>
        <v>#REF!</v>
      </c>
      <c r="AA352" s="112"/>
      <c r="AB352" s="112"/>
      <c r="AC352" s="112"/>
      <c r="AD352" s="112"/>
      <c r="AE352" s="112" t="str">
        <f ca="1">IFERROR(__xludf.DUMMYFUNCTION("""COMPUTED_VALUE"""),"Parcial")</f>
        <v>Parcial</v>
      </c>
      <c r="AF352" s="112" t="str">
        <f ca="1">IFERROR(__xludf.DUMMYFUNCTION("""COMPUTED_VALUE"""),"FE")</f>
        <v>FE</v>
      </c>
      <c r="AG352" s="112">
        <f ca="1">IFERROR(__xludf.DUMMYFUNCTION("""COMPUTED_VALUE"""),0)</f>
        <v>0</v>
      </c>
      <c r="AH352" s="112">
        <f ca="1">IFERROR(__xludf.DUMMYFUNCTION("""COMPUTED_VALUE"""),0)</f>
        <v>0</v>
      </c>
      <c r="AI352" s="112">
        <f ca="1">IFERROR(__xludf.DUMMYFUNCTION("""COMPUTED_VALUE"""),0)</f>
        <v>0</v>
      </c>
      <c r="AJ352" s="112">
        <f ca="1">IFERROR(__xludf.DUMMYFUNCTION("""COMPUTED_VALUE"""),0)</f>
        <v>0</v>
      </c>
      <c r="AK352" s="112"/>
      <c r="AL352" s="115"/>
    </row>
    <row r="353" spans="1:38" ht="12.75" hidden="1">
      <c r="A353" s="111" t="str">
        <f ca="1">IFERROR(__xludf.DUMMYFUNCTION("""COMPUTED_VALUE"""),"17053986")</f>
        <v>17053986</v>
      </c>
      <c r="B353" s="112" t="str">
        <f ca="1">IFERROR(__xludf.DUMMYFUNCTION("""COMPUTED_VALUE"""),"Porto Nacional")</f>
        <v>Porto Nacional</v>
      </c>
      <c r="C353" s="112" t="str">
        <f ca="1">IFERROR(__xludf.DUMMYFUNCTION("""COMPUTED_VALUE"""),"Monte do Carmo")</f>
        <v>Monte do Carmo</v>
      </c>
      <c r="D353" s="113" t="str">
        <f ca="1">IFERROR(__xludf.DUMMYFUNCTION("""COMPUTED_VALUE"""),"A.A. DA ESC. EST. BRIGADAS CHE GUEVARA")</f>
        <v>A.A. DA ESC. EST. BRIGADAS CHE GUEVARA</v>
      </c>
      <c r="E353" s="112" t="str">
        <f ca="1">IFERROR(__xludf.DUMMYFUNCTION("""COMPUTED_VALUE"""),"Colégio Estadual Agrícola Brigadas Che Guevara")</f>
        <v>Colégio Estadual Agrícola Brigadas Che Guevara</v>
      </c>
      <c r="F353" s="114" t="str">
        <f ca="1">IFERROR(__xludf.DUMMYFUNCTION("""COMPUTED_VALUE"""),"17053986")</f>
        <v>17053986</v>
      </c>
      <c r="G353" s="112" t="str">
        <f ca="1">IFERROR(__xludf.DUMMYFUNCTION("""COMPUTED_VALUE"""),"08593650000108")</f>
        <v>08593650000108</v>
      </c>
      <c r="H353" s="114" t="str">
        <f ca="1">IFERROR(__xludf.DUMMYFUNCTION("""COMPUTED_VALUE"""),"001")</f>
        <v>001</v>
      </c>
      <c r="I353" s="114" t="str">
        <f ca="1">IFERROR(__xludf.DUMMYFUNCTION("""COMPUTED_VALUE"""),"1117")</f>
        <v>1117</v>
      </c>
      <c r="J353" s="114" t="str">
        <f ca="1">IFERROR(__xludf.DUMMYFUNCTION("""COMPUTED_VALUE"""),"263060")</f>
        <v>263060</v>
      </c>
      <c r="K353" s="112" t="e">
        <f ca="1"/>
        <v>#REF!</v>
      </c>
      <c r="L353" s="112" t="e">
        <f ca="1"/>
        <v>#REF!</v>
      </c>
      <c r="M353" s="112" t="e">
        <f ca="1"/>
        <v>#REF!</v>
      </c>
      <c r="N353" s="112" t="e">
        <f ca="1"/>
        <v>#REF!</v>
      </c>
      <c r="O353" s="112" t="e">
        <f ca="1"/>
        <v>#REF!</v>
      </c>
      <c r="P353" s="112" t="e">
        <f ca="1"/>
        <v>#REF!</v>
      </c>
      <c r="Q353" s="112" t="e">
        <f ca="1"/>
        <v>#REF!</v>
      </c>
      <c r="R353" s="112" t="e">
        <f ca="1"/>
        <v>#REF!</v>
      </c>
      <c r="S353" s="112" t="e">
        <f ca="1"/>
        <v>#REF!</v>
      </c>
      <c r="T353" s="112" t="e">
        <f ca="1"/>
        <v>#REF!</v>
      </c>
      <c r="U353" s="112" t="e">
        <f ca="1"/>
        <v>#REF!</v>
      </c>
      <c r="V353" s="112" t="e">
        <f ca="1"/>
        <v>#REF!</v>
      </c>
      <c r="W353" s="112" t="e">
        <f ca="1"/>
        <v>#REF!</v>
      </c>
      <c r="X353" s="112" t="e">
        <f ca="1"/>
        <v>#REF!</v>
      </c>
      <c r="Y353" s="112" t="e">
        <f ca="1"/>
        <v>#REF!</v>
      </c>
      <c r="Z353" s="112" t="e">
        <f ca="1"/>
        <v>#REF!</v>
      </c>
      <c r="AA353" s="112"/>
      <c r="AB353" s="112"/>
      <c r="AC353" s="112"/>
      <c r="AD353" s="112" t="str">
        <f ca="1">IFERROR(__xludf.DUMMYFUNCTION("""COMPUTED_VALUE"""),"AGRÍCOLA")</f>
        <v>AGRÍCOLA</v>
      </c>
      <c r="AE353" s="112" t="str">
        <f ca="1">IFERROR(__xludf.DUMMYFUNCTION("""COMPUTED_VALUE"""),"Parcial")</f>
        <v>Parcial</v>
      </c>
      <c r="AF353" s="112" t="str">
        <f ca="1">IFERROR(__xludf.DUMMYFUNCTION("""COMPUTED_VALUE"""),"FE")</f>
        <v>FE</v>
      </c>
      <c r="AG353" s="112">
        <f ca="1">IFERROR(__xludf.DUMMYFUNCTION("""COMPUTED_VALUE"""),0)</f>
        <v>0</v>
      </c>
      <c r="AH353" s="112">
        <f ca="1">IFERROR(__xludf.DUMMYFUNCTION("""COMPUTED_VALUE"""),0)</f>
        <v>0</v>
      </c>
      <c r="AI353" s="112">
        <f ca="1">IFERROR(__xludf.DUMMYFUNCTION("""COMPUTED_VALUE"""),3)</f>
        <v>3</v>
      </c>
      <c r="AJ353" s="112">
        <f ca="1">IFERROR(__xludf.DUMMYFUNCTION("""COMPUTED_VALUE"""),0)</f>
        <v>0</v>
      </c>
      <c r="AK353" s="112"/>
      <c r="AL353" s="115"/>
    </row>
    <row r="354" spans="1:38" ht="12.75" hidden="1">
      <c r="A354" s="111" t="str">
        <f ca="1">IFERROR(__xludf.DUMMYFUNCTION("""COMPUTED_VALUE"""),"17023939")</f>
        <v>17023939</v>
      </c>
      <c r="B354" s="112" t="str">
        <f ca="1">IFERROR(__xludf.DUMMYFUNCTION("""COMPUTED_VALUE"""),"Porto Nacional")</f>
        <v>Porto Nacional</v>
      </c>
      <c r="C354" s="112" t="str">
        <f ca="1">IFERROR(__xludf.DUMMYFUNCTION("""COMPUTED_VALUE"""),"Monte do Carmo")</f>
        <v>Monte do Carmo</v>
      </c>
      <c r="D354" s="113" t="str">
        <f ca="1">IFERROR(__xludf.DUMMYFUNCTION("""COMPUTED_VALUE"""),"A.A.  DO COLEGIO EST. PADRE GAMA")</f>
        <v>A.A.  DO COLEGIO EST. PADRE GAMA</v>
      </c>
      <c r="E354" s="112" t="str">
        <f ca="1">IFERROR(__xludf.DUMMYFUNCTION("""COMPUTED_VALUE"""),"Colégio Estadual Padre Gama")</f>
        <v>Colégio Estadual Padre Gama</v>
      </c>
      <c r="F354" s="114" t="str">
        <f ca="1">IFERROR(__xludf.DUMMYFUNCTION("""COMPUTED_VALUE"""),"17023939")</f>
        <v>17023939</v>
      </c>
      <c r="G354" s="112" t="str">
        <f ca="1">IFERROR(__xludf.DUMMYFUNCTION("""COMPUTED_VALUE"""),"01071443000136")</f>
        <v>01071443000136</v>
      </c>
      <c r="H354" s="114" t="str">
        <f ca="1">IFERROR(__xludf.DUMMYFUNCTION("""COMPUTED_VALUE"""),"001")</f>
        <v>001</v>
      </c>
      <c r="I354" s="114" t="str">
        <f ca="1">IFERROR(__xludf.DUMMYFUNCTION("""COMPUTED_VALUE"""),"1117")</f>
        <v>1117</v>
      </c>
      <c r="J354" s="114" t="str">
        <f ca="1">IFERROR(__xludf.DUMMYFUNCTION("""COMPUTED_VALUE"""),"0312878")</f>
        <v>0312878</v>
      </c>
      <c r="K354" s="112" t="e">
        <f ca="1"/>
        <v>#REF!</v>
      </c>
      <c r="L354" s="112" t="e">
        <f ca="1"/>
        <v>#REF!</v>
      </c>
      <c r="M354" s="112" t="e">
        <f ca="1"/>
        <v>#REF!</v>
      </c>
      <c r="N354" s="112" t="e">
        <f ca="1"/>
        <v>#REF!</v>
      </c>
      <c r="O354" s="112" t="e">
        <f ca="1"/>
        <v>#REF!</v>
      </c>
      <c r="P354" s="112" t="e">
        <f ca="1"/>
        <v>#REF!</v>
      </c>
      <c r="Q354" s="112" t="e">
        <f ca="1"/>
        <v>#REF!</v>
      </c>
      <c r="R354" s="112" t="e">
        <f ca="1"/>
        <v>#REF!</v>
      </c>
      <c r="S354" s="112" t="e">
        <f ca="1"/>
        <v>#REF!</v>
      </c>
      <c r="T354" s="112" t="e">
        <f ca="1"/>
        <v>#REF!</v>
      </c>
      <c r="U354" s="112" t="e">
        <f ca="1"/>
        <v>#REF!</v>
      </c>
      <c r="V354" s="112" t="e">
        <f ca="1"/>
        <v>#REF!</v>
      </c>
      <c r="W354" s="112" t="e">
        <f ca="1"/>
        <v>#REF!</v>
      </c>
      <c r="X354" s="112" t="e">
        <f ca="1"/>
        <v>#REF!</v>
      </c>
      <c r="Y354" s="112" t="e">
        <f ca="1"/>
        <v>#REF!</v>
      </c>
      <c r="Z354" s="112" t="e">
        <f ca="1"/>
        <v>#REF!</v>
      </c>
      <c r="AA354" s="112"/>
      <c r="AB354" s="112"/>
      <c r="AC354" s="112"/>
      <c r="AD354" s="112"/>
      <c r="AE354" s="112" t="str">
        <f ca="1">IFERROR(__xludf.DUMMYFUNCTION("""COMPUTED_VALUE"""),"Integral")</f>
        <v>Integral</v>
      </c>
      <c r="AF354" s="112" t="str">
        <f ca="1">IFERROR(__xludf.DUMMYFUNCTION("""COMPUTED_VALUE"""),"FE")</f>
        <v>FE</v>
      </c>
      <c r="AG354" s="112">
        <f ca="1">IFERROR(__xludf.DUMMYFUNCTION("""COMPUTED_VALUE"""),0)</f>
        <v>0</v>
      </c>
      <c r="AH354" s="112">
        <f ca="1">IFERROR(__xludf.DUMMYFUNCTION("""COMPUTED_VALUE"""),0)</f>
        <v>0</v>
      </c>
      <c r="AI354" s="112">
        <f ca="1">IFERROR(__xludf.DUMMYFUNCTION("""COMPUTED_VALUE"""),0)</f>
        <v>0</v>
      </c>
      <c r="AJ354" s="112">
        <f ca="1">IFERROR(__xludf.DUMMYFUNCTION("""COMPUTED_VALUE"""),0)</f>
        <v>0</v>
      </c>
      <c r="AK354" s="112"/>
      <c r="AL354" s="115"/>
    </row>
    <row r="355" spans="1:38" ht="12.75" hidden="1">
      <c r="A355" s="111" t="str">
        <f ca="1">IFERROR(__xludf.DUMMYFUNCTION("""COMPUTED_VALUE"""),"17023955")</f>
        <v>17023955</v>
      </c>
      <c r="B355" s="112" t="str">
        <f ca="1">IFERROR(__xludf.DUMMYFUNCTION("""COMPUTED_VALUE"""),"Porto Nacional")</f>
        <v>Porto Nacional</v>
      </c>
      <c r="C355" s="112" t="str">
        <f ca="1">IFERROR(__xludf.DUMMYFUNCTION("""COMPUTED_VALUE"""),"Monte do Carmo")</f>
        <v>Monte do Carmo</v>
      </c>
      <c r="D355" s="113" t="str">
        <f ca="1">IFERROR(__xludf.DUMMYFUNCTION("""COMPUTED_VALUE"""),"A.APOIO DA ESCOLA ESTADUAL MESTRA BELA")</f>
        <v>A.APOIO DA ESCOLA ESTADUAL MESTRA BELA</v>
      </c>
      <c r="E355" s="112" t="str">
        <f ca="1">IFERROR(__xludf.DUMMYFUNCTION("""COMPUTED_VALUE"""),"Escola Estadual Girassol de Tempo Integral Mestra Bela")</f>
        <v>Escola Estadual Girassol de Tempo Integral Mestra Bela</v>
      </c>
      <c r="F355" s="114" t="str">
        <f ca="1">IFERROR(__xludf.DUMMYFUNCTION("""COMPUTED_VALUE"""),"17023955")</f>
        <v>17023955</v>
      </c>
      <c r="G355" s="112" t="str">
        <f ca="1">IFERROR(__xludf.DUMMYFUNCTION("""COMPUTED_VALUE"""),"01071442000191")</f>
        <v>01071442000191</v>
      </c>
      <c r="H355" s="114" t="str">
        <f ca="1">IFERROR(__xludf.DUMMYFUNCTION("""COMPUTED_VALUE"""),"001")</f>
        <v>001</v>
      </c>
      <c r="I355" s="114" t="str">
        <f ca="1">IFERROR(__xludf.DUMMYFUNCTION("""COMPUTED_VALUE"""),"1117")</f>
        <v>1117</v>
      </c>
      <c r="J355" s="114" t="str">
        <f ca="1">IFERROR(__xludf.DUMMYFUNCTION("""COMPUTED_VALUE"""),"31286X")</f>
        <v>31286X</v>
      </c>
      <c r="K355" s="112" t="e">
        <f ca="1"/>
        <v>#REF!</v>
      </c>
      <c r="L355" s="112" t="e">
        <f ca="1"/>
        <v>#REF!</v>
      </c>
      <c r="M355" s="112" t="e">
        <f ca="1"/>
        <v>#REF!</v>
      </c>
      <c r="N355" s="112" t="e">
        <f ca="1"/>
        <v>#REF!</v>
      </c>
      <c r="O355" s="112" t="e">
        <f ca="1"/>
        <v>#REF!</v>
      </c>
      <c r="P355" s="112" t="e">
        <f ca="1"/>
        <v>#REF!</v>
      </c>
      <c r="Q355" s="112" t="e">
        <f ca="1"/>
        <v>#REF!</v>
      </c>
      <c r="R355" s="112" t="e">
        <f ca="1"/>
        <v>#REF!</v>
      </c>
      <c r="S355" s="112" t="e">
        <f ca="1"/>
        <v>#REF!</v>
      </c>
      <c r="T355" s="112" t="e">
        <f ca="1"/>
        <v>#REF!</v>
      </c>
      <c r="U355" s="112" t="e">
        <f ca="1"/>
        <v>#REF!</v>
      </c>
      <c r="V355" s="112" t="e">
        <f ca="1"/>
        <v>#REF!</v>
      </c>
      <c r="W355" s="112" t="e">
        <f ca="1"/>
        <v>#REF!</v>
      </c>
      <c r="X355" s="112" t="e">
        <f ca="1"/>
        <v>#REF!</v>
      </c>
      <c r="Y355" s="112" t="e">
        <f ca="1"/>
        <v>#REF!</v>
      </c>
      <c r="Z355" s="112" t="e">
        <f ca="1"/>
        <v>#REF!</v>
      </c>
      <c r="AA355" s="112"/>
      <c r="AB355" s="112"/>
      <c r="AC355" s="112"/>
      <c r="AD355" s="112"/>
      <c r="AE355" s="112" t="str">
        <f ca="1">IFERROR(__xludf.DUMMYFUNCTION("""COMPUTED_VALUE"""),"Integral")</f>
        <v>Integral</v>
      </c>
      <c r="AF355" s="112" t="str">
        <f ca="1">IFERROR(__xludf.DUMMYFUNCTION("""COMPUTED_VALUE"""),"FE")</f>
        <v>FE</v>
      </c>
      <c r="AG355" s="112">
        <f ca="1">IFERROR(__xludf.DUMMYFUNCTION("""COMPUTED_VALUE"""),0)</f>
        <v>0</v>
      </c>
      <c r="AH355" s="112">
        <f ca="1">IFERROR(__xludf.DUMMYFUNCTION("""COMPUTED_VALUE"""),0)</f>
        <v>0</v>
      </c>
      <c r="AI355" s="112">
        <f ca="1">IFERROR(__xludf.DUMMYFUNCTION("""COMPUTED_VALUE"""),0)</f>
        <v>0</v>
      </c>
      <c r="AJ355" s="112">
        <f ca="1">IFERROR(__xludf.DUMMYFUNCTION("""COMPUTED_VALUE"""),7)</f>
        <v>7</v>
      </c>
      <c r="AK355" s="112"/>
      <c r="AL355" s="115"/>
    </row>
    <row r="356" spans="1:38" ht="12.75" hidden="1">
      <c r="A356" s="111" t="str">
        <f ca="1">IFERROR(__xludf.DUMMYFUNCTION("""COMPUTED_VALUE"""),"17054435")</f>
        <v>17054435</v>
      </c>
      <c r="B356" s="112" t="str">
        <f ca="1">IFERROR(__xludf.DUMMYFUNCTION("""COMPUTED_VALUE"""),"Porto Nacional")</f>
        <v>Porto Nacional</v>
      </c>
      <c r="C356" s="112" t="str">
        <f ca="1">IFERROR(__xludf.DUMMYFUNCTION("""COMPUTED_VALUE"""),"Monte do Carmo")</f>
        <v>Monte do Carmo</v>
      </c>
      <c r="D356" s="113" t="str">
        <f ca="1">IFERROR(__xludf.DUMMYFUNCTION("""COMPUTED_VALUE"""),"ASSOC. APOIA A ESC. EST. PROF.DINA DE OLIVEIRA AMORIM")</f>
        <v>ASSOC. APOIA A ESC. EST. PROF.DINA DE OLIVEIRA AMORIM</v>
      </c>
      <c r="E356" s="112" t="str">
        <f ca="1">IFERROR(__xludf.DUMMYFUNCTION("""COMPUTED_VALUE"""),"Escola Estadual Professora Dina de Oliveira Amorim")</f>
        <v>Escola Estadual Professora Dina de Oliveira Amorim</v>
      </c>
      <c r="F356" s="114" t="str">
        <f ca="1">IFERROR(__xludf.DUMMYFUNCTION("""COMPUTED_VALUE"""),"17054435")</f>
        <v>17054435</v>
      </c>
      <c r="G356" s="112" t="str">
        <f ca="1">IFERROR(__xludf.DUMMYFUNCTION("""COMPUTED_VALUE"""),"16437349000125")</f>
        <v>16437349000125</v>
      </c>
      <c r="H356" s="114" t="str">
        <f ca="1">IFERROR(__xludf.DUMMYFUNCTION("""COMPUTED_VALUE"""),"001")</f>
        <v>001</v>
      </c>
      <c r="I356" s="114" t="str">
        <f ca="1">IFERROR(__xludf.DUMMYFUNCTION("""COMPUTED_VALUE"""),"1117")</f>
        <v>1117</v>
      </c>
      <c r="J356" s="114" t="str">
        <f ca="1">IFERROR(__xludf.DUMMYFUNCTION("""COMPUTED_VALUE"""),"339113")</f>
        <v>339113</v>
      </c>
      <c r="K356" s="112" t="e">
        <f ca="1"/>
        <v>#REF!</v>
      </c>
      <c r="L356" s="112" t="e">
        <f ca="1"/>
        <v>#REF!</v>
      </c>
      <c r="M356" s="112" t="e">
        <f ca="1"/>
        <v>#REF!</v>
      </c>
      <c r="N356" s="112" t="e">
        <f ca="1"/>
        <v>#REF!</v>
      </c>
      <c r="O356" s="112" t="e">
        <f ca="1"/>
        <v>#REF!</v>
      </c>
      <c r="P356" s="112" t="e">
        <f ca="1"/>
        <v>#REF!</v>
      </c>
      <c r="Q356" s="112" t="e">
        <f ca="1"/>
        <v>#REF!</v>
      </c>
      <c r="R356" s="112" t="e">
        <f ca="1"/>
        <v>#REF!</v>
      </c>
      <c r="S356" s="112" t="e">
        <f ca="1"/>
        <v>#REF!</v>
      </c>
      <c r="T356" s="112" t="e">
        <f ca="1"/>
        <v>#REF!</v>
      </c>
      <c r="U356" s="112" t="e">
        <f ca="1"/>
        <v>#REF!</v>
      </c>
      <c r="V356" s="112" t="e">
        <f ca="1"/>
        <v>#REF!</v>
      </c>
      <c r="W356" s="112" t="e">
        <f ca="1"/>
        <v>#REF!</v>
      </c>
      <c r="X356" s="112" t="e">
        <f ca="1"/>
        <v>#REF!</v>
      </c>
      <c r="Y356" s="112" t="e">
        <f ca="1"/>
        <v>#REF!</v>
      </c>
      <c r="Z356" s="112" t="e">
        <f ca="1"/>
        <v>#REF!</v>
      </c>
      <c r="AA356" s="112"/>
      <c r="AB356" s="112"/>
      <c r="AC356" s="112"/>
      <c r="AD356" s="112"/>
      <c r="AE356" s="112" t="str">
        <f ca="1">IFERROR(__xludf.DUMMYFUNCTION("""COMPUTED_VALUE"""),"Parcial")</f>
        <v>Parcial</v>
      </c>
      <c r="AF356" s="112" t="str">
        <f ca="1">IFERROR(__xludf.DUMMYFUNCTION("""COMPUTED_VALUE"""),"FE")</f>
        <v>FE</v>
      </c>
      <c r="AG356" s="112">
        <f ca="1">IFERROR(__xludf.DUMMYFUNCTION("""COMPUTED_VALUE"""),0)</f>
        <v>0</v>
      </c>
      <c r="AH356" s="112">
        <f ca="1">IFERROR(__xludf.DUMMYFUNCTION("""COMPUTED_VALUE"""),0)</f>
        <v>0</v>
      </c>
      <c r="AI356" s="112">
        <f ca="1">IFERROR(__xludf.DUMMYFUNCTION("""COMPUTED_VALUE"""),0)</f>
        <v>0</v>
      </c>
      <c r="AJ356" s="112">
        <f ca="1">IFERROR(__xludf.DUMMYFUNCTION("""COMPUTED_VALUE"""),0)</f>
        <v>0</v>
      </c>
      <c r="AK356" s="112"/>
      <c r="AL356" s="115"/>
    </row>
    <row r="357" spans="1:38" ht="12.75" hidden="1">
      <c r="A357" s="111" t="str">
        <f ca="1">IFERROR(__xludf.DUMMYFUNCTION("""COMPUTED_VALUE"""),"17034620")</f>
        <v>17034620</v>
      </c>
      <c r="B357" s="112" t="str">
        <f ca="1">IFERROR(__xludf.DUMMYFUNCTION("""COMPUTED_VALUE"""),"Porto Nacional")</f>
        <v>Porto Nacional</v>
      </c>
      <c r="C357" s="112" t="str">
        <f ca="1">IFERROR(__xludf.DUMMYFUNCTION("""COMPUTED_VALUE"""),"Natividade")</f>
        <v>Natividade</v>
      </c>
      <c r="D357" s="113" t="str">
        <f ca="1">IFERROR(__xludf.DUMMYFUNCTION("""COMPUTED_VALUE"""),"ASSOC. NOSSA SENHORA NATIVIDADE COL. AGRÍCOLA")</f>
        <v>ASSOC. NOSSA SENHORA NATIVIDADE COL. AGRÍCOLA</v>
      </c>
      <c r="E357" s="112" t="str">
        <f ca="1">IFERROR(__xludf.DUMMYFUNCTION("""COMPUTED_VALUE"""),"Colégio Agropecuário de Natividade")</f>
        <v>Colégio Agropecuário de Natividade</v>
      </c>
      <c r="F357" s="114" t="str">
        <f ca="1">IFERROR(__xludf.DUMMYFUNCTION("""COMPUTED_VALUE"""),"17034620")</f>
        <v>17034620</v>
      </c>
      <c r="G357" s="112" t="str">
        <f ca="1">IFERROR(__xludf.DUMMYFUNCTION("""COMPUTED_VALUE"""),"03758716000140")</f>
        <v>03758716000140</v>
      </c>
      <c r="H357" s="114" t="str">
        <f ca="1">IFERROR(__xludf.DUMMYFUNCTION("""COMPUTED_VALUE"""),"001")</f>
        <v>001</v>
      </c>
      <c r="I357" s="114" t="str">
        <f ca="1">IFERROR(__xludf.DUMMYFUNCTION("""COMPUTED_VALUE"""),"3980")</f>
        <v>3980</v>
      </c>
      <c r="J357" s="114" t="str">
        <f ca="1">IFERROR(__xludf.DUMMYFUNCTION("""COMPUTED_VALUE"""),"282782")</f>
        <v>282782</v>
      </c>
      <c r="K357" s="112" t="e">
        <f ca="1"/>
        <v>#REF!</v>
      </c>
      <c r="L357" s="112" t="e">
        <f ca="1"/>
        <v>#REF!</v>
      </c>
      <c r="M357" s="112" t="e">
        <f ca="1"/>
        <v>#REF!</v>
      </c>
      <c r="N357" s="112" t="e">
        <f ca="1"/>
        <v>#REF!</v>
      </c>
      <c r="O357" s="112" t="e">
        <f ca="1"/>
        <v>#REF!</v>
      </c>
      <c r="P357" s="112" t="e">
        <f ca="1"/>
        <v>#REF!</v>
      </c>
      <c r="Q357" s="112" t="e">
        <f ca="1"/>
        <v>#REF!</v>
      </c>
      <c r="R357" s="112" t="e">
        <f ca="1"/>
        <v>#REF!</v>
      </c>
      <c r="S357" s="112" t="e">
        <f ca="1"/>
        <v>#REF!</v>
      </c>
      <c r="T357" s="112" t="e">
        <f ca="1"/>
        <v>#REF!</v>
      </c>
      <c r="U357" s="112" t="e">
        <f ca="1"/>
        <v>#REF!</v>
      </c>
      <c r="V357" s="112" t="e">
        <f ca="1"/>
        <v>#REF!</v>
      </c>
      <c r="W357" s="112" t="e">
        <f ca="1"/>
        <v>#REF!</v>
      </c>
      <c r="X357" s="112" t="e">
        <f ca="1"/>
        <v>#REF!</v>
      </c>
      <c r="Y357" s="112" t="e">
        <f ca="1"/>
        <v>#REF!</v>
      </c>
      <c r="Z357" s="112" t="e">
        <f ca="1"/>
        <v>#REF!</v>
      </c>
      <c r="AA357" s="112"/>
      <c r="AB357" s="112"/>
      <c r="AC357" s="112"/>
      <c r="AD357" s="112" t="str">
        <f ca="1">IFERROR(__xludf.DUMMYFUNCTION("""COMPUTED_VALUE"""),"AGRÍCOLA")</f>
        <v>AGRÍCOLA</v>
      </c>
      <c r="AE357" s="112" t="str">
        <f ca="1">IFERROR(__xludf.DUMMYFUNCTION("""COMPUTED_VALUE"""),"Parcial")</f>
        <v>Parcial</v>
      </c>
      <c r="AF357" s="112" t="str">
        <f ca="1">IFERROR(__xludf.DUMMYFUNCTION("""COMPUTED_VALUE"""),"FE")</f>
        <v>FE</v>
      </c>
      <c r="AG357" s="112">
        <f ca="1">IFERROR(__xludf.DUMMYFUNCTION("""COMPUTED_VALUE"""),0)</f>
        <v>0</v>
      </c>
      <c r="AH357" s="112">
        <f ca="1">IFERROR(__xludf.DUMMYFUNCTION("""COMPUTED_VALUE"""),0)</f>
        <v>0</v>
      </c>
      <c r="AI357" s="112">
        <f ca="1">IFERROR(__xludf.DUMMYFUNCTION("""COMPUTED_VALUE"""),14)</f>
        <v>14</v>
      </c>
      <c r="AJ357" s="112">
        <f ca="1">IFERROR(__xludf.DUMMYFUNCTION("""COMPUTED_VALUE"""),0)</f>
        <v>0</v>
      </c>
      <c r="AK357" s="112"/>
      <c r="AL357" s="115"/>
    </row>
    <row r="358" spans="1:38" ht="12.75" hidden="1">
      <c r="A358" s="111" t="str">
        <f ca="1">IFERROR(__xludf.DUMMYFUNCTION("""COMPUTED_VALUE"""),"17034612")</f>
        <v>17034612</v>
      </c>
      <c r="B358" s="112" t="str">
        <f ca="1">IFERROR(__xludf.DUMMYFUNCTION("""COMPUTED_VALUE"""),"Porto Nacional")</f>
        <v>Porto Nacional</v>
      </c>
      <c r="C358" s="112" t="str">
        <f ca="1">IFERROR(__xludf.DUMMYFUNCTION("""COMPUTED_VALUE"""),"Natividade")</f>
        <v>Natividade</v>
      </c>
      <c r="D358" s="113" t="str">
        <f ca="1">IFERROR(__xludf.DUMMYFUNCTION("""COMPUTED_VALUE"""),"A.A. COL. EST. DR.QUINTILIANO DA SILVA")</f>
        <v>A.A. COL. EST. DR.QUINTILIANO DA SILVA</v>
      </c>
      <c r="E358" s="112" t="str">
        <f ca="1">IFERROR(__xludf.DUMMYFUNCTION("""COMPUTED_VALUE"""),"Colégio Estadual Doutor Quintiliano da Silva")</f>
        <v>Colégio Estadual Doutor Quintiliano da Silva</v>
      </c>
      <c r="F358" s="114" t="str">
        <f ca="1">IFERROR(__xludf.DUMMYFUNCTION("""COMPUTED_VALUE"""),"17034612")</f>
        <v>17034612</v>
      </c>
      <c r="G358" s="112" t="str">
        <f ca="1">IFERROR(__xludf.DUMMYFUNCTION("""COMPUTED_VALUE"""),"01133702000106")</f>
        <v>01133702000106</v>
      </c>
      <c r="H358" s="114" t="str">
        <f ca="1">IFERROR(__xludf.DUMMYFUNCTION("""COMPUTED_VALUE"""),"003")</f>
        <v>003</v>
      </c>
      <c r="I358" s="114" t="str">
        <f ca="1">IFERROR(__xludf.DUMMYFUNCTION("""COMPUTED_VALUE"""),"0037")</f>
        <v>0037</v>
      </c>
      <c r="J358" s="114" t="str">
        <f ca="1">IFERROR(__xludf.DUMMYFUNCTION("""COMPUTED_VALUE"""),"0702727")</f>
        <v>0702727</v>
      </c>
      <c r="K358" s="112" t="e">
        <f ca="1"/>
        <v>#REF!</v>
      </c>
      <c r="L358" s="112" t="e">
        <f ca="1"/>
        <v>#REF!</v>
      </c>
      <c r="M358" s="112" t="e">
        <f ca="1"/>
        <v>#REF!</v>
      </c>
      <c r="N358" s="112" t="e">
        <f ca="1"/>
        <v>#REF!</v>
      </c>
      <c r="O358" s="112" t="e">
        <f ca="1"/>
        <v>#REF!</v>
      </c>
      <c r="P358" s="112" t="e">
        <f ca="1"/>
        <v>#REF!</v>
      </c>
      <c r="Q358" s="112" t="e">
        <f ca="1"/>
        <v>#REF!</v>
      </c>
      <c r="R358" s="112" t="e">
        <f ca="1"/>
        <v>#REF!</v>
      </c>
      <c r="S358" s="112" t="e">
        <f ca="1"/>
        <v>#REF!</v>
      </c>
      <c r="T358" s="112" t="e">
        <f ca="1"/>
        <v>#REF!</v>
      </c>
      <c r="U358" s="112" t="e">
        <f ca="1"/>
        <v>#REF!</v>
      </c>
      <c r="V358" s="112" t="e">
        <f ca="1"/>
        <v>#REF!</v>
      </c>
      <c r="W358" s="112" t="e">
        <f ca="1"/>
        <v>#REF!</v>
      </c>
      <c r="X358" s="112" t="e">
        <f ca="1"/>
        <v>#REF!</v>
      </c>
      <c r="Y358" s="112" t="e">
        <f ca="1"/>
        <v>#REF!</v>
      </c>
      <c r="Z358" s="112" t="e">
        <f ca="1"/>
        <v>#REF!</v>
      </c>
      <c r="AA358" s="112"/>
      <c r="AB358" s="112"/>
      <c r="AC358" s="112"/>
      <c r="AD358" s="112"/>
      <c r="AE358" s="112" t="str">
        <f ca="1">IFERROR(__xludf.DUMMYFUNCTION("""COMPUTED_VALUE"""),"Parcial")</f>
        <v>Parcial</v>
      </c>
      <c r="AF358" s="112" t="str">
        <f ca="1">IFERROR(__xludf.DUMMYFUNCTION("""COMPUTED_VALUE"""),"FE")</f>
        <v>FE</v>
      </c>
      <c r="AG358" s="112">
        <f ca="1">IFERROR(__xludf.DUMMYFUNCTION("""COMPUTED_VALUE"""),0)</f>
        <v>0</v>
      </c>
      <c r="AH358" s="112">
        <f ca="1">IFERROR(__xludf.DUMMYFUNCTION("""COMPUTED_VALUE"""),0)</f>
        <v>0</v>
      </c>
      <c r="AI358" s="112">
        <f ca="1">IFERROR(__xludf.DUMMYFUNCTION("""COMPUTED_VALUE"""),0)</f>
        <v>0</v>
      </c>
      <c r="AJ358" s="112">
        <f ca="1">IFERROR(__xludf.DUMMYFUNCTION("""COMPUTED_VALUE"""),0)</f>
        <v>0</v>
      </c>
      <c r="AK358" s="112"/>
      <c r="AL358" s="115"/>
    </row>
    <row r="359" spans="1:38" ht="12.75" hidden="1">
      <c r="A359" s="111" t="str">
        <f ca="1">IFERROR(__xludf.DUMMYFUNCTION("""COMPUTED_VALUE"""),"17105803")</f>
        <v>17105803</v>
      </c>
      <c r="B359" s="112" t="str">
        <f ca="1">IFERROR(__xludf.DUMMYFUNCTION("""COMPUTED_VALUE"""),"Porto Nacional")</f>
        <v>Porto Nacional</v>
      </c>
      <c r="C359" s="112" t="str">
        <f ca="1">IFERROR(__xludf.DUMMYFUNCTION("""COMPUTED_VALUE"""),"Natividade")</f>
        <v>Natividade</v>
      </c>
      <c r="D359" s="113" t="str">
        <f ca="1">IFERROR(__xludf.DUMMYFUNCTION("""COMPUTED_VALUE"""),"ASSOC. DE APOIO A ESC. ESPECIAL TIA CORACI DE SENA FERNANDES")</f>
        <v>ASSOC. DE APOIO A ESC. ESPECIAL TIA CORACI DE SENA FERNANDES</v>
      </c>
      <c r="E359" s="112" t="str">
        <f ca="1">IFERROR(__xludf.DUMMYFUNCTION("""COMPUTED_VALUE"""),"Escola Especial Tia Coraci de Sena")</f>
        <v>Escola Especial Tia Coraci de Sena</v>
      </c>
      <c r="F359" s="114" t="str">
        <f ca="1">IFERROR(__xludf.DUMMYFUNCTION("""COMPUTED_VALUE"""),"17105803")</f>
        <v>17105803</v>
      </c>
      <c r="G359" s="112" t="str">
        <f ca="1">IFERROR(__xludf.DUMMYFUNCTION("""COMPUTED_VALUE"""),"17163914000176")</f>
        <v>17163914000176</v>
      </c>
      <c r="H359" s="114" t="str">
        <f ca="1">IFERROR(__xludf.DUMMYFUNCTION("""COMPUTED_VALUE"""),"001")</f>
        <v>001</v>
      </c>
      <c r="I359" s="114" t="str">
        <f ca="1">IFERROR(__xludf.DUMMYFUNCTION("""COMPUTED_VALUE"""),"2334")</f>
        <v>2334</v>
      </c>
      <c r="J359" s="114" t="str">
        <f ca="1">IFERROR(__xludf.DUMMYFUNCTION("""COMPUTED_VALUE"""),"19860")</f>
        <v>19860</v>
      </c>
      <c r="K359" s="112" t="e">
        <f ca="1"/>
        <v>#REF!</v>
      </c>
      <c r="L359" s="112" t="e">
        <f ca="1"/>
        <v>#REF!</v>
      </c>
      <c r="M359" s="112" t="e">
        <f ca="1"/>
        <v>#REF!</v>
      </c>
      <c r="N359" s="112" t="e">
        <f ca="1"/>
        <v>#REF!</v>
      </c>
      <c r="O359" s="112" t="e">
        <f ca="1"/>
        <v>#REF!</v>
      </c>
      <c r="P359" s="112" t="e">
        <f ca="1"/>
        <v>#REF!</v>
      </c>
      <c r="Q359" s="112" t="e">
        <f ca="1"/>
        <v>#REF!</v>
      </c>
      <c r="R359" s="112" t="e">
        <f ca="1"/>
        <v>#REF!</v>
      </c>
      <c r="S359" s="112" t="e">
        <f ca="1"/>
        <v>#REF!</v>
      </c>
      <c r="T359" s="112" t="e">
        <f ca="1"/>
        <v>#REF!</v>
      </c>
      <c r="U359" s="112" t="e">
        <f ca="1"/>
        <v>#REF!</v>
      </c>
      <c r="V359" s="112" t="e">
        <f ca="1"/>
        <v>#REF!</v>
      </c>
      <c r="W359" s="112" t="e">
        <f ca="1"/>
        <v>#REF!</v>
      </c>
      <c r="X359" s="112" t="e">
        <f ca="1"/>
        <v>#REF!</v>
      </c>
      <c r="Y359" s="112" t="e">
        <f ca="1"/>
        <v>#REF!</v>
      </c>
      <c r="Z359" s="112" t="e">
        <f ca="1"/>
        <v>#REF!</v>
      </c>
      <c r="AA359" s="112"/>
      <c r="AB359" s="112"/>
      <c r="AC359" s="112"/>
      <c r="AD359" s="112"/>
      <c r="AE359" s="112" t="str">
        <f ca="1">IFERROR(__xludf.DUMMYFUNCTION("""COMPUTED_VALUE"""),"Parcial")</f>
        <v>Parcial</v>
      </c>
      <c r="AF359" s="112" t="str">
        <f ca="1">IFERROR(__xludf.DUMMYFUNCTION("""COMPUTED_VALUE"""),"FE")</f>
        <v>FE</v>
      </c>
      <c r="AG359" s="112">
        <f ca="1">IFERROR(__xludf.DUMMYFUNCTION("""COMPUTED_VALUE"""),0)</f>
        <v>0</v>
      </c>
      <c r="AH359" s="112">
        <f ca="1">IFERROR(__xludf.DUMMYFUNCTION("""COMPUTED_VALUE"""),0)</f>
        <v>0</v>
      </c>
      <c r="AI359" s="112">
        <f ca="1">IFERROR(__xludf.DUMMYFUNCTION("""COMPUTED_VALUE"""),0)</f>
        <v>0</v>
      </c>
      <c r="AJ359" s="112">
        <f ca="1">IFERROR(__xludf.DUMMYFUNCTION("""COMPUTED_VALUE"""),0)</f>
        <v>0</v>
      </c>
      <c r="AK359" s="112"/>
      <c r="AL359" s="115"/>
    </row>
    <row r="360" spans="1:38" ht="12.75" hidden="1">
      <c r="A360" s="111" t="str">
        <f ca="1">IFERROR(__xludf.DUMMYFUNCTION("""COMPUTED_VALUE"""),"17034639")</f>
        <v>17034639</v>
      </c>
      <c r="B360" s="112" t="str">
        <f ca="1">IFERROR(__xludf.DUMMYFUNCTION("""COMPUTED_VALUE"""),"Porto Nacional")</f>
        <v>Porto Nacional</v>
      </c>
      <c r="C360" s="112" t="str">
        <f ca="1">IFERROR(__xludf.DUMMYFUNCTION("""COMPUTED_VALUE"""),"Natividade")</f>
        <v>Natividade</v>
      </c>
      <c r="D360" s="113" t="str">
        <f ca="1">IFERROR(__xludf.DUMMYFUNCTION("""COMPUTED_VALUE"""),"ASS. APOIO ESC. EST. JOAQUIM LINO SUARTE")</f>
        <v>ASS. APOIO ESC. EST. JOAQUIM LINO SUARTE</v>
      </c>
      <c r="E360" s="112" t="str">
        <f ca="1">IFERROR(__xludf.DUMMYFUNCTION("""COMPUTED_VALUE"""),"Escola Estadual Joaquim Lino Suarte")</f>
        <v>Escola Estadual Joaquim Lino Suarte</v>
      </c>
      <c r="F360" s="114" t="str">
        <f ca="1">IFERROR(__xludf.DUMMYFUNCTION("""COMPUTED_VALUE"""),"17034639")</f>
        <v>17034639</v>
      </c>
      <c r="G360" s="112" t="str">
        <f ca="1">IFERROR(__xludf.DUMMYFUNCTION("""COMPUTED_VALUE"""),"01133708000183")</f>
        <v>01133708000183</v>
      </c>
      <c r="H360" s="114" t="str">
        <f ca="1">IFERROR(__xludf.DUMMYFUNCTION("""COMPUTED_VALUE"""),"003")</f>
        <v>003</v>
      </c>
      <c r="I360" s="114" t="str">
        <f ca="1">IFERROR(__xludf.DUMMYFUNCTION("""COMPUTED_VALUE"""),"0037")</f>
        <v>0037</v>
      </c>
      <c r="J360" s="114" t="str">
        <f ca="1">IFERROR(__xludf.DUMMYFUNCTION("""COMPUTED_VALUE"""),"0702670")</f>
        <v>0702670</v>
      </c>
      <c r="K360" s="112" t="e">
        <f ca="1"/>
        <v>#REF!</v>
      </c>
      <c r="L360" s="112" t="e">
        <f ca="1"/>
        <v>#REF!</v>
      </c>
      <c r="M360" s="112" t="e">
        <f ca="1"/>
        <v>#REF!</v>
      </c>
      <c r="N360" s="112" t="e">
        <f ca="1"/>
        <v>#REF!</v>
      </c>
      <c r="O360" s="112" t="e">
        <f ca="1"/>
        <v>#REF!</v>
      </c>
      <c r="P360" s="112" t="e">
        <f ca="1"/>
        <v>#REF!</v>
      </c>
      <c r="Q360" s="112" t="e">
        <f ca="1"/>
        <v>#REF!</v>
      </c>
      <c r="R360" s="112" t="e">
        <f ca="1"/>
        <v>#REF!</v>
      </c>
      <c r="S360" s="112" t="e">
        <f ca="1"/>
        <v>#REF!</v>
      </c>
      <c r="T360" s="112" t="e">
        <f ca="1"/>
        <v>#REF!</v>
      </c>
      <c r="U360" s="112" t="e">
        <f ca="1"/>
        <v>#REF!</v>
      </c>
      <c r="V360" s="112" t="e">
        <f ca="1"/>
        <v>#REF!</v>
      </c>
      <c r="W360" s="112" t="e">
        <f ca="1"/>
        <v>#REF!</v>
      </c>
      <c r="X360" s="112" t="e">
        <f ca="1"/>
        <v>#REF!</v>
      </c>
      <c r="Y360" s="112" t="e">
        <f ca="1"/>
        <v>#REF!</v>
      </c>
      <c r="Z360" s="112" t="e">
        <f ca="1"/>
        <v>#REF!</v>
      </c>
      <c r="AA360" s="112"/>
      <c r="AB360" s="112"/>
      <c r="AC360" s="112"/>
      <c r="AD360" s="112"/>
      <c r="AE360" s="112" t="str">
        <f ca="1">IFERROR(__xludf.DUMMYFUNCTION("""COMPUTED_VALUE"""),"Parcial")</f>
        <v>Parcial</v>
      </c>
      <c r="AF360" s="112" t="str">
        <f ca="1">IFERROR(__xludf.DUMMYFUNCTION("""COMPUTED_VALUE"""),"FE")</f>
        <v>FE</v>
      </c>
      <c r="AG360" s="112">
        <f ca="1">IFERROR(__xludf.DUMMYFUNCTION("""COMPUTED_VALUE"""),0)</f>
        <v>0</v>
      </c>
      <c r="AH360" s="112">
        <f ca="1">IFERROR(__xludf.DUMMYFUNCTION("""COMPUTED_VALUE"""),0)</f>
        <v>0</v>
      </c>
      <c r="AI360" s="112">
        <f ca="1">IFERROR(__xludf.DUMMYFUNCTION("""COMPUTED_VALUE"""),0)</f>
        <v>0</v>
      </c>
      <c r="AJ360" s="112">
        <f ca="1">IFERROR(__xludf.DUMMYFUNCTION("""COMPUTED_VALUE"""),0)</f>
        <v>0</v>
      </c>
      <c r="AK360" s="112"/>
      <c r="AL360" s="115"/>
    </row>
    <row r="361" spans="1:38" ht="12.75" hidden="1">
      <c r="A361" s="111" t="str">
        <f ca="1">IFERROR(__xludf.DUMMYFUNCTION("""COMPUTED_VALUE"""),"17034663")</f>
        <v>17034663</v>
      </c>
      <c r="B361" s="112" t="str">
        <f ca="1">IFERROR(__xludf.DUMMYFUNCTION("""COMPUTED_VALUE"""),"Porto Nacional")</f>
        <v>Porto Nacional</v>
      </c>
      <c r="C361" s="112" t="str">
        <f ca="1">IFERROR(__xludf.DUMMYFUNCTION("""COMPUTED_VALUE"""),"Natividade")</f>
        <v>Natividade</v>
      </c>
      <c r="D361" s="113" t="str">
        <f ca="1">IFERROR(__xludf.DUMMYFUNCTION("""COMPUTED_VALUE"""),"A.A. E. EST.NOSSA SENHORA DE FATIMA")</f>
        <v>A.A. E. EST.NOSSA SENHORA DE FATIMA</v>
      </c>
      <c r="E361" s="112" t="str">
        <f ca="1">IFERROR(__xludf.DUMMYFUNCTION("""COMPUTED_VALUE"""),"Escola Estadual Nossa Senhora de Fátima")</f>
        <v>Escola Estadual Nossa Senhora de Fátima</v>
      </c>
      <c r="F361" s="114" t="str">
        <f ca="1">IFERROR(__xludf.DUMMYFUNCTION("""COMPUTED_VALUE"""),"17034663")</f>
        <v>17034663</v>
      </c>
      <c r="G361" s="112" t="str">
        <f ca="1">IFERROR(__xludf.DUMMYFUNCTION("""COMPUTED_VALUE"""),"01064860000151")</f>
        <v>01064860000151</v>
      </c>
      <c r="H361" s="114" t="str">
        <f ca="1">IFERROR(__xludf.DUMMYFUNCTION("""COMPUTED_VALUE"""),"003")</f>
        <v>003</v>
      </c>
      <c r="I361" s="114" t="str">
        <f ca="1">IFERROR(__xludf.DUMMYFUNCTION("""COMPUTED_VALUE"""),"0037")</f>
        <v>0037</v>
      </c>
      <c r="J361" s="114" t="str">
        <f ca="1">IFERROR(__xludf.DUMMYFUNCTION("""COMPUTED_VALUE"""),"0702646")</f>
        <v>0702646</v>
      </c>
      <c r="K361" s="112" t="e">
        <f ca="1"/>
        <v>#REF!</v>
      </c>
      <c r="L361" s="112" t="e">
        <f ca="1"/>
        <v>#REF!</v>
      </c>
      <c r="M361" s="112" t="e">
        <f ca="1"/>
        <v>#REF!</v>
      </c>
      <c r="N361" s="112" t="e">
        <f ca="1"/>
        <v>#REF!</v>
      </c>
      <c r="O361" s="112" t="e">
        <f ca="1"/>
        <v>#REF!</v>
      </c>
      <c r="P361" s="112" t="e">
        <f ca="1"/>
        <v>#REF!</v>
      </c>
      <c r="Q361" s="112" t="e">
        <f ca="1"/>
        <v>#REF!</v>
      </c>
      <c r="R361" s="112" t="e">
        <f ca="1"/>
        <v>#REF!</v>
      </c>
      <c r="S361" s="112" t="e">
        <f ca="1"/>
        <v>#REF!</v>
      </c>
      <c r="T361" s="112" t="e">
        <f ca="1"/>
        <v>#REF!</v>
      </c>
      <c r="U361" s="112" t="e">
        <f ca="1"/>
        <v>#REF!</v>
      </c>
      <c r="V361" s="112" t="e">
        <f ca="1"/>
        <v>#REF!</v>
      </c>
      <c r="W361" s="112" t="e">
        <f ca="1"/>
        <v>#REF!</v>
      </c>
      <c r="X361" s="112" t="e">
        <f ca="1"/>
        <v>#REF!</v>
      </c>
      <c r="Y361" s="112" t="e">
        <f ca="1"/>
        <v>#REF!</v>
      </c>
      <c r="Z361" s="112" t="e">
        <f ca="1"/>
        <v>#REF!</v>
      </c>
      <c r="AA361" s="112"/>
      <c r="AB361" s="112"/>
      <c r="AC361" s="112"/>
      <c r="AD361" s="112"/>
      <c r="AE361" s="112" t="str">
        <f ca="1">IFERROR(__xludf.DUMMYFUNCTION("""COMPUTED_VALUE"""),"Integral")</f>
        <v>Integral</v>
      </c>
      <c r="AF361" s="112" t="str">
        <f ca="1">IFERROR(__xludf.DUMMYFUNCTION("""COMPUTED_VALUE"""),"FE")</f>
        <v>FE</v>
      </c>
      <c r="AG361" s="112">
        <f ca="1">IFERROR(__xludf.DUMMYFUNCTION("""COMPUTED_VALUE"""),0)</f>
        <v>0</v>
      </c>
      <c r="AH361" s="112">
        <f ca="1">IFERROR(__xludf.DUMMYFUNCTION("""COMPUTED_VALUE"""),0)</f>
        <v>0</v>
      </c>
      <c r="AI361" s="112">
        <f ca="1">IFERROR(__xludf.DUMMYFUNCTION("""COMPUTED_VALUE"""),0)</f>
        <v>0</v>
      </c>
      <c r="AJ361" s="112">
        <f ca="1">IFERROR(__xludf.DUMMYFUNCTION("""COMPUTED_VALUE"""),0)</f>
        <v>0</v>
      </c>
      <c r="AK361" s="112"/>
      <c r="AL361" s="115"/>
    </row>
    <row r="362" spans="1:38" ht="12.75" hidden="1">
      <c r="A362" s="111" t="str">
        <f ca="1">IFERROR(__xludf.DUMMYFUNCTION("""COMPUTED_VALUE"""),"17018188")</f>
        <v>17018188</v>
      </c>
      <c r="B362" s="112" t="str">
        <f ca="1">IFERROR(__xludf.DUMMYFUNCTION("""COMPUTED_VALUE"""),"Porto Nacional")</f>
        <v>Porto Nacional</v>
      </c>
      <c r="C362" s="112" t="str">
        <f ca="1">IFERROR(__xludf.DUMMYFUNCTION("""COMPUTED_VALUE"""),"Oliveira de Fatima")</f>
        <v>Oliveira de Fatima</v>
      </c>
      <c r="D362" s="113" t="str">
        <f ca="1">IFERROR(__xludf.DUMMYFUNCTION("""COMPUTED_VALUE"""),"ASS. DE APOIO DA ESC. EST.RIACHUELO")</f>
        <v>ASS. DE APOIO DA ESC. EST.RIACHUELO</v>
      </c>
      <c r="E362" s="112" t="str">
        <f ca="1">IFERROR(__xludf.DUMMYFUNCTION("""COMPUTED_VALUE"""),"Escola Estadual Riachuelo")</f>
        <v>Escola Estadual Riachuelo</v>
      </c>
      <c r="F362" s="114" t="str">
        <f ca="1">IFERROR(__xludf.DUMMYFUNCTION("""COMPUTED_VALUE"""),"17018188")</f>
        <v>17018188</v>
      </c>
      <c r="G362" s="112" t="str">
        <f ca="1">IFERROR(__xludf.DUMMYFUNCTION("""COMPUTED_VALUE"""),"01696068000110")</f>
        <v>01696068000110</v>
      </c>
      <c r="H362" s="114" t="str">
        <f ca="1">IFERROR(__xludf.DUMMYFUNCTION("""COMPUTED_VALUE"""),"001")</f>
        <v>001</v>
      </c>
      <c r="I362" s="114" t="str">
        <f ca="1">IFERROR(__xludf.DUMMYFUNCTION("""COMPUTED_VALUE"""),"4107")</f>
        <v>4107</v>
      </c>
      <c r="J362" s="114" t="str">
        <f ca="1">IFERROR(__xludf.DUMMYFUNCTION("""COMPUTED_VALUE"""),"319511")</f>
        <v>319511</v>
      </c>
      <c r="K362" s="112" t="e">
        <f ca="1"/>
        <v>#REF!</v>
      </c>
      <c r="L362" s="112" t="e">
        <f ca="1"/>
        <v>#REF!</v>
      </c>
      <c r="M362" s="112" t="e">
        <f ca="1"/>
        <v>#REF!</v>
      </c>
      <c r="N362" s="112" t="e">
        <f ca="1"/>
        <v>#REF!</v>
      </c>
      <c r="O362" s="112" t="e">
        <f ca="1"/>
        <v>#REF!</v>
      </c>
      <c r="P362" s="112" t="e">
        <f ca="1"/>
        <v>#REF!</v>
      </c>
      <c r="Q362" s="112" t="e">
        <f ca="1"/>
        <v>#REF!</v>
      </c>
      <c r="R362" s="112" t="e">
        <f ca="1"/>
        <v>#REF!</v>
      </c>
      <c r="S362" s="112" t="e">
        <f ca="1"/>
        <v>#REF!</v>
      </c>
      <c r="T362" s="112" t="e">
        <f ca="1"/>
        <v>#REF!</v>
      </c>
      <c r="U362" s="112" t="e">
        <f ca="1"/>
        <v>#REF!</v>
      </c>
      <c r="V362" s="112" t="e">
        <f ca="1"/>
        <v>#REF!</v>
      </c>
      <c r="W362" s="112" t="e">
        <f ca="1"/>
        <v>#REF!</v>
      </c>
      <c r="X362" s="112" t="e">
        <f ca="1"/>
        <v>#REF!</v>
      </c>
      <c r="Y362" s="112" t="e">
        <f ca="1"/>
        <v>#REF!</v>
      </c>
      <c r="Z362" s="112" t="e">
        <f ca="1"/>
        <v>#REF!</v>
      </c>
      <c r="AA362" s="112"/>
      <c r="AB362" s="112"/>
      <c r="AC362" s="112"/>
      <c r="AD362" s="112"/>
      <c r="AE362" s="112" t="str">
        <f ca="1">IFERROR(__xludf.DUMMYFUNCTION("""COMPUTED_VALUE"""),"Parcial")</f>
        <v>Parcial</v>
      </c>
      <c r="AF362" s="112" t="str">
        <f ca="1">IFERROR(__xludf.DUMMYFUNCTION("""COMPUTED_VALUE"""),"FE")</f>
        <v>FE</v>
      </c>
      <c r="AG362" s="112">
        <f ca="1">IFERROR(__xludf.DUMMYFUNCTION("""COMPUTED_VALUE"""),0)</f>
        <v>0</v>
      </c>
      <c r="AH362" s="112">
        <f ca="1">IFERROR(__xludf.DUMMYFUNCTION("""COMPUTED_VALUE"""),0)</f>
        <v>0</v>
      </c>
      <c r="AI362" s="112">
        <f ca="1">IFERROR(__xludf.DUMMYFUNCTION("""COMPUTED_VALUE"""),0)</f>
        <v>0</v>
      </c>
      <c r="AJ362" s="112">
        <f ca="1">IFERROR(__xludf.DUMMYFUNCTION("""COMPUTED_VALUE"""),0)</f>
        <v>0</v>
      </c>
      <c r="AK362" s="112"/>
      <c r="AL362" s="115"/>
    </row>
    <row r="363" spans="1:38" ht="12.75">
      <c r="A363" s="111" t="str">
        <f ca="1">IFERROR(__xludf.DUMMYFUNCTION("""COMPUTED_VALUE"""),"17035848")</f>
        <v>17035848</v>
      </c>
      <c r="B363" s="112" t="str">
        <f ca="1">IFERROR(__xludf.DUMMYFUNCTION("""COMPUTED_VALUE"""),"Porto Nacional")</f>
        <v>Porto Nacional</v>
      </c>
      <c r="C363" s="112" t="str">
        <f ca="1">IFERROR(__xludf.DUMMYFUNCTION("""COMPUTED_VALUE"""),"Pindorama do Tocantins")</f>
        <v>Pindorama do Tocantins</v>
      </c>
      <c r="D363" s="113" t="str">
        <f ca="1">IFERROR(__xludf.DUMMYFUNCTION("""COMPUTED_VALUE"""),"A.A. DO COL. EST. MANOEL DOS SANTOS ROSAL")</f>
        <v>A.A. DO COL. EST. MANOEL DOS SANTOS ROSAL</v>
      </c>
      <c r="E363" s="112" t="str">
        <f ca="1">IFERROR(__xludf.DUMMYFUNCTION("""COMPUTED_VALUE"""),"Colégio Estadual Manoel dos Santos Rosal")</f>
        <v>Colégio Estadual Manoel dos Santos Rosal</v>
      </c>
      <c r="F363" s="114" t="str">
        <f ca="1">IFERROR(__xludf.DUMMYFUNCTION("""COMPUTED_VALUE"""),"17035848")</f>
        <v>17035848</v>
      </c>
      <c r="G363" s="112" t="str">
        <f ca="1">IFERROR(__xludf.DUMMYFUNCTION("""COMPUTED_VALUE"""),"01034136000185")</f>
        <v>01034136000185</v>
      </c>
      <c r="H363" s="114" t="str">
        <f ca="1">IFERROR(__xludf.DUMMYFUNCTION("""COMPUTED_VALUE"""),"001")</f>
        <v>001</v>
      </c>
      <c r="I363" s="114" t="str">
        <f ca="1">IFERROR(__xludf.DUMMYFUNCTION("""COMPUTED_VALUE"""),"1117")</f>
        <v>1117</v>
      </c>
      <c r="J363" s="114" t="str">
        <f ca="1">IFERROR(__xludf.DUMMYFUNCTION("""COMPUTED_VALUE"""),"312991")</f>
        <v>312991</v>
      </c>
      <c r="K363" s="112" t="e">
        <f ca="1"/>
        <v>#REF!</v>
      </c>
      <c r="L363" s="112" t="e">
        <f ca="1"/>
        <v>#REF!</v>
      </c>
      <c r="M363" s="112" t="e">
        <f ca="1"/>
        <v>#REF!</v>
      </c>
      <c r="N363" s="112" t="e">
        <f ca="1"/>
        <v>#REF!</v>
      </c>
      <c r="O363" s="112" t="e">
        <f ca="1"/>
        <v>#REF!</v>
      </c>
      <c r="P363" s="112" t="e">
        <f ca="1"/>
        <v>#REF!</v>
      </c>
      <c r="Q363" s="112" t="e">
        <f ca="1"/>
        <v>#REF!</v>
      </c>
      <c r="R363" s="112" t="e">
        <f ca="1"/>
        <v>#REF!</v>
      </c>
      <c r="S363" s="112" t="e">
        <f ca="1"/>
        <v>#REF!</v>
      </c>
      <c r="T363" s="112" t="e">
        <f ca="1"/>
        <v>#REF!</v>
      </c>
      <c r="U363" s="112" t="e">
        <f ca="1"/>
        <v>#REF!</v>
      </c>
      <c r="V363" s="112" t="e">
        <f ca="1"/>
        <v>#REF!</v>
      </c>
      <c r="W363" s="112" t="e">
        <f ca="1"/>
        <v>#REF!</v>
      </c>
      <c r="X363" s="112" t="e">
        <f ca="1"/>
        <v>#REF!</v>
      </c>
      <c r="Y363" s="112" t="e">
        <f ca="1"/>
        <v>#REF!</v>
      </c>
      <c r="Z363" s="112" t="e">
        <f ca="1"/>
        <v>#REF!</v>
      </c>
      <c r="AA363" s="112"/>
      <c r="AB363" s="112"/>
      <c r="AC363" s="112"/>
      <c r="AD363" s="112"/>
      <c r="AE363" s="112" t="str">
        <f ca="1">IFERROR(__xludf.DUMMYFUNCTION("""COMPUTED_VALUE"""),"Integral")</f>
        <v>Integral</v>
      </c>
      <c r="AF363" s="112" t="str">
        <f ca="1">IFERROR(__xludf.DUMMYFUNCTION("""COMPUTED_VALUE"""),"FE")</f>
        <v>FE</v>
      </c>
      <c r="AG363" s="112">
        <f ca="1">IFERROR(__xludf.DUMMYFUNCTION("""COMPUTED_VALUE"""),19)</f>
        <v>19</v>
      </c>
      <c r="AH363" s="112">
        <f ca="1">IFERROR(__xludf.DUMMYFUNCTION("""COMPUTED_VALUE"""),0)</f>
        <v>0</v>
      </c>
      <c r="AI363" s="112">
        <f ca="1">IFERROR(__xludf.DUMMYFUNCTION("""COMPUTED_VALUE"""),0)</f>
        <v>0</v>
      </c>
      <c r="AJ363" s="112">
        <f ca="1">IFERROR(__xludf.DUMMYFUNCTION("""COMPUTED_VALUE"""),0)</f>
        <v>0</v>
      </c>
      <c r="AK363" s="112"/>
      <c r="AL363" s="115"/>
    </row>
    <row r="364" spans="1:38" ht="12.75" hidden="1">
      <c r="A364" s="111" t="str">
        <f ca="1">IFERROR(__xludf.DUMMYFUNCTION("""COMPUTED_VALUE"""),"17035830")</f>
        <v>17035830</v>
      </c>
      <c r="B364" s="112" t="str">
        <f ca="1">IFERROR(__xludf.DUMMYFUNCTION("""COMPUTED_VALUE"""),"Porto Nacional")</f>
        <v>Porto Nacional</v>
      </c>
      <c r="C364" s="112" t="str">
        <f ca="1">IFERROR(__xludf.DUMMYFUNCTION("""COMPUTED_VALUE"""),"Pindorama do Tocantins")</f>
        <v>Pindorama do Tocantins</v>
      </c>
      <c r="D364" s="113" t="str">
        <f ca="1">IFERROR(__xludf.DUMMYFUNCTION("""COMPUTED_VALUE"""),"A.A. E. E. DEP.JOSE A. DE ASSIS")</f>
        <v>A.A. E. E. DEP.JOSE A. DE ASSIS</v>
      </c>
      <c r="E364" s="112" t="str">
        <f ca="1">IFERROR(__xludf.DUMMYFUNCTION("""COMPUTED_VALUE"""),"Escola Estadual José Alves de Assis")</f>
        <v>Escola Estadual José Alves de Assis</v>
      </c>
      <c r="F364" s="114" t="str">
        <f ca="1">IFERROR(__xludf.DUMMYFUNCTION("""COMPUTED_VALUE"""),"17035830")</f>
        <v>17035830</v>
      </c>
      <c r="G364" s="112" t="str">
        <f ca="1">IFERROR(__xludf.DUMMYFUNCTION("""COMPUTED_VALUE"""),"01066411000142")</f>
        <v>01066411000142</v>
      </c>
      <c r="H364" s="114" t="str">
        <f ca="1">IFERROR(__xludf.DUMMYFUNCTION("""COMPUTED_VALUE"""),"001")</f>
        <v>001</v>
      </c>
      <c r="I364" s="114" t="str">
        <f ca="1">IFERROR(__xludf.DUMMYFUNCTION("""COMPUTED_VALUE"""),"1117")</f>
        <v>1117</v>
      </c>
      <c r="J364" s="114" t="str">
        <f ca="1">IFERROR(__xludf.DUMMYFUNCTION("""COMPUTED_VALUE"""),"312770")</f>
        <v>312770</v>
      </c>
      <c r="K364" s="112" t="e">
        <f ca="1"/>
        <v>#REF!</v>
      </c>
      <c r="L364" s="112" t="e">
        <f ca="1"/>
        <v>#REF!</v>
      </c>
      <c r="M364" s="112" t="e">
        <f ca="1"/>
        <v>#REF!</v>
      </c>
      <c r="N364" s="112" t="e">
        <f ca="1"/>
        <v>#REF!</v>
      </c>
      <c r="O364" s="112" t="e">
        <f ca="1"/>
        <v>#REF!</v>
      </c>
      <c r="P364" s="112" t="e">
        <f ca="1"/>
        <v>#REF!</v>
      </c>
      <c r="Q364" s="112" t="e">
        <f ca="1"/>
        <v>#REF!</v>
      </c>
      <c r="R364" s="112" t="e">
        <f ca="1"/>
        <v>#REF!</v>
      </c>
      <c r="S364" s="112" t="e">
        <f ca="1"/>
        <v>#REF!</v>
      </c>
      <c r="T364" s="112" t="e">
        <f ca="1"/>
        <v>#REF!</v>
      </c>
      <c r="U364" s="112" t="e">
        <f ca="1"/>
        <v>#REF!</v>
      </c>
      <c r="V364" s="112" t="e">
        <f ca="1"/>
        <v>#REF!</v>
      </c>
      <c r="W364" s="112" t="e">
        <f ca="1"/>
        <v>#REF!</v>
      </c>
      <c r="X364" s="112" t="e">
        <f ca="1"/>
        <v>#REF!</v>
      </c>
      <c r="Y364" s="112" t="e">
        <f ca="1"/>
        <v>#REF!</v>
      </c>
      <c r="Z364" s="112" t="e">
        <f ca="1"/>
        <v>#REF!</v>
      </c>
      <c r="AA364" s="112"/>
      <c r="AB364" s="112"/>
      <c r="AC364" s="112"/>
      <c r="AD364" s="112"/>
      <c r="AE364" s="112" t="str">
        <f ca="1">IFERROR(__xludf.DUMMYFUNCTION("""COMPUTED_VALUE"""),"Parcial")</f>
        <v>Parcial</v>
      </c>
      <c r="AF364" s="112" t="str">
        <f ca="1">IFERROR(__xludf.DUMMYFUNCTION("""COMPUTED_VALUE"""),"FE")</f>
        <v>FE</v>
      </c>
      <c r="AG364" s="112">
        <f ca="1">IFERROR(__xludf.DUMMYFUNCTION("""COMPUTED_VALUE"""),0)</f>
        <v>0</v>
      </c>
      <c r="AH364" s="112">
        <f ca="1">IFERROR(__xludf.DUMMYFUNCTION("""COMPUTED_VALUE"""),0)</f>
        <v>0</v>
      </c>
      <c r="AI364" s="112">
        <f ca="1">IFERROR(__xludf.DUMMYFUNCTION("""COMPUTED_VALUE"""),0)</f>
        <v>0</v>
      </c>
      <c r="AJ364" s="112">
        <f ca="1">IFERROR(__xludf.DUMMYFUNCTION("""COMPUTED_VALUE"""),0)</f>
        <v>0</v>
      </c>
      <c r="AK364" s="112"/>
      <c r="AL364" s="115"/>
    </row>
    <row r="365" spans="1:38" ht="12.75" hidden="1">
      <c r="A365" s="111" t="str">
        <f ca="1">IFERROR(__xludf.DUMMYFUNCTION("""COMPUTED_VALUE"""),"17030811")</f>
        <v>17030811</v>
      </c>
      <c r="B365" s="112" t="str">
        <f ca="1">IFERROR(__xludf.DUMMYFUNCTION("""COMPUTED_VALUE"""),"Porto Nacional")</f>
        <v>Porto Nacional</v>
      </c>
      <c r="C365" s="112" t="str">
        <f ca="1">IFERROR(__xludf.DUMMYFUNCTION("""COMPUTED_VALUE"""),"Ponte Alta do Tocantins")</f>
        <v>Ponte Alta do Tocantins</v>
      </c>
      <c r="D365" s="113" t="str">
        <f ca="1">IFERROR(__xludf.DUMMYFUNCTION("""COMPUTED_VALUE"""),"ASS. A. AO COL. EST. ODOLFO SOARES")</f>
        <v>ASS. A. AO COL. EST. ODOLFO SOARES</v>
      </c>
      <c r="E365" s="112" t="str">
        <f ca="1">IFERROR(__xludf.DUMMYFUNCTION("""COMPUTED_VALUE"""),"Colégio Estadual Odolfo Soares")</f>
        <v>Colégio Estadual Odolfo Soares</v>
      </c>
      <c r="F365" s="114" t="str">
        <f ca="1">IFERROR(__xludf.DUMMYFUNCTION("""COMPUTED_VALUE"""),"17030811")</f>
        <v>17030811</v>
      </c>
      <c r="G365" s="112" t="str">
        <f ca="1">IFERROR(__xludf.DUMMYFUNCTION("""COMPUTED_VALUE"""),"01342866000143")</f>
        <v>01342866000143</v>
      </c>
      <c r="H365" s="114" t="str">
        <f ca="1">IFERROR(__xludf.DUMMYFUNCTION("""COMPUTED_VALUE"""),"001")</f>
        <v>001</v>
      </c>
      <c r="I365" s="114" t="str">
        <f ca="1">IFERROR(__xludf.DUMMYFUNCTION("""COMPUTED_VALUE"""),"1117")</f>
        <v>1117</v>
      </c>
      <c r="J365" s="114" t="str">
        <f ca="1">IFERROR(__xludf.DUMMYFUNCTION("""COMPUTED_VALUE"""),"333921")</f>
        <v>333921</v>
      </c>
      <c r="K365" s="112" t="e">
        <f ca="1"/>
        <v>#REF!</v>
      </c>
      <c r="L365" s="112" t="e">
        <f ca="1"/>
        <v>#REF!</v>
      </c>
      <c r="M365" s="112" t="e">
        <f ca="1"/>
        <v>#REF!</v>
      </c>
      <c r="N365" s="112" t="e">
        <f ca="1"/>
        <v>#REF!</v>
      </c>
      <c r="O365" s="112" t="e">
        <f ca="1"/>
        <v>#REF!</v>
      </c>
      <c r="P365" s="112" t="e">
        <f ca="1"/>
        <v>#REF!</v>
      </c>
      <c r="Q365" s="112" t="e">
        <f ca="1"/>
        <v>#REF!</v>
      </c>
      <c r="R365" s="112" t="e">
        <f ca="1"/>
        <v>#REF!</v>
      </c>
      <c r="S365" s="112" t="e">
        <f ca="1"/>
        <v>#REF!</v>
      </c>
      <c r="T365" s="112" t="e">
        <f ca="1"/>
        <v>#REF!</v>
      </c>
      <c r="U365" s="112" t="e">
        <f ca="1"/>
        <v>#REF!</v>
      </c>
      <c r="V365" s="112" t="e">
        <f ca="1"/>
        <v>#REF!</v>
      </c>
      <c r="W365" s="112" t="e">
        <f ca="1"/>
        <v>#REF!</v>
      </c>
      <c r="X365" s="112" t="e">
        <f ca="1"/>
        <v>#REF!</v>
      </c>
      <c r="Y365" s="112" t="e">
        <f ca="1"/>
        <v>#REF!</v>
      </c>
      <c r="Z365" s="112" t="e">
        <f ca="1"/>
        <v>#REF!</v>
      </c>
      <c r="AA365" s="112"/>
      <c r="AB365" s="112"/>
      <c r="AC365" s="112"/>
      <c r="AD365" s="112"/>
      <c r="AE365" s="112" t="str">
        <f ca="1">IFERROR(__xludf.DUMMYFUNCTION("""COMPUTED_VALUE"""),"Parcial")</f>
        <v>Parcial</v>
      </c>
      <c r="AF365" s="112" t="str">
        <f ca="1">IFERROR(__xludf.DUMMYFUNCTION("""COMPUTED_VALUE"""),"FE")</f>
        <v>FE</v>
      </c>
      <c r="AG365" s="112">
        <f ca="1">IFERROR(__xludf.DUMMYFUNCTION("""COMPUTED_VALUE"""),0)</f>
        <v>0</v>
      </c>
      <c r="AH365" s="112">
        <f ca="1">IFERROR(__xludf.DUMMYFUNCTION("""COMPUTED_VALUE"""),0)</f>
        <v>0</v>
      </c>
      <c r="AI365" s="112">
        <f ca="1">IFERROR(__xludf.DUMMYFUNCTION("""COMPUTED_VALUE"""),0)</f>
        <v>0</v>
      </c>
      <c r="AJ365" s="112">
        <f ca="1">IFERROR(__xludf.DUMMYFUNCTION("""COMPUTED_VALUE"""),0)</f>
        <v>0</v>
      </c>
      <c r="AK365" s="112"/>
      <c r="AL365" s="115"/>
    </row>
    <row r="366" spans="1:38" ht="12.75" hidden="1">
      <c r="A366" s="111" t="str">
        <f ca="1">IFERROR(__xludf.DUMMYFUNCTION("""COMPUTED_VALUE"""),"17030838")</f>
        <v>17030838</v>
      </c>
      <c r="B366" s="112" t="str">
        <f ca="1">IFERROR(__xludf.DUMMYFUNCTION("""COMPUTED_VALUE"""),"Porto Nacional")</f>
        <v>Porto Nacional</v>
      </c>
      <c r="C366" s="112" t="str">
        <f ca="1">IFERROR(__xludf.DUMMYFUNCTION("""COMPUTED_VALUE"""),"Ponte Alta do Tocantins")</f>
        <v>Ponte Alta do Tocantins</v>
      </c>
      <c r="D366" s="113" t="str">
        <f ca="1">IFERROR(__xludf.DUMMYFUNCTION("""COMPUTED_VALUE"""),"ASS. APOIO DA ESCOLA EST. ALCIDES RUFO")</f>
        <v>ASS. APOIO DA ESCOLA EST. ALCIDES RUFO</v>
      </c>
      <c r="E366" s="112" t="str">
        <f ca="1">IFERROR(__xludf.DUMMYFUNCTION("""COMPUTED_VALUE"""),"Escola Estadual Alcides Rufo")</f>
        <v>Escola Estadual Alcides Rufo</v>
      </c>
      <c r="F366" s="114" t="str">
        <f ca="1">IFERROR(__xludf.DUMMYFUNCTION("""COMPUTED_VALUE"""),"17030838")</f>
        <v>17030838</v>
      </c>
      <c r="G366" s="112" t="str">
        <f ca="1">IFERROR(__xludf.DUMMYFUNCTION("""COMPUTED_VALUE"""),"01192931000100")</f>
        <v>01192931000100</v>
      </c>
      <c r="H366" s="114" t="str">
        <f ca="1">IFERROR(__xludf.DUMMYFUNCTION("""COMPUTED_VALUE"""),"001")</f>
        <v>001</v>
      </c>
      <c r="I366" s="114" t="str">
        <f ca="1">IFERROR(__xludf.DUMMYFUNCTION("""COMPUTED_VALUE"""),"1117")</f>
        <v>1117</v>
      </c>
      <c r="J366" s="114" t="str">
        <f ca="1">IFERROR(__xludf.DUMMYFUNCTION("""COMPUTED_VALUE"""),"313785")</f>
        <v>313785</v>
      </c>
      <c r="K366" s="112" t="e">
        <f ca="1"/>
        <v>#REF!</v>
      </c>
      <c r="L366" s="112" t="e">
        <f ca="1"/>
        <v>#REF!</v>
      </c>
      <c r="M366" s="112" t="e">
        <f ca="1"/>
        <v>#REF!</v>
      </c>
      <c r="N366" s="112" t="e">
        <f ca="1"/>
        <v>#REF!</v>
      </c>
      <c r="O366" s="112" t="e">
        <f ca="1"/>
        <v>#REF!</v>
      </c>
      <c r="P366" s="112" t="e">
        <f ca="1"/>
        <v>#REF!</v>
      </c>
      <c r="Q366" s="112" t="e">
        <f ca="1"/>
        <v>#REF!</v>
      </c>
      <c r="R366" s="112" t="e">
        <f ca="1"/>
        <v>#REF!</v>
      </c>
      <c r="S366" s="112" t="e">
        <f ca="1"/>
        <v>#REF!</v>
      </c>
      <c r="T366" s="112" t="e">
        <f ca="1"/>
        <v>#REF!</v>
      </c>
      <c r="U366" s="112" t="e">
        <f ca="1"/>
        <v>#REF!</v>
      </c>
      <c r="V366" s="112" t="e">
        <f ca="1"/>
        <v>#REF!</v>
      </c>
      <c r="W366" s="112" t="e">
        <f ca="1"/>
        <v>#REF!</v>
      </c>
      <c r="X366" s="112" t="e">
        <f ca="1"/>
        <v>#REF!</v>
      </c>
      <c r="Y366" s="112" t="e">
        <f ca="1"/>
        <v>#REF!</v>
      </c>
      <c r="Z366" s="112" t="e">
        <f ca="1"/>
        <v>#REF!</v>
      </c>
      <c r="AA366" s="112"/>
      <c r="AB366" s="112"/>
      <c r="AC366" s="112"/>
      <c r="AD366" s="112"/>
      <c r="AE366" s="112" t="str">
        <f ca="1">IFERROR(__xludf.DUMMYFUNCTION("""COMPUTED_VALUE"""),"Parcial")</f>
        <v>Parcial</v>
      </c>
      <c r="AF366" s="112" t="str">
        <f ca="1">IFERROR(__xludf.DUMMYFUNCTION("""COMPUTED_VALUE"""),"FE")</f>
        <v>FE</v>
      </c>
      <c r="AG366" s="112">
        <f ca="1">IFERROR(__xludf.DUMMYFUNCTION("""COMPUTED_VALUE"""),0)</f>
        <v>0</v>
      </c>
      <c r="AH366" s="112">
        <f ca="1">IFERROR(__xludf.DUMMYFUNCTION("""COMPUTED_VALUE"""),0)</f>
        <v>0</v>
      </c>
      <c r="AI366" s="112">
        <f ca="1">IFERROR(__xludf.DUMMYFUNCTION("""COMPUTED_VALUE"""),0)</f>
        <v>0</v>
      </c>
      <c r="AJ366" s="112">
        <f ca="1">IFERROR(__xludf.DUMMYFUNCTION("""COMPUTED_VALUE"""),0)</f>
        <v>0</v>
      </c>
      <c r="AK366" s="112"/>
      <c r="AL366" s="115"/>
    </row>
    <row r="367" spans="1:38" ht="12.75">
      <c r="A367" s="111" t="str">
        <f ca="1">IFERROR(__xludf.DUMMYFUNCTION("""COMPUTED_VALUE"""),"17025206")</f>
        <v>17025206</v>
      </c>
      <c r="B367" s="112" t="str">
        <f ca="1">IFERROR(__xludf.DUMMYFUNCTION("""COMPUTED_VALUE"""),"Porto Nacional")</f>
        <v>Porto Nacional</v>
      </c>
      <c r="C367" s="112" t="str">
        <f ca="1">IFERROR(__xludf.DUMMYFUNCTION("""COMPUTED_VALUE"""),"Porto Nacional")</f>
        <v>Porto Nacional</v>
      </c>
      <c r="D367" s="113" t="str">
        <f ca="1">IFERROR(__xludf.DUMMYFUNCTION("""COMPUTED_VALUE"""),"ASSOC. DE APOIO AO CEM FELIX CAMOA I")</f>
        <v>ASSOC. DE APOIO AO CEM FELIX CAMOA I</v>
      </c>
      <c r="E367" s="112" t="str">
        <f ca="1">IFERROR(__xludf.DUMMYFUNCTION("""COMPUTED_VALUE"""),"Centro de Ensino Medio Félix Camoa I")</f>
        <v>Centro de Ensino Medio Félix Camoa I</v>
      </c>
      <c r="F367" s="114" t="str">
        <f ca="1">IFERROR(__xludf.DUMMYFUNCTION("""COMPUTED_VALUE"""),"17025206")</f>
        <v>17025206</v>
      </c>
      <c r="G367" s="112" t="str">
        <f ca="1">IFERROR(__xludf.DUMMYFUNCTION("""COMPUTED_VALUE"""),"01112476000187")</f>
        <v>01112476000187</v>
      </c>
      <c r="H367" s="114" t="str">
        <f ca="1">IFERROR(__xludf.DUMMYFUNCTION("""COMPUTED_VALUE"""),"104")</f>
        <v>104</v>
      </c>
      <c r="I367" s="114" t="str">
        <f ca="1">IFERROR(__xludf.DUMMYFUNCTION("""COMPUTED_VALUE"""),"1829")</f>
        <v>1829</v>
      </c>
      <c r="J367" s="114" t="str">
        <f ca="1">IFERROR(__xludf.DUMMYFUNCTION("""COMPUTED_VALUE"""),"3050011")</f>
        <v>3050011</v>
      </c>
      <c r="K367" s="112" t="e">
        <f ca="1"/>
        <v>#REF!</v>
      </c>
      <c r="L367" s="112" t="e">
        <f ca="1"/>
        <v>#REF!</v>
      </c>
      <c r="M367" s="112" t="e">
        <f ca="1"/>
        <v>#REF!</v>
      </c>
      <c r="N367" s="112" t="e">
        <f ca="1"/>
        <v>#REF!</v>
      </c>
      <c r="O367" s="112" t="e">
        <f ca="1"/>
        <v>#REF!</v>
      </c>
      <c r="P367" s="112" t="e">
        <f ca="1"/>
        <v>#REF!</v>
      </c>
      <c r="Q367" s="112" t="e">
        <f ca="1"/>
        <v>#REF!</v>
      </c>
      <c r="R367" s="112" t="e">
        <f ca="1"/>
        <v>#REF!</v>
      </c>
      <c r="S367" s="112" t="e">
        <f ca="1"/>
        <v>#REF!</v>
      </c>
      <c r="T367" s="112" t="e">
        <f ca="1"/>
        <v>#REF!</v>
      </c>
      <c r="U367" s="112" t="e">
        <f ca="1"/>
        <v>#REF!</v>
      </c>
      <c r="V367" s="112" t="e">
        <f ca="1"/>
        <v>#REF!</v>
      </c>
      <c r="W367" s="112" t="e">
        <f ca="1"/>
        <v>#REF!</v>
      </c>
      <c r="X367" s="112" t="e">
        <f ca="1"/>
        <v>#REF!</v>
      </c>
      <c r="Y367" s="112" t="e">
        <f ca="1"/>
        <v>#REF!</v>
      </c>
      <c r="Z367" s="112" t="e">
        <f ca="1"/>
        <v>#REF!</v>
      </c>
      <c r="AA367" s="112"/>
      <c r="AB367" s="112"/>
      <c r="AC367" s="112"/>
      <c r="AD367" s="112"/>
      <c r="AE367" s="112" t="str">
        <f ca="1">IFERROR(__xludf.DUMMYFUNCTION("""COMPUTED_VALUE"""),"Parcial")</f>
        <v>Parcial</v>
      </c>
      <c r="AF367" s="112" t="str">
        <f ca="1">IFERROR(__xludf.DUMMYFUNCTION("""COMPUTED_VALUE"""),"FE")</f>
        <v>FE</v>
      </c>
      <c r="AG367" s="112">
        <f ca="1">IFERROR(__xludf.DUMMYFUNCTION("""COMPUTED_VALUE"""),10)</f>
        <v>10</v>
      </c>
      <c r="AH367" s="112">
        <f ca="1">IFERROR(__xludf.DUMMYFUNCTION("""COMPUTED_VALUE"""),0)</f>
        <v>0</v>
      </c>
      <c r="AI367" s="112">
        <f ca="1">IFERROR(__xludf.DUMMYFUNCTION("""COMPUTED_VALUE"""),0)</f>
        <v>0</v>
      </c>
      <c r="AJ367" s="112">
        <f ca="1">IFERROR(__xludf.DUMMYFUNCTION("""COMPUTED_VALUE"""),0)</f>
        <v>0</v>
      </c>
      <c r="AK367" s="112"/>
      <c r="AL367" s="115"/>
    </row>
    <row r="368" spans="1:38" ht="12.75" hidden="1">
      <c r="A368" s="111" t="str">
        <f ca="1">IFERROR(__xludf.DUMMYFUNCTION("""COMPUTED_VALUE"""),"17024790")</f>
        <v>17024790</v>
      </c>
      <c r="B368" s="112" t="str">
        <f ca="1">IFERROR(__xludf.DUMMYFUNCTION("""COMPUTED_VALUE"""),"Porto Nacional")</f>
        <v>Porto Nacional</v>
      </c>
      <c r="C368" s="112" t="str">
        <f ca="1">IFERROR(__xludf.DUMMYFUNCTION("""COMPUTED_VALUE"""),"Porto Nacional")</f>
        <v>Porto Nacional</v>
      </c>
      <c r="D368" s="113" t="str">
        <f ca="1">IFERROR(__xludf.DUMMYFUNCTION("""COMPUTED_VALUE"""),"ASSOC. DE A.DO CEM PROFº. FLORÊNCIO AIRES DA SILVA")</f>
        <v>ASSOC. DE A.DO CEM PROFº. FLORÊNCIO AIRES DA SILVA</v>
      </c>
      <c r="E368" s="112" t="str">
        <f ca="1">IFERROR(__xludf.DUMMYFUNCTION("""COMPUTED_VALUE"""),"Centro de Ensino Médio Professor Florêncio Aires")</f>
        <v>Centro de Ensino Médio Professor Florêncio Aires</v>
      </c>
      <c r="F368" s="114" t="str">
        <f ca="1">IFERROR(__xludf.DUMMYFUNCTION("""COMPUTED_VALUE"""),"17024790")</f>
        <v>17024790</v>
      </c>
      <c r="G368" s="112" t="str">
        <f ca="1">IFERROR(__xludf.DUMMYFUNCTION("""COMPUTED_VALUE"""),"01138326000142")</f>
        <v>01138326000142</v>
      </c>
      <c r="H368" s="114" t="str">
        <f ca="1">IFERROR(__xludf.DUMMYFUNCTION("""COMPUTED_VALUE"""),"001")</f>
        <v>001</v>
      </c>
      <c r="I368" s="114" t="str">
        <f ca="1">IFERROR(__xludf.DUMMYFUNCTION("""COMPUTED_VALUE"""),"1117")</f>
        <v>1117</v>
      </c>
      <c r="J368" s="114" t="str">
        <f ca="1">IFERROR(__xludf.DUMMYFUNCTION("""COMPUTED_VALUE"""),"5500X")</f>
        <v>5500X</v>
      </c>
      <c r="K368" s="112" t="e">
        <f ca="1"/>
        <v>#REF!</v>
      </c>
      <c r="L368" s="112" t="e">
        <f ca="1"/>
        <v>#REF!</v>
      </c>
      <c r="M368" s="112" t="e">
        <f ca="1"/>
        <v>#REF!</v>
      </c>
      <c r="N368" s="112" t="e">
        <f ca="1"/>
        <v>#REF!</v>
      </c>
      <c r="O368" s="112" t="e">
        <f ca="1"/>
        <v>#REF!</v>
      </c>
      <c r="P368" s="112" t="e">
        <f ca="1"/>
        <v>#REF!</v>
      </c>
      <c r="Q368" s="112" t="e">
        <f ca="1"/>
        <v>#REF!</v>
      </c>
      <c r="R368" s="112" t="e">
        <f ca="1"/>
        <v>#REF!</v>
      </c>
      <c r="S368" s="112" t="e">
        <f ca="1"/>
        <v>#REF!</v>
      </c>
      <c r="T368" s="112" t="e">
        <f ca="1"/>
        <v>#REF!</v>
      </c>
      <c r="U368" s="112" t="e">
        <f ca="1"/>
        <v>#REF!</v>
      </c>
      <c r="V368" s="112" t="e">
        <f ca="1"/>
        <v>#REF!</v>
      </c>
      <c r="W368" s="112" t="e">
        <f ca="1"/>
        <v>#REF!</v>
      </c>
      <c r="X368" s="112" t="e">
        <f ca="1"/>
        <v>#REF!</v>
      </c>
      <c r="Y368" s="112" t="e">
        <f ca="1"/>
        <v>#REF!</v>
      </c>
      <c r="Z368" s="112" t="e">
        <f ca="1"/>
        <v>#REF!</v>
      </c>
      <c r="AA368" s="112"/>
      <c r="AB368" s="112"/>
      <c r="AC368" s="112"/>
      <c r="AD368" s="112"/>
      <c r="AE368" s="112" t="str">
        <f ca="1">IFERROR(__xludf.DUMMYFUNCTION("""COMPUTED_VALUE"""),"Parcial")</f>
        <v>Parcial</v>
      </c>
      <c r="AF368" s="112" t="str">
        <f ca="1">IFERROR(__xludf.DUMMYFUNCTION("""COMPUTED_VALUE"""),"FE")</f>
        <v>FE</v>
      </c>
      <c r="AG368" s="112">
        <f ca="1">IFERROR(__xludf.DUMMYFUNCTION("""COMPUTED_VALUE"""),0)</f>
        <v>0</v>
      </c>
      <c r="AH368" s="112">
        <f ca="1">IFERROR(__xludf.DUMMYFUNCTION("""COMPUTED_VALUE"""),0)</f>
        <v>0</v>
      </c>
      <c r="AI368" s="112">
        <f ca="1">IFERROR(__xludf.DUMMYFUNCTION("""COMPUTED_VALUE"""),0)</f>
        <v>0</v>
      </c>
      <c r="AJ368" s="112">
        <f ca="1">IFERROR(__xludf.DUMMYFUNCTION("""COMPUTED_VALUE"""),0)</f>
        <v>0</v>
      </c>
      <c r="AK368" s="112"/>
      <c r="AL368" s="115"/>
    </row>
    <row r="369" spans="1:38" ht="12.75" hidden="1">
      <c r="A369" s="111" t="str">
        <f ca="1">IFERROR(__xludf.DUMMYFUNCTION("""COMPUTED_VALUE"""),"17025052")</f>
        <v>17025052</v>
      </c>
      <c r="B369" s="112" t="str">
        <f ca="1">IFERROR(__xludf.DUMMYFUNCTION("""COMPUTED_VALUE"""),"Porto Nacional")</f>
        <v>Porto Nacional</v>
      </c>
      <c r="C369" s="112" t="str">
        <f ca="1">IFERROR(__xludf.DUMMYFUNCTION("""COMPUTED_VALUE"""),"Porto Nacional")</f>
        <v>Porto Nacional</v>
      </c>
      <c r="D369" s="113" t="str">
        <f ca="1">IFERROR(__xludf.DUMMYFUNCTION("""COMPUTED_VALUE"""),"A. E. COM. ESC. CONV. ANGELICA R. ARANHA")</f>
        <v>A. E. COM. ESC. CONV. ANGELICA R. ARANHA</v>
      </c>
      <c r="E369" s="112" t="str">
        <f ca="1">IFERROR(__xludf.DUMMYFUNCTION("""COMPUTED_VALUE"""),"Colégio Estadual Angélica Ribeiro Aranha")</f>
        <v>Colégio Estadual Angélica Ribeiro Aranha</v>
      </c>
      <c r="F369" s="114" t="str">
        <f ca="1">IFERROR(__xludf.DUMMYFUNCTION("""COMPUTED_VALUE"""),"17025052")</f>
        <v>17025052</v>
      </c>
      <c r="G369" s="112" t="str">
        <f ca="1">IFERROR(__xludf.DUMMYFUNCTION("""COMPUTED_VALUE"""),"01075455000139")</f>
        <v>01075455000139</v>
      </c>
      <c r="H369" s="114" t="str">
        <f ca="1">IFERROR(__xludf.DUMMYFUNCTION("""COMPUTED_VALUE"""),"104")</f>
        <v>104</v>
      </c>
      <c r="I369" s="114" t="str">
        <f ca="1">IFERROR(__xludf.DUMMYFUNCTION("""COMPUTED_VALUE"""),"1829")</f>
        <v>1829</v>
      </c>
      <c r="J369" s="114" t="str">
        <f ca="1">IFERROR(__xludf.DUMMYFUNCTION("""COMPUTED_VALUE"""),"307313")</f>
        <v>307313</v>
      </c>
      <c r="K369" s="112" t="e">
        <f ca="1"/>
        <v>#REF!</v>
      </c>
      <c r="L369" s="112" t="e">
        <f ca="1"/>
        <v>#REF!</v>
      </c>
      <c r="M369" s="112" t="e">
        <f ca="1"/>
        <v>#REF!</v>
      </c>
      <c r="N369" s="112" t="e">
        <f ca="1"/>
        <v>#REF!</v>
      </c>
      <c r="O369" s="112" t="e">
        <f ca="1"/>
        <v>#REF!</v>
      </c>
      <c r="P369" s="112" t="e">
        <f ca="1"/>
        <v>#REF!</v>
      </c>
      <c r="Q369" s="112" t="e">
        <f ca="1"/>
        <v>#REF!</v>
      </c>
      <c r="R369" s="112" t="e">
        <f ca="1"/>
        <v>#REF!</v>
      </c>
      <c r="S369" s="112" t="e">
        <f ca="1"/>
        <v>#REF!</v>
      </c>
      <c r="T369" s="112" t="e">
        <f ca="1"/>
        <v>#REF!</v>
      </c>
      <c r="U369" s="112" t="e">
        <f ca="1"/>
        <v>#REF!</v>
      </c>
      <c r="V369" s="112" t="e">
        <f ca="1"/>
        <v>#REF!</v>
      </c>
      <c r="W369" s="112" t="e">
        <f ca="1"/>
        <v>#REF!</v>
      </c>
      <c r="X369" s="112" t="e">
        <f ca="1"/>
        <v>#REF!</v>
      </c>
      <c r="Y369" s="112" t="e">
        <f ca="1"/>
        <v>#REF!</v>
      </c>
      <c r="Z369" s="112" t="e">
        <f ca="1"/>
        <v>#REF!</v>
      </c>
      <c r="AA369" s="112"/>
      <c r="AB369" s="112"/>
      <c r="AC369" s="112"/>
      <c r="AD369" s="112"/>
      <c r="AE369" s="112" t="str">
        <f ca="1">IFERROR(__xludf.DUMMYFUNCTION("""COMPUTED_VALUE"""),"Parcial")</f>
        <v>Parcial</v>
      </c>
      <c r="AF369" s="112" t="str">
        <f ca="1">IFERROR(__xludf.DUMMYFUNCTION("""COMPUTED_VALUE"""),"FE")</f>
        <v>FE</v>
      </c>
      <c r="AG369" s="112">
        <f ca="1">IFERROR(__xludf.DUMMYFUNCTION("""COMPUTED_VALUE"""),0)</f>
        <v>0</v>
      </c>
      <c r="AH369" s="112">
        <f ca="1">IFERROR(__xludf.DUMMYFUNCTION("""COMPUTED_VALUE"""),0)</f>
        <v>0</v>
      </c>
      <c r="AI369" s="112">
        <f ca="1">IFERROR(__xludf.DUMMYFUNCTION("""COMPUTED_VALUE"""),0)</f>
        <v>0</v>
      </c>
      <c r="AJ369" s="112">
        <f ca="1">IFERROR(__xludf.DUMMYFUNCTION("""COMPUTED_VALUE"""),0)</f>
        <v>0</v>
      </c>
      <c r="AK369" s="112"/>
      <c r="AL369" s="115"/>
    </row>
    <row r="370" spans="1:38" ht="12.75" hidden="1">
      <c r="A370" s="111" t="str">
        <f ca="1">IFERROR(__xludf.DUMMYFUNCTION("""COMPUTED_VALUE"""),"17024919")</f>
        <v>17024919</v>
      </c>
      <c r="B370" s="112" t="str">
        <f ca="1">IFERROR(__xludf.DUMMYFUNCTION("""COMPUTED_VALUE"""),"Porto Nacional")</f>
        <v>Porto Nacional</v>
      </c>
      <c r="C370" s="112" t="str">
        <f ca="1">IFERROR(__xludf.DUMMYFUNCTION("""COMPUTED_VALUE"""),"Porto Nacional")</f>
        <v>Porto Nacional</v>
      </c>
      <c r="D370" s="113" t="str">
        <f ca="1">IFERROR(__xludf.DUMMYFUNCTION("""COMPUTED_VALUE"""),"A.A. ESC. EST. DR.PEDRO LUDOVICO TEIXEIRA")</f>
        <v>A.A. ESC. EST. DR.PEDRO LUDOVICO TEIXEIRA</v>
      </c>
      <c r="E370" s="112" t="str">
        <f ca="1">IFERROR(__xludf.DUMMYFUNCTION("""COMPUTED_VALUE"""),"Colégio Estadual Doutor Pedro Ludovico Teixeira")</f>
        <v>Colégio Estadual Doutor Pedro Ludovico Teixeira</v>
      </c>
      <c r="F370" s="114" t="str">
        <f ca="1">IFERROR(__xludf.DUMMYFUNCTION("""COMPUTED_VALUE"""),"17024919")</f>
        <v>17024919</v>
      </c>
      <c r="G370" s="112" t="str">
        <f ca="1">IFERROR(__xludf.DUMMYFUNCTION("""COMPUTED_VALUE"""),"01135997000150")</f>
        <v>01135997000150</v>
      </c>
      <c r="H370" s="114" t="str">
        <f ca="1">IFERROR(__xludf.DUMMYFUNCTION("""COMPUTED_VALUE"""),"104")</f>
        <v>104</v>
      </c>
      <c r="I370" s="114" t="str">
        <f ca="1">IFERROR(__xludf.DUMMYFUNCTION("""COMPUTED_VALUE"""),"1829")</f>
        <v>1829</v>
      </c>
      <c r="J370" s="114" t="str">
        <f ca="1">IFERROR(__xludf.DUMMYFUNCTION("""COMPUTED_VALUE"""),"305949")</f>
        <v>305949</v>
      </c>
      <c r="K370" s="112" t="e">
        <f ca="1"/>
        <v>#REF!</v>
      </c>
      <c r="L370" s="112" t="e">
        <f ca="1"/>
        <v>#REF!</v>
      </c>
      <c r="M370" s="112" t="e">
        <f ca="1"/>
        <v>#REF!</v>
      </c>
      <c r="N370" s="112" t="e">
        <f ca="1"/>
        <v>#REF!</v>
      </c>
      <c r="O370" s="112" t="e">
        <f ca="1"/>
        <v>#REF!</v>
      </c>
      <c r="P370" s="112" t="e">
        <f ca="1"/>
        <v>#REF!</v>
      </c>
      <c r="Q370" s="112" t="e">
        <f ca="1"/>
        <v>#REF!</v>
      </c>
      <c r="R370" s="112" t="e">
        <f ca="1"/>
        <v>#REF!</v>
      </c>
      <c r="S370" s="112" t="e">
        <f ca="1"/>
        <v>#REF!</v>
      </c>
      <c r="T370" s="112" t="e">
        <f ca="1"/>
        <v>#REF!</v>
      </c>
      <c r="U370" s="112" t="e">
        <f ca="1"/>
        <v>#REF!</v>
      </c>
      <c r="V370" s="112" t="e">
        <f ca="1"/>
        <v>#REF!</v>
      </c>
      <c r="W370" s="112" t="e">
        <f ca="1"/>
        <v>#REF!</v>
      </c>
      <c r="X370" s="112" t="e">
        <f ca="1"/>
        <v>#REF!</v>
      </c>
      <c r="Y370" s="112" t="e">
        <f ca="1"/>
        <v>#REF!</v>
      </c>
      <c r="Z370" s="112" t="e">
        <f ca="1"/>
        <v>#REF!</v>
      </c>
      <c r="AA370" s="112"/>
      <c r="AB370" s="112"/>
      <c r="AC370" s="112"/>
      <c r="AD370" s="112"/>
      <c r="AE370" s="112" t="str">
        <f ca="1">IFERROR(__xludf.DUMMYFUNCTION("""COMPUTED_VALUE"""),"Parcial")</f>
        <v>Parcial</v>
      </c>
      <c r="AF370" s="112" t="str">
        <f ca="1">IFERROR(__xludf.DUMMYFUNCTION("""COMPUTED_VALUE"""),"FE")</f>
        <v>FE</v>
      </c>
      <c r="AG370" s="112">
        <f ca="1">IFERROR(__xludf.DUMMYFUNCTION("""COMPUTED_VALUE"""),0)</f>
        <v>0</v>
      </c>
      <c r="AH370" s="112">
        <f ca="1">IFERROR(__xludf.DUMMYFUNCTION("""COMPUTED_VALUE"""),0)</f>
        <v>0</v>
      </c>
      <c r="AI370" s="112">
        <f ca="1">IFERROR(__xludf.DUMMYFUNCTION("""COMPUTED_VALUE"""),0)</f>
        <v>0</v>
      </c>
      <c r="AJ370" s="112">
        <f ca="1">IFERROR(__xludf.DUMMYFUNCTION("""COMPUTED_VALUE"""),0)</f>
        <v>0</v>
      </c>
      <c r="AK370" s="112"/>
      <c r="AL370" s="115"/>
    </row>
    <row r="371" spans="1:38" ht="12.75" hidden="1">
      <c r="A371" s="111" t="str">
        <f ca="1">IFERROR(__xludf.DUMMYFUNCTION("""COMPUTED_VALUE"""),"17024960")</f>
        <v>17024960</v>
      </c>
      <c r="B371" s="112" t="str">
        <f ca="1">IFERROR(__xludf.DUMMYFUNCTION("""COMPUTED_VALUE"""),"Porto Nacional")</f>
        <v>Porto Nacional</v>
      </c>
      <c r="C371" s="112" t="str">
        <f ca="1">IFERROR(__xludf.DUMMYFUNCTION("""COMPUTED_VALUE"""),"Porto Nacional")</f>
        <v>Porto Nacional</v>
      </c>
      <c r="D371" s="113" t="str">
        <f ca="1">IFERROR(__xludf.DUMMYFUNCTION("""COMPUTED_VALUE"""),"A. ESCOL.COM. ESC. EST. MAL.ARTUR C.E SILVA")</f>
        <v>A. ESCOL.COM. ESC. EST. MAL.ARTUR C.E SILVA</v>
      </c>
      <c r="E371" s="112" t="str">
        <f ca="1">IFERROR(__xludf.DUMMYFUNCTION("""COMPUTED_VALUE"""),"Colégio Estadual Marechal Artur da Costa E Silva")</f>
        <v>Colégio Estadual Marechal Artur da Costa E Silva</v>
      </c>
      <c r="F371" s="114" t="str">
        <f ca="1">IFERROR(__xludf.DUMMYFUNCTION("""COMPUTED_VALUE"""),"17024960")</f>
        <v>17024960</v>
      </c>
      <c r="G371" s="112" t="str">
        <f ca="1">IFERROR(__xludf.DUMMYFUNCTION("""COMPUTED_VALUE"""),"01112763000197")</f>
        <v>01112763000197</v>
      </c>
      <c r="H371" s="114" t="str">
        <f ca="1">IFERROR(__xludf.DUMMYFUNCTION("""COMPUTED_VALUE"""),"104")</f>
        <v>104</v>
      </c>
      <c r="I371" s="114" t="str">
        <f ca="1">IFERROR(__xludf.DUMMYFUNCTION("""COMPUTED_VALUE"""),"1829")</f>
        <v>1829</v>
      </c>
      <c r="J371" s="114" t="str">
        <f ca="1">IFERROR(__xludf.DUMMYFUNCTION("""COMPUTED_VALUE"""),"307364")</f>
        <v>307364</v>
      </c>
      <c r="K371" s="112" t="e">
        <f ca="1"/>
        <v>#REF!</v>
      </c>
      <c r="L371" s="112" t="e">
        <f ca="1"/>
        <v>#REF!</v>
      </c>
      <c r="M371" s="112" t="e">
        <f ca="1"/>
        <v>#REF!</v>
      </c>
      <c r="N371" s="112" t="e">
        <f ca="1"/>
        <v>#REF!</v>
      </c>
      <c r="O371" s="112" t="e">
        <f ca="1"/>
        <v>#REF!</v>
      </c>
      <c r="P371" s="112" t="e">
        <f ca="1"/>
        <v>#REF!</v>
      </c>
      <c r="Q371" s="112" t="e">
        <f ca="1"/>
        <v>#REF!</v>
      </c>
      <c r="R371" s="112" t="e">
        <f ca="1"/>
        <v>#REF!</v>
      </c>
      <c r="S371" s="112" t="e">
        <f ca="1"/>
        <v>#REF!</v>
      </c>
      <c r="T371" s="112" t="e">
        <f ca="1"/>
        <v>#REF!</v>
      </c>
      <c r="U371" s="112" t="e">
        <f ca="1"/>
        <v>#REF!</v>
      </c>
      <c r="V371" s="112" t="e">
        <f ca="1"/>
        <v>#REF!</v>
      </c>
      <c r="W371" s="112" t="e">
        <f ca="1"/>
        <v>#REF!</v>
      </c>
      <c r="X371" s="112" t="e">
        <f ca="1"/>
        <v>#REF!</v>
      </c>
      <c r="Y371" s="112" t="e">
        <f ca="1"/>
        <v>#REF!</v>
      </c>
      <c r="Z371" s="112" t="e">
        <f ca="1"/>
        <v>#REF!</v>
      </c>
      <c r="AA371" s="112"/>
      <c r="AB371" s="112"/>
      <c r="AC371" s="112"/>
      <c r="AD371" s="112"/>
      <c r="AE371" s="112" t="str">
        <f ca="1">IFERROR(__xludf.DUMMYFUNCTION("""COMPUTED_VALUE"""),"Integral")</f>
        <v>Integral</v>
      </c>
      <c r="AF371" s="112" t="str">
        <f ca="1">IFERROR(__xludf.DUMMYFUNCTION("""COMPUTED_VALUE"""),"FE")</f>
        <v>FE</v>
      </c>
      <c r="AG371" s="112">
        <f ca="1">IFERROR(__xludf.DUMMYFUNCTION("""COMPUTED_VALUE"""),0)</f>
        <v>0</v>
      </c>
      <c r="AH371" s="112">
        <f ca="1">IFERROR(__xludf.DUMMYFUNCTION("""COMPUTED_VALUE"""),0)</f>
        <v>0</v>
      </c>
      <c r="AI371" s="112">
        <f ca="1">IFERROR(__xludf.DUMMYFUNCTION("""COMPUTED_VALUE"""),0)</f>
        <v>0</v>
      </c>
      <c r="AJ371" s="112">
        <f ca="1">IFERROR(__xludf.DUMMYFUNCTION("""COMPUTED_VALUE"""),0)</f>
        <v>0</v>
      </c>
      <c r="AK371" s="112"/>
      <c r="AL371" s="115"/>
    </row>
    <row r="372" spans="1:38" ht="12.75" hidden="1">
      <c r="A372" s="111" t="str">
        <f ca="1">IFERROR(__xludf.DUMMYFUNCTION("""COMPUTED_VALUE"""),"17040124")</f>
        <v>17040124</v>
      </c>
      <c r="B372" s="112" t="str">
        <f ca="1">IFERROR(__xludf.DUMMYFUNCTION("""COMPUTED_VALUE"""),"Porto Nacional")</f>
        <v>Porto Nacional</v>
      </c>
      <c r="C372" s="112" t="str">
        <f ca="1">IFERROR(__xludf.DUMMYFUNCTION("""COMPUTED_VALUE"""),"Porto Nacional")</f>
        <v>Porto Nacional</v>
      </c>
      <c r="D372" s="113" t="str">
        <f ca="1">IFERROR(__xludf.DUMMYFUNCTION("""COMPUTED_VALUE"""),"ASSOCIAÇÃO DE APOIO DA ESCOLA FAMÍLIA AGRÍCOLA")</f>
        <v>ASSOCIAÇÃO DE APOIO DA ESCOLA FAMÍLIA AGRÍCOLA</v>
      </c>
      <c r="E372" s="112" t="str">
        <f ca="1">IFERROR(__xludf.DUMMYFUNCTION("""COMPUTED_VALUE"""),"Efa-Escola Família Agrícola")</f>
        <v>Efa-Escola Família Agrícola</v>
      </c>
      <c r="F372" s="114" t="str">
        <f ca="1">IFERROR(__xludf.DUMMYFUNCTION("""COMPUTED_VALUE"""),"17040124")</f>
        <v>17040124</v>
      </c>
      <c r="G372" s="112" t="str">
        <f ca="1">IFERROR(__xludf.DUMMYFUNCTION("""COMPUTED_VALUE"""),"01197155000122")</f>
        <v>01197155000122</v>
      </c>
      <c r="H372" s="114" t="str">
        <f ca="1">IFERROR(__xludf.DUMMYFUNCTION("""COMPUTED_VALUE"""),"001")</f>
        <v>001</v>
      </c>
      <c r="I372" s="114" t="str">
        <f ca="1">IFERROR(__xludf.DUMMYFUNCTION("""COMPUTED_VALUE"""),"1117")</f>
        <v>1117</v>
      </c>
      <c r="J372" s="114" t="str">
        <f ca="1">IFERROR(__xludf.DUMMYFUNCTION("""COMPUTED_VALUE"""),"313483")</f>
        <v>313483</v>
      </c>
      <c r="K372" s="112" t="e">
        <f ca="1"/>
        <v>#REF!</v>
      </c>
      <c r="L372" s="112" t="e">
        <f ca="1"/>
        <v>#REF!</v>
      </c>
      <c r="M372" s="112" t="e">
        <f ca="1"/>
        <v>#REF!</v>
      </c>
      <c r="N372" s="112" t="e">
        <f ca="1"/>
        <v>#REF!</v>
      </c>
      <c r="O372" s="112" t="e">
        <f ca="1"/>
        <v>#REF!</v>
      </c>
      <c r="P372" s="112" t="e">
        <f ca="1"/>
        <v>#REF!</v>
      </c>
      <c r="Q372" s="112" t="e">
        <f ca="1"/>
        <v>#REF!</v>
      </c>
      <c r="R372" s="112" t="e">
        <f ca="1"/>
        <v>#REF!</v>
      </c>
      <c r="S372" s="112" t="e">
        <f ca="1"/>
        <v>#REF!</v>
      </c>
      <c r="T372" s="112" t="e">
        <f ca="1"/>
        <v>#REF!</v>
      </c>
      <c r="U372" s="112" t="e">
        <f ca="1"/>
        <v>#REF!</v>
      </c>
      <c r="V372" s="112" t="e">
        <f ca="1"/>
        <v>#REF!</v>
      </c>
      <c r="W372" s="112" t="e">
        <f ca="1"/>
        <v>#REF!</v>
      </c>
      <c r="X372" s="112" t="e">
        <f ca="1"/>
        <v>#REF!</v>
      </c>
      <c r="Y372" s="112" t="e">
        <f ca="1"/>
        <v>#REF!</v>
      </c>
      <c r="Z372" s="112" t="e">
        <f ca="1"/>
        <v>#REF!</v>
      </c>
      <c r="AA372" s="112"/>
      <c r="AB372" s="112"/>
      <c r="AC372" s="112"/>
      <c r="AD372" s="112" t="str">
        <f ca="1">IFERROR(__xludf.DUMMYFUNCTION("""COMPUTED_VALUE"""),"AGRÍCOLA")</f>
        <v>AGRÍCOLA</v>
      </c>
      <c r="AE372" s="112" t="str">
        <f ca="1">IFERROR(__xludf.DUMMYFUNCTION("""COMPUTED_VALUE"""),"Parcial")</f>
        <v>Parcial</v>
      </c>
      <c r="AF372" s="112" t="str">
        <f ca="1">IFERROR(__xludf.DUMMYFUNCTION("""COMPUTED_VALUE"""),"FE")</f>
        <v>FE</v>
      </c>
      <c r="AG372" s="112">
        <f ca="1">IFERROR(__xludf.DUMMYFUNCTION("""COMPUTED_VALUE"""),0)</f>
        <v>0</v>
      </c>
      <c r="AH372" s="112">
        <f ca="1">IFERROR(__xludf.DUMMYFUNCTION("""COMPUTED_VALUE"""),0)</f>
        <v>0</v>
      </c>
      <c r="AI372" s="112">
        <f ca="1">IFERROR(__xludf.DUMMYFUNCTION("""COMPUTED_VALUE"""),13)</f>
        <v>13</v>
      </c>
      <c r="AJ372" s="112">
        <f ca="1">IFERROR(__xludf.DUMMYFUNCTION("""COMPUTED_VALUE"""),0)</f>
        <v>0</v>
      </c>
      <c r="AK372" s="112"/>
      <c r="AL372" s="115"/>
    </row>
    <row r="373" spans="1:38" ht="12.75" hidden="1">
      <c r="A373" s="111" t="str">
        <f ca="1">IFERROR(__xludf.DUMMYFUNCTION("""COMPUTED_VALUE"""),"17040078")</f>
        <v>17040078</v>
      </c>
      <c r="B373" s="112" t="str">
        <f ca="1">IFERROR(__xludf.DUMMYFUNCTION("""COMPUTED_VALUE"""),"Porto Nacional")</f>
        <v>Porto Nacional</v>
      </c>
      <c r="C373" s="112" t="str">
        <f ca="1">IFERROR(__xludf.DUMMYFUNCTION("""COMPUTED_VALUE"""),"Porto Nacional")</f>
        <v>Porto Nacional</v>
      </c>
      <c r="D373" s="113" t="str">
        <f ca="1">IFERROR(__xludf.DUMMYFUNCTION("""COMPUTED_VALUE"""),"ASSOC.P.A.DOS EXCEP. DE PORTO NACIONAL")</f>
        <v>ASSOC.P.A.DOS EXCEP. DE PORTO NACIONAL</v>
      </c>
      <c r="E373" s="112" t="str">
        <f ca="1">IFERROR(__xludf.DUMMYFUNCTION("""COMPUTED_VALUE"""),"Escola Especial Mãe Tia Eulina Braga")</f>
        <v>Escola Especial Mãe Tia Eulina Braga</v>
      </c>
      <c r="F373" s="114" t="str">
        <f ca="1">IFERROR(__xludf.DUMMYFUNCTION("""COMPUTED_VALUE"""),"17040078")</f>
        <v>17040078</v>
      </c>
      <c r="G373" s="112" t="str">
        <f ca="1">IFERROR(__xludf.DUMMYFUNCTION("""COMPUTED_VALUE"""),"26752113000137")</f>
        <v>26752113000137</v>
      </c>
      <c r="H373" s="114" t="str">
        <f ca="1">IFERROR(__xludf.DUMMYFUNCTION("""COMPUTED_VALUE"""),"001")</f>
        <v>001</v>
      </c>
      <c r="I373" s="114" t="str">
        <f ca="1">IFERROR(__xludf.DUMMYFUNCTION("""COMPUTED_VALUE"""),"1117")</f>
        <v>1117</v>
      </c>
      <c r="J373" s="114" t="str">
        <f ca="1">IFERROR(__xludf.DUMMYFUNCTION("""COMPUTED_VALUE"""),"86657")</f>
        <v>86657</v>
      </c>
      <c r="K373" s="112" t="e">
        <f ca="1"/>
        <v>#REF!</v>
      </c>
      <c r="L373" s="112" t="e">
        <f ca="1"/>
        <v>#REF!</v>
      </c>
      <c r="M373" s="112" t="e">
        <f ca="1"/>
        <v>#REF!</v>
      </c>
      <c r="N373" s="112" t="e">
        <f ca="1"/>
        <v>#REF!</v>
      </c>
      <c r="O373" s="112" t="e">
        <f ca="1"/>
        <v>#REF!</v>
      </c>
      <c r="P373" s="112" t="e">
        <f ca="1"/>
        <v>#REF!</v>
      </c>
      <c r="Q373" s="112" t="e">
        <f ca="1"/>
        <v>#REF!</v>
      </c>
      <c r="R373" s="112" t="e">
        <f ca="1"/>
        <v>#REF!</v>
      </c>
      <c r="S373" s="112" t="e">
        <f ca="1"/>
        <v>#REF!</v>
      </c>
      <c r="T373" s="112" t="e">
        <f ca="1"/>
        <v>#REF!</v>
      </c>
      <c r="U373" s="112" t="e">
        <f ca="1"/>
        <v>#REF!</v>
      </c>
      <c r="V373" s="112" t="e">
        <f ca="1"/>
        <v>#REF!</v>
      </c>
      <c r="W373" s="112" t="e">
        <f ca="1"/>
        <v>#REF!</v>
      </c>
      <c r="X373" s="112" t="e">
        <f ca="1"/>
        <v>#REF!</v>
      </c>
      <c r="Y373" s="112" t="e">
        <f ca="1"/>
        <v>#REF!</v>
      </c>
      <c r="Z373" s="112" t="e">
        <f ca="1"/>
        <v>#REF!</v>
      </c>
      <c r="AA373" s="112"/>
      <c r="AB373" s="112"/>
      <c r="AC373" s="112"/>
      <c r="AD373" s="112" t="str">
        <f ca="1">IFERROR(__xludf.DUMMYFUNCTION("""COMPUTED_VALUE"""),"ESTADO")</f>
        <v>ESTADO</v>
      </c>
      <c r="AE373" s="112" t="str">
        <f ca="1">IFERROR(__xludf.DUMMYFUNCTION("""COMPUTED_VALUE"""),"Parcial")</f>
        <v>Parcial</v>
      </c>
      <c r="AF373" s="112" t="str">
        <f ca="1">IFERROR(__xludf.DUMMYFUNCTION("""COMPUTED_VALUE"""),"FE")</f>
        <v>FE</v>
      </c>
      <c r="AG373" s="112">
        <f ca="1">IFERROR(__xludf.DUMMYFUNCTION("""COMPUTED_VALUE"""),0)</f>
        <v>0</v>
      </c>
      <c r="AH373" s="112">
        <f ca="1">IFERROR(__xludf.DUMMYFUNCTION("""COMPUTED_VALUE"""),0)</f>
        <v>0</v>
      </c>
      <c r="AI373" s="112">
        <f ca="1">IFERROR(__xludf.DUMMYFUNCTION("""COMPUTED_VALUE"""),0)</f>
        <v>0</v>
      </c>
      <c r="AJ373" s="112">
        <f ca="1">IFERROR(__xludf.DUMMYFUNCTION("""COMPUTED_VALUE"""),0)</f>
        <v>0</v>
      </c>
      <c r="AK373" s="112"/>
      <c r="AL373" s="115"/>
    </row>
    <row r="374" spans="1:38" ht="12.75" hidden="1">
      <c r="A374" s="111" t="str">
        <f ca="1">IFERROR(__xludf.DUMMYFUNCTION("""COMPUTED_VALUE"""),"17024854")</f>
        <v>17024854</v>
      </c>
      <c r="B374" s="112" t="str">
        <f ca="1">IFERROR(__xludf.DUMMYFUNCTION("""COMPUTED_VALUE"""),"Porto Nacional")</f>
        <v>Porto Nacional</v>
      </c>
      <c r="C374" s="112" t="str">
        <f ca="1">IFERROR(__xludf.DUMMYFUNCTION("""COMPUTED_VALUE"""),"Porto Nacional")</f>
        <v>Porto Nacional</v>
      </c>
      <c r="D374" s="113" t="str">
        <f ca="1">IFERROR(__xludf.DUMMYFUNCTION("""COMPUTED_VALUE"""),"A.A.  ESCOLA ESTADUAL ALFREDO NASSER")</f>
        <v>A.A.  ESCOLA ESTADUAL ALFREDO NASSER</v>
      </c>
      <c r="E374" s="112" t="str">
        <f ca="1">IFERROR(__xludf.DUMMYFUNCTION("""COMPUTED_VALUE"""),"Escola Estadual Alfredo Nasser")</f>
        <v>Escola Estadual Alfredo Nasser</v>
      </c>
      <c r="F374" s="114" t="str">
        <f ca="1">IFERROR(__xludf.DUMMYFUNCTION("""COMPUTED_VALUE"""),"17024854")</f>
        <v>17024854</v>
      </c>
      <c r="G374" s="112" t="str">
        <f ca="1">IFERROR(__xludf.DUMMYFUNCTION("""COMPUTED_VALUE"""),"01251862000150")</f>
        <v>01251862000150</v>
      </c>
      <c r="H374" s="114" t="str">
        <f ca="1">IFERROR(__xludf.DUMMYFUNCTION("""COMPUTED_VALUE"""),"104")</f>
        <v>104</v>
      </c>
      <c r="I374" s="114" t="str">
        <f ca="1">IFERROR(__xludf.DUMMYFUNCTION("""COMPUTED_VALUE"""),"1829")</f>
        <v>1829</v>
      </c>
      <c r="J374" s="114" t="str">
        <f ca="1">IFERROR(__xludf.DUMMYFUNCTION("""COMPUTED_VALUE"""),"307410")</f>
        <v>307410</v>
      </c>
      <c r="K374" s="112" t="e">
        <f ca="1"/>
        <v>#REF!</v>
      </c>
      <c r="L374" s="112" t="e">
        <f ca="1"/>
        <v>#REF!</v>
      </c>
      <c r="M374" s="112" t="e">
        <f ca="1"/>
        <v>#REF!</v>
      </c>
      <c r="N374" s="112" t="e">
        <f ca="1"/>
        <v>#REF!</v>
      </c>
      <c r="O374" s="112" t="e">
        <f ca="1"/>
        <v>#REF!</v>
      </c>
      <c r="P374" s="112" t="e">
        <f ca="1"/>
        <v>#REF!</v>
      </c>
      <c r="Q374" s="112" t="e">
        <f ca="1"/>
        <v>#REF!</v>
      </c>
      <c r="R374" s="112" t="e">
        <f ca="1"/>
        <v>#REF!</v>
      </c>
      <c r="S374" s="112" t="e">
        <f ca="1"/>
        <v>#REF!</v>
      </c>
      <c r="T374" s="112" t="e">
        <f ca="1"/>
        <v>#REF!</v>
      </c>
      <c r="U374" s="112" t="e">
        <f ca="1"/>
        <v>#REF!</v>
      </c>
      <c r="V374" s="112" t="e">
        <f ca="1"/>
        <v>#REF!</v>
      </c>
      <c r="W374" s="112" t="e">
        <f ca="1"/>
        <v>#REF!</v>
      </c>
      <c r="X374" s="112" t="e">
        <f ca="1"/>
        <v>#REF!</v>
      </c>
      <c r="Y374" s="112" t="e">
        <f ca="1"/>
        <v>#REF!</v>
      </c>
      <c r="Z374" s="112" t="e">
        <f ca="1"/>
        <v>#REF!</v>
      </c>
      <c r="AA374" s="112"/>
      <c r="AB374" s="112"/>
      <c r="AC374" s="112"/>
      <c r="AD374" s="112"/>
      <c r="AE374" s="112" t="str">
        <f ca="1">IFERROR(__xludf.DUMMYFUNCTION("""COMPUTED_VALUE"""),"Parcial")</f>
        <v>Parcial</v>
      </c>
      <c r="AF374" s="112" t="str">
        <f ca="1">IFERROR(__xludf.DUMMYFUNCTION("""COMPUTED_VALUE"""),"FE")</f>
        <v>FE</v>
      </c>
      <c r="AG374" s="112">
        <f ca="1">IFERROR(__xludf.DUMMYFUNCTION("""COMPUTED_VALUE"""),0)</f>
        <v>0</v>
      </c>
      <c r="AH374" s="112">
        <f ca="1">IFERROR(__xludf.DUMMYFUNCTION("""COMPUTED_VALUE"""),0)</f>
        <v>0</v>
      </c>
      <c r="AI374" s="112">
        <f ca="1">IFERROR(__xludf.DUMMYFUNCTION("""COMPUTED_VALUE"""),0)</f>
        <v>0</v>
      </c>
      <c r="AJ374" s="112">
        <f ca="1">IFERROR(__xludf.DUMMYFUNCTION("""COMPUTED_VALUE"""),0)</f>
        <v>0</v>
      </c>
      <c r="AK374" s="112"/>
      <c r="AL374" s="115"/>
    </row>
    <row r="375" spans="1:38" ht="12.75" hidden="1">
      <c r="A375" s="111" t="str">
        <f ca="1">IFERROR(__xludf.DUMMYFUNCTION("""COMPUTED_VALUE"""),"17024862")</f>
        <v>17024862</v>
      </c>
      <c r="B375" s="112" t="str">
        <f ca="1">IFERROR(__xludf.DUMMYFUNCTION("""COMPUTED_VALUE"""),"Porto Nacional")</f>
        <v>Porto Nacional</v>
      </c>
      <c r="C375" s="112" t="str">
        <f ca="1">IFERROR(__xludf.DUMMYFUNCTION("""COMPUTED_VALUE"""),"Porto Nacional")</f>
        <v>Porto Nacional</v>
      </c>
      <c r="D375" s="113" t="str">
        <f ca="1">IFERROR(__xludf.DUMMYFUNCTION("""COMPUTED_VALUE"""),"A.A. ESCOLA ESTADUAL ANA MACEDO MAIA")</f>
        <v>A.A. ESCOLA ESTADUAL ANA MACEDO MAIA</v>
      </c>
      <c r="E375" s="112" t="str">
        <f ca="1">IFERROR(__xludf.DUMMYFUNCTION("""COMPUTED_VALUE"""),"Escola Estadual Ana Macedo Maia")</f>
        <v>Escola Estadual Ana Macedo Maia</v>
      </c>
      <c r="F375" s="114" t="str">
        <f ca="1">IFERROR(__xludf.DUMMYFUNCTION("""COMPUTED_VALUE"""),"17024862")</f>
        <v>17024862</v>
      </c>
      <c r="G375" s="112" t="str">
        <f ca="1">IFERROR(__xludf.DUMMYFUNCTION("""COMPUTED_VALUE"""),"01243662000155")</f>
        <v>01243662000155</v>
      </c>
      <c r="H375" s="114" t="str">
        <f ca="1">IFERROR(__xludf.DUMMYFUNCTION("""COMPUTED_VALUE"""),"104")</f>
        <v>104</v>
      </c>
      <c r="I375" s="114" t="str">
        <f ca="1">IFERROR(__xludf.DUMMYFUNCTION("""COMPUTED_VALUE"""),"1829")</f>
        <v>1829</v>
      </c>
      <c r="J375" s="114" t="str">
        <f ca="1">IFERROR(__xludf.DUMMYFUNCTION("""COMPUTED_VALUE"""),"306015")</f>
        <v>306015</v>
      </c>
      <c r="K375" s="112" t="e">
        <f ca="1"/>
        <v>#REF!</v>
      </c>
      <c r="L375" s="112" t="e">
        <f ca="1"/>
        <v>#REF!</v>
      </c>
      <c r="M375" s="112" t="e">
        <f ca="1"/>
        <v>#REF!</v>
      </c>
      <c r="N375" s="112" t="e">
        <f ca="1"/>
        <v>#REF!</v>
      </c>
      <c r="O375" s="112" t="e">
        <f ca="1"/>
        <v>#REF!</v>
      </c>
      <c r="P375" s="112" t="e">
        <f ca="1"/>
        <v>#REF!</v>
      </c>
      <c r="Q375" s="112" t="e">
        <f ca="1"/>
        <v>#REF!</v>
      </c>
      <c r="R375" s="112" t="e">
        <f ca="1"/>
        <v>#REF!</v>
      </c>
      <c r="S375" s="112" t="e">
        <f ca="1"/>
        <v>#REF!</v>
      </c>
      <c r="T375" s="112" t="e">
        <f ca="1"/>
        <v>#REF!</v>
      </c>
      <c r="U375" s="112" t="e">
        <f ca="1"/>
        <v>#REF!</v>
      </c>
      <c r="V375" s="112" t="e">
        <f ca="1"/>
        <v>#REF!</v>
      </c>
      <c r="W375" s="112" t="e">
        <f ca="1"/>
        <v>#REF!</v>
      </c>
      <c r="X375" s="112" t="e">
        <f ca="1"/>
        <v>#REF!</v>
      </c>
      <c r="Y375" s="112" t="e">
        <f ca="1"/>
        <v>#REF!</v>
      </c>
      <c r="Z375" s="112" t="e">
        <f ca="1"/>
        <v>#REF!</v>
      </c>
      <c r="AA375" s="112"/>
      <c r="AB375" s="112"/>
      <c r="AC375" s="112"/>
      <c r="AD375" s="112"/>
      <c r="AE375" s="112" t="str">
        <f ca="1">IFERROR(__xludf.DUMMYFUNCTION("""COMPUTED_VALUE"""),"Parcial")</f>
        <v>Parcial</v>
      </c>
      <c r="AF375" s="112" t="str">
        <f ca="1">IFERROR(__xludf.DUMMYFUNCTION("""COMPUTED_VALUE"""),"FE")</f>
        <v>FE</v>
      </c>
      <c r="AG375" s="112">
        <f ca="1">IFERROR(__xludf.DUMMYFUNCTION("""COMPUTED_VALUE"""),0)</f>
        <v>0</v>
      </c>
      <c r="AH375" s="112">
        <f ca="1">IFERROR(__xludf.DUMMYFUNCTION("""COMPUTED_VALUE"""),0)</f>
        <v>0</v>
      </c>
      <c r="AI375" s="112">
        <f ca="1">IFERROR(__xludf.DUMMYFUNCTION("""COMPUTED_VALUE"""),0)</f>
        <v>0</v>
      </c>
      <c r="AJ375" s="112">
        <f ca="1">IFERROR(__xludf.DUMMYFUNCTION("""COMPUTED_VALUE"""),0)</f>
        <v>0</v>
      </c>
      <c r="AK375" s="112"/>
      <c r="AL375" s="115"/>
    </row>
    <row r="376" spans="1:38" ht="12.75" hidden="1">
      <c r="A376" s="111" t="str">
        <f ca="1">IFERROR(__xludf.DUMMYFUNCTION("""COMPUTED_VALUE"""),"17025117")</f>
        <v>17025117</v>
      </c>
      <c r="B376" s="112" t="str">
        <f ca="1">IFERROR(__xludf.DUMMYFUNCTION("""COMPUTED_VALUE"""),"Porto Nacional")</f>
        <v>Porto Nacional</v>
      </c>
      <c r="C376" s="112" t="str">
        <f ca="1">IFERROR(__xludf.DUMMYFUNCTION("""COMPUTED_VALUE"""),"Porto Nacional")</f>
        <v>Porto Nacional</v>
      </c>
      <c r="D376" s="113" t="str">
        <f ca="1">IFERROR(__xludf.DUMMYFUNCTION("""COMPUTED_VALUE"""),"A. ESCOLAR COMUN. DA ESC. CONV. BRASIL")</f>
        <v>A. ESCOLAR COMUN. DA ESC. CONV. BRASIL</v>
      </c>
      <c r="E376" s="112" t="str">
        <f ca="1">IFERROR(__xludf.DUMMYFUNCTION("""COMPUTED_VALUE"""),"Escola Estadual Brasil")</f>
        <v>Escola Estadual Brasil</v>
      </c>
      <c r="F376" s="114" t="str">
        <f ca="1">IFERROR(__xludf.DUMMYFUNCTION("""COMPUTED_VALUE"""),"17025117")</f>
        <v>17025117</v>
      </c>
      <c r="G376" s="112" t="str">
        <f ca="1">IFERROR(__xludf.DUMMYFUNCTION("""COMPUTED_VALUE"""),"01112471000154")</f>
        <v>01112471000154</v>
      </c>
      <c r="H376" s="114" t="str">
        <f ca="1">IFERROR(__xludf.DUMMYFUNCTION("""COMPUTED_VALUE"""),"104")</f>
        <v>104</v>
      </c>
      <c r="I376" s="114" t="str">
        <f ca="1">IFERROR(__xludf.DUMMYFUNCTION("""COMPUTED_VALUE"""),"1829")</f>
        <v>1829</v>
      </c>
      <c r="J376" s="114" t="str">
        <f ca="1">IFERROR(__xludf.DUMMYFUNCTION("""COMPUTED_VALUE"""),"307402")</f>
        <v>307402</v>
      </c>
      <c r="K376" s="112" t="e">
        <f ca="1"/>
        <v>#REF!</v>
      </c>
      <c r="L376" s="112" t="e">
        <f ca="1"/>
        <v>#REF!</v>
      </c>
      <c r="M376" s="112" t="e">
        <f ca="1"/>
        <v>#REF!</v>
      </c>
      <c r="N376" s="112" t="e">
        <f ca="1"/>
        <v>#REF!</v>
      </c>
      <c r="O376" s="112" t="e">
        <f ca="1"/>
        <v>#REF!</v>
      </c>
      <c r="P376" s="112" t="e">
        <f ca="1"/>
        <v>#REF!</v>
      </c>
      <c r="Q376" s="112" t="e">
        <f ca="1"/>
        <v>#REF!</v>
      </c>
      <c r="R376" s="112" t="e">
        <f ca="1"/>
        <v>#REF!</v>
      </c>
      <c r="S376" s="112" t="e">
        <f ca="1"/>
        <v>#REF!</v>
      </c>
      <c r="T376" s="112" t="e">
        <f ca="1"/>
        <v>#REF!</v>
      </c>
      <c r="U376" s="112" t="e">
        <f ca="1"/>
        <v>#REF!</v>
      </c>
      <c r="V376" s="112" t="e">
        <f ca="1"/>
        <v>#REF!</v>
      </c>
      <c r="W376" s="112" t="e">
        <f ca="1"/>
        <v>#REF!</v>
      </c>
      <c r="X376" s="112" t="e">
        <f ca="1"/>
        <v>#REF!</v>
      </c>
      <c r="Y376" s="112" t="e">
        <f ca="1"/>
        <v>#REF!</v>
      </c>
      <c r="Z376" s="112" t="e">
        <f ca="1"/>
        <v>#REF!</v>
      </c>
      <c r="AA376" s="112"/>
      <c r="AB376" s="112"/>
      <c r="AC376" s="112"/>
      <c r="AD376" s="112" t="str">
        <f ca="1">IFERROR(__xludf.DUMMYFUNCTION("""COMPUTED_VALUE"""),"E.M. INTEGRADO")</f>
        <v>E.M. INTEGRADO</v>
      </c>
      <c r="AE376" s="112" t="str">
        <f ca="1">IFERROR(__xludf.DUMMYFUNCTION("""COMPUTED_VALUE"""),"Parcial")</f>
        <v>Parcial</v>
      </c>
      <c r="AF376" s="112" t="str">
        <f ca="1">IFERROR(__xludf.DUMMYFUNCTION("""COMPUTED_VALUE"""),"FE")</f>
        <v>FE</v>
      </c>
      <c r="AG376" s="112">
        <f ca="1">IFERROR(__xludf.DUMMYFUNCTION("""COMPUTED_VALUE"""),0)</f>
        <v>0</v>
      </c>
      <c r="AH376" s="112">
        <f ca="1">IFERROR(__xludf.DUMMYFUNCTION("""COMPUTED_VALUE"""),0)</f>
        <v>0</v>
      </c>
      <c r="AI376" s="112">
        <f ca="1">IFERROR(__xludf.DUMMYFUNCTION("""COMPUTED_VALUE"""),0)</f>
        <v>0</v>
      </c>
      <c r="AJ376" s="112">
        <f ca="1">IFERROR(__xludf.DUMMYFUNCTION("""COMPUTED_VALUE"""),0)</f>
        <v>0</v>
      </c>
      <c r="AK376" s="112"/>
      <c r="AL376" s="115"/>
    </row>
    <row r="377" spans="1:38" ht="12.75" hidden="1">
      <c r="A377" s="111" t="str">
        <f ca="1">IFERROR(__xludf.DUMMYFUNCTION("""COMPUTED_VALUE"""),"17024889")</f>
        <v>17024889</v>
      </c>
      <c r="B377" s="112" t="str">
        <f ca="1">IFERROR(__xludf.DUMMYFUNCTION("""COMPUTED_VALUE"""),"Porto Nacional")</f>
        <v>Porto Nacional</v>
      </c>
      <c r="C377" s="112" t="str">
        <f ca="1">IFERROR(__xludf.DUMMYFUNCTION("""COMPUTED_VALUE"""),"Porto Nacional")</f>
        <v>Porto Nacional</v>
      </c>
      <c r="D377" s="113" t="str">
        <f ca="1">IFERROR(__xludf.DUMMYFUNCTION("""COMPUTED_VALUE"""),"A.A.  ESCOLA ESTADUAL CUSTÓDIA DA SILVA PEDREIRA")</f>
        <v>A.A.  ESCOLA ESTADUAL CUSTÓDIA DA SILVA PEDREIRA</v>
      </c>
      <c r="E377" s="112" t="str">
        <f ca="1">IFERROR(__xludf.DUMMYFUNCTION("""COMPUTED_VALUE"""),"Escola Estadual Custódia da Silva Pedreira")</f>
        <v>Escola Estadual Custódia da Silva Pedreira</v>
      </c>
      <c r="F377" s="114" t="str">
        <f ca="1">IFERROR(__xludf.DUMMYFUNCTION("""COMPUTED_VALUE"""),"17024889")</f>
        <v>17024889</v>
      </c>
      <c r="G377" s="112" t="str">
        <f ca="1">IFERROR(__xludf.DUMMYFUNCTION("""COMPUTED_VALUE"""),"01192932000146")</f>
        <v>01192932000146</v>
      </c>
      <c r="H377" s="114" t="str">
        <f ca="1">IFERROR(__xludf.DUMMYFUNCTION("""COMPUTED_VALUE"""),"001")</f>
        <v>001</v>
      </c>
      <c r="I377" s="114" t="str">
        <f ca="1">IFERROR(__xludf.DUMMYFUNCTION("""COMPUTED_VALUE"""),"1117")</f>
        <v>1117</v>
      </c>
      <c r="J377" s="114" t="str">
        <f ca="1">IFERROR(__xludf.DUMMYFUNCTION("""COMPUTED_VALUE"""),"314080")</f>
        <v>314080</v>
      </c>
      <c r="K377" s="112" t="e">
        <f ca="1"/>
        <v>#REF!</v>
      </c>
      <c r="L377" s="112" t="e">
        <f ca="1"/>
        <v>#REF!</v>
      </c>
      <c r="M377" s="112" t="e">
        <f ca="1"/>
        <v>#REF!</v>
      </c>
      <c r="N377" s="112" t="e">
        <f ca="1"/>
        <v>#REF!</v>
      </c>
      <c r="O377" s="112" t="e">
        <f ca="1"/>
        <v>#REF!</v>
      </c>
      <c r="P377" s="112" t="e">
        <f ca="1"/>
        <v>#REF!</v>
      </c>
      <c r="Q377" s="112" t="e">
        <f ca="1"/>
        <v>#REF!</v>
      </c>
      <c r="R377" s="112" t="e">
        <f ca="1"/>
        <v>#REF!</v>
      </c>
      <c r="S377" s="112" t="e">
        <f ca="1"/>
        <v>#REF!</v>
      </c>
      <c r="T377" s="112" t="e">
        <f ca="1"/>
        <v>#REF!</v>
      </c>
      <c r="U377" s="112" t="e">
        <f ca="1"/>
        <v>#REF!</v>
      </c>
      <c r="V377" s="112" t="e">
        <f ca="1"/>
        <v>#REF!</v>
      </c>
      <c r="W377" s="112" t="e">
        <f ca="1"/>
        <v>#REF!</v>
      </c>
      <c r="X377" s="112" t="e">
        <f ca="1"/>
        <v>#REF!</v>
      </c>
      <c r="Y377" s="112" t="e">
        <f ca="1"/>
        <v>#REF!</v>
      </c>
      <c r="Z377" s="112" t="e">
        <f ca="1"/>
        <v>#REF!</v>
      </c>
      <c r="AA377" s="112"/>
      <c r="AB377" s="112"/>
      <c r="AC377" s="112"/>
      <c r="AD377" s="112"/>
      <c r="AE377" s="112" t="str">
        <f ca="1">IFERROR(__xludf.DUMMYFUNCTION("""COMPUTED_VALUE"""),"Parcial")</f>
        <v>Parcial</v>
      </c>
      <c r="AF377" s="112" t="str">
        <f ca="1">IFERROR(__xludf.DUMMYFUNCTION("""COMPUTED_VALUE"""),"FE")</f>
        <v>FE</v>
      </c>
      <c r="AG377" s="112">
        <f ca="1">IFERROR(__xludf.DUMMYFUNCTION("""COMPUTED_VALUE"""),0)</f>
        <v>0</v>
      </c>
      <c r="AH377" s="112">
        <f ca="1">IFERROR(__xludf.DUMMYFUNCTION("""COMPUTED_VALUE"""),0)</f>
        <v>0</v>
      </c>
      <c r="AI377" s="112">
        <f ca="1">IFERROR(__xludf.DUMMYFUNCTION("""COMPUTED_VALUE"""),0)</f>
        <v>0</v>
      </c>
      <c r="AJ377" s="112">
        <f ca="1">IFERROR(__xludf.DUMMYFUNCTION("""COMPUTED_VALUE"""),0)</f>
        <v>0</v>
      </c>
      <c r="AK377" s="112"/>
      <c r="AL377" s="115"/>
    </row>
    <row r="378" spans="1:38" ht="12.75" hidden="1">
      <c r="A378" s="111" t="str">
        <f ca="1">IFERROR(__xludf.DUMMYFUNCTION("""COMPUTED_VALUE"""),"17024897")</f>
        <v>17024897</v>
      </c>
      <c r="B378" s="112" t="str">
        <f ca="1">IFERROR(__xludf.DUMMYFUNCTION("""COMPUTED_VALUE"""),"Porto Nacional")</f>
        <v>Porto Nacional</v>
      </c>
      <c r="C378" s="112" t="str">
        <f ca="1">IFERROR(__xludf.DUMMYFUNCTION("""COMPUTED_VALUE"""),"Porto Nacional")</f>
        <v>Porto Nacional</v>
      </c>
      <c r="D378" s="113" t="str">
        <f ca="1">IFERROR(__xludf.DUMMYFUNCTION("""COMPUTED_VALUE"""),"A. ESC. COM./ESC. EST. D.DOMINGOS CARREROT")</f>
        <v>A. ESC. COM./ESC. EST. D.DOMINGOS CARREROT</v>
      </c>
      <c r="E378" s="112" t="str">
        <f ca="1">IFERROR(__xludf.DUMMYFUNCTION("""COMPUTED_VALUE"""),"Escola Estadual dom domingos Carrerot")</f>
        <v>Escola Estadual dom domingos Carrerot</v>
      </c>
      <c r="F378" s="114" t="str">
        <f ca="1">IFERROR(__xludf.DUMMYFUNCTION("""COMPUTED_VALUE"""),"17024897")</f>
        <v>17024897</v>
      </c>
      <c r="G378" s="112" t="str">
        <f ca="1">IFERROR(__xludf.DUMMYFUNCTION("""COMPUTED_VALUE"""),"00900197000115")</f>
        <v>00900197000115</v>
      </c>
      <c r="H378" s="114" t="str">
        <f ca="1">IFERROR(__xludf.DUMMYFUNCTION("""COMPUTED_VALUE"""),"104")</f>
        <v>104</v>
      </c>
      <c r="I378" s="114" t="str">
        <f ca="1">IFERROR(__xludf.DUMMYFUNCTION("""COMPUTED_VALUE"""),"1829")</f>
        <v>1829</v>
      </c>
      <c r="J378" s="114" t="str">
        <f ca="1">IFERROR(__xludf.DUMMYFUNCTION("""COMPUTED_VALUE"""),"305914")</f>
        <v>305914</v>
      </c>
      <c r="K378" s="112" t="e">
        <f ca="1"/>
        <v>#REF!</v>
      </c>
      <c r="L378" s="112" t="e">
        <f ca="1"/>
        <v>#REF!</v>
      </c>
      <c r="M378" s="112" t="e">
        <f ca="1"/>
        <v>#REF!</v>
      </c>
      <c r="N378" s="112" t="e">
        <f ca="1"/>
        <v>#REF!</v>
      </c>
      <c r="O378" s="112" t="e">
        <f ca="1"/>
        <v>#REF!</v>
      </c>
      <c r="P378" s="112" t="e">
        <f ca="1"/>
        <v>#REF!</v>
      </c>
      <c r="Q378" s="112" t="e">
        <f ca="1"/>
        <v>#REF!</v>
      </c>
      <c r="R378" s="112" t="e">
        <f ca="1"/>
        <v>#REF!</v>
      </c>
      <c r="S378" s="112" t="e">
        <f ca="1"/>
        <v>#REF!</v>
      </c>
      <c r="T378" s="112" t="e">
        <f ca="1"/>
        <v>#REF!</v>
      </c>
      <c r="U378" s="112" t="e">
        <f ca="1"/>
        <v>#REF!</v>
      </c>
      <c r="V378" s="112" t="e">
        <f ca="1"/>
        <v>#REF!</v>
      </c>
      <c r="W378" s="112" t="e">
        <f ca="1"/>
        <v>#REF!</v>
      </c>
      <c r="X378" s="112" t="e">
        <f ca="1"/>
        <v>#REF!</v>
      </c>
      <c r="Y378" s="112" t="e">
        <f ca="1"/>
        <v>#REF!</v>
      </c>
      <c r="Z378" s="112" t="e">
        <f ca="1"/>
        <v>#REF!</v>
      </c>
      <c r="AA378" s="112"/>
      <c r="AB378" s="112"/>
      <c r="AC378" s="112"/>
      <c r="AD378" s="112"/>
      <c r="AE378" s="112" t="str">
        <f ca="1">IFERROR(__xludf.DUMMYFUNCTION("""COMPUTED_VALUE"""),"Parcial")</f>
        <v>Parcial</v>
      </c>
      <c r="AF378" s="112" t="str">
        <f ca="1">IFERROR(__xludf.DUMMYFUNCTION("""COMPUTED_VALUE"""),"FE")</f>
        <v>FE</v>
      </c>
      <c r="AG378" s="112">
        <f ca="1">IFERROR(__xludf.DUMMYFUNCTION("""COMPUTED_VALUE"""),0)</f>
        <v>0</v>
      </c>
      <c r="AH378" s="112">
        <f ca="1">IFERROR(__xludf.DUMMYFUNCTION("""COMPUTED_VALUE"""),0)</f>
        <v>0</v>
      </c>
      <c r="AI378" s="112">
        <f ca="1">IFERROR(__xludf.DUMMYFUNCTION("""COMPUTED_VALUE"""),0)</f>
        <v>0</v>
      </c>
      <c r="AJ378" s="112">
        <f ca="1">IFERROR(__xludf.DUMMYFUNCTION("""COMPUTED_VALUE"""),0)</f>
        <v>0</v>
      </c>
      <c r="AK378" s="112"/>
      <c r="AL378" s="115"/>
    </row>
    <row r="379" spans="1:38" ht="12.75" hidden="1">
      <c r="A379" s="111" t="str">
        <f ca="1">IFERROR(__xludf.DUMMYFUNCTION("""COMPUTED_VALUE"""),"17024900")</f>
        <v>17024900</v>
      </c>
      <c r="B379" s="112" t="str">
        <f ca="1">IFERROR(__xludf.DUMMYFUNCTION("""COMPUTED_VALUE"""),"Porto Nacional")</f>
        <v>Porto Nacional</v>
      </c>
      <c r="C379" s="112" t="str">
        <f ca="1">IFERROR(__xludf.DUMMYFUNCTION("""COMPUTED_VALUE"""),"Porto Nacional")</f>
        <v>Porto Nacional</v>
      </c>
      <c r="D379" s="113" t="str">
        <f ca="1">IFERROR(__xludf.DUMMYFUNCTION("""COMPUTED_VALUE"""),"A.A.  A ESCOLA D. PEDRO II")</f>
        <v>A.A.  A ESCOLA D. PEDRO II</v>
      </c>
      <c r="E379" s="112" t="str">
        <f ca="1">IFERROR(__xludf.DUMMYFUNCTION("""COMPUTED_VALUE"""),"Escola Estadual Girassol de Tempo Integral dom Pedro II")</f>
        <v>Escola Estadual Girassol de Tempo Integral dom Pedro II</v>
      </c>
      <c r="F379" s="114" t="str">
        <f ca="1">IFERROR(__xludf.DUMMYFUNCTION("""COMPUTED_VALUE"""),"17024900")</f>
        <v>17024900</v>
      </c>
      <c r="G379" s="112" t="str">
        <f ca="1">IFERROR(__xludf.DUMMYFUNCTION("""COMPUTED_VALUE"""),"01133697000131")</f>
        <v>01133697000131</v>
      </c>
      <c r="H379" s="114" t="str">
        <f ca="1">IFERROR(__xludf.DUMMYFUNCTION("""COMPUTED_VALUE"""),"001")</f>
        <v>001</v>
      </c>
      <c r="I379" s="114" t="str">
        <f ca="1">IFERROR(__xludf.DUMMYFUNCTION("""COMPUTED_VALUE"""),"1117")</f>
        <v>1117</v>
      </c>
      <c r="J379" s="114" t="str">
        <f ca="1">IFERROR(__xludf.DUMMYFUNCTION("""COMPUTED_VALUE"""),"0313092")</f>
        <v>0313092</v>
      </c>
      <c r="K379" s="112" t="e">
        <f ca="1"/>
        <v>#REF!</v>
      </c>
      <c r="L379" s="112" t="e">
        <f ca="1"/>
        <v>#REF!</v>
      </c>
      <c r="M379" s="112" t="e">
        <f ca="1"/>
        <v>#REF!</v>
      </c>
      <c r="N379" s="112" t="e">
        <f ca="1"/>
        <v>#REF!</v>
      </c>
      <c r="O379" s="112" t="e">
        <f ca="1"/>
        <v>#REF!</v>
      </c>
      <c r="P379" s="112" t="e">
        <f ca="1"/>
        <v>#REF!</v>
      </c>
      <c r="Q379" s="112" t="e">
        <f ca="1"/>
        <v>#REF!</v>
      </c>
      <c r="R379" s="112" t="e">
        <f ca="1"/>
        <v>#REF!</v>
      </c>
      <c r="S379" s="112" t="e">
        <f ca="1"/>
        <v>#REF!</v>
      </c>
      <c r="T379" s="112" t="e">
        <f ca="1"/>
        <v>#REF!</v>
      </c>
      <c r="U379" s="112" t="e">
        <f ca="1"/>
        <v>#REF!</v>
      </c>
      <c r="V379" s="112" t="e">
        <f ca="1"/>
        <v>#REF!</v>
      </c>
      <c r="W379" s="112" t="e">
        <f ca="1"/>
        <v>#REF!</v>
      </c>
      <c r="X379" s="112" t="e">
        <f ca="1"/>
        <v>#REF!</v>
      </c>
      <c r="Y379" s="112" t="e">
        <f ca="1"/>
        <v>#REF!</v>
      </c>
      <c r="Z379" s="112" t="e">
        <f ca="1"/>
        <v>#REF!</v>
      </c>
      <c r="AA379" s="112"/>
      <c r="AB379" s="112"/>
      <c r="AC379" s="112"/>
      <c r="AD379" s="112" t="str">
        <f ca="1">IFERROR(__xludf.DUMMYFUNCTION("""COMPUTED_VALUE"""),"E.M. INTEGRADO")</f>
        <v>E.M. INTEGRADO</v>
      </c>
      <c r="AE379" s="112" t="str">
        <f ca="1">IFERROR(__xludf.DUMMYFUNCTION("""COMPUTED_VALUE"""),"Parcial")</f>
        <v>Parcial</v>
      </c>
      <c r="AF379" s="112" t="str">
        <f ca="1">IFERROR(__xludf.DUMMYFUNCTION("""COMPUTED_VALUE"""),"FE")</f>
        <v>FE</v>
      </c>
      <c r="AG379" s="112">
        <f ca="1">IFERROR(__xludf.DUMMYFUNCTION("""COMPUTED_VALUE"""),0)</f>
        <v>0</v>
      </c>
      <c r="AH379" s="112">
        <f ca="1">IFERROR(__xludf.DUMMYFUNCTION("""COMPUTED_VALUE"""),0)</f>
        <v>0</v>
      </c>
      <c r="AI379" s="112">
        <f ca="1">IFERROR(__xludf.DUMMYFUNCTION("""COMPUTED_VALUE"""),0)</f>
        <v>0</v>
      </c>
      <c r="AJ379" s="112">
        <f ca="1">IFERROR(__xludf.DUMMYFUNCTION("""COMPUTED_VALUE"""),9)</f>
        <v>9</v>
      </c>
      <c r="AK379" s="112"/>
      <c r="AL379" s="115"/>
    </row>
    <row r="380" spans="1:38" ht="12.75" hidden="1">
      <c r="A380" s="111" t="str">
        <f ca="1">IFERROR(__xludf.DUMMYFUNCTION("""COMPUTED_VALUE"""),"17024951")</f>
        <v>17024951</v>
      </c>
      <c r="B380" s="112" t="str">
        <f ca="1">IFERROR(__xludf.DUMMYFUNCTION("""COMPUTED_VALUE"""),"Porto Nacional")</f>
        <v>Porto Nacional</v>
      </c>
      <c r="C380" s="112" t="str">
        <f ca="1">IFERROR(__xludf.DUMMYFUNCTION("""COMPUTED_VALUE"""),"Porto Nacional")</f>
        <v>Porto Nacional</v>
      </c>
      <c r="D380" s="113" t="str">
        <f ca="1">IFERROR(__xludf.DUMMYFUNCTION("""COMPUTED_VALUE"""),"A.A. ESCOLA ESTADUAL IRMA ASPASIA")</f>
        <v>A.A. ESCOLA ESTADUAL IRMA ASPASIA</v>
      </c>
      <c r="E380" s="112" t="str">
        <f ca="1">IFERROR(__xludf.DUMMYFUNCTION("""COMPUTED_VALUE"""),"Escola Estadual Irmã Aspásia")</f>
        <v>Escola Estadual Irmã Aspásia</v>
      </c>
      <c r="F380" s="114" t="str">
        <f ca="1">IFERROR(__xludf.DUMMYFUNCTION("""COMPUTED_VALUE"""),"17024951")</f>
        <v>17024951</v>
      </c>
      <c r="G380" s="112" t="str">
        <f ca="1">IFERROR(__xludf.DUMMYFUNCTION("""COMPUTED_VALUE"""),"01136022000146")</f>
        <v>01136022000146</v>
      </c>
      <c r="H380" s="114" t="str">
        <f ca="1">IFERROR(__xludf.DUMMYFUNCTION("""COMPUTED_VALUE"""),"104")</f>
        <v>104</v>
      </c>
      <c r="I380" s="114" t="str">
        <f ca="1">IFERROR(__xludf.DUMMYFUNCTION("""COMPUTED_VALUE"""),"1829")</f>
        <v>1829</v>
      </c>
      <c r="J380" s="114" t="str">
        <f ca="1">IFERROR(__xludf.DUMMYFUNCTION("""COMPUTED_VALUE"""),"307453")</f>
        <v>307453</v>
      </c>
      <c r="K380" s="112" t="e">
        <f ca="1"/>
        <v>#REF!</v>
      </c>
      <c r="L380" s="112" t="e">
        <f ca="1"/>
        <v>#REF!</v>
      </c>
      <c r="M380" s="112" t="e">
        <f ca="1"/>
        <v>#REF!</v>
      </c>
      <c r="N380" s="112" t="e">
        <f ca="1"/>
        <v>#REF!</v>
      </c>
      <c r="O380" s="112" t="e">
        <f ca="1"/>
        <v>#REF!</v>
      </c>
      <c r="P380" s="112" t="e">
        <f ca="1"/>
        <v>#REF!</v>
      </c>
      <c r="Q380" s="112" t="e">
        <f ca="1"/>
        <v>#REF!</v>
      </c>
      <c r="R380" s="112" t="e">
        <f ca="1"/>
        <v>#REF!</v>
      </c>
      <c r="S380" s="112" t="e">
        <f ca="1"/>
        <v>#REF!</v>
      </c>
      <c r="T380" s="112" t="e">
        <f ca="1"/>
        <v>#REF!</v>
      </c>
      <c r="U380" s="112" t="e">
        <f ca="1"/>
        <v>#REF!</v>
      </c>
      <c r="V380" s="112" t="e">
        <f ca="1"/>
        <v>#REF!</v>
      </c>
      <c r="W380" s="112" t="e">
        <f ca="1"/>
        <v>#REF!</v>
      </c>
      <c r="X380" s="112" t="e">
        <f ca="1"/>
        <v>#REF!</v>
      </c>
      <c r="Y380" s="112" t="e">
        <f ca="1"/>
        <v>#REF!</v>
      </c>
      <c r="Z380" s="112" t="e">
        <f ca="1"/>
        <v>#REF!</v>
      </c>
      <c r="AA380" s="112"/>
      <c r="AB380" s="112"/>
      <c r="AC380" s="112"/>
      <c r="AD380" s="112"/>
      <c r="AE380" s="112" t="str">
        <f ca="1">IFERROR(__xludf.DUMMYFUNCTION("""COMPUTED_VALUE"""),"Parcial")</f>
        <v>Parcial</v>
      </c>
      <c r="AF380" s="112" t="str">
        <f ca="1">IFERROR(__xludf.DUMMYFUNCTION("""COMPUTED_VALUE"""),"FE")</f>
        <v>FE</v>
      </c>
      <c r="AG380" s="112">
        <f ca="1">IFERROR(__xludf.DUMMYFUNCTION("""COMPUTED_VALUE"""),0)</f>
        <v>0</v>
      </c>
      <c r="AH380" s="112">
        <f ca="1">IFERROR(__xludf.DUMMYFUNCTION("""COMPUTED_VALUE"""),0)</f>
        <v>0</v>
      </c>
      <c r="AI380" s="112">
        <f ca="1">IFERROR(__xludf.DUMMYFUNCTION("""COMPUTED_VALUE"""),0)</f>
        <v>0</v>
      </c>
      <c r="AJ380" s="112">
        <f ca="1">IFERROR(__xludf.DUMMYFUNCTION("""COMPUTED_VALUE"""),0)</f>
        <v>0</v>
      </c>
      <c r="AK380" s="112"/>
      <c r="AL380" s="115"/>
    </row>
    <row r="381" spans="1:38" ht="12.75" hidden="1">
      <c r="A381" s="111" t="str">
        <f ca="1">IFERROR(__xludf.DUMMYFUNCTION("""COMPUTED_VALUE"""),"17025010")</f>
        <v>17025010</v>
      </c>
      <c r="B381" s="112" t="str">
        <f ca="1">IFERROR(__xludf.DUMMYFUNCTION("""COMPUTED_VALUE"""),"Porto Nacional")</f>
        <v>Porto Nacional</v>
      </c>
      <c r="C381" s="112" t="str">
        <f ca="1">IFERROR(__xludf.DUMMYFUNCTION("""COMPUTED_VALUE"""),"Porto Nacional")</f>
        <v>Porto Nacional</v>
      </c>
      <c r="D381" s="113" t="str">
        <f ca="1">IFERROR(__xludf.DUMMYFUNCTION("""COMPUTED_VALUE"""),"A.A. DA ESC. EST. ALCIDES RODRIGUES AIRES")</f>
        <v>A.A. DA ESC. EST. ALCIDES RODRIGUES AIRES</v>
      </c>
      <c r="E381" s="112" t="str">
        <f ca="1">IFERROR(__xludf.DUMMYFUNCTION("""COMPUTED_VALUE"""),"Escola Estadual Professora Alcides Rodrigues Aires")</f>
        <v>Escola Estadual Professora Alcides Rodrigues Aires</v>
      </c>
      <c r="F381" s="114" t="str">
        <f ca="1">IFERROR(__xludf.DUMMYFUNCTION("""COMPUTED_VALUE"""),"17025010")</f>
        <v>17025010</v>
      </c>
      <c r="G381" s="112" t="str">
        <f ca="1">IFERROR(__xludf.DUMMYFUNCTION("""COMPUTED_VALUE"""),"03495455000113")</f>
        <v>03495455000113</v>
      </c>
      <c r="H381" s="114" t="str">
        <f ca="1">IFERROR(__xludf.DUMMYFUNCTION("""COMPUTED_VALUE"""),"001")</f>
        <v>001</v>
      </c>
      <c r="I381" s="114" t="str">
        <f ca="1">IFERROR(__xludf.DUMMYFUNCTION("""COMPUTED_VALUE"""),"1117")</f>
        <v>1117</v>
      </c>
      <c r="J381" s="114" t="str">
        <f ca="1">IFERROR(__xludf.DUMMYFUNCTION("""COMPUTED_VALUE"""),"77143")</f>
        <v>77143</v>
      </c>
      <c r="K381" s="112" t="e">
        <f ca="1"/>
        <v>#REF!</v>
      </c>
      <c r="L381" s="112" t="e">
        <f ca="1"/>
        <v>#REF!</v>
      </c>
      <c r="M381" s="112" t="e">
        <f ca="1"/>
        <v>#REF!</v>
      </c>
      <c r="N381" s="112" t="e">
        <f ca="1"/>
        <v>#REF!</v>
      </c>
      <c r="O381" s="112" t="e">
        <f ca="1"/>
        <v>#REF!</v>
      </c>
      <c r="P381" s="112" t="e">
        <f ca="1"/>
        <v>#REF!</v>
      </c>
      <c r="Q381" s="112" t="e">
        <f ca="1"/>
        <v>#REF!</v>
      </c>
      <c r="R381" s="112" t="e">
        <f ca="1"/>
        <v>#REF!</v>
      </c>
      <c r="S381" s="112" t="e">
        <f ca="1"/>
        <v>#REF!</v>
      </c>
      <c r="T381" s="112" t="e">
        <f ca="1"/>
        <v>#REF!</v>
      </c>
      <c r="U381" s="112" t="e">
        <f ca="1"/>
        <v>#REF!</v>
      </c>
      <c r="V381" s="112" t="e">
        <f ca="1"/>
        <v>#REF!</v>
      </c>
      <c r="W381" s="112" t="e">
        <f ca="1"/>
        <v>#REF!</v>
      </c>
      <c r="X381" s="112" t="e">
        <f ca="1"/>
        <v>#REF!</v>
      </c>
      <c r="Y381" s="112" t="e">
        <f ca="1"/>
        <v>#REF!</v>
      </c>
      <c r="Z381" s="112" t="e">
        <f ca="1"/>
        <v>#REF!</v>
      </c>
      <c r="AA381" s="112"/>
      <c r="AB381" s="112"/>
      <c r="AC381" s="112"/>
      <c r="AD381" s="112" t="str">
        <f ca="1">IFERROR(__xludf.DUMMYFUNCTION("""COMPUTED_VALUE"""),"CRECHE")</f>
        <v>CRECHE</v>
      </c>
      <c r="AE381" s="112" t="str">
        <f ca="1">IFERROR(__xludf.DUMMYFUNCTION("""COMPUTED_VALUE"""),"Parcial")</f>
        <v>Parcial</v>
      </c>
      <c r="AF381" s="112" t="str">
        <f ca="1">IFERROR(__xludf.DUMMYFUNCTION("""COMPUTED_VALUE"""),"FE")</f>
        <v>FE</v>
      </c>
      <c r="AG381" s="112">
        <f ca="1">IFERROR(__xludf.DUMMYFUNCTION("""COMPUTED_VALUE"""),0)</f>
        <v>0</v>
      </c>
      <c r="AH381" s="112">
        <f ca="1">IFERROR(__xludf.DUMMYFUNCTION("""COMPUTED_VALUE"""),0)</f>
        <v>0</v>
      </c>
      <c r="AI381" s="112">
        <f ca="1">IFERROR(__xludf.DUMMYFUNCTION("""COMPUTED_VALUE"""),0)</f>
        <v>0</v>
      </c>
      <c r="AJ381" s="112">
        <f ca="1">IFERROR(__xludf.DUMMYFUNCTION("""COMPUTED_VALUE"""),0)</f>
        <v>0</v>
      </c>
      <c r="AK381" s="112"/>
      <c r="AL381" s="115"/>
    </row>
    <row r="382" spans="1:38" ht="12.75" hidden="1">
      <c r="A382" s="111" t="str">
        <f ca="1">IFERROR(__xludf.DUMMYFUNCTION("""COMPUTED_VALUE"""),"17024870")</f>
        <v>17024870</v>
      </c>
      <c r="B382" s="112" t="str">
        <f ca="1">IFERROR(__xludf.DUMMYFUNCTION("""COMPUTED_VALUE"""),"Porto Nacional")</f>
        <v>Porto Nacional</v>
      </c>
      <c r="C382" s="112" t="str">
        <f ca="1">IFERROR(__xludf.DUMMYFUNCTION("""COMPUTED_VALUE"""),"Porto Nacional")</f>
        <v>Porto Nacional</v>
      </c>
      <c r="D382" s="113" t="str">
        <f ca="1">IFERROR(__xludf.DUMMYFUNCTION("""COMPUTED_VALUE"""),"A.A. E. E. PROFA. CARMENIA MATOS MAIA")</f>
        <v>A.A. E. E. PROFA. CARMENIA MATOS MAIA</v>
      </c>
      <c r="E382" s="112" t="str">
        <f ca="1">IFERROR(__xludf.DUMMYFUNCTION("""COMPUTED_VALUE"""),"Escola Estadual Professora Carmênia Matos Maia")</f>
        <v>Escola Estadual Professora Carmênia Matos Maia</v>
      </c>
      <c r="F382" s="114" t="str">
        <f ca="1">IFERROR(__xludf.DUMMYFUNCTION("""COMPUTED_VALUE"""),"17024870")</f>
        <v>17024870</v>
      </c>
      <c r="G382" s="112" t="str">
        <f ca="1">IFERROR(__xludf.DUMMYFUNCTION("""COMPUTED_VALUE"""),"01118897000115")</f>
        <v>01118897000115</v>
      </c>
      <c r="H382" s="114" t="str">
        <f ca="1">IFERROR(__xludf.DUMMYFUNCTION("""COMPUTED_VALUE"""),"104")</f>
        <v>104</v>
      </c>
      <c r="I382" s="114" t="str">
        <f ca="1">IFERROR(__xludf.DUMMYFUNCTION("""COMPUTED_VALUE"""),"1829")</f>
        <v>1829</v>
      </c>
      <c r="J382" s="114" t="str">
        <f ca="1">IFERROR(__xludf.DUMMYFUNCTION("""COMPUTED_VALUE"""),"307399")</f>
        <v>307399</v>
      </c>
      <c r="K382" s="112" t="e">
        <f ca="1"/>
        <v>#REF!</v>
      </c>
      <c r="L382" s="112" t="e">
        <f ca="1"/>
        <v>#REF!</v>
      </c>
      <c r="M382" s="112" t="e">
        <f ca="1"/>
        <v>#REF!</v>
      </c>
      <c r="N382" s="112" t="e">
        <f ca="1"/>
        <v>#REF!</v>
      </c>
      <c r="O382" s="112" t="e">
        <f ca="1"/>
        <v>#REF!</v>
      </c>
      <c r="P382" s="112" t="e">
        <f ca="1"/>
        <v>#REF!</v>
      </c>
      <c r="Q382" s="112" t="e">
        <f ca="1"/>
        <v>#REF!</v>
      </c>
      <c r="R382" s="112" t="e">
        <f ca="1"/>
        <v>#REF!</v>
      </c>
      <c r="S382" s="112" t="e">
        <f ca="1"/>
        <v>#REF!</v>
      </c>
      <c r="T382" s="112" t="e">
        <f ca="1"/>
        <v>#REF!</v>
      </c>
      <c r="U382" s="112" t="e">
        <f ca="1"/>
        <v>#REF!</v>
      </c>
      <c r="V382" s="112" t="e">
        <f ca="1"/>
        <v>#REF!</v>
      </c>
      <c r="W382" s="112" t="e">
        <f ca="1"/>
        <v>#REF!</v>
      </c>
      <c r="X382" s="112" t="e">
        <f ca="1"/>
        <v>#REF!</v>
      </c>
      <c r="Y382" s="112" t="e">
        <f ca="1"/>
        <v>#REF!</v>
      </c>
      <c r="Z382" s="112" t="e">
        <f ca="1"/>
        <v>#REF!</v>
      </c>
      <c r="AA382" s="112"/>
      <c r="AB382" s="112"/>
      <c r="AC382" s="112"/>
      <c r="AD382" s="112"/>
      <c r="AE382" s="112" t="str">
        <f ca="1">IFERROR(__xludf.DUMMYFUNCTION("""COMPUTED_VALUE"""),"Integral")</f>
        <v>Integral</v>
      </c>
      <c r="AF382" s="112" t="str">
        <f ca="1">IFERROR(__xludf.DUMMYFUNCTION("""COMPUTED_VALUE"""),"FE")</f>
        <v>FE</v>
      </c>
      <c r="AG382" s="112">
        <f ca="1">IFERROR(__xludf.DUMMYFUNCTION("""COMPUTED_VALUE"""),0)</f>
        <v>0</v>
      </c>
      <c r="AH382" s="112">
        <f ca="1">IFERROR(__xludf.DUMMYFUNCTION("""COMPUTED_VALUE"""),0)</f>
        <v>0</v>
      </c>
      <c r="AI382" s="112">
        <f ca="1">IFERROR(__xludf.DUMMYFUNCTION("""COMPUTED_VALUE"""),0)</f>
        <v>0</v>
      </c>
      <c r="AJ382" s="112">
        <f ca="1">IFERROR(__xludf.DUMMYFUNCTION("""COMPUTED_VALUE"""),0)</f>
        <v>0</v>
      </c>
      <c r="AK382" s="112"/>
      <c r="AL382" s="115"/>
    </row>
    <row r="383" spans="1:38" ht="12.75" hidden="1">
      <c r="A383" s="111" t="str">
        <f ca="1">IFERROR(__xludf.DUMMYFUNCTION("""COMPUTED_VALUE"""),"17020875")</f>
        <v>17020875</v>
      </c>
      <c r="B383" s="112" t="str">
        <f ca="1">IFERROR(__xludf.DUMMYFUNCTION("""COMPUTED_VALUE"""),"Porto Nacional")</f>
        <v>Porto Nacional</v>
      </c>
      <c r="C383" s="112" t="str">
        <f ca="1">IFERROR(__xludf.DUMMYFUNCTION("""COMPUTED_VALUE"""),"Santa Rita do Tocantins")</f>
        <v>Santa Rita do Tocantins</v>
      </c>
      <c r="D383" s="113" t="str">
        <f ca="1">IFERROR(__xludf.DUMMYFUNCTION("""COMPUTED_VALUE"""),"ASS. COM.DE AP.ESC. EST. DE 1 GRAU BOA NOVA")</f>
        <v>ASS. COM.DE AP.ESC. EST. DE 1 GRAU BOA NOVA</v>
      </c>
      <c r="E383" s="112" t="str">
        <f ca="1">IFERROR(__xludf.DUMMYFUNCTION("""COMPUTED_VALUE"""),"Escola Estadual Boa Nova")</f>
        <v>Escola Estadual Boa Nova</v>
      </c>
      <c r="F383" s="114" t="str">
        <f ca="1">IFERROR(__xludf.DUMMYFUNCTION("""COMPUTED_VALUE"""),"17020875")</f>
        <v>17020875</v>
      </c>
      <c r="G383" s="112" t="str">
        <f ca="1">IFERROR(__xludf.DUMMYFUNCTION("""COMPUTED_VALUE"""),"01856561000150")</f>
        <v>01856561000150</v>
      </c>
      <c r="H383" s="114" t="str">
        <f ca="1">IFERROR(__xludf.DUMMYFUNCTION("""COMPUTED_VALUE"""),"001")</f>
        <v>001</v>
      </c>
      <c r="I383" s="114" t="str">
        <f ca="1">IFERROR(__xludf.DUMMYFUNCTION("""COMPUTED_VALUE"""),"4107")</f>
        <v>4107</v>
      </c>
      <c r="J383" s="114" t="str">
        <f ca="1">IFERROR(__xludf.DUMMYFUNCTION("""COMPUTED_VALUE"""),"320722")</f>
        <v>320722</v>
      </c>
      <c r="K383" s="112" t="e">
        <f ca="1"/>
        <v>#REF!</v>
      </c>
      <c r="L383" s="112" t="e">
        <f ca="1"/>
        <v>#REF!</v>
      </c>
      <c r="M383" s="112" t="e">
        <f ca="1"/>
        <v>#REF!</v>
      </c>
      <c r="N383" s="112" t="e">
        <f ca="1"/>
        <v>#REF!</v>
      </c>
      <c r="O383" s="112" t="e">
        <f ca="1"/>
        <v>#REF!</v>
      </c>
      <c r="P383" s="112" t="e">
        <f ca="1"/>
        <v>#REF!</v>
      </c>
      <c r="Q383" s="112" t="e">
        <f ca="1"/>
        <v>#REF!</v>
      </c>
      <c r="R383" s="112" t="e">
        <f ca="1"/>
        <v>#REF!</v>
      </c>
      <c r="S383" s="112" t="e">
        <f ca="1"/>
        <v>#REF!</v>
      </c>
      <c r="T383" s="112" t="e">
        <f ca="1"/>
        <v>#REF!</v>
      </c>
      <c r="U383" s="112" t="e">
        <f ca="1"/>
        <v>#REF!</v>
      </c>
      <c r="V383" s="112" t="e">
        <f ca="1"/>
        <v>#REF!</v>
      </c>
      <c r="W383" s="112" t="e">
        <f ca="1"/>
        <v>#REF!</v>
      </c>
      <c r="X383" s="112" t="e">
        <f ca="1"/>
        <v>#REF!</v>
      </c>
      <c r="Y383" s="112" t="e">
        <f ca="1"/>
        <v>#REF!</v>
      </c>
      <c r="Z383" s="112" t="e">
        <f ca="1"/>
        <v>#REF!</v>
      </c>
      <c r="AA383" s="112"/>
      <c r="AB383" s="112"/>
      <c r="AC383" s="112"/>
      <c r="AD383" s="112"/>
      <c r="AE383" s="112" t="str">
        <f ca="1">IFERROR(__xludf.DUMMYFUNCTION("""COMPUTED_VALUE"""),"Parcial")</f>
        <v>Parcial</v>
      </c>
      <c r="AF383" s="112" t="str">
        <f ca="1">IFERROR(__xludf.DUMMYFUNCTION("""COMPUTED_VALUE"""),"FE")</f>
        <v>FE</v>
      </c>
      <c r="AG383" s="112">
        <f ca="1">IFERROR(__xludf.DUMMYFUNCTION("""COMPUTED_VALUE"""),0)</f>
        <v>0</v>
      </c>
      <c r="AH383" s="112">
        <f ca="1">IFERROR(__xludf.DUMMYFUNCTION("""COMPUTED_VALUE"""),0)</f>
        <v>0</v>
      </c>
      <c r="AI383" s="112">
        <f ca="1">IFERROR(__xludf.DUMMYFUNCTION("""COMPUTED_VALUE"""),0)</f>
        <v>0</v>
      </c>
      <c r="AJ383" s="112">
        <f ca="1">IFERROR(__xludf.DUMMYFUNCTION("""COMPUTED_VALUE"""),0)</f>
        <v>0</v>
      </c>
      <c r="AK383" s="112"/>
      <c r="AL383" s="115"/>
    </row>
    <row r="384" spans="1:38" ht="12.75" hidden="1">
      <c r="A384" s="111" t="str">
        <f ca="1">IFERROR(__xludf.DUMMYFUNCTION("""COMPUTED_VALUE"""),"17036747")</f>
        <v>17036747</v>
      </c>
      <c r="B384" s="112" t="str">
        <f ca="1">IFERROR(__xludf.DUMMYFUNCTION("""COMPUTED_VALUE"""),"Porto Nacional")</f>
        <v>Porto Nacional</v>
      </c>
      <c r="C384" s="112" t="str">
        <f ca="1">IFERROR(__xludf.DUMMYFUNCTION("""COMPUTED_VALUE"""),"Santa Rosa do Tocantins")</f>
        <v>Santa Rosa do Tocantins</v>
      </c>
      <c r="D384" s="113" t="str">
        <f ca="1">IFERROR(__xludf.DUMMYFUNCTION("""COMPUTED_VALUE"""),"A.A. E. E.PROF.ZACHARIAS NUNES DA SILVEIRA")</f>
        <v>A.A. E. E.PROF.ZACHARIAS NUNES DA SILVEIRA</v>
      </c>
      <c r="E384" s="112" t="str">
        <f ca="1">IFERROR(__xludf.DUMMYFUNCTION("""COMPUTED_VALUE"""),"Escola Estadual Professor Zacharias Nunes da Silveira")</f>
        <v>Escola Estadual Professor Zacharias Nunes da Silveira</v>
      </c>
      <c r="F384" s="114" t="str">
        <f ca="1">IFERROR(__xludf.DUMMYFUNCTION("""COMPUTED_VALUE"""),"17036747")</f>
        <v>17036747</v>
      </c>
      <c r="G384" s="112" t="str">
        <f ca="1">IFERROR(__xludf.DUMMYFUNCTION("""COMPUTED_VALUE"""),"01066420000133")</f>
        <v>01066420000133</v>
      </c>
      <c r="H384" s="114" t="str">
        <f ca="1">IFERROR(__xludf.DUMMYFUNCTION("""COMPUTED_VALUE"""),"104")</f>
        <v>104</v>
      </c>
      <c r="I384" s="114" t="str">
        <f ca="1">IFERROR(__xludf.DUMMYFUNCTION("""COMPUTED_VALUE"""),"1829")</f>
        <v>1829</v>
      </c>
      <c r="J384" s="114" t="str">
        <f ca="1">IFERROR(__xludf.DUMMYFUNCTION("""COMPUTED_VALUE"""),"0307461")</f>
        <v>0307461</v>
      </c>
      <c r="K384" s="112" t="e">
        <f ca="1"/>
        <v>#REF!</v>
      </c>
      <c r="L384" s="112" t="e">
        <f ca="1"/>
        <v>#REF!</v>
      </c>
      <c r="M384" s="112" t="e">
        <f ca="1"/>
        <v>#REF!</v>
      </c>
      <c r="N384" s="112" t="e">
        <f ca="1"/>
        <v>#REF!</v>
      </c>
      <c r="O384" s="112" t="e">
        <f ca="1"/>
        <v>#REF!</v>
      </c>
      <c r="P384" s="112" t="e">
        <f ca="1"/>
        <v>#REF!</v>
      </c>
      <c r="Q384" s="112" t="e">
        <f ca="1"/>
        <v>#REF!</v>
      </c>
      <c r="R384" s="112" t="e">
        <f ca="1"/>
        <v>#REF!</v>
      </c>
      <c r="S384" s="112" t="e">
        <f ca="1"/>
        <v>#REF!</v>
      </c>
      <c r="T384" s="112" t="e">
        <f ca="1"/>
        <v>#REF!</v>
      </c>
      <c r="U384" s="112" t="e">
        <f ca="1"/>
        <v>#REF!</v>
      </c>
      <c r="V384" s="112" t="e">
        <f ca="1"/>
        <v>#REF!</v>
      </c>
      <c r="W384" s="112" t="e">
        <f ca="1"/>
        <v>#REF!</v>
      </c>
      <c r="X384" s="112" t="e">
        <f ca="1"/>
        <v>#REF!</v>
      </c>
      <c r="Y384" s="112" t="e">
        <f ca="1"/>
        <v>#REF!</v>
      </c>
      <c r="Z384" s="112" t="e">
        <f ca="1"/>
        <v>#REF!</v>
      </c>
      <c r="AA384" s="112"/>
      <c r="AB384" s="112"/>
      <c r="AC384" s="112"/>
      <c r="AD384" s="112"/>
      <c r="AE384" s="112" t="str">
        <f ca="1">IFERROR(__xludf.DUMMYFUNCTION("""COMPUTED_VALUE"""),"Parcial")</f>
        <v>Parcial</v>
      </c>
      <c r="AF384" s="112" t="str">
        <f ca="1">IFERROR(__xludf.DUMMYFUNCTION("""COMPUTED_VALUE"""),"FE")</f>
        <v>FE</v>
      </c>
      <c r="AG384" s="112">
        <f ca="1">IFERROR(__xludf.DUMMYFUNCTION("""COMPUTED_VALUE"""),0)</f>
        <v>0</v>
      </c>
      <c r="AH384" s="112">
        <f ca="1">IFERROR(__xludf.DUMMYFUNCTION("""COMPUTED_VALUE"""),0)</f>
        <v>0</v>
      </c>
      <c r="AI384" s="112">
        <f ca="1">IFERROR(__xludf.DUMMYFUNCTION("""COMPUTED_VALUE"""),0)</f>
        <v>0</v>
      </c>
      <c r="AJ384" s="112">
        <f ca="1">IFERROR(__xludf.DUMMYFUNCTION("""COMPUTED_VALUE"""),0)</f>
        <v>0</v>
      </c>
      <c r="AK384" s="112"/>
      <c r="AL384" s="115"/>
    </row>
    <row r="385" spans="1:38" ht="12.75" hidden="1">
      <c r="A385" s="111" t="str">
        <f ca="1">IFERROR(__xludf.DUMMYFUNCTION("""COMPUTED_VALUE"""),"17036755")</f>
        <v>17036755</v>
      </c>
      <c r="B385" s="112" t="str">
        <f ca="1">IFERROR(__xludf.DUMMYFUNCTION("""COMPUTED_VALUE"""),"Porto Nacional")</f>
        <v>Porto Nacional</v>
      </c>
      <c r="C385" s="112" t="str">
        <f ca="1">IFERROR(__xludf.DUMMYFUNCTION("""COMPUTED_VALUE"""),"Santa Rosa do Tocantins")</f>
        <v>Santa Rosa do Tocantins</v>
      </c>
      <c r="D385" s="113" t="str">
        <f ca="1">IFERROR(__xludf.DUMMYFUNCTION("""COMPUTED_VALUE"""),"A.A. E. E. TENENTE SALVADOR RIBEIRO")</f>
        <v>A.A. E. E. TENENTE SALVADOR RIBEIRO</v>
      </c>
      <c r="E385" s="112" t="str">
        <f ca="1">IFERROR(__xludf.DUMMYFUNCTION("""COMPUTED_VALUE"""),"Escola Estadual Tenente Salvador Ribeiro")</f>
        <v>Escola Estadual Tenente Salvador Ribeiro</v>
      </c>
      <c r="F385" s="114" t="str">
        <f ca="1">IFERROR(__xludf.DUMMYFUNCTION("""COMPUTED_VALUE"""),"17036755")</f>
        <v>17036755</v>
      </c>
      <c r="G385" s="112" t="str">
        <f ca="1">IFERROR(__xludf.DUMMYFUNCTION("""COMPUTED_VALUE"""),"01066424000111")</f>
        <v>01066424000111</v>
      </c>
      <c r="H385" s="114" t="str">
        <f ca="1">IFERROR(__xludf.DUMMYFUNCTION("""COMPUTED_VALUE"""),"001")</f>
        <v>001</v>
      </c>
      <c r="I385" s="114" t="str">
        <f ca="1">IFERROR(__xludf.DUMMYFUNCTION("""COMPUTED_VALUE"""),"1117")</f>
        <v>1117</v>
      </c>
      <c r="J385" s="114" t="str">
        <f ca="1">IFERROR(__xludf.DUMMYFUNCTION("""COMPUTED_VALUE"""),"332623")</f>
        <v>332623</v>
      </c>
      <c r="K385" s="112" t="e">
        <f ca="1"/>
        <v>#REF!</v>
      </c>
      <c r="L385" s="112" t="e">
        <f ca="1"/>
        <v>#REF!</v>
      </c>
      <c r="M385" s="112" t="e">
        <f ca="1"/>
        <v>#REF!</v>
      </c>
      <c r="N385" s="112" t="e">
        <f ca="1"/>
        <v>#REF!</v>
      </c>
      <c r="O385" s="112" t="e">
        <f ca="1"/>
        <v>#REF!</v>
      </c>
      <c r="P385" s="112" t="e">
        <f ca="1"/>
        <v>#REF!</v>
      </c>
      <c r="Q385" s="112" t="e">
        <f ca="1"/>
        <v>#REF!</v>
      </c>
      <c r="R385" s="112" t="e">
        <f ca="1"/>
        <v>#REF!</v>
      </c>
      <c r="S385" s="112" t="e">
        <f ca="1"/>
        <v>#REF!</v>
      </c>
      <c r="T385" s="112" t="e">
        <f ca="1"/>
        <v>#REF!</v>
      </c>
      <c r="U385" s="112" t="e">
        <f ca="1"/>
        <v>#REF!</v>
      </c>
      <c r="V385" s="112" t="e">
        <f ca="1"/>
        <v>#REF!</v>
      </c>
      <c r="W385" s="112" t="e">
        <f ca="1"/>
        <v>#REF!</v>
      </c>
      <c r="X385" s="112" t="e">
        <f ca="1"/>
        <v>#REF!</v>
      </c>
      <c r="Y385" s="112" t="e">
        <f ca="1"/>
        <v>#REF!</v>
      </c>
      <c r="Z385" s="112" t="e">
        <f ca="1"/>
        <v>#REF!</v>
      </c>
      <c r="AA385" s="112"/>
      <c r="AB385" s="112"/>
      <c r="AC385" s="112"/>
      <c r="AD385" s="112"/>
      <c r="AE385" s="112" t="str">
        <f ca="1">IFERROR(__xludf.DUMMYFUNCTION("""COMPUTED_VALUE"""),"Parcial")</f>
        <v>Parcial</v>
      </c>
      <c r="AF385" s="112" t="str">
        <f ca="1">IFERROR(__xludf.DUMMYFUNCTION("""COMPUTED_VALUE"""),"FE")</f>
        <v>FE</v>
      </c>
      <c r="AG385" s="112">
        <f ca="1">IFERROR(__xludf.DUMMYFUNCTION("""COMPUTED_VALUE"""),0)</f>
        <v>0</v>
      </c>
      <c r="AH385" s="112">
        <f ca="1">IFERROR(__xludf.DUMMYFUNCTION("""COMPUTED_VALUE"""),0)</f>
        <v>0</v>
      </c>
      <c r="AI385" s="112">
        <f ca="1">IFERROR(__xludf.DUMMYFUNCTION("""COMPUTED_VALUE"""),0)</f>
        <v>0</v>
      </c>
      <c r="AJ385" s="112">
        <f ca="1">IFERROR(__xludf.DUMMYFUNCTION("""COMPUTED_VALUE"""),0)</f>
        <v>0</v>
      </c>
      <c r="AK385" s="112"/>
      <c r="AL385" s="115"/>
    </row>
    <row r="386" spans="1:38" ht="12.75" hidden="1">
      <c r="A386" s="111" t="str">
        <f ca="1">IFERROR(__xludf.DUMMYFUNCTION("""COMPUTED_VALUE"""),"17025885")</f>
        <v>17025885</v>
      </c>
      <c r="B386" s="112" t="str">
        <f ca="1">IFERROR(__xludf.DUMMYFUNCTION("""COMPUTED_VALUE"""),"Porto Nacional")</f>
        <v>Porto Nacional</v>
      </c>
      <c r="C386" s="112" t="str">
        <f ca="1">IFERROR(__xludf.DUMMYFUNCTION("""COMPUTED_VALUE"""),"Silvanopolis")</f>
        <v>Silvanopolis</v>
      </c>
      <c r="D386" s="113" t="str">
        <f ca="1">IFERROR(__xludf.DUMMYFUNCTION("""COMPUTED_VALUE"""),"A.A. DA ESC. EST. JOAO DA SILVA GUIMARAES")</f>
        <v>A.A. DA ESC. EST. JOAO DA SILVA GUIMARAES</v>
      </c>
      <c r="E386" s="112" t="str">
        <f ca="1">IFERROR(__xludf.DUMMYFUNCTION("""COMPUTED_VALUE"""),"Colégio Estadual João da Silva Guimarães")</f>
        <v>Colégio Estadual João da Silva Guimarães</v>
      </c>
      <c r="F386" s="114" t="str">
        <f ca="1">IFERROR(__xludf.DUMMYFUNCTION("""COMPUTED_VALUE"""),"17025885")</f>
        <v>17025885</v>
      </c>
      <c r="G386" s="112" t="str">
        <f ca="1">IFERROR(__xludf.DUMMYFUNCTION("""COMPUTED_VALUE"""),"01557779000103")</f>
        <v>01557779000103</v>
      </c>
      <c r="H386" s="114" t="str">
        <f ca="1">IFERROR(__xludf.DUMMYFUNCTION("""COMPUTED_VALUE"""),"001")</f>
        <v>001</v>
      </c>
      <c r="I386" s="114" t="str">
        <f ca="1">IFERROR(__xludf.DUMMYFUNCTION("""COMPUTED_VALUE"""),"3980")</f>
        <v>3980</v>
      </c>
      <c r="J386" s="114" t="str">
        <f ca="1">IFERROR(__xludf.DUMMYFUNCTION("""COMPUTED_VALUE"""),"51292")</f>
        <v>51292</v>
      </c>
      <c r="K386" s="112" t="e">
        <f ca="1"/>
        <v>#REF!</v>
      </c>
      <c r="L386" s="112" t="e">
        <f ca="1"/>
        <v>#REF!</v>
      </c>
      <c r="M386" s="112" t="e">
        <f ca="1"/>
        <v>#REF!</v>
      </c>
      <c r="N386" s="112" t="e">
        <f ca="1"/>
        <v>#REF!</v>
      </c>
      <c r="O386" s="112" t="e">
        <f ca="1"/>
        <v>#REF!</v>
      </c>
      <c r="P386" s="112" t="e">
        <f ca="1"/>
        <v>#REF!</v>
      </c>
      <c r="Q386" s="112" t="e">
        <f ca="1"/>
        <v>#REF!</v>
      </c>
      <c r="R386" s="112" t="e">
        <f ca="1"/>
        <v>#REF!</v>
      </c>
      <c r="S386" s="112" t="e">
        <f ca="1"/>
        <v>#REF!</v>
      </c>
      <c r="T386" s="112" t="e">
        <f ca="1"/>
        <v>#REF!</v>
      </c>
      <c r="U386" s="112" t="e">
        <f ca="1"/>
        <v>#REF!</v>
      </c>
      <c r="V386" s="112" t="e">
        <f ca="1"/>
        <v>#REF!</v>
      </c>
      <c r="W386" s="112" t="e">
        <f ca="1"/>
        <v>#REF!</v>
      </c>
      <c r="X386" s="112" t="e">
        <f ca="1"/>
        <v>#REF!</v>
      </c>
      <c r="Y386" s="112" t="e">
        <f ca="1"/>
        <v>#REF!</v>
      </c>
      <c r="Z386" s="112" t="e">
        <f ca="1"/>
        <v>#REF!</v>
      </c>
      <c r="AA386" s="112"/>
      <c r="AB386" s="112"/>
      <c r="AC386" s="112"/>
      <c r="AD386" s="112"/>
      <c r="AE386" s="112" t="str">
        <f ca="1">IFERROR(__xludf.DUMMYFUNCTION("""COMPUTED_VALUE"""),"Integral")</f>
        <v>Integral</v>
      </c>
      <c r="AF386" s="112" t="str">
        <f ca="1">IFERROR(__xludf.DUMMYFUNCTION("""COMPUTED_VALUE"""),"FE")</f>
        <v>FE</v>
      </c>
      <c r="AG386" s="112">
        <f ca="1">IFERROR(__xludf.DUMMYFUNCTION("""COMPUTED_VALUE"""),0)</f>
        <v>0</v>
      </c>
      <c r="AH386" s="112">
        <f ca="1">IFERROR(__xludf.DUMMYFUNCTION("""COMPUTED_VALUE"""),0)</f>
        <v>0</v>
      </c>
      <c r="AI386" s="112">
        <f ca="1">IFERROR(__xludf.DUMMYFUNCTION("""COMPUTED_VALUE"""),0)</f>
        <v>0</v>
      </c>
      <c r="AJ386" s="112">
        <f ca="1">IFERROR(__xludf.DUMMYFUNCTION("""COMPUTED_VALUE"""),0)</f>
        <v>0</v>
      </c>
      <c r="AK386" s="112"/>
      <c r="AL386" s="115"/>
    </row>
    <row r="387" spans="1:38" ht="12.75" hidden="1">
      <c r="A387" s="111" t="str">
        <f ca="1">IFERROR(__xludf.DUMMYFUNCTION("""COMPUTED_VALUE"""),"17025923")</f>
        <v>17025923</v>
      </c>
      <c r="B387" s="112" t="str">
        <f ca="1">IFERROR(__xludf.DUMMYFUNCTION("""COMPUTED_VALUE"""),"Porto Nacional")</f>
        <v>Porto Nacional</v>
      </c>
      <c r="C387" s="112" t="str">
        <f ca="1">IFERROR(__xludf.DUMMYFUNCTION("""COMPUTED_VALUE"""),"Silvanopolis")</f>
        <v>Silvanopolis</v>
      </c>
      <c r="D387" s="113" t="str">
        <f ca="1">IFERROR(__xludf.DUMMYFUNCTION("""COMPUTED_VALUE"""),"A.A. A ESC. EST. JOAO PIRES QUERIDO")</f>
        <v>A.A. A ESC. EST. JOAO PIRES QUERIDO</v>
      </c>
      <c r="E387" s="112" t="str">
        <f ca="1">IFERROR(__xludf.DUMMYFUNCTION("""COMPUTED_VALUE"""),"Escola Estadual João Pires Querido")</f>
        <v>Escola Estadual João Pires Querido</v>
      </c>
      <c r="F387" s="114" t="str">
        <f ca="1">IFERROR(__xludf.DUMMYFUNCTION("""COMPUTED_VALUE"""),"17025923")</f>
        <v>17025923</v>
      </c>
      <c r="G387" s="112" t="str">
        <f ca="1">IFERROR(__xludf.DUMMYFUNCTION("""COMPUTED_VALUE"""),"01284632000197")</f>
        <v>01284632000197</v>
      </c>
      <c r="H387" s="114" t="str">
        <f ca="1">IFERROR(__xludf.DUMMYFUNCTION("""COMPUTED_VALUE"""),"001")</f>
        <v>001</v>
      </c>
      <c r="I387" s="114" t="str">
        <f ca="1">IFERROR(__xludf.DUMMYFUNCTION("""COMPUTED_VALUE"""),"3980")</f>
        <v>3980</v>
      </c>
      <c r="J387" s="114" t="str">
        <f ca="1">IFERROR(__xludf.DUMMYFUNCTION("""COMPUTED_VALUE"""),"051187")</f>
        <v>051187</v>
      </c>
      <c r="K387" s="112" t="e">
        <f ca="1"/>
        <v>#REF!</v>
      </c>
      <c r="L387" s="112" t="e">
        <f ca="1"/>
        <v>#REF!</v>
      </c>
      <c r="M387" s="112" t="e">
        <f ca="1"/>
        <v>#REF!</v>
      </c>
      <c r="N387" s="112" t="e">
        <f ca="1"/>
        <v>#REF!</v>
      </c>
      <c r="O387" s="112" t="e">
        <f ca="1"/>
        <v>#REF!</v>
      </c>
      <c r="P387" s="112" t="e">
        <f ca="1"/>
        <v>#REF!</v>
      </c>
      <c r="Q387" s="112" t="e">
        <f ca="1"/>
        <v>#REF!</v>
      </c>
      <c r="R387" s="112" t="e">
        <f ca="1"/>
        <v>#REF!</v>
      </c>
      <c r="S387" s="112" t="e">
        <f ca="1"/>
        <v>#REF!</v>
      </c>
      <c r="T387" s="112" t="e">
        <f ca="1"/>
        <v>#REF!</v>
      </c>
      <c r="U387" s="112" t="e">
        <f ca="1"/>
        <v>#REF!</v>
      </c>
      <c r="V387" s="112" t="e">
        <f ca="1"/>
        <v>#REF!</v>
      </c>
      <c r="W387" s="112" t="e">
        <f ca="1"/>
        <v>#REF!</v>
      </c>
      <c r="X387" s="112" t="e">
        <f ca="1"/>
        <v>#REF!</v>
      </c>
      <c r="Y387" s="112" t="e">
        <f ca="1"/>
        <v>#REF!</v>
      </c>
      <c r="Z387" s="112" t="e">
        <f ca="1"/>
        <v>#REF!</v>
      </c>
      <c r="AA387" s="112"/>
      <c r="AB387" s="112"/>
      <c r="AC387" s="112"/>
      <c r="AD387" s="112"/>
      <c r="AE387" s="112" t="str">
        <f ca="1">IFERROR(__xludf.DUMMYFUNCTION("""COMPUTED_VALUE"""),"Parcial")</f>
        <v>Parcial</v>
      </c>
      <c r="AF387" s="112" t="str">
        <f ca="1">IFERROR(__xludf.DUMMYFUNCTION("""COMPUTED_VALUE"""),"FE")</f>
        <v>FE</v>
      </c>
      <c r="AG387" s="112">
        <f ca="1">IFERROR(__xludf.DUMMYFUNCTION("""COMPUTED_VALUE"""),0)</f>
        <v>0</v>
      </c>
      <c r="AH387" s="112">
        <f ca="1">IFERROR(__xludf.DUMMYFUNCTION("""COMPUTED_VALUE"""),0)</f>
        <v>0</v>
      </c>
      <c r="AI387" s="112">
        <f ca="1">IFERROR(__xludf.DUMMYFUNCTION("""COMPUTED_VALUE"""),0)</f>
        <v>0</v>
      </c>
      <c r="AJ387" s="112">
        <f ca="1">IFERROR(__xludf.DUMMYFUNCTION("""COMPUTED_VALUE"""),11)</f>
        <v>11</v>
      </c>
      <c r="AK387" s="112"/>
      <c r="AL387" s="115"/>
    </row>
    <row r="388" spans="1:38" ht="12.75">
      <c r="A388" s="111" t="str">
        <f ca="1">IFERROR(__xludf.DUMMYFUNCTION("""COMPUTED_VALUE"""),"17004268")</f>
        <v>17004268</v>
      </c>
      <c r="B388" s="112" t="str">
        <f ca="1">IFERROR(__xludf.DUMMYFUNCTION("""COMPUTED_VALUE"""),"Tocantinópolis")</f>
        <v>Tocantinópolis</v>
      </c>
      <c r="C388" s="112" t="str">
        <f ca="1">IFERROR(__xludf.DUMMYFUNCTION("""COMPUTED_VALUE"""),"Aguiarnopolis")</f>
        <v>Aguiarnopolis</v>
      </c>
      <c r="D388" s="113" t="str">
        <f ca="1">IFERROR(__xludf.DUMMYFUNCTION("""COMPUTED_VALUE"""),"A.A. DA ESC. EST. NAZARÉ NUNES DA SILVA (AGUIARNOPOLIS)")</f>
        <v>A.A. DA ESC. EST. NAZARÉ NUNES DA SILVA (AGUIARNOPOLIS)</v>
      </c>
      <c r="E388" s="112" t="str">
        <f ca="1">IFERROR(__xludf.DUMMYFUNCTION("""COMPUTED_VALUE"""),"Colégio Estadual Nazaré Nunes da Silva")</f>
        <v>Colégio Estadual Nazaré Nunes da Silva</v>
      </c>
      <c r="F388" s="114" t="str">
        <f ca="1">IFERROR(__xludf.DUMMYFUNCTION("""COMPUTED_VALUE"""),"17004268")</f>
        <v>17004268</v>
      </c>
      <c r="G388" s="112" t="str">
        <f ca="1">IFERROR(__xludf.DUMMYFUNCTION("""COMPUTED_VALUE"""),"01213519000110")</f>
        <v>01213519000110</v>
      </c>
      <c r="H388" s="114" t="str">
        <f ca="1">IFERROR(__xludf.DUMMYFUNCTION("""COMPUTED_VALUE"""),"001")</f>
        <v>001</v>
      </c>
      <c r="I388" s="114" t="str">
        <f ca="1">IFERROR(__xludf.DUMMYFUNCTION("""COMPUTED_VALUE"""),"0810")</f>
        <v>0810</v>
      </c>
      <c r="J388" s="114" t="str">
        <f ca="1">IFERROR(__xludf.DUMMYFUNCTION("""COMPUTED_VALUE"""),"217727")</f>
        <v>217727</v>
      </c>
      <c r="K388" s="112" t="e">
        <f ca="1"/>
        <v>#REF!</v>
      </c>
      <c r="L388" s="112" t="e">
        <f ca="1"/>
        <v>#REF!</v>
      </c>
      <c r="M388" s="112" t="e">
        <f ca="1"/>
        <v>#REF!</v>
      </c>
      <c r="N388" s="112" t="e">
        <f ca="1"/>
        <v>#REF!</v>
      </c>
      <c r="O388" s="112" t="e">
        <f ca="1"/>
        <v>#REF!</v>
      </c>
      <c r="P388" s="112" t="e">
        <f ca="1"/>
        <v>#REF!</v>
      </c>
      <c r="Q388" s="112" t="e">
        <f ca="1"/>
        <v>#REF!</v>
      </c>
      <c r="R388" s="112" t="e">
        <f ca="1"/>
        <v>#REF!</v>
      </c>
      <c r="S388" s="112" t="e">
        <f ca="1"/>
        <v>#REF!</v>
      </c>
      <c r="T388" s="112" t="e">
        <f ca="1"/>
        <v>#REF!</v>
      </c>
      <c r="U388" s="112" t="e">
        <f ca="1"/>
        <v>#REF!</v>
      </c>
      <c r="V388" s="112" t="e">
        <f ca="1"/>
        <v>#REF!</v>
      </c>
      <c r="W388" s="112" t="e">
        <f ca="1"/>
        <v>#REF!</v>
      </c>
      <c r="X388" s="112" t="e">
        <f ca="1"/>
        <v>#REF!</v>
      </c>
      <c r="Y388" s="112" t="e">
        <f ca="1"/>
        <v>#REF!</v>
      </c>
      <c r="Z388" s="112" t="e">
        <f ca="1"/>
        <v>#REF!</v>
      </c>
      <c r="AA388" s="112"/>
      <c r="AB388" s="112"/>
      <c r="AC388" s="112"/>
      <c r="AD388" s="112" t="str">
        <f ca="1">IFERROR(__xludf.DUMMYFUNCTION("""COMPUTED_VALUE"""),"E.M. INTEGRADO")</f>
        <v>E.M. INTEGRADO</v>
      </c>
      <c r="AE388" s="112" t="str">
        <f ca="1">IFERROR(__xludf.DUMMYFUNCTION("""COMPUTED_VALUE"""),"Parcial")</f>
        <v>Parcial</v>
      </c>
      <c r="AF388" s="112" t="str">
        <f ca="1">IFERROR(__xludf.DUMMYFUNCTION("""COMPUTED_VALUE"""),"FE")</f>
        <v>FE</v>
      </c>
      <c r="AG388" s="112">
        <f ca="1">IFERROR(__xludf.DUMMYFUNCTION("""COMPUTED_VALUE"""),37)</f>
        <v>37</v>
      </c>
      <c r="AH388" s="112">
        <f ca="1">IFERROR(__xludf.DUMMYFUNCTION("""COMPUTED_VALUE"""),0)</f>
        <v>0</v>
      </c>
      <c r="AI388" s="112">
        <f ca="1">IFERROR(__xludf.DUMMYFUNCTION("""COMPUTED_VALUE"""),0)</f>
        <v>0</v>
      </c>
      <c r="AJ388" s="112">
        <f ca="1">IFERROR(__xludf.DUMMYFUNCTION("""COMPUTED_VALUE"""),0)</f>
        <v>0</v>
      </c>
      <c r="AK388" s="112"/>
      <c r="AL388" s="115"/>
    </row>
    <row r="389" spans="1:38" ht="12.75" hidden="1">
      <c r="A389" s="111" t="str">
        <f ca="1">IFERROR(__xludf.DUMMYFUNCTION("""COMPUTED_VALUE"""),"17093830")</f>
        <v>17093830</v>
      </c>
      <c r="B389" s="112" t="str">
        <f ca="1">IFERROR(__xludf.DUMMYFUNCTION("""COMPUTED_VALUE"""),"Tocantinópolis")</f>
        <v>Tocantinópolis</v>
      </c>
      <c r="C389" s="112" t="str">
        <f ca="1">IFERROR(__xludf.DUMMYFUNCTION("""COMPUTED_VALUE"""),"Angico")</f>
        <v>Angico</v>
      </c>
      <c r="D389" s="113" t="str">
        <f ca="1">IFERROR(__xludf.DUMMYFUNCTION("""COMPUTED_VALUE"""),"ASSOCIAÇÃO DE APOIO DO COL. EST. DULCE COELHO DE SOUSA")</f>
        <v>ASSOCIAÇÃO DE APOIO DO COL. EST. DULCE COELHO DE SOUSA</v>
      </c>
      <c r="E389" s="112" t="str">
        <f ca="1">IFERROR(__xludf.DUMMYFUNCTION("""COMPUTED_VALUE"""),"Colégio Estadual Dulce Coelho de Sousa")</f>
        <v>Colégio Estadual Dulce Coelho de Sousa</v>
      </c>
      <c r="F389" s="114" t="str">
        <f ca="1">IFERROR(__xludf.DUMMYFUNCTION("""COMPUTED_VALUE"""),"17093830")</f>
        <v>17093830</v>
      </c>
      <c r="G389" s="112" t="str">
        <f ca="1">IFERROR(__xludf.DUMMYFUNCTION("""COMPUTED_VALUE"""),"10800992000195")</f>
        <v>10800992000195</v>
      </c>
      <c r="H389" s="114" t="str">
        <f ca="1">IFERROR(__xludf.DUMMYFUNCTION("""COMPUTED_VALUE"""),"001")</f>
        <v>001</v>
      </c>
      <c r="I389" s="114" t="str">
        <f ca="1">IFERROR(__xludf.DUMMYFUNCTION("""COMPUTED_VALUE"""),"3973")</f>
        <v>3973</v>
      </c>
      <c r="J389" s="114" t="str">
        <f ca="1">IFERROR(__xludf.DUMMYFUNCTION("""COMPUTED_VALUE"""),"212792")</f>
        <v>212792</v>
      </c>
      <c r="K389" s="112" t="e">
        <f ca="1"/>
        <v>#REF!</v>
      </c>
      <c r="L389" s="112" t="e">
        <f ca="1"/>
        <v>#REF!</v>
      </c>
      <c r="M389" s="112" t="e">
        <f ca="1"/>
        <v>#REF!</v>
      </c>
      <c r="N389" s="112" t="e">
        <f ca="1"/>
        <v>#REF!</v>
      </c>
      <c r="O389" s="112" t="e">
        <f ca="1"/>
        <v>#REF!</v>
      </c>
      <c r="P389" s="112" t="e">
        <f ca="1"/>
        <v>#REF!</v>
      </c>
      <c r="Q389" s="112" t="e">
        <f ca="1"/>
        <v>#REF!</v>
      </c>
      <c r="R389" s="112" t="e">
        <f ca="1"/>
        <v>#REF!</v>
      </c>
      <c r="S389" s="112" t="e">
        <f ca="1"/>
        <v>#REF!</v>
      </c>
      <c r="T389" s="112" t="e">
        <f ca="1"/>
        <v>#REF!</v>
      </c>
      <c r="U389" s="112" t="e">
        <f ca="1"/>
        <v>#REF!</v>
      </c>
      <c r="V389" s="112" t="e">
        <f ca="1"/>
        <v>#REF!</v>
      </c>
      <c r="W389" s="112" t="e">
        <f ca="1"/>
        <v>#REF!</v>
      </c>
      <c r="X389" s="112" t="e">
        <f ca="1"/>
        <v>#REF!</v>
      </c>
      <c r="Y389" s="112" t="e">
        <f ca="1"/>
        <v>#REF!</v>
      </c>
      <c r="Z389" s="112" t="e">
        <f ca="1"/>
        <v>#REF!</v>
      </c>
      <c r="AA389" s="112"/>
      <c r="AB389" s="112"/>
      <c r="AC389" s="112"/>
      <c r="AD389" s="112"/>
      <c r="AE389" s="112" t="str">
        <f ca="1">IFERROR(__xludf.DUMMYFUNCTION("""COMPUTED_VALUE"""),"Parcial")</f>
        <v>Parcial</v>
      </c>
      <c r="AF389" s="112" t="str">
        <f ca="1">IFERROR(__xludf.DUMMYFUNCTION("""COMPUTED_VALUE"""),"FE")</f>
        <v>FE</v>
      </c>
      <c r="AG389" s="112">
        <f ca="1">IFERROR(__xludf.DUMMYFUNCTION("""COMPUTED_VALUE"""),0)</f>
        <v>0</v>
      </c>
      <c r="AH389" s="112">
        <f ca="1">IFERROR(__xludf.DUMMYFUNCTION("""COMPUTED_VALUE"""),0)</f>
        <v>0</v>
      </c>
      <c r="AI389" s="112">
        <f ca="1">IFERROR(__xludf.DUMMYFUNCTION("""COMPUTED_VALUE"""),0)</f>
        <v>0</v>
      </c>
      <c r="AJ389" s="112">
        <f ca="1">IFERROR(__xludf.DUMMYFUNCTION("""COMPUTED_VALUE"""),0)</f>
        <v>0</v>
      </c>
      <c r="AK389" s="112"/>
      <c r="AL389" s="115"/>
    </row>
    <row r="390" spans="1:38" ht="12.75" hidden="1">
      <c r="A390" s="111" t="str">
        <f ca="1">IFERROR(__xludf.DUMMYFUNCTION("""COMPUTED_VALUE"""),"17001595")</f>
        <v>17001595</v>
      </c>
      <c r="B390" s="112" t="str">
        <f ca="1">IFERROR(__xludf.DUMMYFUNCTION("""COMPUTED_VALUE"""),"Tocantinópolis")</f>
        <v>Tocantinópolis</v>
      </c>
      <c r="C390" s="112" t="str">
        <f ca="1">IFERROR(__xludf.DUMMYFUNCTION("""COMPUTED_VALUE"""),"Cachoeirinha")</f>
        <v>Cachoeirinha</v>
      </c>
      <c r="D390" s="113" t="str">
        <f ca="1">IFERROR(__xludf.DUMMYFUNCTION("""COMPUTED_VALUE"""),"A.A. E. EST. NOVA DA CACHOEIRINHA/RAIMUNDO NONATO TORRES")</f>
        <v>A.A. E. EST. NOVA DA CACHOEIRINHA/RAIMUNDO NONATO TORRES</v>
      </c>
      <c r="E390" s="112" t="str">
        <f ca="1">IFERROR(__xludf.DUMMYFUNCTION("""COMPUTED_VALUE"""),"Escola Estadual Raimundo Nonato Torres")</f>
        <v>Escola Estadual Raimundo Nonato Torres</v>
      </c>
      <c r="F390" s="114" t="str">
        <f ca="1">IFERROR(__xludf.DUMMYFUNCTION("""COMPUTED_VALUE"""),"17001595")</f>
        <v>17001595</v>
      </c>
      <c r="G390" s="112" t="str">
        <f ca="1">IFERROR(__xludf.DUMMYFUNCTION("""COMPUTED_VALUE"""),"01213535000103")</f>
        <v>01213535000103</v>
      </c>
      <c r="H390" s="114" t="str">
        <f ca="1">IFERROR(__xludf.DUMMYFUNCTION("""COMPUTED_VALUE"""),"001")</f>
        <v>001</v>
      </c>
      <c r="I390" s="114" t="str">
        <f ca="1">IFERROR(__xludf.DUMMYFUNCTION("""COMPUTED_VALUE"""),"0810")</f>
        <v>0810</v>
      </c>
      <c r="J390" s="114" t="str">
        <f ca="1">IFERROR(__xludf.DUMMYFUNCTION("""COMPUTED_VALUE"""),"0217689")</f>
        <v>0217689</v>
      </c>
      <c r="K390" s="112" t="e">
        <f ca="1"/>
        <v>#REF!</v>
      </c>
      <c r="L390" s="112" t="e">
        <f ca="1"/>
        <v>#REF!</v>
      </c>
      <c r="M390" s="112" t="e">
        <f ca="1"/>
        <v>#REF!</v>
      </c>
      <c r="N390" s="112" t="e">
        <f ca="1"/>
        <v>#REF!</v>
      </c>
      <c r="O390" s="112" t="e">
        <f ca="1"/>
        <v>#REF!</v>
      </c>
      <c r="P390" s="112" t="e">
        <f ca="1"/>
        <v>#REF!</v>
      </c>
      <c r="Q390" s="112" t="e">
        <f ca="1"/>
        <v>#REF!</v>
      </c>
      <c r="R390" s="112" t="e">
        <f ca="1"/>
        <v>#REF!</v>
      </c>
      <c r="S390" s="112" t="e">
        <f ca="1"/>
        <v>#REF!</v>
      </c>
      <c r="T390" s="112" t="e">
        <f ca="1"/>
        <v>#REF!</v>
      </c>
      <c r="U390" s="112" t="e">
        <f ca="1"/>
        <v>#REF!</v>
      </c>
      <c r="V390" s="112" t="e">
        <f ca="1"/>
        <v>#REF!</v>
      </c>
      <c r="W390" s="112" t="e">
        <f ca="1"/>
        <v>#REF!</v>
      </c>
      <c r="X390" s="112" t="e">
        <f ca="1"/>
        <v>#REF!</v>
      </c>
      <c r="Y390" s="112" t="e">
        <f ca="1"/>
        <v>#REF!</v>
      </c>
      <c r="Z390" s="112" t="e">
        <f ca="1"/>
        <v>#REF!</v>
      </c>
      <c r="AA390" s="112"/>
      <c r="AB390" s="112"/>
      <c r="AC390" s="112"/>
      <c r="AD390" s="112"/>
      <c r="AE390" s="112" t="str">
        <f ca="1">IFERROR(__xludf.DUMMYFUNCTION("""COMPUTED_VALUE"""),"Parcial")</f>
        <v>Parcial</v>
      </c>
      <c r="AF390" s="112" t="str">
        <f ca="1">IFERROR(__xludf.DUMMYFUNCTION("""COMPUTED_VALUE"""),"FE")</f>
        <v>FE</v>
      </c>
      <c r="AG390" s="112">
        <f ca="1">IFERROR(__xludf.DUMMYFUNCTION("""COMPUTED_VALUE"""),0)</f>
        <v>0</v>
      </c>
      <c r="AH390" s="112">
        <f ca="1">IFERROR(__xludf.DUMMYFUNCTION("""COMPUTED_VALUE"""),0)</f>
        <v>0</v>
      </c>
      <c r="AI390" s="112">
        <f ca="1">IFERROR(__xludf.DUMMYFUNCTION("""COMPUTED_VALUE"""),0)</f>
        <v>0</v>
      </c>
      <c r="AJ390" s="112">
        <f ca="1">IFERROR(__xludf.DUMMYFUNCTION("""COMPUTED_VALUE"""),0)</f>
        <v>0</v>
      </c>
      <c r="AK390" s="112"/>
      <c r="AL390" s="115"/>
    </row>
    <row r="391" spans="1:38" ht="12.75" hidden="1">
      <c r="A391" s="111" t="str">
        <f ca="1">IFERROR(__xludf.DUMMYFUNCTION("""COMPUTED_VALUE"""),"17001730")</f>
        <v>17001730</v>
      </c>
      <c r="B391" s="112" t="str">
        <f ca="1">IFERROR(__xludf.DUMMYFUNCTION("""COMPUTED_VALUE"""),"Tocantinópolis")</f>
        <v>Tocantinópolis</v>
      </c>
      <c r="C391" s="112" t="str">
        <f ca="1">IFERROR(__xludf.DUMMYFUNCTION("""COMPUTED_VALUE"""),"darcinopolis")</f>
        <v>darcinopolis</v>
      </c>
      <c r="D391" s="113" t="str">
        <f ca="1">IFERROR(__xludf.DUMMYFUNCTION("""COMPUTED_VALUE"""),"A. APOIO COL. EST. JOSE DE SOUZA PORTO")</f>
        <v>A. APOIO COL. EST. JOSE DE SOUZA PORTO</v>
      </c>
      <c r="E391" s="112" t="str">
        <f ca="1">IFERROR(__xludf.DUMMYFUNCTION("""COMPUTED_VALUE"""),"Colégio Estadual José de Souza Porto")</f>
        <v>Colégio Estadual José de Souza Porto</v>
      </c>
      <c r="F391" s="114" t="str">
        <f ca="1">IFERROR(__xludf.DUMMYFUNCTION("""COMPUTED_VALUE"""),"17001730")</f>
        <v>17001730</v>
      </c>
      <c r="G391" s="112" t="str">
        <f ca="1">IFERROR(__xludf.DUMMYFUNCTION("""COMPUTED_VALUE"""),"01213532000170")</f>
        <v>01213532000170</v>
      </c>
      <c r="H391" s="114" t="str">
        <f ca="1">IFERROR(__xludf.DUMMYFUNCTION("""COMPUTED_VALUE"""),"001")</f>
        <v>001</v>
      </c>
      <c r="I391" s="114" t="str">
        <f ca="1">IFERROR(__xludf.DUMMYFUNCTION("""COMPUTED_VALUE"""),"0810")</f>
        <v>0810</v>
      </c>
      <c r="J391" s="114" t="str">
        <f ca="1">IFERROR(__xludf.DUMMYFUNCTION("""COMPUTED_VALUE"""),"25739")</f>
        <v>25739</v>
      </c>
      <c r="K391" s="112" t="e">
        <f ca="1"/>
        <v>#REF!</v>
      </c>
      <c r="L391" s="112" t="e">
        <f ca="1"/>
        <v>#REF!</v>
      </c>
      <c r="M391" s="112" t="e">
        <f ca="1"/>
        <v>#REF!</v>
      </c>
      <c r="N391" s="112" t="e">
        <f ca="1"/>
        <v>#REF!</v>
      </c>
      <c r="O391" s="112" t="e">
        <f ca="1"/>
        <v>#REF!</v>
      </c>
      <c r="P391" s="112" t="e">
        <f ca="1"/>
        <v>#REF!</v>
      </c>
      <c r="Q391" s="112" t="e">
        <f ca="1"/>
        <v>#REF!</v>
      </c>
      <c r="R391" s="112" t="e">
        <f ca="1"/>
        <v>#REF!</v>
      </c>
      <c r="S391" s="112" t="e">
        <f ca="1"/>
        <v>#REF!</v>
      </c>
      <c r="T391" s="112" t="e">
        <f ca="1"/>
        <v>#REF!</v>
      </c>
      <c r="U391" s="112" t="e">
        <f ca="1"/>
        <v>#REF!</v>
      </c>
      <c r="V391" s="112" t="e">
        <f ca="1"/>
        <v>#REF!</v>
      </c>
      <c r="W391" s="112" t="e">
        <f ca="1"/>
        <v>#REF!</v>
      </c>
      <c r="X391" s="112" t="e">
        <f ca="1"/>
        <v>#REF!</v>
      </c>
      <c r="Y391" s="112" t="e">
        <f ca="1"/>
        <v>#REF!</v>
      </c>
      <c r="Z391" s="112" t="e">
        <f ca="1"/>
        <v>#REF!</v>
      </c>
      <c r="AA391" s="112"/>
      <c r="AB391" s="112"/>
      <c r="AC391" s="112"/>
      <c r="AD391" s="112"/>
      <c r="AE391" s="112" t="str">
        <f ca="1">IFERROR(__xludf.DUMMYFUNCTION("""COMPUTED_VALUE"""),"Parcial")</f>
        <v>Parcial</v>
      </c>
      <c r="AF391" s="112" t="str">
        <f ca="1">IFERROR(__xludf.DUMMYFUNCTION("""COMPUTED_VALUE"""),"FE")</f>
        <v>FE</v>
      </c>
      <c r="AG391" s="112">
        <f ca="1">IFERROR(__xludf.DUMMYFUNCTION("""COMPUTED_VALUE"""),0)</f>
        <v>0</v>
      </c>
      <c r="AH391" s="112">
        <f ca="1">IFERROR(__xludf.DUMMYFUNCTION("""COMPUTED_VALUE"""),0)</f>
        <v>0</v>
      </c>
      <c r="AI391" s="112">
        <f ca="1">IFERROR(__xludf.DUMMYFUNCTION("""COMPUTED_VALUE"""),0)</f>
        <v>0</v>
      </c>
      <c r="AJ391" s="112">
        <f ca="1">IFERROR(__xludf.DUMMYFUNCTION("""COMPUTED_VALUE"""),0)</f>
        <v>0</v>
      </c>
      <c r="AK391" s="112"/>
      <c r="AL391" s="115"/>
    </row>
    <row r="392" spans="1:38" ht="12.75" hidden="1">
      <c r="A392" s="111" t="str">
        <f ca="1">IFERROR(__xludf.DUMMYFUNCTION("""COMPUTED_VALUE"""),"17001943")</f>
        <v>17001943</v>
      </c>
      <c r="B392" s="112" t="str">
        <f ca="1">IFERROR(__xludf.DUMMYFUNCTION("""COMPUTED_VALUE"""),"Tocantinópolis")</f>
        <v>Tocantinópolis</v>
      </c>
      <c r="C392" s="112" t="str">
        <f ca="1">IFERROR(__xludf.DUMMYFUNCTION("""COMPUTED_VALUE"""),"Itaguatins")</f>
        <v>Itaguatins</v>
      </c>
      <c r="D392" s="113" t="str">
        <f ca="1">IFERROR(__xludf.DUMMYFUNCTION("""COMPUTED_VALUE"""),"ASS. DE APOIO ESC. EST. OLAVO BILAC")</f>
        <v>ASS. DE APOIO ESC. EST. OLAVO BILAC</v>
      </c>
      <c r="E392" s="112" t="str">
        <f ca="1">IFERROR(__xludf.DUMMYFUNCTION("""COMPUTED_VALUE"""),"Colegio Estadual Olavo Bilac")</f>
        <v>Colegio Estadual Olavo Bilac</v>
      </c>
      <c r="F392" s="114" t="str">
        <f ca="1">IFERROR(__xludf.DUMMYFUNCTION("""COMPUTED_VALUE"""),"17001943")</f>
        <v>17001943</v>
      </c>
      <c r="G392" s="112" t="str">
        <f ca="1">IFERROR(__xludf.DUMMYFUNCTION("""COMPUTED_VALUE"""),"01358337000138")</f>
        <v>01358337000138</v>
      </c>
      <c r="H392" s="114" t="str">
        <f ca="1">IFERROR(__xludf.DUMMYFUNCTION("""COMPUTED_VALUE"""),"001")</f>
        <v>001</v>
      </c>
      <c r="I392" s="114" t="str">
        <f ca="1">IFERROR(__xludf.DUMMYFUNCTION("""COMPUTED_VALUE"""),"0810")</f>
        <v>0810</v>
      </c>
      <c r="J392" s="114" t="str">
        <f ca="1">IFERROR(__xludf.DUMMYFUNCTION("""COMPUTED_VALUE"""),"218391")</f>
        <v>218391</v>
      </c>
      <c r="K392" s="112" t="e">
        <f ca="1"/>
        <v>#REF!</v>
      </c>
      <c r="L392" s="112" t="e">
        <f ca="1"/>
        <v>#REF!</v>
      </c>
      <c r="M392" s="112" t="e">
        <f ca="1"/>
        <v>#REF!</v>
      </c>
      <c r="N392" s="112" t="e">
        <f ca="1"/>
        <v>#REF!</v>
      </c>
      <c r="O392" s="112" t="e">
        <f ca="1"/>
        <v>#REF!</v>
      </c>
      <c r="P392" s="112" t="e">
        <f ca="1"/>
        <v>#REF!</v>
      </c>
      <c r="Q392" s="112" t="e">
        <f ca="1"/>
        <v>#REF!</v>
      </c>
      <c r="R392" s="112" t="e">
        <f ca="1"/>
        <v>#REF!</v>
      </c>
      <c r="S392" s="112" t="e">
        <f ca="1"/>
        <v>#REF!</v>
      </c>
      <c r="T392" s="112" t="e">
        <f ca="1"/>
        <v>#REF!</v>
      </c>
      <c r="U392" s="112" t="e">
        <f ca="1"/>
        <v>#REF!</v>
      </c>
      <c r="V392" s="112" t="e">
        <f ca="1"/>
        <v>#REF!</v>
      </c>
      <c r="W392" s="112" t="e">
        <f ca="1"/>
        <v>#REF!</v>
      </c>
      <c r="X392" s="112" t="e">
        <f ca="1"/>
        <v>#REF!</v>
      </c>
      <c r="Y392" s="112" t="e">
        <f ca="1"/>
        <v>#REF!</v>
      </c>
      <c r="Z392" s="112" t="e">
        <f ca="1"/>
        <v>#REF!</v>
      </c>
      <c r="AA392" s="112"/>
      <c r="AB392" s="112"/>
      <c r="AC392" s="112"/>
      <c r="AD392" s="112" t="str">
        <f ca="1">IFERROR(__xludf.DUMMYFUNCTION("""COMPUTED_VALUE"""),"E.M. INTEGRADO")</f>
        <v>E.M. INTEGRADO</v>
      </c>
      <c r="AE392" s="112" t="str">
        <f ca="1">IFERROR(__xludf.DUMMYFUNCTION("""COMPUTED_VALUE"""),"Parcial")</f>
        <v>Parcial</v>
      </c>
      <c r="AF392" s="112" t="str">
        <f ca="1">IFERROR(__xludf.DUMMYFUNCTION("""COMPUTED_VALUE"""),"FE")</f>
        <v>FE</v>
      </c>
      <c r="AG392" s="112">
        <f ca="1">IFERROR(__xludf.DUMMYFUNCTION("""COMPUTED_VALUE"""),0)</f>
        <v>0</v>
      </c>
      <c r="AH392" s="112">
        <f ca="1">IFERROR(__xludf.DUMMYFUNCTION("""COMPUTED_VALUE"""),0)</f>
        <v>0</v>
      </c>
      <c r="AI392" s="112">
        <f ca="1">IFERROR(__xludf.DUMMYFUNCTION("""COMPUTED_VALUE"""),0)</f>
        <v>0</v>
      </c>
      <c r="AJ392" s="112">
        <f ca="1">IFERROR(__xludf.DUMMYFUNCTION("""COMPUTED_VALUE"""),0)</f>
        <v>0</v>
      </c>
      <c r="AK392" s="112"/>
      <c r="AL392" s="115"/>
    </row>
    <row r="393" spans="1:38" ht="12.75" hidden="1">
      <c r="A393" s="111" t="str">
        <f ca="1">IFERROR(__xludf.DUMMYFUNCTION("""COMPUTED_VALUE"""),"17004284")</f>
        <v>17004284</v>
      </c>
      <c r="B393" s="112" t="str">
        <f ca="1">IFERROR(__xludf.DUMMYFUNCTION("""COMPUTED_VALUE"""),"Tocantinópolis")</f>
        <v>Tocantinópolis</v>
      </c>
      <c r="C393" s="112" t="str">
        <f ca="1">IFERROR(__xludf.DUMMYFUNCTION("""COMPUTED_VALUE"""),"Luzinopolis")</f>
        <v>Luzinopolis</v>
      </c>
      <c r="D393" s="113" t="str">
        <f ca="1">IFERROR(__xludf.DUMMYFUNCTION("""COMPUTED_VALUE"""),"ASS. AP.A ESC. EST. JUSCELINO K.DE OLIVEIRA")</f>
        <v>ASS. AP.A ESC. EST. JUSCELINO K.DE OLIVEIRA</v>
      </c>
      <c r="E393" s="112" t="str">
        <f ca="1">IFERROR(__xludf.DUMMYFUNCTION("""COMPUTED_VALUE"""),"Colegio Estadual Juscelino Kubitschek de Oliveira")</f>
        <v>Colegio Estadual Juscelino Kubitschek de Oliveira</v>
      </c>
      <c r="F393" s="114" t="str">
        <f ca="1">IFERROR(__xludf.DUMMYFUNCTION("""COMPUTED_VALUE"""),"17004284")</f>
        <v>17004284</v>
      </c>
      <c r="G393" s="112" t="str">
        <f ca="1">IFERROR(__xludf.DUMMYFUNCTION("""COMPUTED_VALUE"""),"01230232000107")</f>
        <v>01230232000107</v>
      </c>
      <c r="H393" s="114" t="str">
        <f ca="1">IFERROR(__xludf.DUMMYFUNCTION("""COMPUTED_VALUE"""),"001")</f>
        <v>001</v>
      </c>
      <c r="I393" s="114" t="str">
        <f ca="1">IFERROR(__xludf.DUMMYFUNCTION("""COMPUTED_VALUE"""),"0810")</f>
        <v>0810</v>
      </c>
      <c r="J393" s="114" t="str">
        <f ca="1">IFERROR(__xludf.DUMMYFUNCTION("""COMPUTED_VALUE"""),"022135X")</f>
        <v>022135X</v>
      </c>
      <c r="K393" s="112" t="e">
        <f ca="1"/>
        <v>#REF!</v>
      </c>
      <c r="L393" s="112" t="e">
        <f ca="1"/>
        <v>#REF!</v>
      </c>
      <c r="M393" s="112" t="e">
        <f ca="1"/>
        <v>#REF!</v>
      </c>
      <c r="N393" s="112" t="e">
        <f ca="1"/>
        <v>#REF!</v>
      </c>
      <c r="O393" s="112" t="e">
        <f ca="1"/>
        <v>#REF!</v>
      </c>
      <c r="P393" s="112" t="e">
        <f ca="1"/>
        <v>#REF!</v>
      </c>
      <c r="Q393" s="112" t="e">
        <f ca="1"/>
        <v>#REF!</v>
      </c>
      <c r="R393" s="112" t="e">
        <f ca="1"/>
        <v>#REF!</v>
      </c>
      <c r="S393" s="112" t="e">
        <f ca="1"/>
        <v>#REF!</v>
      </c>
      <c r="T393" s="112" t="e">
        <f ca="1"/>
        <v>#REF!</v>
      </c>
      <c r="U393" s="112" t="e">
        <f ca="1"/>
        <v>#REF!</v>
      </c>
      <c r="V393" s="112" t="e">
        <f ca="1"/>
        <v>#REF!</v>
      </c>
      <c r="W393" s="112" t="e">
        <f ca="1"/>
        <v>#REF!</v>
      </c>
      <c r="X393" s="112" t="e">
        <f ca="1"/>
        <v>#REF!</v>
      </c>
      <c r="Y393" s="112" t="e">
        <f ca="1"/>
        <v>#REF!</v>
      </c>
      <c r="Z393" s="112" t="e">
        <f ca="1"/>
        <v>#REF!</v>
      </c>
      <c r="AA393" s="112"/>
      <c r="AB393" s="112"/>
      <c r="AC393" s="112"/>
      <c r="AD393" s="112"/>
      <c r="AE393" s="112" t="str">
        <f ca="1">IFERROR(__xludf.DUMMYFUNCTION("""COMPUTED_VALUE"""),"Parcial")</f>
        <v>Parcial</v>
      </c>
      <c r="AF393" s="112" t="str">
        <f ca="1">IFERROR(__xludf.DUMMYFUNCTION("""COMPUTED_VALUE"""),"FE")</f>
        <v>FE</v>
      </c>
      <c r="AG393" s="112">
        <f ca="1">IFERROR(__xludf.DUMMYFUNCTION("""COMPUTED_VALUE"""),0)</f>
        <v>0</v>
      </c>
      <c r="AH393" s="112">
        <f ca="1">IFERROR(__xludf.DUMMYFUNCTION("""COMPUTED_VALUE"""),0)</f>
        <v>0</v>
      </c>
      <c r="AI393" s="112">
        <f ca="1">IFERROR(__xludf.DUMMYFUNCTION("""COMPUTED_VALUE"""),0)</f>
        <v>0</v>
      </c>
      <c r="AJ393" s="112">
        <f ca="1">IFERROR(__xludf.DUMMYFUNCTION("""COMPUTED_VALUE"""),0)</f>
        <v>0</v>
      </c>
      <c r="AK393" s="112"/>
      <c r="AL393" s="115"/>
    </row>
    <row r="394" spans="1:38" ht="12.75" hidden="1">
      <c r="A394" s="111" t="str">
        <f ca="1">IFERROR(__xludf.DUMMYFUNCTION("""COMPUTED_VALUE"""),"17002435")</f>
        <v>17002435</v>
      </c>
      <c r="B394" s="112" t="str">
        <f ca="1">IFERROR(__xludf.DUMMYFUNCTION("""COMPUTED_VALUE"""),"Tocantinópolis")</f>
        <v>Tocantinópolis</v>
      </c>
      <c r="C394" s="112" t="str">
        <f ca="1">IFERROR(__xludf.DUMMYFUNCTION("""COMPUTED_VALUE"""),"Maurilandia do Tocantins")</f>
        <v>Maurilandia do Tocantins</v>
      </c>
      <c r="D394" s="113" t="str">
        <f ca="1">IFERROR(__xludf.DUMMYFUNCTION("""COMPUTED_VALUE"""),"A.A.  DA ESC. EST.PEDRO LUDOVICO TEIXEIRA")</f>
        <v>A.A.  DA ESC. EST.PEDRO LUDOVICO TEIXEIRA</v>
      </c>
      <c r="E394" s="112" t="str">
        <f ca="1">IFERROR(__xludf.DUMMYFUNCTION("""COMPUTED_VALUE"""),"Escola Estadual Pedro Ludovico Teixeira")</f>
        <v>Escola Estadual Pedro Ludovico Teixeira</v>
      </c>
      <c r="F394" s="114" t="str">
        <f ca="1">IFERROR(__xludf.DUMMYFUNCTION("""COMPUTED_VALUE"""),"17002435")</f>
        <v>17002435</v>
      </c>
      <c r="G394" s="112" t="str">
        <f ca="1">IFERROR(__xludf.DUMMYFUNCTION("""COMPUTED_VALUE"""),"01213528000101")</f>
        <v>01213528000101</v>
      </c>
      <c r="H394" s="114" t="str">
        <f ca="1">IFERROR(__xludf.DUMMYFUNCTION("""COMPUTED_VALUE"""),"001")</f>
        <v>001</v>
      </c>
      <c r="I394" s="114" t="str">
        <f ca="1">IFERROR(__xludf.DUMMYFUNCTION("""COMPUTED_VALUE"""),"0810")</f>
        <v>0810</v>
      </c>
      <c r="J394" s="114" t="str">
        <f ca="1">IFERROR(__xludf.DUMMYFUNCTION("""COMPUTED_VALUE"""),"0217670")</f>
        <v>0217670</v>
      </c>
      <c r="K394" s="112" t="e">
        <f ca="1"/>
        <v>#REF!</v>
      </c>
      <c r="L394" s="112" t="e">
        <f ca="1"/>
        <v>#REF!</v>
      </c>
      <c r="M394" s="112" t="e">
        <f ca="1"/>
        <v>#REF!</v>
      </c>
      <c r="N394" s="112" t="e">
        <f ca="1"/>
        <v>#REF!</v>
      </c>
      <c r="O394" s="112" t="e">
        <f ca="1"/>
        <v>#REF!</v>
      </c>
      <c r="P394" s="112" t="e">
        <f ca="1"/>
        <v>#REF!</v>
      </c>
      <c r="Q394" s="112" t="e">
        <f ca="1"/>
        <v>#REF!</v>
      </c>
      <c r="R394" s="112" t="e">
        <f ca="1"/>
        <v>#REF!</v>
      </c>
      <c r="S394" s="112" t="e">
        <f ca="1"/>
        <v>#REF!</v>
      </c>
      <c r="T394" s="112" t="e">
        <f ca="1"/>
        <v>#REF!</v>
      </c>
      <c r="U394" s="112" t="e">
        <f ca="1"/>
        <v>#REF!</v>
      </c>
      <c r="V394" s="112" t="e">
        <f ca="1"/>
        <v>#REF!</v>
      </c>
      <c r="W394" s="112" t="e">
        <f ca="1"/>
        <v>#REF!</v>
      </c>
      <c r="X394" s="112" t="e">
        <f ca="1"/>
        <v>#REF!</v>
      </c>
      <c r="Y394" s="112" t="e">
        <f ca="1"/>
        <v>#REF!</v>
      </c>
      <c r="Z394" s="112" t="e">
        <f ca="1"/>
        <v>#REF!</v>
      </c>
      <c r="AA394" s="112"/>
      <c r="AB394" s="112"/>
      <c r="AC394" s="112"/>
      <c r="AD394" s="112"/>
      <c r="AE394" s="112" t="str">
        <f ca="1">IFERROR(__xludf.DUMMYFUNCTION("""COMPUTED_VALUE"""),"Parcial")</f>
        <v>Parcial</v>
      </c>
      <c r="AF394" s="112" t="str">
        <f ca="1">IFERROR(__xludf.DUMMYFUNCTION("""COMPUTED_VALUE"""),"FE")</f>
        <v>FE</v>
      </c>
      <c r="AG394" s="112">
        <f ca="1">IFERROR(__xludf.DUMMYFUNCTION("""COMPUTED_VALUE"""),0)</f>
        <v>0</v>
      </c>
      <c r="AH394" s="112">
        <f ca="1">IFERROR(__xludf.DUMMYFUNCTION("""COMPUTED_VALUE"""),0)</f>
        <v>0</v>
      </c>
      <c r="AI394" s="112">
        <f ca="1">IFERROR(__xludf.DUMMYFUNCTION("""COMPUTED_VALUE"""),0)</f>
        <v>0</v>
      </c>
      <c r="AJ394" s="112">
        <f ca="1">IFERROR(__xludf.DUMMYFUNCTION("""COMPUTED_VALUE"""),0)</f>
        <v>0</v>
      </c>
      <c r="AK394" s="112"/>
      <c r="AL394" s="115"/>
    </row>
    <row r="395" spans="1:38" ht="12.75" hidden="1">
      <c r="A395" s="111" t="str">
        <f ca="1">IFERROR(__xludf.DUMMYFUNCTION("""COMPUTED_VALUE"""),"17002737")</f>
        <v>17002737</v>
      </c>
      <c r="B395" s="112" t="str">
        <f ca="1">IFERROR(__xludf.DUMMYFUNCTION("""COMPUTED_VALUE"""),"Tocantinópolis")</f>
        <v>Tocantinópolis</v>
      </c>
      <c r="C395" s="112" t="str">
        <f ca="1">IFERROR(__xludf.DUMMYFUNCTION("""COMPUTED_VALUE"""),"Nazare")</f>
        <v>Nazare</v>
      </c>
      <c r="D395" s="113" t="str">
        <f ca="1">IFERROR(__xludf.DUMMYFUNCTION("""COMPUTED_VALUE"""),"A.DO COLEGIO EST.PRES.CASTELO BRANCO")</f>
        <v>A.DO COLEGIO EST.PRES.CASTELO BRANCO</v>
      </c>
      <c r="E395" s="112" t="str">
        <f ca="1">IFERROR(__xludf.DUMMYFUNCTION("""COMPUTED_VALUE"""),"Colégio Estadual Presidente Castelo Branco - Nazare")</f>
        <v>Colégio Estadual Presidente Castelo Branco - Nazare</v>
      </c>
      <c r="F395" s="114" t="str">
        <f ca="1">IFERROR(__xludf.DUMMYFUNCTION("""COMPUTED_VALUE"""),"17002737")</f>
        <v>17002737</v>
      </c>
      <c r="G395" s="112" t="str">
        <f ca="1">IFERROR(__xludf.DUMMYFUNCTION("""COMPUTED_VALUE"""),"01213522000134")</f>
        <v>01213522000134</v>
      </c>
      <c r="H395" s="114" t="str">
        <f ca="1">IFERROR(__xludf.DUMMYFUNCTION("""COMPUTED_VALUE"""),"001")</f>
        <v>001</v>
      </c>
      <c r="I395" s="114" t="str">
        <f ca="1">IFERROR(__xludf.DUMMYFUNCTION("""COMPUTED_VALUE"""),"0810")</f>
        <v>0810</v>
      </c>
      <c r="J395" s="114" t="str">
        <f ca="1">IFERROR(__xludf.DUMMYFUNCTION("""COMPUTED_VALUE"""),"217859")</f>
        <v>217859</v>
      </c>
      <c r="K395" s="112" t="e">
        <f ca="1"/>
        <v>#REF!</v>
      </c>
      <c r="L395" s="112" t="e">
        <f ca="1"/>
        <v>#REF!</v>
      </c>
      <c r="M395" s="112" t="e">
        <f ca="1"/>
        <v>#REF!</v>
      </c>
      <c r="N395" s="112" t="e">
        <f ca="1"/>
        <v>#REF!</v>
      </c>
      <c r="O395" s="112" t="e">
        <f ca="1"/>
        <v>#REF!</v>
      </c>
      <c r="P395" s="112" t="e">
        <f ca="1"/>
        <v>#REF!</v>
      </c>
      <c r="Q395" s="112" t="e">
        <f ca="1"/>
        <v>#REF!</v>
      </c>
      <c r="R395" s="112" t="e">
        <f ca="1"/>
        <v>#REF!</v>
      </c>
      <c r="S395" s="112" t="e">
        <f ca="1"/>
        <v>#REF!</v>
      </c>
      <c r="T395" s="112" t="e">
        <f ca="1"/>
        <v>#REF!</v>
      </c>
      <c r="U395" s="112" t="e">
        <f ca="1"/>
        <v>#REF!</v>
      </c>
      <c r="V395" s="112" t="e">
        <f ca="1"/>
        <v>#REF!</v>
      </c>
      <c r="W395" s="112" t="e">
        <f ca="1"/>
        <v>#REF!</v>
      </c>
      <c r="X395" s="112" t="e">
        <f ca="1"/>
        <v>#REF!</v>
      </c>
      <c r="Y395" s="112" t="e">
        <f ca="1"/>
        <v>#REF!</v>
      </c>
      <c r="Z395" s="112" t="e">
        <f ca="1"/>
        <v>#REF!</v>
      </c>
      <c r="AA395" s="112"/>
      <c r="AB395" s="112"/>
      <c r="AC395" s="112"/>
      <c r="AD395" s="112"/>
      <c r="AE395" s="112" t="str">
        <f ca="1">IFERROR(__xludf.DUMMYFUNCTION("""COMPUTED_VALUE"""),"Parcial")</f>
        <v>Parcial</v>
      </c>
      <c r="AF395" s="112" t="str">
        <f ca="1">IFERROR(__xludf.DUMMYFUNCTION("""COMPUTED_VALUE"""),"FE")</f>
        <v>FE</v>
      </c>
      <c r="AG395" s="112">
        <f ca="1">IFERROR(__xludf.DUMMYFUNCTION("""COMPUTED_VALUE"""),0)</f>
        <v>0</v>
      </c>
      <c r="AH395" s="112">
        <f ca="1">IFERROR(__xludf.DUMMYFUNCTION("""COMPUTED_VALUE"""),0)</f>
        <v>0</v>
      </c>
      <c r="AI395" s="112">
        <f ca="1">IFERROR(__xludf.DUMMYFUNCTION("""COMPUTED_VALUE"""),0)</f>
        <v>0</v>
      </c>
      <c r="AJ395" s="112">
        <f ca="1">IFERROR(__xludf.DUMMYFUNCTION("""COMPUTED_VALUE"""),0)</f>
        <v>0</v>
      </c>
      <c r="AK395" s="112"/>
      <c r="AL395" s="115"/>
    </row>
    <row r="396" spans="1:38" ht="12.75" hidden="1">
      <c r="A396" s="111" t="str">
        <f ca="1">IFERROR(__xludf.DUMMYFUNCTION("""COMPUTED_VALUE"""),"17052491")</f>
        <v>17052491</v>
      </c>
      <c r="B396" s="112" t="str">
        <f ca="1">IFERROR(__xludf.DUMMYFUNCTION("""COMPUTED_VALUE"""),"Tocantinópolis")</f>
        <v>Tocantinópolis</v>
      </c>
      <c r="C396" s="112" t="str">
        <f ca="1">IFERROR(__xludf.DUMMYFUNCTION("""COMPUTED_VALUE"""),"Nazare")</f>
        <v>Nazare</v>
      </c>
      <c r="D396" s="113" t="str">
        <f ca="1">IFERROR(__xludf.DUMMYFUNCTION("""COMPUTED_VALUE"""),"ASSOC. DE APOIO A ESC. EST.ESPECIAL BEM VIVER")</f>
        <v>ASSOC. DE APOIO A ESC. EST.ESPECIAL BEM VIVER</v>
      </c>
      <c r="E396" s="112" t="str">
        <f ca="1">IFERROR(__xludf.DUMMYFUNCTION("""COMPUTED_VALUE"""),"Escola Especial Bem Viver")</f>
        <v>Escola Especial Bem Viver</v>
      </c>
      <c r="F396" s="114" t="str">
        <f ca="1">IFERROR(__xludf.DUMMYFUNCTION("""COMPUTED_VALUE"""),"17052491")</f>
        <v>17052491</v>
      </c>
      <c r="G396" s="112" t="str">
        <f ca="1">IFERROR(__xludf.DUMMYFUNCTION("""COMPUTED_VALUE"""),"10520927000106")</f>
        <v>10520927000106</v>
      </c>
      <c r="H396" s="114" t="str">
        <f ca="1">IFERROR(__xludf.DUMMYFUNCTION("""COMPUTED_VALUE"""),"001")</f>
        <v>001</v>
      </c>
      <c r="I396" s="114" t="str">
        <f ca="1">IFERROR(__xludf.DUMMYFUNCTION("""COMPUTED_VALUE"""),"0810")</f>
        <v>0810</v>
      </c>
      <c r="J396" s="114" t="str">
        <f ca="1">IFERROR(__xludf.DUMMYFUNCTION("""COMPUTED_VALUE"""),"200336")</f>
        <v>200336</v>
      </c>
      <c r="K396" s="112" t="e">
        <f ca="1"/>
        <v>#REF!</v>
      </c>
      <c r="L396" s="112" t="e">
        <f ca="1"/>
        <v>#REF!</v>
      </c>
      <c r="M396" s="112" t="e">
        <f ca="1"/>
        <v>#REF!</v>
      </c>
      <c r="N396" s="112" t="e">
        <f ca="1"/>
        <v>#REF!</v>
      </c>
      <c r="O396" s="112" t="e">
        <f ca="1"/>
        <v>#REF!</v>
      </c>
      <c r="P396" s="112" t="e">
        <f ca="1"/>
        <v>#REF!</v>
      </c>
      <c r="Q396" s="112" t="e">
        <f ca="1"/>
        <v>#REF!</v>
      </c>
      <c r="R396" s="112" t="e">
        <f ca="1"/>
        <v>#REF!</v>
      </c>
      <c r="S396" s="112" t="e">
        <f ca="1"/>
        <v>#REF!</v>
      </c>
      <c r="T396" s="112" t="e">
        <f ca="1"/>
        <v>#REF!</v>
      </c>
      <c r="U396" s="112" t="e">
        <f ca="1"/>
        <v>#REF!</v>
      </c>
      <c r="V396" s="112" t="e">
        <f ca="1"/>
        <v>#REF!</v>
      </c>
      <c r="W396" s="112" t="e">
        <f ca="1"/>
        <v>#REF!</v>
      </c>
      <c r="X396" s="112" t="e">
        <f ca="1"/>
        <v>#REF!</v>
      </c>
      <c r="Y396" s="112" t="e">
        <f ca="1"/>
        <v>#REF!</v>
      </c>
      <c r="Z396" s="112" t="e">
        <f ca="1"/>
        <v>#REF!</v>
      </c>
      <c r="AA396" s="112"/>
      <c r="AB396" s="112"/>
      <c r="AC396" s="112"/>
      <c r="AD396" s="112"/>
      <c r="AE396" s="112" t="str">
        <f ca="1">IFERROR(__xludf.DUMMYFUNCTION("""COMPUTED_VALUE"""),"Parcial")</f>
        <v>Parcial</v>
      </c>
      <c r="AF396" s="112" t="str">
        <f ca="1">IFERROR(__xludf.DUMMYFUNCTION("""COMPUTED_VALUE"""),"FE")</f>
        <v>FE</v>
      </c>
      <c r="AG396" s="112">
        <f ca="1">IFERROR(__xludf.DUMMYFUNCTION("""COMPUTED_VALUE"""),0)</f>
        <v>0</v>
      </c>
      <c r="AH396" s="112">
        <f ca="1">IFERROR(__xludf.DUMMYFUNCTION("""COMPUTED_VALUE"""),0)</f>
        <v>0</v>
      </c>
      <c r="AI396" s="112">
        <f ca="1">IFERROR(__xludf.DUMMYFUNCTION("""COMPUTED_VALUE"""),0)</f>
        <v>0</v>
      </c>
      <c r="AJ396" s="112">
        <f ca="1">IFERROR(__xludf.DUMMYFUNCTION("""COMPUTED_VALUE"""),0)</f>
        <v>0</v>
      </c>
      <c r="AK396" s="112"/>
      <c r="AL396" s="115"/>
    </row>
    <row r="397" spans="1:38" ht="12.75" hidden="1">
      <c r="A397" s="111" t="str">
        <f ca="1">IFERROR(__xludf.DUMMYFUNCTION("""COMPUTED_VALUE"""),"17002745")</f>
        <v>17002745</v>
      </c>
      <c r="B397" s="112" t="str">
        <f ca="1">IFERROR(__xludf.DUMMYFUNCTION("""COMPUTED_VALUE"""),"Tocantinópolis")</f>
        <v>Tocantinópolis</v>
      </c>
      <c r="C397" s="112" t="str">
        <f ca="1">IFERROR(__xludf.DUMMYFUNCTION("""COMPUTED_VALUE"""),"Nazare")</f>
        <v>Nazare</v>
      </c>
      <c r="D397" s="113" t="str">
        <f ca="1">IFERROR(__xludf.DUMMYFUNCTION("""COMPUTED_VALUE"""),"A.A. ESC. EST. DOM CORNELIO CHIZZINI")</f>
        <v>A.A. ESC. EST. DOM CORNELIO CHIZZINI</v>
      </c>
      <c r="E397" s="112" t="str">
        <f ca="1">IFERROR(__xludf.DUMMYFUNCTION("""COMPUTED_VALUE"""),"Escola Estadual dom Cornélio Chizzini")</f>
        <v>Escola Estadual dom Cornélio Chizzini</v>
      </c>
      <c r="F397" s="114" t="str">
        <f ca="1">IFERROR(__xludf.DUMMYFUNCTION("""COMPUTED_VALUE"""),"17002745")</f>
        <v>17002745</v>
      </c>
      <c r="G397" s="112" t="str">
        <f ca="1">IFERROR(__xludf.DUMMYFUNCTION("""COMPUTED_VALUE"""),"01230233000143")</f>
        <v>01230233000143</v>
      </c>
      <c r="H397" s="114" t="str">
        <f ca="1">IFERROR(__xludf.DUMMYFUNCTION("""COMPUTED_VALUE"""),"001")</f>
        <v>001</v>
      </c>
      <c r="I397" s="114" t="str">
        <f ca="1">IFERROR(__xludf.DUMMYFUNCTION("""COMPUTED_VALUE"""),"0810")</f>
        <v>0810</v>
      </c>
      <c r="J397" s="114" t="str">
        <f ca="1">IFERROR(__xludf.DUMMYFUNCTION("""COMPUTED_VALUE"""),"21776X")</f>
        <v>21776X</v>
      </c>
      <c r="K397" s="112" t="e">
        <f ca="1"/>
        <v>#REF!</v>
      </c>
      <c r="L397" s="112" t="e">
        <f ca="1"/>
        <v>#REF!</v>
      </c>
      <c r="M397" s="112" t="e">
        <f ca="1"/>
        <v>#REF!</v>
      </c>
      <c r="N397" s="112" t="e">
        <f ca="1"/>
        <v>#REF!</v>
      </c>
      <c r="O397" s="112" t="e">
        <f ca="1"/>
        <v>#REF!</v>
      </c>
      <c r="P397" s="112" t="e">
        <f ca="1"/>
        <v>#REF!</v>
      </c>
      <c r="Q397" s="112" t="e">
        <f ca="1"/>
        <v>#REF!</v>
      </c>
      <c r="R397" s="112" t="e">
        <f ca="1"/>
        <v>#REF!</v>
      </c>
      <c r="S397" s="112" t="e">
        <f ca="1"/>
        <v>#REF!</v>
      </c>
      <c r="T397" s="112" t="e">
        <f ca="1"/>
        <v>#REF!</v>
      </c>
      <c r="U397" s="112" t="e">
        <f ca="1"/>
        <v>#REF!</v>
      </c>
      <c r="V397" s="112" t="e">
        <f ca="1"/>
        <v>#REF!</v>
      </c>
      <c r="W397" s="112" t="e">
        <f ca="1"/>
        <v>#REF!</v>
      </c>
      <c r="X397" s="112" t="e">
        <f ca="1"/>
        <v>#REF!</v>
      </c>
      <c r="Y397" s="112" t="e">
        <f ca="1"/>
        <v>#REF!</v>
      </c>
      <c r="Z397" s="112" t="e">
        <f ca="1"/>
        <v>#REF!</v>
      </c>
      <c r="AA397" s="112"/>
      <c r="AB397" s="112"/>
      <c r="AC397" s="112"/>
      <c r="AD397" s="112"/>
      <c r="AE397" s="112" t="str">
        <f ca="1">IFERROR(__xludf.DUMMYFUNCTION("""COMPUTED_VALUE"""),"Parcial")</f>
        <v>Parcial</v>
      </c>
      <c r="AF397" s="112" t="str">
        <f ca="1">IFERROR(__xludf.DUMMYFUNCTION("""COMPUTED_VALUE"""),"FE")</f>
        <v>FE</v>
      </c>
      <c r="AG397" s="112">
        <f ca="1">IFERROR(__xludf.DUMMYFUNCTION("""COMPUTED_VALUE"""),0)</f>
        <v>0</v>
      </c>
      <c r="AH397" s="112">
        <f ca="1">IFERROR(__xludf.DUMMYFUNCTION("""COMPUTED_VALUE"""),0)</f>
        <v>0</v>
      </c>
      <c r="AI397" s="112">
        <f ca="1">IFERROR(__xludf.DUMMYFUNCTION("""COMPUTED_VALUE"""),0)</f>
        <v>0</v>
      </c>
      <c r="AJ397" s="112">
        <f ca="1">IFERROR(__xludf.DUMMYFUNCTION("""COMPUTED_VALUE"""),0)</f>
        <v>0</v>
      </c>
      <c r="AK397" s="112"/>
      <c r="AL397" s="115"/>
    </row>
    <row r="398" spans="1:38" ht="12.75" hidden="1">
      <c r="A398" s="111" t="str">
        <f ca="1">IFERROR(__xludf.DUMMYFUNCTION("""COMPUTED_VALUE"""),"17002770")</f>
        <v>17002770</v>
      </c>
      <c r="B398" s="112" t="str">
        <f ca="1">IFERROR(__xludf.DUMMYFUNCTION("""COMPUTED_VALUE"""),"Tocantinópolis")</f>
        <v>Tocantinópolis</v>
      </c>
      <c r="C398" s="112" t="str">
        <f ca="1">IFERROR(__xludf.DUMMYFUNCTION("""COMPUTED_VALUE"""),"Nazare")</f>
        <v>Nazare</v>
      </c>
      <c r="D398" s="113" t="str">
        <f ca="1">IFERROR(__xludf.DUMMYFUNCTION("""COMPUTED_VALUE"""),"A.A.  DA ESCOLA ESTADUAL PIACAVA")</f>
        <v>A.A.  DA ESCOLA ESTADUAL PIACAVA</v>
      </c>
      <c r="E398" s="112" t="str">
        <f ca="1">IFERROR(__xludf.DUMMYFUNCTION("""COMPUTED_VALUE"""),"Escola Estadual Piaçava")</f>
        <v>Escola Estadual Piaçava</v>
      </c>
      <c r="F398" s="114" t="str">
        <f ca="1">IFERROR(__xludf.DUMMYFUNCTION("""COMPUTED_VALUE"""),"17002770")</f>
        <v>17002770</v>
      </c>
      <c r="G398" s="112" t="str">
        <f ca="1">IFERROR(__xludf.DUMMYFUNCTION("""COMPUTED_VALUE"""),"01230239000110")</f>
        <v>01230239000110</v>
      </c>
      <c r="H398" s="114" t="str">
        <f ca="1">IFERROR(__xludf.DUMMYFUNCTION("""COMPUTED_VALUE"""),"001")</f>
        <v>001</v>
      </c>
      <c r="I398" s="114" t="str">
        <f ca="1">IFERROR(__xludf.DUMMYFUNCTION("""COMPUTED_VALUE"""),"0810")</f>
        <v>0810</v>
      </c>
      <c r="J398" s="114" t="str">
        <f ca="1">IFERROR(__xludf.DUMMYFUNCTION("""COMPUTED_VALUE"""),"217883")</f>
        <v>217883</v>
      </c>
      <c r="K398" s="112" t="e">
        <f ca="1"/>
        <v>#REF!</v>
      </c>
      <c r="L398" s="112" t="e">
        <f ca="1"/>
        <v>#REF!</v>
      </c>
      <c r="M398" s="112" t="e">
        <f ca="1"/>
        <v>#REF!</v>
      </c>
      <c r="N398" s="112" t="e">
        <f ca="1"/>
        <v>#REF!</v>
      </c>
      <c r="O398" s="112" t="e">
        <f ca="1"/>
        <v>#REF!</v>
      </c>
      <c r="P398" s="112" t="e">
        <f ca="1"/>
        <v>#REF!</v>
      </c>
      <c r="Q398" s="112" t="e">
        <f ca="1"/>
        <v>#REF!</v>
      </c>
      <c r="R398" s="112" t="e">
        <f ca="1"/>
        <v>#REF!</v>
      </c>
      <c r="S398" s="112" t="e">
        <f ca="1"/>
        <v>#REF!</v>
      </c>
      <c r="T398" s="112" t="e">
        <f ca="1"/>
        <v>#REF!</v>
      </c>
      <c r="U398" s="112" t="e">
        <f ca="1"/>
        <v>#REF!</v>
      </c>
      <c r="V398" s="112" t="e">
        <f ca="1"/>
        <v>#REF!</v>
      </c>
      <c r="W398" s="112" t="e">
        <f ca="1"/>
        <v>#REF!</v>
      </c>
      <c r="X398" s="112" t="e">
        <f ca="1"/>
        <v>#REF!</v>
      </c>
      <c r="Y398" s="112" t="e">
        <f ca="1"/>
        <v>#REF!</v>
      </c>
      <c r="Z398" s="112" t="e">
        <f ca="1"/>
        <v>#REF!</v>
      </c>
      <c r="AA398" s="112"/>
      <c r="AB398" s="112"/>
      <c r="AC398" s="112"/>
      <c r="AD398" s="112" t="str">
        <f ca="1">IFERROR(__xludf.DUMMYFUNCTION("""COMPUTED_VALUE"""),"CRECHE")</f>
        <v>CRECHE</v>
      </c>
      <c r="AE398" s="112" t="str">
        <f ca="1">IFERROR(__xludf.DUMMYFUNCTION("""COMPUTED_VALUE"""),"Parcial")</f>
        <v>Parcial</v>
      </c>
      <c r="AF398" s="112" t="str">
        <f ca="1">IFERROR(__xludf.DUMMYFUNCTION("""COMPUTED_VALUE"""),"FE")</f>
        <v>FE</v>
      </c>
      <c r="AG398" s="112">
        <f ca="1">IFERROR(__xludf.DUMMYFUNCTION("""COMPUTED_VALUE"""),0)</f>
        <v>0</v>
      </c>
      <c r="AH398" s="112">
        <f ca="1">IFERROR(__xludf.DUMMYFUNCTION("""COMPUTED_VALUE"""),0)</f>
        <v>0</v>
      </c>
      <c r="AI398" s="112">
        <f ca="1">IFERROR(__xludf.DUMMYFUNCTION("""COMPUTED_VALUE"""),0)</f>
        <v>0</v>
      </c>
      <c r="AJ398" s="112">
        <f ca="1">IFERROR(__xludf.DUMMYFUNCTION("""COMPUTED_VALUE"""),0)</f>
        <v>0</v>
      </c>
      <c r="AK398" s="112"/>
      <c r="AL398" s="115"/>
    </row>
    <row r="399" spans="1:38" ht="12.75" hidden="1">
      <c r="A399" s="111" t="str">
        <f ca="1">IFERROR(__xludf.DUMMYFUNCTION("""COMPUTED_VALUE"""),"17002648")</f>
        <v>17002648</v>
      </c>
      <c r="B399" s="112" t="str">
        <f ca="1">IFERROR(__xludf.DUMMYFUNCTION("""COMPUTED_VALUE"""),"Tocantinópolis")</f>
        <v>Tocantinópolis</v>
      </c>
      <c r="C399" s="112" t="str">
        <f ca="1">IFERROR(__xludf.DUMMYFUNCTION("""COMPUTED_VALUE"""),"Palmeiras do Tocantins")</f>
        <v>Palmeiras do Tocantins</v>
      </c>
      <c r="D399" s="113" t="str">
        <f ca="1">IFERROR(__xludf.DUMMYFUNCTION("""COMPUTED_VALUE"""),"A.A. ESC. EST. RAIMUNDO NEIVA DE CARVALHO")</f>
        <v>A.A. ESC. EST. RAIMUNDO NEIVA DE CARVALHO</v>
      </c>
      <c r="E399" s="112" t="str">
        <f ca="1">IFERROR(__xludf.DUMMYFUNCTION("""COMPUTED_VALUE"""),"Colégio Estadual Raimundo Neiva de Carvalho")</f>
        <v>Colégio Estadual Raimundo Neiva de Carvalho</v>
      </c>
      <c r="F399" s="114" t="str">
        <f ca="1">IFERROR(__xludf.DUMMYFUNCTION("""COMPUTED_VALUE"""),"17002648")</f>
        <v>17002648</v>
      </c>
      <c r="G399" s="112" t="str">
        <f ca="1">IFERROR(__xludf.DUMMYFUNCTION("""COMPUTED_VALUE"""),"01213533000114")</f>
        <v>01213533000114</v>
      </c>
      <c r="H399" s="114" t="str">
        <f ca="1">IFERROR(__xludf.DUMMYFUNCTION("""COMPUTED_VALUE"""),"001")</f>
        <v>001</v>
      </c>
      <c r="I399" s="114" t="str">
        <f ca="1">IFERROR(__xludf.DUMMYFUNCTION("""COMPUTED_VALUE"""),"0810")</f>
        <v>0810</v>
      </c>
      <c r="J399" s="114" t="str">
        <f ca="1">IFERROR(__xludf.DUMMYFUNCTION("""COMPUTED_VALUE"""),"0027529")</f>
        <v>0027529</v>
      </c>
      <c r="K399" s="112" t="e">
        <f ca="1"/>
        <v>#REF!</v>
      </c>
      <c r="L399" s="112" t="e">
        <f ca="1"/>
        <v>#REF!</v>
      </c>
      <c r="M399" s="112" t="e">
        <f ca="1"/>
        <v>#REF!</v>
      </c>
      <c r="N399" s="112" t="e">
        <f ca="1"/>
        <v>#REF!</v>
      </c>
      <c r="O399" s="112" t="e">
        <f ca="1"/>
        <v>#REF!</v>
      </c>
      <c r="P399" s="112" t="e">
        <f ca="1"/>
        <v>#REF!</v>
      </c>
      <c r="Q399" s="112" t="e">
        <f ca="1"/>
        <v>#REF!</v>
      </c>
      <c r="R399" s="112" t="e">
        <f ca="1"/>
        <v>#REF!</v>
      </c>
      <c r="S399" s="112" t="e">
        <f ca="1"/>
        <v>#REF!</v>
      </c>
      <c r="T399" s="112" t="e">
        <f ca="1"/>
        <v>#REF!</v>
      </c>
      <c r="U399" s="112" t="e">
        <f ca="1"/>
        <v>#REF!</v>
      </c>
      <c r="V399" s="112" t="e">
        <f ca="1"/>
        <v>#REF!</v>
      </c>
      <c r="W399" s="112" t="e">
        <f ca="1"/>
        <v>#REF!</v>
      </c>
      <c r="X399" s="112" t="e">
        <f ca="1"/>
        <v>#REF!</v>
      </c>
      <c r="Y399" s="112" t="e">
        <f ca="1"/>
        <v>#REF!</v>
      </c>
      <c r="Z399" s="112" t="e">
        <f ca="1"/>
        <v>#REF!</v>
      </c>
      <c r="AA399" s="112"/>
      <c r="AB399" s="112"/>
      <c r="AC399" s="112"/>
      <c r="AD399" s="112"/>
      <c r="AE399" s="112" t="str">
        <f ca="1">IFERROR(__xludf.DUMMYFUNCTION("""COMPUTED_VALUE"""),"Parcial")</f>
        <v>Parcial</v>
      </c>
      <c r="AF399" s="112" t="str">
        <f ca="1">IFERROR(__xludf.DUMMYFUNCTION("""COMPUTED_VALUE"""),"FE")</f>
        <v>FE</v>
      </c>
      <c r="AG399" s="112">
        <f ca="1">IFERROR(__xludf.DUMMYFUNCTION("""COMPUTED_VALUE"""),0)</f>
        <v>0</v>
      </c>
      <c r="AH399" s="112">
        <f ca="1">IFERROR(__xludf.DUMMYFUNCTION("""COMPUTED_VALUE"""),0)</f>
        <v>0</v>
      </c>
      <c r="AI399" s="112">
        <f ca="1">IFERROR(__xludf.DUMMYFUNCTION("""COMPUTED_VALUE"""),0)</f>
        <v>0</v>
      </c>
      <c r="AJ399" s="112">
        <f ca="1">IFERROR(__xludf.DUMMYFUNCTION("""COMPUTED_VALUE"""),0)</f>
        <v>0</v>
      </c>
      <c r="AK399" s="112"/>
      <c r="AL399" s="115"/>
    </row>
    <row r="400" spans="1:38" ht="12.75" hidden="1">
      <c r="A400" s="111" t="str">
        <f ca="1">IFERROR(__xludf.DUMMYFUNCTION("""COMPUTED_VALUE"""),"17045584")</f>
        <v>17045584</v>
      </c>
      <c r="B400" s="112" t="str">
        <f ca="1">IFERROR(__xludf.DUMMYFUNCTION("""COMPUTED_VALUE"""),"Tocantinópolis")</f>
        <v>Tocantinópolis</v>
      </c>
      <c r="C400" s="112" t="str">
        <f ca="1">IFERROR(__xludf.DUMMYFUNCTION("""COMPUTED_VALUE"""),"Palmeiras do Tocantins")</f>
        <v>Palmeiras do Tocantins</v>
      </c>
      <c r="D400" s="113" t="str">
        <f ca="1">IFERROR(__xludf.DUMMYFUNCTION("""COMPUTED_VALUE"""),"A. DE APOIO DA E. E. PE. CESARE LELLI")</f>
        <v>A. DE APOIO DA E. E. PE. CESARE LELLI</v>
      </c>
      <c r="E400" s="112" t="str">
        <f ca="1">IFERROR(__xludf.DUMMYFUNCTION("""COMPUTED_VALUE"""),"Escola Estadual Padre Césare Lelli")</f>
        <v>Escola Estadual Padre Césare Lelli</v>
      </c>
      <c r="F400" s="114" t="str">
        <f ca="1">IFERROR(__xludf.DUMMYFUNCTION("""COMPUTED_VALUE"""),"17045584")</f>
        <v>17045584</v>
      </c>
      <c r="G400" s="112" t="str">
        <f ca="1">IFERROR(__xludf.DUMMYFUNCTION("""COMPUTED_VALUE"""),"03778873000118")</f>
        <v>03778873000118</v>
      </c>
      <c r="H400" s="114" t="str">
        <f ca="1">IFERROR(__xludf.DUMMYFUNCTION("""COMPUTED_VALUE"""),"001")</f>
        <v>001</v>
      </c>
      <c r="I400" s="114" t="str">
        <f ca="1">IFERROR(__xludf.DUMMYFUNCTION("""COMPUTED_VALUE"""),"0810")</f>
        <v>0810</v>
      </c>
      <c r="J400" s="114" t="str">
        <f ca="1">IFERROR(__xludf.DUMMYFUNCTION("""COMPUTED_VALUE"""),"82007")</f>
        <v>82007</v>
      </c>
      <c r="K400" s="112" t="e">
        <f ca="1"/>
        <v>#REF!</v>
      </c>
      <c r="L400" s="112" t="e">
        <f ca="1"/>
        <v>#REF!</v>
      </c>
      <c r="M400" s="112" t="e">
        <f ca="1"/>
        <v>#REF!</v>
      </c>
      <c r="N400" s="112" t="e">
        <f ca="1"/>
        <v>#REF!</v>
      </c>
      <c r="O400" s="112" t="e">
        <f ca="1"/>
        <v>#REF!</v>
      </c>
      <c r="P400" s="112" t="e">
        <f ca="1"/>
        <v>#REF!</v>
      </c>
      <c r="Q400" s="112" t="e">
        <f ca="1"/>
        <v>#REF!</v>
      </c>
      <c r="R400" s="112" t="e">
        <f ca="1"/>
        <v>#REF!</v>
      </c>
      <c r="S400" s="112" t="e">
        <f ca="1"/>
        <v>#REF!</v>
      </c>
      <c r="T400" s="112" t="e">
        <f ca="1"/>
        <v>#REF!</v>
      </c>
      <c r="U400" s="112" t="e">
        <f ca="1"/>
        <v>#REF!</v>
      </c>
      <c r="V400" s="112" t="e">
        <f ca="1"/>
        <v>#REF!</v>
      </c>
      <c r="W400" s="112" t="e">
        <f ca="1"/>
        <v>#REF!</v>
      </c>
      <c r="X400" s="112" t="e">
        <f ca="1"/>
        <v>#REF!</v>
      </c>
      <c r="Y400" s="112" t="e">
        <f ca="1"/>
        <v>#REF!</v>
      </c>
      <c r="Z400" s="112" t="e">
        <f ca="1"/>
        <v>#REF!</v>
      </c>
      <c r="AA400" s="112"/>
      <c r="AB400" s="112"/>
      <c r="AC400" s="112"/>
      <c r="AD400" s="112"/>
      <c r="AE400" s="112" t="str">
        <f ca="1">IFERROR(__xludf.DUMMYFUNCTION("""COMPUTED_VALUE"""),"Parcial")</f>
        <v>Parcial</v>
      </c>
      <c r="AF400" s="112" t="str">
        <f ca="1">IFERROR(__xludf.DUMMYFUNCTION("""COMPUTED_VALUE"""),"FE")</f>
        <v>FE</v>
      </c>
      <c r="AG400" s="112">
        <f ca="1">IFERROR(__xludf.DUMMYFUNCTION("""COMPUTED_VALUE"""),0)</f>
        <v>0</v>
      </c>
      <c r="AH400" s="112">
        <f ca="1">IFERROR(__xludf.DUMMYFUNCTION("""COMPUTED_VALUE"""),0)</f>
        <v>0</v>
      </c>
      <c r="AI400" s="112">
        <f ca="1">IFERROR(__xludf.DUMMYFUNCTION("""COMPUTED_VALUE"""),0)</f>
        <v>0</v>
      </c>
      <c r="AJ400" s="112">
        <f ca="1">IFERROR(__xludf.DUMMYFUNCTION("""COMPUTED_VALUE"""),0)</f>
        <v>0</v>
      </c>
      <c r="AK400" s="112"/>
      <c r="AL400" s="115"/>
    </row>
    <row r="401" spans="1:38" ht="12.75" hidden="1">
      <c r="A401" s="111" t="str">
        <f ca="1">IFERROR(__xludf.DUMMYFUNCTION("""COMPUTED_VALUE"""),"17002753")</f>
        <v>17002753</v>
      </c>
      <c r="B401" s="112" t="str">
        <f ca="1">IFERROR(__xludf.DUMMYFUNCTION("""COMPUTED_VALUE"""),"Tocantinópolis")</f>
        <v>Tocantinópolis</v>
      </c>
      <c r="C401" s="112" t="str">
        <f ca="1">IFERROR(__xludf.DUMMYFUNCTION("""COMPUTED_VALUE"""),"Santa Terezinha do Tocantins")</f>
        <v>Santa Terezinha do Tocantins</v>
      </c>
      <c r="D401" s="113" t="str">
        <f ca="1">IFERROR(__xludf.DUMMYFUNCTION("""COMPUTED_VALUE"""),"ASS. A. ESC. EST. DR JOSE FELICIANO FERREIRA")</f>
        <v>ASS. A. ESC. EST. DR JOSE FELICIANO FERREIRA</v>
      </c>
      <c r="E401" s="112" t="str">
        <f ca="1">IFERROR(__xludf.DUMMYFUNCTION("""COMPUTED_VALUE"""),"Colégio Estadual Dr José Feliciano Ferreira")</f>
        <v>Colégio Estadual Dr José Feliciano Ferreira</v>
      </c>
      <c r="F401" s="114" t="str">
        <f ca="1">IFERROR(__xludf.DUMMYFUNCTION("""COMPUTED_VALUE"""),"17002753")</f>
        <v>17002753</v>
      </c>
      <c r="G401" s="112" t="str">
        <f ca="1">IFERROR(__xludf.DUMMYFUNCTION("""COMPUTED_VALUE"""),"01077441000154")</f>
        <v>01077441000154</v>
      </c>
      <c r="H401" s="114" t="str">
        <f ca="1">IFERROR(__xludf.DUMMYFUNCTION("""COMPUTED_VALUE"""),"001")</f>
        <v>001</v>
      </c>
      <c r="I401" s="114" t="str">
        <f ca="1">IFERROR(__xludf.DUMMYFUNCTION("""COMPUTED_VALUE"""),"0810")</f>
        <v>0810</v>
      </c>
      <c r="J401" s="114" t="str">
        <f ca="1">IFERROR(__xludf.DUMMYFUNCTION("""COMPUTED_VALUE"""),"0026085")</f>
        <v>0026085</v>
      </c>
      <c r="K401" s="112" t="e">
        <f ca="1"/>
        <v>#REF!</v>
      </c>
      <c r="L401" s="112" t="e">
        <f ca="1"/>
        <v>#REF!</v>
      </c>
      <c r="M401" s="112" t="e">
        <f ca="1"/>
        <v>#REF!</v>
      </c>
      <c r="N401" s="112" t="e">
        <f ca="1"/>
        <v>#REF!</v>
      </c>
      <c r="O401" s="112" t="e">
        <f ca="1"/>
        <v>#REF!</v>
      </c>
      <c r="P401" s="112" t="e">
        <f ca="1"/>
        <v>#REF!</v>
      </c>
      <c r="Q401" s="112" t="e">
        <f ca="1"/>
        <v>#REF!</v>
      </c>
      <c r="R401" s="112" t="e">
        <f ca="1"/>
        <v>#REF!</v>
      </c>
      <c r="S401" s="112" t="e">
        <f ca="1"/>
        <v>#REF!</v>
      </c>
      <c r="T401" s="112" t="e">
        <f ca="1"/>
        <v>#REF!</v>
      </c>
      <c r="U401" s="112" t="e">
        <f ca="1"/>
        <v>#REF!</v>
      </c>
      <c r="V401" s="112" t="e">
        <f ca="1"/>
        <v>#REF!</v>
      </c>
      <c r="W401" s="112" t="e">
        <f ca="1"/>
        <v>#REF!</v>
      </c>
      <c r="X401" s="112" t="e">
        <f ca="1"/>
        <v>#REF!</v>
      </c>
      <c r="Y401" s="112" t="e">
        <f ca="1"/>
        <v>#REF!</v>
      </c>
      <c r="Z401" s="112" t="e">
        <f ca="1"/>
        <v>#REF!</v>
      </c>
      <c r="AA401" s="112"/>
      <c r="AB401" s="112"/>
      <c r="AC401" s="112"/>
      <c r="AD401" s="112"/>
      <c r="AE401" s="112" t="str">
        <f ca="1">IFERROR(__xludf.DUMMYFUNCTION("""COMPUTED_VALUE"""),"Parcial")</f>
        <v>Parcial</v>
      </c>
      <c r="AF401" s="112" t="str">
        <f ca="1">IFERROR(__xludf.DUMMYFUNCTION("""COMPUTED_VALUE"""),"FE")</f>
        <v>FE</v>
      </c>
      <c r="AG401" s="112">
        <f ca="1">IFERROR(__xludf.DUMMYFUNCTION("""COMPUTED_VALUE"""),0)</f>
        <v>0</v>
      </c>
      <c r="AH401" s="112">
        <f ca="1">IFERROR(__xludf.DUMMYFUNCTION("""COMPUTED_VALUE"""),0)</f>
        <v>0</v>
      </c>
      <c r="AI401" s="112">
        <f ca="1">IFERROR(__xludf.DUMMYFUNCTION("""COMPUTED_VALUE"""),0)</f>
        <v>0</v>
      </c>
      <c r="AJ401" s="112">
        <f ca="1">IFERROR(__xludf.DUMMYFUNCTION("""COMPUTED_VALUE"""),0)</f>
        <v>0</v>
      </c>
      <c r="AK401" s="112"/>
      <c r="AL401" s="115"/>
    </row>
    <row r="402" spans="1:38" ht="12.75" hidden="1">
      <c r="A402" s="111" t="str">
        <f ca="1">IFERROR(__xludf.DUMMYFUNCTION("""COMPUTED_VALUE"""),"17054346")</f>
        <v>17054346</v>
      </c>
      <c r="B402" s="112" t="str">
        <f ca="1">IFERROR(__xludf.DUMMYFUNCTION("""COMPUTED_VALUE"""),"Tocantinópolis")</f>
        <v>Tocantinópolis</v>
      </c>
      <c r="C402" s="112" t="str">
        <f ca="1">IFERROR(__xludf.DUMMYFUNCTION("""COMPUTED_VALUE"""),"Tocantinopolis")</f>
        <v>Tocantinopolis</v>
      </c>
      <c r="D402" s="113" t="str">
        <f ca="1">IFERROR(__xludf.DUMMYFUNCTION("""COMPUTED_VALUE"""),"A.A ESC. EST.INDIGENAS NRE TOCANTINOPOLIS")</f>
        <v>A.A ESC. EST.INDIGENAS NRE TOCANTINOPOLIS</v>
      </c>
      <c r="E402" s="112" t="str">
        <f ca="1">IFERROR(__xludf.DUMMYFUNCTION("""COMPUTED_VALUE"""),"A.A Esc. Est.Indigenas Nre Tocantinopolis")</f>
        <v>A.A Esc. Est.Indigenas Nre Tocantinopolis</v>
      </c>
      <c r="F402" s="114" t="str">
        <f ca="1">IFERROR(__xludf.DUMMYFUNCTION("""COMPUTED_VALUE"""),"17054346")</f>
        <v>17054346</v>
      </c>
      <c r="G402" s="112" t="str">
        <f ca="1">IFERROR(__xludf.DUMMYFUNCTION("""COMPUTED_VALUE"""),"06171083000168")</f>
        <v>06171083000168</v>
      </c>
      <c r="H402" s="114" t="str">
        <f ca="1">IFERROR(__xludf.DUMMYFUNCTION("""COMPUTED_VALUE"""),"001")</f>
        <v>001</v>
      </c>
      <c r="I402" s="114" t="str">
        <f ca="1">IFERROR(__xludf.DUMMYFUNCTION("""COMPUTED_VALUE"""),"0810")</f>
        <v>0810</v>
      </c>
      <c r="J402" s="114" t="str">
        <f ca="1">IFERROR(__xludf.DUMMYFUNCTION("""COMPUTED_VALUE"""),"140538")</f>
        <v>140538</v>
      </c>
      <c r="K402" s="112" t="e">
        <f ca="1"/>
        <v>#REF!</v>
      </c>
      <c r="L402" s="112" t="e">
        <f ca="1"/>
        <v>#REF!</v>
      </c>
      <c r="M402" s="112" t="e">
        <f ca="1"/>
        <v>#REF!</v>
      </c>
      <c r="N402" s="112" t="e">
        <f ca="1"/>
        <v>#REF!</v>
      </c>
      <c r="O402" s="112" t="e">
        <f ca="1"/>
        <v>#REF!</v>
      </c>
      <c r="P402" s="112" t="e">
        <f ca="1"/>
        <v>#REF!</v>
      </c>
      <c r="Q402" s="112" t="e">
        <f ca="1"/>
        <v>#REF!</v>
      </c>
      <c r="R402" s="112" t="e">
        <f ca="1"/>
        <v>#REF!</v>
      </c>
      <c r="S402" s="112" t="e">
        <f ca="1"/>
        <v>#REF!</v>
      </c>
      <c r="T402" s="112" t="e">
        <f ca="1"/>
        <v>#REF!</v>
      </c>
      <c r="U402" s="112" t="e">
        <f ca="1"/>
        <v>#REF!</v>
      </c>
      <c r="V402" s="112" t="e">
        <f ca="1"/>
        <v>#REF!</v>
      </c>
      <c r="W402" s="112" t="e">
        <f ca="1"/>
        <v>#REF!</v>
      </c>
      <c r="X402" s="112" t="e">
        <f ca="1"/>
        <v>#REF!</v>
      </c>
      <c r="Y402" s="112" t="e">
        <f ca="1"/>
        <v>#REF!</v>
      </c>
      <c r="Z402" s="112" t="e">
        <f ca="1"/>
        <v>#REF!</v>
      </c>
      <c r="AA402" s="112"/>
      <c r="AB402" s="112"/>
      <c r="AC402" s="112"/>
      <c r="AD402" s="112"/>
      <c r="AE402" s="112" t="str">
        <f ca="1">IFERROR(__xludf.DUMMYFUNCTION("""COMPUTED_VALUE"""),"Parcial")</f>
        <v>Parcial</v>
      </c>
      <c r="AF402" s="112" t="str">
        <f ca="1">IFERROR(__xludf.DUMMYFUNCTION("""COMPUTED_VALUE"""),"FE")</f>
        <v>FE</v>
      </c>
      <c r="AG402" s="112">
        <f ca="1">IFERROR(__xludf.DUMMYFUNCTION("""COMPUTED_VALUE"""),0)</f>
        <v>0</v>
      </c>
      <c r="AH402" s="112">
        <f ca="1">IFERROR(__xludf.DUMMYFUNCTION("""COMPUTED_VALUE"""),0)</f>
        <v>0</v>
      </c>
      <c r="AI402" s="112">
        <f ca="1">IFERROR(__xludf.DUMMYFUNCTION("""COMPUTED_VALUE"""),0)</f>
        <v>0</v>
      </c>
      <c r="AJ402" s="112">
        <f ca="1">IFERROR(__xludf.DUMMYFUNCTION("""COMPUTED_VALUE"""),0)</f>
        <v>0</v>
      </c>
      <c r="AK402" s="112"/>
      <c r="AL402" s="115"/>
    </row>
    <row r="403" spans="1:38" ht="12.75" hidden="1">
      <c r="A403" s="111" t="str">
        <f ca="1">IFERROR(__xludf.DUMMYFUNCTION("""COMPUTED_VALUE"""),"17004829")</f>
        <v>17004829</v>
      </c>
      <c r="B403" s="112" t="str">
        <f ca="1">IFERROR(__xludf.DUMMYFUNCTION("""COMPUTED_VALUE"""),"Tocantinópolis")</f>
        <v>Tocantinópolis</v>
      </c>
      <c r="C403" s="112" t="str">
        <f ca="1">IFERROR(__xludf.DUMMYFUNCTION("""COMPUTED_VALUE"""),"Tocantinopolis")</f>
        <v>Tocantinopolis</v>
      </c>
      <c r="D403" s="113" t="str">
        <f ca="1">IFERROR(__xludf.DUMMYFUNCTION("""COMPUTED_VALUE"""),"A.A. AS ESC. EST.INDIGENAS MATYK E APORO")</f>
        <v>A.A. AS ESC. EST.INDIGENAS MATYK E APORO</v>
      </c>
      <c r="E403" s="112" t="str">
        <f ca="1">IFERROR(__xludf.DUMMYFUNCTION("""COMPUTED_VALUE"""),"A.A. As Esc.Est.Indigenas Matyk E Aporo")</f>
        <v>A.A. As Esc.Est.Indigenas Matyk E Aporo</v>
      </c>
      <c r="F403" s="114" t="str">
        <f ca="1">IFERROR(__xludf.DUMMYFUNCTION("""COMPUTED_VALUE"""),"17004829")</f>
        <v>17004829</v>
      </c>
      <c r="G403" s="112" t="str">
        <f ca="1">IFERROR(__xludf.DUMMYFUNCTION("""COMPUTED_VALUE"""),"03544096000147")</f>
        <v>03544096000147</v>
      </c>
      <c r="H403" s="114" t="str">
        <f ca="1">IFERROR(__xludf.DUMMYFUNCTION("""COMPUTED_VALUE"""),"001")</f>
        <v>001</v>
      </c>
      <c r="I403" s="114" t="str">
        <f ca="1">IFERROR(__xludf.DUMMYFUNCTION("""COMPUTED_VALUE"""),"0810")</f>
        <v>0810</v>
      </c>
      <c r="J403" s="114" t="str">
        <f ca="1">IFERROR(__xludf.DUMMYFUNCTION("""COMPUTED_VALUE"""),"67423")</f>
        <v>67423</v>
      </c>
      <c r="K403" s="112" t="e">
        <f ca="1"/>
        <v>#REF!</v>
      </c>
      <c r="L403" s="112" t="e">
        <f ca="1"/>
        <v>#REF!</v>
      </c>
      <c r="M403" s="112" t="e">
        <f ca="1"/>
        <v>#REF!</v>
      </c>
      <c r="N403" s="112" t="e">
        <f ca="1"/>
        <v>#REF!</v>
      </c>
      <c r="O403" s="112" t="e">
        <f ca="1"/>
        <v>#REF!</v>
      </c>
      <c r="P403" s="112" t="e">
        <f ca="1"/>
        <v>#REF!</v>
      </c>
      <c r="Q403" s="112" t="e">
        <f ca="1"/>
        <v>#REF!</v>
      </c>
      <c r="R403" s="112" t="e">
        <f ca="1"/>
        <v>#REF!</v>
      </c>
      <c r="S403" s="112" t="e">
        <f ca="1"/>
        <v>#REF!</v>
      </c>
      <c r="T403" s="112" t="e">
        <f ca="1"/>
        <v>#REF!</v>
      </c>
      <c r="U403" s="112" t="e">
        <f ca="1"/>
        <v>#REF!</v>
      </c>
      <c r="V403" s="112" t="e">
        <f ca="1"/>
        <v>#REF!</v>
      </c>
      <c r="W403" s="112" t="e">
        <f ca="1"/>
        <v>#REF!</v>
      </c>
      <c r="X403" s="112" t="e">
        <f ca="1"/>
        <v>#REF!</v>
      </c>
      <c r="Y403" s="112" t="e">
        <f ca="1"/>
        <v>#REF!</v>
      </c>
      <c r="Z403" s="112" t="e">
        <f ca="1"/>
        <v>#REF!</v>
      </c>
      <c r="AA403" s="112"/>
      <c r="AB403" s="112"/>
      <c r="AC403" s="112"/>
      <c r="AD403" s="112"/>
      <c r="AE403" s="112" t="str">
        <f ca="1">IFERROR(__xludf.DUMMYFUNCTION("""COMPUTED_VALUE"""),"Parcial")</f>
        <v>Parcial</v>
      </c>
      <c r="AF403" s="112" t="str">
        <f ca="1">IFERROR(__xludf.DUMMYFUNCTION("""COMPUTED_VALUE"""),"FE")</f>
        <v>FE</v>
      </c>
      <c r="AG403" s="112">
        <f ca="1">IFERROR(__xludf.DUMMYFUNCTION("""COMPUTED_VALUE"""),0)</f>
        <v>0</v>
      </c>
      <c r="AH403" s="112">
        <f ca="1">IFERROR(__xludf.DUMMYFUNCTION("""COMPUTED_VALUE"""),0)</f>
        <v>0</v>
      </c>
      <c r="AI403" s="112">
        <f ca="1">IFERROR(__xludf.DUMMYFUNCTION("""COMPUTED_VALUE"""),0)</f>
        <v>0</v>
      </c>
      <c r="AJ403" s="112">
        <f ca="1">IFERROR(__xludf.DUMMYFUNCTION("""COMPUTED_VALUE"""),0)</f>
        <v>0</v>
      </c>
      <c r="AK403" s="112"/>
      <c r="AL403" s="115"/>
    </row>
    <row r="404" spans="1:38" ht="12.75">
      <c r="A404" s="111" t="str">
        <f ca="1">IFERROR(__xludf.DUMMYFUNCTION("""COMPUTED_VALUE"""),"17004217")</f>
        <v>17004217</v>
      </c>
      <c r="B404" s="112" t="str">
        <f ca="1">IFERROR(__xludf.DUMMYFUNCTION("""COMPUTED_VALUE"""),"Tocantinópolis")</f>
        <v>Tocantinópolis</v>
      </c>
      <c r="C404" s="112" t="str">
        <f ca="1">IFERROR(__xludf.DUMMYFUNCTION("""COMPUTED_VALUE"""),"Tocantinopolis")</f>
        <v>Tocantinopolis</v>
      </c>
      <c r="D404" s="113" t="str">
        <f ca="1">IFERROR(__xludf.DUMMYFUNCTION("""COMPUTED_VALUE"""),"ASSOC.PAIS E MESTRES COL. EST. DEP.DARCY MARINHO")</f>
        <v>ASSOC.PAIS E MESTRES COL. EST. DEP.DARCY MARINHO</v>
      </c>
      <c r="E404" s="112" t="str">
        <f ca="1">IFERROR(__xludf.DUMMYFUNCTION("""COMPUTED_VALUE"""),"Centro de Ensino Medio Girassol de Tempo Integral darcy Marinho")</f>
        <v>Centro de Ensino Medio Girassol de Tempo Integral darcy Marinho</v>
      </c>
      <c r="F404" s="114" t="str">
        <f ca="1">IFERROR(__xludf.DUMMYFUNCTION("""COMPUTED_VALUE"""),"17004217")</f>
        <v>17004217</v>
      </c>
      <c r="G404" s="112" t="str">
        <f ca="1">IFERROR(__xludf.DUMMYFUNCTION("""COMPUTED_VALUE"""),"01230236000187")</f>
        <v>01230236000187</v>
      </c>
      <c r="H404" s="114" t="str">
        <f ca="1">IFERROR(__xludf.DUMMYFUNCTION("""COMPUTED_VALUE"""),"001")</f>
        <v>001</v>
      </c>
      <c r="I404" s="114" t="str">
        <f ca="1">IFERROR(__xludf.DUMMYFUNCTION("""COMPUTED_VALUE"""),"0810")</f>
        <v>0810</v>
      </c>
      <c r="J404" s="114" t="str">
        <f ca="1">IFERROR(__xludf.DUMMYFUNCTION("""COMPUTED_VALUE"""),"297410")</f>
        <v>297410</v>
      </c>
      <c r="K404" s="112" t="e">
        <f ca="1"/>
        <v>#REF!</v>
      </c>
      <c r="L404" s="112" t="e">
        <f ca="1"/>
        <v>#REF!</v>
      </c>
      <c r="M404" s="112" t="e">
        <f ca="1"/>
        <v>#REF!</v>
      </c>
      <c r="N404" s="112" t="e">
        <f ca="1"/>
        <v>#REF!</v>
      </c>
      <c r="O404" s="112" t="e">
        <f ca="1"/>
        <v>#REF!</v>
      </c>
      <c r="P404" s="112" t="e">
        <f ca="1"/>
        <v>#REF!</v>
      </c>
      <c r="Q404" s="112" t="e">
        <f ca="1"/>
        <v>#REF!</v>
      </c>
      <c r="R404" s="112" t="e">
        <f ca="1"/>
        <v>#REF!</v>
      </c>
      <c r="S404" s="112" t="e">
        <f ca="1"/>
        <v>#REF!</v>
      </c>
      <c r="T404" s="112" t="e">
        <f ca="1"/>
        <v>#REF!</v>
      </c>
      <c r="U404" s="112" t="e">
        <f ca="1"/>
        <v>#REF!</v>
      </c>
      <c r="V404" s="112" t="e">
        <f ca="1"/>
        <v>#REF!</v>
      </c>
      <c r="W404" s="112" t="e">
        <f ca="1"/>
        <v>#REF!</v>
      </c>
      <c r="X404" s="112" t="e">
        <f ca="1"/>
        <v>#REF!</v>
      </c>
      <c r="Y404" s="112" t="e">
        <f ca="1"/>
        <v>#REF!</v>
      </c>
      <c r="Z404" s="112" t="e">
        <f ca="1"/>
        <v>#REF!</v>
      </c>
      <c r="AA404" s="112"/>
      <c r="AB404" s="112"/>
      <c r="AC404" s="112"/>
      <c r="AD404" s="112"/>
      <c r="AE404" s="112" t="str">
        <f ca="1">IFERROR(__xludf.DUMMYFUNCTION("""COMPUTED_VALUE"""),"Integral")</f>
        <v>Integral</v>
      </c>
      <c r="AF404" s="112" t="str">
        <f ca="1">IFERROR(__xludf.DUMMYFUNCTION("""COMPUTED_VALUE"""),"FE")</f>
        <v>FE</v>
      </c>
      <c r="AG404" s="112">
        <f ca="1">IFERROR(__xludf.DUMMYFUNCTION("""COMPUTED_VALUE"""),11)</f>
        <v>11</v>
      </c>
      <c r="AH404" s="112">
        <f ca="1">IFERROR(__xludf.DUMMYFUNCTION("""COMPUTED_VALUE"""),0)</f>
        <v>0</v>
      </c>
      <c r="AI404" s="112">
        <f ca="1">IFERROR(__xludf.DUMMYFUNCTION("""COMPUTED_VALUE"""),0)</f>
        <v>0</v>
      </c>
      <c r="AJ404" s="112">
        <f ca="1">IFERROR(__xludf.DUMMYFUNCTION("""COMPUTED_VALUE"""),0)</f>
        <v>0</v>
      </c>
      <c r="AK404" s="112"/>
      <c r="AL404" s="115"/>
    </row>
    <row r="405" spans="1:38" ht="12.75" hidden="1">
      <c r="A405" s="111" t="str">
        <f ca="1">IFERROR(__xludf.DUMMYFUNCTION("""COMPUTED_VALUE"""),"17004209")</f>
        <v>17004209</v>
      </c>
      <c r="B405" s="112" t="str">
        <f ca="1">IFERROR(__xludf.DUMMYFUNCTION("""COMPUTED_VALUE"""),"Tocantinópolis")</f>
        <v>Tocantinópolis</v>
      </c>
      <c r="C405" s="112" t="str">
        <f ca="1">IFERROR(__xludf.DUMMYFUNCTION("""COMPUTED_VALUE"""),"Tocantinopolis")</f>
        <v>Tocantinopolis</v>
      </c>
      <c r="D405" s="113" t="str">
        <f ca="1">IFERROR(__xludf.DUMMYFUNCTION("""COMPUTED_VALUE"""),"ASSOC. APOIO AO COLÉGIODOM ORIONE")</f>
        <v>ASSOC. APOIO AO COLÉGIODOM ORIONE</v>
      </c>
      <c r="E405" s="112" t="str">
        <f ca="1">IFERROR(__xludf.DUMMYFUNCTION("""COMPUTED_VALUE"""),"Colégio dom Orione")</f>
        <v>Colégio dom Orione</v>
      </c>
      <c r="F405" s="114" t="str">
        <f ca="1">IFERROR(__xludf.DUMMYFUNCTION("""COMPUTED_VALUE"""),"17004209")</f>
        <v>17004209</v>
      </c>
      <c r="G405" s="112" t="str">
        <f ca="1">IFERROR(__xludf.DUMMYFUNCTION("""COMPUTED_VALUE"""),"13033002000129")</f>
        <v>13033002000129</v>
      </c>
      <c r="H405" s="114" t="str">
        <f ca="1">IFERROR(__xludf.DUMMYFUNCTION("""COMPUTED_VALUE"""),"001")</f>
        <v>001</v>
      </c>
      <c r="I405" s="114" t="str">
        <f ca="1">IFERROR(__xludf.DUMMYFUNCTION("""COMPUTED_VALUE"""),"0810")</f>
        <v>0810</v>
      </c>
      <c r="J405" s="114" t="str">
        <f ca="1">IFERROR(__xludf.DUMMYFUNCTION("""COMPUTED_VALUE"""),"254193")</f>
        <v>254193</v>
      </c>
      <c r="K405" s="112" t="e">
        <f ca="1"/>
        <v>#REF!</v>
      </c>
      <c r="L405" s="112" t="e">
        <f ca="1"/>
        <v>#REF!</v>
      </c>
      <c r="M405" s="112" t="e">
        <f ca="1"/>
        <v>#REF!</v>
      </c>
      <c r="N405" s="112" t="e">
        <f ca="1"/>
        <v>#REF!</v>
      </c>
      <c r="O405" s="112" t="e">
        <f ca="1"/>
        <v>#REF!</v>
      </c>
      <c r="P405" s="112" t="e">
        <f ca="1"/>
        <v>#REF!</v>
      </c>
      <c r="Q405" s="112" t="e">
        <f ca="1"/>
        <v>#REF!</v>
      </c>
      <c r="R405" s="112" t="e">
        <f ca="1"/>
        <v>#REF!</v>
      </c>
      <c r="S405" s="112" t="e">
        <f ca="1"/>
        <v>#REF!</v>
      </c>
      <c r="T405" s="112" t="e">
        <f ca="1"/>
        <v>#REF!</v>
      </c>
      <c r="U405" s="112" t="e">
        <f ca="1"/>
        <v>#REF!</v>
      </c>
      <c r="V405" s="112" t="e">
        <f ca="1"/>
        <v>#REF!</v>
      </c>
      <c r="W405" s="112" t="e">
        <f ca="1"/>
        <v>#REF!</v>
      </c>
      <c r="X405" s="112" t="e">
        <f ca="1"/>
        <v>#REF!</v>
      </c>
      <c r="Y405" s="112" t="e">
        <f ca="1"/>
        <v>#REF!</v>
      </c>
      <c r="Z405" s="112" t="e">
        <f ca="1"/>
        <v>#REF!</v>
      </c>
      <c r="AA405" s="112"/>
      <c r="AB405" s="112"/>
      <c r="AC405" s="112"/>
      <c r="AD405" s="112" t="str">
        <f ca="1">IFERROR(__xludf.DUMMYFUNCTION("""COMPUTED_VALUE"""),"INDIGENA /QUILOMBOLA PARCIAL")</f>
        <v>INDIGENA /QUILOMBOLA PARCIAL</v>
      </c>
      <c r="AE405" s="112" t="str">
        <f ca="1">IFERROR(__xludf.DUMMYFUNCTION("""COMPUTED_VALUE"""),"Parcial")</f>
        <v>Parcial</v>
      </c>
      <c r="AF405" s="112" t="str">
        <f ca="1">IFERROR(__xludf.DUMMYFUNCTION("""COMPUTED_VALUE"""),"FE")</f>
        <v>FE</v>
      </c>
      <c r="AG405" s="112">
        <f ca="1">IFERROR(__xludf.DUMMYFUNCTION("""COMPUTED_VALUE"""),0)</f>
        <v>0</v>
      </c>
      <c r="AH405" s="112">
        <f ca="1">IFERROR(__xludf.DUMMYFUNCTION("""COMPUTED_VALUE"""),0)</f>
        <v>0</v>
      </c>
      <c r="AI405" s="112">
        <f ca="1">IFERROR(__xludf.DUMMYFUNCTION("""COMPUTED_VALUE"""),0)</f>
        <v>0</v>
      </c>
      <c r="AJ405" s="112">
        <f ca="1">IFERROR(__xludf.DUMMYFUNCTION("""COMPUTED_VALUE"""),0)</f>
        <v>0</v>
      </c>
      <c r="AK405" s="112"/>
      <c r="AL405" s="115"/>
    </row>
    <row r="406" spans="1:38" ht="12.75" hidden="1">
      <c r="A406" s="111" t="str">
        <f ca="1">IFERROR(__xludf.DUMMYFUNCTION("""COMPUTED_VALUE"""),"17047790")</f>
        <v>17047790</v>
      </c>
      <c r="B406" s="112" t="str">
        <f ca="1">IFERROR(__xludf.DUMMYFUNCTION("""COMPUTED_VALUE"""),"Tocantinópolis")</f>
        <v>Tocantinópolis</v>
      </c>
      <c r="C406" s="112" t="str">
        <f ca="1">IFERROR(__xludf.DUMMYFUNCTION("""COMPUTED_VALUE"""),"Tocantinopolis")</f>
        <v>Tocantinopolis</v>
      </c>
      <c r="D406" s="113" t="str">
        <f ca="1">IFERROR(__xludf.DUMMYFUNCTION("""COMPUTED_VALUE"""),"A.A. DO COL.PADRAO/JOSÉ CARNEIRO DE BRITO")</f>
        <v>A.A. DO COL.PADRAO/JOSÉ CARNEIRO DE BRITO</v>
      </c>
      <c r="E406" s="112" t="str">
        <f ca="1">IFERROR(__xludf.DUMMYFUNCTION("""COMPUTED_VALUE"""),"Colégio Estadual Professor José Carneiro de Brito")</f>
        <v>Colégio Estadual Professor José Carneiro de Brito</v>
      </c>
      <c r="F406" s="114" t="str">
        <f ca="1">IFERROR(__xludf.DUMMYFUNCTION("""COMPUTED_VALUE"""),"17047790")</f>
        <v>17047790</v>
      </c>
      <c r="G406" s="112" t="str">
        <f ca="1">IFERROR(__xludf.DUMMYFUNCTION("""COMPUTED_VALUE"""),"03880040000163")</f>
        <v>03880040000163</v>
      </c>
      <c r="H406" s="114" t="str">
        <f ca="1">IFERROR(__xludf.DUMMYFUNCTION("""COMPUTED_VALUE"""),"001")</f>
        <v>001</v>
      </c>
      <c r="I406" s="114" t="str">
        <f ca="1">IFERROR(__xludf.DUMMYFUNCTION("""COMPUTED_VALUE"""),"0810")</f>
        <v>0810</v>
      </c>
      <c r="J406" s="114" t="str">
        <f ca="1">IFERROR(__xludf.DUMMYFUNCTION("""COMPUTED_VALUE"""),"81884")</f>
        <v>81884</v>
      </c>
      <c r="K406" s="112" t="e">
        <f ca="1"/>
        <v>#REF!</v>
      </c>
      <c r="L406" s="112" t="e">
        <f ca="1"/>
        <v>#REF!</v>
      </c>
      <c r="M406" s="112" t="e">
        <f ca="1"/>
        <v>#REF!</v>
      </c>
      <c r="N406" s="112" t="e">
        <f ca="1"/>
        <v>#REF!</v>
      </c>
      <c r="O406" s="112" t="e">
        <f ca="1"/>
        <v>#REF!</v>
      </c>
      <c r="P406" s="112" t="e">
        <f ca="1"/>
        <v>#REF!</v>
      </c>
      <c r="Q406" s="112" t="e">
        <f ca="1"/>
        <v>#REF!</v>
      </c>
      <c r="R406" s="112" t="e">
        <f ca="1"/>
        <v>#REF!</v>
      </c>
      <c r="S406" s="112" t="e">
        <f ca="1"/>
        <v>#REF!</v>
      </c>
      <c r="T406" s="112" t="e">
        <f ca="1"/>
        <v>#REF!</v>
      </c>
      <c r="U406" s="112" t="e">
        <f ca="1"/>
        <v>#REF!</v>
      </c>
      <c r="V406" s="112" t="e">
        <f ca="1"/>
        <v>#REF!</v>
      </c>
      <c r="W406" s="112" t="e">
        <f ca="1"/>
        <v>#REF!</v>
      </c>
      <c r="X406" s="112" t="e">
        <f ca="1"/>
        <v>#REF!</v>
      </c>
      <c r="Y406" s="112" t="e">
        <f ca="1"/>
        <v>#REF!</v>
      </c>
      <c r="Z406" s="112" t="e">
        <f ca="1"/>
        <v>#REF!</v>
      </c>
      <c r="AA406" s="112"/>
      <c r="AB406" s="112"/>
      <c r="AC406" s="112"/>
      <c r="AD406" s="112" t="str">
        <f ca="1">IFERROR(__xludf.DUMMYFUNCTION("""COMPUTED_VALUE"""),"INDIGENA /QUILOMBOLA PARCIAL")</f>
        <v>INDIGENA /QUILOMBOLA PARCIAL</v>
      </c>
      <c r="AE406" s="112" t="str">
        <f ca="1">IFERROR(__xludf.DUMMYFUNCTION("""COMPUTED_VALUE"""),"Parcial")</f>
        <v>Parcial</v>
      </c>
      <c r="AF406" s="112" t="str">
        <f ca="1">IFERROR(__xludf.DUMMYFUNCTION("""COMPUTED_VALUE"""),"FE")</f>
        <v>FE</v>
      </c>
      <c r="AG406" s="112">
        <f ca="1">IFERROR(__xludf.DUMMYFUNCTION("""COMPUTED_VALUE"""),0)</f>
        <v>0</v>
      </c>
      <c r="AH406" s="112">
        <f ca="1">IFERROR(__xludf.DUMMYFUNCTION("""COMPUTED_VALUE"""),0)</f>
        <v>0</v>
      </c>
      <c r="AI406" s="112">
        <f ca="1">IFERROR(__xludf.DUMMYFUNCTION("""COMPUTED_VALUE"""),0)</f>
        <v>0</v>
      </c>
      <c r="AJ406" s="112">
        <f ca="1">IFERROR(__xludf.DUMMYFUNCTION("""COMPUTED_VALUE"""),0)</f>
        <v>0</v>
      </c>
      <c r="AK406" s="112"/>
      <c r="AL406" s="115"/>
    </row>
    <row r="407" spans="1:38" ht="12.75" hidden="1">
      <c r="A407" s="111" t="str">
        <f ca="1">IFERROR(__xludf.DUMMYFUNCTION("""COMPUTED_VALUE"""),"17051290")</f>
        <v>17051290</v>
      </c>
      <c r="B407" s="112" t="str">
        <f ca="1">IFERROR(__xludf.DUMMYFUNCTION("""COMPUTED_VALUE"""),"Tocantinópolis")</f>
        <v>Tocantinópolis</v>
      </c>
      <c r="C407" s="112" t="str">
        <f ca="1">IFERROR(__xludf.DUMMYFUNCTION("""COMPUTED_VALUE"""),"Tocantinopolis")</f>
        <v>Tocantinopolis</v>
      </c>
      <c r="D407" s="113" t="str">
        <f ca="1">IFERROR(__xludf.DUMMYFUNCTION("""COMPUTED_VALUE"""),"ASSOCIAÇÃO DE APOIO A ESCOLA ESPECIAL UM PASSO DIFERENTE -APAE")</f>
        <v>ASSOCIAÇÃO DE APOIO A ESCOLA ESPECIAL UM PASSO DIFERENTE -APAE</v>
      </c>
      <c r="E407" s="112" t="str">
        <f ca="1">IFERROR(__xludf.DUMMYFUNCTION("""COMPUTED_VALUE"""),"Escola Especial Um Passo Diferente")</f>
        <v>Escola Especial Um Passo Diferente</v>
      </c>
      <c r="F407" s="114" t="str">
        <f ca="1">IFERROR(__xludf.DUMMYFUNCTION("""COMPUTED_VALUE"""),"17051290")</f>
        <v>17051290</v>
      </c>
      <c r="G407" s="112" t="str">
        <f ca="1">IFERROR(__xludf.DUMMYFUNCTION("""COMPUTED_VALUE"""),"08012610000117")</f>
        <v>08012610000117</v>
      </c>
      <c r="H407" s="114" t="str">
        <f ca="1">IFERROR(__xludf.DUMMYFUNCTION("""COMPUTED_VALUE"""),"001")</f>
        <v>001</v>
      </c>
      <c r="I407" s="114" t="str">
        <f ca="1">IFERROR(__xludf.DUMMYFUNCTION("""COMPUTED_VALUE"""),"0810")</f>
        <v>0810</v>
      </c>
      <c r="J407" s="114" t="str">
        <f ca="1">IFERROR(__xludf.DUMMYFUNCTION("""COMPUTED_VALUE"""),"204250")</f>
        <v>204250</v>
      </c>
      <c r="K407" s="112" t="e">
        <f ca="1"/>
        <v>#REF!</v>
      </c>
      <c r="L407" s="112" t="e">
        <f ca="1"/>
        <v>#REF!</v>
      </c>
      <c r="M407" s="112" t="e">
        <f ca="1"/>
        <v>#REF!</v>
      </c>
      <c r="N407" s="112" t="e">
        <f ca="1"/>
        <v>#REF!</v>
      </c>
      <c r="O407" s="112" t="e">
        <f ca="1"/>
        <v>#REF!</v>
      </c>
      <c r="P407" s="112" t="e">
        <f ca="1"/>
        <v>#REF!</v>
      </c>
      <c r="Q407" s="112" t="e">
        <f ca="1"/>
        <v>#REF!</v>
      </c>
      <c r="R407" s="112" t="e">
        <f ca="1"/>
        <v>#REF!</v>
      </c>
      <c r="S407" s="112" t="e">
        <f ca="1"/>
        <v>#REF!</v>
      </c>
      <c r="T407" s="112" t="e">
        <f ca="1"/>
        <v>#REF!</v>
      </c>
      <c r="U407" s="112" t="e">
        <f ca="1"/>
        <v>#REF!</v>
      </c>
      <c r="V407" s="112" t="e">
        <f ca="1"/>
        <v>#REF!</v>
      </c>
      <c r="W407" s="112" t="e">
        <f ca="1"/>
        <v>#REF!</v>
      </c>
      <c r="X407" s="112" t="e">
        <f ca="1"/>
        <v>#REF!</v>
      </c>
      <c r="Y407" s="112" t="e">
        <f ca="1"/>
        <v>#REF!</v>
      </c>
      <c r="Z407" s="112" t="e">
        <f ca="1"/>
        <v>#REF!</v>
      </c>
      <c r="AA407" s="112"/>
      <c r="AB407" s="112"/>
      <c r="AC407" s="112"/>
      <c r="AD407" s="112" t="str">
        <f ca="1">IFERROR(__xludf.DUMMYFUNCTION("""COMPUTED_VALUE"""),"E.M. INTEGRADO")</f>
        <v>E.M. INTEGRADO</v>
      </c>
      <c r="AE407" s="112" t="str">
        <f ca="1">IFERROR(__xludf.DUMMYFUNCTION("""COMPUTED_VALUE"""),"Parcial")</f>
        <v>Parcial</v>
      </c>
      <c r="AF407" s="112" t="str">
        <f ca="1">IFERROR(__xludf.DUMMYFUNCTION("""COMPUTED_VALUE"""),"FE")</f>
        <v>FE</v>
      </c>
      <c r="AG407" s="112">
        <f ca="1">IFERROR(__xludf.DUMMYFUNCTION("""COMPUTED_VALUE"""),0)</f>
        <v>0</v>
      </c>
      <c r="AH407" s="112">
        <f ca="1">IFERROR(__xludf.DUMMYFUNCTION("""COMPUTED_VALUE"""),0)</f>
        <v>0</v>
      </c>
      <c r="AI407" s="112">
        <f ca="1">IFERROR(__xludf.DUMMYFUNCTION("""COMPUTED_VALUE"""),0)</f>
        <v>0</v>
      </c>
      <c r="AJ407" s="112">
        <f ca="1">IFERROR(__xludf.DUMMYFUNCTION("""COMPUTED_VALUE"""),0)</f>
        <v>0</v>
      </c>
      <c r="AK407" s="112"/>
      <c r="AL407" s="115"/>
    </row>
    <row r="408" spans="1:38" ht="12.75" hidden="1">
      <c r="A408" s="111" t="str">
        <f ca="1">IFERROR(__xludf.DUMMYFUNCTION("""COMPUTED_VALUE"""),"17004314")</f>
        <v>17004314</v>
      </c>
      <c r="B408" s="112" t="str">
        <f ca="1">IFERROR(__xludf.DUMMYFUNCTION("""COMPUTED_VALUE"""),"Tocantinópolis")</f>
        <v>Tocantinópolis</v>
      </c>
      <c r="C408" s="112" t="str">
        <f ca="1">IFERROR(__xludf.DUMMYFUNCTION("""COMPUTED_VALUE"""),"Tocantinopolis")</f>
        <v>Tocantinopolis</v>
      </c>
      <c r="D408" s="113" t="str">
        <f ca="1">IFERROR(__xludf.DUMMYFUNCTION("""COMPUTED_VALUE"""),"A.A. ESC. E. E.PROF.ALDENORA A.CORREIA")</f>
        <v>A.A. ESC. E. E.PROF.ALDENORA A.CORREIA</v>
      </c>
      <c r="E408" s="112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8" s="114" t="str">
        <f ca="1">IFERROR(__xludf.DUMMYFUNCTION("""COMPUTED_VALUE"""),"17004314")</f>
        <v>17004314</v>
      </c>
      <c r="G408" s="112" t="str">
        <f ca="1">IFERROR(__xludf.DUMMYFUNCTION("""COMPUTED_VALUE"""),"01213527000167")</f>
        <v>01213527000167</v>
      </c>
      <c r="H408" s="114" t="str">
        <f ca="1">IFERROR(__xludf.DUMMYFUNCTION("""COMPUTED_VALUE"""),"001")</f>
        <v>001</v>
      </c>
      <c r="I408" s="114" t="str">
        <f ca="1">IFERROR(__xludf.DUMMYFUNCTION("""COMPUTED_VALUE"""),"0810")</f>
        <v>0810</v>
      </c>
      <c r="J408" s="114" t="str">
        <f ca="1">IFERROR(__xludf.DUMMYFUNCTION("""COMPUTED_VALUE"""),"58319")</f>
        <v>58319</v>
      </c>
      <c r="K408" s="112" t="e">
        <f ca="1"/>
        <v>#REF!</v>
      </c>
      <c r="L408" s="112" t="e">
        <f ca="1"/>
        <v>#REF!</v>
      </c>
      <c r="M408" s="112" t="e">
        <f ca="1"/>
        <v>#REF!</v>
      </c>
      <c r="N408" s="112" t="e">
        <f ca="1"/>
        <v>#REF!</v>
      </c>
      <c r="O408" s="112" t="e">
        <f ca="1"/>
        <v>#REF!</v>
      </c>
      <c r="P408" s="112" t="e">
        <f ca="1"/>
        <v>#REF!</v>
      </c>
      <c r="Q408" s="112" t="e">
        <f ca="1"/>
        <v>#REF!</v>
      </c>
      <c r="R408" s="112" t="e">
        <f ca="1"/>
        <v>#REF!</v>
      </c>
      <c r="S408" s="112" t="e">
        <f ca="1"/>
        <v>#REF!</v>
      </c>
      <c r="T408" s="112" t="e">
        <f ca="1"/>
        <v>#REF!</v>
      </c>
      <c r="U408" s="112" t="e">
        <f ca="1"/>
        <v>#REF!</v>
      </c>
      <c r="V408" s="112" t="e">
        <f ca="1"/>
        <v>#REF!</v>
      </c>
      <c r="W408" s="112" t="e">
        <f ca="1"/>
        <v>#REF!</v>
      </c>
      <c r="X408" s="112" t="e">
        <f ca="1"/>
        <v>#REF!</v>
      </c>
      <c r="Y408" s="112" t="e">
        <f ca="1"/>
        <v>#REF!</v>
      </c>
      <c r="Z408" s="112" t="e">
        <f ca="1"/>
        <v>#REF!</v>
      </c>
      <c r="AA408" s="112"/>
      <c r="AB408" s="112"/>
      <c r="AC408" s="112"/>
      <c r="AD408" s="112"/>
      <c r="AE408" s="112" t="str">
        <f ca="1">IFERROR(__xludf.DUMMYFUNCTION("""COMPUTED_VALUE"""),"Integral")</f>
        <v>Integral</v>
      </c>
      <c r="AF408" s="112" t="str">
        <f ca="1">IFERROR(__xludf.DUMMYFUNCTION("""COMPUTED_VALUE"""),"FE")</f>
        <v>FE</v>
      </c>
      <c r="AG408" s="112">
        <f ca="1">IFERROR(__xludf.DUMMYFUNCTION("""COMPUTED_VALUE"""),0)</f>
        <v>0</v>
      </c>
      <c r="AH408" s="112">
        <f ca="1">IFERROR(__xludf.DUMMYFUNCTION("""COMPUTED_VALUE"""),0)</f>
        <v>0</v>
      </c>
      <c r="AI408" s="112">
        <f ca="1">IFERROR(__xludf.DUMMYFUNCTION("""COMPUTED_VALUE"""),0)</f>
        <v>0</v>
      </c>
      <c r="AJ408" s="112">
        <f ca="1">IFERROR(__xludf.DUMMYFUNCTION("""COMPUTED_VALUE"""),8)</f>
        <v>8</v>
      </c>
      <c r="AK408" s="112"/>
      <c r="AL408" s="115"/>
    </row>
    <row r="409" spans="1:38" ht="12.75" hidden="1">
      <c r="A409" s="111" t="str">
        <f ca="1">IFERROR(__xludf.DUMMYFUNCTION("""COMPUTED_VALUE"""),"17004322")</f>
        <v>17004322</v>
      </c>
      <c r="B409" s="112" t="str">
        <f ca="1">IFERROR(__xludf.DUMMYFUNCTION("""COMPUTED_VALUE"""),"Tocantinópolis")</f>
        <v>Tocantinópolis</v>
      </c>
      <c r="C409" s="112" t="str">
        <f ca="1">IFERROR(__xludf.DUMMYFUNCTION("""COMPUTED_VALUE"""),"Tocantinopolis")</f>
        <v>Tocantinopolis</v>
      </c>
      <c r="D409" s="113" t="str">
        <f ca="1">IFERROR(__xludf.DUMMYFUNCTION("""COMPUTED_VALUE"""),"A. PAIS DA ESC. EST. XV DE NOVEMBRO")</f>
        <v>A. PAIS DA ESC. EST. XV DE NOVEMBRO</v>
      </c>
      <c r="E409" s="112" t="str">
        <f ca="1">IFERROR(__xludf.DUMMYFUNCTION("""COMPUTED_VALUE"""),"Escola Estadual Girassol de Tempo Integral XV de Novembro")</f>
        <v>Escola Estadual Girassol de Tempo Integral XV de Novembro</v>
      </c>
      <c r="F409" s="114" t="str">
        <f ca="1">IFERROR(__xludf.DUMMYFUNCTION("""COMPUTED_VALUE"""),"17004322")</f>
        <v>17004322</v>
      </c>
      <c r="G409" s="112" t="str">
        <f ca="1">IFERROR(__xludf.DUMMYFUNCTION("""COMPUTED_VALUE"""),"01213520000145")</f>
        <v>01213520000145</v>
      </c>
      <c r="H409" s="114" t="str">
        <f ca="1">IFERROR(__xludf.DUMMYFUNCTION("""COMPUTED_VALUE"""),"001")</f>
        <v>001</v>
      </c>
      <c r="I409" s="114" t="str">
        <f ca="1">IFERROR(__xludf.DUMMYFUNCTION("""COMPUTED_VALUE"""),"0810")</f>
        <v>0810</v>
      </c>
      <c r="J409" s="114" t="str">
        <f ca="1">IFERROR(__xludf.DUMMYFUNCTION("""COMPUTED_VALUE"""),"58238")</f>
        <v>58238</v>
      </c>
      <c r="K409" s="112" t="e">
        <f ca="1"/>
        <v>#REF!</v>
      </c>
      <c r="L409" s="112" t="e">
        <f ca="1"/>
        <v>#REF!</v>
      </c>
      <c r="M409" s="112" t="e">
        <f ca="1"/>
        <v>#REF!</v>
      </c>
      <c r="N409" s="112" t="e">
        <f ca="1"/>
        <v>#REF!</v>
      </c>
      <c r="O409" s="112" t="e">
        <f ca="1"/>
        <v>#REF!</v>
      </c>
      <c r="P409" s="112" t="e">
        <f ca="1"/>
        <v>#REF!</v>
      </c>
      <c r="Q409" s="112" t="e">
        <f ca="1"/>
        <v>#REF!</v>
      </c>
      <c r="R409" s="112" t="e">
        <f ca="1"/>
        <v>#REF!</v>
      </c>
      <c r="S409" s="112" t="e">
        <f ca="1"/>
        <v>#REF!</v>
      </c>
      <c r="T409" s="112" t="e">
        <f ca="1"/>
        <v>#REF!</v>
      </c>
      <c r="U409" s="112" t="e">
        <f ca="1"/>
        <v>#REF!</v>
      </c>
      <c r="V409" s="112" t="e">
        <f ca="1"/>
        <v>#REF!</v>
      </c>
      <c r="W409" s="112" t="e">
        <f ca="1"/>
        <v>#REF!</v>
      </c>
      <c r="X409" s="112" t="e">
        <f ca="1"/>
        <v>#REF!</v>
      </c>
      <c r="Y409" s="112" t="e">
        <f ca="1"/>
        <v>#REF!</v>
      </c>
      <c r="Z409" s="112" t="e">
        <f ca="1"/>
        <v>#REF!</v>
      </c>
      <c r="AA409" s="112"/>
      <c r="AB409" s="112"/>
      <c r="AC409" s="112"/>
      <c r="AD409" s="112"/>
      <c r="AE409" s="112" t="str">
        <f ca="1">IFERROR(__xludf.DUMMYFUNCTION("""COMPUTED_VALUE"""),"Parcial")</f>
        <v>Parcial</v>
      </c>
      <c r="AF409" s="112" t="str">
        <f ca="1">IFERROR(__xludf.DUMMYFUNCTION("""COMPUTED_VALUE"""),"FE")</f>
        <v>FE</v>
      </c>
      <c r="AG409" s="112">
        <f ca="1">IFERROR(__xludf.DUMMYFUNCTION("""COMPUTED_VALUE"""),0)</f>
        <v>0</v>
      </c>
      <c r="AH409" s="112">
        <f ca="1">IFERROR(__xludf.DUMMYFUNCTION("""COMPUTED_VALUE"""),0)</f>
        <v>0</v>
      </c>
      <c r="AI409" s="112">
        <f ca="1">IFERROR(__xludf.DUMMYFUNCTION("""COMPUTED_VALUE"""),0)</f>
        <v>0</v>
      </c>
      <c r="AJ409" s="112">
        <f ca="1">IFERROR(__xludf.DUMMYFUNCTION("""COMPUTED_VALUE"""),12)</f>
        <v>12</v>
      </c>
      <c r="AK409" s="112"/>
      <c r="AL409" s="115"/>
    </row>
    <row r="410" spans="1:38" ht="12.75" hidden="1">
      <c r="A410" s="111" t="str">
        <f ca="1">IFERROR(__xludf.DUMMYFUNCTION("""COMPUTED_VALUE"""),"17004292")</f>
        <v>17004292</v>
      </c>
      <c r="B410" s="112" t="str">
        <f ca="1">IFERROR(__xludf.DUMMYFUNCTION("""COMPUTED_VALUE"""),"Tocantinópolis")</f>
        <v>Tocantinópolis</v>
      </c>
      <c r="C410" s="112" t="str">
        <f ca="1">IFERROR(__xludf.DUMMYFUNCTION("""COMPUTED_VALUE"""),"Tocantinopolis")</f>
        <v>Tocantinopolis</v>
      </c>
      <c r="D410" s="113" t="str">
        <f ca="1">IFERROR(__xludf.DUMMYFUNCTION("""COMPUTED_VALUE"""),"A. ESCOLAR COM. PE. GIULIANO MORETTI")</f>
        <v>A. ESCOLAR COM. PE. GIULIANO MORETTI</v>
      </c>
      <c r="E410" s="112" t="str">
        <f ca="1">IFERROR(__xludf.DUMMYFUNCTION("""COMPUTED_VALUE"""),"Escola Estadual Padre Giuliano Moretti")</f>
        <v>Escola Estadual Padre Giuliano Moretti</v>
      </c>
      <c r="F410" s="114" t="str">
        <f ca="1">IFERROR(__xludf.DUMMYFUNCTION("""COMPUTED_VALUE"""),"17004292")</f>
        <v>17004292</v>
      </c>
      <c r="G410" s="112" t="str">
        <f ca="1">IFERROR(__xludf.DUMMYFUNCTION("""COMPUTED_VALUE"""),"00900202000190")</f>
        <v>00900202000190</v>
      </c>
      <c r="H410" s="114" t="str">
        <f ca="1">IFERROR(__xludf.DUMMYFUNCTION("""COMPUTED_VALUE"""),"001")</f>
        <v>001</v>
      </c>
      <c r="I410" s="114" t="str">
        <f ca="1">IFERROR(__xludf.DUMMYFUNCTION("""COMPUTED_VALUE"""),"0810")</f>
        <v>0810</v>
      </c>
      <c r="J410" s="114" t="str">
        <f ca="1">IFERROR(__xludf.DUMMYFUNCTION("""COMPUTED_VALUE"""),"217484")</f>
        <v>217484</v>
      </c>
      <c r="K410" s="112" t="e">
        <f ca="1"/>
        <v>#REF!</v>
      </c>
      <c r="L410" s="112" t="e">
        <f ca="1"/>
        <v>#REF!</v>
      </c>
      <c r="M410" s="112" t="e">
        <f ca="1"/>
        <v>#REF!</v>
      </c>
      <c r="N410" s="112" t="e">
        <f ca="1"/>
        <v>#REF!</v>
      </c>
      <c r="O410" s="112" t="e">
        <f ca="1"/>
        <v>#REF!</v>
      </c>
      <c r="P410" s="112" t="e">
        <f ca="1"/>
        <v>#REF!</v>
      </c>
      <c r="Q410" s="112" t="e">
        <f ca="1"/>
        <v>#REF!</v>
      </c>
      <c r="R410" s="112" t="e">
        <f ca="1"/>
        <v>#REF!</v>
      </c>
      <c r="S410" s="112" t="e">
        <f ca="1"/>
        <v>#REF!</v>
      </c>
      <c r="T410" s="112" t="e">
        <f ca="1"/>
        <v>#REF!</v>
      </c>
      <c r="U410" s="112" t="e">
        <f ca="1"/>
        <v>#REF!</v>
      </c>
      <c r="V410" s="112" t="e">
        <f ca="1"/>
        <v>#REF!</v>
      </c>
      <c r="W410" s="112" t="e">
        <f ca="1"/>
        <v>#REF!</v>
      </c>
      <c r="X410" s="112" t="e">
        <f ca="1"/>
        <v>#REF!</v>
      </c>
      <c r="Y410" s="112" t="e">
        <f ca="1"/>
        <v>#REF!</v>
      </c>
      <c r="Z410" s="112" t="e">
        <f ca="1"/>
        <v>#REF!</v>
      </c>
      <c r="AA410" s="112"/>
      <c r="AB410" s="112"/>
      <c r="AC410" s="112"/>
      <c r="AD410" s="112"/>
      <c r="AE410" s="112" t="str">
        <f ca="1">IFERROR(__xludf.DUMMYFUNCTION("""COMPUTED_VALUE"""),"Integral")</f>
        <v>Integral</v>
      </c>
      <c r="AF410" s="112" t="str">
        <f ca="1">IFERROR(__xludf.DUMMYFUNCTION("""COMPUTED_VALUE"""),"FE")</f>
        <v>FE</v>
      </c>
      <c r="AG410" s="112">
        <f ca="1">IFERROR(__xludf.DUMMYFUNCTION("""COMPUTED_VALUE"""),0)</f>
        <v>0</v>
      </c>
      <c r="AH410" s="112">
        <f ca="1">IFERROR(__xludf.DUMMYFUNCTION("""COMPUTED_VALUE"""),0)</f>
        <v>0</v>
      </c>
      <c r="AI410" s="112">
        <f ca="1">IFERROR(__xludf.DUMMYFUNCTION("""COMPUTED_VALUE"""),0)</f>
        <v>0</v>
      </c>
      <c r="AJ410" s="112">
        <f ca="1">IFERROR(__xludf.DUMMYFUNCTION("""COMPUTED_VALUE"""),0)</f>
        <v>0</v>
      </c>
      <c r="AK410" s="112"/>
      <c r="AL410" s="115"/>
    </row>
    <row r="411" spans="1:38" ht="12.75" hidden="1">
      <c r="A411" s="111" t="str">
        <f ca="1">IFERROR(__xludf.DUMMYFUNCTION("""COMPUTED_VALUE"""),"17004799")</f>
        <v>17004799</v>
      </c>
      <c r="B411" s="112" t="str">
        <f ca="1">IFERROR(__xludf.DUMMYFUNCTION("""COMPUTED_VALUE"""),"Tocantinópolis")</f>
        <v>Tocantinópolis</v>
      </c>
      <c r="C411" s="112" t="str">
        <f ca="1">IFERROR(__xludf.DUMMYFUNCTION("""COMPUTED_VALUE"""),"Tocantinopolis")</f>
        <v>Tocantinopolis</v>
      </c>
      <c r="D411" s="113" t="str">
        <f ca="1">IFERROR(__xludf.DUMMYFUNCTION("""COMPUTED_VALUE"""),"A. DA ESCOLA PAROQUIAL CRISTO REI")</f>
        <v>A. DA ESCOLA PAROQUIAL CRISTO REI</v>
      </c>
      <c r="E411" s="112" t="str">
        <f ca="1">IFERROR(__xludf.DUMMYFUNCTION("""COMPUTED_VALUE"""),"Escola Paroquial Cristo Rei")</f>
        <v>Escola Paroquial Cristo Rei</v>
      </c>
      <c r="F411" s="114" t="str">
        <f ca="1">IFERROR(__xludf.DUMMYFUNCTION("""COMPUTED_VALUE"""),"17004799")</f>
        <v>17004799</v>
      </c>
      <c r="G411" s="112" t="str">
        <f ca="1">IFERROR(__xludf.DUMMYFUNCTION("""COMPUTED_VALUE"""),"02026329000157")</f>
        <v>02026329000157</v>
      </c>
      <c r="H411" s="114" t="str">
        <f ca="1">IFERROR(__xludf.DUMMYFUNCTION("""COMPUTED_VALUE"""),"001")</f>
        <v>001</v>
      </c>
      <c r="I411" s="114" t="str">
        <f ca="1">IFERROR(__xludf.DUMMYFUNCTION("""COMPUTED_VALUE"""),"0810")</f>
        <v>0810</v>
      </c>
      <c r="J411" s="114" t="str">
        <f ca="1">IFERROR(__xludf.DUMMYFUNCTION("""COMPUTED_VALUE"""),"58149")</f>
        <v>58149</v>
      </c>
      <c r="K411" s="112" t="e">
        <f ca="1"/>
        <v>#REF!</v>
      </c>
      <c r="L411" s="112" t="e">
        <f ca="1"/>
        <v>#REF!</v>
      </c>
      <c r="M411" s="112" t="e">
        <f ca="1"/>
        <v>#REF!</v>
      </c>
      <c r="N411" s="112" t="e">
        <f ca="1"/>
        <v>#REF!</v>
      </c>
      <c r="O411" s="112" t="e">
        <f ca="1"/>
        <v>#REF!</v>
      </c>
      <c r="P411" s="112" t="e">
        <f ca="1"/>
        <v>#REF!</v>
      </c>
      <c r="Q411" s="112" t="e">
        <f ca="1"/>
        <v>#REF!</v>
      </c>
      <c r="R411" s="112" t="e">
        <f ca="1"/>
        <v>#REF!</v>
      </c>
      <c r="S411" s="112" t="e">
        <f ca="1"/>
        <v>#REF!</v>
      </c>
      <c r="T411" s="112" t="e">
        <f ca="1"/>
        <v>#REF!</v>
      </c>
      <c r="U411" s="112" t="e">
        <f ca="1"/>
        <v>#REF!</v>
      </c>
      <c r="V411" s="112" t="e">
        <f ca="1"/>
        <v>#REF!</v>
      </c>
      <c r="W411" s="112" t="e">
        <f ca="1"/>
        <v>#REF!</v>
      </c>
      <c r="X411" s="112" t="e">
        <f ca="1"/>
        <v>#REF!</v>
      </c>
      <c r="Y411" s="112" t="e">
        <f ca="1"/>
        <v>#REF!</v>
      </c>
      <c r="Z411" s="112" t="e">
        <f ca="1"/>
        <v>#REF!</v>
      </c>
      <c r="AA411" s="112"/>
      <c r="AB411" s="112"/>
      <c r="AC411" s="112"/>
      <c r="AD411" s="112" t="str">
        <f ca="1">IFERROR(__xludf.DUMMYFUNCTION("""COMPUTED_VALUE"""),"CRECHE")</f>
        <v>CRECHE</v>
      </c>
      <c r="AE411" s="112" t="str">
        <f ca="1">IFERROR(__xludf.DUMMYFUNCTION("""COMPUTED_VALUE"""),"Parcial")</f>
        <v>Parcial</v>
      </c>
      <c r="AF411" s="112" t="str">
        <f ca="1">IFERROR(__xludf.DUMMYFUNCTION("""COMPUTED_VALUE"""),"FE")</f>
        <v>FE</v>
      </c>
      <c r="AG411" s="112">
        <f ca="1">IFERROR(__xludf.DUMMYFUNCTION("""COMPUTED_VALUE"""),0)</f>
        <v>0</v>
      </c>
      <c r="AH411" s="112">
        <f ca="1">IFERROR(__xludf.DUMMYFUNCTION("""COMPUTED_VALUE"""),0)</f>
        <v>0</v>
      </c>
      <c r="AI411" s="112">
        <f ca="1">IFERROR(__xludf.DUMMYFUNCTION("""COMPUTED_VALUE"""),0)</f>
        <v>0</v>
      </c>
      <c r="AJ411" s="112">
        <f ca="1">IFERROR(__xludf.DUMMYFUNCTION("""COMPUTED_VALUE"""),0)</f>
        <v>0</v>
      </c>
      <c r="AK411" s="112"/>
      <c r="AL411" s="115"/>
    </row>
    <row r="412" spans="1:38" ht="12.75" hidden="1">
      <c r="A412" s="111" t="str">
        <f ca="1">IFERROR(__xludf.DUMMYFUNCTION("""COMPUTED_VALUE"""),"17056691")</f>
        <v>17056691</v>
      </c>
      <c r="B412" s="112" t="str">
        <f ca="1">IFERROR(__xludf.DUMMYFUNCTION("""COMPUTED_VALUE"""),"Araguaina")</f>
        <v>Araguaina</v>
      </c>
      <c r="C412" s="112" t="str">
        <f ca="1">IFERROR(__xludf.DUMMYFUNCTION("""COMPUTED_VALUE"""),"Aragominas")</f>
        <v>Aragominas</v>
      </c>
      <c r="D412" s="113" t="str">
        <f ca="1">IFERROR(__xludf.DUMMYFUNCTION("""COMPUTED_VALUE"""),"A.A.DA ESCOLA EST. JOSÉ DOMINGOS CARVALHO BARBOSA")</f>
        <v>A.A.DA ESCOLA EST. JOSÉ DOMINGOS CARVALHO BARBOSA</v>
      </c>
      <c r="E412" s="112" t="str">
        <f ca="1">IFERROR(__xludf.DUMMYFUNCTION("""COMPUTED_VALUE"""),"A.A.da Escola Estadual José Domingos Carvalho Barbosa")</f>
        <v>A.A.da Escola Estadual José Domingos Carvalho Barbosa</v>
      </c>
      <c r="F412" s="114" t="str">
        <f ca="1">IFERROR(__xludf.DUMMYFUNCTION("""COMPUTED_VALUE"""),"17056691")</f>
        <v>17056691</v>
      </c>
      <c r="G412" s="112" t="str">
        <f ca="1">IFERROR(__xludf.DUMMYFUNCTION("""COMPUTED_VALUE"""),"43927472000105")</f>
        <v>43927472000105</v>
      </c>
      <c r="H412" s="114" t="str">
        <f ca="1">IFERROR(__xludf.DUMMYFUNCTION("""COMPUTED_VALUE"""),"001")</f>
        <v>001</v>
      </c>
      <c r="I412" s="114" t="str">
        <f ca="1">IFERROR(__xludf.DUMMYFUNCTION("""COMPUTED_VALUE"""),"0638")</f>
        <v>0638</v>
      </c>
      <c r="J412" s="114" t="str">
        <f ca="1">IFERROR(__xludf.DUMMYFUNCTION("""COMPUTED_VALUE"""),"1098985")</f>
        <v>1098985</v>
      </c>
      <c r="K412" s="112" t="e">
        <f ca="1"/>
        <v>#REF!</v>
      </c>
      <c r="L412" s="112" t="e">
        <f ca="1"/>
        <v>#REF!</v>
      </c>
      <c r="M412" s="112" t="e">
        <f ca="1"/>
        <v>#REF!</v>
      </c>
      <c r="N412" s="112" t="e">
        <f ca="1"/>
        <v>#REF!</v>
      </c>
      <c r="O412" s="112" t="e">
        <f ca="1"/>
        <v>#REF!</v>
      </c>
      <c r="P412" s="112" t="e">
        <f ca="1"/>
        <v>#REF!</v>
      </c>
      <c r="Q412" s="112" t="e">
        <f ca="1"/>
        <v>#REF!</v>
      </c>
      <c r="R412" s="112" t="e">
        <f ca="1"/>
        <v>#REF!</v>
      </c>
      <c r="S412" s="112" t="e">
        <f ca="1"/>
        <v>#REF!</v>
      </c>
      <c r="T412" s="112" t="e">
        <f ca="1"/>
        <v>#REF!</v>
      </c>
      <c r="U412" s="112" t="e">
        <f ca="1"/>
        <v>#REF!</v>
      </c>
      <c r="V412" s="112" t="e">
        <f ca="1"/>
        <v>#REF!</v>
      </c>
      <c r="W412" s="112" t="e">
        <f ca="1"/>
        <v>#REF!</v>
      </c>
      <c r="X412" s="112" t="e">
        <f ca="1"/>
        <v>#REF!</v>
      </c>
      <c r="Y412" s="112" t="e">
        <f ca="1"/>
        <v>#REF!</v>
      </c>
      <c r="Z412" s="112" t="e">
        <f ca="1"/>
        <v>#REF!</v>
      </c>
      <c r="AA412" s="112"/>
      <c r="AB412" s="112"/>
      <c r="AC412" s="112"/>
      <c r="AD412" s="112"/>
      <c r="AE412" s="112" t="str">
        <f ca="1">IFERROR(__xludf.DUMMYFUNCTION("""COMPUTED_VALUE"""),"Parcial")</f>
        <v>Parcial</v>
      </c>
      <c r="AF412" s="112" t="str">
        <f ca="1">IFERROR(__xludf.DUMMYFUNCTION("""COMPUTED_VALUE"""),"FE")</f>
        <v>FE</v>
      </c>
      <c r="AG412" s="112">
        <f ca="1">IFERROR(__xludf.DUMMYFUNCTION("""COMPUTED_VALUE"""),0)</f>
        <v>0</v>
      </c>
      <c r="AH412" s="112">
        <f ca="1">IFERROR(__xludf.DUMMYFUNCTION("""COMPUTED_VALUE"""),0)</f>
        <v>0</v>
      </c>
      <c r="AI412" s="112">
        <f ca="1">IFERROR(__xludf.DUMMYFUNCTION("""COMPUTED_VALUE"""),0)</f>
        <v>0</v>
      </c>
      <c r="AJ412" s="112">
        <f ca="1">IFERROR(__xludf.DUMMYFUNCTION("""COMPUTED_VALUE"""),0)</f>
        <v>0</v>
      </c>
      <c r="AK412" s="112"/>
      <c r="AL412" s="115"/>
    </row>
    <row r="413" spans="1:38" ht="12.75" hidden="1">
      <c r="A413" s="111" t="str">
        <f ca="1">IFERROR(__xludf.DUMMYFUNCTION("""COMPUTED_VALUE"""),"17052483")</f>
        <v>17052483</v>
      </c>
      <c r="B413" s="112" t="str">
        <f ca="1">IFERROR(__xludf.DUMMYFUNCTION("""COMPUTED_VALUE"""),"Porto Nacional")</f>
        <v>Porto Nacional</v>
      </c>
      <c r="C413" s="112" t="str">
        <f ca="1">IFERROR(__xludf.DUMMYFUNCTION("""COMPUTED_VALUE"""),"Ponte Alta do Tocantins")</f>
        <v>Ponte Alta do Tocantins</v>
      </c>
      <c r="D413" s="113" t="str">
        <f ca="1">IFERROR(__xludf.DUMMYFUNCTION("""COMPUTED_VALUE"""),"ASS. DE APOIO A ESCOLA EST. ESPECIAL AMILSON FRAZÃO DOS REIS")</f>
        <v>ASS. DE APOIO A ESCOLA EST. ESPECIAL AMILSON FRAZÃO DOS REIS</v>
      </c>
      <c r="E413" s="115" t="str">
        <f ca="1">IFERROR(__xludf.DUMMYFUNCTION("""COMPUTED_VALUE"""),"A.A. Escola Est. Especial Amilson Frazão dos Reis - Apae")</f>
        <v>A.A. Escola Est. Especial Amilson Frazão dos Reis - Apae</v>
      </c>
      <c r="F413" s="118" t="str">
        <f ca="1">IFERROR(__xludf.DUMMYFUNCTION("""COMPUTED_VALUE"""),"17052483")</f>
        <v>17052483</v>
      </c>
      <c r="G413" s="119" t="str">
        <f ca="1">IFERROR(__xludf.DUMMYFUNCTION("""COMPUTED_VALUE"""),"20309905000155")</f>
        <v>20309905000155</v>
      </c>
      <c r="H413" s="118" t="str">
        <f ca="1">IFERROR(__xludf.DUMMYFUNCTION("""COMPUTED_VALUE"""),"001")</f>
        <v>001</v>
      </c>
      <c r="I413" s="117" t="str">
        <f ca="1">IFERROR(__xludf.DUMMYFUNCTION("""COMPUTED_VALUE"""),"1117")</f>
        <v>1117</v>
      </c>
      <c r="J413" s="114" t="str">
        <f ca="1">IFERROR(__xludf.DUMMYFUNCTION("""COMPUTED_VALUE"""),"567426")</f>
        <v>567426</v>
      </c>
      <c r="K413" s="112" t="e">
        <f ca="1"/>
        <v>#REF!</v>
      </c>
      <c r="L413" s="112" t="e">
        <f ca="1"/>
        <v>#REF!</v>
      </c>
      <c r="M413" s="112" t="e">
        <f ca="1"/>
        <v>#REF!</v>
      </c>
      <c r="N413" s="115" t="e">
        <f ca="1"/>
        <v>#REF!</v>
      </c>
      <c r="O413" s="120" t="e">
        <f ca="1"/>
        <v>#REF!</v>
      </c>
      <c r="P413" s="119" t="e">
        <f ca="1"/>
        <v>#REF!</v>
      </c>
      <c r="Q413" s="120" t="e">
        <f ca="1"/>
        <v>#REF!</v>
      </c>
      <c r="R413" s="119" t="e">
        <f ca="1"/>
        <v>#REF!</v>
      </c>
      <c r="S413" s="120" t="e">
        <f ca="1"/>
        <v>#REF!</v>
      </c>
      <c r="T413" s="111" t="e">
        <f ca="1"/>
        <v>#REF!</v>
      </c>
      <c r="U413" s="112" t="e">
        <f ca="1"/>
        <v>#REF!</v>
      </c>
      <c r="V413" s="112" t="e">
        <f ca="1"/>
        <v>#REF!</v>
      </c>
      <c r="W413" s="112" t="e">
        <f ca="1"/>
        <v>#REF!</v>
      </c>
      <c r="X413" s="115" t="e">
        <f ca="1"/>
        <v>#REF!</v>
      </c>
      <c r="Y413" s="120" t="e">
        <f ca="1"/>
        <v>#REF!</v>
      </c>
      <c r="Z413" s="111" t="e">
        <f ca="1"/>
        <v>#REF!</v>
      </c>
      <c r="AA413" s="112"/>
      <c r="AB413" s="112"/>
      <c r="AC413" s="112"/>
      <c r="AD413" s="112"/>
      <c r="AE413" s="112" t="str">
        <f ca="1">IFERROR(__xludf.DUMMYFUNCTION("""COMPUTED_VALUE"""),"Parcial")</f>
        <v>Parcial</v>
      </c>
      <c r="AF413" s="112" t="str">
        <f ca="1">IFERROR(__xludf.DUMMYFUNCTION("""COMPUTED_VALUE"""),"FE")</f>
        <v>FE</v>
      </c>
      <c r="AG413" s="112">
        <f ca="1">IFERROR(__xludf.DUMMYFUNCTION("""COMPUTED_VALUE"""),0)</f>
        <v>0</v>
      </c>
      <c r="AH413" s="112">
        <f ca="1">IFERROR(__xludf.DUMMYFUNCTION("""COMPUTED_VALUE"""),0)</f>
        <v>0</v>
      </c>
      <c r="AI413" s="112">
        <f ca="1">IFERROR(__xludf.DUMMYFUNCTION("""COMPUTED_VALUE"""),0)</f>
        <v>0</v>
      </c>
      <c r="AJ413" s="112">
        <f ca="1">IFERROR(__xludf.DUMMYFUNCTION("""COMPUTED_VALUE"""),0)</f>
        <v>0</v>
      </c>
      <c r="AK413" s="112"/>
      <c r="AL413" s="115"/>
    </row>
    <row r="414" spans="1:38" ht="12.75" hidden="1">
      <c r="A414" s="119" t="str">
        <f ca="1">IFERROR(__xludf.DUMMYFUNCTION("""COMPUTED_VALUE"""),"17024331")</f>
        <v>17024331</v>
      </c>
      <c r="B414" s="120" t="str">
        <f ca="1">IFERROR(__xludf.DUMMYFUNCTION("""COMPUTED_VALUE"""),"Pedro Afonso")</f>
        <v>Pedro Afonso</v>
      </c>
      <c r="C414" s="119" t="str">
        <f ca="1">IFERROR(__xludf.DUMMYFUNCTION("""COMPUTED_VALUE"""),"Pedro Afonso")</f>
        <v>Pedro Afonso</v>
      </c>
      <c r="D414" s="121" t="str">
        <f ca="1">IFERROR(__xludf.DUMMYFUNCTION("""COMPUTED_VALUE"""),"ASS. DE APOIO A ESCOLA ESTADUAL BOM TEMPO")</f>
        <v>ASS. DE APOIO A ESCOLA ESTADUAL BOM TEMPO</v>
      </c>
      <c r="E414" s="120" t="str">
        <f ca="1">IFERROR(__xludf.DUMMYFUNCTION("""COMPUTED_VALUE"""),"A.A. Escola Estadual Bom Tempo")</f>
        <v>A.A. Escola Estadual Bom Tempo</v>
      </c>
      <c r="F414" s="118" t="str">
        <f ca="1">IFERROR(__xludf.DUMMYFUNCTION("""COMPUTED_VALUE"""),"17024331")</f>
        <v>17024331</v>
      </c>
      <c r="G414" s="120" t="str">
        <f ca="1">IFERROR(__xludf.DUMMYFUNCTION("""COMPUTED_VALUE"""),"44776099000193")</f>
        <v>44776099000193</v>
      </c>
      <c r="H414" s="118" t="str">
        <f ca="1">IFERROR(__xludf.DUMMYFUNCTION("""COMPUTED_VALUE"""),"001")</f>
        <v>001</v>
      </c>
      <c r="I414" s="118" t="str">
        <f ca="1">IFERROR(__xludf.DUMMYFUNCTION("""COMPUTED_VALUE"""),"1595")</f>
        <v>1595</v>
      </c>
      <c r="J414" s="122" t="str">
        <f ca="1">IFERROR(__xludf.DUMMYFUNCTION("""COMPUTED_VALUE"""),"324981")</f>
        <v>324981</v>
      </c>
      <c r="K414" s="120" t="e">
        <f ca="1"/>
        <v>#REF!</v>
      </c>
      <c r="L414" s="119" t="e">
        <f ca="1"/>
        <v>#REF!</v>
      </c>
      <c r="M414" s="120" t="e">
        <f ca="1"/>
        <v>#REF!</v>
      </c>
      <c r="N414" s="119" t="e">
        <f ca="1"/>
        <v>#REF!</v>
      </c>
      <c r="O414" s="120" t="e">
        <f ca="1"/>
        <v>#REF!</v>
      </c>
      <c r="P414" s="119" t="e">
        <f ca="1"/>
        <v>#REF!</v>
      </c>
      <c r="Q414" s="120" t="e">
        <f ca="1"/>
        <v>#REF!</v>
      </c>
      <c r="R414" s="119" t="e">
        <f ca="1"/>
        <v>#REF!</v>
      </c>
      <c r="S414" s="120" t="e">
        <f ca="1"/>
        <v>#REF!</v>
      </c>
      <c r="T414" s="119" t="e">
        <f ca="1"/>
        <v>#REF!</v>
      </c>
      <c r="U414" s="120" t="e">
        <f ca="1"/>
        <v>#REF!</v>
      </c>
      <c r="V414" s="119" t="e">
        <f ca="1"/>
        <v>#REF!</v>
      </c>
      <c r="W414" s="120" t="e">
        <f ca="1"/>
        <v>#REF!</v>
      </c>
      <c r="X414" s="119" t="e">
        <f ca="1"/>
        <v>#REF!</v>
      </c>
      <c r="Y414" s="120" t="e">
        <f ca="1"/>
        <v>#REF!</v>
      </c>
      <c r="Z414" s="119" t="e">
        <f ca="1"/>
        <v>#REF!</v>
      </c>
      <c r="AA414" s="115"/>
      <c r="AB414" s="120"/>
      <c r="AC414" s="119"/>
      <c r="AD414" s="120"/>
      <c r="AE414" s="119" t="str">
        <f ca="1">IFERROR(__xludf.DUMMYFUNCTION("""COMPUTED_VALUE"""),"Parcial")</f>
        <v>Parcial</v>
      </c>
      <c r="AF414" s="120" t="str">
        <f ca="1">IFERROR(__xludf.DUMMYFUNCTION("""COMPUTED_VALUE"""),"FE")</f>
        <v>FE</v>
      </c>
      <c r="AG414" s="119">
        <f ca="1">IFERROR(__xludf.DUMMYFUNCTION("""COMPUTED_VALUE"""),0)</f>
        <v>0</v>
      </c>
      <c r="AH414" s="120">
        <f ca="1">IFERROR(__xludf.DUMMYFUNCTION("""COMPUTED_VALUE"""),0)</f>
        <v>0</v>
      </c>
      <c r="AI414" s="123">
        <f ca="1">IFERROR(__xludf.DUMMYFUNCTION("""COMPUTED_VALUE"""),0)</f>
        <v>0</v>
      </c>
      <c r="AJ414" s="119">
        <f ca="1">IFERROR(__xludf.DUMMYFUNCTION("""COMPUTED_VALUE"""),0)</f>
        <v>0</v>
      </c>
      <c r="AK414" s="124"/>
      <c r="AL414" s="119"/>
    </row>
    <row r="415" spans="1:38" ht="12.75" hidden="1">
      <c r="A415" s="120" t="str">
        <f ca="1">IFERROR(__xludf.DUMMYFUNCTION("""COMPUTED_VALUE"""),"17056268")</f>
        <v>17056268</v>
      </c>
      <c r="B415" s="119" t="str">
        <f ca="1">IFERROR(__xludf.DUMMYFUNCTION("""COMPUTED_VALUE"""),"Pedro Afonso")</f>
        <v>Pedro Afonso</v>
      </c>
      <c r="C415" s="120" t="str">
        <f ca="1">IFERROR(__xludf.DUMMYFUNCTION("""COMPUTED_VALUE"""),"Itacajá")</f>
        <v>Itacajá</v>
      </c>
      <c r="D415" s="125" t="str">
        <f ca="1">IFERROR(__xludf.DUMMYFUNCTION("""COMPUTED_VALUE"""),"A.A. ESCOLAS ESTADUAIS INDIGENAS DE ITACAJA II")</f>
        <v>A.A. ESCOLAS ESTADUAIS INDIGENAS DE ITACAJA II</v>
      </c>
      <c r="E415" s="120" t="str">
        <f ca="1">IFERROR(__xludf.DUMMYFUNCTION("""COMPUTED_VALUE"""),"A.A. Escolas Estaduais Indígenas de Itacajá II")</f>
        <v>A.A. Escolas Estaduais Indígenas de Itacajá II</v>
      </c>
      <c r="F415" s="122" t="str">
        <f ca="1">IFERROR(__xludf.DUMMYFUNCTION("""COMPUTED_VALUE"""),"17056268")</f>
        <v>17056268</v>
      </c>
      <c r="G415" s="120" t="str">
        <f ca="1">IFERROR(__xludf.DUMMYFUNCTION("""COMPUTED_VALUE"""),"43551682000133")</f>
        <v>43551682000133</v>
      </c>
      <c r="H415" s="122" t="str">
        <f ca="1">IFERROR(__xludf.DUMMYFUNCTION("""COMPUTED_VALUE"""),"001")</f>
        <v>001</v>
      </c>
      <c r="I415" s="118" t="str">
        <f ca="1">IFERROR(__xludf.DUMMYFUNCTION("""COMPUTED_VALUE"""),"1595")</f>
        <v>1595</v>
      </c>
      <c r="J415" s="122" t="str">
        <f ca="1">IFERROR(__xludf.DUMMYFUNCTION("""COMPUTED_VALUE"""),"327905")</f>
        <v>327905</v>
      </c>
      <c r="K415" s="120" t="e">
        <f ca="1"/>
        <v>#REF!</v>
      </c>
      <c r="L415" s="119" t="e">
        <f ca="1"/>
        <v>#REF!</v>
      </c>
      <c r="M415" s="120" t="e">
        <f ca="1"/>
        <v>#REF!</v>
      </c>
      <c r="N415" s="119" t="e">
        <f ca="1"/>
        <v>#REF!</v>
      </c>
      <c r="O415" s="120" t="e">
        <f ca="1"/>
        <v>#REF!</v>
      </c>
      <c r="P415" s="119" t="e">
        <f ca="1"/>
        <v>#REF!</v>
      </c>
      <c r="Q415" s="120" t="e">
        <f ca="1"/>
        <v>#REF!</v>
      </c>
      <c r="R415" s="119" t="e">
        <f ca="1"/>
        <v>#REF!</v>
      </c>
      <c r="S415" s="120" t="e">
        <f ca="1"/>
        <v>#REF!</v>
      </c>
      <c r="T415" s="119" t="e">
        <f ca="1"/>
        <v>#REF!</v>
      </c>
      <c r="U415" s="120" t="e">
        <f ca="1"/>
        <v>#REF!</v>
      </c>
      <c r="V415" s="119" t="e">
        <f ca="1"/>
        <v>#REF!</v>
      </c>
      <c r="W415" s="120" t="e">
        <f ca="1"/>
        <v>#REF!</v>
      </c>
      <c r="X415" s="119" t="e">
        <f ca="1"/>
        <v>#REF!</v>
      </c>
      <c r="Y415" s="120" t="e">
        <f ca="1"/>
        <v>#REF!</v>
      </c>
      <c r="Z415" s="126" t="e">
        <f ca="1"/>
        <v>#REF!</v>
      </c>
      <c r="AA415" s="119"/>
      <c r="AB415" s="120"/>
      <c r="AC415" s="119"/>
      <c r="AD415" s="120" t="str">
        <f ca="1">IFERROR(__xludf.DUMMYFUNCTION("""COMPUTED_VALUE"""),"INDIGENA /QUILOMBOLA PARCIAL")</f>
        <v>INDIGENA /QUILOMBOLA PARCIAL</v>
      </c>
      <c r="AE415" s="119" t="str">
        <f ca="1">IFERROR(__xludf.DUMMYFUNCTION("""COMPUTED_VALUE"""),"Parcial")</f>
        <v>Parcial</v>
      </c>
      <c r="AF415" s="120" t="str">
        <f ca="1">IFERROR(__xludf.DUMMYFUNCTION("""COMPUTED_VALUE"""),"FE")</f>
        <v>FE</v>
      </c>
      <c r="AG415" s="119">
        <f ca="1">IFERROR(__xludf.DUMMYFUNCTION("""COMPUTED_VALUE"""),0)</f>
        <v>0</v>
      </c>
      <c r="AH415" s="120">
        <f ca="1">IFERROR(__xludf.DUMMYFUNCTION("""COMPUTED_VALUE"""),0)</f>
        <v>0</v>
      </c>
      <c r="AI415" s="123">
        <f ca="1">IFERROR(__xludf.DUMMYFUNCTION("""COMPUTED_VALUE"""),0)</f>
        <v>0</v>
      </c>
      <c r="AJ415" s="119">
        <f ca="1">IFERROR(__xludf.DUMMYFUNCTION("""COMPUTED_VALUE"""),0)</f>
        <v>0</v>
      </c>
      <c r="AK415" s="124"/>
      <c r="AL415" s="119"/>
    </row>
    <row r="416" spans="1:38" ht="12.75" hidden="1">
      <c r="A416" s="120" t="str">
        <f ca="1">IFERROR(__xludf.DUMMYFUNCTION("""COMPUTED_VALUE"""),"13008790")</f>
        <v>13008790</v>
      </c>
      <c r="B416" s="119" t="str">
        <f ca="1">IFERROR(__xludf.DUMMYFUNCTION("""COMPUTED_VALUE"""),"Pedro Afonso")</f>
        <v>Pedro Afonso</v>
      </c>
      <c r="C416" s="120" t="str">
        <f ca="1">IFERROR(__xludf.DUMMYFUNCTION("""COMPUTED_VALUE"""),"Pedro Afonso")</f>
        <v>Pedro Afonso</v>
      </c>
      <c r="D416" s="119" t="str">
        <f ca="1">IFERROR(__xludf.DUMMYFUNCTION("""COMPUTED_VALUE"""),"A.A. AO COLÉGIO DE TEMPO INTEGRAL PROFESSOR ANTONIO BELARMINO FILHO")</f>
        <v>A.A. AO COLÉGIO DE TEMPO INTEGRAL PROFESSOR ANTONIO BELARMINO FILHO</v>
      </c>
      <c r="E416" s="120" t="str">
        <f ca="1">IFERROR(__xludf.DUMMYFUNCTION("""COMPUTED_VALUE"""),"A.A. Escola Estadual Antonio Belarmino Filho")</f>
        <v>A.A. Escola Estadual Antonio Belarmino Filho</v>
      </c>
      <c r="F416" s="122" t="str">
        <f ca="1">IFERROR(__xludf.DUMMYFUNCTION("""COMPUTED_VALUE"""),"13008790")</f>
        <v>13008790</v>
      </c>
      <c r="G416" s="120" t="str">
        <f ca="1">IFERROR(__xludf.DUMMYFUNCTION("""COMPUTED_VALUE"""),"47823286000179")</f>
        <v>47823286000179</v>
      </c>
      <c r="H416" s="122" t="str">
        <f ca="1">IFERROR(__xludf.DUMMYFUNCTION("""COMPUTED_VALUE"""),"001")</f>
        <v>001</v>
      </c>
      <c r="I416" s="118" t="str">
        <f ca="1">IFERROR(__xludf.DUMMYFUNCTION("""COMPUTED_VALUE"""),"1595")</f>
        <v>1595</v>
      </c>
      <c r="J416" s="122" t="str">
        <f ca="1">IFERROR(__xludf.DUMMYFUNCTION("""COMPUTED_VALUE"""),"334804")</f>
        <v>334804</v>
      </c>
      <c r="K416" s="120" t="e">
        <f ca="1"/>
        <v>#REF!</v>
      </c>
      <c r="L416" s="119" t="e">
        <f ca="1"/>
        <v>#REF!</v>
      </c>
      <c r="M416" s="120" t="e">
        <f ca="1"/>
        <v>#REF!</v>
      </c>
      <c r="N416" s="119" t="e">
        <f ca="1"/>
        <v>#REF!</v>
      </c>
      <c r="O416" s="120" t="e">
        <f ca="1"/>
        <v>#REF!</v>
      </c>
      <c r="P416" s="119" t="e">
        <f ca="1"/>
        <v>#REF!</v>
      </c>
      <c r="Q416" s="120" t="e">
        <f ca="1"/>
        <v>#REF!</v>
      </c>
      <c r="R416" s="119" t="e">
        <f ca="1"/>
        <v>#REF!</v>
      </c>
      <c r="S416" s="120" t="e">
        <f ca="1"/>
        <v>#REF!</v>
      </c>
      <c r="T416" s="119" t="e">
        <f ca="1"/>
        <v>#REF!</v>
      </c>
      <c r="U416" s="120" t="e">
        <f ca="1"/>
        <v>#REF!</v>
      </c>
      <c r="V416" s="119" t="e">
        <f ca="1"/>
        <v>#REF!</v>
      </c>
      <c r="W416" s="120" t="e">
        <f ca="1"/>
        <v>#REF!</v>
      </c>
      <c r="X416" s="119" t="e">
        <f ca="1"/>
        <v>#REF!</v>
      </c>
      <c r="Y416" s="120" t="e">
        <f ca="1"/>
        <v>#REF!</v>
      </c>
      <c r="Z416" s="126" t="e">
        <f ca="1"/>
        <v>#REF!</v>
      </c>
      <c r="AA416" s="119"/>
      <c r="AB416" s="120"/>
      <c r="AC416" s="119"/>
      <c r="AD416" s="120"/>
      <c r="AE416" s="119" t="str">
        <f ca="1">IFERROR(__xludf.DUMMYFUNCTION("""COMPUTED_VALUE"""),"Integral")</f>
        <v>Integral</v>
      </c>
      <c r="AF416" s="120" t="str">
        <f ca="1">IFERROR(__xludf.DUMMYFUNCTION("""COMPUTED_VALUE"""),"FE")</f>
        <v>FE</v>
      </c>
      <c r="AG416" s="119">
        <f ca="1">IFERROR(__xludf.DUMMYFUNCTION("""COMPUTED_VALUE"""),0)</f>
        <v>0</v>
      </c>
      <c r="AH416" s="120">
        <f ca="1">IFERROR(__xludf.DUMMYFUNCTION("""COMPUTED_VALUE"""),0)</f>
        <v>0</v>
      </c>
      <c r="AI416" s="123">
        <f ca="1">IFERROR(__xludf.DUMMYFUNCTION("""COMPUTED_VALUE"""),0)</f>
        <v>0</v>
      </c>
      <c r="AJ416" s="119">
        <f ca="1">IFERROR(__xludf.DUMMYFUNCTION("""COMPUTED_VALUE"""),35)</f>
        <v>35</v>
      </c>
      <c r="AK416" s="124"/>
      <c r="AL416" s="119"/>
    </row>
    <row r="417" spans="1:37" ht="12.75" hidden="1">
      <c r="A417" s="127" t="str">
        <f ca="1">IFERROR(__xludf.DUMMYFUNCTION("""COMPUTED_VALUE"""),"17057108")</f>
        <v>17057108</v>
      </c>
      <c r="B417" s="127" t="str">
        <f ca="1">IFERROR(__xludf.DUMMYFUNCTION("""COMPUTED_VALUE"""),"Paraiso")</f>
        <v>Paraiso</v>
      </c>
      <c r="C417" s="127" t="str">
        <f ca="1">IFERROR(__xludf.DUMMYFUNCTION("""COMPUTED_VALUE"""),"Paraiso do Tocantins")</f>
        <v>Paraiso do Tocantins</v>
      </c>
      <c r="D417" s="127" t="str">
        <f ca="1">IFERROR(__xludf.DUMMYFUNCTION("""COMPUTED_VALUE"""),"ASS. A. ESCOLA EST. DE TEMPO INTEGRAL PROFESSORA RITA ANDRADE SANTOS")</f>
        <v>ASS. A. ESCOLA EST. DE TEMPO INTEGRAL PROFESSORA RITA ANDRADE SANTOS</v>
      </c>
      <c r="E417" s="127" t="str">
        <f ca="1">IFERROR(__xludf.DUMMYFUNCTION("""COMPUTED_VALUE"""),"Escola de Tempo Integral Professora Rita Andrade Santos")</f>
        <v>Escola de Tempo Integral Professora Rita Andrade Santos</v>
      </c>
      <c r="F417" s="128" t="str">
        <f ca="1">IFERROR(__xludf.DUMMYFUNCTION("""COMPUTED_VALUE"""),"17057108")</f>
        <v>17057108</v>
      </c>
      <c r="G417" s="127" t="str">
        <f ca="1">IFERROR(__xludf.DUMMYFUNCTION("""COMPUTED_VALUE"""),"48740961000169")</f>
        <v>48740961000169</v>
      </c>
      <c r="H417" s="128" t="str">
        <f ca="1">IFERROR(__xludf.DUMMYFUNCTION("""COMPUTED_VALUE"""),"001")</f>
        <v>001</v>
      </c>
      <c r="I417" s="128" t="str">
        <f ca="1">IFERROR(__xludf.DUMMYFUNCTION("""COMPUTED_VALUE"""),"0804")</f>
        <v>0804</v>
      </c>
      <c r="J417" s="128" t="str">
        <f ca="1">IFERROR(__xludf.DUMMYFUNCTION("""COMPUTED_VALUE"""),"58858X")</f>
        <v>58858X</v>
      </c>
      <c r="K417" s="127" t="e">
        <f ca="1"/>
        <v>#REF!</v>
      </c>
      <c r="L417" s="127" t="e">
        <f ca="1"/>
        <v>#REF!</v>
      </c>
      <c r="M417" s="127" t="e">
        <f ca="1"/>
        <v>#REF!</v>
      </c>
      <c r="N417" s="127" t="e">
        <f ca="1"/>
        <v>#REF!</v>
      </c>
      <c r="O417" s="127" t="e">
        <f ca="1"/>
        <v>#REF!</v>
      </c>
      <c r="P417" s="127" t="e">
        <f ca="1"/>
        <v>#REF!</v>
      </c>
      <c r="Q417" s="127" t="e">
        <f ca="1"/>
        <v>#REF!</v>
      </c>
      <c r="R417" s="127" t="e">
        <f ca="1"/>
        <v>#REF!</v>
      </c>
      <c r="S417" s="127" t="e">
        <f ca="1"/>
        <v>#REF!</v>
      </c>
      <c r="T417" s="127" t="e">
        <f ca="1"/>
        <v>#REF!</v>
      </c>
      <c r="U417" s="127" t="e">
        <f ca="1"/>
        <v>#REF!</v>
      </c>
      <c r="V417" s="127" t="e">
        <f ca="1"/>
        <v>#REF!</v>
      </c>
      <c r="W417" s="127" t="e">
        <f ca="1"/>
        <v>#REF!</v>
      </c>
      <c r="X417" s="127" t="e">
        <f ca="1"/>
        <v>#REF!</v>
      </c>
      <c r="Y417" s="127" t="e">
        <f ca="1"/>
        <v>#REF!</v>
      </c>
      <c r="Z417" s="127" t="e">
        <f ca="1"/>
        <v>#REF!</v>
      </c>
      <c r="AA417" s="127"/>
      <c r="AB417" s="127"/>
      <c r="AC417" s="127"/>
      <c r="AD417" s="127"/>
      <c r="AE417" s="127" t="str">
        <f ca="1">IFERROR(__xludf.DUMMYFUNCTION("""COMPUTED_VALUE"""),"Integral")</f>
        <v>Integral</v>
      </c>
      <c r="AF417" s="127" t="str">
        <f ca="1">IFERROR(__xludf.DUMMYFUNCTION("""COMPUTED_VALUE"""),"FE")</f>
        <v>FE</v>
      </c>
      <c r="AG417" s="127">
        <f ca="1">IFERROR(__xludf.DUMMYFUNCTION("""COMPUTED_VALUE"""),0)</f>
        <v>0</v>
      </c>
      <c r="AH417" s="127">
        <f ca="1">IFERROR(__xludf.DUMMYFUNCTION("""COMPUTED_VALUE"""),0)</f>
        <v>0</v>
      </c>
      <c r="AI417" s="127">
        <f ca="1">IFERROR(__xludf.DUMMYFUNCTION("""COMPUTED_VALUE"""),0)</f>
        <v>0</v>
      </c>
      <c r="AJ417" s="127">
        <f ca="1">IFERROR(__xludf.DUMMYFUNCTION("""COMPUTED_VALUE"""),40)</f>
        <v>40</v>
      </c>
      <c r="AK417" s="127"/>
    </row>
    <row r="418" spans="1:37" ht="12.75">
      <c r="F418" s="2"/>
      <c r="H418" s="2"/>
      <c r="I418" s="2"/>
      <c r="J418" s="2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</row>
    <row r="419" spans="1:37" ht="12.75">
      <c r="F419" s="2"/>
      <c r="H419" s="2"/>
      <c r="I419" s="2"/>
      <c r="J419" s="2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9"/>
    </row>
    <row r="420" spans="1:37" ht="12.75">
      <c r="F420" s="2"/>
      <c r="H420" s="2"/>
      <c r="I420" s="2"/>
      <c r="J420" s="2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9"/>
    </row>
    <row r="421" spans="1:37" ht="12.75">
      <c r="F421" s="2"/>
      <c r="H421" s="2"/>
      <c r="I421" s="2"/>
      <c r="J421" s="2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9"/>
    </row>
    <row r="422" spans="1:37" ht="12.75">
      <c r="F422" s="2"/>
      <c r="H422" s="2"/>
      <c r="I422" s="2"/>
      <c r="J422" s="2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9"/>
    </row>
    <row r="423" spans="1:37" ht="12.75">
      <c r="F423" s="2"/>
      <c r="H423" s="2"/>
      <c r="I423" s="2"/>
      <c r="J423" s="2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9"/>
    </row>
    <row r="424" spans="1:37" ht="12.75">
      <c r="F424" s="2"/>
      <c r="H424" s="2"/>
      <c r="I424" s="2"/>
      <c r="J424" s="2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9"/>
    </row>
    <row r="425" spans="1:37" ht="12.75">
      <c r="F425" s="2"/>
      <c r="H425" s="2"/>
      <c r="I425" s="2"/>
      <c r="J425" s="2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9"/>
    </row>
    <row r="426" spans="1:37" ht="12.75">
      <c r="F426" s="2"/>
      <c r="H426" s="2"/>
      <c r="I426" s="2"/>
      <c r="J426" s="2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9"/>
    </row>
    <row r="427" spans="1:37" ht="12.75">
      <c r="F427" s="2"/>
      <c r="H427" s="2"/>
      <c r="I427" s="2"/>
      <c r="J427" s="2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9"/>
    </row>
    <row r="428" spans="1:37" ht="12.75">
      <c r="F428" s="2"/>
      <c r="H428" s="2"/>
      <c r="I428" s="2"/>
      <c r="J428" s="2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9"/>
    </row>
    <row r="429" spans="1:37" ht="12.75">
      <c r="F429" s="2"/>
      <c r="H429" s="2"/>
      <c r="I429" s="2"/>
      <c r="J429" s="2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9"/>
    </row>
    <row r="430" spans="1:37" ht="12.75">
      <c r="F430" s="2"/>
      <c r="H430" s="2"/>
      <c r="I430" s="2"/>
      <c r="J430" s="2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9"/>
    </row>
    <row r="431" spans="1:37" ht="12.75">
      <c r="F431" s="2"/>
      <c r="H431" s="2"/>
      <c r="I431" s="2"/>
      <c r="J431" s="2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9"/>
    </row>
    <row r="432" spans="1:37" ht="12.75">
      <c r="F432" s="2"/>
      <c r="H432" s="2"/>
      <c r="I432" s="2"/>
      <c r="J432" s="2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9"/>
    </row>
    <row r="433" spans="6:27" ht="12.75">
      <c r="F433" s="2"/>
      <c r="H433" s="2"/>
      <c r="I433" s="2"/>
      <c r="J433" s="2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9"/>
    </row>
    <row r="434" spans="6:27" ht="12.75">
      <c r="F434" s="2"/>
      <c r="H434" s="2"/>
      <c r="I434" s="2"/>
      <c r="J434" s="2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9"/>
    </row>
    <row r="435" spans="6:27" ht="12.75">
      <c r="F435" s="2"/>
      <c r="H435" s="2"/>
      <c r="I435" s="2"/>
      <c r="J435" s="2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9"/>
    </row>
    <row r="436" spans="6:27" ht="12.75">
      <c r="F436" s="2"/>
      <c r="H436" s="2"/>
      <c r="I436" s="2"/>
      <c r="J436" s="2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9"/>
    </row>
    <row r="437" spans="6:27" ht="12.75">
      <c r="F437" s="2"/>
      <c r="H437" s="2"/>
      <c r="I437" s="2"/>
      <c r="J437" s="2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9"/>
    </row>
    <row r="438" spans="6:27" ht="12.75">
      <c r="F438" s="2"/>
      <c r="H438" s="2"/>
      <c r="I438" s="2"/>
      <c r="J438" s="2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9"/>
    </row>
    <row r="439" spans="6:27" ht="12.75">
      <c r="F439" s="2"/>
      <c r="H439" s="2"/>
      <c r="I439" s="2"/>
      <c r="J439" s="2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9"/>
    </row>
    <row r="440" spans="6:27" ht="12.75">
      <c r="F440" s="2"/>
      <c r="H440" s="2"/>
      <c r="I440" s="2"/>
      <c r="J440" s="2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9"/>
    </row>
    <row r="441" spans="6:27" ht="12.75">
      <c r="F441" s="2"/>
      <c r="H441" s="2"/>
      <c r="I441" s="2"/>
      <c r="J441" s="2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9"/>
    </row>
    <row r="442" spans="6:27" ht="12.75">
      <c r="F442" s="2"/>
      <c r="H442" s="2"/>
      <c r="I442" s="2"/>
      <c r="J442" s="2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9"/>
    </row>
    <row r="443" spans="6:27" ht="12.75">
      <c r="F443" s="2"/>
      <c r="H443" s="2"/>
      <c r="I443" s="2"/>
      <c r="J443" s="2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9"/>
    </row>
    <row r="444" spans="6:27" ht="12.75">
      <c r="F444" s="2"/>
      <c r="H444" s="2"/>
      <c r="I444" s="2"/>
      <c r="J444" s="2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9"/>
    </row>
    <row r="445" spans="6:27" ht="12.75">
      <c r="F445" s="2"/>
      <c r="H445" s="2"/>
      <c r="I445" s="2"/>
      <c r="J445" s="2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9"/>
    </row>
    <row r="446" spans="6:27" ht="12.75">
      <c r="F446" s="2"/>
      <c r="H446" s="2"/>
      <c r="I446" s="2"/>
      <c r="J446" s="2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9"/>
    </row>
    <row r="447" spans="6:27" ht="12.75">
      <c r="F447" s="2"/>
      <c r="H447" s="2"/>
      <c r="I447" s="2"/>
      <c r="J447" s="2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9"/>
    </row>
    <row r="448" spans="6:27" ht="12.75">
      <c r="F448" s="2"/>
      <c r="H448" s="2"/>
      <c r="I448" s="2"/>
      <c r="J448" s="2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9"/>
    </row>
    <row r="449" spans="6:27" ht="12.75">
      <c r="F449" s="2"/>
      <c r="H449" s="2"/>
      <c r="I449" s="2"/>
      <c r="J449" s="2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9"/>
    </row>
    <row r="450" spans="6:27" ht="12.75">
      <c r="F450" s="2"/>
      <c r="H450" s="2"/>
      <c r="I450" s="2"/>
      <c r="J450" s="2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9"/>
    </row>
    <row r="451" spans="6:27" ht="12.75">
      <c r="F451" s="2"/>
      <c r="H451" s="2"/>
      <c r="I451" s="2"/>
      <c r="J451" s="2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9"/>
    </row>
    <row r="452" spans="6:27" ht="12.75">
      <c r="F452" s="2"/>
      <c r="H452" s="2"/>
      <c r="I452" s="2"/>
      <c r="J452" s="2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9"/>
    </row>
    <row r="453" spans="6:27" ht="12.75">
      <c r="F453" s="2"/>
      <c r="H453" s="2"/>
      <c r="I453" s="2"/>
      <c r="J453" s="2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9"/>
    </row>
    <row r="454" spans="6:27" ht="12.75">
      <c r="F454" s="2"/>
      <c r="H454" s="2"/>
      <c r="I454" s="2"/>
      <c r="J454" s="2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9"/>
    </row>
    <row r="455" spans="6:27" ht="12.75">
      <c r="F455" s="2"/>
      <c r="H455" s="2"/>
      <c r="I455" s="2"/>
      <c r="J455" s="2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9"/>
    </row>
    <row r="456" spans="6:27" ht="12.75">
      <c r="F456" s="2"/>
      <c r="H456" s="2"/>
      <c r="I456" s="2"/>
      <c r="J456" s="2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9"/>
    </row>
    <row r="457" spans="6:27" ht="12.75">
      <c r="F457" s="2"/>
      <c r="H457" s="2"/>
      <c r="I457" s="2"/>
      <c r="J457" s="2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9"/>
    </row>
    <row r="458" spans="6:27" ht="12.75">
      <c r="F458" s="2"/>
      <c r="H458" s="2"/>
      <c r="I458" s="2"/>
      <c r="J458" s="2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9"/>
    </row>
    <row r="459" spans="6:27" ht="12.75">
      <c r="F459" s="2"/>
      <c r="H459" s="2"/>
      <c r="I459" s="2"/>
      <c r="J459" s="2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9"/>
    </row>
    <row r="460" spans="6:27" ht="12.75">
      <c r="F460" s="2"/>
      <c r="H460" s="2"/>
      <c r="I460" s="2"/>
      <c r="J460" s="2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9"/>
    </row>
    <row r="461" spans="6:27" ht="12.75">
      <c r="F461" s="2"/>
      <c r="H461" s="2"/>
      <c r="I461" s="2"/>
      <c r="J461" s="2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9"/>
    </row>
    <row r="462" spans="6:27" ht="12.75">
      <c r="F462" s="2"/>
      <c r="H462" s="2"/>
      <c r="I462" s="2"/>
      <c r="J462" s="2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9"/>
    </row>
    <row r="463" spans="6:27" ht="12.75">
      <c r="F463" s="2"/>
      <c r="H463" s="2"/>
      <c r="I463" s="2"/>
      <c r="J463" s="2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9"/>
    </row>
    <row r="464" spans="6:27" ht="12.75">
      <c r="F464" s="2"/>
      <c r="H464" s="2"/>
      <c r="I464" s="2"/>
      <c r="J464" s="2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9"/>
    </row>
    <row r="465" spans="6:27" ht="12.75">
      <c r="F465" s="2"/>
      <c r="H465" s="2"/>
      <c r="I465" s="2"/>
      <c r="J465" s="2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9"/>
    </row>
    <row r="466" spans="6:27" ht="12.75">
      <c r="F466" s="2"/>
      <c r="H466" s="2"/>
      <c r="I466" s="2"/>
      <c r="J466" s="2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9"/>
    </row>
    <row r="467" spans="6:27" ht="12.75">
      <c r="F467" s="2"/>
      <c r="H467" s="2"/>
      <c r="I467" s="2"/>
      <c r="J467" s="2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9"/>
    </row>
    <row r="468" spans="6:27" ht="12.75">
      <c r="F468" s="2"/>
      <c r="H468" s="2"/>
      <c r="I468" s="2"/>
      <c r="J468" s="2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9"/>
    </row>
    <row r="469" spans="6:27" ht="12.75">
      <c r="F469" s="2"/>
      <c r="H469" s="2"/>
      <c r="I469" s="2"/>
      <c r="J469" s="2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9"/>
    </row>
    <row r="470" spans="6:27" ht="12.75">
      <c r="F470" s="2"/>
      <c r="H470" s="2"/>
      <c r="I470" s="2"/>
      <c r="J470" s="2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9"/>
    </row>
    <row r="471" spans="6:27" ht="12.75">
      <c r="F471" s="2"/>
      <c r="H471" s="2"/>
      <c r="I471" s="2"/>
      <c r="J471" s="2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9"/>
    </row>
    <row r="472" spans="6:27" ht="12.75">
      <c r="F472" s="2"/>
      <c r="H472" s="2"/>
      <c r="I472" s="2"/>
      <c r="J472" s="2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9"/>
    </row>
    <row r="473" spans="6:27" ht="12.75">
      <c r="F473" s="2"/>
      <c r="H473" s="2"/>
      <c r="I473" s="2"/>
      <c r="J473" s="2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9"/>
    </row>
    <row r="474" spans="6:27" ht="12.75">
      <c r="F474" s="2"/>
      <c r="H474" s="2"/>
      <c r="I474" s="2"/>
      <c r="J474" s="2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9"/>
    </row>
    <row r="475" spans="6:27" ht="12.75">
      <c r="F475" s="2"/>
      <c r="H475" s="2"/>
      <c r="I475" s="2"/>
      <c r="J475" s="2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9"/>
    </row>
    <row r="476" spans="6:27" ht="12.75">
      <c r="F476" s="2"/>
      <c r="H476" s="2"/>
      <c r="I476" s="2"/>
      <c r="J476" s="2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9"/>
    </row>
    <row r="477" spans="6:27" ht="12.75">
      <c r="F477" s="2"/>
      <c r="H477" s="2"/>
      <c r="I477" s="2"/>
      <c r="J477" s="2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9"/>
    </row>
    <row r="478" spans="6:27" ht="12.75">
      <c r="F478" s="2"/>
      <c r="H478" s="2"/>
      <c r="I478" s="2"/>
      <c r="J478" s="2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9"/>
    </row>
    <row r="479" spans="6:27" ht="12.75">
      <c r="F479" s="2"/>
      <c r="H479" s="2"/>
      <c r="I479" s="2"/>
      <c r="J479" s="2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9"/>
    </row>
    <row r="480" spans="6:27" ht="12.75">
      <c r="F480" s="2"/>
      <c r="H480" s="2"/>
      <c r="I480" s="2"/>
      <c r="J480" s="2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9"/>
    </row>
    <row r="481" spans="6:27" ht="12.75">
      <c r="F481" s="2"/>
      <c r="H481" s="2"/>
      <c r="I481" s="2"/>
      <c r="J481" s="2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9"/>
    </row>
    <row r="482" spans="6:27" ht="12.75">
      <c r="F482" s="2"/>
      <c r="H482" s="2"/>
      <c r="I482" s="2"/>
      <c r="J482" s="2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9"/>
    </row>
    <row r="483" spans="6:27" ht="12.75">
      <c r="F483" s="2"/>
      <c r="H483" s="2"/>
      <c r="I483" s="2"/>
      <c r="J483" s="2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9"/>
    </row>
    <row r="484" spans="6:27" ht="12.75">
      <c r="F484" s="2"/>
      <c r="H484" s="2"/>
      <c r="I484" s="2"/>
      <c r="J484" s="2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9"/>
    </row>
    <row r="485" spans="6:27" ht="12.75">
      <c r="F485" s="2"/>
      <c r="H485" s="2"/>
      <c r="I485" s="2"/>
      <c r="J485" s="2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9"/>
    </row>
    <row r="486" spans="6:27" ht="12.75">
      <c r="F486" s="2"/>
      <c r="H486" s="2"/>
      <c r="I486" s="2"/>
      <c r="J486" s="2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9"/>
    </row>
    <row r="487" spans="6:27" ht="12.75">
      <c r="F487" s="2"/>
      <c r="H487" s="2"/>
      <c r="I487" s="2"/>
      <c r="J487" s="2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9"/>
    </row>
    <row r="488" spans="6:27" ht="12.75">
      <c r="F488" s="2"/>
      <c r="H488" s="2"/>
      <c r="I488" s="2"/>
      <c r="J488" s="2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9"/>
    </row>
    <row r="489" spans="6:27" ht="12.75">
      <c r="F489" s="2"/>
      <c r="H489" s="2"/>
      <c r="I489" s="2"/>
      <c r="J489" s="2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9"/>
    </row>
    <row r="490" spans="6:27" ht="12.75">
      <c r="F490" s="2"/>
      <c r="H490" s="2"/>
      <c r="I490" s="2"/>
      <c r="J490" s="2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9"/>
    </row>
    <row r="491" spans="6:27" ht="12.75">
      <c r="F491" s="2"/>
      <c r="H491" s="2"/>
      <c r="I491" s="2"/>
      <c r="J491" s="2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9"/>
    </row>
    <row r="492" spans="6:27" ht="12.75">
      <c r="F492" s="2"/>
      <c r="H492" s="2"/>
      <c r="I492" s="2"/>
      <c r="J492" s="2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9"/>
    </row>
    <row r="493" spans="6:27" ht="12.75">
      <c r="F493" s="2"/>
      <c r="H493" s="2"/>
      <c r="I493" s="2"/>
      <c r="J493" s="2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9"/>
    </row>
    <row r="494" spans="6:27" ht="12.75">
      <c r="F494" s="2"/>
      <c r="H494" s="2"/>
      <c r="I494" s="2"/>
      <c r="J494" s="2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9"/>
    </row>
    <row r="495" spans="6:27" ht="12.75">
      <c r="F495" s="2"/>
      <c r="H495" s="2"/>
      <c r="I495" s="2"/>
      <c r="J495" s="2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9"/>
    </row>
    <row r="496" spans="6:27" ht="12.75">
      <c r="F496" s="2"/>
      <c r="H496" s="2"/>
      <c r="I496" s="2"/>
      <c r="J496" s="2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9"/>
    </row>
    <row r="497" spans="6:27" ht="12.75">
      <c r="F497" s="2"/>
      <c r="H497" s="2"/>
      <c r="I497" s="2"/>
      <c r="J497" s="2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9"/>
    </row>
    <row r="498" spans="6:27" ht="12.75">
      <c r="F498" s="2"/>
      <c r="H498" s="2"/>
      <c r="I498" s="2"/>
      <c r="J498" s="2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9"/>
    </row>
    <row r="499" spans="6:27" ht="12.75">
      <c r="F499" s="2"/>
      <c r="H499" s="2"/>
      <c r="I499" s="2"/>
      <c r="J499" s="2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9"/>
    </row>
    <row r="500" spans="6:27" ht="12.75">
      <c r="F500" s="2"/>
      <c r="H500" s="2"/>
      <c r="I500" s="2"/>
      <c r="J500" s="2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9"/>
    </row>
    <row r="501" spans="6:27" ht="12.75">
      <c r="F501" s="2"/>
      <c r="H501" s="2"/>
      <c r="I501" s="2"/>
      <c r="J501" s="2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9"/>
    </row>
    <row r="502" spans="6:27" ht="12.75">
      <c r="F502" s="2"/>
      <c r="H502" s="2"/>
      <c r="I502" s="2"/>
      <c r="J502" s="2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9"/>
    </row>
    <row r="503" spans="6:27" ht="12.75">
      <c r="F503" s="2"/>
      <c r="H503" s="2"/>
      <c r="I503" s="2"/>
      <c r="J503" s="2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9"/>
    </row>
    <row r="504" spans="6:27" ht="12.75">
      <c r="F504" s="2"/>
      <c r="H504" s="2"/>
      <c r="I504" s="2"/>
      <c r="J504" s="2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9"/>
    </row>
    <row r="505" spans="6:27" ht="12.75">
      <c r="F505" s="2"/>
      <c r="H505" s="2"/>
      <c r="I505" s="2"/>
      <c r="J505" s="2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9"/>
    </row>
    <row r="506" spans="6:27" ht="12.75">
      <c r="F506" s="2"/>
      <c r="H506" s="2"/>
      <c r="I506" s="2"/>
      <c r="J506" s="2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9"/>
    </row>
    <row r="507" spans="6:27" ht="12.75">
      <c r="F507" s="2"/>
      <c r="H507" s="2"/>
      <c r="I507" s="2"/>
      <c r="J507" s="2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9"/>
    </row>
    <row r="508" spans="6:27" ht="12.75">
      <c r="F508" s="2"/>
      <c r="H508" s="2"/>
      <c r="I508" s="2"/>
      <c r="J508" s="2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9"/>
    </row>
    <row r="509" spans="6:27" ht="12.75">
      <c r="F509" s="2"/>
      <c r="H509" s="2"/>
      <c r="I509" s="2"/>
      <c r="J509" s="2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9"/>
    </row>
    <row r="510" spans="6:27" ht="12.75">
      <c r="F510" s="2"/>
      <c r="H510" s="2"/>
      <c r="I510" s="2"/>
      <c r="J510" s="2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9"/>
    </row>
    <row r="511" spans="6:27" ht="12.75">
      <c r="F511" s="2"/>
      <c r="H511" s="2"/>
      <c r="I511" s="2"/>
      <c r="J511" s="2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9"/>
    </row>
    <row r="512" spans="6:27" ht="12.75">
      <c r="F512" s="2"/>
      <c r="H512" s="2"/>
      <c r="I512" s="2"/>
      <c r="J512" s="2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9"/>
    </row>
    <row r="513" spans="6:27" ht="12.75">
      <c r="F513" s="2"/>
      <c r="H513" s="2"/>
      <c r="I513" s="2"/>
      <c r="J513" s="2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9"/>
    </row>
    <row r="514" spans="6:27" ht="12.75">
      <c r="F514" s="2"/>
      <c r="H514" s="2"/>
      <c r="I514" s="2"/>
      <c r="J514" s="2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9"/>
    </row>
    <row r="515" spans="6:27" ht="12.75">
      <c r="F515" s="2"/>
      <c r="H515" s="2"/>
      <c r="I515" s="2"/>
      <c r="J515" s="2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9"/>
    </row>
    <row r="516" spans="6:27" ht="12.75">
      <c r="F516" s="2"/>
      <c r="H516" s="2"/>
      <c r="I516" s="2"/>
      <c r="J516" s="2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9"/>
    </row>
    <row r="517" spans="6:27" ht="12.75">
      <c r="F517" s="2"/>
      <c r="H517" s="2"/>
      <c r="I517" s="2"/>
      <c r="J517" s="2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9"/>
    </row>
    <row r="518" spans="6:27" ht="12.75">
      <c r="F518" s="2"/>
      <c r="H518" s="2"/>
      <c r="I518" s="2"/>
      <c r="J518" s="2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9"/>
    </row>
    <row r="519" spans="6:27" ht="12.75">
      <c r="F519" s="2"/>
      <c r="H519" s="2"/>
      <c r="I519" s="2"/>
      <c r="J519" s="2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9"/>
    </row>
    <row r="520" spans="6:27" ht="12.75">
      <c r="F520" s="2"/>
      <c r="H520" s="2"/>
      <c r="I520" s="2"/>
      <c r="J520" s="2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9"/>
    </row>
    <row r="521" spans="6:27" ht="12.75">
      <c r="F521" s="2"/>
      <c r="H521" s="2"/>
      <c r="I521" s="2"/>
      <c r="J521" s="2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9"/>
    </row>
    <row r="522" spans="6:27" ht="12.75">
      <c r="F522" s="2"/>
      <c r="H522" s="2"/>
      <c r="I522" s="2"/>
      <c r="J522" s="2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9"/>
    </row>
    <row r="523" spans="6:27" ht="12.75">
      <c r="F523" s="2"/>
      <c r="H523" s="2"/>
      <c r="I523" s="2"/>
      <c r="J523" s="2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9"/>
    </row>
    <row r="524" spans="6:27" ht="12.75">
      <c r="F524" s="2"/>
      <c r="H524" s="2"/>
      <c r="I524" s="2"/>
      <c r="J524" s="2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9"/>
    </row>
    <row r="525" spans="6:27" ht="12.75">
      <c r="F525" s="2"/>
      <c r="H525" s="2"/>
      <c r="I525" s="2"/>
      <c r="J525" s="2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9"/>
    </row>
    <row r="526" spans="6:27" ht="12.75">
      <c r="F526" s="2"/>
      <c r="H526" s="2"/>
      <c r="I526" s="2"/>
      <c r="J526" s="2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9"/>
    </row>
    <row r="527" spans="6:27" ht="12.75">
      <c r="F527" s="2"/>
      <c r="H527" s="2"/>
      <c r="I527" s="2"/>
      <c r="J527" s="2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9"/>
    </row>
    <row r="528" spans="6:27" ht="12.75">
      <c r="F528" s="2"/>
      <c r="H528" s="2"/>
      <c r="I528" s="2"/>
      <c r="J528" s="2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9"/>
    </row>
    <row r="529" spans="6:27" ht="12.75">
      <c r="F529" s="2"/>
      <c r="H529" s="2"/>
      <c r="I529" s="2"/>
      <c r="J529" s="2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9"/>
    </row>
    <row r="530" spans="6:27" ht="12.75">
      <c r="F530" s="2"/>
      <c r="H530" s="2"/>
      <c r="I530" s="2"/>
      <c r="J530" s="2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9"/>
    </row>
    <row r="531" spans="6:27" ht="12.75">
      <c r="F531" s="2"/>
      <c r="H531" s="2"/>
      <c r="I531" s="2"/>
      <c r="J531" s="2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9"/>
    </row>
    <row r="532" spans="6:27" ht="12.75">
      <c r="F532" s="2"/>
      <c r="H532" s="2"/>
      <c r="I532" s="2"/>
      <c r="J532" s="2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9"/>
    </row>
    <row r="533" spans="6:27" ht="12.75">
      <c r="F533" s="2"/>
      <c r="H533" s="2"/>
      <c r="I533" s="2"/>
      <c r="J533" s="2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9"/>
    </row>
    <row r="534" spans="6:27" ht="12.75">
      <c r="F534" s="2"/>
      <c r="H534" s="2"/>
      <c r="I534" s="2"/>
      <c r="J534" s="2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9"/>
    </row>
    <row r="535" spans="6:27" ht="12.75">
      <c r="F535" s="2"/>
      <c r="H535" s="2"/>
      <c r="I535" s="2"/>
      <c r="J535" s="2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9"/>
    </row>
    <row r="536" spans="6:27" ht="12.75">
      <c r="F536" s="2"/>
      <c r="H536" s="2"/>
      <c r="I536" s="2"/>
      <c r="J536" s="2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9"/>
    </row>
    <row r="537" spans="6:27" ht="12.75">
      <c r="F537" s="2"/>
      <c r="H537" s="2"/>
      <c r="I537" s="2"/>
      <c r="J537" s="2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9"/>
    </row>
    <row r="538" spans="6:27" ht="12.75">
      <c r="F538" s="2"/>
      <c r="H538" s="2"/>
      <c r="I538" s="2"/>
      <c r="J538" s="2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9"/>
    </row>
    <row r="539" spans="6:27" ht="12.75">
      <c r="F539" s="2"/>
      <c r="H539" s="2"/>
      <c r="I539" s="2"/>
      <c r="J539" s="2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9"/>
    </row>
    <row r="540" spans="6:27" ht="12.75">
      <c r="F540" s="2"/>
      <c r="H540" s="2"/>
      <c r="I540" s="2"/>
      <c r="J540" s="2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9"/>
    </row>
    <row r="541" spans="6:27" ht="12.75">
      <c r="F541" s="2"/>
      <c r="H541" s="2"/>
      <c r="I541" s="2"/>
      <c r="J541" s="2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9"/>
    </row>
    <row r="542" spans="6:27" ht="12.75">
      <c r="F542" s="2"/>
      <c r="H542" s="2"/>
      <c r="I542" s="2"/>
      <c r="J542" s="2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9"/>
    </row>
    <row r="543" spans="6:27" ht="12.75">
      <c r="F543" s="2"/>
      <c r="H543" s="2"/>
      <c r="I543" s="2"/>
      <c r="J543" s="2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9"/>
    </row>
    <row r="544" spans="6:27" ht="12.75">
      <c r="F544" s="2"/>
      <c r="H544" s="2"/>
      <c r="I544" s="2"/>
      <c r="J544" s="2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9"/>
    </row>
    <row r="545" spans="6:27" ht="12.75">
      <c r="F545" s="2"/>
      <c r="H545" s="2"/>
      <c r="I545" s="2"/>
      <c r="J545" s="2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9"/>
    </row>
    <row r="546" spans="6:27" ht="12.75">
      <c r="F546" s="2"/>
      <c r="H546" s="2"/>
      <c r="I546" s="2"/>
      <c r="J546" s="2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9"/>
    </row>
    <row r="547" spans="6:27" ht="12.75">
      <c r="F547" s="2"/>
      <c r="H547" s="2"/>
      <c r="I547" s="2"/>
      <c r="J547" s="2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9"/>
    </row>
    <row r="548" spans="6:27" ht="12.75">
      <c r="F548" s="2"/>
      <c r="H548" s="2"/>
      <c r="I548" s="2"/>
      <c r="J548" s="2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9"/>
    </row>
    <row r="549" spans="6:27" ht="12.75">
      <c r="F549" s="2"/>
      <c r="H549" s="2"/>
      <c r="I549" s="2"/>
      <c r="J549" s="2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9"/>
    </row>
    <row r="550" spans="6:27" ht="12.75">
      <c r="F550" s="2"/>
      <c r="H550" s="2"/>
      <c r="I550" s="2"/>
      <c r="J550" s="2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9"/>
    </row>
    <row r="551" spans="6:27" ht="12.75">
      <c r="F551" s="2"/>
      <c r="H551" s="2"/>
      <c r="I551" s="2"/>
      <c r="J551" s="2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9"/>
    </row>
    <row r="552" spans="6:27" ht="12.75">
      <c r="F552" s="2"/>
      <c r="H552" s="2"/>
      <c r="I552" s="2"/>
      <c r="J552" s="2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9"/>
    </row>
    <row r="553" spans="6:27" ht="12.75">
      <c r="F553" s="2"/>
      <c r="H553" s="2"/>
      <c r="I553" s="2"/>
      <c r="J553" s="2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9"/>
    </row>
    <row r="554" spans="6:27" ht="12.75">
      <c r="F554" s="2"/>
      <c r="H554" s="2"/>
      <c r="I554" s="2"/>
      <c r="J554" s="2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9"/>
    </row>
    <row r="555" spans="6:27" ht="12.75">
      <c r="F555" s="2"/>
      <c r="H555" s="2"/>
      <c r="I555" s="2"/>
      <c r="J555" s="2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9"/>
    </row>
    <row r="556" spans="6:27" ht="12.75">
      <c r="F556" s="2"/>
      <c r="H556" s="2"/>
      <c r="I556" s="2"/>
      <c r="J556" s="2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9"/>
    </row>
    <row r="557" spans="6:27" ht="12.75">
      <c r="F557" s="2"/>
      <c r="H557" s="2"/>
      <c r="I557" s="2"/>
      <c r="J557" s="2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9"/>
    </row>
    <row r="558" spans="6:27" ht="12.75">
      <c r="F558" s="2"/>
      <c r="H558" s="2"/>
      <c r="I558" s="2"/>
      <c r="J558" s="2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9"/>
    </row>
    <row r="559" spans="6:27" ht="12.75">
      <c r="F559" s="2"/>
      <c r="H559" s="2"/>
      <c r="I559" s="2"/>
      <c r="J559" s="2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9"/>
    </row>
    <row r="560" spans="6:27" ht="12.75">
      <c r="F560" s="2"/>
      <c r="H560" s="2"/>
      <c r="I560" s="2"/>
      <c r="J560" s="2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9"/>
    </row>
    <row r="561" spans="6:27" ht="12.75">
      <c r="F561" s="2"/>
      <c r="H561" s="2"/>
      <c r="I561" s="2"/>
      <c r="J561" s="2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9"/>
    </row>
    <row r="562" spans="6:27" ht="12.75">
      <c r="F562" s="2"/>
      <c r="H562" s="2"/>
      <c r="I562" s="2"/>
      <c r="J562" s="2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9"/>
    </row>
    <row r="563" spans="6:27" ht="12.75">
      <c r="F563" s="2"/>
      <c r="H563" s="2"/>
      <c r="I563" s="2"/>
      <c r="J563" s="2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9"/>
    </row>
    <row r="564" spans="6:27" ht="12.75">
      <c r="F564" s="2"/>
      <c r="H564" s="2"/>
      <c r="I564" s="2"/>
      <c r="J564" s="2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9"/>
    </row>
    <row r="565" spans="6:27" ht="12.75">
      <c r="F565" s="2"/>
      <c r="H565" s="2"/>
      <c r="I565" s="2"/>
      <c r="J565" s="2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9"/>
    </row>
    <row r="566" spans="6:27" ht="12.75">
      <c r="F566" s="2"/>
      <c r="H566" s="2"/>
      <c r="I566" s="2"/>
      <c r="J566" s="2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9"/>
    </row>
    <row r="567" spans="6:27" ht="12.75">
      <c r="F567" s="2"/>
      <c r="H567" s="2"/>
      <c r="I567" s="2"/>
      <c r="J567" s="2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9"/>
    </row>
    <row r="568" spans="6:27" ht="12.75">
      <c r="F568" s="2"/>
      <c r="H568" s="2"/>
      <c r="I568" s="2"/>
      <c r="J568" s="2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9"/>
    </row>
    <row r="569" spans="6:27" ht="12.75">
      <c r="F569" s="2"/>
      <c r="H569" s="2"/>
      <c r="I569" s="2"/>
      <c r="J569" s="2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9"/>
    </row>
    <row r="570" spans="6:27" ht="12.75">
      <c r="F570" s="2"/>
      <c r="H570" s="2"/>
      <c r="I570" s="2"/>
      <c r="J570" s="2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9"/>
    </row>
    <row r="571" spans="6:27" ht="12.75">
      <c r="F571" s="2"/>
      <c r="H571" s="2"/>
      <c r="I571" s="2"/>
      <c r="J571" s="2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9"/>
    </row>
    <row r="572" spans="6:27" ht="12.75">
      <c r="F572" s="2"/>
      <c r="H572" s="2"/>
      <c r="I572" s="2"/>
      <c r="J572" s="2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9"/>
    </row>
    <row r="573" spans="6:27" ht="12.75">
      <c r="F573" s="2"/>
      <c r="H573" s="2"/>
      <c r="I573" s="2"/>
      <c r="J573" s="2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9"/>
    </row>
    <row r="574" spans="6:27" ht="12.75">
      <c r="F574" s="2"/>
      <c r="H574" s="2"/>
      <c r="I574" s="2"/>
      <c r="J574" s="2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9"/>
    </row>
    <row r="575" spans="6:27" ht="12.75">
      <c r="F575" s="2"/>
      <c r="H575" s="2"/>
      <c r="I575" s="2"/>
      <c r="J575" s="2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9"/>
    </row>
    <row r="576" spans="6:27" ht="12.75">
      <c r="F576" s="2"/>
      <c r="H576" s="2"/>
      <c r="I576" s="2"/>
      <c r="J576" s="2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9"/>
    </row>
    <row r="577" spans="6:27" ht="12.75">
      <c r="F577" s="2"/>
      <c r="H577" s="2"/>
      <c r="I577" s="2"/>
      <c r="J577" s="2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9"/>
    </row>
    <row r="578" spans="6:27" ht="12.75">
      <c r="F578" s="2"/>
      <c r="H578" s="2"/>
      <c r="I578" s="2"/>
      <c r="J578" s="2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9"/>
    </row>
    <row r="579" spans="6:27" ht="12.75">
      <c r="F579" s="2"/>
      <c r="H579" s="2"/>
      <c r="I579" s="2"/>
      <c r="J579" s="2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9"/>
    </row>
    <row r="580" spans="6:27" ht="12.75">
      <c r="F580" s="2"/>
      <c r="H580" s="2"/>
      <c r="I580" s="2"/>
      <c r="J580" s="2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9"/>
    </row>
    <row r="581" spans="6:27" ht="12.75">
      <c r="F581" s="2"/>
      <c r="H581" s="2"/>
      <c r="I581" s="2"/>
      <c r="J581" s="2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9"/>
    </row>
    <row r="582" spans="6:27" ht="12.75">
      <c r="F582" s="2"/>
      <c r="H582" s="2"/>
      <c r="I582" s="2"/>
      <c r="J582" s="2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9"/>
    </row>
    <row r="583" spans="6:27" ht="12.75">
      <c r="F583" s="2"/>
      <c r="H583" s="2"/>
      <c r="I583" s="2"/>
      <c r="J583" s="2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9"/>
    </row>
    <row r="584" spans="6:27" ht="12.75">
      <c r="F584" s="2"/>
      <c r="H584" s="2"/>
      <c r="I584" s="2"/>
      <c r="J584" s="2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9"/>
    </row>
    <row r="585" spans="6:27" ht="12.75">
      <c r="F585" s="2"/>
      <c r="H585" s="2"/>
      <c r="I585" s="2"/>
      <c r="J585" s="2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9"/>
    </row>
    <row r="586" spans="6:27" ht="12.75">
      <c r="F586" s="2"/>
      <c r="H586" s="2"/>
      <c r="I586" s="2"/>
      <c r="J586" s="2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9"/>
    </row>
    <row r="587" spans="6:27" ht="12.75">
      <c r="F587" s="2"/>
      <c r="H587" s="2"/>
      <c r="I587" s="2"/>
      <c r="J587" s="2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9"/>
    </row>
    <row r="588" spans="6:27" ht="12.75">
      <c r="F588" s="2"/>
      <c r="H588" s="2"/>
      <c r="I588" s="2"/>
      <c r="J588" s="2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9"/>
    </row>
    <row r="589" spans="6:27" ht="12.75">
      <c r="F589" s="2"/>
      <c r="H589" s="2"/>
      <c r="I589" s="2"/>
      <c r="J589" s="2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9"/>
    </row>
    <row r="590" spans="6:27" ht="12.75">
      <c r="F590" s="2"/>
      <c r="H590" s="2"/>
      <c r="I590" s="2"/>
      <c r="J590" s="2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9"/>
    </row>
    <row r="591" spans="6:27" ht="12.75">
      <c r="F591" s="2"/>
      <c r="H591" s="2"/>
      <c r="I591" s="2"/>
      <c r="J591" s="2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9"/>
    </row>
    <row r="592" spans="6:27" ht="12.75">
      <c r="F592" s="2"/>
      <c r="H592" s="2"/>
      <c r="I592" s="2"/>
      <c r="J592" s="2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9"/>
    </row>
    <row r="593" spans="6:27" ht="12.75">
      <c r="F593" s="2"/>
      <c r="H593" s="2"/>
      <c r="I593" s="2"/>
      <c r="J593" s="2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9"/>
    </row>
    <row r="594" spans="6:27" ht="12.75">
      <c r="F594" s="2"/>
      <c r="H594" s="2"/>
      <c r="I594" s="2"/>
      <c r="J594" s="2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9"/>
    </row>
    <row r="595" spans="6:27" ht="12.75">
      <c r="F595" s="2"/>
      <c r="H595" s="2"/>
      <c r="I595" s="2"/>
      <c r="J595" s="2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9"/>
    </row>
    <row r="596" spans="6:27" ht="12.75">
      <c r="F596" s="2"/>
      <c r="H596" s="2"/>
      <c r="I596" s="2"/>
      <c r="J596" s="2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9"/>
    </row>
    <row r="597" spans="6:27" ht="12.75">
      <c r="F597" s="2"/>
      <c r="H597" s="2"/>
      <c r="I597" s="2"/>
      <c r="J597" s="2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9"/>
    </row>
    <row r="598" spans="6:27" ht="12.75">
      <c r="F598" s="2"/>
      <c r="H598" s="2"/>
      <c r="I598" s="2"/>
      <c r="J598" s="2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9"/>
    </row>
    <row r="599" spans="6:27" ht="12.75">
      <c r="F599" s="2"/>
      <c r="H599" s="2"/>
      <c r="I599" s="2"/>
      <c r="J599" s="2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9"/>
    </row>
    <row r="600" spans="6:27" ht="12.75">
      <c r="F600" s="2"/>
      <c r="H600" s="2"/>
      <c r="I600" s="2"/>
      <c r="J600" s="2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9"/>
    </row>
    <row r="601" spans="6:27" ht="12.75">
      <c r="F601" s="2"/>
      <c r="H601" s="2"/>
      <c r="I601" s="2"/>
      <c r="J601" s="2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9"/>
    </row>
    <row r="602" spans="6:27" ht="12.75">
      <c r="F602" s="2"/>
      <c r="H602" s="2"/>
      <c r="I602" s="2"/>
      <c r="J602" s="2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9"/>
    </row>
    <row r="603" spans="6:27" ht="12.75">
      <c r="F603" s="2"/>
      <c r="H603" s="2"/>
      <c r="I603" s="2"/>
      <c r="J603" s="2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9"/>
    </row>
    <row r="604" spans="6:27" ht="12.75">
      <c r="F604" s="2"/>
      <c r="H604" s="2"/>
      <c r="I604" s="2"/>
      <c r="J604" s="2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9"/>
    </row>
    <row r="605" spans="6:27" ht="12.75">
      <c r="F605" s="2"/>
      <c r="H605" s="2"/>
      <c r="I605" s="2"/>
      <c r="J605" s="2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9"/>
    </row>
    <row r="606" spans="6:27" ht="12.75">
      <c r="F606" s="2"/>
      <c r="H606" s="2"/>
      <c r="I606" s="2"/>
      <c r="J606" s="2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9"/>
    </row>
    <row r="607" spans="6:27" ht="12.75">
      <c r="F607" s="2"/>
      <c r="H607" s="2"/>
      <c r="I607" s="2"/>
      <c r="J607" s="2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9"/>
    </row>
    <row r="608" spans="6:27" ht="12.75">
      <c r="F608" s="2"/>
      <c r="H608" s="2"/>
      <c r="I608" s="2"/>
      <c r="J608" s="2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9"/>
    </row>
    <row r="609" spans="6:27" ht="12.75">
      <c r="F609" s="2"/>
      <c r="H609" s="2"/>
      <c r="I609" s="2"/>
      <c r="J609" s="2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9"/>
    </row>
    <row r="610" spans="6:27" ht="12.75">
      <c r="F610" s="2"/>
      <c r="H610" s="2"/>
      <c r="I610" s="2"/>
      <c r="J610" s="2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9"/>
    </row>
    <row r="611" spans="6:27" ht="12.75">
      <c r="F611" s="2"/>
      <c r="H611" s="2"/>
      <c r="I611" s="2"/>
      <c r="J611" s="2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9"/>
    </row>
    <row r="612" spans="6:27" ht="12.75">
      <c r="F612" s="2"/>
      <c r="H612" s="2"/>
      <c r="I612" s="2"/>
      <c r="J612" s="2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9"/>
    </row>
    <row r="613" spans="6:27" ht="12.75">
      <c r="F613" s="2"/>
      <c r="H613" s="2"/>
      <c r="I613" s="2"/>
      <c r="J613" s="2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9"/>
    </row>
    <row r="614" spans="6:27" ht="12.75">
      <c r="F614" s="2"/>
      <c r="H614" s="2"/>
      <c r="I614" s="2"/>
      <c r="J614" s="2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9"/>
    </row>
    <row r="615" spans="6:27" ht="12.75">
      <c r="F615" s="2"/>
      <c r="H615" s="2"/>
      <c r="I615" s="2"/>
      <c r="J615" s="2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9"/>
    </row>
    <row r="616" spans="6:27" ht="12.75">
      <c r="F616" s="2"/>
      <c r="H616" s="2"/>
      <c r="I616" s="2"/>
      <c r="J616" s="2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9"/>
    </row>
    <row r="617" spans="6:27" ht="12.75">
      <c r="F617" s="2"/>
      <c r="H617" s="2"/>
      <c r="I617" s="2"/>
      <c r="J617" s="2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9"/>
    </row>
    <row r="618" spans="6:27" ht="12.75">
      <c r="F618" s="2"/>
      <c r="H618" s="2"/>
      <c r="I618" s="2"/>
      <c r="J618" s="2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9"/>
    </row>
    <row r="619" spans="6:27" ht="12.75">
      <c r="F619" s="2"/>
      <c r="H619" s="2"/>
      <c r="I619" s="2"/>
      <c r="J619" s="2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9"/>
    </row>
    <row r="620" spans="6:27" ht="12.75">
      <c r="F620" s="2"/>
      <c r="H620" s="2"/>
      <c r="I620" s="2"/>
      <c r="J620" s="2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9"/>
    </row>
    <row r="621" spans="6:27" ht="12.75">
      <c r="F621" s="2"/>
      <c r="H621" s="2"/>
      <c r="I621" s="2"/>
      <c r="J621" s="2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9"/>
    </row>
    <row r="622" spans="6:27" ht="12.75">
      <c r="F622" s="2"/>
      <c r="H622" s="2"/>
      <c r="I622" s="2"/>
      <c r="J622" s="2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9"/>
    </row>
    <row r="623" spans="6:27" ht="12.75">
      <c r="F623" s="2"/>
      <c r="H623" s="2"/>
      <c r="I623" s="2"/>
      <c r="J623" s="2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9"/>
    </row>
    <row r="624" spans="6:27" ht="12.75">
      <c r="F624" s="2"/>
      <c r="H624" s="2"/>
      <c r="I624" s="2"/>
      <c r="J624" s="2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9"/>
    </row>
    <row r="625" spans="6:27" ht="12.75">
      <c r="F625" s="2"/>
      <c r="H625" s="2"/>
      <c r="I625" s="2"/>
      <c r="J625" s="2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9"/>
    </row>
    <row r="626" spans="6:27" ht="12.75">
      <c r="F626" s="2"/>
      <c r="H626" s="2"/>
      <c r="I626" s="2"/>
      <c r="J626" s="2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9"/>
    </row>
    <row r="627" spans="6:27" ht="12.75">
      <c r="F627" s="2"/>
      <c r="H627" s="2"/>
      <c r="I627" s="2"/>
      <c r="J627" s="2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9"/>
    </row>
    <row r="628" spans="6:27" ht="12.75">
      <c r="F628" s="2"/>
      <c r="H628" s="2"/>
      <c r="I628" s="2"/>
      <c r="J628" s="2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9"/>
    </row>
    <row r="629" spans="6:27" ht="12.75">
      <c r="F629" s="2"/>
      <c r="H629" s="2"/>
      <c r="I629" s="2"/>
      <c r="J629" s="2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9"/>
    </row>
    <row r="630" spans="6:27" ht="12.75">
      <c r="F630" s="2"/>
      <c r="H630" s="2"/>
      <c r="I630" s="2"/>
      <c r="J630" s="2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9"/>
    </row>
    <row r="631" spans="6:27" ht="12.75">
      <c r="F631" s="2"/>
      <c r="H631" s="2"/>
      <c r="I631" s="2"/>
      <c r="J631" s="2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9"/>
    </row>
    <row r="632" spans="6:27" ht="12.75">
      <c r="F632" s="2"/>
      <c r="H632" s="2"/>
      <c r="I632" s="2"/>
      <c r="J632" s="2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9"/>
    </row>
    <row r="633" spans="6:27" ht="12.75">
      <c r="F633" s="2"/>
      <c r="H633" s="2"/>
      <c r="I633" s="2"/>
      <c r="J633" s="2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9"/>
    </row>
    <row r="634" spans="6:27" ht="12.75">
      <c r="F634" s="2"/>
      <c r="H634" s="2"/>
      <c r="I634" s="2"/>
      <c r="J634" s="2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9"/>
    </row>
    <row r="635" spans="6:27" ht="12.75">
      <c r="F635" s="2"/>
      <c r="H635" s="2"/>
      <c r="I635" s="2"/>
      <c r="J635" s="2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9"/>
    </row>
    <row r="636" spans="6:27" ht="12.75">
      <c r="F636" s="2"/>
      <c r="H636" s="2"/>
      <c r="I636" s="2"/>
      <c r="J636" s="2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9"/>
    </row>
    <row r="637" spans="6:27" ht="12.75">
      <c r="F637" s="2"/>
      <c r="H637" s="2"/>
      <c r="I637" s="2"/>
      <c r="J637" s="2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9"/>
    </row>
    <row r="638" spans="6:27" ht="12.75">
      <c r="F638" s="2"/>
      <c r="H638" s="2"/>
      <c r="I638" s="2"/>
      <c r="J638" s="2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9"/>
    </row>
    <row r="639" spans="6:27" ht="12.75">
      <c r="F639" s="2"/>
      <c r="H639" s="2"/>
      <c r="I639" s="2"/>
      <c r="J639" s="2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9"/>
    </row>
    <row r="640" spans="6:27" ht="12.75">
      <c r="F640" s="2"/>
      <c r="H640" s="2"/>
      <c r="I640" s="2"/>
      <c r="J640" s="2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9"/>
    </row>
    <row r="641" spans="6:27" ht="12.75">
      <c r="F641" s="2"/>
      <c r="H641" s="2"/>
      <c r="I641" s="2"/>
      <c r="J641" s="2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9"/>
    </row>
    <row r="642" spans="6:27" ht="12.75">
      <c r="F642" s="2"/>
      <c r="H642" s="2"/>
      <c r="I642" s="2"/>
      <c r="J642" s="2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9"/>
    </row>
    <row r="643" spans="6:27" ht="12.75">
      <c r="F643" s="2"/>
      <c r="H643" s="2"/>
      <c r="I643" s="2"/>
      <c r="J643" s="2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9"/>
    </row>
    <row r="644" spans="6:27" ht="12.75">
      <c r="F644" s="2"/>
      <c r="H644" s="2"/>
      <c r="I644" s="2"/>
      <c r="J644" s="2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9"/>
    </row>
    <row r="645" spans="6:27" ht="12.75">
      <c r="F645" s="2"/>
      <c r="H645" s="2"/>
      <c r="I645" s="2"/>
      <c r="J645" s="2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9"/>
    </row>
    <row r="646" spans="6:27" ht="12.75">
      <c r="F646" s="2"/>
      <c r="H646" s="2"/>
      <c r="I646" s="2"/>
      <c r="J646" s="2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9"/>
    </row>
    <row r="647" spans="6:27" ht="12.75">
      <c r="F647" s="2"/>
      <c r="H647" s="2"/>
      <c r="I647" s="2"/>
      <c r="J647" s="2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9"/>
    </row>
    <row r="648" spans="6:27" ht="12.75">
      <c r="F648" s="2"/>
      <c r="H648" s="2"/>
      <c r="I648" s="2"/>
      <c r="J648" s="2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9"/>
    </row>
    <row r="649" spans="6:27" ht="12.75">
      <c r="F649" s="2"/>
      <c r="H649" s="2"/>
      <c r="I649" s="2"/>
      <c r="J649" s="2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9"/>
    </row>
    <row r="650" spans="6:27" ht="12.75">
      <c r="F650" s="2"/>
      <c r="H650" s="2"/>
      <c r="I650" s="2"/>
      <c r="J650" s="2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9"/>
    </row>
    <row r="651" spans="6:27" ht="12.75">
      <c r="F651" s="2"/>
      <c r="H651" s="2"/>
      <c r="I651" s="2"/>
      <c r="J651" s="2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9"/>
    </row>
    <row r="652" spans="6:27" ht="12.75">
      <c r="F652" s="2"/>
      <c r="H652" s="2"/>
      <c r="I652" s="2"/>
      <c r="J652" s="2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9"/>
    </row>
    <row r="653" spans="6:27" ht="12.75">
      <c r="F653" s="2"/>
      <c r="H653" s="2"/>
      <c r="I653" s="2"/>
      <c r="J653" s="2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9"/>
    </row>
    <row r="654" spans="6:27" ht="12.75">
      <c r="F654" s="2"/>
      <c r="H654" s="2"/>
      <c r="I654" s="2"/>
      <c r="J654" s="2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9"/>
    </row>
    <row r="655" spans="6:27" ht="12.75">
      <c r="F655" s="2"/>
      <c r="H655" s="2"/>
      <c r="I655" s="2"/>
      <c r="J655" s="2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9"/>
    </row>
    <row r="656" spans="6:27" ht="12.75">
      <c r="F656" s="2"/>
      <c r="H656" s="2"/>
      <c r="I656" s="2"/>
      <c r="J656" s="2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9"/>
    </row>
    <row r="657" spans="6:27" ht="12.75">
      <c r="F657" s="2"/>
      <c r="H657" s="2"/>
      <c r="I657" s="2"/>
      <c r="J657" s="2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9"/>
    </row>
    <row r="658" spans="6:27" ht="12.75">
      <c r="F658" s="2"/>
      <c r="H658" s="2"/>
      <c r="I658" s="2"/>
      <c r="J658" s="2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9"/>
    </row>
    <row r="659" spans="6:27" ht="12.75">
      <c r="F659" s="2"/>
      <c r="H659" s="2"/>
      <c r="I659" s="2"/>
      <c r="J659" s="2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9"/>
    </row>
    <row r="660" spans="6:27" ht="12.75">
      <c r="F660" s="2"/>
      <c r="H660" s="2"/>
      <c r="I660" s="2"/>
      <c r="J660" s="2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9"/>
    </row>
    <row r="661" spans="6:27" ht="12.75">
      <c r="F661" s="2"/>
      <c r="H661" s="2"/>
      <c r="I661" s="2"/>
      <c r="J661" s="2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9"/>
    </row>
    <row r="662" spans="6:27" ht="12.75">
      <c r="F662" s="2"/>
      <c r="H662" s="2"/>
      <c r="I662" s="2"/>
      <c r="J662" s="2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9"/>
    </row>
    <row r="663" spans="6:27" ht="12.75">
      <c r="F663" s="2"/>
      <c r="H663" s="2"/>
      <c r="I663" s="2"/>
      <c r="J663" s="2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9"/>
    </row>
    <row r="664" spans="6:27" ht="12.75">
      <c r="F664" s="2"/>
      <c r="H664" s="2"/>
      <c r="I664" s="2"/>
      <c r="J664" s="2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9"/>
    </row>
    <row r="665" spans="6:27" ht="12.75">
      <c r="F665" s="2"/>
      <c r="H665" s="2"/>
      <c r="I665" s="2"/>
      <c r="J665" s="2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9"/>
    </row>
    <row r="666" spans="6:27" ht="12.75">
      <c r="F666" s="2"/>
      <c r="H666" s="2"/>
      <c r="I666" s="2"/>
      <c r="J666" s="2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9"/>
    </row>
    <row r="667" spans="6:27" ht="12.75">
      <c r="F667" s="2"/>
      <c r="H667" s="2"/>
      <c r="I667" s="2"/>
      <c r="J667" s="2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9"/>
    </row>
    <row r="668" spans="6:27" ht="12.75">
      <c r="F668" s="2"/>
      <c r="H668" s="2"/>
      <c r="I668" s="2"/>
      <c r="J668" s="2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9"/>
    </row>
    <row r="669" spans="6:27" ht="12.75">
      <c r="F669" s="2"/>
      <c r="H669" s="2"/>
      <c r="I669" s="2"/>
      <c r="J669" s="2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9"/>
    </row>
    <row r="670" spans="6:27" ht="12.75">
      <c r="F670" s="2"/>
      <c r="H670" s="2"/>
      <c r="I670" s="2"/>
      <c r="J670" s="2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9"/>
    </row>
    <row r="671" spans="6:27" ht="12.75">
      <c r="F671" s="2"/>
      <c r="H671" s="2"/>
      <c r="I671" s="2"/>
      <c r="J671" s="2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9"/>
    </row>
    <row r="672" spans="6:27" ht="12.75">
      <c r="F672" s="2"/>
      <c r="H672" s="2"/>
      <c r="I672" s="2"/>
      <c r="J672" s="2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9"/>
    </row>
    <row r="673" spans="6:27" ht="12.75">
      <c r="F673" s="2"/>
      <c r="H673" s="2"/>
      <c r="I673" s="2"/>
      <c r="J673" s="2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9"/>
    </row>
    <row r="674" spans="6:27" ht="12.75">
      <c r="F674" s="2"/>
      <c r="H674" s="2"/>
      <c r="I674" s="2"/>
      <c r="J674" s="2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9"/>
    </row>
    <row r="675" spans="6:27" ht="12.75">
      <c r="F675" s="2"/>
      <c r="H675" s="2"/>
      <c r="I675" s="2"/>
      <c r="J675" s="2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9"/>
    </row>
    <row r="676" spans="6:27" ht="12.75">
      <c r="F676" s="2"/>
      <c r="H676" s="2"/>
      <c r="I676" s="2"/>
      <c r="J676" s="2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9"/>
    </row>
    <row r="677" spans="6:27" ht="12.75">
      <c r="F677" s="2"/>
      <c r="H677" s="2"/>
      <c r="I677" s="2"/>
      <c r="J677" s="2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9"/>
    </row>
    <row r="678" spans="6:27" ht="12.75">
      <c r="F678" s="2"/>
      <c r="H678" s="2"/>
      <c r="I678" s="2"/>
      <c r="J678" s="2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9"/>
    </row>
    <row r="679" spans="6:27" ht="12.75">
      <c r="F679" s="2"/>
      <c r="H679" s="2"/>
      <c r="I679" s="2"/>
      <c r="J679" s="2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9"/>
    </row>
    <row r="680" spans="6:27" ht="12.75">
      <c r="F680" s="2"/>
      <c r="H680" s="2"/>
      <c r="I680" s="2"/>
      <c r="J680" s="2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9"/>
    </row>
    <row r="681" spans="6:27" ht="12.75">
      <c r="F681" s="2"/>
      <c r="H681" s="2"/>
      <c r="I681" s="2"/>
      <c r="J681" s="2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9"/>
    </row>
    <row r="682" spans="6:27" ht="12.75">
      <c r="F682" s="2"/>
      <c r="H682" s="2"/>
      <c r="I682" s="2"/>
      <c r="J682" s="2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9"/>
    </row>
    <row r="683" spans="6:27" ht="12.75">
      <c r="F683" s="2"/>
      <c r="H683" s="2"/>
      <c r="I683" s="2"/>
      <c r="J683" s="2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9"/>
    </row>
    <row r="684" spans="6:27" ht="12.75">
      <c r="F684" s="2"/>
      <c r="H684" s="2"/>
      <c r="I684" s="2"/>
      <c r="J684" s="2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9"/>
    </row>
    <row r="685" spans="6:27" ht="12.75">
      <c r="F685" s="2"/>
      <c r="H685" s="2"/>
      <c r="I685" s="2"/>
      <c r="J685" s="2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9"/>
    </row>
    <row r="686" spans="6:27" ht="12.75">
      <c r="F686" s="2"/>
      <c r="H686" s="2"/>
      <c r="I686" s="2"/>
      <c r="J686" s="2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9"/>
    </row>
    <row r="687" spans="6:27" ht="12.75">
      <c r="F687" s="2"/>
      <c r="H687" s="2"/>
      <c r="I687" s="2"/>
      <c r="J687" s="2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9"/>
    </row>
    <row r="688" spans="6:27" ht="12.75">
      <c r="F688" s="2"/>
      <c r="H688" s="2"/>
      <c r="I688" s="2"/>
      <c r="J688" s="2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9"/>
    </row>
    <row r="689" spans="6:27" ht="12.75">
      <c r="F689" s="2"/>
      <c r="H689" s="2"/>
      <c r="I689" s="2"/>
      <c r="J689" s="2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9"/>
    </row>
    <row r="690" spans="6:27" ht="12.75">
      <c r="F690" s="2"/>
      <c r="H690" s="2"/>
      <c r="I690" s="2"/>
      <c r="J690" s="2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9"/>
    </row>
    <row r="691" spans="6:27" ht="12.75">
      <c r="F691" s="2"/>
      <c r="H691" s="2"/>
      <c r="I691" s="2"/>
      <c r="J691" s="2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9"/>
    </row>
    <row r="692" spans="6:27" ht="12.75">
      <c r="F692" s="2"/>
      <c r="H692" s="2"/>
      <c r="I692" s="2"/>
      <c r="J692" s="2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9"/>
    </row>
    <row r="693" spans="6:27" ht="12.75">
      <c r="F693" s="2"/>
      <c r="H693" s="2"/>
      <c r="I693" s="2"/>
      <c r="J693" s="2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9"/>
    </row>
    <row r="694" spans="6:27" ht="12.75">
      <c r="F694" s="2"/>
      <c r="H694" s="2"/>
      <c r="I694" s="2"/>
      <c r="J694" s="2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9"/>
    </row>
    <row r="695" spans="6:27" ht="12.75">
      <c r="F695" s="2"/>
      <c r="H695" s="2"/>
      <c r="I695" s="2"/>
      <c r="J695" s="2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9"/>
    </row>
    <row r="696" spans="6:27" ht="12.75">
      <c r="F696" s="2"/>
      <c r="H696" s="2"/>
      <c r="I696" s="2"/>
      <c r="J696" s="2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9"/>
    </row>
    <row r="697" spans="6:27" ht="12.75">
      <c r="F697" s="2"/>
      <c r="H697" s="2"/>
      <c r="I697" s="2"/>
      <c r="J697" s="2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9"/>
    </row>
    <row r="698" spans="6:27" ht="12.75">
      <c r="F698" s="2"/>
      <c r="H698" s="2"/>
      <c r="I698" s="2"/>
      <c r="J698" s="2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9"/>
    </row>
    <row r="699" spans="6:27" ht="12.75">
      <c r="F699" s="2"/>
      <c r="H699" s="2"/>
      <c r="I699" s="2"/>
      <c r="J699" s="2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9"/>
    </row>
    <row r="700" spans="6:27" ht="12.75">
      <c r="F700" s="2"/>
      <c r="H700" s="2"/>
      <c r="I700" s="2"/>
      <c r="J700" s="2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9"/>
    </row>
    <row r="701" spans="6:27" ht="12.75">
      <c r="F701" s="2"/>
      <c r="H701" s="2"/>
      <c r="I701" s="2"/>
      <c r="J701" s="2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9"/>
    </row>
    <row r="702" spans="6:27" ht="12.75">
      <c r="F702" s="2"/>
      <c r="H702" s="2"/>
      <c r="I702" s="2"/>
      <c r="J702" s="2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9"/>
    </row>
    <row r="703" spans="6:27" ht="12.75">
      <c r="F703" s="2"/>
      <c r="H703" s="2"/>
      <c r="I703" s="2"/>
      <c r="J703" s="2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9"/>
    </row>
    <row r="704" spans="6:27" ht="12.75">
      <c r="F704" s="2"/>
      <c r="H704" s="2"/>
      <c r="I704" s="2"/>
      <c r="J704" s="2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9"/>
    </row>
    <row r="705" spans="6:27" ht="12.75">
      <c r="F705" s="2"/>
      <c r="H705" s="2"/>
      <c r="I705" s="2"/>
      <c r="J705" s="2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9"/>
    </row>
    <row r="706" spans="6:27" ht="12.75">
      <c r="F706" s="2"/>
      <c r="H706" s="2"/>
      <c r="I706" s="2"/>
      <c r="J706" s="2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9"/>
    </row>
    <row r="707" spans="6:27" ht="12.75">
      <c r="F707" s="2"/>
      <c r="H707" s="2"/>
      <c r="I707" s="2"/>
      <c r="J707" s="2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9"/>
    </row>
    <row r="708" spans="6:27" ht="12.75">
      <c r="F708" s="2"/>
      <c r="H708" s="2"/>
      <c r="I708" s="2"/>
      <c r="J708" s="2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9"/>
    </row>
    <row r="709" spans="6:27" ht="12.75">
      <c r="F709" s="2"/>
      <c r="H709" s="2"/>
      <c r="I709" s="2"/>
      <c r="J709" s="2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9"/>
    </row>
    <row r="710" spans="6:27" ht="12.75">
      <c r="F710" s="2"/>
      <c r="H710" s="2"/>
      <c r="I710" s="2"/>
      <c r="J710" s="2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9"/>
    </row>
    <row r="711" spans="6:27" ht="12.75">
      <c r="F711" s="2"/>
      <c r="H711" s="2"/>
      <c r="I711" s="2"/>
      <c r="J711" s="2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9"/>
    </row>
    <row r="712" spans="6:27" ht="12.75">
      <c r="F712" s="2"/>
      <c r="H712" s="2"/>
      <c r="I712" s="2"/>
      <c r="J712" s="2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9"/>
    </row>
    <row r="713" spans="6:27" ht="12.75">
      <c r="F713" s="2"/>
      <c r="H713" s="2"/>
      <c r="I713" s="2"/>
      <c r="J713" s="2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9"/>
    </row>
    <row r="714" spans="6:27" ht="12.75">
      <c r="F714" s="2"/>
      <c r="H714" s="2"/>
      <c r="I714" s="2"/>
      <c r="J714" s="2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9"/>
    </row>
    <row r="715" spans="6:27" ht="12.75">
      <c r="F715" s="2"/>
      <c r="H715" s="2"/>
      <c r="I715" s="2"/>
      <c r="J715" s="2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9"/>
    </row>
    <row r="716" spans="6:27" ht="12.75">
      <c r="F716" s="2"/>
      <c r="H716" s="2"/>
      <c r="I716" s="2"/>
      <c r="J716" s="2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9"/>
    </row>
    <row r="717" spans="6:27" ht="12.75">
      <c r="F717" s="2"/>
      <c r="H717" s="2"/>
      <c r="I717" s="2"/>
      <c r="J717" s="2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9"/>
    </row>
    <row r="718" spans="6:27" ht="12.75">
      <c r="F718" s="2"/>
      <c r="H718" s="2"/>
      <c r="I718" s="2"/>
      <c r="J718" s="2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9"/>
    </row>
    <row r="719" spans="6:27" ht="12.75">
      <c r="F719" s="2"/>
      <c r="H719" s="2"/>
      <c r="I719" s="2"/>
      <c r="J719" s="2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9"/>
    </row>
    <row r="720" spans="6:27" ht="12.75">
      <c r="F720" s="2"/>
      <c r="H720" s="2"/>
      <c r="I720" s="2"/>
      <c r="J720" s="2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9"/>
    </row>
    <row r="721" spans="6:27" ht="12.75">
      <c r="F721" s="2"/>
      <c r="H721" s="2"/>
      <c r="I721" s="2"/>
      <c r="J721" s="2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9"/>
    </row>
    <row r="722" spans="6:27" ht="12.75">
      <c r="F722" s="2"/>
      <c r="H722" s="2"/>
      <c r="I722" s="2"/>
      <c r="J722" s="2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9"/>
    </row>
    <row r="723" spans="6:27" ht="12.75">
      <c r="F723" s="2"/>
      <c r="H723" s="2"/>
      <c r="I723" s="2"/>
      <c r="J723" s="2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9"/>
    </row>
    <row r="724" spans="6:27" ht="12.75">
      <c r="F724" s="2"/>
      <c r="H724" s="2"/>
      <c r="I724" s="2"/>
      <c r="J724" s="2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9"/>
    </row>
    <row r="725" spans="6:27" ht="12.75">
      <c r="F725" s="2"/>
      <c r="H725" s="2"/>
      <c r="I725" s="2"/>
      <c r="J725" s="2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9"/>
    </row>
    <row r="726" spans="6:27" ht="12.75">
      <c r="F726" s="2"/>
      <c r="H726" s="2"/>
      <c r="I726" s="2"/>
      <c r="J726" s="2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9"/>
    </row>
    <row r="727" spans="6:27" ht="12.75">
      <c r="F727" s="2"/>
      <c r="H727" s="2"/>
      <c r="I727" s="2"/>
      <c r="J727" s="2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9"/>
    </row>
    <row r="728" spans="6:27" ht="12.75">
      <c r="F728" s="2"/>
      <c r="H728" s="2"/>
      <c r="I728" s="2"/>
      <c r="J728" s="2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9"/>
    </row>
    <row r="729" spans="6:27" ht="12.75">
      <c r="F729" s="2"/>
      <c r="H729" s="2"/>
      <c r="I729" s="2"/>
      <c r="J729" s="2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9"/>
    </row>
    <row r="730" spans="6:27" ht="12.75">
      <c r="F730" s="2"/>
      <c r="H730" s="2"/>
      <c r="I730" s="2"/>
      <c r="J730" s="2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9"/>
    </row>
    <row r="731" spans="6:27" ht="12.75">
      <c r="F731" s="2"/>
      <c r="H731" s="2"/>
      <c r="I731" s="2"/>
      <c r="J731" s="2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9"/>
    </row>
    <row r="732" spans="6:27" ht="12.75">
      <c r="F732" s="2"/>
      <c r="H732" s="2"/>
      <c r="I732" s="2"/>
      <c r="J732" s="2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9"/>
    </row>
    <row r="733" spans="6:27" ht="12.75">
      <c r="F733" s="2"/>
      <c r="H733" s="2"/>
      <c r="I733" s="2"/>
      <c r="J733" s="2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9"/>
    </row>
    <row r="734" spans="6:27" ht="12.75">
      <c r="F734" s="2"/>
      <c r="H734" s="2"/>
      <c r="I734" s="2"/>
      <c r="J734" s="2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9"/>
    </row>
    <row r="735" spans="6:27" ht="12.75">
      <c r="F735" s="2"/>
      <c r="H735" s="2"/>
      <c r="I735" s="2"/>
      <c r="J735" s="2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9"/>
    </row>
    <row r="736" spans="6:27" ht="12.75">
      <c r="F736" s="2"/>
      <c r="H736" s="2"/>
      <c r="I736" s="2"/>
      <c r="J736" s="2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9"/>
    </row>
    <row r="737" spans="6:27" ht="12.75">
      <c r="F737" s="2"/>
      <c r="H737" s="2"/>
      <c r="I737" s="2"/>
      <c r="J737" s="2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9"/>
    </row>
    <row r="738" spans="6:27" ht="12.75">
      <c r="F738" s="2"/>
      <c r="H738" s="2"/>
      <c r="I738" s="2"/>
      <c r="J738" s="2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9"/>
    </row>
    <row r="739" spans="6:27" ht="12.75">
      <c r="F739" s="2"/>
      <c r="H739" s="2"/>
      <c r="I739" s="2"/>
      <c r="J739" s="2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9"/>
    </row>
    <row r="740" spans="6:27" ht="12.75">
      <c r="F740" s="2"/>
      <c r="H740" s="2"/>
      <c r="I740" s="2"/>
      <c r="J740" s="2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9"/>
    </row>
    <row r="741" spans="6:27" ht="12.75">
      <c r="F741" s="2"/>
      <c r="H741" s="2"/>
      <c r="I741" s="2"/>
      <c r="J741" s="2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9"/>
    </row>
    <row r="742" spans="6:27" ht="12.75">
      <c r="F742" s="2"/>
      <c r="H742" s="2"/>
      <c r="I742" s="2"/>
      <c r="J742" s="2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9"/>
    </row>
    <row r="743" spans="6:27" ht="12.75">
      <c r="F743" s="2"/>
      <c r="H743" s="2"/>
      <c r="I743" s="2"/>
      <c r="J743" s="2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9"/>
    </row>
    <row r="744" spans="6:27" ht="12.75">
      <c r="F744" s="2"/>
      <c r="H744" s="2"/>
      <c r="I744" s="2"/>
      <c r="J744" s="2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9"/>
    </row>
    <row r="745" spans="6:27" ht="12.75">
      <c r="F745" s="2"/>
      <c r="H745" s="2"/>
      <c r="I745" s="2"/>
      <c r="J745" s="2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9"/>
    </row>
    <row r="746" spans="6:27" ht="12.75">
      <c r="F746" s="2"/>
      <c r="H746" s="2"/>
      <c r="I746" s="2"/>
      <c r="J746" s="2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9"/>
    </row>
    <row r="747" spans="6:27" ht="12.75">
      <c r="F747" s="2"/>
      <c r="H747" s="2"/>
      <c r="I747" s="2"/>
      <c r="J747" s="2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9"/>
    </row>
    <row r="748" spans="6:27" ht="12.75">
      <c r="F748" s="2"/>
      <c r="H748" s="2"/>
      <c r="I748" s="2"/>
      <c r="J748" s="2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9"/>
    </row>
    <row r="749" spans="6:27" ht="12.75">
      <c r="F749" s="2"/>
      <c r="H749" s="2"/>
      <c r="I749" s="2"/>
      <c r="J749" s="2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9"/>
    </row>
    <row r="750" spans="6:27" ht="12.75">
      <c r="F750" s="2"/>
      <c r="H750" s="2"/>
      <c r="I750" s="2"/>
      <c r="J750" s="2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9"/>
    </row>
    <row r="751" spans="6:27" ht="12.75">
      <c r="F751" s="2"/>
      <c r="H751" s="2"/>
      <c r="I751" s="2"/>
      <c r="J751" s="2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9"/>
    </row>
    <row r="752" spans="6:27" ht="12.75">
      <c r="F752" s="2"/>
      <c r="H752" s="2"/>
      <c r="I752" s="2"/>
      <c r="J752" s="2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9"/>
    </row>
    <row r="753" spans="6:27" ht="12.75">
      <c r="F753" s="2"/>
      <c r="H753" s="2"/>
      <c r="I753" s="2"/>
      <c r="J753" s="2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9"/>
    </row>
    <row r="754" spans="6:27" ht="12.75">
      <c r="F754" s="2"/>
      <c r="H754" s="2"/>
      <c r="I754" s="2"/>
      <c r="J754" s="2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9"/>
    </row>
    <row r="755" spans="6:27" ht="12.75">
      <c r="F755" s="2"/>
      <c r="H755" s="2"/>
      <c r="I755" s="2"/>
      <c r="J755" s="2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9"/>
    </row>
    <row r="756" spans="6:27" ht="12.75">
      <c r="F756" s="2"/>
      <c r="H756" s="2"/>
      <c r="I756" s="2"/>
      <c r="J756" s="2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9"/>
    </row>
    <row r="757" spans="6:27" ht="12.75">
      <c r="F757" s="2"/>
      <c r="H757" s="2"/>
      <c r="I757" s="2"/>
      <c r="J757" s="2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9"/>
    </row>
    <row r="758" spans="6:27" ht="12.75">
      <c r="F758" s="2"/>
      <c r="H758" s="2"/>
      <c r="I758" s="2"/>
      <c r="J758" s="2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9"/>
    </row>
    <row r="759" spans="6:27" ht="12.75">
      <c r="F759" s="2"/>
      <c r="H759" s="2"/>
      <c r="I759" s="2"/>
      <c r="J759" s="2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9"/>
    </row>
    <row r="760" spans="6:27" ht="12.75">
      <c r="F760" s="2"/>
      <c r="H760" s="2"/>
      <c r="I760" s="2"/>
      <c r="J760" s="2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9"/>
    </row>
    <row r="761" spans="6:27" ht="12.75">
      <c r="F761" s="2"/>
      <c r="H761" s="2"/>
      <c r="I761" s="2"/>
      <c r="J761" s="2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9"/>
    </row>
    <row r="762" spans="6:27" ht="12.75">
      <c r="F762" s="2"/>
      <c r="H762" s="2"/>
      <c r="I762" s="2"/>
      <c r="J762" s="2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9"/>
    </row>
    <row r="763" spans="6:27" ht="12.75">
      <c r="F763" s="2"/>
      <c r="H763" s="2"/>
      <c r="I763" s="2"/>
      <c r="J763" s="2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9"/>
    </row>
    <row r="764" spans="6:27" ht="12.75">
      <c r="F764" s="2"/>
      <c r="H764" s="2"/>
      <c r="I764" s="2"/>
      <c r="J764" s="2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9"/>
    </row>
    <row r="765" spans="6:27" ht="12.75">
      <c r="F765" s="2"/>
      <c r="H765" s="2"/>
      <c r="I765" s="2"/>
      <c r="J765" s="2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9"/>
    </row>
    <row r="766" spans="6:27" ht="12.75">
      <c r="F766" s="2"/>
      <c r="H766" s="2"/>
      <c r="I766" s="2"/>
      <c r="J766" s="2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9"/>
    </row>
    <row r="767" spans="6:27" ht="12.75">
      <c r="F767" s="2"/>
      <c r="H767" s="2"/>
      <c r="I767" s="2"/>
      <c r="J767" s="2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9"/>
    </row>
    <row r="768" spans="6:27" ht="12.75">
      <c r="F768" s="2"/>
      <c r="H768" s="2"/>
      <c r="I768" s="2"/>
      <c r="J768" s="2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9"/>
    </row>
    <row r="769" spans="6:27" ht="12.75">
      <c r="F769" s="2"/>
      <c r="H769" s="2"/>
      <c r="I769" s="2"/>
      <c r="J769" s="2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9"/>
    </row>
    <row r="770" spans="6:27" ht="12.75">
      <c r="F770" s="2"/>
      <c r="H770" s="2"/>
      <c r="I770" s="2"/>
      <c r="J770" s="2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9"/>
    </row>
    <row r="771" spans="6:27" ht="12.75">
      <c r="F771" s="2"/>
      <c r="H771" s="2"/>
      <c r="I771" s="2"/>
      <c r="J771" s="2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9"/>
    </row>
    <row r="772" spans="6:27" ht="12.75">
      <c r="F772" s="2"/>
      <c r="H772" s="2"/>
      <c r="I772" s="2"/>
      <c r="J772" s="2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9"/>
    </row>
    <row r="773" spans="6:27" ht="12.75">
      <c r="F773" s="2"/>
      <c r="H773" s="2"/>
      <c r="I773" s="2"/>
      <c r="J773" s="2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9"/>
    </row>
    <row r="774" spans="6:27" ht="12.75">
      <c r="F774" s="2"/>
      <c r="H774" s="2"/>
      <c r="I774" s="2"/>
      <c r="J774" s="2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9"/>
    </row>
    <row r="775" spans="6:27" ht="12.75">
      <c r="F775" s="2"/>
      <c r="H775" s="2"/>
      <c r="I775" s="2"/>
      <c r="J775" s="2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9"/>
    </row>
    <row r="776" spans="6:27" ht="12.75">
      <c r="F776" s="2"/>
      <c r="H776" s="2"/>
      <c r="I776" s="2"/>
      <c r="J776" s="2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9"/>
    </row>
    <row r="777" spans="6:27" ht="12.75">
      <c r="F777" s="2"/>
      <c r="H777" s="2"/>
      <c r="I777" s="2"/>
      <c r="J777" s="2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9"/>
    </row>
    <row r="778" spans="6:27" ht="12.75">
      <c r="F778" s="2"/>
      <c r="H778" s="2"/>
      <c r="I778" s="2"/>
      <c r="J778" s="2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9"/>
    </row>
    <row r="779" spans="6:27" ht="12.75">
      <c r="F779" s="2"/>
      <c r="H779" s="2"/>
      <c r="I779" s="2"/>
      <c r="J779" s="2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9"/>
    </row>
    <row r="780" spans="6:27" ht="12.75">
      <c r="F780" s="2"/>
      <c r="H780" s="2"/>
      <c r="I780" s="2"/>
      <c r="J780" s="2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9"/>
    </row>
    <row r="781" spans="6:27" ht="12.75">
      <c r="F781" s="2"/>
      <c r="H781" s="2"/>
      <c r="I781" s="2"/>
      <c r="J781" s="2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9"/>
    </row>
    <row r="782" spans="6:27" ht="12.75">
      <c r="F782" s="2"/>
      <c r="H782" s="2"/>
      <c r="I782" s="2"/>
      <c r="J782" s="2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9"/>
    </row>
    <row r="783" spans="6:27" ht="12.75">
      <c r="F783" s="2"/>
      <c r="H783" s="2"/>
      <c r="I783" s="2"/>
      <c r="J783" s="2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9"/>
    </row>
    <row r="784" spans="6:27" ht="12.75">
      <c r="F784" s="2"/>
      <c r="H784" s="2"/>
      <c r="I784" s="2"/>
      <c r="J784" s="2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9"/>
    </row>
    <row r="785" spans="6:27" ht="12.75">
      <c r="F785" s="2"/>
      <c r="H785" s="2"/>
      <c r="I785" s="2"/>
      <c r="J785" s="2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9"/>
    </row>
    <row r="786" spans="6:27" ht="12.75">
      <c r="F786" s="2"/>
      <c r="H786" s="2"/>
      <c r="I786" s="2"/>
      <c r="J786" s="2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9"/>
    </row>
    <row r="787" spans="6:27" ht="12.75">
      <c r="F787" s="2"/>
      <c r="H787" s="2"/>
      <c r="I787" s="2"/>
      <c r="J787" s="2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9"/>
    </row>
    <row r="788" spans="6:27" ht="12.75">
      <c r="F788" s="2"/>
      <c r="H788" s="2"/>
      <c r="I788" s="2"/>
      <c r="J788" s="2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9"/>
    </row>
    <row r="789" spans="6:27" ht="12.75">
      <c r="F789" s="2"/>
      <c r="H789" s="2"/>
      <c r="I789" s="2"/>
      <c r="J789" s="2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9"/>
    </row>
    <row r="790" spans="6:27" ht="12.75">
      <c r="F790" s="2"/>
      <c r="H790" s="2"/>
      <c r="I790" s="2"/>
      <c r="J790" s="2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9"/>
    </row>
    <row r="791" spans="6:27" ht="12.75">
      <c r="F791" s="2"/>
      <c r="H791" s="2"/>
      <c r="I791" s="2"/>
      <c r="J791" s="2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9"/>
    </row>
    <row r="792" spans="6:27" ht="12.75">
      <c r="F792" s="2"/>
      <c r="H792" s="2"/>
      <c r="I792" s="2"/>
      <c r="J792" s="2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9"/>
    </row>
    <row r="793" spans="6:27" ht="12.75">
      <c r="F793" s="2"/>
      <c r="H793" s="2"/>
      <c r="I793" s="2"/>
      <c r="J793" s="2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9"/>
    </row>
    <row r="794" spans="6:27" ht="12.75">
      <c r="F794" s="2"/>
      <c r="H794" s="2"/>
      <c r="I794" s="2"/>
      <c r="J794" s="2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9"/>
    </row>
    <row r="795" spans="6:27" ht="12.75">
      <c r="F795" s="2"/>
      <c r="H795" s="2"/>
      <c r="I795" s="2"/>
      <c r="J795" s="2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9"/>
    </row>
    <row r="796" spans="6:27" ht="12.75">
      <c r="F796" s="2"/>
      <c r="H796" s="2"/>
      <c r="I796" s="2"/>
      <c r="J796" s="2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9"/>
    </row>
    <row r="797" spans="6:27" ht="12.75">
      <c r="F797" s="2"/>
      <c r="H797" s="2"/>
      <c r="I797" s="2"/>
      <c r="J797" s="2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9"/>
    </row>
    <row r="798" spans="6:27" ht="12.75">
      <c r="F798" s="2"/>
      <c r="H798" s="2"/>
      <c r="I798" s="2"/>
      <c r="J798" s="2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9"/>
    </row>
    <row r="799" spans="6:27" ht="12.75">
      <c r="F799" s="2"/>
      <c r="H799" s="2"/>
      <c r="I799" s="2"/>
      <c r="J799" s="2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9"/>
    </row>
    <row r="800" spans="6:27" ht="12.75">
      <c r="F800" s="2"/>
      <c r="H800" s="2"/>
      <c r="I800" s="2"/>
      <c r="J800" s="2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9"/>
    </row>
    <row r="801" spans="6:27" ht="12.75">
      <c r="F801" s="2"/>
      <c r="H801" s="2"/>
      <c r="I801" s="2"/>
      <c r="J801" s="2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9"/>
    </row>
    <row r="802" spans="6:27" ht="12.75">
      <c r="F802" s="2"/>
      <c r="H802" s="2"/>
      <c r="I802" s="2"/>
      <c r="J802" s="2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9"/>
    </row>
    <row r="803" spans="6:27" ht="12.75">
      <c r="F803" s="2"/>
      <c r="H803" s="2"/>
      <c r="I803" s="2"/>
      <c r="J803" s="2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9"/>
    </row>
    <row r="804" spans="6:27" ht="12.75">
      <c r="F804" s="2"/>
      <c r="H804" s="2"/>
      <c r="I804" s="2"/>
      <c r="J804" s="2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9"/>
    </row>
    <row r="805" spans="6:27" ht="12.75">
      <c r="F805" s="2"/>
      <c r="H805" s="2"/>
      <c r="I805" s="2"/>
      <c r="J805" s="2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9"/>
    </row>
    <row r="806" spans="6:27" ht="12.75">
      <c r="F806" s="2"/>
      <c r="H806" s="2"/>
      <c r="I806" s="2"/>
      <c r="J806" s="2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9"/>
    </row>
    <row r="807" spans="6:27" ht="12.75">
      <c r="F807" s="2"/>
      <c r="H807" s="2"/>
      <c r="I807" s="2"/>
      <c r="J807" s="2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9"/>
    </row>
    <row r="808" spans="6:27" ht="12.75">
      <c r="F808" s="2"/>
      <c r="H808" s="2"/>
      <c r="I808" s="2"/>
      <c r="J808" s="2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9"/>
    </row>
    <row r="809" spans="6:27" ht="12.75">
      <c r="F809" s="2"/>
      <c r="H809" s="2"/>
      <c r="I809" s="2"/>
      <c r="J809" s="2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9"/>
    </row>
    <row r="810" spans="6:27" ht="12.75">
      <c r="F810" s="2"/>
      <c r="H810" s="2"/>
      <c r="I810" s="2"/>
      <c r="J810" s="2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9"/>
    </row>
    <row r="811" spans="6:27" ht="12.75">
      <c r="F811" s="2"/>
      <c r="H811" s="2"/>
      <c r="I811" s="2"/>
      <c r="J811" s="2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9"/>
    </row>
    <row r="812" spans="6:27" ht="12.75">
      <c r="F812" s="2"/>
      <c r="H812" s="2"/>
      <c r="I812" s="2"/>
      <c r="J812" s="2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9"/>
    </row>
    <row r="813" spans="6:27" ht="12.75">
      <c r="F813" s="2"/>
      <c r="H813" s="2"/>
      <c r="I813" s="2"/>
      <c r="J813" s="2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9"/>
    </row>
    <row r="814" spans="6:27" ht="12.75">
      <c r="F814" s="2"/>
      <c r="H814" s="2"/>
      <c r="I814" s="2"/>
      <c r="J814" s="2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9"/>
    </row>
    <row r="815" spans="6:27" ht="12.75">
      <c r="F815" s="2"/>
      <c r="H815" s="2"/>
      <c r="I815" s="2"/>
      <c r="J815" s="2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9"/>
    </row>
    <row r="816" spans="6:27" ht="12.75">
      <c r="F816" s="2"/>
      <c r="H816" s="2"/>
      <c r="I816" s="2"/>
      <c r="J816" s="2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9"/>
    </row>
    <row r="817" spans="6:27" ht="12.75">
      <c r="F817" s="2"/>
      <c r="H817" s="2"/>
      <c r="I817" s="2"/>
      <c r="J817" s="2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9"/>
    </row>
    <row r="818" spans="6:27" ht="12.75">
      <c r="F818" s="2"/>
      <c r="H818" s="2"/>
      <c r="I818" s="2"/>
      <c r="J818" s="2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9"/>
    </row>
    <row r="819" spans="6:27" ht="12.75">
      <c r="F819" s="2"/>
      <c r="H819" s="2"/>
      <c r="I819" s="2"/>
      <c r="J819" s="2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9"/>
    </row>
    <row r="820" spans="6:27" ht="12.75">
      <c r="F820" s="2"/>
      <c r="H820" s="2"/>
      <c r="I820" s="2"/>
      <c r="J820" s="2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9"/>
    </row>
    <row r="821" spans="6:27" ht="12.75">
      <c r="F821" s="2"/>
      <c r="H821" s="2"/>
      <c r="I821" s="2"/>
      <c r="J821" s="2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9"/>
    </row>
    <row r="822" spans="6:27" ht="12.75">
      <c r="F822" s="2"/>
      <c r="H822" s="2"/>
      <c r="I822" s="2"/>
      <c r="J822" s="2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9"/>
    </row>
    <row r="823" spans="6:27" ht="12.75">
      <c r="F823" s="2"/>
      <c r="H823" s="2"/>
      <c r="I823" s="2"/>
      <c r="J823" s="2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9"/>
    </row>
    <row r="824" spans="6:27" ht="12.75">
      <c r="F824" s="2"/>
      <c r="H824" s="2"/>
      <c r="I824" s="2"/>
      <c r="J824" s="2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9"/>
    </row>
    <row r="825" spans="6:27" ht="12.75">
      <c r="F825" s="2"/>
      <c r="H825" s="2"/>
      <c r="I825" s="2"/>
      <c r="J825" s="2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9"/>
    </row>
    <row r="826" spans="6:27" ht="12.75">
      <c r="F826" s="2"/>
      <c r="H826" s="2"/>
      <c r="I826" s="2"/>
      <c r="J826" s="2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9"/>
    </row>
    <row r="827" spans="6:27" ht="12.75">
      <c r="F827" s="2"/>
      <c r="H827" s="2"/>
      <c r="I827" s="2"/>
      <c r="J827" s="2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9"/>
    </row>
    <row r="828" spans="6:27" ht="12.75">
      <c r="F828" s="2"/>
      <c r="H828" s="2"/>
      <c r="I828" s="2"/>
      <c r="J828" s="2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9"/>
    </row>
    <row r="829" spans="6:27" ht="12.75">
      <c r="F829" s="2"/>
      <c r="H829" s="2"/>
      <c r="I829" s="2"/>
      <c r="J829" s="2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9"/>
    </row>
    <row r="830" spans="6:27" ht="12.75">
      <c r="F830" s="2"/>
      <c r="H830" s="2"/>
      <c r="I830" s="2"/>
      <c r="J830" s="2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9"/>
    </row>
    <row r="831" spans="6:27" ht="12.75">
      <c r="F831" s="2"/>
      <c r="H831" s="2"/>
      <c r="I831" s="2"/>
      <c r="J831" s="2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9"/>
    </row>
    <row r="832" spans="6:27" ht="12.75">
      <c r="F832" s="2"/>
      <c r="H832" s="2"/>
      <c r="I832" s="2"/>
      <c r="J832" s="2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9"/>
    </row>
    <row r="833" spans="6:27" ht="12.75">
      <c r="F833" s="2"/>
      <c r="H833" s="2"/>
      <c r="I833" s="2"/>
      <c r="J833" s="2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9"/>
    </row>
    <row r="834" spans="6:27" ht="12.75">
      <c r="F834" s="2"/>
      <c r="H834" s="2"/>
      <c r="I834" s="2"/>
      <c r="J834" s="2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9"/>
    </row>
    <row r="835" spans="6:27" ht="12.75">
      <c r="F835" s="2"/>
      <c r="H835" s="2"/>
      <c r="I835" s="2"/>
      <c r="J835" s="2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9"/>
    </row>
    <row r="836" spans="6:27" ht="12.75">
      <c r="F836" s="2"/>
      <c r="H836" s="2"/>
      <c r="I836" s="2"/>
      <c r="J836" s="2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9"/>
    </row>
    <row r="837" spans="6:27" ht="12.75">
      <c r="F837" s="2"/>
      <c r="H837" s="2"/>
      <c r="I837" s="2"/>
      <c r="J837" s="2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9"/>
    </row>
    <row r="838" spans="6:27" ht="12.75">
      <c r="F838" s="2"/>
      <c r="H838" s="2"/>
      <c r="I838" s="2"/>
      <c r="J838" s="2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9"/>
    </row>
    <row r="839" spans="6:27" ht="12.75">
      <c r="F839" s="2"/>
      <c r="H839" s="2"/>
      <c r="I839" s="2"/>
      <c r="J839" s="2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9"/>
    </row>
    <row r="840" spans="6:27" ht="12.75">
      <c r="F840" s="2"/>
      <c r="H840" s="2"/>
      <c r="I840" s="2"/>
      <c r="J840" s="2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9"/>
    </row>
    <row r="841" spans="6:27" ht="12.75">
      <c r="F841" s="2"/>
      <c r="H841" s="2"/>
      <c r="I841" s="2"/>
      <c r="J841" s="2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9"/>
    </row>
    <row r="842" spans="6:27" ht="12.75">
      <c r="F842" s="2"/>
      <c r="H842" s="2"/>
      <c r="I842" s="2"/>
      <c r="J842" s="2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9"/>
    </row>
    <row r="843" spans="6:27" ht="12.75">
      <c r="F843" s="2"/>
      <c r="H843" s="2"/>
      <c r="I843" s="2"/>
      <c r="J843" s="2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9"/>
    </row>
    <row r="844" spans="6:27" ht="12.75">
      <c r="F844" s="2"/>
      <c r="H844" s="2"/>
      <c r="I844" s="2"/>
      <c r="J844" s="2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9"/>
    </row>
    <row r="845" spans="6:27" ht="12.75">
      <c r="F845" s="2"/>
      <c r="H845" s="2"/>
      <c r="I845" s="2"/>
      <c r="J845" s="2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9"/>
    </row>
    <row r="846" spans="6:27" ht="12.75">
      <c r="F846" s="2"/>
      <c r="H846" s="2"/>
      <c r="I846" s="2"/>
      <c r="J846" s="2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9"/>
    </row>
    <row r="847" spans="6:27" ht="12.75">
      <c r="F847" s="2"/>
      <c r="H847" s="2"/>
      <c r="I847" s="2"/>
      <c r="J847" s="2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9"/>
    </row>
    <row r="848" spans="6:27" ht="12.75">
      <c r="F848" s="2"/>
      <c r="H848" s="2"/>
      <c r="I848" s="2"/>
      <c r="J848" s="2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9"/>
    </row>
    <row r="849" spans="6:27" ht="12.75">
      <c r="F849" s="2"/>
      <c r="H849" s="2"/>
      <c r="I849" s="2"/>
      <c r="J849" s="2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9"/>
    </row>
    <row r="850" spans="6:27" ht="12.75">
      <c r="F850" s="2"/>
      <c r="H850" s="2"/>
      <c r="I850" s="2"/>
      <c r="J850" s="2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9"/>
    </row>
    <row r="851" spans="6:27" ht="12.75">
      <c r="F851" s="2"/>
      <c r="H851" s="2"/>
      <c r="I851" s="2"/>
      <c r="J851" s="2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9"/>
    </row>
    <row r="852" spans="6:27" ht="12.75">
      <c r="F852" s="2"/>
      <c r="H852" s="2"/>
      <c r="I852" s="2"/>
      <c r="J852" s="2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9"/>
    </row>
    <row r="853" spans="6:27" ht="12.75">
      <c r="F853" s="2"/>
      <c r="H853" s="2"/>
      <c r="I853" s="2"/>
      <c r="J853" s="2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9"/>
    </row>
    <row r="854" spans="6:27" ht="12.75">
      <c r="F854" s="2"/>
      <c r="H854" s="2"/>
      <c r="I854" s="2"/>
      <c r="J854" s="2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9"/>
    </row>
    <row r="855" spans="6:27" ht="12.75">
      <c r="F855" s="2"/>
      <c r="H855" s="2"/>
      <c r="I855" s="2"/>
      <c r="J855" s="2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9"/>
    </row>
    <row r="856" spans="6:27" ht="12.75">
      <c r="F856" s="2"/>
      <c r="H856" s="2"/>
      <c r="I856" s="2"/>
      <c r="J856" s="2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9"/>
    </row>
    <row r="857" spans="6:27" ht="12.75">
      <c r="F857" s="2"/>
      <c r="H857" s="2"/>
      <c r="I857" s="2"/>
      <c r="J857" s="2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9"/>
    </row>
    <row r="858" spans="6:27" ht="12.75">
      <c r="F858" s="2"/>
      <c r="H858" s="2"/>
      <c r="I858" s="2"/>
      <c r="J858" s="2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9"/>
    </row>
    <row r="859" spans="6:27" ht="12.75">
      <c r="F859" s="2"/>
      <c r="H859" s="2"/>
      <c r="I859" s="2"/>
      <c r="J859" s="2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9"/>
    </row>
    <row r="860" spans="6:27" ht="12.75">
      <c r="F860" s="2"/>
      <c r="H860" s="2"/>
      <c r="I860" s="2"/>
      <c r="J860" s="2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9"/>
    </row>
    <row r="861" spans="6:27" ht="12.75">
      <c r="F861" s="2"/>
      <c r="H861" s="2"/>
      <c r="I861" s="2"/>
      <c r="J861" s="2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9"/>
    </row>
    <row r="862" spans="6:27" ht="12.75">
      <c r="F862" s="2"/>
      <c r="H862" s="2"/>
      <c r="I862" s="2"/>
      <c r="J862" s="2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9"/>
    </row>
    <row r="863" spans="6:27" ht="12.75">
      <c r="F863" s="2"/>
      <c r="H863" s="2"/>
      <c r="I863" s="2"/>
      <c r="J863" s="2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9"/>
    </row>
    <row r="864" spans="6:27" ht="12.75">
      <c r="F864" s="2"/>
      <c r="H864" s="2"/>
      <c r="I864" s="2"/>
      <c r="J864" s="2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9"/>
    </row>
    <row r="865" spans="6:27" ht="12.75">
      <c r="F865" s="2"/>
      <c r="H865" s="2"/>
      <c r="I865" s="2"/>
      <c r="J865" s="2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9"/>
    </row>
    <row r="866" spans="6:27" ht="12.75">
      <c r="F866" s="2"/>
      <c r="H866" s="2"/>
      <c r="I866" s="2"/>
      <c r="J866" s="2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9"/>
    </row>
    <row r="867" spans="6:27" ht="12.75">
      <c r="F867" s="2"/>
      <c r="H867" s="2"/>
      <c r="I867" s="2"/>
      <c r="J867" s="2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9"/>
    </row>
    <row r="868" spans="6:27" ht="12.75">
      <c r="F868" s="2"/>
      <c r="H868" s="2"/>
      <c r="I868" s="2"/>
      <c r="J868" s="2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9"/>
    </row>
    <row r="869" spans="6:27" ht="12.75">
      <c r="F869" s="2"/>
      <c r="H869" s="2"/>
      <c r="I869" s="2"/>
      <c r="J869" s="2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9"/>
    </row>
    <row r="870" spans="6:27" ht="12.75">
      <c r="F870" s="2"/>
      <c r="H870" s="2"/>
      <c r="I870" s="2"/>
      <c r="J870" s="2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9"/>
    </row>
    <row r="871" spans="6:27" ht="12.75">
      <c r="F871" s="2"/>
      <c r="H871" s="2"/>
      <c r="I871" s="2"/>
      <c r="J871" s="2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9"/>
    </row>
    <row r="872" spans="6:27" ht="12.75">
      <c r="F872" s="2"/>
      <c r="H872" s="2"/>
      <c r="I872" s="2"/>
      <c r="J872" s="2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9"/>
    </row>
    <row r="873" spans="6:27" ht="12.75">
      <c r="F873" s="2"/>
      <c r="H873" s="2"/>
      <c r="I873" s="2"/>
      <c r="J873" s="2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9"/>
    </row>
    <row r="874" spans="6:27" ht="12.75">
      <c r="F874" s="2"/>
      <c r="H874" s="2"/>
      <c r="I874" s="2"/>
      <c r="J874" s="2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9"/>
    </row>
    <row r="875" spans="6:27" ht="12.75">
      <c r="F875" s="2"/>
      <c r="H875" s="2"/>
      <c r="I875" s="2"/>
      <c r="J875" s="2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9"/>
    </row>
    <row r="876" spans="6:27" ht="12.75">
      <c r="F876" s="2"/>
      <c r="H876" s="2"/>
      <c r="I876" s="2"/>
      <c r="J876" s="2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9"/>
    </row>
    <row r="877" spans="6:27" ht="12.75">
      <c r="F877" s="2"/>
      <c r="H877" s="2"/>
      <c r="I877" s="2"/>
      <c r="J877" s="2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9"/>
    </row>
    <row r="878" spans="6:27" ht="12.75">
      <c r="F878" s="2"/>
      <c r="H878" s="2"/>
      <c r="I878" s="2"/>
      <c r="J878" s="2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9"/>
    </row>
    <row r="879" spans="6:27" ht="12.75">
      <c r="F879" s="2"/>
      <c r="H879" s="2"/>
      <c r="I879" s="2"/>
      <c r="J879" s="2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9"/>
    </row>
    <row r="880" spans="6:27" ht="12.75">
      <c r="F880" s="2"/>
      <c r="H880" s="2"/>
      <c r="I880" s="2"/>
      <c r="J880" s="2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9"/>
    </row>
    <row r="881" spans="6:27" ht="12.75">
      <c r="F881" s="2"/>
      <c r="H881" s="2"/>
      <c r="I881" s="2"/>
      <c r="J881" s="2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9"/>
    </row>
    <row r="882" spans="6:27" ht="12.75">
      <c r="F882" s="2"/>
      <c r="H882" s="2"/>
      <c r="I882" s="2"/>
      <c r="J882" s="2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9"/>
    </row>
    <row r="883" spans="6:27" ht="12.75">
      <c r="F883" s="2"/>
      <c r="H883" s="2"/>
      <c r="I883" s="2"/>
      <c r="J883" s="2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9"/>
    </row>
    <row r="884" spans="6:27" ht="12.75">
      <c r="F884" s="2"/>
      <c r="H884" s="2"/>
      <c r="I884" s="2"/>
      <c r="J884" s="2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9"/>
    </row>
    <row r="885" spans="6:27" ht="12.75">
      <c r="F885" s="2"/>
      <c r="H885" s="2"/>
      <c r="I885" s="2"/>
      <c r="J885" s="2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9"/>
    </row>
    <row r="886" spans="6:27" ht="12.75">
      <c r="F886" s="2"/>
      <c r="H886" s="2"/>
      <c r="I886" s="2"/>
      <c r="J886" s="2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9"/>
    </row>
    <row r="887" spans="6:27" ht="12.75">
      <c r="F887" s="2"/>
      <c r="H887" s="2"/>
      <c r="I887" s="2"/>
      <c r="J887" s="2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9"/>
    </row>
    <row r="888" spans="6:27" ht="12.75">
      <c r="F888" s="2"/>
      <c r="H888" s="2"/>
      <c r="I888" s="2"/>
      <c r="J888" s="2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9"/>
    </row>
    <row r="889" spans="6:27" ht="12.75">
      <c r="F889" s="2"/>
      <c r="H889" s="2"/>
      <c r="I889" s="2"/>
      <c r="J889" s="2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9"/>
    </row>
    <row r="890" spans="6:27" ht="12.75">
      <c r="F890" s="2"/>
      <c r="H890" s="2"/>
      <c r="I890" s="2"/>
      <c r="J890" s="2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9"/>
    </row>
    <row r="891" spans="6:27" ht="12.75">
      <c r="F891" s="2"/>
      <c r="H891" s="2"/>
      <c r="I891" s="2"/>
      <c r="J891" s="2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9"/>
    </row>
    <row r="892" spans="6:27" ht="12.75">
      <c r="F892" s="2"/>
      <c r="H892" s="2"/>
      <c r="I892" s="2"/>
      <c r="J892" s="2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9"/>
    </row>
    <row r="893" spans="6:27" ht="12.75">
      <c r="F893" s="2"/>
      <c r="H893" s="2"/>
      <c r="I893" s="2"/>
      <c r="J893" s="2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9"/>
    </row>
    <row r="894" spans="6:27" ht="12.75">
      <c r="F894" s="2"/>
      <c r="H894" s="2"/>
      <c r="I894" s="2"/>
      <c r="J894" s="2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9"/>
    </row>
    <row r="895" spans="6:27" ht="12.75">
      <c r="F895" s="2"/>
      <c r="H895" s="2"/>
      <c r="I895" s="2"/>
      <c r="J895" s="2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9"/>
    </row>
    <row r="896" spans="6:27" ht="12.75">
      <c r="F896" s="2"/>
      <c r="H896" s="2"/>
      <c r="I896" s="2"/>
      <c r="J896" s="2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9"/>
    </row>
    <row r="897" spans="6:27" ht="12.75">
      <c r="F897" s="2"/>
      <c r="H897" s="2"/>
      <c r="I897" s="2"/>
      <c r="J897" s="2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9"/>
    </row>
    <row r="898" spans="6:27" ht="12.75">
      <c r="F898" s="2"/>
      <c r="H898" s="2"/>
      <c r="I898" s="2"/>
      <c r="J898" s="2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9"/>
    </row>
    <row r="899" spans="6:27" ht="12.75">
      <c r="F899" s="2"/>
      <c r="H899" s="2"/>
      <c r="I899" s="2"/>
      <c r="J899" s="2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9"/>
    </row>
    <row r="900" spans="6:27" ht="12.75">
      <c r="F900" s="2"/>
      <c r="H900" s="2"/>
      <c r="I900" s="2"/>
      <c r="J900" s="2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9"/>
    </row>
    <row r="901" spans="6:27" ht="12.75">
      <c r="F901" s="2"/>
      <c r="H901" s="2"/>
      <c r="I901" s="2"/>
      <c r="J901" s="2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9"/>
    </row>
    <row r="902" spans="6:27" ht="12.75">
      <c r="F902" s="2"/>
      <c r="H902" s="2"/>
      <c r="I902" s="2"/>
      <c r="J902" s="2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9"/>
    </row>
    <row r="903" spans="6:27" ht="12.75">
      <c r="F903" s="2"/>
      <c r="H903" s="2"/>
      <c r="I903" s="2"/>
      <c r="J903" s="2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9"/>
    </row>
    <row r="904" spans="6:27" ht="12.75">
      <c r="F904" s="2"/>
      <c r="H904" s="2"/>
      <c r="I904" s="2"/>
      <c r="J904" s="2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9"/>
    </row>
    <row r="905" spans="6:27" ht="12.75">
      <c r="F905" s="2"/>
      <c r="H905" s="2"/>
      <c r="I905" s="2"/>
      <c r="J905" s="2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9"/>
    </row>
    <row r="906" spans="6:27" ht="12.75">
      <c r="F906" s="2"/>
      <c r="H906" s="2"/>
      <c r="I906" s="2"/>
      <c r="J906" s="2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9"/>
    </row>
    <row r="907" spans="6:27" ht="12.75">
      <c r="F907" s="2"/>
      <c r="H907" s="2"/>
      <c r="I907" s="2"/>
      <c r="J907" s="2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9"/>
    </row>
    <row r="908" spans="6:27" ht="12.75">
      <c r="F908" s="2"/>
      <c r="H908" s="2"/>
      <c r="I908" s="2"/>
      <c r="J908" s="2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9"/>
    </row>
    <row r="909" spans="6:27" ht="12.75">
      <c r="F909" s="2"/>
      <c r="H909" s="2"/>
      <c r="I909" s="2"/>
      <c r="J909" s="2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9"/>
    </row>
    <row r="910" spans="6:27" ht="12.75">
      <c r="F910" s="2"/>
      <c r="H910" s="2"/>
      <c r="I910" s="2"/>
      <c r="J910" s="2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9"/>
    </row>
    <row r="911" spans="6:27" ht="12.75">
      <c r="F911" s="2"/>
      <c r="H911" s="2"/>
      <c r="I911" s="2"/>
      <c r="J911" s="2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9"/>
    </row>
    <row r="912" spans="6:27" ht="12.75">
      <c r="F912" s="2"/>
      <c r="H912" s="2"/>
      <c r="I912" s="2"/>
      <c r="J912" s="2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9"/>
    </row>
    <row r="913" spans="6:27" ht="12.75">
      <c r="F913" s="2"/>
      <c r="H913" s="2"/>
      <c r="I913" s="2"/>
      <c r="J913" s="2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9"/>
    </row>
    <row r="914" spans="6:27" ht="12.75">
      <c r="F914" s="2"/>
      <c r="H914" s="2"/>
      <c r="I914" s="2"/>
      <c r="J914" s="2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9"/>
    </row>
    <row r="915" spans="6:27" ht="12.75">
      <c r="F915" s="2"/>
      <c r="H915" s="2"/>
      <c r="I915" s="2"/>
      <c r="J915" s="2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9"/>
    </row>
    <row r="916" spans="6:27" ht="12.75">
      <c r="F916" s="2"/>
      <c r="H916" s="2"/>
      <c r="I916" s="2"/>
      <c r="J916" s="2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9"/>
    </row>
    <row r="917" spans="6:27" ht="12.75">
      <c r="F917" s="2"/>
      <c r="H917" s="2"/>
      <c r="I917" s="2"/>
      <c r="J917" s="2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9"/>
    </row>
    <row r="918" spans="6:27" ht="12.75">
      <c r="F918" s="2"/>
      <c r="H918" s="2"/>
      <c r="I918" s="2"/>
      <c r="J918" s="2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9"/>
    </row>
    <row r="919" spans="6:27" ht="12.75">
      <c r="F919" s="2"/>
      <c r="H919" s="2"/>
      <c r="I919" s="2"/>
      <c r="J919" s="2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9"/>
    </row>
    <row r="920" spans="6:27" ht="12.75">
      <c r="F920" s="2"/>
      <c r="H920" s="2"/>
      <c r="I920" s="2"/>
      <c r="J920" s="2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9"/>
    </row>
    <row r="921" spans="6:27" ht="12.75">
      <c r="F921" s="2"/>
      <c r="H921" s="2"/>
      <c r="I921" s="2"/>
      <c r="J921" s="2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9"/>
    </row>
    <row r="922" spans="6:27" ht="12.75">
      <c r="F922" s="2"/>
      <c r="H922" s="2"/>
      <c r="I922" s="2"/>
      <c r="J922" s="2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9"/>
    </row>
    <row r="923" spans="6:27" ht="12.75">
      <c r="F923" s="2"/>
      <c r="H923" s="2"/>
      <c r="I923" s="2"/>
      <c r="J923" s="2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9"/>
    </row>
    <row r="924" spans="6:27" ht="12.75">
      <c r="F924" s="2"/>
      <c r="H924" s="2"/>
      <c r="I924" s="2"/>
      <c r="J924" s="2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9"/>
    </row>
    <row r="925" spans="6:27" ht="12.75">
      <c r="F925" s="2"/>
      <c r="H925" s="2"/>
      <c r="I925" s="2"/>
      <c r="J925" s="2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9"/>
    </row>
    <row r="926" spans="6:27" ht="12.75">
      <c r="F926" s="2"/>
      <c r="H926" s="2"/>
      <c r="I926" s="2"/>
      <c r="J926" s="2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9"/>
    </row>
    <row r="927" spans="6:27" ht="12.75">
      <c r="F927" s="2"/>
      <c r="H927" s="2"/>
      <c r="I927" s="2"/>
      <c r="J927" s="2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9"/>
    </row>
    <row r="928" spans="6:27" ht="12.75">
      <c r="F928" s="2"/>
      <c r="H928" s="2"/>
      <c r="I928" s="2"/>
      <c r="J928" s="2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9"/>
    </row>
    <row r="929" spans="6:27" ht="12.75">
      <c r="F929" s="2"/>
      <c r="H929" s="2"/>
      <c r="I929" s="2"/>
      <c r="J929" s="2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9"/>
    </row>
    <row r="930" spans="6:27" ht="12.75">
      <c r="F930" s="2"/>
      <c r="H930" s="2"/>
      <c r="I930" s="2"/>
      <c r="J930" s="2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9"/>
    </row>
    <row r="931" spans="6:27" ht="12.75">
      <c r="F931" s="2"/>
      <c r="H931" s="2"/>
      <c r="I931" s="2"/>
      <c r="J931" s="2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9"/>
    </row>
    <row r="932" spans="6:27" ht="12.75">
      <c r="F932" s="2"/>
      <c r="H932" s="2"/>
      <c r="I932" s="2"/>
      <c r="J932" s="2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9"/>
    </row>
    <row r="933" spans="6:27" ht="12.75">
      <c r="F933" s="2"/>
      <c r="H933" s="2"/>
      <c r="I933" s="2"/>
      <c r="J933" s="2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9"/>
    </row>
    <row r="934" spans="6:27" ht="12.75">
      <c r="F934" s="2"/>
      <c r="H934" s="2"/>
      <c r="I934" s="2"/>
      <c r="J934" s="2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9"/>
    </row>
    <row r="935" spans="6:27" ht="12.75">
      <c r="F935" s="2"/>
      <c r="H935" s="2"/>
      <c r="I935" s="2"/>
      <c r="J935" s="2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9"/>
    </row>
    <row r="936" spans="6:27" ht="12.75">
      <c r="F936" s="2"/>
      <c r="H936" s="2"/>
      <c r="I936" s="2"/>
      <c r="J936" s="2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9"/>
    </row>
    <row r="937" spans="6:27" ht="12.75">
      <c r="F937" s="2"/>
      <c r="H937" s="2"/>
      <c r="I937" s="2"/>
      <c r="J937" s="2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9"/>
    </row>
    <row r="938" spans="6:27" ht="12.75">
      <c r="F938" s="2"/>
      <c r="H938" s="2"/>
      <c r="I938" s="2"/>
      <c r="J938" s="2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9"/>
    </row>
    <row r="939" spans="6:27" ht="12.75">
      <c r="F939" s="2"/>
      <c r="H939" s="2"/>
      <c r="I939" s="2"/>
      <c r="J939" s="2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9"/>
    </row>
    <row r="940" spans="6:27" ht="12.75">
      <c r="F940" s="2"/>
      <c r="H940" s="2"/>
      <c r="I940" s="2"/>
      <c r="J940" s="2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9"/>
    </row>
    <row r="941" spans="6:27" ht="12.75">
      <c r="F941" s="2"/>
      <c r="H941" s="2"/>
      <c r="I941" s="2"/>
      <c r="J941" s="2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9"/>
    </row>
    <row r="942" spans="6:27" ht="12.75">
      <c r="F942" s="2"/>
      <c r="H942" s="2"/>
      <c r="I942" s="2"/>
      <c r="J942" s="2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9"/>
    </row>
    <row r="943" spans="6:27" ht="12.75">
      <c r="F943" s="2"/>
      <c r="H943" s="2"/>
      <c r="I943" s="2"/>
      <c r="J943" s="2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9"/>
    </row>
    <row r="944" spans="6:27" ht="12.75">
      <c r="F944" s="2"/>
      <c r="H944" s="2"/>
      <c r="I944" s="2"/>
      <c r="J944" s="2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9"/>
    </row>
    <row r="945" spans="6:27" ht="12.75">
      <c r="F945" s="2"/>
      <c r="H945" s="2"/>
      <c r="I945" s="2"/>
      <c r="J945" s="2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9"/>
    </row>
    <row r="946" spans="6:27" ht="12.75">
      <c r="F946" s="2"/>
      <c r="H946" s="2"/>
      <c r="I946" s="2"/>
      <c r="J946" s="2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9"/>
    </row>
    <row r="947" spans="6:27" ht="12.75">
      <c r="F947" s="2"/>
      <c r="H947" s="2"/>
      <c r="I947" s="2"/>
      <c r="J947" s="2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9"/>
    </row>
    <row r="948" spans="6:27" ht="12.75">
      <c r="F948" s="2"/>
      <c r="H948" s="2"/>
      <c r="I948" s="2"/>
      <c r="J948" s="2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9"/>
    </row>
    <row r="949" spans="6:27" ht="12.75">
      <c r="F949" s="2"/>
      <c r="H949" s="2"/>
      <c r="I949" s="2"/>
      <c r="J949" s="2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9"/>
    </row>
    <row r="950" spans="6:27" ht="12.75">
      <c r="F950" s="2"/>
      <c r="H950" s="2"/>
      <c r="I950" s="2"/>
      <c r="J950" s="2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9"/>
    </row>
    <row r="951" spans="6:27" ht="12.75">
      <c r="F951" s="2"/>
      <c r="H951" s="2"/>
      <c r="I951" s="2"/>
      <c r="J951" s="2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9"/>
    </row>
    <row r="952" spans="6:27" ht="12.75">
      <c r="F952" s="2"/>
      <c r="H952" s="2"/>
      <c r="I952" s="2"/>
      <c r="J952" s="2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9"/>
    </row>
    <row r="953" spans="6:27" ht="12.75">
      <c r="F953" s="2"/>
      <c r="H953" s="2"/>
      <c r="I953" s="2"/>
      <c r="J953" s="2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9"/>
    </row>
    <row r="954" spans="6:27" ht="12.75">
      <c r="F954" s="2"/>
      <c r="H954" s="2"/>
      <c r="I954" s="2"/>
      <c r="J954" s="2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9"/>
    </row>
    <row r="955" spans="6:27" ht="12.75">
      <c r="F955" s="2"/>
      <c r="H955" s="2"/>
      <c r="I955" s="2"/>
      <c r="J955" s="2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9"/>
    </row>
    <row r="956" spans="6:27" ht="12.75">
      <c r="F956" s="2"/>
      <c r="H956" s="2"/>
      <c r="I956" s="2"/>
      <c r="J956" s="2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9"/>
    </row>
    <row r="957" spans="6:27" ht="12.75">
      <c r="F957" s="2"/>
      <c r="H957" s="2"/>
      <c r="I957" s="2"/>
      <c r="J957" s="2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9"/>
    </row>
    <row r="958" spans="6:27" ht="12.75">
      <c r="F958" s="2"/>
      <c r="H958" s="2"/>
      <c r="I958" s="2"/>
      <c r="J958" s="2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9"/>
    </row>
    <row r="959" spans="6:27" ht="12.75">
      <c r="F959" s="2"/>
      <c r="H959" s="2"/>
      <c r="I959" s="2"/>
      <c r="J959" s="2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9"/>
    </row>
    <row r="960" spans="6:27" ht="12.75">
      <c r="F960" s="2"/>
      <c r="H960" s="2"/>
      <c r="I960" s="2"/>
      <c r="J960" s="2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9"/>
    </row>
    <row r="961" spans="6:27" ht="12.75">
      <c r="F961" s="2"/>
      <c r="H961" s="2"/>
      <c r="I961" s="2"/>
      <c r="J961" s="2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9"/>
    </row>
    <row r="962" spans="6:27" ht="12.75">
      <c r="F962" s="2"/>
      <c r="H962" s="2"/>
      <c r="I962" s="2"/>
      <c r="J962" s="2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9"/>
    </row>
    <row r="963" spans="6:27" ht="12.75">
      <c r="F963" s="2"/>
      <c r="H963" s="2"/>
      <c r="I963" s="2"/>
      <c r="J963" s="2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9"/>
    </row>
    <row r="964" spans="6:27" ht="12.75">
      <c r="F964" s="2"/>
      <c r="H964" s="2"/>
      <c r="I964" s="2"/>
      <c r="J964" s="2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9"/>
    </row>
    <row r="965" spans="6:27" ht="12.75">
      <c r="F965" s="2"/>
      <c r="H965" s="2"/>
      <c r="I965" s="2"/>
      <c r="J965" s="2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9"/>
    </row>
    <row r="966" spans="6:27" ht="12.75">
      <c r="F966" s="2"/>
      <c r="H966" s="2"/>
      <c r="I966" s="2"/>
      <c r="J966" s="2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9"/>
    </row>
    <row r="967" spans="6:27" ht="12.75">
      <c r="F967" s="2"/>
      <c r="H967" s="2"/>
      <c r="I967" s="2"/>
      <c r="J967" s="2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9"/>
    </row>
    <row r="968" spans="6:27" ht="12.75">
      <c r="F968" s="2"/>
      <c r="H968" s="2"/>
      <c r="I968" s="2"/>
      <c r="J968" s="2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9"/>
    </row>
    <row r="969" spans="6:27" ht="12.75">
      <c r="F969" s="2"/>
      <c r="H969" s="2"/>
      <c r="I969" s="2"/>
      <c r="J969" s="2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9"/>
    </row>
    <row r="970" spans="6:27" ht="12.75">
      <c r="F970" s="2"/>
      <c r="H970" s="2"/>
      <c r="I970" s="2"/>
      <c r="J970" s="2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9"/>
    </row>
    <row r="971" spans="6:27" ht="12.75">
      <c r="F971" s="2"/>
      <c r="H971" s="2"/>
      <c r="I971" s="2"/>
      <c r="J971" s="2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9"/>
    </row>
    <row r="972" spans="6:27" ht="12.75">
      <c r="F972" s="2"/>
      <c r="H972" s="2"/>
      <c r="I972" s="2"/>
      <c r="J972" s="2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9"/>
    </row>
    <row r="973" spans="6:27" ht="12.75">
      <c r="F973" s="2"/>
      <c r="H973" s="2"/>
      <c r="I973" s="2"/>
      <c r="J973" s="2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9"/>
    </row>
    <row r="974" spans="6:27" ht="12.75">
      <c r="F974" s="2"/>
      <c r="H974" s="2"/>
      <c r="I974" s="2"/>
      <c r="J974" s="2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9"/>
    </row>
    <row r="975" spans="6:27" ht="12.75">
      <c r="F975" s="2"/>
      <c r="H975" s="2"/>
      <c r="I975" s="2"/>
      <c r="J975" s="2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9"/>
    </row>
    <row r="976" spans="6:27" ht="12.75">
      <c r="F976" s="2"/>
      <c r="H976" s="2"/>
      <c r="I976" s="2"/>
      <c r="J976" s="2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9"/>
    </row>
    <row r="977" spans="6:27" ht="12.75">
      <c r="F977" s="2"/>
      <c r="H977" s="2"/>
      <c r="I977" s="2"/>
      <c r="J977" s="2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9"/>
    </row>
    <row r="978" spans="6:27" ht="12.75">
      <c r="F978" s="2"/>
      <c r="H978" s="2"/>
      <c r="I978" s="2"/>
      <c r="J978" s="2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9"/>
    </row>
    <row r="979" spans="6:27" ht="12.75">
      <c r="F979" s="2"/>
      <c r="H979" s="2"/>
      <c r="I979" s="2"/>
      <c r="J979" s="2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9"/>
    </row>
    <row r="980" spans="6:27" ht="12.75">
      <c r="F980" s="2"/>
      <c r="H980" s="2"/>
      <c r="I980" s="2"/>
      <c r="J980" s="2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9"/>
    </row>
    <row r="981" spans="6:27" ht="12.75">
      <c r="F981" s="2"/>
      <c r="H981" s="2"/>
      <c r="I981" s="2"/>
      <c r="J981" s="2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9"/>
    </row>
    <row r="982" spans="6:27" ht="12.75">
      <c r="F982" s="2"/>
      <c r="H982" s="2"/>
      <c r="I982" s="2"/>
      <c r="J982" s="2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9"/>
    </row>
    <row r="983" spans="6:27" ht="12.75">
      <c r="F983" s="2"/>
      <c r="H983" s="2"/>
      <c r="I983" s="2"/>
      <c r="J983" s="2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9"/>
    </row>
    <row r="984" spans="6:27" ht="12.75">
      <c r="F984" s="2"/>
      <c r="H984" s="2"/>
      <c r="I984" s="2"/>
      <c r="J984" s="2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9"/>
    </row>
    <row r="985" spans="6:27" ht="12.75">
      <c r="F985" s="2"/>
      <c r="H985" s="2"/>
      <c r="I985" s="2"/>
      <c r="J985" s="2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9"/>
    </row>
    <row r="986" spans="6:27" ht="12.75">
      <c r="F986" s="2"/>
      <c r="H986" s="2"/>
      <c r="I986" s="2"/>
      <c r="J986" s="2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9"/>
    </row>
    <row r="987" spans="6:27" ht="12.75">
      <c r="F987" s="2"/>
      <c r="H987" s="2"/>
      <c r="I987" s="2"/>
      <c r="J987" s="2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9"/>
    </row>
    <row r="988" spans="6:27" ht="12.75">
      <c r="F988" s="2"/>
      <c r="H988" s="2"/>
      <c r="I988" s="2"/>
      <c r="J988" s="2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9"/>
    </row>
    <row r="989" spans="6:27" ht="12.75">
      <c r="F989" s="2"/>
      <c r="H989" s="2"/>
      <c r="I989" s="2"/>
      <c r="J989" s="2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9"/>
    </row>
    <row r="990" spans="6:27" ht="12.75">
      <c r="F990" s="2"/>
      <c r="H990" s="2"/>
      <c r="I990" s="2"/>
      <c r="J990" s="2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9"/>
    </row>
    <row r="991" spans="6:27" ht="12.75">
      <c r="F991" s="2"/>
      <c r="H991" s="2"/>
      <c r="I991" s="2"/>
      <c r="J991" s="2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9"/>
    </row>
    <row r="992" spans="6:27" ht="12.75">
      <c r="F992" s="2"/>
      <c r="H992" s="2"/>
      <c r="I992" s="2"/>
      <c r="J992" s="2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9"/>
    </row>
    <row r="993" spans="6:27" ht="12.75">
      <c r="F993" s="2"/>
      <c r="H993" s="2"/>
      <c r="I993" s="2"/>
      <c r="J993" s="2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9"/>
    </row>
    <row r="994" spans="6:27" ht="12.75">
      <c r="F994" s="2"/>
      <c r="H994" s="2"/>
      <c r="I994" s="2"/>
      <c r="J994" s="2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9"/>
    </row>
    <row r="995" spans="6:27" ht="12.75">
      <c r="F995" s="2"/>
      <c r="H995" s="2"/>
      <c r="I995" s="2"/>
      <c r="J995" s="2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9"/>
    </row>
    <row r="996" spans="6:27" ht="12.75">
      <c r="F996" s="2"/>
      <c r="H996" s="2"/>
      <c r="I996" s="2"/>
      <c r="J996" s="2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9"/>
    </row>
    <row r="997" spans="6:27" ht="12.75">
      <c r="F997" s="2"/>
      <c r="H997" s="2"/>
      <c r="I997" s="2"/>
      <c r="J997" s="2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9"/>
    </row>
    <row r="998" spans="6:27" ht="12.75">
      <c r="F998" s="2"/>
      <c r="H998" s="2"/>
      <c r="I998" s="2"/>
      <c r="J998" s="2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9"/>
    </row>
    <row r="999" spans="6:27" ht="12.75">
      <c r="F999" s="2"/>
      <c r="H999" s="2"/>
      <c r="I999" s="2"/>
      <c r="J999" s="2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9"/>
    </row>
    <row r="1000" spans="6:27" ht="12.75">
      <c r="F1000" s="2"/>
      <c r="H1000" s="2"/>
      <c r="I1000" s="2"/>
      <c r="J1000" s="2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9"/>
    </row>
    <row r="1001" spans="6:27" ht="12.75">
      <c r="F1001" s="2"/>
      <c r="H1001" s="2"/>
      <c r="I1001" s="2"/>
      <c r="J1001" s="2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9"/>
    </row>
    <row r="1002" spans="6:27" ht="12.75">
      <c r="F1002" s="2"/>
      <c r="H1002" s="2"/>
      <c r="I1002" s="2"/>
      <c r="J1002" s="2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9"/>
    </row>
    <row r="1003" spans="6:27" ht="12.75">
      <c r="F1003" s="2"/>
      <c r="H1003" s="2"/>
      <c r="I1003" s="2"/>
      <c r="J1003" s="2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9"/>
    </row>
    <row r="1004" spans="6:27" ht="12.75">
      <c r="F1004" s="2"/>
      <c r="H1004" s="2"/>
      <c r="I1004" s="2"/>
      <c r="J1004" s="2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9"/>
    </row>
  </sheetData>
  <autoFilter ref="A6:AL419">
    <filterColumn colId="21">
      <filters blank="1">
        <filter val="109"/>
        <filter val="120"/>
        <filter val="140"/>
        <filter val="141"/>
        <filter val="152"/>
        <filter val="155"/>
        <filter val="156"/>
        <filter val="164"/>
        <filter val="181"/>
        <filter val="194"/>
        <filter val="226"/>
        <filter val="238"/>
        <filter val="241"/>
        <filter val="243"/>
        <filter val="251"/>
        <filter val="259"/>
        <filter val="284"/>
        <filter val="286"/>
        <filter val="292"/>
        <filter val="332"/>
        <filter val="338"/>
        <filter val="478"/>
        <filter val="49"/>
        <filter val="561"/>
        <filter val="780"/>
        <filter val="863"/>
        <filter val="90"/>
      </filters>
    </filterColumn>
  </autoFilter>
  <customSheetViews>
    <customSheetView guid="{0B521473-7380-4927-90A9-2FADBE3B0154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R28"/>
  <sheetViews>
    <sheetView showGridLines="0" tabSelected="1" workbookViewId="0">
      <pane ySplit="5" topLeftCell="A6" activePane="bottomLeft" state="frozen"/>
      <selection pane="bottomLeft" activeCell="J29" sqref="J29"/>
    </sheetView>
  </sheetViews>
  <sheetFormatPr defaultColWidth="12.7109375" defaultRowHeight="15.75" customHeight="1"/>
  <cols>
    <col min="1" max="1" width="14" customWidth="1"/>
    <col min="2" max="2" width="22.7109375" customWidth="1"/>
    <col min="3" max="3" width="70.285156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9" width="8.7109375" customWidth="1"/>
    <col min="10" max="10" width="11.140625" customWidth="1"/>
    <col min="11" max="11" width="11.28515625" customWidth="1"/>
    <col min="12" max="12" width="10.140625" customWidth="1"/>
    <col min="13" max="18" width="12.7109375" customWidth="1"/>
  </cols>
  <sheetData>
    <row r="1" spans="1:18" ht="24" customHeight="1">
      <c r="A1" s="469" t="s">
        <v>124</v>
      </c>
      <c r="B1" s="470"/>
      <c r="C1" s="470"/>
      <c r="D1" s="471" t="s">
        <v>125</v>
      </c>
      <c r="E1" s="470"/>
      <c r="F1" s="470"/>
      <c r="G1" s="470"/>
      <c r="H1" s="470"/>
      <c r="I1" s="470"/>
      <c r="J1" s="470"/>
      <c r="K1" s="470"/>
      <c r="L1" s="470"/>
      <c r="M1" s="470"/>
      <c r="N1" s="470"/>
      <c r="O1" s="470"/>
      <c r="P1" s="470"/>
      <c r="Q1" s="470"/>
      <c r="R1" s="130"/>
    </row>
    <row r="2" spans="1:18" ht="27.75" customHeight="1">
      <c r="A2" s="467"/>
      <c r="B2" s="467"/>
      <c r="C2" s="467"/>
      <c r="D2" s="472"/>
      <c r="E2" s="467"/>
      <c r="F2" s="467"/>
      <c r="G2" s="467"/>
      <c r="H2" s="467"/>
      <c r="I2" s="467"/>
      <c r="J2" s="467"/>
      <c r="K2" s="467"/>
      <c r="L2" s="467"/>
      <c r="M2" s="467"/>
      <c r="N2" s="467"/>
      <c r="O2" s="467"/>
      <c r="P2" s="467"/>
      <c r="Q2" s="467"/>
      <c r="R2" s="131"/>
    </row>
    <row r="3" spans="1:18" ht="24" customHeight="1" thickBot="1">
      <c r="A3" s="467"/>
      <c r="B3" s="467"/>
      <c r="C3" s="467"/>
      <c r="D3" s="132" t="s">
        <v>126</v>
      </c>
      <c r="E3" s="133"/>
      <c r="F3" s="133"/>
      <c r="G3" s="133"/>
      <c r="H3" s="134">
        <f t="shared" ref="H3:R3" si="0">SUBTOTAL(9,H6:H24)</f>
        <v>0</v>
      </c>
      <c r="I3" s="134">
        <f t="shared" si="0"/>
        <v>275.60000000000002</v>
      </c>
      <c r="J3" s="134">
        <f t="shared" si="0"/>
        <v>20304</v>
      </c>
      <c r="K3" s="134">
        <f t="shared" si="0"/>
        <v>9180.6</v>
      </c>
      <c r="L3" s="134">
        <f t="shared" si="0"/>
        <v>12889.6</v>
      </c>
      <c r="M3" s="134">
        <f t="shared" si="0"/>
        <v>1399.1999999999998</v>
      </c>
      <c r="N3" s="134">
        <f t="shared" si="0"/>
        <v>13622.399999999998</v>
      </c>
      <c r="O3" s="134">
        <f t="shared" si="0"/>
        <v>0</v>
      </c>
      <c r="P3" s="134">
        <f t="shared" si="0"/>
        <v>10400</v>
      </c>
      <c r="Q3" s="134">
        <f t="shared" si="0"/>
        <v>3340.8</v>
      </c>
      <c r="R3" s="134">
        <f t="shared" si="0"/>
        <v>71412.2</v>
      </c>
    </row>
    <row r="4" spans="1:18" ht="56.25" customHeight="1">
      <c r="A4" s="135" t="s">
        <v>4</v>
      </c>
      <c r="B4" s="135" t="s">
        <v>5</v>
      </c>
      <c r="C4" s="135" t="str">
        <f>"UNIDADES EXECUTORAS = " &amp; COUNTA(C6:C24)</f>
        <v>UNIDADES EXECUTORAS = 19</v>
      </c>
      <c r="D4" s="135" t="s">
        <v>7</v>
      </c>
      <c r="E4" s="136" t="s">
        <v>0</v>
      </c>
      <c r="F4" s="136" t="s">
        <v>1</v>
      </c>
      <c r="G4" s="137" t="s">
        <v>2</v>
      </c>
      <c r="H4" s="138" t="s">
        <v>8</v>
      </c>
      <c r="I4" s="138" t="s">
        <v>9</v>
      </c>
      <c r="J4" s="138" t="s">
        <v>10</v>
      </c>
      <c r="K4" s="138" t="s">
        <v>11</v>
      </c>
      <c r="L4" s="138" t="s">
        <v>14</v>
      </c>
      <c r="M4" s="138" t="s">
        <v>15</v>
      </c>
      <c r="N4" s="138" t="s">
        <v>16</v>
      </c>
      <c r="O4" s="138" t="s">
        <v>17</v>
      </c>
      <c r="P4" s="138" t="s">
        <v>18</v>
      </c>
      <c r="Q4" s="138" t="s">
        <v>19</v>
      </c>
      <c r="R4" s="139" t="s">
        <v>127</v>
      </c>
    </row>
    <row r="5" spans="1:18" ht="14.25" customHeight="1">
      <c r="A5" s="140"/>
      <c r="B5" s="141"/>
      <c r="C5" s="141"/>
      <c r="D5" s="141"/>
      <c r="E5" s="141"/>
      <c r="F5" s="141"/>
      <c r="G5" s="141"/>
      <c r="H5" s="141"/>
      <c r="I5" s="142"/>
      <c r="J5" s="142"/>
      <c r="K5" s="142"/>
      <c r="L5" s="142"/>
      <c r="M5" s="141"/>
      <c r="N5" s="141"/>
      <c r="O5" s="141"/>
      <c r="P5" s="141"/>
      <c r="Q5" s="141"/>
      <c r="R5" s="141"/>
    </row>
    <row r="6" spans="1:18" ht="12.75">
      <c r="A6" s="152" t="s">
        <v>52</v>
      </c>
      <c r="B6" s="152" t="s">
        <v>53</v>
      </c>
      <c r="C6" s="153" t="s">
        <v>54</v>
      </c>
      <c r="D6" s="145" t="s">
        <v>55</v>
      </c>
      <c r="E6" s="146" t="s">
        <v>37</v>
      </c>
      <c r="F6" s="146" t="s">
        <v>56</v>
      </c>
      <c r="G6" s="146" t="s">
        <v>57</v>
      </c>
      <c r="H6" s="146">
        <v>0</v>
      </c>
      <c r="I6" s="146">
        <v>0</v>
      </c>
      <c r="J6" s="146">
        <v>2620.8000000000002</v>
      </c>
      <c r="K6" s="146">
        <v>0</v>
      </c>
      <c r="L6" s="146">
        <v>0</v>
      </c>
      <c r="M6" s="146">
        <v>127.19999999999999</v>
      </c>
      <c r="N6" s="146">
        <v>1533.6000000000001</v>
      </c>
      <c r="O6" s="146">
        <v>0</v>
      </c>
      <c r="P6" s="146">
        <v>0</v>
      </c>
      <c r="Q6" s="146">
        <v>0</v>
      </c>
      <c r="R6" s="146">
        <v>4281.6000000000004</v>
      </c>
    </row>
    <row r="7" spans="1:18" ht="12.75">
      <c r="A7" s="154" t="s">
        <v>52</v>
      </c>
      <c r="B7" s="154" t="s">
        <v>53</v>
      </c>
      <c r="C7" s="155" t="s">
        <v>58</v>
      </c>
      <c r="D7" s="149" t="s">
        <v>59</v>
      </c>
      <c r="E7" s="150" t="s">
        <v>37</v>
      </c>
      <c r="F7" s="150" t="s">
        <v>56</v>
      </c>
      <c r="G7" s="150" t="s">
        <v>60</v>
      </c>
      <c r="H7" s="150">
        <v>0</v>
      </c>
      <c r="I7" s="150">
        <v>0</v>
      </c>
      <c r="J7" s="150">
        <v>72</v>
      </c>
      <c r="K7" s="150">
        <v>0</v>
      </c>
      <c r="L7" s="150">
        <v>0</v>
      </c>
      <c r="M7" s="150">
        <v>0</v>
      </c>
      <c r="N7" s="150">
        <v>0</v>
      </c>
      <c r="O7" s="150">
        <v>0</v>
      </c>
      <c r="P7" s="150">
        <v>0</v>
      </c>
      <c r="Q7" s="150">
        <v>256</v>
      </c>
      <c r="R7" s="150">
        <v>328</v>
      </c>
    </row>
    <row r="8" spans="1:18" ht="12.75">
      <c r="A8" s="152" t="s">
        <v>52</v>
      </c>
      <c r="B8" s="152" t="s">
        <v>61</v>
      </c>
      <c r="C8" s="153" t="s">
        <v>62</v>
      </c>
      <c r="D8" s="145" t="s">
        <v>63</v>
      </c>
      <c r="E8" s="146" t="s">
        <v>37</v>
      </c>
      <c r="F8" s="146" t="s">
        <v>56</v>
      </c>
      <c r="G8" s="146" t="s">
        <v>64</v>
      </c>
      <c r="H8" s="146">
        <v>0</v>
      </c>
      <c r="I8" s="146">
        <v>0</v>
      </c>
      <c r="J8" s="146">
        <v>1360.8</v>
      </c>
      <c r="K8" s="146">
        <v>0</v>
      </c>
      <c r="L8" s="146">
        <v>0</v>
      </c>
      <c r="M8" s="146">
        <v>95.399999999999991</v>
      </c>
      <c r="N8" s="146">
        <v>1202.4000000000001</v>
      </c>
      <c r="O8" s="146">
        <v>0</v>
      </c>
      <c r="P8" s="146">
        <v>0</v>
      </c>
      <c r="Q8" s="146">
        <v>0</v>
      </c>
      <c r="R8" s="146">
        <v>2658.6000000000004</v>
      </c>
    </row>
    <row r="9" spans="1:18" ht="12.75">
      <c r="A9" s="154" t="s">
        <v>52</v>
      </c>
      <c r="B9" s="154" t="s">
        <v>61</v>
      </c>
      <c r="C9" s="155" t="s">
        <v>65</v>
      </c>
      <c r="D9" s="149" t="s">
        <v>66</v>
      </c>
      <c r="E9" s="150" t="s">
        <v>37</v>
      </c>
      <c r="F9" s="150" t="s">
        <v>56</v>
      </c>
      <c r="G9" s="150" t="s">
        <v>67</v>
      </c>
      <c r="H9" s="150">
        <v>0</v>
      </c>
      <c r="I9" s="150">
        <v>0</v>
      </c>
      <c r="J9" s="150">
        <v>496.8</v>
      </c>
      <c r="K9" s="150">
        <v>0</v>
      </c>
      <c r="L9" s="150">
        <v>0</v>
      </c>
      <c r="M9" s="150">
        <v>53</v>
      </c>
      <c r="N9" s="150">
        <v>201.6</v>
      </c>
      <c r="O9" s="150">
        <v>0</v>
      </c>
      <c r="P9" s="150">
        <v>0</v>
      </c>
      <c r="Q9" s="150">
        <v>0</v>
      </c>
      <c r="R9" s="150">
        <v>751.4</v>
      </c>
    </row>
    <row r="10" spans="1:18" ht="12.75">
      <c r="A10" s="152" t="s">
        <v>52</v>
      </c>
      <c r="B10" s="152" t="s">
        <v>68</v>
      </c>
      <c r="C10" s="153" t="s">
        <v>69</v>
      </c>
      <c r="D10" s="145" t="s">
        <v>70</v>
      </c>
      <c r="E10" s="146" t="s">
        <v>37</v>
      </c>
      <c r="F10" s="146" t="s">
        <v>56</v>
      </c>
      <c r="G10" s="146" t="s">
        <v>71</v>
      </c>
      <c r="H10" s="146">
        <v>0</v>
      </c>
      <c r="I10" s="146">
        <v>0</v>
      </c>
      <c r="J10" s="146">
        <v>0</v>
      </c>
      <c r="K10" s="146">
        <v>0</v>
      </c>
      <c r="L10" s="146">
        <v>12889.6</v>
      </c>
      <c r="M10" s="146">
        <v>0</v>
      </c>
      <c r="N10" s="146">
        <v>0</v>
      </c>
      <c r="O10" s="146">
        <v>0</v>
      </c>
      <c r="P10" s="146">
        <v>0</v>
      </c>
      <c r="Q10" s="146">
        <v>0</v>
      </c>
      <c r="R10" s="146">
        <v>12889.6</v>
      </c>
    </row>
    <row r="11" spans="1:18" ht="12.75">
      <c r="A11" s="154" t="s">
        <v>52</v>
      </c>
      <c r="B11" s="154" t="s">
        <v>68</v>
      </c>
      <c r="C11" s="155" t="s">
        <v>72</v>
      </c>
      <c r="D11" s="149" t="s">
        <v>73</v>
      </c>
      <c r="E11" s="150" t="s">
        <v>37</v>
      </c>
      <c r="F11" s="150" t="s">
        <v>56</v>
      </c>
      <c r="G11" s="150" t="s">
        <v>74</v>
      </c>
      <c r="H11" s="150">
        <v>0</v>
      </c>
      <c r="I11" s="150">
        <v>0</v>
      </c>
      <c r="J11" s="150">
        <v>0</v>
      </c>
      <c r="K11" s="150">
        <v>0</v>
      </c>
      <c r="L11" s="150">
        <v>0</v>
      </c>
      <c r="M11" s="150">
        <v>159</v>
      </c>
      <c r="N11" s="150">
        <v>0</v>
      </c>
      <c r="O11" s="150">
        <v>0</v>
      </c>
      <c r="P11" s="150">
        <v>4800</v>
      </c>
      <c r="Q11" s="150">
        <v>0</v>
      </c>
      <c r="R11" s="150">
        <v>4959</v>
      </c>
    </row>
    <row r="12" spans="1:18" ht="12.75">
      <c r="A12" s="152" t="s">
        <v>52</v>
      </c>
      <c r="B12" s="152" t="s">
        <v>68</v>
      </c>
      <c r="C12" s="153" t="s">
        <v>75</v>
      </c>
      <c r="D12" s="145" t="s">
        <v>76</v>
      </c>
      <c r="E12" s="146" t="s">
        <v>37</v>
      </c>
      <c r="F12" s="146" t="s">
        <v>56</v>
      </c>
      <c r="G12" s="146" t="s">
        <v>77</v>
      </c>
      <c r="H12" s="146">
        <v>0</v>
      </c>
      <c r="I12" s="146">
        <v>0</v>
      </c>
      <c r="J12" s="146">
        <v>2224.8000000000002</v>
      </c>
      <c r="K12" s="146">
        <v>0</v>
      </c>
      <c r="L12" s="146">
        <v>0</v>
      </c>
      <c r="M12" s="146">
        <v>243.79999999999998</v>
      </c>
      <c r="N12" s="146">
        <v>1533.6000000000001</v>
      </c>
      <c r="O12" s="146">
        <v>0</v>
      </c>
      <c r="P12" s="146">
        <v>0</v>
      </c>
      <c r="Q12" s="146">
        <v>0</v>
      </c>
      <c r="R12" s="146">
        <v>4002.2000000000007</v>
      </c>
    </row>
    <row r="13" spans="1:18" ht="12.75">
      <c r="A13" s="154" t="s">
        <v>52</v>
      </c>
      <c r="B13" s="154" t="s">
        <v>68</v>
      </c>
      <c r="C13" s="155" t="s">
        <v>78</v>
      </c>
      <c r="D13" s="149" t="s">
        <v>79</v>
      </c>
      <c r="E13" s="150" t="s">
        <v>37</v>
      </c>
      <c r="F13" s="150" t="s">
        <v>56</v>
      </c>
      <c r="G13" s="150" t="s">
        <v>80</v>
      </c>
      <c r="H13" s="150">
        <v>0</v>
      </c>
      <c r="I13" s="150">
        <v>0</v>
      </c>
      <c r="J13" s="150">
        <v>1648.8</v>
      </c>
      <c r="K13" s="150">
        <v>0</v>
      </c>
      <c r="L13" s="150">
        <v>0</v>
      </c>
      <c r="M13" s="150">
        <v>0</v>
      </c>
      <c r="N13" s="150">
        <v>1648.8</v>
      </c>
      <c r="O13" s="150">
        <v>0</v>
      </c>
      <c r="P13" s="150">
        <v>0</v>
      </c>
      <c r="Q13" s="150">
        <v>0</v>
      </c>
      <c r="R13" s="150">
        <v>3297.6</v>
      </c>
    </row>
    <row r="14" spans="1:18" ht="12.75">
      <c r="A14" s="152" t="s">
        <v>52</v>
      </c>
      <c r="B14" s="152" t="s">
        <v>68</v>
      </c>
      <c r="C14" s="153" t="s">
        <v>81</v>
      </c>
      <c r="D14" s="145" t="s">
        <v>82</v>
      </c>
      <c r="E14" s="146" t="s">
        <v>37</v>
      </c>
      <c r="F14" s="146" t="s">
        <v>56</v>
      </c>
      <c r="G14" s="146" t="s">
        <v>83</v>
      </c>
      <c r="H14" s="146">
        <v>0</v>
      </c>
      <c r="I14" s="146">
        <v>159</v>
      </c>
      <c r="J14" s="146">
        <v>165.6</v>
      </c>
      <c r="K14" s="146">
        <v>0</v>
      </c>
      <c r="L14" s="146">
        <v>0</v>
      </c>
      <c r="M14" s="146">
        <v>0</v>
      </c>
      <c r="N14" s="146">
        <v>0</v>
      </c>
      <c r="O14" s="146">
        <v>0</v>
      </c>
      <c r="P14" s="146">
        <v>0</v>
      </c>
      <c r="Q14" s="146">
        <v>454.40000000000003</v>
      </c>
      <c r="R14" s="146">
        <v>779</v>
      </c>
    </row>
    <row r="15" spans="1:18" ht="12.75">
      <c r="A15" s="154" t="s">
        <v>52</v>
      </c>
      <c r="B15" s="154" t="s">
        <v>68</v>
      </c>
      <c r="C15" s="155" t="s">
        <v>84</v>
      </c>
      <c r="D15" s="149" t="s">
        <v>85</v>
      </c>
      <c r="E15" s="150" t="s">
        <v>37</v>
      </c>
      <c r="F15" s="150" t="s">
        <v>56</v>
      </c>
      <c r="G15" s="150" t="s">
        <v>86</v>
      </c>
      <c r="H15" s="150">
        <v>0</v>
      </c>
      <c r="I15" s="150">
        <v>0</v>
      </c>
      <c r="J15" s="150">
        <v>1108.8</v>
      </c>
      <c r="K15" s="150">
        <v>0</v>
      </c>
      <c r="L15" s="150">
        <v>0</v>
      </c>
      <c r="M15" s="150">
        <v>42.4</v>
      </c>
      <c r="N15" s="150">
        <v>1648.8</v>
      </c>
      <c r="O15" s="150">
        <v>0</v>
      </c>
      <c r="P15" s="150">
        <v>0</v>
      </c>
      <c r="Q15" s="150">
        <v>0</v>
      </c>
      <c r="R15" s="150">
        <v>2800</v>
      </c>
    </row>
    <row r="16" spans="1:18" ht="12.75">
      <c r="A16" s="152" t="s">
        <v>52</v>
      </c>
      <c r="B16" s="152" t="s">
        <v>68</v>
      </c>
      <c r="C16" s="153" t="s">
        <v>87</v>
      </c>
      <c r="D16" s="145" t="s">
        <v>88</v>
      </c>
      <c r="E16" s="146" t="s">
        <v>37</v>
      </c>
      <c r="F16" s="146" t="s">
        <v>56</v>
      </c>
      <c r="G16" s="146" t="s">
        <v>89</v>
      </c>
      <c r="H16" s="146">
        <v>0</v>
      </c>
      <c r="I16" s="146">
        <v>0</v>
      </c>
      <c r="J16" s="146">
        <v>2916</v>
      </c>
      <c r="K16" s="146">
        <v>0</v>
      </c>
      <c r="L16" s="146">
        <v>0</v>
      </c>
      <c r="M16" s="146">
        <v>84.8</v>
      </c>
      <c r="N16" s="146">
        <v>259.2</v>
      </c>
      <c r="O16" s="146">
        <v>0</v>
      </c>
      <c r="P16" s="146">
        <v>0</v>
      </c>
      <c r="Q16" s="146">
        <v>1529.6000000000001</v>
      </c>
      <c r="R16" s="146">
        <v>4789.6000000000004</v>
      </c>
    </row>
    <row r="17" spans="1:18" ht="12.75">
      <c r="A17" s="154" t="s">
        <v>52</v>
      </c>
      <c r="B17" s="154" t="s">
        <v>68</v>
      </c>
      <c r="C17" s="155" t="s">
        <v>90</v>
      </c>
      <c r="D17" s="149" t="s">
        <v>91</v>
      </c>
      <c r="E17" s="150" t="s">
        <v>37</v>
      </c>
      <c r="F17" s="150" t="s">
        <v>56</v>
      </c>
      <c r="G17" s="150" t="s">
        <v>92</v>
      </c>
      <c r="H17" s="150">
        <v>0</v>
      </c>
      <c r="I17" s="150">
        <v>0</v>
      </c>
      <c r="J17" s="150">
        <v>763.2</v>
      </c>
      <c r="K17" s="150">
        <v>0</v>
      </c>
      <c r="L17" s="150">
        <v>0</v>
      </c>
      <c r="M17" s="150">
        <v>116.6</v>
      </c>
      <c r="N17" s="150">
        <v>0</v>
      </c>
      <c r="O17" s="150">
        <v>0</v>
      </c>
      <c r="P17" s="150">
        <v>0</v>
      </c>
      <c r="Q17" s="150">
        <v>0</v>
      </c>
      <c r="R17" s="150">
        <v>879.80000000000007</v>
      </c>
    </row>
    <row r="18" spans="1:18" ht="12.75">
      <c r="A18" s="152" t="s">
        <v>52</v>
      </c>
      <c r="B18" s="152" t="s">
        <v>93</v>
      </c>
      <c r="C18" s="153" t="s">
        <v>94</v>
      </c>
      <c r="D18" s="145" t="s">
        <v>95</v>
      </c>
      <c r="E18" s="146" t="s">
        <v>37</v>
      </c>
      <c r="F18" s="146" t="s">
        <v>96</v>
      </c>
      <c r="G18" s="146" t="s">
        <v>97</v>
      </c>
      <c r="H18" s="146">
        <v>0</v>
      </c>
      <c r="I18" s="146">
        <v>0</v>
      </c>
      <c r="J18" s="146">
        <v>0</v>
      </c>
      <c r="K18" s="146">
        <v>0</v>
      </c>
      <c r="L18" s="146">
        <v>0</v>
      </c>
      <c r="M18" s="146">
        <v>84.8</v>
      </c>
      <c r="N18" s="146">
        <v>3628.8</v>
      </c>
      <c r="O18" s="146">
        <v>0</v>
      </c>
      <c r="P18" s="146">
        <v>0</v>
      </c>
      <c r="Q18" s="146">
        <v>537.6</v>
      </c>
      <c r="R18" s="146">
        <v>4251.2000000000007</v>
      </c>
    </row>
    <row r="19" spans="1:18" ht="12.75">
      <c r="A19" s="154" t="s">
        <v>52</v>
      </c>
      <c r="B19" s="154" t="s">
        <v>93</v>
      </c>
      <c r="C19" s="155" t="s">
        <v>98</v>
      </c>
      <c r="D19" s="149" t="s">
        <v>99</v>
      </c>
      <c r="E19" s="150" t="s">
        <v>37</v>
      </c>
      <c r="F19" s="150" t="s">
        <v>96</v>
      </c>
      <c r="G19" s="150" t="s">
        <v>100</v>
      </c>
      <c r="H19" s="150">
        <v>0</v>
      </c>
      <c r="I19" s="150">
        <v>0</v>
      </c>
      <c r="J19" s="150">
        <v>5457.6</v>
      </c>
      <c r="K19" s="150">
        <v>0</v>
      </c>
      <c r="L19" s="150">
        <v>0</v>
      </c>
      <c r="M19" s="150">
        <v>116.6</v>
      </c>
      <c r="N19" s="150">
        <v>0</v>
      </c>
      <c r="O19" s="150">
        <v>0</v>
      </c>
      <c r="P19" s="150">
        <v>0</v>
      </c>
      <c r="Q19" s="150">
        <v>0</v>
      </c>
      <c r="R19" s="150">
        <v>5574.2000000000007</v>
      </c>
    </row>
    <row r="20" spans="1:18" ht="12.75">
      <c r="A20" s="152" t="s">
        <v>52</v>
      </c>
      <c r="B20" s="152" t="s">
        <v>93</v>
      </c>
      <c r="C20" s="153" t="s">
        <v>101</v>
      </c>
      <c r="D20" s="145" t="s">
        <v>102</v>
      </c>
      <c r="E20" s="146" t="s">
        <v>37</v>
      </c>
      <c r="F20" s="146" t="s">
        <v>56</v>
      </c>
      <c r="G20" s="146" t="s">
        <v>103</v>
      </c>
      <c r="H20" s="146">
        <v>0</v>
      </c>
      <c r="I20" s="146">
        <v>116.6</v>
      </c>
      <c r="J20" s="146">
        <v>57.6</v>
      </c>
      <c r="K20" s="146">
        <v>0</v>
      </c>
      <c r="L20" s="146">
        <v>0</v>
      </c>
      <c r="M20" s="146">
        <v>116.6</v>
      </c>
      <c r="N20" s="146">
        <v>0</v>
      </c>
      <c r="O20" s="146">
        <v>0</v>
      </c>
      <c r="P20" s="146">
        <v>0</v>
      </c>
      <c r="Q20" s="146">
        <v>332.8</v>
      </c>
      <c r="R20" s="146">
        <v>623.59999999999991</v>
      </c>
    </row>
    <row r="21" spans="1:18" ht="12.75">
      <c r="A21" s="154" t="s">
        <v>52</v>
      </c>
      <c r="B21" s="154" t="s">
        <v>104</v>
      </c>
      <c r="C21" s="155" t="s">
        <v>105</v>
      </c>
      <c r="D21" s="149" t="s">
        <v>106</v>
      </c>
      <c r="E21" s="150" t="s">
        <v>37</v>
      </c>
      <c r="F21" s="150" t="s">
        <v>56</v>
      </c>
      <c r="G21" s="150" t="s">
        <v>107</v>
      </c>
      <c r="H21" s="150">
        <v>0</v>
      </c>
      <c r="I21" s="150">
        <v>0</v>
      </c>
      <c r="J21" s="150">
        <v>1411.2</v>
      </c>
      <c r="K21" s="150">
        <v>0</v>
      </c>
      <c r="L21" s="150">
        <v>0</v>
      </c>
      <c r="M21" s="150">
        <v>95.399999999999991</v>
      </c>
      <c r="N21" s="150">
        <v>712.80000000000007</v>
      </c>
      <c r="O21" s="150">
        <v>0</v>
      </c>
      <c r="P21" s="150">
        <v>0</v>
      </c>
      <c r="Q21" s="150">
        <v>96</v>
      </c>
      <c r="R21" s="150">
        <v>2315.4</v>
      </c>
    </row>
    <row r="22" spans="1:18" ht="12.75">
      <c r="A22" s="152" t="s">
        <v>52</v>
      </c>
      <c r="B22" s="152" t="s">
        <v>108</v>
      </c>
      <c r="C22" s="153" t="s">
        <v>109</v>
      </c>
      <c r="D22" s="145" t="s">
        <v>110</v>
      </c>
      <c r="E22" s="146" t="s">
        <v>37</v>
      </c>
      <c r="F22" s="146" t="s">
        <v>56</v>
      </c>
      <c r="G22" s="146" t="s">
        <v>111</v>
      </c>
      <c r="H22" s="146">
        <v>0</v>
      </c>
      <c r="I22" s="146">
        <v>0</v>
      </c>
      <c r="J22" s="146">
        <v>0</v>
      </c>
      <c r="K22" s="146">
        <v>2867.6</v>
      </c>
      <c r="L22" s="146">
        <v>0</v>
      </c>
      <c r="M22" s="146">
        <v>0</v>
      </c>
      <c r="N22" s="146">
        <v>0</v>
      </c>
      <c r="O22" s="146">
        <v>0</v>
      </c>
      <c r="P22" s="146">
        <v>5600</v>
      </c>
      <c r="Q22" s="146">
        <v>0</v>
      </c>
      <c r="R22" s="146">
        <v>8467.6</v>
      </c>
    </row>
    <row r="23" spans="1:18" ht="12.75">
      <c r="A23" s="154" t="s">
        <v>52</v>
      </c>
      <c r="B23" s="154" t="s">
        <v>108</v>
      </c>
      <c r="C23" s="155" t="s">
        <v>112</v>
      </c>
      <c r="D23" s="149" t="s">
        <v>113</v>
      </c>
      <c r="E23" s="150" t="s">
        <v>37</v>
      </c>
      <c r="F23" s="150" t="s">
        <v>56</v>
      </c>
      <c r="G23" s="150" t="s">
        <v>114</v>
      </c>
      <c r="H23" s="150">
        <v>0</v>
      </c>
      <c r="I23" s="150">
        <v>0</v>
      </c>
      <c r="J23" s="150">
        <v>0</v>
      </c>
      <c r="K23" s="150">
        <v>6313</v>
      </c>
      <c r="L23" s="150">
        <v>0</v>
      </c>
      <c r="M23" s="150">
        <v>63.599999999999994</v>
      </c>
      <c r="N23" s="150">
        <v>0</v>
      </c>
      <c r="O23" s="150">
        <v>0</v>
      </c>
      <c r="P23" s="150">
        <v>0</v>
      </c>
      <c r="Q23" s="150">
        <v>0</v>
      </c>
      <c r="R23" s="150">
        <v>6376.6</v>
      </c>
    </row>
    <row r="24" spans="1:18" ht="12.75">
      <c r="A24" s="462" t="s">
        <v>52</v>
      </c>
      <c r="B24" s="462" t="s">
        <v>108</v>
      </c>
      <c r="C24" s="463" t="s">
        <v>115</v>
      </c>
      <c r="D24" s="464" t="s">
        <v>116</v>
      </c>
      <c r="E24" s="465" t="s">
        <v>37</v>
      </c>
      <c r="F24" s="465" t="s">
        <v>56</v>
      </c>
      <c r="G24" s="465" t="s">
        <v>117</v>
      </c>
      <c r="H24" s="465">
        <v>0</v>
      </c>
      <c r="I24" s="465">
        <v>0</v>
      </c>
      <c r="J24" s="465">
        <v>0</v>
      </c>
      <c r="K24" s="465">
        <v>0</v>
      </c>
      <c r="L24" s="465">
        <v>0</v>
      </c>
      <c r="M24" s="465">
        <v>0</v>
      </c>
      <c r="N24" s="465">
        <v>1252.8</v>
      </c>
      <c r="O24" s="465">
        <v>0</v>
      </c>
      <c r="P24" s="465">
        <v>0</v>
      </c>
      <c r="Q24" s="465">
        <v>134.4</v>
      </c>
      <c r="R24" s="465">
        <v>1387.2</v>
      </c>
    </row>
    <row r="26" spans="1:18" ht="15.75" customHeight="1">
      <c r="A26" s="473" t="s">
        <v>242</v>
      </c>
      <c r="B26" s="474"/>
      <c r="C26" s="474"/>
      <c r="D26" s="474"/>
      <c r="E26" s="474"/>
      <c r="F26" s="474"/>
      <c r="G26" s="474"/>
      <c r="H26" s="475"/>
    </row>
    <row r="27" spans="1:18" ht="15.75" customHeight="1">
      <c r="A27" s="476" t="s">
        <v>243</v>
      </c>
      <c r="B27" s="477"/>
      <c r="C27" s="477"/>
      <c r="D27" s="477"/>
      <c r="E27" s="477"/>
      <c r="F27" s="477"/>
      <c r="G27" s="477"/>
      <c r="H27" s="478"/>
    </row>
    <row r="28" spans="1:18" ht="27" customHeight="1">
      <c r="A28" s="479" t="s">
        <v>244</v>
      </c>
      <c r="B28" s="479"/>
      <c r="C28" s="479"/>
      <c r="D28" s="479"/>
      <c r="E28" s="479"/>
      <c r="F28" s="479"/>
      <c r="G28" s="479"/>
      <c r="H28" s="479"/>
    </row>
  </sheetData>
  <autoFilter ref="A5:R24"/>
  <customSheetViews>
    <customSheetView guid="{0B521473-7380-4927-90A9-2FADBE3B0154}" filter="1" showAutoFilter="1">
      <pageMargins left="0.511811024" right="0.511811024" top="0.78740157499999996" bottom="0.78740157499999996" header="0.31496062000000002" footer="0.31496062000000002"/>
      <autoFilter ref="C5:U416"/>
    </customSheetView>
  </customSheetViews>
  <mergeCells count="5">
    <mergeCell ref="A1:C3"/>
    <mergeCell ref="D1:Q2"/>
    <mergeCell ref="A26:H26"/>
    <mergeCell ref="A27:H27"/>
    <mergeCell ref="A28:H28"/>
  </mergeCells>
  <conditionalFormatting sqref="D6:D24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7109375" defaultRowHeight="15.75" customHeight="1"/>
  <cols>
    <col min="3" max="3" width="56" customWidth="1"/>
    <col min="4" max="4" width="15" customWidth="1"/>
    <col min="5" max="5" width="10.710937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68"/>
      <c r="B1" s="467"/>
      <c r="C1" s="467"/>
      <c r="D1" s="2" t="str">
        <f>SUBSTITUTE(H4,".",",")</f>
        <v>21,4</v>
      </c>
      <c r="E1" s="3"/>
      <c r="F1" s="159"/>
      <c r="G1" s="159"/>
      <c r="H1" s="159" t="str">
        <f t="shared" ref="H1:T1" si="0">SUBSTITUTE(H4,".",",")</f>
        <v>21,4</v>
      </c>
      <c r="I1" s="159" t="str">
        <f t="shared" si="0"/>
        <v>10,6</v>
      </c>
      <c r="J1" s="159" t="str">
        <f t="shared" si="0"/>
        <v>7,2</v>
      </c>
      <c r="K1" s="159" t="str">
        <f t="shared" si="0"/>
        <v>21,4</v>
      </c>
      <c r="L1" s="159" t="str">
        <f t="shared" si="0"/>
        <v>12,8</v>
      </c>
      <c r="M1" s="159" t="str">
        <f t="shared" si="0"/>
        <v>21,4</v>
      </c>
      <c r="N1" s="159" t="str">
        <f t="shared" si="0"/>
        <v>21,4</v>
      </c>
      <c r="O1" s="159" t="str">
        <f t="shared" si="0"/>
        <v>12,8</v>
      </c>
      <c r="P1" s="159" t="str">
        <f t="shared" si="0"/>
        <v>10,6</v>
      </c>
      <c r="Q1" s="159" t="str">
        <f t="shared" si="0"/>
        <v>7,2</v>
      </c>
      <c r="R1" s="159" t="str">
        <f t="shared" si="0"/>
        <v>21,4</v>
      </c>
      <c r="S1" s="159" t="str">
        <f t="shared" si="0"/>
        <v>40</v>
      </c>
      <c r="T1" s="159" t="str">
        <f t="shared" si="0"/>
        <v>6,4</v>
      </c>
      <c r="U1" s="60"/>
      <c r="V1" s="60"/>
      <c r="W1" s="60"/>
    </row>
    <row r="2" spans="1:25" ht="12.75">
      <c r="A2" s="467" t="str">
        <f>"select K * " &amp; H4 &amp; ", L * " &amp; I$4 &amp; ", M * " &amp; J$4 &amp; " where AA='FE'"</f>
        <v>select K * 21.4, L * 10.6, M * 7.2 where AA='FE'</v>
      </c>
      <c r="B2" s="467"/>
      <c r="C2" s="467"/>
      <c r="D2" s="467"/>
      <c r="E2" s="467"/>
      <c r="F2" s="467"/>
      <c r="G2" s="467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60"/>
      <c r="V2" s="60"/>
      <c r="W2" s="60"/>
    </row>
    <row r="3" spans="1:25" ht="12.75">
      <c r="D3" s="2"/>
      <c r="E3" s="6"/>
      <c r="F3" s="7"/>
      <c r="G3" s="7"/>
      <c r="H3" s="7">
        <f t="shared" ref="H3:T3" ca="1" si="1">SUBTOTAL(9,H7:H417)</f>
        <v>0</v>
      </c>
      <c r="I3" s="7">
        <f t="shared" ca="1" si="1"/>
        <v>1748.9999999999966</v>
      </c>
      <c r="J3" s="7">
        <f t="shared" ca="1" si="1"/>
        <v>426643.20000000013</v>
      </c>
      <c r="K3" s="7">
        <f t="shared" ca="1" si="1"/>
        <v>195039.59999999951</v>
      </c>
      <c r="L3" s="7">
        <f t="shared" ca="1" si="1"/>
        <v>9561.6</v>
      </c>
      <c r="M3" s="7">
        <f t="shared" ca="1" si="1"/>
        <v>0</v>
      </c>
      <c r="N3" s="7">
        <f t="shared" ca="1" si="1"/>
        <v>0</v>
      </c>
      <c r="O3" s="7">
        <f t="shared" ca="1" si="1"/>
        <v>67481.600000000006</v>
      </c>
      <c r="P3" s="7">
        <f t="shared" ca="1" si="1"/>
        <v>17352.199999999986</v>
      </c>
      <c r="Q3" s="7">
        <f t="shared" ca="1" si="1"/>
        <v>369676.80000000005</v>
      </c>
      <c r="R3" s="7">
        <f t="shared" ca="1" si="1"/>
        <v>26600.199999999957</v>
      </c>
      <c r="S3" s="7">
        <f t="shared" ca="1" si="1"/>
        <v>305760</v>
      </c>
      <c r="T3" s="7">
        <f t="shared" ca="1" si="1"/>
        <v>40307.199999999983</v>
      </c>
      <c r="U3" s="60"/>
      <c r="V3" s="60"/>
      <c r="W3" s="60"/>
    </row>
    <row r="4" spans="1:25" ht="18.75" customHeight="1">
      <c r="A4" s="8"/>
      <c r="B4" s="8"/>
      <c r="C4" s="8"/>
      <c r="D4" s="8"/>
      <c r="E4" s="9"/>
      <c r="F4" s="9"/>
      <c r="G4" s="9"/>
      <c r="H4" s="9" t="str">
        <f t="shared" ref="H4:T4" si="2">VLOOKUP(H5,iParam,8,0)</f>
        <v>21.4</v>
      </c>
      <c r="I4" s="9" t="str">
        <f t="shared" si="2"/>
        <v>10.6</v>
      </c>
      <c r="J4" s="9" t="str">
        <f t="shared" si="2"/>
        <v>7.2</v>
      </c>
      <c r="K4" s="9" t="str">
        <f t="shared" si="2"/>
        <v>21.4</v>
      </c>
      <c r="L4" s="9" t="str">
        <f t="shared" si="2"/>
        <v>12.8</v>
      </c>
      <c r="M4" s="9" t="str">
        <f t="shared" si="2"/>
        <v>21.4</v>
      </c>
      <c r="N4" s="9" t="str">
        <f t="shared" si="2"/>
        <v>21.4</v>
      </c>
      <c r="O4" s="9" t="str">
        <f t="shared" si="2"/>
        <v>12.8</v>
      </c>
      <c r="P4" s="9" t="str">
        <f t="shared" si="2"/>
        <v>10.6</v>
      </c>
      <c r="Q4" s="9" t="str">
        <f t="shared" si="2"/>
        <v>7.2</v>
      </c>
      <c r="R4" s="9" t="str">
        <f t="shared" si="2"/>
        <v>21.4</v>
      </c>
      <c r="S4" s="9" t="str">
        <f t="shared" si="2"/>
        <v>40</v>
      </c>
      <c r="T4" s="9" t="str">
        <f t="shared" si="2"/>
        <v>6.4</v>
      </c>
      <c r="U4" s="160"/>
      <c r="V4" s="161"/>
      <c r="W4" s="60"/>
    </row>
    <row r="5" spans="1:25" ht="60" customHeight="1">
      <c r="A5" s="12" t="s">
        <v>4</v>
      </c>
      <c r="B5" s="13" t="s">
        <v>5</v>
      </c>
      <c r="C5" s="13" t="s">
        <v>32</v>
      </c>
      <c r="D5" s="13" t="s">
        <v>7</v>
      </c>
      <c r="E5" s="14" t="s">
        <v>0</v>
      </c>
      <c r="F5" s="14" t="s">
        <v>1</v>
      </c>
      <c r="G5" s="15" t="s">
        <v>2</v>
      </c>
      <c r="H5" s="16" t="s">
        <v>8</v>
      </c>
      <c r="I5" s="17" t="s">
        <v>9</v>
      </c>
      <c r="J5" s="18" t="s">
        <v>10</v>
      </c>
      <c r="K5" s="18" t="s">
        <v>11</v>
      </c>
      <c r="L5" s="19" t="s">
        <v>128</v>
      </c>
      <c r="M5" s="20" t="s">
        <v>12</v>
      </c>
      <c r="N5" s="20" t="s">
        <v>13</v>
      </c>
      <c r="O5" s="21" t="s">
        <v>14</v>
      </c>
      <c r="P5" s="22" t="s">
        <v>15</v>
      </c>
      <c r="Q5" s="23" t="s">
        <v>16</v>
      </c>
      <c r="R5" s="24" t="s">
        <v>17</v>
      </c>
      <c r="S5" s="25" t="s">
        <v>18</v>
      </c>
      <c r="T5" s="26" t="s">
        <v>19</v>
      </c>
    </row>
    <row r="6" spans="1:25" ht="9.75" customHeight="1">
      <c r="A6" s="29" t="str">
        <f ca="1">IFERROR(__xludf.DUMMYFUNCTION("QUERY(BDADOS!A5:AF913,""select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0" t="str">
        <f ca="1">IFERROR(__xludf.DUMMYFUNCTION("""COMPUTED_VALUE"""),"MUNICÍPIO")</f>
        <v>MUNICÍPIO</v>
      </c>
      <c r="C6" s="30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1" t="str">
        <f ca="1">IFERROR(__xludf.DUMMYFUNCTION("""COMPUTED_VALUE"""),"BANCO")</f>
        <v>BANCO</v>
      </c>
      <c r="F6" s="30" t="str">
        <f ca="1">IFERROR(__xludf.DUMMYFUNCTION("""COMPUTED_VALUE"""),"AGENCIA")</f>
        <v>AGENCIA</v>
      </c>
      <c r="G6" s="30" t="str">
        <f ca="1">IFERROR(__xludf.DUMMYFUNCTION("""COMPUTED_VALUE"""),"C. CORRENTE")</f>
        <v>C. CORRENTE</v>
      </c>
      <c r="H6" s="30" t="str">
        <f ca="1">IFERROR(__xludf.DUMMYFUNCTION("""COMPUTED_VALUE"""),"product(ED. INF. CRECHE21.4())")</f>
        <v>product(ED. INF. CRECHE21.4())</v>
      </c>
      <c r="I6" s="30" t="str">
        <f ca="1">IFERROR(__xludf.DUMMYFUNCTION("""COMPUTED_VALUE"""),"product(ED. INF. PRÉ ESCOLA10.6())")</f>
        <v>product(ED. INF. PRÉ ESCOLA10.6())</v>
      </c>
      <c r="J6" s="30" t="str">
        <f ca="1">IFERROR(__xludf.DUMMYFUNCTION("""COMPUTED_VALUE"""),"product(E. F.  PARCIAL7.2())")</f>
        <v>product(E. F.  PARCIAL7.2())</v>
      </c>
      <c r="K6" s="30" t="str">
        <f ca="1">IFERROR(__xludf.DUMMYFUNCTION("""COMPUTED_VALUE"""),"product(E. F. INTEGRAL21.4())")</f>
        <v>product(E. F. INTEGRAL21.4())</v>
      </c>
      <c r="L6" s="30" t="str">
        <f ca="1">IFERROR(__xludf.DUMMYFUNCTION("""COMPUTED_VALUE"""),"product(FUND/MÉDIOQuilombola (parcial)12.8())")</f>
        <v>product(FUND/MÉDIOQuilombola (parcial)12.8())</v>
      </c>
      <c r="M6" s="30" t="str">
        <f ca="1">IFERROR(__xludf.DUMMYFUNCTION("""COMPUTED_VALUE"""),"product(FUND/MÉDIOQUILOMBOLA INTEGRAL21.4())")</f>
        <v>product(FUND/MÉDIOQUILOMBOLA INTEGRAL21.4())</v>
      </c>
      <c r="N6" s="30" t="str">
        <f ca="1">IFERROR(__xludf.DUMMYFUNCTION("""COMPUTED_VALUE"""),"product(FUND/MÉDIOINDÍGENA INTEGRAL21.4())")</f>
        <v>product(FUND/MÉDIOINDÍGENA INTEGRAL21.4())</v>
      </c>
      <c r="O6" s="30" t="str">
        <f ca="1">IFERROR(__xludf.DUMMYFUNCTION("""COMPUTED_VALUE"""),"product(FUND/MÉDIOINDIGENA (parcial)12.8())")</f>
        <v>product(FUND/MÉDIOINDIGENA (parcial)12.8())</v>
      </c>
      <c r="P6" s="30" t="str">
        <f ca="1">IFERROR(__xludf.DUMMYFUNCTION("""COMPUTED_VALUE"""),"product(AEE10.6())")</f>
        <v>product(AEE10.6())</v>
      </c>
      <c r="Q6" s="30" t="str">
        <f ca="1">IFERROR(__xludf.DUMMYFUNCTION("""COMPUTED_VALUE"""),"product(E. M. PARCIAL 7.2())")</f>
        <v>product(E. M. PARCIAL 7.2())</v>
      </c>
      <c r="R6" s="30" t="str">
        <f ca="1">IFERROR(__xludf.DUMMYFUNCTION("""COMPUTED_VALUE"""),"product(E. M. INTEGRAL21.4())")</f>
        <v>product(E. M. INTEGRAL21.4())</v>
      </c>
      <c r="S6" s="30" t="str">
        <f ca="1">IFERROR(__xludf.DUMMYFUNCTION("""COMPUTED_VALUE"""),"product(E. M. JOVEM EM AÇÃO40())")</f>
        <v>product(E. M. JOVEM EM AÇÃO40())</v>
      </c>
      <c r="T6" s="30" t="str">
        <f ca="1">IFERROR(__xludf.DUMMYFUNCTION("""COMPUTED_VALUE"""),"product(EJA 1º E 2º SEGM6.4())")</f>
        <v>product(EJA 1º E 2º SEGM6.4())</v>
      </c>
      <c r="U6" s="162"/>
      <c r="V6" s="162"/>
      <c r="W6" s="162"/>
      <c r="X6" s="32"/>
      <c r="Y6" s="32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163" t="str">
        <f ca="1">IFERROR(__xludf.DUMMYFUNCTION("""COMPUTED_VALUE"""),"ASSOC. DE APOIO DO CENTRO DE ENSINO MÉDIO CABO APARICIO ARAÚJO PAZ")</f>
        <v>ASSOC. DE APOIO DO CENTRO DE ENSINO MÉDIO CABO APARICIO ARAÚJO PAZ</v>
      </c>
      <c r="D7" s="164" t="str">
        <f ca="1">IFERROR(__xludf.DUMMYFUNCTION("""COMPUTED_VALUE"""),"05537116000188")</f>
        <v>05537116000188</v>
      </c>
      <c r="E7" s="6" t="str">
        <f ca="1">IFERROR(__xludf.DUMMYFUNCTION("""COMPUTED_VALUE"""),"001")</f>
        <v>001</v>
      </c>
      <c r="F7" s="7" t="str">
        <f ca="1">IFERROR(__xludf.DUMMYFUNCTION("""COMPUTED_VALUE"""),"3973")</f>
        <v>3973</v>
      </c>
      <c r="G7" s="7" t="str">
        <f ca="1">IFERROR(__xludf.DUMMYFUNCTION("""COMPUTED_VALUE"""),"114510")</f>
        <v>114510</v>
      </c>
      <c r="H7" s="7">
        <f ca="1">IFERROR(__xludf.DUMMYFUNCTION("""COMPUTED_VALUE"""),0)</f>
        <v>0</v>
      </c>
      <c r="I7" s="7">
        <f ca="1">IFERROR(__xludf.DUMMYFUNCTION("""COMPUTED_VALUE"""),0)</f>
        <v>0</v>
      </c>
      <c r="J7" s="7">
        <f ca="1">IFERROR(__xludf.DUMMYFUNCTION("""COMPUTED_VALUE"""),0)</f>
        <v>0</v>
      </c>
      <c r="K7" s="7">
        <f ca="1">IFERROR(__xludf.DUMMYFUNCTION("""COMPUTED_VALUE"""),0)</f>
        <v>0</v>
      </c>
      <c r="L7" s="7">
        <f ca="1">IFERROR(__xludf.DUMMYFUNCTION("""COMPUTED_VALUE"""),0)</f>
        <v>0</v>
      </c>
      <c r="M7" s="7">
        <f ca="1">IFERROR(__xludf.DUMMYFUNCTION("""COMPUTED_VALUE"""),0)</f>
        <v>0</v>
      </c>
      <c r="N7" s="7">
        <f ca="1">IFERROR(__xludf.DUMMYFUNCTION("""COMPUTED_VALUE"""),0)</f>
        <v>0</v>
      </c>
      <c r="O7" s="7">
        <f ca="1">IFERROR(__xludf.DUMMYFUNCTION("""COMPUTED_VALUE"""),0)</f>
        <v>0</v>
      </c>
      <c r="P7" s="7">
        <f ca="1">IFERROR(__xludf.DUMMYFUNCTION("""COMPUTED_VALUE"""),0)</f>
        <v>0</v>
      </c>
      <c r="Q7" s="7">
        <f ca="1">IFERROR(__xludf.DUMMYFUNCTION("""COMPUTED_VALUE"""),2664)</f>
        <v>2664</v>
      </c>
      <c r="R7" s="7">
        <f ca="1">IFERROR(__xludf.DUMMYFUNCTION("""COMPUTED_VALUE"""),0)</f>
        <v>0</v>
      </c>
      <c r="S7" s="7">
        <f ca="1">IFERROR(__xludf.DUMMYFUNCTION("""COMPUTED_VALUE"""),0)</f>
        <v>0</v>
      </c>
      <c r="T7" s="7">
        <f ca="1">IFERROR(__xludf.DUMMYFUNCTION("""COMPUTED_VALUE"""),0)</f>
        <v>0</v>
      </c>
      <c r="U7" s="60"/>
      <c r="V7" s="60"/>
      <c r="W7" s="60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163" t="str">
        <f ca="1">IFERROR(__xludf.DUMMYFUNCTION("""COMPUTED_VALUE"""),"ASS. APOIO COL. EST. GETULIO VARGAS")</f>
        <v>ASS. APOIO COL. EST. GETULIO VARGAS</v>
      </c>
      <c r="D8" s="164" t="str">
        <f ca="1">IFERROR(__xludf.DUMMYFUNCTION("""COMPUTED_VALUE"""),"01296368000101")</f>
        <v>01296368000101</v>
      </c>
      <c r="E8" s="6" t="str">
        <f ca="1">IFERROR(__xludf.DUMMYFUNCTION("""COMPUTED_VALUE"""),"001")</f>
        <v>001</v>
      </c>
      <c r="F8" s="7" t="str">
        <f ca="1">IFERROR(__xludf.DUMMYFUNCTION("""COMPUTED_VALUE"""),"3973")</f>
        <v>3973</v>
      </c>
      <c r="G8" s="7" t="str">
        <f ca="1">IFERROR(__xludf.DUMMYFUNCTION("""COMPUTED_VALUE"""),"55778")</f>
        <v>55778</v>
      </c>
      <c r="H8" s="7">
        <f ca="1">IFERROR(__xludf.DUMMYFUNCTION("""COMPUTED_VALUE"""),0)</f>
        <v>0</v>
      </c>
      <c r="I8" s="7">
        <f ca="1">IFERROR(__xludf.DUMMYFUNCTION("""COMPUTED_VALUE"""),0)</f>
        <v>0</v>
      </c>
      <c r="J8" s="7">
        <f ca="1">IFERROR(__xludf.DUMMYFUNCTION("""COMPUTED_VALUE"""),2203.2)</f>
        <v>2203.1999999999998</v>
      </c>
      <c r="K8" s="7">
        <f ca="1">IFERROR(__xludf.DUMMYFUNCTION("""COMPUTED_VALUE"""),0)</f>
        <v>0</v>
      </c>
      <c r="L8" s="7">
        <f ca="1">IFERROR(__xludf.DUMMYFUNCTION("""COMPUTED_VALUE"""),0)</f>
        <v>0</v>
      </c>
      <c r="M8" s="7">
        <f ca="1">IFERROR(__xludf.DUMMYFUNCTION("""COMPUTED_VALUE"""),0)</f>
        <v>0</v>
      </c>
      <c r="N8" s="7">
        <f ca="1">IFERROR(__xludf.DUMMYFUNCTION("""COMPUTED_VALUE"""),0)</f>
        <v>0</v>
      </c>
      <c r="O8" s="7">
        <f ca="1">IFERROR(__xludf.DUMMYFUNCTION("""COMPUTED_VALUE"""),0)</f>
        <v>0</v>
      </c>
      <c r="P8" s="7">
        <f ca="1">IFERROR(__xludf.DUMMYFUNCTION("""COMPUTED_VALUE"""),74.2)</f>
        <v>74.2</v>
      </c>
      <c r="Q8" s="7">
        <f ca="1">IFERROR(__xludf.DUMMYFUNCTION("""COMPUTED_VALUE"""),0)</f>
        <v>0</v>
      </c>
      <c r="R8" s="7">
        <f ca="1">IFERROR(__xludf.DUMMYFUNCTION("""COMPUTED_VALUE"""),0)</f>
        <v>0</v>
      </c>
      <c r="S8" s="7">
        <f ca="1">IFERROR(__xludf.DUMMYFUNCTION("""COMPUTED_VALUE"""),0)</f>
        <v>0</v>
      </c>
      <c r="T8" s="7">
        <f ca="1">IFERROR(__xludf.DUMMYFUNCTION("""COMPUTED_VALUE"""),108.8)</f>
        <v>108.8</v>
      </c>
      <c r="U8" s="60"/>
      <c r="V8" s="60"/>
      <c r="W8" s="60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163" t="str">
        <f ca="1">IFERROR(__xludf.DUMMYFUNCTION("""COMPUTED_VALUE"""),"A.A. ESC. EST. PRES. COSTA E SILVA")</f>
        <v>A.A. ESC. EST. PRES. COSTA E SILVA</v>
      </c>
      <c r="D9" s="164" t="str">
        <f ca="1">IFERROR(__xludf.DUMMYFUNCTION("""COMPUTED_VALUE"""),"02026325000179")</f>
        <v>02026325000179</v>
      </c>
      <c r="E9" s="6" t="str">
        <f ca="1">IFERROR(__xludf.DUMMYFUNCTION("""COMPUTED_VALUE"""),"001")</f>
        <v>001</v>
      </c>
      <c r="F9" s="7" t="str">
        <f ca="1">IFERROR(__xludf.DUMMYFUNCTION("""COMPUTED_VALUE"""),"3973")</f>
        <v>3973</v>
      </c>
      <c r="G9" s="7" t="str">
        <f ca="1">IFERROR(__xludf.DUMMYFUNCTION("""COMPUTED_VALUE"""),"55786")</f>
        <v>55786</v>
      </c>
      <c r="H9" s="7">
        <f ca="1">IFERROR(__xludf.DUMMYFUNCTION("""COMPUTED_VALUE"""),0)</f>
        <v>0</v>
      </c>
      <c r="I9" s="7">
        <f ca="1">IFERROR(__xludf.DUMMYFUNCTION("""COMPUTED_VALUE"""),0)</f>
        <v>0</v>
      </c>
      <c r="J9" s="7">
        <f ca="1">IFERROR(__xludf.DUMMYFUNCTION("""COMPUTED_VALUE"""),388.8)</f>
        <v>388.8</v>
      </c>
      <c r="K9" s="7">
        <f ca="1">IFERROR(__xludf.DUMMYFUNCTION("""COMPUTED_VALUE"""),0)</f>
        <v>0</v>
      </c>
      <c r="L9" s="7">
        <f ca="1">IFERROR(__xludf.DUMMYFUNCTION("""COMPUTED_VALUE"""),0)</f>
        <v>0</v>
      </c>
      <c r="M9" s="7">
        <f ca="1">IFERROR(__xludf.DUMMYFUNCTION("""COMPUTED_VALUE"""),0)</f>
        <v>0</v>
      </c>
      <c r="N9" s="7">
        <f ca="1">IFERROR(__xludf.DUMMYFUNCTION("""COMPUTED_VALUE"""),0)</f>
        <v>0</v>
      </c>
      <c r="O9" s="7">
        <f ca="1">IFERROR(__xludf.DUMMYFUNCTION("""COMPUTED_VALUE"""),0)</f>
        <v>0</v>
      </c>
      <c r="P9" s="7">
        <f ca="1">IFERROR(__xludf.DUMMYFUNCTION("""COMPUTED_VALUE"""),0)</f>
        <v>0</v>
      </c>
      <c r="Q9" s="7">
        <f ca="1">IFERROR(__xludf.DUMMYFUNCTION("""COMPUTED_VALUE"""),237.6)</f>
        <v>237.6</v>
      </c>
      <c r="R9" s="7">
        <f ca="1">IFERROR(__xludf.DUMMYFUNCTION("""COMPUTED_VALUE"""),0)</f>
        <v>0</v>
      </c>
      <c r="S9" s="7">
        <f ca="1">IFERROR(__xludf.DUMMYFUNCTION("""COMPUTED_VALUE"""),0)</f>
        <v>0</v>
      </c>
      <c r="T9" s="7">
        <f ca="1">IFERROR(__xludf.DUMMYFUNCTION("""COMPUTED_VALUE"""),0)</f>
        <v>0</v>
      </c>
      <c r="U9" s="60"/>
      <c r="V9" s="60"/>
      <c r="W9" s="60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163" t="str">
        <f ca="1">IFERROR(__xludf.DUMMYFUNCTION("""COMPUTED_VALUE"""),"A.A. DA ESC.PAR.SAO PEDRO/CONVENIADA")</f>
        <v>A.A. DA ESC.PAR.SAO PEDRO/CONVENIADA</v>
      </c>
      <c r="D10" s="164" t="str">
        <f ca="1">IFERROR(__xludf.DUMMYFUNCTION("""COMPUTED_VALUE"""),"01911081000144")</f>
        <v>01911081000144</v>
      </c>
      <c r="E10" s="6" t="str">
        <f ca="1">IFERROR(__xludf.DUMMYFUNCTION("""COMPUTED_VALUE"""),"001")</f>
        <v>001</v>
      </c>
      <c r="F10" s="7" t="str">
        <f ca="1">IFERROR(__xludf.DUMMYFUNCTION("""COMPUTED_VALUE"""),"3973")</f>
        <v>3973</v>
      </c>
      <c r="G10" s="7" t="str">
        <f ca="1">IFERROR(__xludf.DUMMYFUNCTION("""COMPUTED_VALUE"""),"67350")</f>
        <v>67350</v>
      </c>
      <c r="H10" s="7">
        <f ca="1">IFERROR(__xludf.DUMMYFUNCTION("""COMPUTED_VALUE"""),0)</f>
        <v>0</v>
      </c>
      <c r="I10" s="7">
        <f ca="1">IFERROR(__xludf.DUMMYFUNCTION("""COMPUTED_VALUE"""),0)</f>
        <v>0</v>
      </c>
      <c r="J10" s="7">
        <f ca="1">IFERROR(__xludf.DUMMYFUNCTION("""COMPUTED_VALUE"""),2419.2)</f>
        <v>2419.1999999999998</v>
      </c>
      <c r="K10" s="7">
        <f ca="1">IFERROR(__xludf.DUMMYFUNCTION("""COMPUTED_VALUE"""),0)</f>
        <v>0</v>
      </c>
      <c r="L10" s="7">
        <f ca="1">IFERROR(__xludf.DUMMYFUNCTION("""COMPUTED_VALUE"""),0)</f>
        <v>0</v>
      </c>
      <c r="M10" s="7">
        <f ca="1">IFERROR(__xludf.DUMMYFUNCTION("""COMPUTED_VALUE"""),0)</f>
        <v>0</v>
      </c>
      <c r="N10" s="7">
        <f ca="1">IFERROR(__xludf.DUMMYFUNCTION("""COMPUTED_VALUE"""),0)</f>
        <v>0</v>
      </c>
      <c r="O10" s="7">
        <f ca="1">IFERROR(__xludf.DUMMYFUNCTION("""COMPUTED_VALUE"""),0)</f>
        <v>0</v>
      </c>
      <c r="P10" s="7">
        <f ca="1">IFERROR(__xludf.DUMMYFUNCTION("""COMPUTED_VALUE"""),201.4)</f>
        <v>201.4</v>
      </c>
      <c r="Q10" s="7">
        <f ca="1">IFERROR(__xludf.DUMMYFUNCTION("""COMPUTED_VALUE"""),0)</f>
        <v>0</v>
      </c>
      <c r="R10" s="7">
        <f ca="1">IFERROR(__xludf.DUMMYFUNCTION("""COMPUTED_VALUE"""),0)</f>
        <v>0</v>
      </c>
      <c r="S10" s="7">
        <f ca="1">IFERROR(__xludf.DUMMYFUNCTION("""COMPUTED_VALUE"""),0)</f>
        <v>0</v>
      </c>
      <c r="T10" s="7">
        <f ca="1">IFERROR(__xludf.DUMMYFUNCTION("""COMPUTED_VALUE"""),0)</f>
        <v>0</v>
      </c>
      <c r="U10" s="60"/>
      <c r="V10" s="60"/>
      <c r="W10" s="60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163" t="str">
        <f ca="1">IFERROR(__xludf.DUMMYFUNCTION("""COMPUTED_VALUE"""),"ASSOCIAÇÃO DE APOIO DO COL. EST.GETULIO VARGAS")</f>
        <v>ASSOCIAÇÃO DE APOIO DO COL. EST.GETULIO VARGAS</v>
      </c>
      <c r="D11" s="164" t="str">
        <f ca="1">IFERROR(__xludf.DUMMYFUNCTION("""COMPUTED_VALUE"""),"01918914000107")</f>
        <v>01918914000107</v>
      </c>
      <c r="E11" s="6" t="str">
        <f ca="1">IFERROR(__xludf.DUMMYFUNCTION("""COMPUTED_VALUE"""),"001")</f>
        <v>001</v>
      </c>
      <c r="F11" s="7" t="str">
        <f ca="1">IFERROR(__xludf.DUMMYFUNCTION("""COMPUTED_VALUE"""),"0638")</f>
        <v>0638</v>
      </c>
      <c r="G11" s="7" t="str">
        <f ca="1">IFERROR(__xludf.DUMMYFUNCTION("""COMPUTED_VALUE"""),"83224")</f>
        <v>83224</v>
      </c>
      <c r="H11" s="7">
        <f ca="1">IFERROR(__xludf.DUMMYFUNCTION("""COMPUTED_VALUE"""),0)</f>
        <v>0</v>
      </c>
      <c r="I11" s="7">
        <f ca="1">IFERROR(__xludf.DUMMYFUNCTION("""COMPUTED_VALUE"""),0)</f>
        <v>0</v>
      </c>
      <c r="J11" s="7">
        <f ca="1">IFERROR(__xludf.DUMMYFUNCTION("""COMPUTED_VALUE"""),1123.2)</f>
        <v>1123.2</v>
      </c>
      <c r="K11" s="7">
        <f ca="1">IFERROR(__xludf.DUMMYFUNCTION("""COMPUTED_VALUE"""),0)</f>
        <v>0</v>
      </c>
      <c r="L11" s="7">
        <f ca="1">IFERROR(__xludf.DUMMYFUNCTION("""COMPUTED_VALUE"""),0)</f>
        <v>0</v>
      </c>
      <c r="M11" s="7">
        <f ca="1">IFERROR(__xludf.DUMMYFUNCTION("""COMPUTED_VALUE"""),0)</f>
        <v>0</v>
      </c>
      <c r="N11" s="7">
        <f ca="1">IFERROR(__xludf.DUMMYFUNCTION("""COMPUTED_VALUE"""),0)</f>
        <v>0</v>
      </c>
      <c r="O11" s="7">
        <f ca="1">IFERROR(__xludf.DUMMYFUNCTION("""COMPUTED_VALUE"""),0)</f>
        <v>0</v>
      </c>
      <c r="P11" s="7">
        <f ca="1">IFERROR(__xludf.DUMMYFUNCTION("""COMPUTED_VALUE"""),106)</f>
        <v>106</v>
      </c>
      <c r="Q11" s="7">
        <f ca="1">IFERROR(__xludf.DUMMYFUNCTION("""COMPUTED_VALUE"""),835.2)</f>
        <v>835.2</v>
      </c>
      <c r="R11" s="7">
        <f ca="1">IFERROR(__xludf.DUMMYFUNCTION("""COMPUTED_VALUE"""),0)</f>
        <v>0</v>
      </c>
      <c r="S11" s="7">
        <f ca="1">IFERROR(__xludf.DUMMYFUNCTION("""COMPUTED_VALUE"""),0)</f>
        <v>0</v>
      </c>
      <c r="T11" s="7">
        <f ca="1">IFERROR(__xludf.DUMMYFUNCTION("""COMPUTED_VALUE"""),0)</f>
        <v>0</v>
      </c>
      <c r="U11" s="60"/>
      <c r="V11" s="60"/>
      <c r="W11" s="60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163" t="str">
        <f ca="1">IFERROR(__xludf.DUMMYFUNCTION("""COMPUTED_VALUE"""),"A.A.DA ESCOLA EST. JOSÉ DOMINGOS CARVALHO BARBOSA")</f>
        <v>A.A.DA ESCOLA EST. JOSÉ DOMINGOS CARVALHO BARBOSA</v>
      </c>
      <c r="D12" s="164" t="str">
        <f ca="1">IFERROR(__xludf.DUMMYFUNCTION("""COMPUTED_VALUE"""),"43927472000105")</f>
        <v>43927472000105</v>
      </c>
      <c r="E12" s="6" t="str">
        <f ca="1">IFERROR(__xludf.DUMMYFUNCTION("""COMPUTED_VALUE"""),"001")</f>
        <v>001</v>
      </c>
      <c r="F12" s="7" t="str">
        <f ca="1">IFERROR(__xludf.DUMMYFUNCTION("""COMPUTED_VALUE"""),"0638")</f>
        <v>0638</v>
      </c>
      <c r="G12" s="7" t="str">
        <f ca="1">IFERROR(__xludf.DUMMYFUNCTION("""COMPUTED_VALUE"""),"1098985")</f>
        <v>1098985</v>
      </c>
      <c r="H12" s="7">
        <f ca="1">IFERROR(__xludf.DUMMYFUNCTION("""COMPUTED_VALUE"""),0)</f>
        <v>0</v>
      </c>
      <c r="I12" s="7">
        <f ca="1">IFERROR(__xludf.DUMMYFUNCTION("""COMPUTED_VALUE"""),0)</f>
        <v>0</v>
      </c>
      <c r="J12" s="7">
        <f ca="1">IFERROR(__xludf.DUMMYFUNCTION("""COMPUTED_VALUE"""),1612.8)</f>
        <v>1612.8</v>
      </c>
      <c r="K12" s="7">
        <f ca="1">IFERROR(__xludf.DUMMYFUNCTION("""COMPUTED_VALUE"""),0)</f>
        <v>0</v>
      </c>
      <c r="L12" s="7">
        <f ca="1">IFERROR(__xludf.DUMMYFUNCTION("""COMPUTED_VALUE"""),0)</f>
        <v>0</v>
      </c>
      <c r="M12" s="7">
        <f ca="1">IFERROR(__xludf.DUMMYFUNCTION("""COMPUTED_VALUE"""),0)</f>
        <v>0</v>
      </c>
      <c r="N12" s="7">
        <f ca="1">IFERROR(__xludf.DUMMYFUNCTION("""COMPUTED_VALUE"""),0)</f>
        <v>0</v>
      </c>
      <c r="O12" s="7">
        <f ca="1">IFERROR(__xludf.DUMMYFUNCTION("""COMPUTED_VALUE"""),0)</f>
        <v>0</v>
      </c>
      <c r="P12" s="7">
        <f ca="1">IFERROR(__xludf.DUMMYFUNCTION("""COMPUTED_VALUE"""),0)</f>
        <v>0</v>
      </c>
      <c r="Q12" s="7">
        <f ca="1">IFERROR(__xludf.DUMMYFUNCTION("""COMPUTED_VALUE"""),964.8)</f>
        <v>964.8</v>
      </c>
      <c r="R12" s="7">
        <f ca="1">IFERROR(__xludf.DUMMYFUNCTION("""COMPUTED_VALUE"""),0)</f>
        <v>0</v>
      </c>
      <c r="S12" s="7">
        <f ca="1">IFERROR(__xludf.DUMMYFUNCTION("""COMPUTED_VALUE"""),0)</f>
        <v>0</v>
      </c>
      <c r="T12" s="7">
        <f ca="1">IFERROR(__xludf.DUMMYFUNCTION("""COMPUTED_VALUE"""),0)</f>
        <v>0</v>
      </c>
      <c r="U12" s="60"/>
      <c r="V12" s="60"/>
      <c r="W12" s="60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163" t="str">
        <f ca="1">IFERROR(__xludf.DUMMYFUNCTION("""COMPUTED_VALUE"""),"A.A.ESCOLA JOSÉ RIBAMAR SILVA CASTRO")</f>
        <v>A.A.ESCOLA JOSÉ RIBAMAR SILVA CASTRO</v>
      </c>
      <c r="D13" s="164" t="str">
        <f ca="1">IFERROR(__xludf.DUMMYFUNCTION("""COMPUTED_VALUE"""),"02539998000122")</f>
        <v>02539998000122</v>
      </c>
      <c r="E13" s="6" t="str">
        <f ca="1">IFERROR(__xludf.DUMMYFUNCTION("""COMPUTED_VALUE"""),"001")</f>
        <v>001</v>
      </c>
      <c r="F13" s="7" t="str">
        <f ca="1">IFERROR(__xludf.DUMMYFUNCTION("""COMPUTED_VALUE"""),"0638")</f>
        <v>0638</v>
      </c>
      <c r="G13" s="7" t="str">
        <f ca="1">IFERROR(__xludf.DUMMYFUNCTION("""COMPUTED_VALUE"""),"82392")</f>
        <v>82392</v>
      </c>
      <c r="H13" s="7">
        <f ca="1">IFERROR(__xludf.DUMMYFUNCTION("""COMPUTED_VALUE"""),0)</f>
        <v>0</v>
      </c>
      <c r="I13" s="7">
        <f ca="1">IFERROR(__xludf.DUMMYFUNCTION("""COMPUTED_VALUE"""),0)</f>
        <v>0</v>
      </c>
      <c r="J13" s="7">
        <f ca="1">IFERROR(__xludf.DUMMYFUNCTION("""COMPUTED_VALUE"""),0)</f>
        <v>0</v>
      </c>
      <c r="K13" s="7">
        <f ca="1">IFERROR(__xludf.DUMMYFUNCTION("""COMPUTED_VALUE"""),0)</f>
        <v>0</v>
      </c>
      <c r="L13" s="7">
        <f ca="1">IFERROR(__xludf.DUMMYFUNCTION("""COMPUTED_VALUE"""),0)</f>
        <v>0</v>
      </c>
      <c r="M13" s="7">
        <f ca="1">IFERROR(__xludf.DUMMYFUNCTION("""COMPUTED_VALUE"""),0)</f>
        <v>0</v>
      </c>
      <c r="N13" s="7">
        <f ca="1">IFERROR(__xludf.DUMMYFUNCTION("""COMPUTED_VALUE"""),0)</f>
        <v>0</v>
      </c>
      <c r="O13" s="7">
        <f ca="1">IFERROR(__xludf.DUMMYFUNCTION("""COMPUTED_VALUE"""),0)</f>
        <v>0</v>
      </c>
      <c r="P13" s="7">
        <f ca="1">IFERROR(__xludf.DUMMYFUNCTION("""COMPUTED_VALUE"""),0)</f>
        <v>0</v>
      </c>
      <c r="Q13" s="7">
        <f ca="1">IFERROR(__xludf.DUMMYFUNCTION("""COMPUTED_VALUE"""),0)</f>
        <v>0</v>
      </c>
      <c r="R13" s="7">
        <f ca="1">IFERROR(__xludf.DUMMYFUNCTION("""COMPUTED_VALUE"""),0)</f>
        <v>0</v>
      </c>
      <c r="S13" s="7">
        <f ca="1">IFERROR(__xludf.DUMMYFUNCTION("""COMPUTED_VALUE"""),0)</f>
        <v>0</v>
      </c>
      <c r="T13" s="7">
        <f ca="1">IFERROR(__xludf.DUMMYFUNCTION("""COMPUTED_VALUE"""),0)</f>
        <v>0</v>
      </c>
      <c r="U13" s="60"/>
      <c r="V13" s="60"/>
      <c r="W13" s="60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163" t="str">
        <f ca="1">IFERROR(__xludf.DUMMYFUNCTION("""COMPUTED_VALUE"""),"A.A. DAS ESCOLAS ISOLADAS E REUNIDAS DA DRE ARAGUAINA")</f>
        <v>A.A. DAS ESCOLAS ISOLADAS E REUNIDAS DA DRE ARAGUAINA</v>
      </c>
      <c r="D14" s="164" t="str">
        <f ca="1">IFERROR(__xludf.DUMMYFUNCTION("""COMPUTED_VALUE"""),"02629601000193")</f>
        <v>02629601000193</v>
      </c>
      <c r="E14" s="6" t="str">
        <f ca="1">IFERROR(__xludf.DUMMYFUNCTION("""COMPUTED_VALUE"""),"001")</f>
        <v>001</v>
      </c>
      <c r="F14" s="7" t="str">
        <f ca="1">IFERROR(__xludf.DUMMYFUNCTION("""COMPUTED_VALUE"""),"0638")</f>
        <v>0638</v>
      </c>
      <c r="G14" s="7" t="str">
        <f ca="1">IFERROR(__xludf.DUMMYFUNCTION("""COMPUTED_VALUE"""),"352403")</f>
        <v>352403</v>
      </c>
      <c r="H14" s="7">
        <f ca="1">IFERROR(__xludf.DUMMYFUNCTION("""COMPUTED_VALUE"""),0)</f>
        <v>0</v>
      </c>
      <c r="I14" s="7">
        <f ca="1">IFERROR(__xludf.DUMMYFUNCTION("""COMPUTED_VALUE"""),0)</f>
        <v>0</v>
      </c>
      <c r="J14" s="7">
        <f ca="1">IFERROR(__xludf.DUMMYFUNCTION("""COMPUTED_VALUE"""),0)</f>
        <v>0</v>
      </c>
      <c r="K14" s="7">
        <f ca="1">IFERROR(__xludf.DUMMYFUNCTION("""COMPUTED_VALUE"""),0)</f>
        <v>0</v>
      </c>
      <c r="L14" s="7">
        <f ca="1">IFERROR(__xludf.DUMMYFUNCTION("""COMPUTED_VALUE"""),0)</f>
        <v>0</v>
      </c>
      <c r="M14" s="7">
        <f ca="1">IFERROR(__xludf.DUMMYFUNCTION("""COMPUTED_VALUE"""),0)</f>
        <v>0</v>
      </c>
      <c r="N14" s="7">
        <f ca="1">IFERROR(__xludf.DUMMYFUNCTION("""COMPUTED_VALUE"""),0)</f>
        <v>0</v>
      </c>
      <c r="O14" s="7">
        <f ca="1">IFERROR(__xludf.DUMMYFUNCTION("""COMPUTED_VALUE"""),5811.2)</f>
        <v>5811.2</v>
      </c>
      <c r="P14" s="7">
        <f ca="1">IFERROR(__xludf.DUMMYFUNCTION("""COMPUTED_VALUE"""),0)</f>
        <v>0</v>
      </c>
      <c r="Q14" s="7">
        <f ca="1">IFERROR(__xludf.DUMMYFUNCTION("""COMPUTED_VALUE"""),0)</f>
        <v>0</v>
      </c>
      <c r="R14" s="7">
        <f ca="1">IFERROR(__xludf.DUMMYFUNCTION("""COMPUTED_VALUE"""),0)</f>
        <v>0</v>
      </c>
      <c r="S14" s="7">
        <f ca="1">IFERROR(__xludf.DUMMYFUNCTION("""COMPUTED_VALUE"""),0)</f>
        <v>0</v>
      </c>
      <c r="T14" s="7">
        <f ca="1">IFERROR(__xludf.DUMMYFUNCTION("""COMPUTED_VALUE"""),0)</f>
        <v>0</v>
      </c>
      <c r="U14" s="60"/>
      <c r="V14" s="60"/>
      <c r="W14" s="60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163" t="str">
        <f ca="1">IFERROR(__xludf.DUMMYFUNCTION("""COMPUTED_VALUE"""),"A.A. DO CAIC JORGE HUMBERTO CAMARGO")</f>
        <v>A.A. DO CAIC JORGE HUMBERTO CAMARGO</v>
      </c>
      <c r="D15" s="164" t="str">
        <f ca="1">IFERROR(__xludf.DUMMYFUNCTION("""COMPUTED_VALUE"""),"01071395000186")</f>
        <v>01071395000186</v>
      </c>
      <c r="E15" s="6" t="str">
        <f ca="1">IFERROR(__xludf.DUMMYFUNCTION("""COMPUTED_VALUE"""),"001")</f>
        <v>001</v>
      </c>
      <c r="F15" s="7" t="str">
        <f ca="1">IFERROR(__xludf.DUMMYFUNCTION("""COMPUTED_VALUE"""),"0638")</f>
        <v>0638</v>
      </c>
      <c r="G15" s="7" t="str">
        <f ca="1">IFERROR(__xludf.DUMMYFUNCTION("""COMPUTED_VALUE"""),"55099X")</f>
        <v>55099X</v>
      </c>
      <c r="H15" s="7">
        <f ca="1">IFERROR(__xludf.DUMMYFUNCTION("""COMPUTED_VALUE"""),0)</f>
        <v>0</v>
      </c>
      <c r="I15" s="7">
        <f ca="1">IFERROR(__xludf.DUMMYFUNCTION("""COMPUTED_VALUE"""),0)</f>
        <v>0</v>
      </c>
      <c r="J15" s="7">
        <f ca="1">IFERROR(__xludf.DUMMYFUNCTION("""COMPUTED_VALUE"""),0)</f>
        <v>0</v>
      </c>
      <c r="K15" s="7">
        <f ca="1">IFERROR(__xludf.DUMMYFUNCTION("""COMPUTED_VALUE"""),15172.5999999999)</f>
        <v>15172.5999999999</v>
      </c>
      <c r="L15" s="7">
        <f ca="1">IFERROR(__xludf.DUMMYFUNCTION("""COMPUTED_VALUE"""),0)</f>
        <v>0</v>
      </c>
      <c r="M15" s="7">
        <f ca="1">IFERROR(__xludf.DUMMYFUNCTION("""COMPUTED_VALUE"""),0)</f>
        <v>0</v>
      </c>
      <c r="N15" s="7">
        <f ca="1">IFERROR(__xludf.DUMMYFUNCTION("""COMPUTED_VALUE"""),0)</f>
        <v>0</v>
      </c>
      <c r="O15" s="7">
        <f ca="1">IFERROR(__xludf.DUMMYFUNCTION("""COMPUTED_VALUE"""),0)</f>
        <v>0</v>
      </c>
      <c r="P15" s="7">
        <f ca="1">IFERROR(__xludf.DUMMYFUNCTION("""COMPUTED_VALUE"""),0)</f>
        <v>0</v>
      </c>
      <c r="Q15" s="7">
        <f ca="1">IFERROR(__xludf.DUMMYFUNCTION("""COMPUTED_VALUE"""),0)</f>
        <v>0</v>
      </c>
      <c r="R15" s="7">
        <f ca="1">IFERROR(__xludf.DUMMYFUNCTION("""COMPUTED_VALUE"""),0)</f>
        <v>0</v>
      </c>
      <c r="S15" s="7">
        <f ca="1">IFERROR(__xludf.DUMMYFUNCTION("""COMPUTED_VALUE"""),0)</f>
        <v>0</v>
      </c>
      <c r="T15" s="7">
        <f ca="1">IFERROR(__xludf.DUMMYFUNCTION("""COMPUTED_VALUE"""),0)</f>
        <v>0</v>
      </c>
      <c r="U15" s="60"/>
      <c r="V15" s="60"/>
      <c r="W15" s="60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163" t="str">
        <f ca="1">IFERROR(__xludf.DUMMYFUNCTION("""COMPUTED_VALUE"""),"ASSOC. A. COL. EST. BENJAMIM JOSÉ DE ALMEIDA")</f>
        <v>ASSOC. A. COL. EST. BENJAMIM JOSÉ DE ALMEIDA</v>
      </c>
      <c r="D16" s="164" t="str">
        <f ca="1">IFERROR(__xludf.DUMMYFUNCTION("""COMPUTED_VALUE"""),"01136023000190")</f>
        <v>01136023000190</v>
      </c>
      <c r="E16" s="6" t="str">
        <f ca="1">IFERROR(__xludf.DUMMYFUNCTION("""COMPUTED_VALUE"""),"001")</f>
        <v>001</v>
      </c>
      <c r="F16" s="7" t="str">
        <f ca="1">IFERROR(__xludf.DUMMYFUNCTION("""COMPUTED_VALUE"""),"0638")</f>
        <v>0638</v>
      </c>
      <c r="G16" s="7" t="str">
        <f ca="1">IFERROR(__xludf.DUMMYFUNCTION("""COMPUTED_VALUE"""),"55149X")</f>
        <v>55149X</v>
      </c>
      <c r="H16" s="7">
        <f ca="1">IFERROR(__xludf.DUMMYFUNCTION("""COMPUTED_VALUE"""),0)</f>
        <v>0</v>
      </c>
      <c r="I16" s="7">
        <f ca="1">IFERROR(__xludf.DUMMYFUNCTION("""COMPUTED_VALUE"""),0)</f>
        <v>0</v>
      </c>
      <c r="J16" s="7">
        <f ca="1">IFERROR(__xludf.DUMMYFUNCTION("""COMPUTED_VALUE"""),0)</f>
        <v>0</v>
      </c>
      <c r="K16" s="7">
        <f ca="1">IFERROR(__xludf.DUMMYFUNCTION("""COMPUTED_VALUE"""),0)</f>
        <v>0</v>
      </c>
      <c r="L16" s="7">
        <f ca="1">IFERROR(__xludf.DUMMYFUNCTION("""COMPUTED_VALUE"""),0)</f>
        <v>0</v>
      </c>
      <c r="M16" s="7">
        <f ca="1">IFERROR(__xludf.DUMMYFUNCTION("""COMPUTED_VALUE"""),0)</f>
        <v>0</v>
      </c>
      <c r="N16" s="7">
        <f ca="1">IFERROR(__xludf.DUMMYFUNCTION("""COMPUTED_VALUE"""),0)</f>
        <v>0</v>
      </c>
      <c r="O16" s="7">
        <f ca="1">IFERROR(__xludf.DUMMYFUNCTION("""COMPUTED_VALUE"""),0)</f>
        <v>0</v>
      </c>
      <c r="P16" s="7">
        <f ca="1">IFERROR(__xludf.DUMMYFUNCTION("""COMPUTED_VALUE"""),0)</f>
        <v>0</v>
      </c>
      <c r="Q16" s="7">
        <f ca="1">IFERROR(__xludf.DUMMYFUNCTION("""COMPUTED_VALUE"""),0)</f>
        <v>0</v>
      </c>
      <c r="R16" s="7">
        <f ca="1">IFERROR(__xludf.DUMMYFUNCTION("""COMPUTED_VALUE"""),0)</f>
        <v>0</v>
      </c>
      <c r="S16" s="7">
        <f ca="1">IFERROR(__xludf.DUMMYFUNCTION("""COMPUTED_VALUE"""),11360)</f>
        <v>11360</v>
      </c>
      <c r="T16" s="7">
        <f ca="1">IFERROR(__xludf.DUMMYFUNCTION("""COMPUTED_VALUE"""),0)</f>
        <v>0</v>
      </c>
      <c r="U16" s="60"/>
      <c r="V16" s="60"/>
      <c r="W16" s="60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163" t="str">
        <f ca="1">IFERROR(__xludf.DUMMYFUNCTION("""COMPUTED_VALUE"""),"ASSOC. DE PAIS, ALUNOS E MESTRES COL. EST. POLIVALENTE CASTELO BRANCO")</f>
        <v>ASSOC. DE PAIS, ALUNOS E MESTRES COL. EST. POLIVALENTE CASTELO BRANCO</v>
      </c>
      <c r="D17" s="164" t="str">
        <f ca="1">IFERROR(__xludf.DUMMYFUNCTION("""COMPUTED_VALUE"""),"00918900000112")</f>
        <v>00918900000112</v>
      </c>
      <c r="E17" s="6" t="str">
        <f ca="1">IFERROR(__xludf.DUMMYFUNCTION("""COMPUTED_VALUE"""),"001")</f>
        <v>001</v>
      </c>
      <c r="F17" s="7" t="str">
        <f ca="1">IFERROR(__xludf.DUMMYFUNCTION("""COMPUTED_VALUE"""),"0638")</f>
        <v>0638</v>
      </c>
      <c r="G17" s="7" t="str">
        <f ca="1">IFERROR(__xludf.DUMMYFUNCTION("""COMPUTED_VALUE"""),"12599")</f>
        <v>12599</v>
      </c>
      <c r="H17" s="7">
        <f ca="1">IFERROR(__xludf.DUMMYFUNCTION("""COMPUTED_VALUE"""),0)</f>
        <v>0</v>
      </c>
      <c r="I17" s="7">
        <f ca="1">IFERROR(__xludf.DUMMYFUNCTION("""COMPUTED_VALUE"""),0)</f>
        <v>0</v>
      </c>
      <c r="J17" s="7">
        <f ca="1">IFERROR(__xludf.DUMMYFUNCTION("""COMPUTED_VALUE"""),0)</f>
        <v>0</v>
      </c>
      <c r="K17" s="7">
        <f ca="1">IFERROR(__xludf.DUMMYFUNCTION("""COMPUTED_VALUE"""),0)</f>
        <v>0</v>
      </c>
      <c r="L17" s="7">
        <f ca="1">IFERROR(__xludf.DUMMYFUNCTION("""COMPUTED_VALUE"""),0)</f>
        <v>0</v>
      </c>
      <c r="M17" s="7">
        <f ca="1">IFERROR(__xludf.DUMMYFUNCTION("""COMPUTED_VALUE"""),0)</f>
        <v>0</v>
      </c>
      <c r="N17" s="7">
        <f ca="1">IFERROR(__xludf.DUMMYFUNCTION("""COMPUTED_VALUE"""),0)</f>
        <v>0</v>
      </c>
      <c r="O17" s="7">
        <f ca="1">IFERROR(__xludf.DUMMYFUNCTION("""COMPUTED_VALUE"""),0)</f>
        <v>0</v>
      </c>
      <c r="P17" s="7">
        <f ca="1">IFERROR(__xludf.DUMMYFUNCTION("""COMPUTED_VALUE"""),0)</f>
        <v>0</v>
      </c>
      <c r="Q17" s="7">
        <f ca="1">IFERROR(__xludf.DUMMYFUNCTION("""COMPUTED_VALUE"""),0)</f>
        <v>0</v>
      </c>
      <c r="R17" s="7">
        <f ca="1">IFERROR(__xludf.DUMMYFUNCTION("""COMPUTED_VALUE"""),0)</f>
        <v>0</v>
      </c>
      <c r="S17" s="7">
        <f ca="1">IFERROR(__xludf.DUMMYFUNCTION("""COMPUTED_VALUE"""),6080)</f>
        <v>6080</v>
      </c>
      <c r="T17" s="7">
        <f ca="1">IFERROR(__xludf.DUMMYFUNCTION("""COMPUTED_VALUE"""),0)</f>
        <v>0</v>
      </c>
      <c r="U17" s="60"/>
      <c r="V17" s="60"/>
      <c r="W17" s="60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163" t="str">
        <f ca="1">IFERROR(__xludf.DUMMYFUNCTION("""COMPUTED_VALUE"""),"ASSOC. A.  DO COLÉGIO DA POLICIA MILITAR - UNIDADE III")</f>
        <v>ASSOC. A.  DO COLÉGIO DA POLICIA MILITAR - UNIDADE III</v>
      </c>
      <c r="D18" s="164" t="str">
        <f ca="1">IFERROR(__xludf.DUMMYFUNCTION("""COMPUTED_VALUE"""),"02480178000102")</f>
        <v>02480178000102</v>
      </c>
      <c r="E18" s="6" t="str">
        <f ca="1">IFERROR(__xludf.DUMMYFUNCTION("""COMPUTED_VALUE"""),"001")</f>
        <v>001</v>
      </c>
      <c r="F18" s="7" t="str">
        <f ca="1">IFERROR(__xludf.DUMMYFUNCTION("""COMPUTED_VALUE"""),"0638")</f>
        <v>0638</v>
      </c>
      <c r="G18" s="7" t="str">
        <f ca="1">IFERROR(__xludf.DUMMYFUNCTION("""COMPUTED_VALUE"""),"552291")</f>
        <v>552291</v>
      </c>
      <c r="H18" s="7">
        <f ca="1">IFERROR(__xludf.DUMMYFUNCTION("""COMPUTED_VALUE"""),0)</f>
        <v>0</v>
      </c>
      <c r="I18" s="7">
        <f ca="1">IFERROR(__xludf.DUMMYFUNCTION("""COMPUTED_VALUE"""),0)</f>
        <v>0</v>
      </c>
      <c r="J18" s="7">
        <f ca="1">IFERROR(__xludf.DUMMYFUNCTION("""COMPUTED_VALUE"""),0)</f>
        <v>0</v>
      </c>
      <c r="K18" s="7">
        <f ca="1">IFERROR(__xludf.DUMMYFUNCTION("""COMPUTED_VALUE"""),0)</f>
        <v>0</v>
      </c>
      <c r="L18" s="7">
        <f ca="1">IFERROR(__xludf.DUMMYFUNCTION("""COMPUTED_VALUE"""),0)</f>
        <v>0</v>
      </c>
      <c r="M18" s="7">
        <f ca="1">IFERROR(__xludf.DUMMYFUNCTION("""COMPUTED_VALUE"""),0)</f>
        <v>0</v>
      </c>
      <c r="N18" s="7">
        <f ca="1">IFERROR(__xludf.DUMMYFUNCTION("""COMPUTED_VALUE"""),0)</f>
        <v>0</v>
      </c>
      <c r="O18" s="7">
        <f ca="1">IFERROR(__xludf.DUMMYFUNCTION("""COMPUTED_VALUE"""),0)</f>
        <v>0</v>
      </c>
      <c r="P18" s="7">
        <f ca="1">IFERROR(__xludf.DUMMYFUNCTION("""COMPUTED_VALUE"""),0)</f>
        <v>0</v>
      </c>
      <c r="Q18" s="7">
        <f ca="1">IFERROR(__xludf.DUMMYFUNCTION("""COMPUTED_VALUE"""),6213.6)</f>
        <v>6213.6</v>
      </c>
      <c r="R18" s="7">
        <f ca="1">IFERROR(__xludf.DUMMYFUNCTION("""COMPUTED_VALUE"""),0)</f>
        <v>0</v>
      </c>
      <c r="S18" s="7">
        <f ca="1">IFERROR(__xludf.DUMMYFUNCTION("""COMPUTED_VALUE"""),0)</f>
        <v>0</v>
      </c>
      <c r="T18" s="7">
        <f ca="1">IFERROR(__xludf.DUMMYFUNCTION("""COMPUTED_VALUE"""),0)</f>
        <v>0</v>
      </c>
      <c r="U18" s="60"/>
      <c r="V18" s="60"/>
      <c r="W18" s="60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163" t="str">
        <f ca="1">IFERROR(__xludf.DUMMYFUNCTION("""COMPUTED_VALUE"""),"ASSOC. APOIO COL. EST. CEM PAULO FREIRE")</f>
        <v>ASSOC. APOIO COL. EST. CEM PAULO FREIRE</v>
      </c>
      <c r="D19" s="164" t="str">
        <f ca="1">IFERROR(__xludf.DUMMYFUNCTION("""COMPUTED_VALUE"""),"01738420000132")</f>
        <v>01738420000132</v>
      </c>
      <c r="E19" s="6" t="str">
        <f ca="1">IFERROR(__xludf.DUMMYFUNCTION("""COMPUTED_VALUE"""),"001")</f>
        <v>001</v>
      </c>
      <c r="F19" s="7" t="str">
        <f ca="1">IFERROR(__xludf.DUMMYFUNCTION("""COMPUTED_VALUE"""),"0638")</f>
        <v>0638</v>
      </c>
      <c r="G19" s="7" t="str">
        <f ca="1">IFERROR(__xludf.DUMMYFUNCTION("""COMPUTED_VALUE"""),"551589")</f>
        <v>551589</v>
      </c>
      <c r="H19" s="7">
        <f ca="1">IFERROR(__xludf.DUMMYFUNCTION("""COMPUTED_VALUE"""),0)</f>
        <v>0</v>
      </c>
      <c r="I19" s="7">
        <f ca="1">IFERROR(__xludf.DUMMYFUNCTION("""COMPUTED_VALUE"""),0)</f>
        <v>0</v>
      </c>
      <c r="J19" s="7">
        <f ca="1">IFERROR(__xludf.DUMMYFUNCTION("""COMPUTED_VALUE"""),0)</f>
        <v>0</v>
      </c>
      <c r="K19" s="7">
        <f ca="1">IFERROR(__xludf.DUMMYFUNCTION("""COMPUTED_VALUE"""),0)</f>
        <v>0</v>
      </c>
      <c r="L19" s="7">
        <f ca="1">IFERROR(__xludf.DUMMYFUNCTION("""COMPUTED_VALUE"""),0)</f>
        <v>0</v>
      </c>
      <c r="M19" s="7">
        <f ca="1">IFERROR(__xludf.DUMMYFUNCTION("""COMPUTED_VALUE"""),0)</f>
        <v>0</v>
      </c>
      <c r="N19" s="7">
        <f ca="1">IFERROR(__xludf.DUMMYFUNCTION("""COMPUTED_VALUE"""),0)</f>
        <v>0</v>
      </c>
      <c r="O19" s="7">
        <f ca="1">IFERROR(__xludf.DUMMYFUNCTION("""COMPUTED_VALUE"""),0)</f>
        <v>0</v>
      </c>
      <c r="P19" s="7">
        <f ca="1">IFERROR(__xludf.DUMMYFUNCTION("""COMPUTED_VALUE"""),0)</f>
        <v>0</v>
      </c>
      <c r="Q19" s="7">
        <f ca="1">IFERROR(__xludf.DUMMYFUNCTION("""COMPUTED_VALUE"""),0)</f>
        <v>0</v>
      </c>
      <c r="R19" s="7">
        <f ca="1">IFERROR(__xludf.DUMMYFUNCTION("""COMPUTED_VALUE"""),0)</f>
        <v>0</v>
      </c>
      <c r="S19" s="7">
        <f ca="1">IFERROR(__xludf.DUMMYFUNCTION("""COMPUTED_VALUE"""),10040)</f>
        <v>10040</v>
      </c>
      <c r="T19" s="7">
        <f ca="1">IFERROR(__xludf.DUMMYFUNCTION("""COMPUTED_VALUE"""),0)</f>
        <v>0</v>
      </c>
      <c r="U19" s="60"/>
      <c r="V19" s="60"/>
      <c r="W19" s="60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163" t="str">
        <f ca="1">IFERROR(__xludf.DUMMYFUNCTION("""COMPUTED_VALUE"""),"A. APOIO DO COLEGIO DE APLICACAO")</f>
        <v>A. APOIO DO COLEGIO DE APLICACAO</v>
      </c>
      <c r="D20" s="164" t="str">
        <f ca="1">IFERROR(__xludf.DUMMYFUNCTION("""COMPUTED_VALUE"""),"01086986000127")</f>
        <v>01086986000127</v>
      </c>
      <c r="E20" s="6" t="str">
        <f ca="1">IFERROR(__xludf.DUMMYFUNCTION("""COMPUTED_VALUE"""),"001")</f>
        <v>001</v>
      </c>
      <c r="F20" s="7" t="str">
        <f ca="1">IFERROR(__xludf.DUMMYFUNCTION("""COMPUTED_VALUE"""),"0638")</f>
        <v>0638</v>
      </c>
      <c r="G20" s="7" t="str">
        <f ca="1">IFERROR(__xludf.DUMMYFUNCTION("""COMPUTED_VALUE"""),"0465275")</f>
        <v>0465275</v>
      </c>
      <c r="H20" s="7">
        <f ca="1">IFERROR(__xludf.DUMMYFUNCTION("""COMPUTED_VALUE"""),0)</f>
        <v>0</v>
      </c>
      <c r="I20" s="7">
        <f ca="1">IFERROR(__xludf.DUMMYFUNCTION("""COMPUTED_VALUE"""),0)</f>
        <v>0</v>
      </c>
      <c r="J20" s="7">
        <f ca="1">IFERROR(__xludf.DUMMYFUNCTION("""COMPUTED_VALUE"""),1850.4)</f>
        <v>1850.4</v>
      </c>
      <c r="K20" s="7">
        <f ca="1">IFERROR(__xludf.DUMMYFUNCTION("""COMPUTED_VALUE"""),0)</f>
        <v>0</v>
      </c>
      <c r="L20" s="7">
        <f ca="1">IFERROR(__xludf.DUMMYFUNCTION("""COMPUTED_VALUE"""),0)</f>
        <v>0</v>
      </c>
      <c r="M20" s="7">
        <f ca="1">IFERROR(__xludf.DUMMYFUNCTION("""COMPUTED_VALUE"""),0)</f>
        <v>0</v>
      </c>
      <c r="N20" s="7">
        <f ca="1">IFERROR(__xludf.DUMMYFUNCTION("""COMPUTED_VALUE"""),0)</f>
        <v>0</v>
      </c>
      <c r="O20" s="7">
        <f ca="1">IFERROR(__xludf.DUMMYFUNCTION("""COMPUTED_VALUE"""),0)</f>
        <v>0</v>
      </c>
      <c r="P20" s="7">
        <f ca="1">IFERROR(__xludf.DUMMYFUNCTION("""COMPUTED_VALUE"""),0)</f>
        <v>0</v>
      </c>
      <c r="Q20" s="7">
        <f ca="1">IFERROR(__xludf.DUMMYFUNCTION("""COMPUTED_VALUE"""),1857.6)</f>
        <v>1857.6</v>
      </c>
      <c r="R20" s="7">
        <f ca="1">IFERROR(__xludf.DUMMYFUNCTION("""COMPUTED_VALUE"""),0)</f>
        <v>0</v>
      </c>
      <c r="S20" s="7">
        <f ca="1">IFERROR(__xludf.DUMMYFUNCTION("""COMPUTED_VALUE"""),0)</f>
        <v>0</v>
      </c>
      <c r="T20" s="7">
        <f ca="1">IFERROR(__xludf.DUMMYFUNCTION("""COMPUTED_VALUE"""),0)</f>
        <v>0</v>
      </c>
      <c r="U20" s="60"/>
      <c r="V20" s="60"/>
      <c r="W20" s="60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163" t="str">
        <f ca="1">IFERROR(__xludf.DUMMYFUNCTION("""COMPUTED_VALUE"""),"A.A. C.E. ADEMAR V. FERREIRA SOBRINHO")</f>
        <v>A.A. C.E. ADEMAR V. FERREIRA SOBRINHO</v>
      </c>
      <c r="D21" s="164" t="str">
        <f ca="1">IFERROR(__xludf.DUMMYFUNCTION("""COMPUTED_VALUE"""),"01143808000190")</f>
        <v>01143808000190</v>
      </c>
      <c r="E21" s="6" t="str">
        <f ca="1">IFERROR(__xludf.DUMMYFUNCTION("""COMPUTED_VALUE"""),"001")</f>
        <v>001</v>
      </c>
      <c r="F21" s="7" t="str">
        <f ca="1">IFERROR(__xludf.DUMMYFUNCTION("""COMPUTED_VALUE"""),"0638")</f>
        <v>0638</v>
      </c>
      <c r="G21" s="7" t="str">
        <f ca="1">IFERROR(__xludf.DUMMYFUNCTION("""COMPUTED_VALUE"""),"0464244")</f>
        <v>0464244</v>
      </c>
      <c r="H21" s="7">
        <f ca="1">IFERROR(__xludf.DUMMYFUNCTION("""COMPUTED_VALUE"""),0)</f>
        <v>0</v>
      </c>
      <c r="I21" s="7">
        <f ca="1">IFERROR(__xludf.DUMMYFUNCTION("""COMPUTED_VALUE"""),0)</f>
        <v>0</v>
      </c>
      <c r="J21" s="7">
        <f ca="1">IFERROR(__xludf.DUMMYFUNCTION("""COMPUTED_VALUE"""),3103.2)</f>
        <v>3103.2</v>
      </c>
      <c r="K21" s="7">
        <f ca="1">IFERROR(__xludf.DUMMYFUNCTION("""COMPUTED_VALUE"""),0)</f>
        <v>0</v>
      </c>
      <c r="L21" s="7">
        <f ca="1">IFERROR(__xludf.DUMMYFUNCTION("""COMPUTED_VALUE"""),0)</f>
        <v>0</v>
      </c>
      <c r="M21" s="7">
        <f ca="1">IFERROR(__xludf.DUMMYFUNCTION("""COMPUTED_VALUE"""),0)</f>
        <v>0</v>
      </c>
      <c r="N21" s="7">
        <f ca="1">IFERROR(__xludf.DUMMYFUNCTION("""COMPUTED_VALUE"""),0)</f>
        <v>0</v>
      </c>
      <c r="O21" s="7">
        <f ca="1">IFERROR(__xludf.DUMMYFUNCTION("""COMPUTED_VALUE"""),0)</f>
        <v>0</v>
      </c>
      <c r="P21" s="7">
        <f ca="1">IFERROR(__xludf.DUMMYFUNCTION("""COMPUTED_VALUE"""),201.4)</f>
        <v>201.4</v>
      </c>
      <c r="Q21" s="7">
        <f ca="1">IFERROR(__xludf.DUMMYFUNCTION("""COMPUTED_VALUE"""),0)</f>
        <v>0</v>
      </c>
      <c r="R21" s="7">
        <f ca="1">IFERROR(__xludf.DUMMYFUNCTION("""COMPUTED_VALUE"""),0)</f>
        <v>0</v>
      </c>
      <c r="S21" s="7">
        <f ca="1">IFERROR(__xludf.DUMMYFUNCTION("""COMPUTED_VALUE"""),0)</f>
        <v>0</v>
      </c>
      <c r="T21" s="7">
        <f ca="1">IFERROR(__xludf.DUMMYFUNCTION("""COMPUTED_VALUE"""),0)</f>
        <v>0</v>
      </c>
      <c r="U21" s="60"/>
      <c r="V21" s="60"/>
      <c r="W21" s="60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163" t="str">
        <f ca="1">IFERROR(__xludf.DUMMYFUNCTION("""COMPUTED_VALUE"""),"A.A. C.E.  ADOLFO BEZERRA DE MENEZES")</f>
        <v>A.A. C.E.  ADOLFO BEZERRA DE MENEZES</v>
      </c>
      <c r="D22" s="164" t="str">
        <f ca="1">IFERROR(__xludf.DUMMYFUNCTION("""COMPUTED_VALUE"""),"01071435000190")</f>
        <v>01071435000190</v>
      </c>
      <c r="E22" s="6" t="str">
        <f ca="1">IFERROR(__xludf.DUMMYFUNCTION("""COMPUTED_VALUE"""),"001")</f>
        <v>001</v>
      </c>
      <c r="F22" s="7" t="str">
        <f ca="1">IFERROR(__xludf.DUMMYFUNCTION("""COMPUTED_VALUE"""),"0638")</f>
        <v>0638</v>
      </c>
      <c r="G22" s="7" t="str">
        <f ca="1">IFERROR(__xludf.DUMMYFUNCTION("""COMPUTED_VALUE"""),"463426")</f>
        <v>463426</v>
      </c>
      <c r="H22" s="7">
        <f ca="1">IFERROR(__xludf.DUMMYFUNCTION("""COMPUTED_VALUE"""),0)</f>
        <v>0</v>
      </c>
      <c r="I22" s="7">
        <f ca="1">IFERROR(__xludf.DUMMYFUNCTION("""COMPUTED_VALUE"""),0)</f>
        <v>0</v>
      </c>
      <c r="J22" s="7">
        <f ca="1">IFERROR(__xludf.DUMMYFUNCTION("""COMPUTED_VALUE"""),3736.8)</f>
        <v>3736.8</v>
      </c>
      <c r="K22" s="7">
        <f ca="1">IFERROR(__xludf.DUMMYFUNCTION("""COMPUTED_VALUE"""),0)</f>
        <v>0</v>
      </c>
      <c r="L22" s="7">
        <f ca="1">IFERROR(__xludf.DUMMYFUNCTION("""COMPUTED_VALUE"""),0)</f>
        <v>0</v>
      </c>
      <c r="M22" s="7">
        <f ca="1">IFERROR(__xludf.DUMMYFUNCTION("""COMPUTED_VALUE"""),0)</f>
        <v>0</v>
      </c>
      <c r="N22" s="7">
        <f ca="1">IFERROR(__xludf.DUMMYFUNCTION("""COMPUTED_VALUE"""),0)</f>
        <v>0</v>
      </c>
      <c r="O22" s="7">
        <f ca="1">IFERROR(__xludf.DUMMYFUNCTION("""COMPUTED_VALUE"""),0)</f>
        <v>0</v>
      </c>
      <c r="P22" s="7">
        <f ca="1">IFERROR(__xludf.DUMMYFUNCTION("""COMPUTED_VALUE"""),0)</f>
        <v>0</v>
      </c>
      <c r="Q22" s="7">
        <f ca="1">IFERROR(__xludf.DUMMYFUNCTION("""COMPUTED_VALUE"""),3794.4)</f>
        <v>3794.4</v>
      </c>
      <c r="R22" s="7">
        <f ca="1">IFERROR(__xludf.DUMMYFUNCTION("""COMPUTED_VALUE"""),0)</f>
        <v>0</v>
      </c>
      <c r="S22" s="7">
        <f ca="1">IFERROR(__xludf.DUMMYFUNCTION("""COMPUTED_VALUE"""),0)</f>
        <v>0</v>
      </c>
      <c r="T22" s="7">
        <f ca="1">IFERROR(__xludf.DUMMYFUNCTION("""COMPUTED_VALUE"""),1190.4)</f>
        <v>1190.4000000000001</v>
      </c>
      <c r="U22" s="60"/>
      <c r="V22" s="60"/>
      <c r="W22" s="60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163" t="str">
        <f ca="1">IFERROR(__xludf.DUMMYFUNCTION("""COMPUTED_VALUE"""),"A. APOIO ESCOLA EST. CAMPOS BRASIL")</f>
        <v>A. APOIO ESCOLA EST. CAMPOS BRASIL</v>
      </c>
      <c r="D23" s="164" t="str">
        <f ca="1">IFERROR(__xludf.DUMMYFUNCTION("""COMPUTED_VALUE"""),"01291177000157")</f>
        <v>01291177000157</v>
      </c>
      <c r="E23" s="6" t="str">
        <f ca="1">IFERROR(__xludf.DUMMYFUNCTION("""COMPUTED_VALUE"""),"001")</f>
        <v>001</v>
      </c>
      <c r="F23" s="7" t="str">
        <f ca="1">IFERROR(__xludf.DUMMYFUNCTION("""COMPUTED_VALUE"""),"0638")</f>
        <v>0638</v>
      </c>
      <c r="G23" s="7" t="str">
        <f ca="1">IFERROR(__xludf.DUMMYFUNCTION("""COMPUTED_VALUE"""),"466093")</f>
        <v>466093</v>
      </c>
      <c r="H23" s="7">
        <f ca="1">IFERROR(__xludf.DUMMYFUNCTION("""COMPUTED_VALUE"""),0)</f>
        <v>0</v>
      </c>
      <c r="I23" s="7">
        <f ca="1">IFERROR(__xludf.DUMMYFUNCTION("""COMPUTED_VALUE"""),0)</f>
        <v>0</v>
      </c>
      <c r="J23" s="7">
        <f ca="1">IFERROR(__xludf.DUMMYFUNCTION("""COMPUTED_VALUE"""),3844.8)</f>
        <v>3844.8</v>
      </c>
      <c r="K23" s="7">
        <f ca="1">IFERROR(__xludf.DUMMYFUNCTION("""COMPUTED_VALUE"""),0)</f>
        <v>0</v>
      </c>
      <c r="L23" s="7">
        <f ca="1">IFERROR(__xludf.DUMMYFUNCTION("""COMPUTED_VALUE"""),0)</f>
        <v>0</v>
      </c>
      <c r="M23" s="7">
        <f ca="1">IFERROR(__xludf.DUMMYFUNCTION("""COMPUTED_VALUE"""),0)</f>
        <v>0</v>
      </c>
      <c r="N23" s="7">
        <f ca="1">IFERROR(__xludf.DUMMYFUNCTION("""COMPUTED_VALUE"""),0)</f>
        <v>0</v>
      </c>
      <c r="O23" s="7">
        <f ca="1">IFERROR(__xludf.DUMMYFUNCTION("""COMPUTED_VALUE"""),0)</f>
        <v>0</v>
      </c>
      <c r="P23" s="7">
        <f ca="1">IFERROR(__xludf.DUMMYFUNCTION("""COMPUTED_VALUE"""),0)</f>
        <v>0</v>
      </c>
      <c r="Q23" s="7">
        <f ca="1">IFERROR(__xludf.DUMMYFUNCTION("""COMPUTED_VALUE"""),4017.6)</f>
        <v>4017.6</v>
      </c>
      <c r="R23" s="7">
        <f ca="1">IFERROR(__xludf.DUMMYFUNCTION("""COMPUTED_VALUE"""),0)</f>
        <v>0</v>
      </c>
      <c r="S23" s="7">
        <f ca="1">IFERROR(__xludf.DUMMYFUNCTION("""COMPUTED_VALUE"""),0)</f>
        <v>0</v>
      </c>
      <c r="T23" s="7">
        <f ca="1">IFERROR(__xludf.DUMMYFUNCTION("""COMPUTED_VALUE"""),0)</f>
        <v>0</v>
      </c>
      <c r="U23" s="60"/>
      <c r="V23" s="60"/>
      <c r="W23" s="60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163" t="str">
        <f ca="1">IFERROR(__xludf.DUMMYFUNCTION("""COMPUTED_VALUE"""),"A.A. COL. ESTADUAL GUILHERME DOURADO")</f>
        <v>A.A. COL. ESTADUAL GUILHERME DOURADO</v>
      </c>
      <c r="D24" s="164" t="str">
        <f ca="1">IFERROR(__xludf.DUMMYFUNCTION("""COMPUTED_VALUE"""),"01257074000170")</f>
        <v>01257074000170</v>
      </c>
      <c r="E24" s="6" t="str">
        <f ca="1">IFERROR(__xludf.DUMMYFUNCTION("""COMPUTED_VALUE"""),"001")</f>
        <v>001</v>
      </c>
      <c r="F24" s="7" t="str">
        <f ca="1">IFERROR(__xludf.DUMMYFUNCTION("""COMPUTED_VALUE"""),"0638")</f>
        <v>0638</v>
      </c>
      <c r="G24" s="7" t="str">
        <f ca="1">IFERROR(__xludf.DUMMYFUNCTION("""COMPUTED_VALUE"""),"0068659")</f>
        <v>0068659</v>
      </c>
      <c r="H24" s="7">
        <f ca="1">IFERROR(__xludf.DUMMYFUNCTION("""COMPUTED_VALUE"""),0)</f>
        <v>0</v>
      </c>
      <c r="I24" s="7">
        <f ca="1">IFERROR(__xludf.DUMMYFUNCTION("""COMPUTED_VALUE"""),0)</f>
        <v>0</v>
      </c>
      <c r="J24" s="7">
        <f ca="1">IFERROR(__xludf.DUMMYFUNCTION("""COMPUTED_VALUE"""),0)</f>
        <v>0</v>
      </c>
      <c r="K24" s="7">
        <f ca="1">IFERROR(__xludf.DUMMYFUNCTION("""COMPUTED_VALUE"""),0)</f>
        <v>0</v>
      </c>
      <c r="L24" s="7">
        <f ca="1">IFERROR(__xludf.DUMMYFUNCTION("""COMPUTED_VALUE"""),0)</f>
        <v>0</v>
      </c>
      <c r="M24" s="7">
        <f ca="1">IFERROR(__xludf.DUMMYFUNCTION("""COMPUTED_VALUE"""),0)</f>
        <v>0</v>
      </c>
      <c r="N24" s="7">
        <f ca="1">IFERROR(__xludf.DUMMYFUNCTION("""COMPUTED_VALUE"""),0)</f>
        <v>0</v>
      </c>
      <c r="O24" s="7">
        <f ca="1">IFERROR(__xludf.DUMMYFUNCTION("""COMPUTED_VALUE"""),0)</f>
        <v>0</v>
      </c>
      <c r="P24" s="7">
        <f ca="1">IFERROR(__xludf.DUMMYFUNCTION("""COMPUTED_VALUE"""),0)</f>
        <v>0</v>
      </c>
      <c r="Q24" s="7">
        <f ca="1">IFERROR(__xludf.DUMMYFUNCTION("""COMPUTED_VALUE"""),10216.8)</f>
        <v>10216.799999999999</v>
      </c>
      <c r="R24" s="7">
        <f ca="1">IFERROR(__xludf.DUMMYFUNCTION("""COMPUTED_VALUE"""),0)</f>
        <v>0</v>
      </c>
      <c r="S24" s="7">
        <f ca="1">IFERROR(__xludf.DUMMYFUNCTION("""COMPUTED_VALUE"""),0)</f>
        <v>0</v>
      </c>
      <c r="T24" s="7">
        <f ca="1">IFERROR(__xludf.DUMMYFUNCTION("""COMPUTED_VALUE"""),0)</f>
        <v>0</v>
      </c>
      <c r="U24" s="60"/>
      <c r="V24" s="60"/>
      <c r="W24" s="60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163" t="str">
        <f ca="1">IFERROR(__xludf.DUMMYFUNCTION("""COMPUTED_VALUE"""),"ASS. APOIO COL. EST. JARDIM PAULISTA")</f>
        <v>ASS. APOIO COL. EST. JARDIM PAULISTA</v>
      </c>
      <c r="D25" s="164" t="str">
        <f ca="1">IFERROR(__xludf.DUMMYFUNCTION("""COMPUTED_VALUE"""),"05502542000186")</f>
        <v>05502542000186</v>
      </c>
      <c r="E25" s="6" t="str">
        <f ca="1">IFERROR(__xludf.DUMMYFUNCTION("""COMPUTED_VALUE"""),"001")</f>
        <v>001</v>
      </c>
      <c r="F25" s="7" t="str">
        <f ca="1">IFERROR(__xludf.DUMMYFUNCTION("""COMPUTED_VALUE"""),"0638")</f>
        <v>0638</v>
      </c>
      <c r="G25" s="7" t="str">
        <f ca="1">IFERROR(__xludf.DUMMYFUNCTION("""COMPUTED_VALUE"""),"243876")</f>
        <v>243876</v>
      </c>
      <c r="H25" s="7">
        <f ca="1">IFERROR(__xludf.DUMMYFUNCTION("""COMPUTED_VALUE"""),0)</f>
        <v>0</v>
      </c>
      <c r="I25" s="7">
        <f ca="1">IFERROR(__xludf.DUMMYFUNCTION("""COMPUTED_VALUE"""),0)</f>
        <v>0</v>
      </c>
      <c r="J25" s="7">
        <f ca="1">IFERROR(__xludf.DUMMYFUNCTION("""COMPUTED_VALUE"""),3088.8)</f>
        <v>3088.8</v>
      </c>
      <c r="K25" s="7">
        <f ca="1">IFERROR(__xludf.DUMMYFUNCTION("""COMPUTED_VALUE"""),0)</f>
        <v>0</v>
      </c>
      <c r="L25" s="7">
        <f ca="1">IFERROR(__xludf.DUMMYFUNCTION("""COMPUTED_VALUE"""),0)</f>
        <v>0</v>
      </c>
      <c r="M25" s="7">
        <f ca="1">IFERROR(__xludf.DUMMYFUNCTION("""COMPUTED_VALUE"""),0)</f>
        <v>0</v>
      </c>
      <c r="N25" s="7">
        <f ca="1">IFERROR(__xludf.DUMMYFUNCTION("""COMPUTED_VALUE"""),0)</f>
        <v>0</v>
      </c>
      <c r="O25" s="7">
        <f ca="1">IFERROR(__xludf.DUMMYFUNCTION("""COMPUTED_VALUE"""),0)</f>
        <v>0</v>
      </c>
      <c r="P25" s="7">
        <f ca="1">IFERROR(__xludf.DUMMYFUNCTION("""COMPUTED_VALUE"""),0)</f>
        <v>0</v>
      </c>
      <c r="Q25" s="7">
        <f ca="1">IFERROR(__xludf.DUMMYFUNCTION("""COMPUTED_VALUE"""),3542.4)</f>
        <v>3542.4</v>
      </c>
      <c r="R25" s="7">
        <f ca="1">IFERROR(__xludf.DUMMYFUNCTION("""COMPUTED_VALUE"""),0)</f>
        <v>0</v>
      </c>
      <c r="S25" s="7">
        <f ca="1">IFERROR(__xludf.DUMMYFUNCTION("""COMPUTED_VALUE"""),0)</f>
        <v>0</v>
      </c>
      <c r="T25" s="7">
        <f ca="1">IFERROR(__xludf.DUMMYFUNCTION("""COMPUTED_VALUE"""),0)</f>
        <v>0</v>
      </c>
      <c r="U25" s="60"/>
      <c r="V25" s="60"/>
      <c r="W25" s="60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163" t="str">
        <f ca="1">IFERROR(__xludf.DUMMYFUNCTION("""COMPUTED_VALUE"""),"A.APOIO COL. ESTADUAL JORGE AMADO")</f>
        <v>A.APOIO COL. ESTADUAL JORGE AMADO</v>
      </c>
      <c r="D26" s="164" t="str">
        <f ca="1">IFERROR(__xludf.DUMMYFUNCTION("""COMPUTED_VALUE"""),"01291218000105")</f>
        <v>01291218000105</v>
      </c>
      <c r="E26" s="6" t="str">
        <f ca="1">IFERROR(__xludf.DUMMYFUNCTION("""COMPUTED_VALUE"""),"001")</f>
        <v>001</v>
      </c>
      <c r="F26" s="7" t="str">
        <f ca="1">IFERROR(__xludf.DUMMYFUNCTION("""COMPUTED_VALUE"""),"0638")</f>
        <v>0638</v>
      </c>
      <c r="G26" s="7" t="str">
        <f ca="1">IFERROR(__xludf.DUMMYFUNCTION("""COMPUTED_VALUE"""),"0467006")</f>
        <v>0467006</v>
      </c>
      <c r="H26" s="7">
        <f ca="1">IFERROR(__xludf.DUMMYFUNCTION("""COMPUTED_VALUE"""),0)</f>
        <v>0</v>
      </c>
      <c r="I26" s="7">
        <f ca="1">IFERROR(__xludf.DUMMYFUNCTION("""COMPUTED_VALUE"""),0)</f>
        <v>0</v>
      </c>
      <c r="J26" s="7">
        <f ca="1">IFERROR(__xludf.DUMMYFUNCTION("""COMPUTED_VALUE"""),1576.8)</f>
        <v>1576.8</v>
      </c>
      <c r="K26" s="7">
        <f ca="1">IFERROR(__xludf.DUMMYFUNCTION("""COMPUTED_VALUE"""),0)</f>
        <v>0</v>
      </c>
      <c r="L26" s="7">
        <f ca="1">IFERROR(__xludf.DUMMYFUNCTION("""COMPUTED_VALUE"""),0)</f>
        <v>0</v>
      </c>
      <c r="M26" s="7">
        <f ca="1">IFERROR(__xludf.DUMMYFUNCTION("""COMPUTED_VALUE"""),0)</f>
        <v>0</v>
      </c>
      <c r="N26" s="7">
        <f ca="1">IFERROR(__xludf.DUMMYFUNCTION("""COMPUTED_VALUE"""),0)</f>
        <v>0</v>
      </c>
      <c r="O26" s="7">
        <f ca="1">IFERROR(__xludf.DUMMYFUNCTION("""COMPUTED_VALUE"""),0)</f>
        <v>0</v>
      </c>
      <c r="P26" s="7">
        <f ca="1">IFERROR(__xludf.DUMMYFUNCTION("""COMPUTED_VALUE"""),0)</f>
        <v>0</v>
      </c>
      <c r="Q26" s="7">
        <f ca="1">IFERROR(__xludf.DUMMYFUNCTION("""COMPUTED_VALUE"""),1915.2)</f>
        <v>1915.2</v>
      </c>
      <c r="R26" s="7">
        <f ca="1">IFERROR(__xludf.DUMMYFUNCTION("""COMPUTED_VALUE"""),0)</f>
        <v>0</v>
      </c>
      <c r="S26" s="7">
        <f ca="1">IFERROR(__xludf.DUMMYFUNCTION("""COMPUTED_VALUE"""),0)</f>
        <v>0</v>
      </c>
      <c r="T26" s="7">
        <f ca="1">IFERROR(__xludf.DUMMYFUNCTION("""COMPUTED_VALUE"""),0)</f>
        <v>0</v>
      </c>
      <c r="U26" s="60"/>
      <c r="V26" s="60"/>
      <c r="W26" s="60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163" t="str">
        <f ca="1">IFERROR(__xludf.DUMMYFUNCTION("""COMPUTED_VALUE"""),"A.A. C.E.  PROF. SILVANDIRA SOUSA LIMA")</f>
        <v>A.A. C.E.  PROF. SILVANDIRA SOUSA LIMA</v>
      </c>
      <c r="D27" s="164" t="str">
        <f ca="1">IFERROR(__xludf.DUMMYFUNCTION("""COMPUTED_VALUE"""),"01071403000194")</f>
        <v>01071403000194</v>
      </c>
      <c r="E27" s="6" t="str">
        <f ca="1">IFERROR(__xludf.DUMMYFUNCTION("""COMPUTED_VALUE"""),"001")</f>
        <v>001</v>
      </c>
      <c r="F27" s="7" t="str">
        <f ca="1">IFERROR(__xludf.DUMMYFUNCTION("""COMPUTED_VALUE"""),"0638")</f>
        <v>0638</v>
      </c>
      <c r="G27" s="7" t="str">
        <f ca="1">IFERROR(__xludf.DUMMYFUNCTION("""COMPUTED_VALUE"""),"0463922")</f>
        <v>0463922</v>
      </c>
      <c r="H27" s="7">
        <f ca="1">IFERROR(__xludf.DUMMYFUNCTION("""COMPUTED_VALUE"""),0)</f>
        <v>0</v>
      </c>
      <c r="I27" s="7">
        <f ca="1">IFERROR(__xludf.DUMMYFUNCTION("""COMPUTED_VALUE"""),0)</f>
        <v>0</v>
      </c>
      <c r="J27" s="7">
        <f ca="1">IFERROR(__xludf.DUMMYFUNCTION("""COMPUTED_VALUE"""),1864.8)</f>
        <v>1864.8</v>
      </c>
      <c r="K27" s="7">
        <f ca="1">IFERROR(__xludf.DUMMYFUNCTION("""COMPUTED_VALUE"""),0)</f>
        <v>0</v>
      </c>
      <c r="L27" s="7">
        <f ca="1">IFERROR(__xludf.DUMMYFUNCTION("""COMPUTED_VALUE"""),0)</f>
        <v>0</v>
      </c>
      <c r="M27" s="7">
        <f ca="1">IFERROR(__xludf.DUMMYFUNCTION("""COMPUTED_VALUE"""),0)</f>
        <v>0</v>
      </c>
      <c r="N27" s="7">
        <f ca="1">IFERROR(__xludf.DUMMYFUNCTION("""COMPUTED_VALUE"""),0)</f>
        <v>0</v>
      </c>
      <c r="O27" s="7">
        <f ca="1">IFERROR(__xludf.DUMMYFUNCTION("""COMPUTED_VALUE"""),0)</f>
        <v>0</v>
      </c>
      <c r="P27" s="7">
        <f ca="1">IFERROR(__xludf.DUMMYFUNCTION("""COMPUTED_VALUE"""),0)</f>
        <v>0</v>
      </c>
      <c r="Q27" s="7">
        <f ca="1">IFERROR(__xludf.DUMMYFUNCTION("""COMPUTED_VALUE"""),3045.6)</f>
        <v>3045.6</v>
      </c>
      <c r="R27" s="7">
        <f ca="1">IFERROR(__xludf.DUMMYFUNCTION("""COMPUTED_VALUE"""),0)</f>
        <v>0</v>
      </c>
      <c r="S27" s="7">
        <f ca="1">IFERROR(__xludf.DUMMYFUNCTION("""COMPUTED_VALUE"""),0)</f>
        <v>0</v>
      </c>
      <c r="T27" s="7">
        <f ca="1">IFERROR(__xludf.DUMMYFUNCTION("""COMPUTED_VALUE"""),0)</f>
        <v>0</v>
      </c>
      <c r="U27" s="60"/>
      <c r="V27" s="60"/>
      <c r="W27" s="60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163" t="str">
        <f ca="1">IFERROR(__xludf.DUMMYFUNCTION("""COMPUTED_VALUE"""),"A.A. COLEGIO ESTADUAL RUI BARBOSA")</f>
        <v>A.A. COLEGIO ESTADUAL RUI BARBOSA</v>
      </c>
      <c r="D28" s="164" t="str">
        <f ca="1">IFERROR(__xludf.DUMMYFUNCTION("""COMPUTED_VALUE"""),"01071440000100")</f>
        <v>01071440000100</v>
      </c>
      <c r="E28" s="6" t="str">
        <f ca="1">IFERROR(__xludf.DUMMYFUNCTION("""COMPUTED_VALUE"""),"001")</f>
        <v>001</v>
      </c>
      <c r="F28" s="7" t="str">
        <f ca="1">IFERROR(__xludf.DUMMYFUNCTION("""COMPUTED_VALUE"""),"0638")</f>
        <v>0638</v>
      </c>
      <c r="G28" s="7" t="str">
        <f ca="1">IFERROR(__xludf.DUMMYFUNCTION("""COMPUTED_VALUE"""),"0463787")</f>
        <v>0463787</v>
      </c>
      <c r="H28" s="7">
        <f ca="1">IFERROR(__xludf.DUMMYFUNCTION("""COMPUTED_VALUE"""),0)</f>
        <v>0</v>
      </c>
      <c r="I28" s="7">
        <f ca="1">IFERROR(__xludf.DUMMYFUNCTION("""COMPUTED_VALUE"""),0)</f>
        <v>0</v>
      </c>
      <c r="J28" s="7">
        <f ca="1">IFERROR(__xludf.DUMMYFUNCTION("""COMPUTED_VALUE"""),0)</f>
        <v>0</v>
      </c>
      <c r="K28" s="7">
        <f ca="1">IFERROR(__xludf.DUMMYFUNCTION("""COMPUTED_VALUE"""),0)</f>
        <v>0</v>
      </c>
      <c r="L28" s="7">
        <f ca="1">IFERROR(__xludf.DUMMYFUNCTION("""COMPUTED_VALUE"""),0)</f>
        <v>0</v>
      </c>
      <c r="M28" s="7">
        <f ca="1">IFERROR(__xludf.DUMMYFUNCTION("""COMPUTED_VALUE"""),0)</f>
        <v>0</v>
      </c>
      <c r="N28" s="7">
        <f ca="1">IFERROR(__xludf.DUMMYFUNCTION("""COMPUTED_VALUE"""),0)</f>
        <v>0</v>
      </c>
      <c r="O28" s="7">
        <f ca="1">IFERROR(__xludf.DUMMYFUNCTION("""COMPUTED_VALUE"""),0)</f>
        <v>0</v>
      </c>
      <c r="P28" s="7">
        <f ca="1">IFERROR(__xludf.DUMMYFUNCTION("""COMPUTED_VALUE"""),0)</f>
        <v>0</v>
      </c>
      <c r="Q28" s="7">
        <f ca="1">IFERROR(__xludf.DUMMYFUNCTION("""COMPUTED_VALUE"""),0)</f>
        <v>0</v>
      </c>
      <c r="R28" s="7">
        <f ca="1">IFERROR(__xludf.DUMMYFUNCTION("""COMPUTED_VALUE"""),0)</f>
        <v>0</v>
      </c>
      <c r="S28" s="7">
        <f ca="1">IFERROR(__xludf.DUMMYFUNCTION("""COMPUTED_VALUE"""),6200)</f>
        <v>6200</v>
      </c>
      <c r="T28" s="7">
        <f ca="1">IFERROR(__xludf.DUMMYFUNCTION("""COMPUTED_VALUE"""),0)</f>
        <v>0</v>
      </c>
      <c r="U28" s="60"/>
      <c r="V28" s="60"/>
      <c r="W28" s="60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163" t="str">
        <f ca="1">IFERROR(__xludf.DUMMYFUNCTION("""COMPUTED_VALUE"""),"A.A.ESCOLA TEMPO INTEGRALJARDENIR JORGE FREDERICO")</f>
        <v>A.A.ESCOLA TEMPO INTEGRALJARDENIR JORGE FREDERICO</v>
      </c>
      <c r="D29" s="164" t="str">
        <f ca="1">IFERROR(__xludf.DUMMYFUNCTION("""COMPUTED_VALUE"""),"43361835000180")</f>
        <v>43361835000180</v>
      </c>
      <c r="E29" s="6" t="str">
        <f ca="1">IFERROR(__xludf.DUMMYFUNCTION("""COMPUTED_VALUE"""),"001")</f>
        <v>001</v>
      </c>
      <c r="F29" s="7" t="str">
        <f ca="1">IFERROR(__xludf.DUMMYFUNCTION("""COMPUTED_VALUE"""),"4348")</f>
        <v>4348</v>
      </c>
      <c r="G29" s="7" t="str">
        <f ca="1">IFERROR(__xludf.DUMMYFUNCTION("""COMPUTED_VALUE"""),"434795")</f>
        <v>434795</v>
      </c>
      <c r="H29" s="7">
        <f ca="1">IFERROR(__xludf.DUMMYFUNCTION("""COMPUTED_VALUE"""),0)</f>
        <v>0</v>
      </c>
      <c r="I29" s="7">
        <f ca="1">IFERROR(__xludf.DUMMYFUNCTION("""COMPUTED_VALUE"""),0)</f>
        <v>0</v>
      </c>
      <c r="J29" s="7">
        <f ca="1">IFERROR(__xludf.DUMMYFUNCTION("""COMPUTED_VALUE"""),0)</f>
        <v>0</v>
      </c>
      <c r="K29" s="7">
        <f ca="1">IFERROR(__xludf.DUMMYFUNCTION("""COMPUTED_VALUE"""),26065.1999999999)</f>
        <v>26065.199999999899</v>
      </c>
      <c r="L29" s="7">
        <f ca="1">IFERROR(__xludf.DUMMYFUNCTION("""COMPUTED_VALUE"""),0)</f>
        <v>0</v>
      </c>
      <c r="M29" s="7">
        <f ca="1">IFERROR(__xludf.DUMMYFUNCTION("""COMPUTED_VALUE"""),0)</f>
        <v>0</v>
      </c>
      <c r="N29" s="7">
        <f ca="1">IFERROR(__xludf.DUMMYFUNCTION("""COMPUTED_VALUE"""),0)</f>
        <v>0</v>
      </c>
      <c r="O29" s="7">
        <f ca="1">IFERROR(__xludf.DUMMYFUNCTION("""COMPUTED_VALUE"""),0)</f>
        <v>0</v>
      </c>
      <c r="P29" s="7">
        <f ca="1">IFERROR(__xludf.DUMMYFUNCTION("""COMPUTED_VALUE"""),0)</f>
        <v>0</v>
      </c>
      <c r="Q29" s="7">
        <f ca="1">IFERROR(__xludf.DUMMYFUNCTION("""COMPUTED_VALUE"""),0)</f>
        <v>0</v>
      </c>
      <c r="R29" s="7">
        <f ca="1">IFERROR(__xludf.DUMMYFUNCTION("""COMPUTED_VALUE"""),813.199999999999)</f>
        <v>813.19999999999902</v>
      </c>
      <c r="S29" s="7">
        <f ca="1">IFERROR(__xludf.DUMMYFUNCTION("""COMPUTED_VALUE"""),0)</f>
        <v>0</v>
      </c>
      <c r="T29" s="7">
        <f ca="1">IFERROR(__xludf.DUMMYFUNCTION("""COMPUTED_VALUE"""),0)</f>
        <v>0</v>
      </c>
      <c r="U29" s="60"/>
      <c r="V29" s="60"/>
      <c r="W29" s="60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163" t="str">
        <f ca="1">IFERROR(__xludf.DUMMYFUNCTION("""COMPUTED_VALUE"""),"A.A. ESC. EST. DEP.FED.JOSE A. DE ASSIS")</f>
        <v>A.A. ESC. EST. DEP.FED.JOSE A. DE ASSIS</v>
      </c>
      <c r="D30" s="164" t="str">
        <f ca="1">IFERROR(__xludf.DUMMYFUNCTION("""COMPUTED_VALUE"""),"01186464000105")</f>
        <v>01186464000105</v>
      </c>
      <c r="E30" s="6" t="str">
        <f ca="1">IFERROR(__xludf.DUMMYFUNCTION("""COMPUTED_VALUE"""),"001")</f>
        <v>001</v>
      </c>
      <c r="F30" s="7" t="str">
        <f ca="1">IFERROR(__xludf.DUMMYFUNCTION("""COMPUTED_VALUE"""),"0638")</f>
        <v>0638</v>
      </c>
      <c r="G30" s="7" t="str">
        <f ca="1">IFERROR(__xludf.DUMMYFUNCTION("""COMPUTED_VALUE"""),"465089")</f>
        <v>465089</v>
      </c>
      <c r="H30" s="7">
        <f ca="1">IFERROR(__xludf.DUMMYFUNCTION("""COMPUTED_VALUE"""),0)</f>
        <v>0</v>
      </c>
      <c r="I30" s="7">
        <f ca="1">IFERROR(__xludf.DUMMYFUNCTION("""COMPUTED_VALUE"""),0)</f>
        <v>0</v>
      </c>
      <c r="J30" s="7">
        <f ca="1">IFERROR(__xludf.DUMMYFUNCTION("""COMPUTED_VALUE"""),1274.4)</f>
        <v>1274.4000000000001</v>
      </c>
      <c r="K30" s="7">
        <f ca="1">IFERROR(__xludf.DUMMYFUNCTION("""COMPUTED_VALUE"""),0)</f>
        <v>0</v>
      </c>
      <c r="L30" s="7">
        <f ca="1">IFERROR(__xludf.DUMMYFUNCTION("""COMPUTED_VALUE"""),0)</f>
        <v>0</v>
      </c>
      <c r="M30" s="7">
        <f ca="1">IFERROR(__xludf.DUMMYFUNCTION("""COMPUTED_VALUE"""),0)</f>
        <v>0</v>
      </c>
      <c r="N30" s="7">
        <f ca="1">IFERROR(__xludf.DUMMYFUNCTION("""COMPUTED_VALUE"""),0)</f>
        <v>0</v>
      </c>
      <c r="O30" s="7">
        <f ca="1">IFERROR(__xludf.DUMMYFUNCTION("""COMPUTED_VALUE"""),0)</f>
        <v>0</v>
      </c>
      <c r="P30" s="7">
        <f ca="1">IFERROR(__xludf.DUMMYFUNCTION("""COMPUTED_VALUE"""),0)</f>
        <v>0</v>
      </c>
      <c r="Q30" s="7">
        <f ca="1">IFERROR(__xludf.DUMMYFUNCTION("""COMPUTED_VALUE"""),3132)</f>
        <v>3132</v>
      </c>
      <c r="R30" s="7">
        <f ca="1">IFERROR(__xludf.DUMMYFUNCTION("""COMPUTED_VALUE"""),0)</f>
        <v>0</v>
      </c>
      <c r="S30" s="7">
        <f ca="1">IFERROR(__xludf.DUMMYFUNCTION("""COMPUTED_VALUE"""),0)</f>
        <v>0</v>
      </c>
      <c r="T30" s="7">
        <f ca="1">IFERROR(__xludf.DUMMYFUNCTION("""COMPUTED_VALUE"""),0)</f>
        <v>0</v>
      </c>
      <c r="U30" s="60"/>
      <c r="V30" s="60"/>
      <c r="W30" s="60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163" t="str">
        <f ca="1">IFERROR(__xludf.DUMMYFUNCTION("""COMPUTED_VALUE"""),"ASSOCIAÇÃO DE APOIO DA ESCOLA ESPECIAL RAIO DE LUZ APAE ARAGUAÍNA")</f>
        <v>ASSOCIAÇÃO DE APOIO DA ESCOLA ESPECIAL RAIO DE LUZ APAE ARAGUAÍNA</v>
      </c>
      <c r="D31" s="164" t="str">
        <f ca="1">IFERROR(__xludf.DUMMYFUNCTION("""COMPUTED_VALUE"""),"07953043000130")</f>
        <v>07953043000130</v>
      </c>
      <c r="E31" s="6" t="str">
        <f ca="1">IFERROR(__xludf.DUMMYFUNCTION("""COMPUTED_VALUE"""),"001")</f>
        <v>001</v>
      </c>
      <c r="F31" s="7" t="str">
        <f ca="1">IFERROR(__xludf.DUMMYFUNCTION("""COMPUTED_VALUE"""),"0638")</f>
        <v>0638</v>
      </c>
      <c r="G31" s="7" t="str">
        <f ca="1">IFERROR(__xludf.DUMMYFUNCTION("""COMPUTED_VALUE"""),"379921")</f>
        <v>379921</v>
      </c>
      <c r="H31" s="7">
        <f ca="1">IFERROR(__xludf.DUMMYFUNCTION("""COMPUTED_VALUE"""),0)</f>
        <v>0</v>
      </c>
      <c r="I31" s="7">
        <f ca="1">IFERROR(__xludf.DUMMYFUNCTION("""COMPUTED_VALUE"""),212)</f>
        <v>212</v>
      </c>
      <c r="J31" s="7">
        <f ca="1">IFERROR(__xludf.DUMMYFUNCTION("""COMPUTED_VALUE"""),136.8)</f>
        <v>136.80000000000001</v>
      </c>
      <c r="K31" s="7">
        <f ca="1">IFERROR(__xludf.DUMMYFUNCTION("""COMPUTED_VALUE"""),0)</f>
        <v>0</v>
      </c>
      <c r="L31" s="7">
        <f ca="1">IFERROR(__xludf.DUMMYFUNCTION("""COMPUTED_VALUE"""),0)</f>
        <v>0</v>
      </c>
      <c r="M31" s="7">
        <f ca="1">IFERROR(__xludf.DUMMYFUNCTION("""COMPUTED_VALUE"""),0)</f>
        <v>0</v>
      </c>
      <c r="N31" s="7">
        <f ca="1">IFERROR(__xludf.DUMMYFUNCTION("""COMPUTED_VALUE"""),0)</f>
        <v>0</v>
      </c>
      <c r="O31" s="7">
        <f ca="1">IFERROR(__xludf.DUMMYFUNCTION("""COMPUTED_VALUE"""),0)</f>
        <v>0</v>
      </c>
      <c r="P31" s="7">
        <f ca="1">IFERROR(__xludf.DUMMYFUNCTION("""COMPUTED_VALUE"""),392.2)</f>
        <v>392.2</v>
      </c>
      <c r="Q31" s="7">
        <f ca="1">IFERROR(__xludf.DUMMYFUNCTION("""COMPUTED_VALUE"""),0)</f>
        <v>0</v>
      </c>
      <c r="R31" s="7">
        <f ca="1">IFERROR(__xludf.DUMMYFUNCTION("""COMPUTED_VALUE"""),0)</f>
        <v>0</v>
      </c>
      <c r="S31" s="7">
        <f ca="1">IFERROR(__xludf.DUMMYFUNCTION("""COMPUTED_VALUE"""),0)</f>
        <v>0</v>
      </c>
      <c r="T31" s="7">
        <f ca="1">IFERROR(__xludf.DUMMYFUNCTION("""COMPUTED_VALUE"""),1107.2)</f>
        <v>1107.2</v>
      </c>
      <c r="U31" s="60"/>
      <c r="V31" s="60"/>
      <c r="W31" s="60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163" t="str">
        <f ca="1">IFERROR(__xludf.DUMMYFUNCTION("""COMPUTED_VALUE"""),"A.A.  ESCOLA ESPIRITA ANDRE LUIZ")</f>
        <v>A.A.  ESCOLA ESPIRITA ANDRE LUIZ</v>
      </c>
      <c r="D32" s="164" t="str">
        <f ca="1">IFERROR(__xludf.DUMMYFUNCTION("""COMPUTED_VALUE"""),"01066416000175")</f>
        <v>01066416000175</v>
      </c>
      <c r="E32" s="6" t="str">
        <f ca="1">IFERROR(__xludf.DUMMYFUNCTION("""COMPUTED_VALUE"""),"001")</f>
        <v>001</v>
      </c>
      <c r="F32" s="7" t="str">
        <f ca="1">IFERROR(__xludf.DUMMYFUNCTION("""COMPUTED_VALUE"""),"0638")</f>
        <v>0638</v>
      </c>
      <c r="G32" s="7" t="str">
        <f ca="1">IFERROR(__xludf.DUMMYFUNCTION("""COMPUTED_VALUE"""),"463582")</f>
        <v>463582</v>
      </c>
      <c r="H32" s="7">
        <f ca="1">IFERROR(__xludf.DUMMYFUNCTION("""COMPUTED_VALUE"""),0)</f>
        <v>0</v>
      </c>
      <c r="I32" s="7">
        <f ca="1">IFERROR(__xludf.DUMMYFUNCTION("""COMPUTED_VALUE"""),0)</f>
        <v>0</v>
      </c>
      <c r="J32" s="7">
        <f ca="1">IFERROR(__xludf.DUMMYFUNCTION("""COMPUTED_VALUE"""),0)</f>
        <v>0</v>
      </c>
      <c r="K32" s="7">
        <f ca="1">IFERROR(__xludf.DUMMYFUNCTION("""COMPUTED_VALUE"""),4815)</f>
        <v>4815</v>
      </c>
      <c r="L32" s="7">
        <f ca="1">IFERROR(__xludf.DUMMYFUNCTION("""COMPUTED_VALUE"""),0)</f>
        <v>0</v>
      </c>
      <c r="M32" s="7">
        <f ca="1">IFERROR(__xludf.DUMMYFUNCTION("""COMPUTED_VALUE"""),0)</f>
        <v>0</v>
      </c>
      <c r="N32" s="7">
        <f ca="1">IFERROR(__xludf.DUMMYFUNCTION("""COMPUTED_VALUE"""),0)</f>
        <v>0</v>
      </c>
      <c r="O32" s="7">
        <f ca="1">IFERROR(__xludf.DUMMYFUNCTION("""COMPUTED_VALUE"""),0)</f>
        <v>0</v>
      </c>
      <c r="P32" s="7">
        <f ca="1">IFERROR(__xludf.DUMMYFUNCTION("""COMPUTED_VALUE"""),0)</f>
        <v>0</v>
      </c>
      <c r="Q32" s="7">
        <f ca="1">IFERROR(__xludf.DUMMYFUNCTION("""COMPUTED_VALUE"""),0)</f>
        <v>0</v>
      </c>
      <c r="R32" s="7">
        <f ca="1">IFERROR(__xludf.DUMMYFUNCTION("""COMPUTED_VALUE"""),0)</f>
        <v>0</v>
      </c>
      <c r="S32" s="7">
        <f ca="1">IFERROR(__xludf.DUMMYFUNCTION("""COMPUTED_VALUE"""),0)</f>
        <v>0</v>
      </c>
      <c r="T32" s="7">
        <f ca="1">IFERROR(__xludf.DUMMYFUNCTION("""COMPUTED_VALUE"""),0)</f>
        <v>0</v>
      </c>
      <c r="U32" s="60"/>
      <c r="V32" s="60"/>
      <c r="W32" s="60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163" t="str">
        <f ca="1">IFERROR(__xludf.DUMMYFUNCTION("""COMPUTED_VALUE"""),"A.A. ESC. E.FRANCISCO MAXIMO DE SOUZA")</f>
        <v>A.A. ESC. E.FRANCISCO MAXIMO DE SOUZA</v>
      </c>
      <c r="D33" s="164" t="str">
        <f ca="1">IFERROR(__xludf.DUMMYFUNCTION("""COMPUTED_VALUE"""),"01345127000105")</f>
        <v>01345127000105</v>
      </c>
      <c r="E33" s="6" t="str">
        <f ca="1">IFERROR(__xludf.DUMMYFUNCTION("""COMPUTED_VALUE"""),"001")</f>
        <v>001</v>
      </c>
      <c r="F33" s="7" t="str">
        <f ca="1">IFERROR(__xludf.DUMMYFUNCTION("""COMPUTED_VALUE"""),"0638")</f>
        <v>0638</v>
      </c>
      <c r="G33" s="7" t="str">
        <f ca="1">IFERROR(__xludf.DUMMYFUNCTION("""COMPUTED_VALUE"""),"0463167")</f>
        <v>0463167</v>
      </c>
      <c r="H33" s="7">
        <f ca="1">IFERROR(__xludf.DUMMYFUNCTION("""COMPUTED_VALUE"""),0)</f>
        <v>0</v>
      </c>
      <c r="I33" s="7">
        <f ca="1">IFERROR(__xludf.DUMMYFUNCTION("""COMPUTED_VALUE"""),0)</f>
        <v>0</v>
      </c>
      <c r="J33" s="7">
        <f ca="1">IFERROR(__xludf.DUMMYFUNCTION("""COMPUTED_VALUE"""),2340)</f>
        <v>2340</v>
      </c>
      <c r="K33" s="7">
        <f ca="1">IFERROR(__xludf.DUMMYFUNCTION("""COMPUTED_VALUE"""),0)</f>
        <v>0</v>
      </c>
      <c r="L33" s="7">
        <f ca="1">IFERROR(__xludf.DUMMYFUNCTION("""COMPUTED_VALUE"""),0)</f>
        <v>0</v>
      </c>
      <c r="M33" s="7">
        <f ca="1">IFERROR(__xludf.DUMMYFUNCTION("""COMPUTED_VALUE"""),0)</f>
        <v>0</v>
      </c>
      <c r="N33" s="7">
        <f ca="1">IFERROR(__xludf.DUMMYFUNCTION("""COMPUTED_VALUE"""),0)</f>
        <v>0</v>
      </c>
      <c r="O33" s="7">
        <f ca="1">IFERROR(__xludf.DUMMYFUNCTION("""COMPUTED_VALUE"""),0)</f>
        <v>0</v>
      </c>
      <c r="P33" s="7">
        <f ca="1">IFERROR(__xludf.DUMMYFUNCTION("""COMPUTED_VALUE"""),318)</f>
        <v>318</v>
      </c>
      <c r="Q33" s="7">
        <f ca="1">IFERROR(__xludf.DUMMYFUNCTION("""COMPUTED_VALUE"""),2275.2)</f>
        <v>2275.1999999999998</v>
      </c>
      <c r="R33" s="7">
        <f ca="1">IFERROR(__xludf.DUMMYFUNCTION("""COMPUTED_VALUE"""),0)</f>
        <v>0</v>
      </c>
      <c r="S33" s="7">
        <f ca="1">IFERROR(__xludf.DUMMYFUNCTION("""COMPUTED_VALUE"""),0)</f>
        <v>0</v>
      </c>
      <c r="T33" s="7">
        <f ca="1">IFERROR(__xludf.DUMMYFUNCTION("""COMPUTED_VALUE"""),1017.6)</f>
        <v>1017.6</v>
      </c>
      <c r="U33" s="60"/>
      <c r="V33" s="60"/>
      <c r="W33" s="60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163" t="str">
        <f ca="1">IFERROR(__xludf.DUMMYFUNCTION("""COMPUTED_VALUE"""),"ASS. COM. COL EST. SANCHA FERREIRA")</f>
        <v>ASS. COM. COL EST. SANCHA FERREIRA</v>
      </c>
      <c r="D34" s="164" t="str">
        <f ca="1">IFERROR(__xludf.DUMMYFUNCTION("""COMPUTED_VALUE"""),"01338702000142")</f>
        <v>01338702000142</v>
      </c>
      <c r="E34" s="6" t="str">
        <f ca="1">IFERROR(__xludf.DUMMYFUNCTION("""COMPUTED_VALUE"""),"001")</f>
        <v>001</v>
      </c>
      <c r="F34" s="7" t="str">
        <f ca="1">IFERROR(__xludf.DUMMYFUNCTION("""COMPUTED_VALUE"""),"0638")</f>
        <v>0638</v>
      </c>
      <c r="G34" s="7" t="str">
        <f ca="1">IFERROR(__xludf.DUMMYFUNCTION("""COMPUTED_VALUE"""),"0466913")</f>
        <v>0466913</v>
      </c>
      <c r="H34" s="7">
        <f ca="1">IFERROR(__xludf.DUMMYFUNCTION("""COMPUTED_VALUE"""),0)</f>
        <v>0</v>
      </c>
      <c r="I34" s="7">
        <f ca="1">IFERROR(__xludf.DUMMYFUNCTION("""COMPUTED_VALUE"""),0)</f>
        <v>0</v>
      </c>
      <c r="J34" s="7">
        <f ca="1">IFERROR(__xludf.DUMMYFUNCTION("""COMPUTED_VALUE"""),0)</f>
        <v>0</v>
      </c>
      <c r="K34" s="7">
        <f ca="1">IFERROR(__xludf.DUMMYFUNCTION("""COMPUTED_VALUE"""),4451.2)</f>
        <v>4451.2</v>
      </c>
      <c r="L34" s="7">
        <f ca="1">IFERROR(__xludf.DUMMYFUNCTION("""COMPUTED_VALUE"""),0)</f>
        <v>0</v>
      </c>
      <c r="M34" s="7">
        <f ca="1">IFERROR(__xludf.DUMMYFUNCTION("""COMPUTED_VALUE"""),0)</f>
        <v>0</v>
      </c>
      <c r="N34" s="7">
        <f ca="1">IFERROR(__xludf.DUMMYFUNCTION("""COMPUTED_VALUE"""),0)</f>
        <v>0</v>
      </c>
      <c r="O34" s="7">
        <f ca="1">IFERROR(__xludf.DUMMYFUNCTION("""COMPUTED_VALUE"""),0)</f>
        <v>0</v>
      </c>
      <c r="P34" s="7">
        <f ca="1">IFERROR(__xludf.DUMMYFUNCTION("""COMPUTED_VALUE"""),0)</f>
        <v>0</v>
      </c>
      <c r="Q34" s="7">
        <f ca="1">IFERROR(__xludf.DUMMYFUNCTION("""COMPUTED_VALUE"""),0)</f>
        <v>0</v>
      </c>
      <c r="R34" s="7">
        <f ca="1">IFERROR(__xludf.DUMMYFUNCTION("""COMPUTED_VALUE"""),0)</f>
        <v>0</v>
      </c>
      <c r="S34" s="7">
        <f ca="1">IFERROR(__xludf.DUMMYFUNCTION("""COMPUTED_VALUE"""),0)</f>
        <v>0</v>
      </c>
      <c r="T34" s="7">
        <f ca="1">IFERROR(__xludf.DUMMYFUNCTION("""COMPUTED_VALUE"""),0)</f>
        <v>0</v>
      </c>
      <c r="U34" s="60"/>
      <c r="V34" s="60"/>
      <c r="W34" s="60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163" t="str">
        <f ca="1">IFERROR(__xludf.DUMMYFUNCTION("""COMPUTED_VALUE"""),"A.A. ESC. HENRIQUE CIRQUEIRA AMORIM")</f>
        <v>A.A. ESC. HENRIQUE CIRQUEIRA AMORIM</v>
      </c>
      <c r="D35" s="164" t="str">
        <f ca="1">IFERROR(__xludf.DUMMYFUNCTION("""COMPUTED_VALUE"""),"01088234000103")</f>
        <v>01088234000103</v>
      </c>
      <c r="E35" s="6" t="str">
        <f ca="1">IFERROR(__xludf.DUMMYFUNCTION("""COMPUTED_VALUE"""),"001")</f>
        <v>001</v>
      </c>
      <c r="F35" s="7" t="str">
        <f ca="1">IFERROR(__xludf.DUMMYFUNCTION("""COMPUTED_VALUE"""),"0638")</f>
        <v>0638</v>
      </c>
      <c r="G35" s="7" t="str">
        <f ca="1">IFERROR(__xludf.DUMMYFUNCTION("""COMPUTED_VALUE"""),"0465194")</f>
        <v>0465194</v>
      </c>
      <c r="H35" s="7">
        <f ca="1">IFERROR(__xludf.DUMMYFUNCTION("""COMPUTED_VALUE"""),0)</f>
        <v>0</v>
      </c>
      <c r="I35" s="7">
        <f ca="1">IFERROR(__xludf.DUMMYFUNCTION("""COMPUTED_VALUE"""),0)</f>
        <v>0</v>
      </c>
      <c r="J35" s="7">
        <f ca="1">IFERROR(__xludf.DUMMYFUNCTION("""COMPUTED_VALUE"""),2260.8)</f>
        <v>2260.8000000000002</v>
      </c>
      <c r="K35" s="7">
        <f ca="1">IFERROR(__xludf.DUMMYFUNCTION("""COMPUTED_VALUE"""),0)</f>
        <v>0</v>
      </c>
      <c r="L35" s="7">
        <f ca="1">IFERROR(__xludf.DUMMYFUNCTION("""COMPUTED_VALUE"""),0)</f>
        <v>0</v>
      </c>
      <c r="M35" s="7">
        <f ca="1">IFERROR(__xludf.DUMMYFUNCTION("""COMPUTED_VALUE"""),0)</f>
        <v>0</v>
      </c>
      <c r="N35" s="7">
        <f ca="1">IFERROR(__xludf.DUMMYFUNCTION("""COMPUTED_VALUE"""),0)</f>
        <v>0</v>
      </c>
      <c r="O35" s="7">
        <f ca="1">IFERROR(__xludf.DUMMYFUNCTION("""COMPUTED_VALUE"""),0)</f>
        <v>0</v>
      </c>
      <c r="P35" s="7">
        <f ca="1">IFERROR(__xludf.DUMMYFUNCTION("""COMPUTED_VALUE"""),0)</f>
        <v>0</v>
      </c>
      <c r="Q35" s="7">
        <f ca="1">IFERROR(__xludf.DUMMYFUNCTION("""COMPUTED_VALUE"""),1742.4)</f>
        <v>1742.4</v>
      </c>
      <c r="R35" s="7">
        <f ca="1">IFERROR(__xludf.DUMMYFUNCTION("""COMPUTED_VALUE"""),0)</f>
        <v>0</v>
      </c>
      <c r="S35" s="7">
        <f ca="1">IFERROR(__xludf.DUMMYFUNCTION("""COMPUTED_VALUE"""),0)</f>
        <v>0</v>
      </c>
      <c r="T35" s="7">
        <f ca="1">IFERROR(__xludf.DUMMYFUNCTION("""COMPUTED_VALUE"""),0)</f>
        <v>0</v>
      </c>
      <c r="U35" s="60"/>
      <c r="V35" s="60"/>
      <c r="W35" s="60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163" t="str">
        <f ca="1">IFERROR(__xludf.DUMMYFUNCTION("""COMPUTED_VALUE"""),"A.A. ESC. EST. JOAO GUILHERME L. KUNZE")</f>
        <v>A.A. ESC. EST. JOAO GUILHERME L. KUNZE</v>
      </c>
      <c r="D36" s="164" t="str">
        <f ca="1">IFERROR(__xludf.DUMMYFUNCTION("""COMPUTED_VALUE"""),"01071400000150")</f>
        <v>01071400000150</v>
      </c>
      <c r="E36" s="6" t="str">
        <f ca="1">IFERROR(__xludf.DUMMYFUNCTION("""COMPUTED_VALUE"""),"001")</f>
        <v>001</v>
      </c>
      <c r="F36" s="7" t="str">
        <f ca="1">IFERROR(__xludf.DUMMYFUNCTION("""COMPUTED_VALUE"""),"0638")</f>
        <v>0638</v>
      </c>
      <c r="G36" s="7" t="str">
        <f ca="1">IFERROR(__xludf.DUMMYFUNCTION("""COMPUTED_VALUE"""),"0463639")</f>
        <v>0463639</v>
      </c>
      <c r="H36" s="7">
        <f ca="1">IFERROR(__xludf.DUMMYFUNCTION("""COMPUTED_VALUE"""),0)</f>
        <v>0</v>
      </c>
      <c r="I36" s="7">
        <f ca="1">IFERROR(__xludf.DUMMYFUNCTION("""COMPUTED_VALUE"""),0)</f>
        <v>0</v>
      </c>
      <c r="J36" s="7">
        <f ca="1">IFERROR(__xludf.DUMMYFUNCTION("""COMPUTED_VALUE"""),2138.4)</f>
        <v>2138.4</v>
      </c>
      <c r="K36" s="7">
        <f ca="1">IFERROR(__xludf.DUMMYFUNCTION("""COMPUTED_VALUE"""),0)</f>
        <v>0</v>
      </c>
      <c r="L36" s="7">
        <f ca="1">IFERROR(__xludf.DUMMYFUNCTION("""COMPUTED_VALUE"""),0)</f>
        <v>0</v>
      </c>
      <c r="M36" s="7">
        <f ca="1">IFERROR(__xludf.DUMMYFUNCTION("""COMPUTED_VALUE"""),0)</f>
        <v>0</v>
      </c>
      <c r="N36" s="7">
        <f ca="1">IFERROR(__xludf.DUMMYFUNCTION("""COMPUTED_VALUE"""),0)</f>
        <v>0</v>
      </c>
      <c r="O36" s="7">
        <f ca="1">IFERROR(__xludf.DUMMYFUNCTION("""COMPUTED_VALUE"""),0)</f>
        <v>0</v>
      </c>
      <c r="P36" s="7">
        <f ca="1">IFERROR(__xludf.DUMMYFUNCTION("""COMPUTED_VALUE"""),0)</f>
        <v>0</v>
      </c>
      <c r="Q36" s="7">
        <f ca="1">IFERROR(__xludf.DUMMYFUNCTION("""COMPUTED_VALUE"""),0)</f>
        <v>0</v>
      </c>
      <c r="R36" s="7">
        <f ca="1">IFERROR(__xludf.DUMMYFUNCTION("""COMPUTED_VALUE"""),0)</f>
        <v>0</v>
      </c>
      <c r="S36" s="7">
        <f ca="1">IFERROR(__xludf.DUMMYFUNCTION("""COMPUTED_VALUE"""),0)</f>
        <v>0</v>
      </c>
      <c r="T36" s="7">
        <f ca="1">IFERROR(__xludf.DUMMYFUNCTION("""COMPUTED_VALUE"""),0)</f>
        <v>0</v>
      </c>
      <c r="U36" s="60"/>
      <c r="V36" s="60"/>
      <c r="W36" s="60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163" t="str">
        <f ca="1">IFERROR(__xludf.DUMMYFUNCTION("""COMPUTED_VALUE"""),"A.A. ESC. EST. MANOEL GOMES DA CUNHA")</f>
        <v>A.A. ESC. EST. MANOEL GOMES DA CUNHA</v>
      </c>
      <c r="D37" s="164" t="str">
        <f ca="1">IFERROR(__xludf.DUMMYFUNCTION("""COMPUTED_VALUE"""),"01443216000194")</f>
        <v>01443216000194</v>
      </c>
      <c r="E37" s="6" t="str">
        <f ca="1">IFERROR(__xludf.DUMMYFUNCTION("""COMPUTED_VALUE"""),"001")</f>
        <v>001</v>
      </c>
      <c r="F37" s="7" t="str">
        <f ca="1">IFERROR(__xludf.DUMMYFUNCTION("""COMPUTED_VALUE"""),"0638")</f>
        <v>0638</v>
      </c>
      <c r="G37" s="7" t="str">
        <f ca="1">IFERROR(__xludf.DUMMYFUNCTION("""COMPUTED_VALUE"""),"0468355")</f>
        <v>0468355</v>
      </c>
      <c r="H37" s="7">
        <f ca="1">IFERROR(__xludf.DUMMYFUNCTION("""COMPUTED_VALUE"""),0)</f>
        <v>0</v>
      </c>
      <c r="I37" s="7">
        <f ca="1">IFERROR(__xludf.DUMMYFUNCTION("""COMPUTED_VALUE"""),0)</f>
        <v>0</v>
      </c>
      <c r="J37" s="7">
        <f ca="1">IFERROR(__xludf.DUMMYFUNCTION("""COMPUTED_VALUE"""),1310.4)</f>
        <v>1310.4000000000001</v>
      </c>
      <c r="K37" s="7">
        <f ca="1">IFERROR(__xludf.DUMMYFUNCTION("""COMPUTED_VALUE"""),0)</f>
        <v>0</v>
      </c>
      <c r="L37" s="7">
        <f ca="1">IFERROR(__xludf.DUMMYFUNCTION("""COMPUTED_VALUE"""),0)</f>
        <v>0</v>
      </c>
      <c r="M37" s="7">
        <f ca="1">IFERROR(__xludf.DUMMYFUNCTION("""COMPUTED_VALUE"""),0)</f>
        <v>0</v>
      </c>
      <c r="N37" s="7">
        <f ca="1">IFERROR(__xludf.DUMMYFUNCTION("""COMPUTED_VALUE"""),0)</f>
        <v>0</v>
      </c>
      <c r="O37" s="7">
        <f ca="1">IFERROR(__xludf.DUMMYFUNCTION("""COMPUTED_VALUE"""),0)</f>
        <v>0</v>
      </c>
      <c r="P37" s="7">
        <f ca="1">IFERROR(__xludf.DUMMYFUNCTION("""COMPUTED_VALUE"""),127.199999999999)</f>
        <v>127.19999999999899</v>
      </c>
      <c r="Q37" s="7">
        <f ca="1">IFERROR(__xludf.DUMMYFUNCTION("""COMPUTED_VALUE"""),1159.2)</f>
        <v>1159.2</v>
      </c>
      <c r="R37" s="7">
        <f ca="1">IFERROR(__xludf.DUMMYFUNCTION("""COMPUTED_VALUE"""),0)</f>
        <v>0</v>
      </c>
      <c r="S37" s="7">
        <f ca="1">IFERROR(__xludf.DUMMYFUNCTION("""COMPUTED_VALUE"""),0)</f>
        <v>0</v>
      </c>
      <c r="T37" s="7">
        <f ca="1">IFERROR(__xludf.DUMMYFUNCTION("""COMPUTED_VALUE"""),0)</f>
        <v>0</v>
      </c>
      <c r="U37" s="60"/>
      <c r="V37" s="60"/>
      <c r="W37" s="60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163" t="str">
        <f ca="1">IFERROR(__xludf.DUMMYFUNCTION("""COMPUTED_VALUE"""),"A.A. ESCOLA ESTADUAL MAL. RONDON")</f>
        <v>A.A. ESCOLA ESTADUAL MAL. RONDON</v>
      </c>
      <c r="D38" s="164" t="str">
        <f ca="1">IFERROR(__xludf.DUMMYFUNCTION("""COMPUTED_VALUE"""),"01068349000128")</f>
        <v>01068349000128</v>
      </c>
      <c r="E38" s="6" t="str">
        <f ca="1">IFERROR(__xludf.DUMMYFUNCTION("""COMPUTED_VALUE"""),"001")</f>
        <v>001</v>
      </c>
      <c r="F38" s="7" t="str">
        <f ca="1">IFERROR(__xludf.DUMMYFUNCTION("""COMPUTED_VALUE"""),"0638")</f>
        <v>0638</v>
      </c>
      <c r="G38" s="7" t="str">
        <f ca="1">IFERROR(__xludf.DUMMYFUNCTION("""COMPUTED_VALUE"""),"046368X")</f>
        <v>046368X</v>
      </c>
      <c r="H38" s="7">
        <f ca="1">IFERROR(__xludf.DUMMYFUNCTION("""COMPUTED_VALUE"""),0)</f>
        <v>0</v>
      </c>
      <c r="I38" s="7">
        <f ca="1">IFERROR(__xludf.DUMMYFUNCTION("""COMPUTED_VALUE"""),0)</f>
        <v>0</v>
      </c>
      <c r="J38" s="7">
        <f ca="1">IFERROR(__xludf.DUMMYFUNCTION("""COMPUTED_VALUE"""),3700.8)</f>
        <v>3700.8</v>
      </c>
      <c r="K38" s="7">
        <f ca="1">IFERROR(__xludf.DUMMYFUNCTION("""COMPUTED_VALUE"""),0)</f>
        <v>0</v>
      </c>
      <c r="L38" s="7">
        <f ca="1">IFERROR(__xludf.DUMMYFUNCTION("""COMPUTED_VALUE"""),0)</f>
        <v>0</v>
      </c>
      <c r="M38" s="7">
        <f ca="1">IFERROR(__xludf.DUMMYFUNCTION("""COMPUTED_VALUE"""),0)</f>
        <v>0</v>
      </c>
      <c r="N38" s="7">
        <f ca="1">IFERROR(__xludf.DUMMYFUNCTION("""COMPUTED_VALUE"""),0)</f>
        <v>0</v>
      </c>
      <c r="O38" s="7">
        <f ca="1">IFERROR(__xludf.DUMMYFUNCTION("""COMPUTED_VALUE"""),0)</f>
        <v>0</v>
      </c>
      <c r="P38" s="7">
        <f ca="1">IFERROR(__xludf.DUMMYFUNCTION("""COMPUTED_VALUE"""),0)</f>
        <v>0</v>
      </c>
      <c r="Q38" s="7">
        <f ca="1">IFERROR(__xludf.DUMMYFUNCTION("""COMPUTED_VALUE"""),0)</f>
        <v>0</v>
      </c>
      <c r="R38" s="7">
        <f ca="1">IFERROR(__xludf.DUMMYFUNCTION("""COMPUTED_VALUE"""),0)</f>
        <v>0</v>
      </c>
      <c r="S38" s="7">
        <f ca="1">IFERROR(__xludf.DUMMYFUNCTION("""COMPUTED_VALUE"""),0)</f>
        <v>0</v>
      </c>
      <c r="T38" s="7">
        <f ca="1">IFERROR(__xludf.DUMMYFUNCTION("""COMPUTED_VALUE"""),857.6)</f>
        <v>857.6</v>
      </c>
      <c r="U38" s="60"/>
      <c r="V38" s="60"/>
      <c r="W38" s="60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163" t="str">
        <f ca="1">IFERROR(__xludf.DUMMYFUNCTION("""COMPUTED_VALUE"""),"A. DE A.DA ESCOLA ESTADUAL MODELO")</f>
        <v>A. DE A.DA ESCOLA ESTADUAL MODELO</v>
      </c>
      <c r="D39" s="164" t="str">
        <f ca="1">IFERROR(__xludf.DUMMYFUNCTION("""COMPUTED_VALUE"""),"01133696000197")</f>
        <v>01133696000197</v>
      </c>
      <c r="E39" s="6" t="str">
        <f ca="1">IFERROR(__xludf.DUMMYFUNCTION("""COMPUTED_VALUE"""),"001")</f>
        <v>001</v>
      </c>
      <c r="F39" s="7" t="str">
        <f ca="1">IFERROR(__xludf.DUMMYFUNCTION("""COMPUTED_VALUE"""),"0638")</f>
        <v>0638</v>
      </c>
      <c r="G39" s="7" t="str">
        <f ca="1">IFERROR(__xludf.DUMMYFUNCTION("""COMPUTED_VALUE"""),"484520")</f>
        <v>484520</v>
      </c>
      <c r="H39" s="7">
        <f ca="1">IFERROR(__xludf.DUMMYFUNCTION("""COMPUTED_VALUE"""),0)</f>
        <v>0</v>
      </c>
      <c r="I39" s="7">
        <f ca="1">IFERROR(__xludf.DUMMYFUNCTION("""COMPUTED_VALUE"""),0)</f>
        <v>0</v>
      </c>
      <c r="J39" s="7">
        <f ca="1">IFERROR(__xludf.DUMMYFUNCTION("""COMPUTED_VALUE"""),3484.8)</f>
        <v>3484.8</v>
      </c>
      <c r="K39" s="7">
        <f ca="1">IFERROR(__xludf.DUMMYFUNCTION("""COMPUTED_VALUE"""),0)</f>
        <v>0</v>
      </c>
      <c r="L39" s="7">
        <f ca="1">IFERROR(__xludf.DUMMYFUNCTION("""COMPUTED_VALUE"""),0)</f>
        <v>0</v>
      </c>
      <c r="M39" s="7">
        <f ca="1">IFERROR(__xludf.DUMMYFUNCTION("""COMPUTED_VALUE"""),0)</f>
        <v>0</v>
      </c>
      <c r="N39" s="7">
        <f ca="1">IFERROR(__xludf.DUMMYFUNCTION("""COMPUTED_VALUE"""),0)</f>
        <v>0</v>
      </c>
      <c r="O39" s="7">
        <f ca="1">IFERROR(__xludf.DUMMYFUNCTION("""COMPUTED_VALUE"""),0)</f>
        <v>0</v>
      </c>
      <c r="P39" s="7">
        <f ca="1">IFERROR(__xludf.DUMMYFUNCTION("""COMPUTED_VALUE"""),148.4)</f>
        <v>148.4</v>
      </c>
      <c r="Q39" s="7">
        <f ca="1">IFERROR(__xludf.DUMMYFUNCTION("""COMPUTED_VALUE"""),0)</f>
        <v>0</v>
      </c>
      <c r="R39" s="7">
        <f ca="1">IFERROR(__xludf.DUMMYFUNCTION("""COMPUTED_VALUE"""),0)</f>
        <v>0</v>
      </c>
      <c r="S39" s="7">
        <f ca="1">IFERROR(__xludf.DUMMYFUNCTION("""COMPUTED_VALUE"""),0)</f>
        <v>0</v>
      </c>
      <c r="T39" s="7">
        <f ca="1">IFERROR(__xludf.DUMMYFUNCTION("""COMPUTED_VALUE"""),0)</f>
        <v>0</v>
      </c>
      <c r="U39" s="60"/>
      <c r="V39" s="60"/>
      <c r="W39" s="60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163" t="str">
        <f ca="1">IFERROR(__xludf.DUMMYFUNCTION("""COMPUTED_VALUE"""),"A.A. ESC. E.NORTE GOIANO DE ARAGUAINA")</f>
        <v>A.A. ESC. E.NORTE GOIANO DE ARAGUAINA</v>
      </c>
      <c r="D40" s="164" t="str">
        <f ca="1">IFERROR(__xludf.DUMMYFUNCTION("""COMPUTED_VALUE"""),"01195483000190")</f>
        <v>01195483000190</v>
      </c>
      <c r="E40" s="6" t="str">
        <f ca="1">IFERROR(__xludf.DUMMYFUNCTION("""COMPUTED_VALUE"""),"001")</f>
        <v>001</v>
      </c>
      <c r="F40" s="7" t="str">
        <f ca="1">IFERROR(__xludf.DUMMYFUNCTION("""COMPUTED_VALUE"""),"0638")</f>
        <v>0638</v>
      </c>
      <c r="G40" s="7" t="str">
        <f ca="1">IFERROR(__xludf.DUMMYFUNCTION("""COMPUTED_VALUE"""),"0464724")</f>
        <v>0464724</v>
      </c>
      <c r="H40" s="7">
        <f ca="1">IFERROR(__xludf.DUMMYFUNCTION("""COMPUTED_VALUE"""),0)</f>
        <v>0</v>
      </c>
      <c r="I40" s="7">
        <f ca="1">IFERROR(__xludf.DUMMYFUNCTION("""COMPUTED_VALUE"""),0)</f>
        <v>0</v>
      </c>
      <c r="J40" s="7">
        <f ca="1">IFERROR(__xludf.DUMMYFUNCTION("""COMPUTED_VALUE"""),1720.8)</f>
        <v>1720.8</v>
      </c>
      <c r="K40" s="7">
        <f ca="1">IFERROR(__xludf.DUMMYFUNCTION("""COMPUTED_VALUE"""),0)</f>
        <v>0</v>
      </c>
      <c r="L40" s="7">
        <f ca="1">IFERROR(__xludf.DUMMYFUNCTION("""COMPUTED_VALUE"""),0)</f>
        <v>0</v>
      </c>
      <c r="M40" s="7">
        <f ca="1">IFERROR(__xludf.DUMMYFUNCTION("""COMPUTED_VALUE"""),0)</f>
        <v>0</v>
      </c>
      <c r="N40" s="7">
        <f ca="1">IFERROR(__xludf.DUMMYFUNCTION("""COMPUTED_VALUE"""),0)</f>
        <v>0</v>
      </c>
      <c r="O40" s="7">
        <f ca="1">IFERROR(__xludf.DUMMYFUNCTION("""COMPUTED_VALUE"""),0)</f>
        <v>0</v>
      </c>
      <c r="P40" s="7">
        <f ca="1">IFERROR(__xludf.DUMMYFUNCTION("""COMPUTED_VALUE"""),0)</f>
        <v>0</v>
      </c>
      <c r="Q40" s="7">
        <f ca="1">IFERROR(__xludf.DUMMYFUNCTION("""COMPUTED_VALUE"""),0)</f>
        <v>0</v>
      </c>
      <c r="R40" s="7">
        <f ca="1">IFERROR(__xludf.DUMMYFUNCTION("""COMPUTED_VALUE"""),0)</f>
        <v>0</v>
      </c>
      <c r="S40" s="7">
        <f ca="1">IFERROR(__xludf.DUMMYFUNCTION("""COMPUTED_VALUE"""),0)</f>
        <v>0</v>
      </c>
      <c r="T40" s="7">
        <f ca="1">IFERROR(__xludf.DUMMYFUNCTION("""COMPUTED_VALUE"""),0)</f>
        <v>0</v>
      </c>
      <c r="U40" s="60"/>
      <c r="V40" s="60"/>
      <c r="W40" s="60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163" t="str">
        <f ca="1">IFERROR(__xludf.DUMMYFUNCTION("""COMPUTED_VALUE"""),"A.A. ESCOLA EST.PROF.ALFREDO NASSER")</f>
        <v>A.A. ESCOLA EST.PROF.ALFREDO NASSER</v>
      </c>
      <c r="D41" s="164" t="str">
        <f ca="1">IFERROR(__xludf.DUMMYFUNCTION("""COMPUTED_VALUE"""),"01223632000187")</f>
        <v>01223632000187</v>
      </c>
      <c r="E41" s="6" t="str">
        <f ca="1">IFERROR(__xludf.DUMMYFUNCTION("""COMPUTED_VALUE"""),"001")</f>
        <v>001</v>
      </c>
      <c r="F41" s="7" t="str">
        <f ca="1">IFERROR(__xludf.DUMMYFUNCTION("""COMPUTED_VALUE"""),"0638")</f>
        <v>0638</v>
      </c>
      <c r="G41" s="7" t="str">
        <f ca="1">IFERROR(__xludf.DUMMYFUNCTION("""COMPUTED_VALUE"""),"0465135")</f>
        <v>0465135</v>
      </c>
      <c r="H41" s="7">
        <f ca="1">IFERROR(__xludf.DUMMYFUNCTION("""COMPUTED_VALUE"""),0)</f>
        <v>0</v>
      </c>
      <c r="I41" s="7">
        <f ca="1">IFERROR(__xludf.DUMMYFUNCTION("""COMPUTED_VALUE"""),0)</f>
        <v>0</v>
      </c>
      <c r="J41" s="7">
        <f ca="1">IFERROR(__xludf.DUMMYFUNCTION("""COMPUTED_VALUE"""),5241.6)</f>
        <v>5241.6000000000004</v>
      </c>
      <c r="K41" s="7">
        <f ca="1">IFERROR(__xludf.DUMMYFUNCTION("""COMPUTED_VALUE"""),0)</f>
        <v>0</v>
      </c>
      <c r="L41" s="7">
        <f ca="1">IFERROR(__xludf.DUMMYFUNCTION("""COMPUTED_VALUE"""),0)</f>
        <v>0</v>
      </c>
      <c r="M41" s="7">
        <f ca="1">IFERROR(__xludf.DUMMYFUNCTION("""COMPUTED_VALUE"""),0)</f>
        <v>0</v>
      </c>
      <c r="N41" s="7">
        <f ca="1">IFERROR(__xludf.DUMMYFUNCTION("""COMPUTED_VALUE"""),0)</f>
        <v>0</v>
      </c>
      <c r="O41" s="7">
        <f ca="1">IFERROR(__xludf.DUMMYFUNCTION("""COMPUTED_VALUE"""),0)</f>
        <v>0</v>
      </c>
      <c r="P41" s="7">
        <f ca="1">IFERROR(__xludf.DUMMYFUNCTION("""COMPUTED_VALUE"""),0)</f>
        <v>0</v>
      </c>
      <c r="Q41" s="7">
        <f ca="1">IFERROR(__xludf.DUMMYFUNCTION("""COMPUTED_VALUE"""),0)</f>
        <v>0</v>
      </c>
      <c r="R41" s="7">
        <f ca="1">IFERROR(__xludf.DUMMYFUNCTION("""COMPUTED_VALUE"""),0)</f>
        <v>0</v>
      </c>
      <c r="S41" s="7">
        <f ca="1">IFERROR(__xludf.DUMMYFUNCTION("""COMPUTED_VALUE"""),0)</f>
        <v>0</v>
      </c>
      <c r="T41" s="7">
        <f ca="1">IFERROR(__xludf.DUMMYFUNCTION("""COMPUTED_VALUE"""),0)</f>
        <v>0</v>
      </c>
      <c r="U41" s="60"/>
      <c r="V41" s="60"/>
      <c r="W41" s="60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163" t="str">
        <f ca="1">IFERROR(__xludf.DUMMYFUNCTION("""COMPUTED_VALUE"""),"A.A. ESC. EST. DE ARAGUAINA / PROF. JOÃO ALVES BATISTA")</f>
        <v>A.A. ESC. EST. DE ARAGUAINA / PROF. JOÃO ALVES BATISTA</v>
      </c>
      <c r="D42" s="164" t="str">
        <f ca="1">IFERROR(__xludf.DUMMYFUNCTION("""COMPUTED_VALUE"""),"25062332000121")</f>
        <v>25062332000121</v>
      </c>
      <c r="E42" s="6" t="str">
        <f ca="1">IFERROR(__xludf.DUMMYFUNCTION("""COMPUTED_VALUE"""),"001")</f>
        <v>001</v>
      </c>
      <c r="F42" s="7" t="str">
        <f ca="1">IFERROR(__xludf.DUMMYFUNCTION("""COMPUTED_VALUE"""),"0638")</f>
        <v>0638</v>
      </c>
      <c r="G42" s="7" t="str">
        <f ca="1">IFERROR(__xludf.DUMMYFUNCTION("""COMPUTED_VALUE"""),"463116")</f>
        <v>463116</v>
      </c>
      <c r="H42" s="7">
        <f ca="1">IFERROR(__xludf.DUMMYFUNCTION("""COMPUTED_VALUE"""),0)</f>
        <v>0</v>
      </c>
      <c r="I42" s="7">
        <f ca="1">IFERROR(__xludf.DUMMYFUNCTION("""COMPUTED_VALUE"""),0)</f>
        <v>0</v>
      </c>
      <c r="J42" s="7">
        <f ca="1">IFERROR(__xludf.DUMMYFUNCTION("""COMPUTED_VALUE"""),2152.8)</f>
        <v>2152.8000000000002</v>
      </c>
      <c r="K42" s="7">
        <f ca="1">IFERROR(__xludf.DUMMYFUNCTION("""COMPUTED_VALUE"""),0)</f>
        <v>0</v>
      </c>
      <c r="L42" s="7">
        <f ca="1">IFERROR(__xludf.DUMMYFUNCTION("""COMPUTED_VALUE"""),0)</f>
        <v>0</v>
      </c>
      <c r="M42" s="7">
        <f ca="1">IFERROR(__xludf.DUMMYFUNCTION("""COMPUTED_VALUE"""),0)</f>
        <v>0</v>
      </c>
      <c r="N42" s="7">
        <f ca="1">IFERROR(__xludf.DUMMYFUNCTION("""COMPUTED_VALUE"""),0)</f>
        <v>0</v>
      </c>
      <c r="O42" s="7">
        <f ca="1">IFERROR(__xludf.DUMMYFUNCTION("""COMPUTED_VALUE"""),0)</f>
        <v>0</v>
      </c>
      <c r="P42" s="7">
        <f ca="1">IFERROR(__xludf.DUMMYFUNCTION("""COMPUTED_VALUE"""),0)</f>
        <v>0</v>
      </c>
      <c r="Q42" s="7">
        <f ca="1">IFERROR(__xludf.DUMMYFUNCTION("""COMPUTED_VALUE"""),0)</f>
        <v>0</v>
      </c>
      <c r="R42" s="7">
        <f ca="1">IFERROR(__xludf.DUMMYFUNCTION("""COMPUTED_VALUE"""),0)</f>
        <v>0</v>
      </c>
      <c r="S42" s="7">
        <f ca="1">IFERROR(__xludf.DUMMYFUNCTION("""COMPUTED_VALUE"""),0)</f>
        <v>0</v>
      </c>
      <c r="T42" s="7">
        <f ca="1">IFERROR(__xludf.DUMMYFUNCTION("""COMPUTED_VALUE"""),0)</f>
        <v>0</v>
      </c>
      <c r="U42" s="60"/>
      <c r="V42" s="60"/>
      <c r="W42" s="60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163" t="str">
        <f ca="1">IFERROR(__xludf.DUMMYFUNCTION("""COMPUTED_VALUE"""),"A.A. ESCOLA ESTADUAL VILA NOVA")</f>
        <v>A.A. ESCOLA ESTADUAL VILA NOVA</v>
      </c>
      <c r="D43" s="164" t="str">
        <f ca="1">IFERROR(__xludf.DUMMYFUNCTION("""COMPUTED_VALUE"""),"01071404000139")</f>
        <v>01071404000139</v>
      </c>
      <c r="E43" s="6" t="str">
        <f ca="1">IFERROR(__xludf.DUMMYFUNCTION("""COMPUTED_VALUE"""),"001")</f>
        <v>001</v>
      </c>
      <c r="F43" s="7" t="str">
        <f ca="1">IFERROR(__xludf.DUMMYFUNCTION("""COMPUTED_VALUE"""),"0638")</f>
        <v>0638</v>
      </c>
      <c r="G43" s="7" t="str">
        <f ca="1">IFERROR(__xludf.DUMMYFUNCTION("""COMPUTED_VALUE"""),"0463744")</f>
        <v>0463744</v>
      </c>
      <c r="H43" s="7">
        <f ca="1">IFERROR(__xludf.DUMMYFUNCTION("""COMPUTED_VALUE"""),0)</f>
        <v>0</v>
      </c>
      <c r="I43" s="7">
        <f ca="1">IFERROR(__xludf.DUMMYFUNCTION("""COMPUTED_VALUE"""),0)</f>
        <v>0</v>
      </c>
      <c r="J43" s="7">
        <f ca="1">IFERROR(__xludf.DUMMYFUNCTION("""COMPUTED_VALUE"""),0)</f>
        <v>0</v>
      </c>
      <c r="K43" s="7">
        <f ca="1">IFERROR(__xludf.DUMMYFUNCTION("""COMPUTED_VALUE"""),0)</f>
        <v>0</v>
      </c>
      <c r="L43" s="7">
        <f ca="1">IFERROR(__xludf.DUMMYFUNCTION("""COMPUTED_VALUE"""),0)</f>
        <v>0</v>
      </c>
      <c r="M43" s="7">
        <f ca="1">IFERROR(__xludf.DUMMYFUNCTION("""COMPUTED_VALUE"""),0)</f>
        <v>0</v>
      </c>
      <c r="N43" s="7">
        <f ca="1">IFERROR(__xludf.DUMMYFUNCTION("""COMPUTED_VALUE"""),0)</f>
        <v>0</v>
      </c>
      <c r="O43" s="7">
        <f ca="1">IFERROR(__xludf.DUMMYFUNCTION("""COMPUTED_VALUE"""),0)</f>
        <v>0</v>
      </c>
      <c r="P43" s="7">
        <f ca="1">IFERROR(__xludf.DUMMYFUNCTION("""COMPUTED_VALUE"""),0)</f>
        <v>0</v>
      </c>
      <c r="Q43" s="7">
        <f ca="1">IFERROR(__xludf.DUMMYFUNCTION("""COMPUTED_VALUE"""),0)</f>
        <v>0</v>
      </c>
      <c r="R43" s="7">
        <f ca="1">IFERROR(__xludf.DUMMYFUNCTION("""COMPUTED_VALUE"""),0)</f>
        <v>0</v>
      </c>
      <c r="S43" s="7">
        <f ca="1">IFERROR(__xludf.DUMMYFUNCTION("""COMPUTED_VALUE"""),0)</f>
        <v>0</v>
      </c>
      <c r="T43" s="7">
        <f ca="1">IFERROR(__xludf.DUMMYFUNCTION("""COMPUTED_VALUE"""),870.4)</f>
        <v>870.4</v>
      </c>
      <c r="U43" s="60"/>
      <c r="V43" s="60"/>
      <c r="W43" s="60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163" t="str">
        <f ca="1">IFERROR(__xludf.DUMMYFUNCTION("""COMPUTED_VALUE"""),"A.A. ESC. EST.WELDER M.ABREU SALES")</f>
        <v>A.A. ESC. EST.WELDER M.ABREU SALES</v>
      </c>
      <c r="D44" s="164" t="str">
        <f ca="1">IFERROR(__xludf.DUMMYFUNCTION("""COMPUTED_VALUE"""),"01190182000173")</f>
        <v>01190182000173</v>
      </c>
      <c r="E44" s="6" t="str">
        <f ca="1">IFERROR(__xludf.DUMMYFUNCTION("""COMPUTED_VALUE"""),"001")</f>
        <v>001</v>
      </c>
      <c r="F44" s="7" t="str">
        <f ca="1">IFERROR(__xludf.DUMMYFUNCTION("""COMPUTED_VALUE"""),"0638")</f>
        <v>0638</v>
      </c>
      <c r="G44" s="7" t="str">
        <f ca="1">IFERROR(__xludf.DUMMYFUNCTION("""COMPUTED_VALUE"""),"0465054")</f>
        <v>0465054</v>
      </c>
      <c r="H44" s="7">
        <f ca="1">IFERROR(__xludf.DUMMYFUNCTION("""COMPUTED_VALUE"""),0)</f>
        <v>0</v>
      </c>
      <c r="I44" s="7">
        <f ca="1">IFERROR(__xludf.DUMMYFUNCTION("""COMPUTED_VALUE"""),0)</f>
        <v>0</v>
      </c>
      <c r="J44" s="7">
        <f ca="1">IFERROR(__xludf.DUMMYFUNCTION("""COMPUTED_VALUE"""),3729.6)</f>
        <v>3729.6</v>
      </c>
      <c r="K44" s="7">
        <f ca="1">IFERROR(__xludf.DUMMYFUNCTION("""COMPUTED_VALUE"""),0)</f>
        <v>0</v>
      </c>
      <c r="L44" s="7">
        <f ca="1">IFERROR(__xludf.DUMMYFUNCTION("""COMPUTED_VALUE"""),0)</f>
        <v>0</v>
      </c>
      <c r="M44" s="7">
        <f ca="1">IFERROR(__xludf.DUMMYFUNCTION("""COMPUTED_VALUE"""),0)</f>
        <v>0</v>
      </c>
      <c r="N44" s="7">
        <f ca="1">IFERROR(__xludf.DUMMYFUNCTION("""COMPUTED_VALUE"""),0)</f>
        <v>0</v>
      </c>
      <c r="O44" s="7">
        <f ca="1">IFERROR(__xludf.DUMMYFUNCTION("""COMPUTED_VALUE"""),0)</f>
        <v>0</v>
      </c>
      <c r="P44" s="7">
        <f ca="1">IFERROR(__xludf.DUMMYFUNCTION("""COMPUTED_VALUE"""),84.8)</f>
        <v>84.8</v>
      </c>
      <c r="Q44" s="7">
        <f ca="1">IFERROR(__xludf.DUMMYFUNCTION("""COMPUTED_VALUE"""),0)</f>
        <v>0</v>
      </c>
      <c r="R44" s="7">
        <f ca="1">IFERROR(__xludf.DUMMYFUNCTION("""COMPUTED_VALUE"""),0)</f>
        <v>0</v>
      </c>
      <c r="S44" s="7">
        <f ca="1">IFERROR(__xludf.DUMMYFUNCTION("""COMPUTED_VALUE"""),0)</f>
        <v>0</v>
      </c>
      <c r="T44" s="7">
        <f ca="1">IFERROR(__xludf.DUMMYFUNCTION("""COMPUTED_VALUE"""),0)</f>
        <v>0</v>
      </c>
      <c r="U44" s="60"/>
      <c r="V44" s="60"/>
      <c r="W44" s="60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163" t="str">
        <f ca="1">IFERROR(__xludf.DUMMYFUNCTION("""COMPUTED_VALUE"""),"A. DE AP. DA E.PAROQUIAL LUIZ AUGUSTO")</f>
        <v>A. DE AP. DA E.PAROQUIAL LUIZ AUGUSTO</v>
      </c>
      <c r="D45" s="164" t="str">
        <f ca="1">IFERROR(__xludf.DUMMYFUNCTION("""COMPUTED_VALUE"""),"01912262000195")</f>
        <v>01912262000195</v>
      </c>
      <c r="E45" s="6" t="str">
        <f ca="1">IFERROR(__xludf.DUMMYFUNCTION("""COMPUTED_VALUE"""),"001")</f>
        <v>001</v>
      </c>
      <c r="F45" s="7" t="str">
        <f ca="1">IFERROR(__xludf.DUMMYFUNCTION("""COMPUTED_VALUE"""),"0638")</f>
        <v>0638</v>
      </c>
      <c r="G45" s="7" t="str">
        <f ca="1">IFERROR(__xludf.DUMMYFUNCTION("""COMPUTED_VALUE"""),"486000")</f>
        <v>486000</v>
      </c>
      <c r="H45" s="7">
        <f ca="1">IFERROR(__xludf.DUMMYFUNCTION("""COMPUTED_VALUE"""),0)</f>
        <v>0</v>
      </c>
      <c r="I45" s="7">
        <f ca="1">IFERROR(__xludf.DUMMYFUNCTION("""COMPUTED_VALUE"""),0)</f>
        <v>0</v>
      </c>
      <c r="J45" s="7">
        <f ca="1">IFERROR(__xludf.DUMMYFUNCTION("""COMPUTED_VALUE"""),5796)</f>
        <v>5796</v>
      </c>
      <c r="K45" s="7">
        <f ca="1">IFERROR(__xludf.DUMMYFUNCTION("""COMPUTED_VALUE"""),0)</f>
        <v>0</v>
      </c>
      <c r="L45" s="7">
        <f ca="1">IFERROR(__xludf.DUMMYFUNCTION("""COMPUTED_VALUE"""),0)</f>
        <v>0</v>
      </c>
      <c r="M45" s="7">
        <f ca="1">IFERROR(__xludf.DUMMYFUNCTION("""COMPUTED_VALUE"""),0)</f>
        <v>0</v>
      </c>
      <c r="N45" s="7">
        <f ca="1">IFERROR(__xludf.DUMMYFUNCTION("""COMPUTED_VALUE"""),0)</f>
        <v>0</v>
      </c>
      <c r="O45" s="7">
        <f ca="1">IFERROR(__xludf.DUMMYFUNCTION("""COMPUTED_VALUE"""),0)</f>
        <v>0</v>
      </c>
      <c r="P45" s="7">
        <f ca="1">IFERROR(__xludf.DUMMYFUNCTION("""COMPUTED_VALUE"""),0)</f>
        <v>0</v>
      </c>
      <c r="Q45" s="7">
        <f ca="1">IFERROR(__xludf.DUMMYFUNCTION("""COMPUTED_VALUE"""),0)</f>
        <v>0</v>
      </c>
      <c r="R45" s="7">
        <f ca="1">IFERROR(__xludf.DUMMYFUNCTION("""COMPUTED_VALUE"""),0)</f>
        <v>0</v>
      </c>
      <c r="S45" s="7">
        <f ca="1">IFERROR(__xludf.DUMMYFUNCTION("""COMPUTED_VALUE"""),0)</f>
        <v>0</v>
      </c>
      <c r="T45" s="7">
        <f ca="1">IFERROR(__xludf.DUMMYFUNCTION("""COMPUTED_VALUE"""),0)</f>
        <v>0</v>
      </c>
      <c r="U45" s="60"/>
      <c r="V45" s="60"/>
      <c r="W45" s="60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163" t="str">
        <f ca="1">IFERROR(__xludf.DUMMYFUNCTION("""COMPUTED_VALUE"""),"ASS. APOIO ESC. EST. MACHADO DE ASSIS")</f>
        <v>ASS. APOIO ESC. EST. MACHADO DE ASSIS</v>
      </c>
      <c r="D46" s="164" t="str">
        <f ca="1">IFERROR(__xludf.DUMMYFUNCTION("""COMPUTED_VALUE"""),"01243663000108")</f>
        <v>01243663000108</v>
      </c>
      <c r="E46" s="6" t="str">
        <f ca="1">IFERROR(__xludf.DUMMYFUNCTION("""COMPUTED_VALUE"""),"001")</f>
        <v>001</v>
      </c>
      <c r="F46" s="7" t="str">
        <f ca="1">IFERROR(__xludf.DUMMYFUNCTION("""COMPUTED_VALUE"""),"3773")</f>
        <v>3773</v>
      </c>
      <c r="G46" s="7" t="str">
        <f ca="1">IFERROR(__xludf.DUMMYFUNCTION("""COMPUTED_VALUE"""),"322091")</f>
        <v>322091</v>
      </c>
      <c r="H46" s="7">
        <f ca="1">IFERROR(__xludf.DUMMYFUNCTION("""COMPUTED_VALUE"""),0)</f>
        <v>0</v>
      </c>
      <c r="I46" s="7">
        <f ca="1">IFERROR(__xludf.DUMMYFUNCTION("""COMPUTED_VALUE"""),0)</f>
        <v>0</v>
      </c>
      <c r="J46" s="7">
        <f ca="1">IFERROR(__xludf.DUMMYFUNCTION("""COMPUTED_VALUE"""),1569.6)</f>
        <v>1569.6</v>
      </c>
      <c r="K46" s="7">
        <f ca="1">IFERROR(__xludf.DUMMYFUNCTION("""COMPUTED_VALUE"""),0)</f>
        <v>0</v>
      </c>
      <c r="L46" s="7">
        <f ca="1">IFERROR(__xludf.DUMMYFUNCTION("""COMPUTED_VALUE"""),0)</f>
        <v>0</v>
      </c>
      <c r="M46" s="7">
        <f ca="1">IFERROR(__xludf.DUMMYFUNCTION("""COMPUTED_VALUE"""),0)</f>
        <v>0</v>
      </c>
      <c r="N46" s="7">
        <f ca="1">IFERROR(__xludf.DUMMYFUNCTION("""COMPUTED_VALUE"""),0)</f>
        <v>0</v>
      </c>
      <c r="O46" s="7">
        <f ca="1">IFERROR(__xludf.DUMMYFUNCTION("""COMPUTED_VALUE"""),0)</f>
        <v>0</v>
      </c>
      <c r="P46" s="7">
        <f ca="1">IFERROR(__xludf.DUMMYFUNCTION("""COMPUTED_VALUE"""),84.8)</f>
        <v>84.8</v>
      </c>
      <c r="Q46" s="7">
        <f ca="1">IFERROR(__xludf.DUMMYFUNCTION("""COMPUTED_VALUE"""),1569.6)</f>
        <v>1569.6</v>
      </c>
      <c r="R46" s="7">
        <f ca="1">IFERROR(__xludf.DUMMYFUNCTION("""COMPUTED_VALUE"""),0)</f>
        <v>0</v>
      </c>
      <c r="S46" s="7">
        <f ca="1">IFERROR(__xludf.DUMMYFUNCTION("""COMPUTED_VALUE"""),0)</f>
        <v>0</v>
      </c>
      <c r="T46" s="7">
        <f ca="1">IFERROR(__xludf.DUMMYFUNCTION("""COMPUTED_VALUE"""),0)</f>
        <v>0</v>
      </c>
      <c r="U46" s="60"/>
      <c r="V46" s="60"/>
      <c r="W46" s="60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163" t="str">
        <f ca="1">IFERROR(__xludf.DUMMYFUNCTION("""COMPUTED_VALUE"""),"A.A. ESC. EST. SAO PEDRO")</f>
        <v>A.A. ESC. EST. SAO PEDRO</v>
      </c>
      <c r="D47" s="164" t="str">
        <f ca="1">IFERROR(__xludf.DUMMYFUNCTION("""COMPUTED_VALUE"""),"01230353000140")</f>
        <v>01230353000140</v>
      </c>
      <c r="E47" s="6" t="str">
        <f ca="1">IFERROR(__xludf.DUMMYFUNCTION("""COMPUTED_VALUE"""),"001")</f>
        <v>001</v>
      </c>
      <c r="F47" s="7" t="str">
        <f ca="1">IFERROR(__xludf.DUMMYFUNCTION("""COMPUTED_VALUE"""),"0638")</f>
        <v>0638</v>
      </c>
      <c r="G47" s="7" t="str">
        <f ca="1">IFERROR(__xludf.DUMMYFUNCTION("""COMPUTED_VALUE"""),"73903")</f>
        <v>73903</v>
      </c>
      <c r="H47" s="7">
        <f ca="1">IFERROR(__xludf.DUMMYFUNCTION("""COMPUTED_VALUE"""),0)</f>
        <v>0</v>
      </c>
      <c r="I47" s="7">
        <f ca="1">IFERROR(__xludf.DUMMYFUNCTION("""COMPUTED_VALUE"""),0)</f>
        <v>0</v>
      </c>
      <c r="J47" s="7">
        <f ca="1">IFERROR(__xludf.DUMMYFUNCTION("""COMPUTED_VALUE"""),511.2)</f>
        <v>511.2</v>
      </c>
      <c r="K47" s="7">
        <f ca="1">IFERROR(__xludf.DUMMYFUNCTION("""COMPUTED_VALUE"""),0)</f>
        <v>0</v>
      </c>
      <c r="L47" s="7">
        <f ca="1">IFERROR(__xludf.DUMMYFUNCTION("""COMPUTED_VALUE"""),0)</f>
        <v>0</v>
      </c>
      <c r="M47" s="7">
        <f ca="1">IFERROR(__xludf.DUMMYFUNCTION("""COMPUTED_VALUE"""),0)</f>
        <v>0</v>
      </c>
      <c r="N47" s="7">
        <f ca="1">IFERROR(__xludf.DUMMYFUNCTION("""COMPUTED_VALUE"""),0)</f>
        <v>0</v>
      </c>
      <c r="O47" s="7">
        <f ca="1">IFERROR(__xludf.DUMMYFUNCTION("""COMPUTED_VALUE"""),0)</f>
        <v>0</v>
      </c>
      <c r="P47" s="7">
        <f ca="1">IFERROR(__xludf.DUMMYFUNCTION("""COMPUTED_VALUE"""),0)</f>
        <v>0</v>
      </c>
      <c r="Q47" s="7">
        <f ca="1">IFERROR(__xludf.DUMMYFUNCTION("""COMPUTED_VALUE"""),432)</f>
        <v>432</v>
      </c>
      <c r="R47" s="7">
        <f ca="1">IFERROR(__xludf.DUMMYFUNCTION("""COMPUTED_VALUE"""),0)</f>
        <v>0</v>
      </c>
      <c r="S47" s="7">
        <f ca="1">IFERROR(__xludf.DUMMYFUNCTION("""COMPUTED_VALUE"""),0)</f>
        <v>0</v>
      </c>
      <c r="T47" s="7">
        <f ca="1">IFERROR(__xludf.DUMMYFUNCTION("""COMPUTED_VALUE"""),0)</f>
        <v>0</v>
      </c>
      <c r="U47" s="60"/>
      <c r="V47" s="60"/>
      <c r="W47" s="60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163" t="str">
        <f ca="1">IFERROR(__xludf.DUMMYFUNCTION("""COMPUTED_VALUE"""),"A.PAIS E M.C.E.LEOPOLDO DE BULHOES")</f>
        <v>A.PAIS E M.C.E.LEOPOLDO DE BULHOES</v>
      </c>
      <c r="D48" s="164" t="str">
        <f ca="1">IFERROR(__xludf.DUMMYFUNCTION("""COMPUTED_VALUE"""),"01146116000104")</f>
        <v>01146116000104</v>
      </c>
      <c r="E48" s="6" t="str">
        <f ca="1">IFERROR(__xludf.DUMMYFUNCTION("""COMPUTED_VALUE"""),"001")</f>
        <v>001</v>
      </c>
      <c r="F48" s="7" t="str">
        <f ca="1">IFERROR(__xludf.DUMMYFUNCTION("""COMPUTED_VALUE"""),"0638")</f>
        <v>0638</v>
      </c>
      <c r="G48" s="7" t="str">
        <f ca="1">IFERROR(__xludf.DUMMYFUNCTION("""COMPUTED_VALUE"""),"465232")</f>
        <v>465232</v>
      </c>
      <c r="H48" s="7">
        <f ca="1">IFERROR(__xludf.DUMMYFUNCTION("""COMPUTED_VALUE"""),0)</f>
        <v>0</v>
      </c>
      <c r="I48" s="7">
        <f ca="1">IFERROR(__xludf.DUMMYFUNCTION("""COMPUTED_VALUE"""),0)</f>
        <v>0</v>
      </c>
      <c r="J48" s="7">
        <f ca="1">IFERROR(__xludf.DUMMYFUNCTION("""COMPUTED_VALUE"""),936)</f>
        <v>936</v>
      </c>
      <c r="K48" s="7">
        <f ca="1">IFERROR(__xludf.DUMMYFUNCTION("""COMPUTED_VALUE"""),0)</f>
        <v>0</v>
      </c>
      <c r="L48" s="7">
        <f ca="1">IFERROR(__xludf.DUMMYFUNCTION("""COMPUTED_VALUE"""),0)</f>
        <v>0</v>
      </c>
      <c r="M48" s="7">
        <f ca="1">IFERROR(__xludf.DUMMYFUNCTION("""COMPUTED_VALUE"""),0)</f>
        <v>0</v>
      </c>
      <c r="N48" s="7">
        <f ca="1">IFERROR(__xludf.DUMMYFUNCTION("""COMPUTED_VALUE"""),0)</f>
        <v>0</v>
      </c>
      <c r="O48" s="7">
        <f ca="1">IFERROR(__xludf.DUMMYFUNCTION("""COMPUTED_VALUE"""),0)</f>
        <v>0</v>
      </c>
      <c r="P48" s="7">
        <f ca="1">IFERROR(__xludf.DUMMYFUNCTION("""COMPUTED_VALUE"""),159)</f>
        <v>159</v>
      </c>
      <c r="Q48" s="7">
        <f ca="1">IFERROR(__xludf.DUMMYFUNCTION("""COMPUTED_VALUE"""),1684.8)</f>
        <v>1684.8</v>
      </c>
      <c r="R48" s="7">
        <f ca="1">IFERROR(__xludf.DUMMYFUNCTION("""COMPUTED_VALUE"""),0)</f>
        <v>0</v>
      </c>
      <c r="S48" s="7">
        <f ca="1">IFERROR(__xludf.DUMMYFUNCTION("""COMPUTED_VALUE"""),0)</f>
        <v>0</v>
      </c>
      <c r="T48" s="7">
        <f ca="1">IFERROR(__xludf.DUMMYFUNCTION("""COMPUTED_VALUE"""),0)</f>
        <v>0</v>
      </c>
      <c r="U48" s="60"/>
      <c r="V48" s="60"/>
      <c r="W48" s="60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163" t="str">
        <f ca="1">IFERROR(__xludf.DUMMYFUNCTION("""COMPUTED_VALUE"""),"A.A. ESCOLA ESTADUAL RUI BARBOSA")</f>
        <v>A.A. ESCOLA ESTADUAL RUI BARBOSA</v>
      </c>
      <c r="D49" s="164" t="str">
        <f ca="1">IFERROR(__xludf.DUMMYFUNCTION("""COMPUTED_VALUE"""),"01181184000104")</f>
        <v>01181184000104</v>
      </c>
      <c r="E49" s="6" t="str">
        <f ca="1">IFERROR(__xludf.DUMMYFUNCTION("""COMPUTED_VALUE"""),"001")</f>
        <v>001</v>
      </c>
      <c r="F49" s="7" t="str">
        <f ca="1">IFERROR(__xludf.DUMMYFUNCTION("""COMPUTED_VALUE"""),"0638")</f>
        <v>0638</v>
      </c>
      <c r="G49" s="7" t="str">
        <f ca="1">IFERROR(__xludf.DUMMYFUNCTION("""COMPUTED_VALUE"""),"477117")</f>
        <v>477117</v>
      </c>
      <c r="H49" s="7">
        <f ca="1">IFERROR(__xludf.DUMMYFUNCTION("""COMPUTED_VALUE"""),0)</f>
        <v>0</v>
      </c>
      <c r="I49" s="7">
        <f ca="1">IFERROR(__xludf.DUMMYFUNCTION("""COMPUTED_VALUE"""),0)</f>
        <v>0</v>
      </c>
      <c r="J49" s="7">
        <f ca="1">IFERROR(__xludf.DUMMYFUNCTION("""COMPUTED_VALUE"""),1173.6)</f>
        <v>1173.5999999999999</v>
      </c>
      <c r="K49" s="7">
        <f ca="1">IFERROR(__xludf.DUMMYFUNCTION("""COMPUTED_VALUE"""),0)</f>
        <v>0</v>
      </c>
      <c r="L49" s="7">
        <f ca="1">IFERROR(__xludf.DUMMYFUNCTION("""COMPUTED_VALUE"""),0)</f>
        <v>0</v>
      </c>
      <c r="M49" s="7">
        <f ca="1">IFERROR(__xludf.DUMMYFUNCTION("""COMPUTED_VALUE"""),0)</f>
        <v>0</v>
      </c>
      <c r="N49" s="7">
        <f ca="1">IFERROR(__xludf.DUMMYFUNCTION("""COMPUTED_VALUE"""),0)</f>
        <v>0</v>
      </c>
      <c r="O49" s="7">
        <f ca="1">IFERROR(__xludf.DUMMYFUNCTION("""COMPUTED_VALUE"""),0)</f>
        <v>0</v>
      </c>
      <c r="P49" s="7">
        <f ca="1">IFERROR(__xludf.DUMMYFUNCTION("""COMPUTED_VALUE"""),0)</f>
        <v>0</v>
      </c>
      <c r="Q49" s="7">
        <f ca="1">IFERROR(__xludf.DUMMYFUNCTION("""COMPUTED_VALUE"""),734.4)</f>
        <v>734.4</v>
      </c>
      <c r="R49" s="7">
        <f ca="1">IFERROR(__xludf.DUMMYFUNCTION("""COMPUTED_VALUE"""),0)</f>
        <v>0</v>
      </c>
      <c r="S49" s="7">
        <f ca="1">IFERROR(__xludf.DUMMYFUNCTION("""COMPUTED_VALUE"""),0)</f>
        <v>0</v>
      </c>
      <c r="T49" s="7">
        <f ca="1">IFERROR(__xludf.DUMMYFUNCTION("""COMPUTED_VALUE"""),0)</f>
        <v>0</v>
      </c>
      <c r="U49" s="60"/>
      <c r="V49" s="60"/>
      <c r="W49" s="60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163" t="str">
        <f ca="1">IFERROR(__xludf.DUMMYFUNCTION("""COMPUTED_VALUE"""),"A.A. A ESCOLA ESTADUAL BREJAO")</f>
        <v>A.A. A ESCOLA ESTADUAL BREJAO</v>
      </c>
      <c r="D50" s="164" t="str">
        <f ca="1">IFERROR(__xludf.DUMMYFUNCTION("""COMPUTED_VALUE"""),"02392799000134")</f>
        <v>02392799000134</v>
      </c>
      <c r="E50" s="6" t="str">
        <f ca="1">IFERROR(__xludf.DUMMYFUNCTION("""COMPUTED_VALUE"""),"001")</f>
        <v>001</v>
      </c>
      <c r="F50" s="7" t="str">
        <f ca="1">IFERROR(__xludf.DUMMYFUNCTION("""COMPUTED_VALUE"""),"0638")</f>
        <v>0638</v>
      </c>
      <c r="G50" s="7" t="str">
        <f ca="1">IFERROR(__xludf.DUMMYFUNCTION("""COMPUTED_VALUE"""),"83615")</f>
        <v>83615</v>
      </c>
      <c r="H50" s="7">
        <f ca="1">IFERROR(__xludf.DUMMYFUNCTION("""COMPUTED_VALUE"""),0)</f>
        <v>0</v>
      </c>
      <c r="I50" s="7">
        <f ca="1">IFERROR(__xludf.DUMMYFUNCTION("""COMPUTED_VALUE"""),0)</f>
        <v>0</v>
      </c>
      <c r="J50" s="7">
        <f ca="1">IFERROR(__xludf.DUMMYFUNCTION("""COMPUTED_VALUE"""),921.6)</f>
        <v>921.6</v>
      </c>
      <c r="K50" s="7">
        <f ca="1">IFERROR(__xludf.DUMMYFUNCTION("""COMPUTED_VALUE"""),0)</f>
        <v>0</v>
      </c>
      <c r="L50" s="7">
        <f ca="1">IFERROR(__xludf.DUMMYFUNCTION("""COMPUTED_VALUE"""),0)</f>
        <v>0</v>
      </c>
      <c r="M50" s="7">
        <f ca="1">IFERROR(__xludf.DUMMYFUNCTION("""COMPUTED_VALUE"""),0)</f>
        <v>0</v>
      </c>
      <c r="N50" s="7">
        <f ca="1">IFERROR(__xludf.DUMMYFUNCTION("""COMPUTED_VALUE"""),0)</f>
        <v>0</v>
      </c>
      <c r="O50" s="7">
        <f ca="1">IFERROR(__xludf.DUMMYFUNCTION("""COMPUTED_VALUE"""),0)</f>
        <v>0</v>
      </c>
      <c r="P50" s="7">
        <f ca="1">IFERROR(__xludf.DUMMYFUNCTION("""COMPUTED_VALUE"""),31.7999999999999)</f>
        <v>31.799999999999901</v>
      </c>
      <c r="Q50" s="7">
        <f ca="1">IFERROR(__xludf.DUMMYFUNCTION("""COMPUTED_VALUE"""),540)</f>
        <v>540</v>
      </c>
      <c r="R50" s="7">
        <f ca="1">IFERROR(__xludf.DUMMYFUNCTION("""COMPUTED_VALUE"""),0)</f>
        <v>0</v>
      </c>
      <c r="S50" s="7">
        <f ca="1">IFERROR(__xludf.DUMMYFUNCTION("""COMPUTED_VALUE"""),0)</f>
        <v>0</v>
      </c>
      <c r="T50" s="7">
        <f ca="1">IFERROR(__xludf.DUMMYFUNCTION("""COMPUTED_VALUE"""),0)</f>
        <v>0</v>
      </c>
      <c r="U50" s="60"/>
      <c r="V50" s="60"/>
      <c r="W50" s="60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163" t="str">
        <f ca="1">IFERROR(__xludf.DUMMYFUNCTION("""COMPUTED_VALUE"""),"A.COM. ESC. EST. BARRA DO OURO/PROF. VICENTE JOSÉ VIEIRA")</f>
        <v>A.COM. ESC. EST. BARRA DO OURO/PROF. VICENTE JOSÉ VIEIRA</v>
      </c>
      <c r="D51" s="164" t="str">
        <f ca="1">IFERROR(__xludf.DUMMYFUNCTION("""COMPUTED_VALUE"""),"01341481000161")</f>
        <v>01341481000161</v>
      </c>
      <c r="E51" s="6" t="str">
        <f ca="1">IFERROR(__xludf.DUMMYFUNCTION("""COMPUTED_VALUE"""),"001")</f>
        <v>001</v>
      </c>
      <c r="F51" s="7" t="str">
        <f ca="1">IFERROR(__xludf.DUMMYFUNCTION("""COMPUTED_VALUE"""),"0638")</f>
        <v>0638</v>
      </c>
      <c r="G51" s="7" t="str">
        <f ca="1">IFERROR(__xludf.DUMMYFUNCTION("""COMPUTED_VALUE"""),"0069973")</f>
        <v>0069973</v>
      </c>
      <c r="H51" s="7">
        <f ca="1">IFERROR(__xludf.DUMMYFUNCTION("""COMPUTED_VALUE"""),0)</f>
        <v>0</v>
      </c>
      <c r="I51" s="7">
        <f ca="1">IFERROR(__xludf.DUMMYFUNCTION("""COMPUTED_VALUE"""),0)</f>
        <v>0</v>
      </c>
      <c r="J51" s="7">
        <f ca="1">IFERROR(__xludf.DUMMYFUNCTION("""COMPUTED_VALUE"""),1720.8)</f>
        <v>1720.8</v>
      </c>
      <c r="K51" s="7">
        <f ca="1">IFERROR(__xludf.DUMMYFUNCTION("""COMPUTED_VALUE"""),0)</f>
        <v>0</v>
      </c>
      <c r="L51" s="7">
        <f ca="1">IFERROR(__xludf.DUMMYFUNCTION("""COMPUTED_VALUE"""),0)</f>
        <v>0</v>
      </c>
      <c r="M51" s="7">
        <f ca="1">IFERROR(__xludf.DUMMYFUNCTION("""COMPUTED_VALUE"""),0)</f>
        <v>0</v>
      </c>
      <c r="N51" s="7">
        <f ca="1">IFERROR(__xludf.DUMMYFUNCTION("""COMPUTED_VALUE"""),0)</f>
        <v>0</v>
      </c>
      <c r="O51" s="7">
        <f ca="1">IFERROR(__xludf.DUMMYFUNCTION("""COMPUTED_VALUE"""),0)</f>
        <v>0</v>
      </c>
      <c r="P51" s="7">
        <f ca="1">IFERROR(__xludf.DUMMYFUNCTION("""COMPUTED_VALUE"""),0)</f>
        <v>0</v>
      </c>
      <c r="Q51" s="7">
        <f ca="1">IFERROR(__xludf.DUMMYFUNCTION("""COMPUTED_VALUE"""),964.8)</f>
        <v>964.8</v>
      </c>
      <c r="R51" s="7">
        <f ca="1">IFERROR(__xludf.DUMMYFUNCTION("""COMPUTED_VALUE"""),0)</f>
        <v>0</v>
      </c>
      <c r="S51" s="7">
        <f ca="1">IFERROR(__xludf.DUMMYFUNCTION("""COMPUTED_VALUE"""),0)</f>
        <v>0</v>
      </c>
      <c r="T51" s="7">
        <f ca="1">IFERROR(__xludf.DUMMYFUNCTION("""COMPUTED_VALUE"""),0)</f>
        <v>0</v>
      </c>
      <c r="U51" s="60"/>
      <c r="V51" s="60"/>
      <c r="W51" s="60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163" t="str">
        <f ca="1">IFERROR(__xludf.DUMMYFUNCTION("""COMPUTED_VALUE"""),"A.A. DA ESC. EST. MANOEL ALVES GRANDE")</f>
        <v>A.A. DA ESC. EST. MANOEL ALVES GRANDE</v>
      </c>
      <c r="D52" s="164" t="str">
        <f ca="1">IFERROR(__xludf.DUMMYFUNCTION("""COMPUTED_VALUE"""),"02199744000102")</f>
        <v>02199744000102</v>
      </c>
      <c r="E52" s="6" t="str">
        <f ca="1">IFERROR(__xludf.DUMMYFUNCTION("""COMPUTED_VALUE"""),"001")</f>
        <v>001</v>
      </c>
      <c r="F52" s="7" t="str">
        <f ca="1">IFERROR(__xludf.DUMMYFUNCTION("""COMPUTED_VALUE"""),"2064")</f>
        <v>2064</v>
      </c>
      <c r="G52" s="7" t="str">
        <f ca="1">IFERROR(__xludf.DUMMYFUNCTION("""COMPUTED_VALUE"""),"0130117")</f>
        <v>0130117</v>
      </c>
      <c r="H52" s="7">
        <f ca="1">IFERROR(__xludf.DUMMYFUNCTION("""COMPUTED_VALUE"""),0)</f>
        <v>0</v>
      </c>
      <c r="I52" s="7">
        <f ca="1">IFERROR(__xludf.DUMMYFUNCTION("""COMPUTED_VALUE"""),0)</f>
        <v>0</v>
      </c>
      <c r="J52" s="7">
        <f ca="1">IFERROR(__xludf.DUMMYFUNCTION("""COMPUTED_VALUE"""),1260)</f>
        <v>1260</v>
      </c>
      <c r="K52" s="7">
        <f ca="1">IFERROR(__xludf.DUMMYFUNCTION("""COMPUTED_VALUE"""),0)</f>
        <v>0</v>
      </c>
      <c r="L52" s="7">
        <f ca="1">IFERROR(__xludf.DUMMYFUNCTION("""COMPUTED_VALUE"""),0)</f>
        <v>0</v>
      </c>
      <c r="M52" s="7">
        <f ca="1">IFERROR(__xludf.DUMMYFUNCTION("""COMPUTED_VALUE"""),0)</f>
        <v>0</v>
      </c>
      <c r="N52" s="7">
        <f ca="1">IFERROR(__xludf.DUMMYFUNCTION("""COMPUTED_VALUE"""),0)</f>
        <v>0</v>
      </c>
      <c r="O52" s="7">
        <f ca="1">IFERROR(__xludf.DUMMYFUNCTION("""COMPUTED_VALUE"""),0)</f>
        <v>0</v>
      </c>
      <c r="P52" s="7">
        <f ca="1">IFERROR(__xludf.DUMMYFUNCTION("""COMPUTED_VALUE"""),0)</f>
        <v>0</v>
      </c>
      <c r="Q52" s="7">
        <f ca="1">IFERROR(__xludf.DUMMYFUNCTION("""COMPUTED_VALUE"""),3211.2)</f>
        <v>3211.2</v>
      </c>
      <c r="R52" s="7">
        <f ca="1">IFERROR(__xludf.DUMMYFUNCTION("""COMPUTED_VALUE"""),0)</f>
        <v>0</v>
      </c>
      <c r="S52" s="7">
        <f ca="1">IFERROR(__xludf.DUMMYFUNCTION("""COMPUTED_VALUE"""),0)</f>
        <v>0</v>
      </c>
      <c r="T52" s="7">
        <f ca="1">IFERROR(__xludf.DUMMYFUNCTION("""COMPUTED_VALUE"""),153.6)</f>
        <v>153.6</v>
      </c>
      <c r="U52" s="60"/>
      <c r="V52" s="60"/>
      <c r="W52" s="60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163" t="str">
        <f ca="1">IFERROR(__xludf.DUMMYFUNCTION("""COMPUTED_VALUE"""),"A.A. E. EST. BARTOLOMEU BUENO DA SILVA")</f>
        <v>A.A. E. EST. BARTOLOMEU BUENO DA SILVA</v>
      </c>
      <c r="D53" s="164" t="str">
        <f ca="1">IFERROR(__xludf.DUMMYFUNCTION("""COMPUTED_VALUE"""),"01181172000171")</f>
        <v>01181172000171</v>
      </c>
      <c r="E53" s="6" t="str">
        <f ca="1">IFERROR(__xludf.DUMMYFUNCTION("""COMPUTED_VALUE"""),"001")</f>
        <v>001</v>
      </c>
      <c r="F53" s="7" t="str">
        <f ca="1">IFERROR(__xludf.DUMMYFUNCTION("""COMPUTED_VALUE"""),"0638")</f>
        <v>0638</v>
      </c>
      <c r="G53" s="7" t="str">
        <f ca="1">IFERROR(__xludf.DUMMYFUNCTION("""COMPUTED_VALUE"""),"0465038")</f>
        <v>0465038</v>
      </c>
      <c r="H53" s="7">
        <f ca="1">IFERROR(__xludf.DUMMYFUNCTION("""COMPUTED_VALUE"""),0)</f>
        <v>0</v>
      </c>
      <c r="I53" s="7">
        <f ca="1">IFERROR(__xludf.DUMMYFUNCTION("""COMPUTED_VALUE"""),0)</f>
        <v>0</v>
      </c>
      <c r="J53" s="7">
        <f ca="1">IFERROR(__xludf.DUMMYFUNCTION("""COMPUTED_VALUE"""),266.4)</f>
        <v>266.39999999999998</v>
      </c>
      <c r="K53" s="7">
        <f ca="1">IFERROR(__xludf.DUMMYFUNCTION("""COMPUTED_VALUE"""),0)</f>
        <v>0</v>
      </c>
      <c r="L53" s="7">
        <f ca="1">IFERROR(__xludf.DUMMYFUNCTION("""COMPUTED_VALUE"""),0)</f>
        <v>0</v>
      </c>
      <c r="M53" s="7">
        <f ca="1">IFERROR(__xludf.DUMMYFUNCTION("""COMPUTED_VALUE"""),0)</f>
        <v>0</v>
      </c>
      <c r="N53" s="7">
        <f ca="1">IFERROR(__xludf.DUMMYFUNCTION("""COMPUTED_VALUE"""),0)</f>
        <v>0</v>
      </c>
      <c r="O53" s="7">
        <f ca="1">IFERROR(__xludf.DUMMYFUNCTION("""COMPUTED_VALUE"""),0)</f>
        <v>0</v>
      </c>
      <c r="P53" s="7">
        <f ca="1">IFERROR(__xludf.DUMMYFUNCTION("""COMPUTED_VALUE"""),0)</f>
        <v>0</v>
      </c>
      <c r="Q53" s="7">
        <f ca="1">IFERROR(__xludf.DUMMYFUNCTION("""COMPUTED_VALUE"""),698.4)</f>
        <v>698.4</v>
      </c>
      <c r="R53" s="7">
        <f ca="1">IFERROR(__xludf.DUMMYFUNCTION("""COMPUTED_VALUE"""),0)</f>
        <v>0</v>
      </c>
      <c r="S53" s="7">
        <f ca="1">IFERROR(__xludf.DUMMYFUNCTION("""COMPUTED_VALUE"""),0)</f>
        <v>0</v>
      </c>
      <c r="T53" s="7">
        <f ca="1">IFERROR(__xludf.DUMMYFUNCTION("""COMPUTED_VALUE"""),115.2)</f>
        <v>115.2</v>
      </c>
      <c r="U53" s="60"/>
      <c r="V53" s="60"/>
      <c r="W53" s="60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163" t="str">
        <f ca="1">IFERROR(__xludf.DUMMYFUNCTION("""COMPUTED_VALUE"""),"A.A. DO COL.MUNICIPAL DE FILADELFIA")</f>
        <v>A.A. DO COL.MUNICIPAL DE FILADELFIA</v>
      </c>
      <c r="D54" s="164" t="str">
        <f ca="1">IFERROR(__xludf.DUMMYFUNCTION("""COMPUTED_VALUE"""),"02189621000190")</f>
        <v>02189621000190</v>
      </c>
      <c r="E54" s="6" t="str">
        <f ca="1">IFERROR(__xludf.DUMMYFUNCTION("""COMPUTED_VALUE"""),"001")</f>
        <v>001</v>
      </c>
      <c r="F54" s="7" t="str">
        <f ca="1">IFERROR(__xludf.DUMMYFUNCTION("""COMPUTED_VALUE"""),"2064")</f>
        <v>2064</v>
      </c>
      <c r="G54" s="7" t="str">
        <f ca="1">IFERROR(__xludf.DUMMYFUNCTION("""COMPUTED_VALUE"""),"54127")</f>
        <v>54127</v>
      </c>
      <c r="H54" s="7">
        <f ca="1">IFERROR(__xludf.DUMMYFUNCTION("""COMPUTED_VALUE"""),0)</f>
        <v>0</v>
      </c>
      <c r="I54" s="7">
        <f ca="1">IFERROR(__xludf.DUMMYFUNCTION("""COMPUTED_VALUE"""),0)</f>
        <v>0</v>
      </c>
      <c r="J54" s="7">
        <f ca="1">IFERROR(__xludf.DUMMYFUNCTION("""COMPUTED_VALUE"""),0)</f>
        <v>0</v>
      </c>
      <c r="K54" s="7">
        <f ca="1">IFERROR(__xludf.DUMMYFUNCTION("""COMPUTED_VALUE"""),0)</f>
        <v>0</v>
      </c>
      <c r="L54" s="7">
        <f ca="1">IFERROR(__xludf.DUMMYFUNCTION("""COMPUTED_VALUE"""),0)</f>
        <v>0</v>
      </c>
      <c r="M54" s="7">
        <f ca="1">IFERROR(__xludf.DUMMYFUNCTION("""COMPUTED_VALUE"""),0)</f>
        <v>0</v>
      </c>
      <c r="N54" s="7">
        <f ca="1">IFERROR(__xludf.DUMMYFUNCTION("""COMPUTED_VALUE"""),0)</f>
        <v>0</v>
      </c>
      <c r="O54" s="7">
        <f ca="1">IFERROR(__xludf.DUMMYFUNCTION("""COMPUTED_VALUE"""),0)</f>
        <v>0</v>
      </c>
      <c r="P54" s="7">
        <f ca="1">IFERROR(__xludf.DUMMYFUNCTION("""COMPUTED_VALUE"""),0)</f>
        <v>0</v>
      </c>
      <c r="Q54" s="7">
        <f ca="1">IFERROR(__xludf.DUMMYFUNCTION("""COMPUTED_VALUE"""),1598.4)</f>
        <v>1598.4</v>
      </c>
      <c r="R54" s="7">
        <f ca="1">IFERROR(__xludf.DUMMYFUNCTION("""COMPUTED_VALUE"""),0)</f>
        <v>0</v>
      </c>
      <c r="S54" s="7">
        <f ca="1">IFERROR(__xludf.DUMMYFUNCTION("""COMPUTED_VALUE"""),0)</f>
        <v>0</v>
      </c>
      <c r="T54" s="7">
        <f ca="1">IFERROR(__xludf.DUMMYFUNCTION("""COMPUTED_VALUE"""),0)</f>
        <v>0</v>
      </c>
      <c r="U54" s="60"/>
      <c r="V54" s="60"/>
      <c r="W54" s="60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163" t="str">
        <f ca="1">IFERROR(__xludf.DUMMYFUNCTION("""COMPUTED_VALUE"""),"A.P. E M. ESC. EST. ADEUVALDO O.MORAES")</f>
        <v>A.P. E M. ESC. EST. ADEUVALDO O.MORAES</v>
      </c>
      <c r="D55" s="164" t="str">
        <f ca="1">IFERROR(__xludf.DUMMYFUNCTION("""COMPUTED_VALUE"""),"01912087000136")</f>
        <v>01912087000136</v>
      </c>
      <c r="E55" s="6" t="str">
        <f ca="1">IFERROR(__xludf.DUMMYFUNCTION("""COMPUTED_VALUE"""),"001")</f>
        <v>001</v>
      </c>
      <c r="F55" s="7" t="str">
        <f ca="1">IFERROR(__xludf.DUMMYFUNCTION("""COMPUTED_VALUE"""),"2064")</f>
        <v>2064</v>
      </c>
      <c r="G55" s="7" t="str">
        <f ca="1">IFERROR(__xludf.DUMMYFUNCTION("""COMPUTED_VALUE"""),"127434")</f>
        <v>127434</v>
      </c>
      <c r="H55" s="7">
        <f ca="1">IFERROR(__xludf.DUMMYFUNCTION("""COMPUTED_VALUE"""),0)</f>
        <v>0</v>
      </c>
      <c r="I55" s="7">
        <f ca="1">IFERROR(__xludf.DUMMYFUNCTION("""COMPUTED_VALUE"""),0)</f>
        <v>0</v>
      </c>
      <c r="J55" s="7">
        <f ca="1">IFERROR(__xludf.DUMMYFUNCTION("""COMPUTED_VALUE"""),1828.8)</f>
        <v>1828.8</v>
      </c>
      <c r="K55" s="7">
        <f ca="1">IFERROR(__xludf.DUMMYFUNCTION("""COMPUTED_VALUE"""),0)</f>
        <v>0</v>
      </c>
      <c r="L55" s="7">
        <f ca="1">IFERROR(__xludf.DUMMYFUNCTION("""COMPUTED_VALUE"""),0)</f>
        <v>0</v>
      </c>
      <c r="M55" s="7">
        <f ca="1">IFERROR(__xludf.DUMMYFUNCTION("""COMPUTED_VALUE"""),0)</f>
        <v>0</v>
      </c>
      <c r="N55" s="7">
        <f ca="1">IFERROR(__xludf.DUMMYFUNCTION("""COMPUTED_VALUE"""),0)</f>
        <v>0</v>
      </c>
      <c r="O55" s="7">
        <f ca="1">IFERROR(__xludf.DUMMYFUNCTION("""COMPUTED_VALUE"""),0)</f>
        <v>0</v>
      </c>
      <c r="P55" s="7">
        <f ca="1">IFERROR(__xludf.DUMMYFUNCTION("""COMPUTED_VALUE"""),159)</f>
        <v>159</v>
      </c>
      <c r="Q55" s="7">
        <f ca="1">IFERROR(__xludf.DUMMYFUNCTION("""COMPUTED_VALUE"""),0)</f>
        <v>0</v>
      </c>
      <c r="R55" s="7">
        <f ca="1">IFERROR(__xludf.DUMMYFUNCTION("""COMPUTED_VALUE"""),0)</f>
        <v>0</v>
      </c>
      <c r="S55" s="7">
        <f ca="1">IFERROR(__xludf.DUMMYFUNCTION("""COMPUTED_VALUE"""),0)</f>
        <v>0</v>
      </c>
      <c r="T55" s="7">
        <f ca="1">IFERROR(__xludf.DUMMYFUNCTION("""COMPUTED_VALUE"""),0)</f>
        <v>0</v>
      </c>
      <c r="U55" s="60"/>
      <c r="V55" s="60"/>
      <c r="W55" s="60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163" t="str">
        <f ca="1">IFERROR(__xludf.DUMMYFUNCTION("""COMPUTED_VALUE"""),"A.A. ESC EST PROFESSOR JOSÉ FRANCISCO DOS MONTES")</f>
        <v>A.A. ESC EST PROFESSOR JOSÉ FRANCISCO DOS MONTES</v>
      </c>
      <c r="D56" s="164" t="str">
        <f ca="1">IFERROR(__xludf.DUMMYFUNCTION("""COMPUTED_VALUE"""),"27853677000129")</f>
        <v>27853677000129</v>
      </c>
      <c r="E56" s="6" t="str">
        <f ca="1">IFERROR(__xludf.DUMMYFUNCTION("""COMPUTED_VALUE"""),"001")</f>
        <v>001</v>
      </c>
      <c r="F56" s="7" t="str">
        <f ca="1">IFERROR(__xludf.DUMMYFUNCTION("""COMPUTED_VALUE"""),"2064")</f>
        <v>2064</v>
      </c>
      <c r="G56" s="7" t="str">
        <f ca="1">IFERROR(__xludf.DUMMYFUNCTION("""COMPUTED_VALUE"""),"198315")</f>
        <v>198315</v>
      </c>
      <c r="H56" s="7">
        <f ca="1">IFERROR(__xludf.DUMMYFUNCTION("""COMPUTED_VALUE"""),0)</f>
        <v>0</v>
      </c>
      <c r="I56" s="7">
        <f ca="1">IFERROR(__xludf.DUMMYFUNCTION("""COMPUTED_VALUE"""),0)</f>
        <v>0</v>
      </c>
      <c r="J56" s="7">
        <f ca="1">IFERROR(__xludf.DUMMYFUNCTION("""COMPUTED_VALUE"""),338.4)</f>
        <v>338.4</v>
      </c>
      <c r="K56" s="7">
        <f ca="1">IFERROR(__xludf.DUMMYFUNCTION("""COMPUTED_VALUE"""),0)</f>
        <v>0</v>
      </c>
      <c r="L56" s="7">
        <f ca="1">IFERROR(__xludf.DUMMYFUNCTION("""COMPUTED_VALUE"""),0)</f>
        <v>0</v>
      </c>
      <c r="M56" s="7">
        <f ca="1">IFERROR(__xludf.DUMMYFUNCTION("""COMPUTED_VALUE"""),0)</f>
        <v>0</v>
      </c>
      <c r="N56" s="7">
        <f ca="1">IFERROR(__xludf.DUMMYFUNCTION("""COMPUTED_VALUE"""),0)</f>
        <v>0</v>
      </c>
      <c r="O56" s="7">
        <f ca="1">IFERROR(__xludf.DUMMYFUNCTION("""COMPUTED_VALUE"""),0)</f>
        <v>0</v>
      </c>
      <c r="P56" s="7">
        <f ca="1">IFERROR(__xludf.DUMMYFUNCTION("""COMPUTED_VALUE"""),0)</f>
        <v>0</v>
      </c>
      <c r="Q56" s="7">
        <f ca="1">IFERROR(__xludf.DUMMYFUNCTION("""COMPUTED_VALUE"""),612)</f>
        <v>612</v>
      </c>
      <c r="R56" s="7">
        <f ca="1">IFERROR(__xludf.DUMMYFUNCTION("""COMPUTED_VALUE"""),0)</f>
        <v>0</v>
      </c>
      <c r="S56" s="7">
        <f ca="1">IFERROR(__xludf.DUMMYFUNCTION("""COMPUTED_VALUE"""),0)</f>
        <v>0</v>
      </c>
      <c r="T56" s="7">
        <f ca="1">IFERROR(__xludf.DUMMYFUNCTION("""COMPUTED_VALUE"""),57.6)</f>
        <v>57.6</v>
      </c>
      <c r="U56" s="60"/>
      <c r="V56" s="60"/>
      <c r="W56" s="60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163" t="str">
        <f ca="1">IFERROR(__xludf.DUMMYFUNCTION("""COMPUTED_VALUE"""),"ASS. COM.COL. EST. ADA ASSIS TEIXEIRA")</f>
        <v>ASS. COM.COL. EST. ADA ASSIS TEIXEIRA</v>
      </c>
      <c r="D57" s="164" t="str">
        <f ca="1">IFERROR(__xludf.DUMMYFUNCTION("""COMPUTED_VALUE"""),"01440731000110")</f>
        <v>01440731000110</v>
      </c>
      <c r="E57" s="6" t="str">
        <f ca="1">IFERROR(__xludf.DUMMYFUNCTION("""COMPUTED_VALUE"""),"001")</f>
        <v>001</v>
      </c>
      <c r="F57" s="7" t="str">
        <f ca="1">IFERROR(__xludf.DUMMYFUNCTION("""COMPUTED_VALUE"""),"2064")</f>
        <v>2064</v>
      </c>
      <c r="G57" s="7" t="str">
        <f ca="1">IFERROR(__xludf.DUMMYFUNCTION("""COMPUTED_VALUE"""),"0013323")</f>
        <v>0013323</v>
      </c>
      <c r="H57" s="7">
        <f ca="1">IFERROR(__xludf.DUMMYFUNCTION("""COMPUTED_VALUE"""),0)</f>
        <v>0</v>
      </c>
      <c r="I57" s="7">
        <f ca="1">IFERROR(__xludf.DUMMYFUNCTION("""COMPUTED_VALUE"""),0)</f>
        <v>0</v>
      </c>
      <c r="J57" s="7">
        <f ca="1">IFERROR(__xludf.DUMMYFUNCTION("""COMPUTED_VALUE"""),1461.6)</f>
        <v>1461.6</v>
      </c>
      <c r="K57" s="7">
        <f ca="1">IFERROR(__xludf.DUMMYFUNCTION("""COMPUTED_VALUE"""),0)</f>
        <v>0</v>
      </c>
      <c r="L57" s="7">
        <f ca="1">IFERROR(__xludf.DUMMYFUNCTION("""COMPUTED_VALUE"""),0)</f>
        <v>0</v>
      </c>
      <c r="M57" s="7">
        <f ca="1">IFERROR(__xludf.DUMMYFUNCTION("""COMPUTED_VALUE"""),0)</f>
        <v>0</v>
      </c>
      <c r="N57" s="7">
        <f ca="1">IFERROR(__xludf.DUMMYFUNCTION("""COMPUTED_VALUE"""),0)</f>
        <v>0</v>
      </c>
      <c r="O57" s="7">
        <f ca="1">IFERROR(__xludf.DUMMYFUNCTION("""COMPUTED_VALUE"""),0)</f>
        <v>0</v>
      </c>
      <c r="P57" s="7">
        <f ca="1">IFERROR(__xludf.DUMMYFUNCTION("""COMPUTED_VALUE"""),0)</f>
        <v>0</v>
      </c>
      <c r="Q57" s="7">
        <f ca="1">IFERROR(__xludf.DUMMYFUNCTION("""COMPUTED_VALUE"""),3304.8)</f>
        <v>3304.8</v>
      </c>
      <c r="R57" s="7">
        <f ca="1">IFERROR(__xludf.DUMMYFUNCTION("""COMPUTED_VALUE"""),0)</f>
        <v>0</v>
      </c>
      <c r="S57" s="7">
        <f ca="1">IFERROR(__xludf.DUMMYFUNCTION("""COMPUTED_VALUE"""),0)</f>
        <v>0</v>
      </c>
      <c r="T57" s="7">
        <f ca="1">IFERROR(__xludf.DUMMYFUNCTION("""COMPUTED_VALUE"""),0)</f>
        <v>0</v>
      </c>
      <c r="U57" s="60"/>
      <c r="V57" s="60"/>
      <c r="W57" s="60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163" t="str">
        <f ca="1">IFERROR(__xludf.DUMMYFUNCTION("""COMPUTED_VALUE"""),"A. COM. DO INST.EDUC.TURMINHA FELIZ")</f>
        <v>A. COM. DO INST.EDUC.TURMINHA FELIZ</v>
      </c>
      <c r="D58" s="164" t="str">
        <f ca="1">IFERROR(__xludf.DUMMYFUNCTION("""COMPUTED_VALUE"""),"02165295000181")</f>
        <v>02165295000181</v>
      </c>
      <c r="E58" s="6" t="str">
        <f ca="1">IFERROR(__xludf.DUMMYFUNCTION("""COMPUTED_VALUE"""),"001")</f>
        <v>001</v>
      </c>
      <c r="F58" s="7" t="str">
        <f ca="1">IFERROR(__xludf.DUMMYFUNCTION("""COMPUTED_VALUE"""),"2064")</f>
        <v>2064</v>
      </c>
      <c r="G58" s="7" t="str">
        <f ca="1">IFERROR(__xludf.DUMMYFUNCTION("""COMPUTED_VALUE"""),"13242")</f>
        <v>13242</v>
      </c>
      <c r="H58" s="7">
        <f ca="1">IFERROR(__xludf.DUMMYFUNCTION("""COMPUTED_VALUE"""),0)</f>
        <v>0</v>
      </c>
      <c r="I58" s="7">
        <f ca="1">IFERROR(__xludf.DUMMYFUNCTION("""COMPUTED_VALUE"""),0)</f>
        <v>0</v>
      </c>
      <c r="J58" s="7">
        <f ca="1">IFERROR(__xludf.DUMMYFUNCTION("""COMPUTED_VALUE"""),496.8)</f>
        <v>496.8</v>
      </c>
      <c r="K58" s="7">
        <f ca="1">IFERROR(__xludf.DUMMYFUNCTION("""COMPUTED_VALUE"""),0)</f>
        <v>0</v>
      </c>
      <c r="L58" s="7">
        <f ca="1">IFERROR(__xludf.DUMMYFUNCTION("""COMPUTED_VALUE"""),0)</f>
        <v>0</v>
      </c>
      <c r="M58" s="7">
        <f ca="1">IFERROR(__xludf.DUMMYFUNCTION("""COMPUTED_VALUE"""),0)</f>
        <v>0</v>
      </c>
      <c r="N58" s="7">
        <f ca="1">IFERROR(__xludf.DUMMYFUNCTION("""COMPUTED_VALUE"""),0)</f>
        <v>0</v>
      </c>
      <c r="O58" s="7">
        <f ca="1">IFERROR(__xludf.DUMMYFUNCTION("""COMPUTED_VALUE"""),0)</f>
        <v>0</v>
      </c>
      <c r="P58" s="7">
        <f ca="1">IFERROR(__xludf.DUMMYFUNCTION("""COMPUTED_VALUE"""),0)</f>
        <v>0</v>
      </c>
      <c r="Q58" s="7">
        <f ca="1">IFERROR(__xludf.DUMMYFUNCTION("""COMPUTED_VALUE"""),0)</f>
        <v>0</v>
      </c>
      <c r="R58" s="7">
        <f ca="1">IFERROR(__xludf.DUMMYFUNCTION("""COMPUTED_VALUE"""),0)</f>
        <v>0</v>
      </c>
      <c r="S58" s="7">
        <f ca="1">IFERROR(__xludf.DUMMYFUNCTION("""COMPUTED_VALUE"""),0)</f>
        <v>0</v>
      </c>
      <c r="T58" s="7">
        <f ca="1">IFERROR(__xludf.DUMMYFUNCTION("""COMPUTED_VALUE"""),0)</f>
        <v>0</v>
      </c>
      <c r="U58" s="60"/>
      <c r="V58" s="60"/>
      <c r="W58" s="60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163" t="str">
        <f ca="1">IFERROR(__xludf.DUMMYFUNCTION("""COMPUTED_VALUE"""),"A.A. DA ESC. EST. MAL. COSTA E SILVA")</f>
        <v>A.A. DA ESC. EST. MAL. COSTA E SILVA</v>
      </c>
      <c r="D59" s="164" t="str">
        <f ca="1">IFERROR(__xludf.DUMMYFUNCTION("""COMPUTED_VALUE"""),"02032269000185")</f>
        <v>02032269000185</v>
      </c>
      <c r="E59" s="6" t="str">
        <f ca="1">IFERROR(__xludf.DUMMYFUNCTION("""COMPUTED_VALUE"""),"001")</f>
        <v>001</v>
      </c>
      <c r="F59" s="7" t="str">
        <f ca="1">IFERROR(__xludf.DUMMYFUNCTION("""COMPUTED_VALUE"""),"0638")</f>
        <v>0638</v>
      </c>
      <c r="G59" s="7" t="str">
        <f ca="1">IFERROR(__xludf.DUMMYFUNCTION("""COMPUTED_VALUE"""),"83550")</f>
        <v>83550</v>
      </c>
      <c r="H59" s="7">
        <f ca="1">IFERROR(__xludf.DUMMYFUNCTION("""COMPUTED_VALUE"""),0)</f>
        <v>0</v>
      </c>
      <c r="I59" s="7">
        <f ca="1">IFERROR(__xludf.DUMMYFUNCTION("""COMPUTED_VALUE"""),0)</f>
        <v>0</v>
      </c>
      <c r="J59" s="7">
        <f ca="1">IFERROR(__xludf.DUMMYFUNCTION("""COMPUTED_VALUE"""),0)</f>
        <v>0</v>
      </c>
      <c r="K59" s="7">
        <f ca="1">IFERROR(__xludf.DUMMYFUNCTION("""COMPUTED_VALUE"""),0)</f>
        <v>0</v>
      </c>
      <c r="L59" s="7">
        <f ca="1">IFERROR(__xludf.DUMMYFUNCTION("""COMPUTED_VALUE"""),3225.6)</f>
        <v>3225.6</v>
      </c>
      <c r="M59" s="7">
        <f ca="1">IFERROR(__xludf.DUMMYFUNCTION("""COMPUTED_VALUE"""),0)</f>
        <v>0</v>
      </c>
      <c r="N59" s="7">
        <f ca="1">IFERROR(__xludf.DUMMYFUNCTION("""COMPUTED_VALUE"""),0)</f>
        <v>0</v>
      </c>
      <c r="O59" s="7">
        <f ca="1">IFERROR(__xludf.DUMMYFUNCTION("""COMPUTED_VALUE"""),0)</f>
        <v>0</v>
      </c>
      <c r="P59" s="7">
        <f ca="1">IFERROR(__xludf.DUMMYFUNCTION("""COMPUTED_VALUE"""),0)</f>
        <v>0</v>
      </c>
      <c r="Q59" s="7">
        <f ca="1">IFERROR(__xludf.DUMMYFUNCTION("""COMPUTED_VALUE"""),0)</f>
        <v>0</v>
      </c>
      <c r="R59" s="7">
        <f ca="1">IFERROR(__xludf.DUMMYFUNCTION("""COMPUTED_VALUE"""),0)</f>
        <v>0</v>
      </c>
      <c r="S59" s="7">
        <f ca="1">IFERROR(__xludf.DUMMYFUNCTION("""COMPUTED_VALUE"""),0)</f>
        <v>0</v>
      </c>
      <c r="T59" s="7">
        <f ca="1">IFERROR(__xludf.DUMMYFUNCTION("""COMPUTED_VALUE"""),0)</f>
        <v>0</v>
      </c>
      <c r="U59" s="60"/>
      <c r="V59" s="60"/>
      <c r="W59" s="60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163" t="str">
        <f ca="1">IFERROR(__xludf.DUMMYFUNCTION("""COMPUTED_VALUE"""),"A.COM. DE AP. COL. EST. DE MURICILANDIA")</f>
        <v>A.COM. DE AP. COL. EST. DE MURICILANDIA</v>
      </c>
      <c r="D60" s="164" t="str">
        <f ca="1">IFERROR(__xludf.DUMMYFUNCTION("""COMPUTED_VALUE"""),"01911084000188")</f>
        <v>01911084000188</v>
      </c>
      <c r="E60" s="6" t="str">
        <f ca="1">IFERROR(__xludf.DUMMYFUNCTION("""COMPUTED_VALUE"""),"001")</f>
        <v>001</v>
      </c>
      <c r="F60" s="7" t="str">
        <f ca="1">IFERROR(__xludf.DUMMYFUNCTION("""COMPUTED_VALUE"""),"0638")</f>
        <v>0638</v>
      </c>
      <c r="G60" s="7" t="str">
        <f ca="1">IFERROR(__xludf.DUMMYFUNCTION("""COMPUTED_VALUE"""),"8350X")</f>
        <v>8350X</v>
      </c>
      <c r="H60" s="7">
        <f ca="1">IFERROR(__xludf.DUMMYFUNCTION("""COMPUTED_VALUE"""),0)</f>
        <v>0</v>
      </c>
      <c r="I60" s="7">
        <f ca="1">IFERROR(__xludf.DUMMYFUNCTION("""COMPUTED_VALUE"""),0)</f>
        <v>0</v>
      </c>
      <c r="J60" s="7">
        <f ca="1">IFERROR(__xludf.DUMMYFUNCTION("""COMPUTED_VALUE"""),0)</f>
        <v>0</v>
      </c>
      <c r="K60" s="7">
        <f ca="1">IFERROR(__xludf.DUMMYFUNCTION("""COMPUTED_VALUE"""),0)</f>
        <v>0</v>
      </c>
      <c r="L60" s="7">
        <f ca="1">IFERROR(__xludf.DUMMYFUNCTION("""COMPUTED_VALUE"""),1510.4)</f>
        <v>1510.4</v>
      </c>
      <c r="M60" s="7">
        <f ca="1">IFERROR(__xludf.DUMMYFUNCTION("""COMPUTED_VALUE"""),0)</f>
        <v>0</v>
      </c>
      <c r="N60" s="7">
        <f ca="1">IFERROR(__xludf.DUMMYFUNCTION("""COMPUTED_VALUE"""),0)</f>
        <v>0</v>
      </c>
      <c r="O60" s="7">
        <f ca="1">IFERROR(__xludf.DUMMYFUNCTION("""COMPUTED_VALUE"""),0)</f>
        <v>0</v>
      </c>
      <c r="P60" s="7">
        <f ca="1">IFERROR(__xludf.DUMMYFUNCTION("""COMPUTED_VALUE"""),127.199999999999)</f>
        <v>127.19999999999899</v>
      </c>
      <c r="Q60" s="7">
        <f ca="1">IFERROR(__xludf.DUMMYFUNCTION("""COMPUTED_VALUE"""),0)</f>
        <v>0</v>
      </c>
      <c r="R60" s="7">
        <f ca="1">IFERROR(__xludf.DUMMYFUNCTION("""COMPUTED_VALUE"""),0)</f>
        <v>0</v>
      </c>
      <c r="S60" s="7">
        <f ca="1">IFERROR(__xludf.DUMMYFUNCTION("""COMPUTED_VALUE"""),0)</f>
        <v>0</v>
      </c>
      <c r="T60" s="7">
        <f ca="1">IFERROR(__xludf.DUMMYFUNCTION("""COMPUTED_VALUE"""),0)</f>
        <v>0</v>
      </c>
      <c r="U60" s="60"/>
      <c r="V60" s="60"/>
      <c r="W60" s="60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163" t="str">
        <f ca="1">IFERROR(__xludf.DUMMYFUNCTION("""COMPUTED_VALUE"""),"A.A. ESC. COL. E. HELIO DE SOUZA BUENO")</f>
        <v>A.A. ESC. COL. E. HELIO DE SOUZA BUENO</v>
      </c>
      <c r="D61" s="164" t="str">
        <f ca="1">IFERROR(__xludf.DUMMYFUNCTION("""COMPUTED_VALUE"""),"01186466000196")</f>
        <v>01186466000196</v>
      </c>
      <c r="E61" s="6" t="str">
        <f ca="1">IFERROR(__xludf.DUMMYFUNCTION("""COMPUTED_VALUE"""),"001")</f>
        <v>001</v>
      </c>
      <c r="F61" s="7" t="str">
        <f ca="1">IFERROR(__xludf.DUMMYFUNCTION("""COMPUTED_VALUE"""),"0638")</f>
        <v>0638</v>
      </c>
      <c r="G61" s="7" t="str">
        <f ca="1">IFERROR(__xludf.DUMMYFUNCTION("""COMPUTED_VALUE"""),"0462985")</f>
        <v>0462985</v>
      </c>
      <c r="H61" s="7">
        <f ca="1">IFERROR(__xludf.DUMMYFUNCTION("""COMPUTED_VALUE"""),0)</f>
        <v>0</v>
      </c>
      <c r="I61" s="7">
        <f ca="1">IFERROR(__xludf.DUMMYFUNCTION("""COMPUTED_VALUE"""),0)</f>
        <v>0</v>
      </c>
      <c r="J61" s="7">
        <f ca="1">IFERROR(__xludf.DUMMYFUNCTION("""COMPUTED_VALUE"""),2167.2)</f>
        <v>2167.1999999999998</v>
      </c>
      <c r="K61" s="7">
        <f ca="1">IFERROR(__xludf.DUMMYFUNCTION("""COMPUTED_VALUE"""),0)</f>
        <v>0</v>
      </c>
      <c r="L61" s="7">
        <f ca="1">IFERROR(__xludf.DUMMYFUNCTION("""COMPUTED_VALUE"""),0)</f>
        <v>0</v>
      </c>
      <c r="M61" s="7">
        <f ca="1">IFERROR(__xludf.DUMMYFUNCTION("""COMPUTED_VALUE"""),0)</f>
        <v>0</v>
      </c>
      <c r="N61" s="7">
        <f ca="1">IFERROR(__xludf.DUMMYFUNCTION("""COMPUTED_VALUE"""),0)</f>
        <v>0</v>
      </c>
      <c r="O61" s="7">
        <f ca="1">IFERROR(__xludf.DUMMYFUNCTION("""COMPUTED_VALUE"""),0)</f>
        <v>0</v>
      </c>
      <c r="P61" s="7">
        <f ca="1">IFERROR(__xludf.DUMMYFUNCTION("""COMPUTED_VALUE"""),201.4)</f>
        <v>201.4</v>
      </c>
      <c r="Q61" s="7">
        <f ca="1">IFERROR(__xludf.DUMMYFUNCTION("""COMPUTED_VALUE"""),2570.4)</f>
        <v>2570.4</v>
      </c>
      <c r="R61" s="7">
        <f ca="1">IFERROR(__xludf.DUMMYFUNCTION("""COMPUTED_VALUE"""),0)</f>
        <v>0</v>
      </c>
      <c r="S61" s="7">
        <f ca="1">IFERROR(__xludf.DUMMYFUNCTION("""COMPUTED_VALUE"""),0)</f>
        <v>0</v>
      </c>
      <c r="T61" s="7">
        <f ca="1">IFERROR(__xludf.DUMMYFUNCTION("""COMPUTED_VALUE"""),300.8)</f>
        <v>300.8</v>
      </c>
      <c r="U61" s="60"/>
      <c r="V61" s="60"/>
      <c r="W61" s="60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163" t="str">
        <f ca="1">IFERROR(__xludf.DUMMYFUNCTION("""COMPUTED_VALUE"""),"ASSOCIAÇÃO DE APOIO A ESCOLA ESPECIAL RENASCER")</f>
        <v>ASSOCIAÇÃO DE APOIO A ESCOLA ESPECIAL RENASCER</v>
      </c>
      <c r="D62" s="164" t="str">
        <f ca="1">IFERROR(__xludf.DUMMYFUNCTION("""COMPUTED_VALUE"""),"07951646000101")</f>
        <v>07951646000101</v>
      </c>
      <c r="E62" s="6" t="str">
        <f ca="1">IFERROR(__xludf.DUMMYFUNCTION("""COMPUTED_VALUE"""),"001")</f>
        <v>001</v>
      </c>
      <c r="F62" s="7" t="str">
        <f ca="1">IFERROR(__xludf.DUMMYFUNCTION("""COMPUTED_VALUE"""),"0638")</f>
        <v>0638</v>
      </c>
      <c r="G62" s="7" t="str">
        <f ca="1">IFERROR(__xludf.DUMMYFUNCTION("""COMPUTED_VALUE"""),"541028")</f>
        <v>541028</v>
      </c>
      <c r="H62" s="7">
        <f ca="1">IFERROR(__xludf.DUMMYFUNCTION("""COMPUTED_VALUE"""),0)</f>
        <v>0</v>
      </c>
      <c r="I62" s="7">
        <f ca="1">IFERROR(__xludf.DUMMYFUNCTION("""COMPUTED_VALUE"""),0)</f>
        <v>0</v>
      </c>
      <c r="J62" s="7">
        <f ca="1">IFERROR(__xludf.DUMMYFUNCTION("""COMPUTED_VALUE"""),64.8)</f>
        <v>64.8</v>
      </c>
      <c r="K62" s="7">
        <f ca="1">IFERROR(__xludf.DUMMYFUNCTION("""COMPUTED_VALUE"""),0)</f>
        <v>0</v>
      </c>
      <c r="L62" s="7">
        <f ca="1">IFERROR(__xludf.DUMMYFUNCTION("""COMPUTED_VALUE"""),0)</f>
        <v>0</v>
      </c>
      <c r="M62" s="7">
        <f ca="1">IFERROR(__xludf.DUMMYFUNCTION("""COMPUTED_VALUE"""),0)</f>
        <v>0</v>
      </c>
      <c r="N62" s="7">
        <f ca="1">IFERROR(__xludf.DUMMYFUNCTION("""COMPUTED_VALUE"""),0)</f>
        <v>0</v>
      </c>
      <c r="O62" s="7">
        <f ca="1">IFERROR(__xludf.DUMMYFUNCTION("""COMPUTED_VALUE"""),0)</f>
        <v>0</v>
      </c>
      <c r="P62" s="7">
        <f ca="1">IFERROR(__xludf.DUMMYFUNCTION("""COMPUTED_VALUE"""),0)</f>
        <v>0</v>
      </c>
      <c r="Q62" s="7">
        <f ca="1">IFERROR(__xludf.DUMMYFUNCTION("""COMPUTED_VALUE"""),0)</f>
        <v>0</v>
      </c>
      <c r="R62" s="7">
        <f ca="1">IFERROR(__xludf.DUMMYFUNCTION("""COMPUTED_VALUE"""),0)</f>
        <v>0</v>
      </c>
      <c r="S62" s="7">
        <f ca="1">IFERROR(__xludf.DUMMYFUNCTION("""COMPUTED_VALUE"""),0)</f>
        <v>0</v>
      </c>
      <c r="T62" s="7">
        <f ca="1">IFERROR(__xludf.DUMMYFUNCTION("""COMPUTED_VALUE"""),307.2)</f>
        <v>307.2</v>
      </c>
      <c r="U62" s="60"/>
      <c r="V62" s="60"/>
      <c r="W62" s="60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163" t="str">
        <f ca="1">IFERROR(__xludf.DUMMYFUNCTION("""COMPUTED_VALUE"""),"A.A. E. E. PROFA. HAMEDY CURY QUEIROZ")</f>
        <v>A.A. E. E. PROFA. HAMEDY CURY QUEIROZ</v>
      </c>
      <c r="D63" s="164" t="str">
        <f ca="1">IFERROR(__xludf.DUMMYFUNCTION("""COMPUTED_VALUE"""),"01431375000179")</f>
        <v>01431375000179</v>
      </c>
      <c r="E63" s="6" t="str">
        <f ca="1">IFERROR(__xludf.DUMMYFUNCTION("""COMPUTED_VALUE"""),"001")</f>
        <v>001</v>
      </c>
      <c r="F63" s="7" t="str">
        <f ca="1">IFERROR(__xludf.DUMMYFUNCTION("""COMPUTED_VALUE"""),"0638")</f>
        <v>0638</v>
      </c>
      <c r="G63" s="7" t="str">
        <f ca="1">IFERROR(__xludf.DUMMYFUNCTION("""COMPUTED_VALUE"""),"0468010")</f>
        <v>0468010</v>
      </c>
      <c r="H63" s="7">
        <f ca="1">IFERROR(__xludf.DUMMYFUNCTION("""COMPUTED_VALUE"""),0)</f>
        <v>0</v>
      </c>
      <c r="I63" s="7">
        <f ca="1">IFERROR(__xludf.DUMMYFUNCTION("""COMPUTED_VALUE"""),0)</f>
        <v>0</v>
      </c>
      <c r="J63" s="7">
        <f ca="1">IFERROR(__xludf.DUMMYFUNCTION("""COMPUTED_VALUE"""),2894.4)</f>
        <v>2894.4</v>
      </c>
      <c r="K63" s="7">
        <f ca="1">IFERROR(__xludf.DUMMYFUNCTION("""COMPUTED_VALUE"""),0)</f>
        <v>0</v>
      </c>
      <c r="L63" s="7">
        <f ca="1">IFERROR(__xludf.DUMMYFUNCTION("""COMPUTED_VALUE"""),0)</f>
        <v>0</v>
      </c>
      <c r="M63" s="7">
        <f ca="1">IFERROR(__xludf.DUMMYFUNCTION("""COMPUTED_VALUE"""),0)</f>
        <v>0</v>
      </c>
      <c r="N63" s="7">
        <f ca="1">IFERROR(__xludf.DUMMYFUNCTION("""COMPUTED_VALUE"""),0)</f>
        <v>0</v>
      </c>
      <c r="O63" s="7">
        <f ca="1">IFERROR(__xludf.DUMMYFUNCTION("""COMPUTED_VALUE"""),0)</f>
        <v>0</v>
      </c>
      <c r="P63" s="7">
        <f ca="1">IFERROR(__xludf.DUMMYFUNCTION("""COMPUTED_VALUE"""),190.799999999999)</f>
        <v>190.79999999999899</v>
      </c>
      <c r="Q63" s="7">
        <f ca="1">IFERROR(__xludf.DUMMYFUNCTION("""COMPUTED_VALUE"""),0)</f>
        <v>0</v>
      </c>
      <c r="R63" s="7">
        <f ca="1">IFERROR(__xludf.DUMMYFUNCTION("""COMPUTED_VALUE"""),0)</f>
        <v>0</v>
      </c>
      <c r="S63" s="7">
        <f ca="1">IFERROR(__xludf.DUMMYFUNCTION("""COMPUTED_VALUE"""),0)</f>
        <v>0</v>
      </c>
      <c r="T63" s="7">
        <f ca="1">IFERROR(__xludf.DUMMYFUNCTION("""COMPUTED_VALUE"""),0)</f>
        <v>0</v>
      </c>
      <c r="U63" s="60"/>
      <c r="V63" s="60"/>
      <c r="W63" s="60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163" t="str">
        <f ca="1">IFERROR(__xludf.DUMMYFUNCTION("""COMPUTED_VALUE"""),"A.A.  ESCOLA ESTADUAL SAO JOSE")</f>
        <v>A.A.  ESCOLA ESTADUAL SAO JOSE</v>
      </c>
      <c r="D64" s="164" t="str">
        <f ca="1">IFERROR(__xludf.DUMMYFUNCTION("""COMPUTED_VALUE"""),"01243654000109")</f>
        <v>01243654000109</v>
      </c>
      <c r="E64" s="6" t="str">
        <f ca="1">IFERROR(__xludf.DUMMYFUNCTION("""COMPUTED_VALUE"""),"001")</f>
        <v>001</v>
      </c>
      <c r="F64" s="7" t="str">
        <f ca="1">IFERROR(__xludf.DUMMYFUNCTION("""COMPUTED_VALUE"""),"0638")</f>
        <v>0638</v>
      </c>
      <c r="G64" s="7" t="str">
        <f ca="1">IFERROR(__xludf.DUMMYFUNCTION("""COMPUTED_VALUE"""),"465283")</f>
        <v>465283</v>
      </c>
      <c r="H64" s="7">
        <f ca="1">IFERROR(__xludf.DUMMYFUNCTION("""COMPUTED_VALUE"""),0)</f>
        <v>0</v>
      </c>
      <c r="I64" s="7">
        <f ca="1">IFERROR(__xludf.DUMMYFUNCTION("""COMPUTED_VALUE"""),0)</f>
        <v>0</v>
      </c>
      <c r="J64" s="7">
        <f ca="1">IFERROR(__xludf.DUMMYFUNCTION("""COMPUTED_VALUE"""),849.6)</f>
        <v>849.6</v>
      </c>
      <c r="K64" s="7">
        <f ca="1">IFERROR(__xludf.DUMMYFUNCTION("""COMPUTED_VALUE"""),0)</f>
        <v>0</v>
      </c>
      <c r="L64" s="7">
        <f ca="1">IFERROR(__xludf.DUMMYFUNCTION("""COMPUTED_VALUE"""),0)</f>
        <v>0</v>
      </c>
      <c r="M64" s="7">
        <f ca="1">IFERROR(__xludf.DUMMYFUNCTION("""COMPUTED_VALUE"""),0)</f>
        <v>0</v>
      </c>
      <c r="N64" s="7">
        <f ca="1">IFERROR(__xludf.DUMMYFUNCTION("""COMPUTED_VALUE"""),0)</f>
        <v>0</v>
      </c>
      <c r="O64" s="7">
        <f ca="1">IFERROR(__xludf.DUMMYFUNCTION("""COMPUTED_VALUE"""),0)</f>
        <v>0</v>
      </c>
      <c r="P64" s="7">
        <f ca="1">IFERROR(__xludf.DUMMYFUNCTION("""COMPUTED_VALUE"""),0)</f>
        <v>0</v>
      </c>
      <c r="Q64" s="7">
        <f ca="1">IFERROR(__xludf.DUMMYFUNCTION("""COMPUTED_VALUE"""),640.8)</f>
        <v>640.79999999999995</v>
      </c>
      <c r="R64" s="7">
        <f ca="1">IFERROR(__xludf.DUMMYFUNCTION("""COMPUTED_VALUE"""),0)</f>
        <v>0</v>
      </c>
      <c r="S64" s="7">
        <f ca="1">IFERROR(__xludf.DUMMYFUNCTION("""COMPUTED_VALUE"""),0)</f>
        <v>0</v>
      </c>
      <c r="T64" s="7">
        <f ca="1">IFERROR(__xludf.DUMMYFUNCTION("""COMPUTED_VALUE"""),0)</f>
        <v>0</v>
      </c>
      <c r="U64" s="60"/>
      <c r="V64" s="60"/>
      <c r="W64" s="60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163" t="str">
        <f ca="1">IFERROR(__xludf.DUMMYFUNCTION("""COMPUTED_VALUE"""),"ASSOC. DE APOIO ESC. EST. JOAO XXIII")</f>
        <v>ASSOC. DE APOIO ESC. EST. JOAO XXIII</v>
      </c>
      <c r="D65" s="164" t="str">
        <f ca="1">IFERROR(__xludf.DUMMYFUNCTION("""COMPUTED_VALUE"""),"01136006000153")</f>
        <v>01136006000153</v>
      </c>
      <c r="E65" s="6" t="str">
        <f ca="1">IFERROR(__xludf.DUMMYFUNCTION("""COMPUTED_VALUE"""),"001")</f>
        <v>001</v>
      </c>
      <c r="F65" s="7" t="str">
        <f ca="1">IFERROR(__xludf.DUMMYFUNCTION("""COMPUTED_VALUE"""),"3973")</f>
        <v>3973</v>
      </c>
      <c r="G65" s="7" t="str">
        <f ca="1">IFERROR(__xludf.DUMMYFUNCTION("""COMPUTED_VALUE"""),"51969")</f>
        <v>51969</v>
      </c>
      <c r="H65" s="7">
        <f ca="1">IFERROR(__xludf.DUMMYFUNCTION("""COMPUTED_VALUE"""),0)</f>
        <v>0</v>
      </c>
      <c r="I65" s="7">
        <f ca="1">IFERROR(__xludf.DUMMYFUNCTION("""COMPUTED_VALUE"""),0)</f>
        <v>0</v>
      </c>
      <c r="J65" s="7">
        <f ca="1">IFERROR(__xludf.DUMMYFUNCTION("""COMPUTED_VALUE"""),0)</f>
        <v>0</v>
      </c>
      <c r="K65" s="7">
        <f ca="1">IFERROR(__xludf.DUMMYFUNCTION("""COMPUTED_VALUE"""),0)</f>
        <v>0</v>
      </c>
      <c r="L65" s="7">
        <f ca="1">IFERROR(__xludf.DUMMYFUNCTION("""COMPUTED_VALUE"""),0)</f>
        <v>0</v>
      </c>
      <c r="M65" s="7">
        <f ca="1">IFERROR(__xludf.DUMMYFUNCTION("""COMPUTED_VALUE"""),0)</f>
        <v>0</v>
      </c>
      <c r="N65" s="7">
        <f ca="1">IFERROR(__xludf.DUMMYFUNCTION("""COMPUTED_VALUE"""),0)</f>
        <v>0</v>
      </c>
      <c r="O65" s="7">
        <f ca="1">IFERROR(__xludf.DUMMYFUNCTION("""COMPUTED_VALUE"""),0)</f>
        <v>0</v>
      </c>
      <c r="P65" s="7">
        <f ca="1">IFERROR(__xludf.DUMMYFUNCTION("""COMPUTED_VALUE"""),0)</f>
        <v>0</v>
      </c>
      <c r="Q65" s="7">
        <f ca="1">IFERROR(__xludf.DUMMYFUNCTION("""COMPUTED_VALUE"""),1389.6)</f>
        <v>1389.6</v>
      </c>
      <c r="R65" s="7">
        <f ca="1">IFERROR(__xludf.DUMMYFUNCTION("""COMPUTED_VALUE"""),0)</f>
        <v>0</v>
      </c>
      <c r="S65" s="7">
        <f ca="1">IFERROR(__xludf.DUMMYFUNCTION("""COMPUTED_VALUE"""),0)</f>
        <v>0</v>
      </c>
      <c r="T65" s="7">
        <f ca="1">IFERROR(__xludf.DUMMYFUNCTION("""COMPUTED_VALUE"""),0)</f>
        <v>0</v>
      </c>
      <c r="U65" s="60"/>
      <c r="V65" s="60"/>
      <c r="W65" s="60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163" t="str">
        <f ca="1">IFERROR(__xludf.DUMMYFUNCTION("""COMPUTED_VALUE"""),"A.A. ESC. EST. ANAIDES BRITO MIRANDA")</f>
        <v>A.A. ESC. EST. ANAIDES BRITO MIRANDA</v>
      </c>
      <c r="D66" s="164" t="str">
        <f ca="1">IFERROR(__xludf.DUMMYFUNCTION("""COMPUTED_VALUE"""),"01919025000156")</f>
        <v>01919025000156</v>
      </c>
      <c r="E66" s="6" t="str">
        <f ca="1">IFERROR(__xludf.DUMMYFUNCTION("""COMPUTED_VALUE"""),"001")</f>
        <v>001</v>
      </c>
      <c r="F66" s="7" t="str">
        <f ca="1">IFERROR(__xludf.DUMMYFUNCTION("""COMPUTED_VALUE"""),"4791")</f>
        <v>4791</v>
      </c>
      <c r="G66" s="7" t="str">
        <f ca="1">IFERROR(__xludf.DUMMYFUNCTION("""COMPUTED_VALUE"""),"54682")</f>
        <v>54682</v>
      </c>
      <c r="H66" s="7">
        <f ca="1">IFERROR(__xludf.DUMMYFUNCTION("""COMPUTED_VALUE"""),0)</f>
        <v>0</v>
      </c>
      <c r="I66" s="7">
        <f ca="1">IFERROR(__xludf.DUMMYFUNCTION("""COMPUTED_VALUE"""),0)</f>
        <v>0</v>
      </c>
      <c r="J66" s="7">
        <f ca="1">IFERROR(__xludf.DUMMYFUNCTION("""COMPUTED_VALUE"""),0)</f>
        <v>0</v>
      </c>
      <c r="K66" s="7">
        <f ca="1">IFERROR(__xludf.DUMMYFUNCTION("""COMPUTED_VALUE"""),0)</f>
        <v>0</v>
      </c>
      <c r="L66" s="7">
        <f ca="1">IFERROR(__xludf.DUMMYFUNCTION("""COMPUTED_VALUE"""),0)</f>
        <v>0</v>
      </c>
      <c r="M66" s="7">
        <f ca="1">IFERROR(__xludf.DUMMYFUNCTION("""COMPUTED_VALUE"""),0)</f>
        <v>0</v>
      </c>
      <c r="N66" s="7">
        <f ca="1">IFERROR(__xludf.DUMMYFUNCTION("""COMPUTED_VALUE"""),0)</f>
        <v>0</v>
      </c>
      <c r="O66" s="7">
        <f ca="1">IFERROR(__xludf.DUMMYFUNCTION("""COMPUTED_VALUE"""),0)</f>
        <v>0</v>
      </c>
      <c r="P66" s="7">
        <f ca="1">IFERROR(__xludf.DUMMYFUNCTION("""COMPUTED_VALUE"""),0)</f>
        <v>0</v>
      </c>
      <c r="Q66" s="7">
        <f ca="1">IFERROR(__xludf.DUMMYFUNCTION("""COMPUTED_VALUE"""),1814.4)</f>
        <v>1814.4</v>
      </c>
      <c r="R66" s="7">
        <f ca="1">IFERROR(__xludf.DUMMYFUNCTION("""COMPUTED_VALUE"""),0)</f>
        <v>0</v>
      </c>
      <c r="S66" s="7">
        <f ca="1">IFERROR(__xludf.DUMMYFUNCTION("""COMPUTED_VALUE"""),0)</f>
        <v>0</v>
      </c>
      <c r="T66" s="7">
        <f ca="1">IFERROR(__xludf.DUMMYFUNCTION("""COMPUTED_VALUE"""),0)</f>
        <v>0</v>
      </c>
      <c r="U66" s="60"/>
      <c r="V66" s="60"/>
      <c r="W66" s="60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163" t="str">
        <f ca="1">IFERROR(__xludf.DUMMYFUNCTION("""COMPUTED_VALUE"""),"A. DE AP. DA ESCOLA EST. CASTRO ALVES")</f>
        <v>A. DE AP. DA ESCOLA EST. CASTRO ALVES</v>
      </c>
      <c r="D67" s="164" t="str">
        <f ca="1">IFERROR(__xludf.DUMMYFUNCTION("""COMPUTED_VALUE"""),"01673181000180")</f>
        <v>01673181000180</v>
      </c>
      <c r="E67" s="6" t="str">
        <f ca="1">IFERROR(__xludf.DUMMYFUNCTION("""COMPUTED_VALUE"""),"001")</f>
        <v>001</v>
      </c>
      <c r="F67" s="7" t="str">
        <f ca="1">IFERROR(__xludf.DUMMYFUNCTION("""COMPUTED_VALUE"""),"4791")</f>
        <v>4791</v>
      </c>
      <c r="G67" s="7" t="str">
        <f ca="1">IFERROR(__xludf.DUMMYFUNCTION("""COMPUTED_VALUE"""),"54739")</f>
        <v>54739</v>
      </c>
      <c r="H67" s="7">
        <f ca="1">IFERROR(__xludf.DUMMYFUNCTION("""COMPUTED_VALUE"""),0)</f>
        <v>0</v>
      </c>
      <c r="I67" s="7">
        <f ca="1">IFERROR(__xludf.DUMMYFUNCTION("""COMPUTED_VALUE"""),0)</f>
        <v>0</v>
      </c>
      <c r="J67" s="7">
        <f ca="1">IFERROR(__xludf.DUMMYFUNCTION("""COMPUTED_VALUE"""),2584.8)</f>
        <v>2584.8000000000002</v>
      </c>
      <c r="K67" s="7">
        <f ca="1">IFERROR(__xludf.DUMMYFUNCTION("""COMPUTED_VALUE"""),0)</f>
        <v>0</v>
      </c>
      <c r="L67" s="7">
        <f ca="1">IFERROR(__xludf.DUMMYFUNCTION("""COMPUTED_VALUE"""),0)</f>
        <v>0</v>
      </c>
      <c r="M67" s="7">
        <f ca="1">IFERROR(__xludf.DUMMYFUNCTION("""COMPUTED_VALUE"""),0)</f>
        <v>0</v>
      </c>
      <c r="N67" s="7">
        <f ca="1">IFERROR(__xludf.DUMMYFUNCTION("""COMPUTED_VALUE"""),0)</f>
        <v>0</v>
      </c>
      <c r="O67" s="7">
        <f ca="1">IFERROR(__xludf.DUMMYFUNCTION("""COMPUTED_VALUE"""),0)</f>
        <v>0</v>
      </c>
      <c r="P67" s="7">
        <f ca="1">IFERROR(__xludf.DUMMYFUNCTION("""COMPUTED_VALUE"""),10.6)</f>
        <v>10.6</v>
      </c>
      <c r="Q67" s="7">
        <f ca="1">IFERROR(__xludf.DUMMYFUNCTION("""COMPUTED_VALUE"""),295.2)</f>
        <v>295.2</v>
      </c>
      <c r="R67" s="7">
        <f ca="1">IFERROR(__xludf.DUMMYFUNCTION("""COMPUTED_VALUE"""),0)</f>
        <v>0</v>
      </c>
      <c r="S67" s="7">
        <f ca="1">IFERROR(__xludf.DUMMYFUNCTION("""COMPUTED_VALUE"""),0)</f>
        <v>0</v>
      </c>
      <c r="T67" s="7">
        <f ca="1">IFERROR(__xludf.DUMMYFUNCTION("""COMPUTED_VALUE"""),0)</f>
        <v>0</v>
      </c>
      <c r="U67" s="60"/>
      <c r="V67" s="60"/>
      <c r="W67" s="60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163" t="str">
        <f ca="1">IFERROR(__xludf.DUMMYFUNCTION("""COMPUTED_VALUE"""),"A.A. COL. ESTADUAL JOSE LUIZ SIQUEIRA")</f>
        <v>A.A. COL. ESTADUAL JOSE LUIZ SIQUEIRA</v>
      </c>
      <c r="D68" s="164" t="str">
        <f ca="1">IFERROR(__xludf.DUMMYFUNCTION("""COMPUTED_VALUE"""),"01257082000117")</f>
        <v>01257082000117</v>
      </c>
      <c r="E68" s="6" t="str">
        <f ca="1">IFERROR(__xludf.DUMMYFUNCTION("""COMPUTED_VALUE"""),"001")</f>
        <v>001</v>
      </c>
      <c r="F68" s="7" t="str">
        <f ca="1">IFERROR(__xludf.DUMMYFUNCTION("""COMPUTED_VALUE"""),"0638")</f>
        <v>0638</v>
      </c>
      <c r="G68" s="7" t="str">
        <f ca="1">IFERROR(__xludf.DUMMYFUNCTION("""COMPUTED_VALUE"""),"0465291")</f>
        <v>0465291</v>
      </c>
      <c r="H68" s="7">
        <f ca="1">IFERROR(__xludf.DUMMYFUNCTION("""COMPUTED_VALUE"""),0)</f>
        <v>0</v>
      </c>
      <c r="I68" s="7">
        <f ca="1">IFERROR(__xludf.DUMMYFUNCTION("""COMPUTED_VALUE"""),0)</f>
        <v>0</v>
      </c>
      <c r="J68" s="7">
        <f ca="1">IFERROR(__xludf.DUMMYFUNCTION("""COMPUTED_VALUE"""),885.6)</f>
        <v>885.6</v>
      </c>
      <c r="K68" s="7">
        <f ca="1">IFERROR(__xludf.DUMMYFUNCTION("""COMPUTED_VALUE"""),0)</f>
        <v>0</v>
      </c>
      <c r="L68" s="7">
        <f ca="1">IFERROR(__xludf.DUMMYFUNCTION("""COMPUTED_VALUE"""),0)</f>
        <v>0</v>
      </c>
      <c r="M68" s="7">
        <f ca="1">IFERROR(__xludf.DUMMYFUNCTION("""COMPUTED_VALUE"""),0)</f>
        <v>0</v>
      </c>
      <c r="N68" s="7">
        <f ca="1">IFERROR(__xludf.DUMMYFUNCTION("""COMPUTED_VALUE"""),0)</f>
        <v>0</v>
      </c>
      <c r="O68" s="7">
        <f ca="1">IFERROR(__xludf.DUMMYFUNCTION("""COMPUTED_VALUE"""),0)</f>
        <v>0</v>
      </c>
      <c r="P68" s="7">
        <f ca="1">IFERROR(__xludf.DUMMYFUNCTION("""COMPUTED_VALUE"""),222.6)</f>
        <v>222.6</v>
      </c>
      <c r="Q68" s="7">
        <f ca="1">IFERROR(__xludf.DUMMYFUNCTION("""COMPUTED_VALUE"""),2160)</f>
        <v>2160</v>
      </c>
      <c r="R68" s="7">
        <f ca="1">IFERROR(__xludf.DUMMYFUNCTION("""COMPUTED_VALUE"""),0)</f>
        <v>0</v>
      </c>
      <c r="S68" s="7">
        <f ca="1">IFERROR(__xludf.DUMMYFUNCTION("""COMPUTED_VALUE"""),0)</f>
        <v>0</v>
      </c>
      <c r="T68" s="7">
        <f ca="1">IFERROR(__xludf.DUMMYFUNCTION("""COMPUTED_VALUE"""),0)</f>
        <v>0</v>
      </c>
      <c r="U68" s="60"/>
      <c r="V68" s="60"/>
      <c r="W68" s="60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163" t="str">
        <f ca="1">IFERROR(__xludf.DUMMYFUNCTION("""COMPUTED_VALUE"""),"ASSOCIAÇÃO DE APOIO DA ESCOLA ESPECIAL MORADA DO SOL")</f>
        <v>ASSOCIAÇÃO DE APOIO DA ESCOLA ESPECIAL MORADA DO SOL</v>
      </c>
      <c r="D69" s="164" t="str">
        <f ca="1">IFERROR(__xludf.DUMMYFUNCTION("""COMPUTED_VALUE"""),"07941368000101")</f>
        <v>07941368000101</v>
      </c>
      <c r="E69" s="6" t="str">
        <f ca="1">IFERROR(__xludf.DUMMYFUNCTION("""COMPUTED_VALUE"""),"001")</f>
        <v>001</v>
      </c>
      <c r="F69" s="7" t="str">
        <f ca="1">IFERROR(__xludf.DUMMYFUNCTION("""COMPUTED_VALUE"""),"0638")</f>
        <v>0638</v>
      </c>
      <c r="G69" s="7" t="str">
        <f ca="1">IFERROR(__xludf.DUMMYFUNCTION("""COMPUTED_VALUE"""),"537349")</f>
        <v>537349</v>
      </c>
      <c r="H69" s="7">
        <f ca="1">IFERROR(__xludf.DUMMYFUNCTION("""COMPUTED_VALUE"""),0)</f>
        <v>0</v>
      </c>
      <c r="I69" s="7">
        <f ca="1">IFERROR(__xludf.DUMMYFUNCTION("""COMPUTED_VALUE"""),0)</f>
        <v>0</v>
      </c>
      <c r="J69" s="7">
        <f ca="1">IFERROR(__xludf.DUMMYFUNCTION("""COMPUTED_VALUE"""),28.8)</f>
        <v>28.8</v>
      </c>
      <c r="K69" s="7">
        <f ca="1">IFERROR(__xludf.DUMMYFUNCTION("""COMPUTED_VALUE"""),0)</f>
        <v>0</v>
      </c>
      <c r="L69" s="7">
        <f ca="1">IFERROR(__xludf.DUMMYFUNCTION("""COMPUTED_VALUE"""),0)</f>
        <v>0</v>
      </c>
      <c r="M69" s="7">
        <f ca="1">IFERROR(__xludf.DUMMYFUNCTION("""COMPUTED_VALUE"""),0)</f>
        <v>0</v>
      </c>
      <c r="N69" s="7">
        <f ca="1">IFERROR(__xludf.DUMMYFUNCTION("""COMPUTED_VALUE"""),0)</f>
        <v>0</v>
      </c>
      <c r="O69" s="7">
        <f ca="1">IFERROR(__xludf.DUMMYFUNCTION("""COMPUTED_VALUE"""),0)</f>
        <v>0</v>
      </c>
      <c r="P69" s="7">
        <f ca="1">IFERROR(__xludf.DUMMYFUNCTION("""COMPUTED_VALUE"""),95.3999999999999)</f>
        <v>95.399999999999906</v>
      </c>
      <c r="Q69" s="7">
        <f ca="1">IFERROR(__xludf.DUMMYFUNCTION("""COMPUTED_VALUE"""),0)</f>
        <v>0</v>
      </c>
      <c r="R69" s="7">
        <f ca="1">IFERROR(__xludf.DUMMYFUNCTION("""COMPUTED_VALUE"""),0)</f>
        <v>0</v>
      </c>
      <c r="S69" s="7">
        <f ca="1">IFERROR(__xludf.DUMMYFUNCTION("""COMPUTED_VALUE"""),0)</f>
        <v>0</v>
      </c>
      <c r="T69" s="7">
        <f ca="1">IFERROR(__xludf.DUMMYFUNCTION("""COMPUTED_VALUE"""),531.2)</f>
        <v>531.20000000000005</v>
      </c>
      <c r="U69" s="60"/>
      <c r="V69" s="60"/>
      <c r="W69" s="60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163" t="str">
        <f ca="1">IFERROR(__xludf.DUMMYFUNCTION("""COMPUTED_VALUE"""),"A.APOIO ESCOLA ESTADUAL D. PEDRO II")</f>
        <v>A.APOIO ESCOLA ESTADUAL D. PEDRO II</v>
      </c>
      <c r="D70" s="164" t="str">
        <f ca="1">IFERROR(__xludf.DUMMYFUNCTION("""COMPUTED_VALUE"""),"01186465000141")</f>
        <v>01186465000141</v>
      </c>
      <c r="E70" s="6" t="str">
        <f ca="1">IFERROR(__xludf.DUMMYFUNCTION("""COMPUTED_VALUE"""),"001")</f>
        <v>001</v>
      </c>
      <c r="F70" s="7" t="str">
        <f ca="1">IFERROR(__xludf.DUMMYFUNCTION("""COMPUTED_VALUE"""),"0638")</f>
        <v>0638</v>
      </c>
      <c r="G70" s="7" t="str">
        <f ca="1">IFERROR(__xludf.DUMMYFUNCTION("""COMPUTED_VALUE"""),"0463108")</f>
        <v>0463108</v>
      </c>
      <c r="H70" s="7">
        <f ca="1">IFERROR(__xludf.DUMMYFUNCTION("""COMPUTED_VALUE"""),0)</f>
        <v>0</v>
      </c>
      <c r="I70" s="7">
        <f ca="1">IFERROR(__xludf.DUMMYFUNCTION("""COMPUTED_VALUE"""),0)</f>
        <v>0</v>
      </c>
      <c r="J70" s="7">
        <f ca="1">IFERROR(__xludf.DUMMYFUNCTION("""COMPUTED_VALUE"""),1800)</f>
        <v>1800</v>
      </c>
      <c r="K70" s="7">
        <f ca="1">IFERROR(__xludf.DUMMYFUNCTION("""COMPUTED_VALUE"""),0)</f>
        <v>0</v>
      </c>
      <c r="L70" s="7">
        <f ca="1">IFERROR(__xludf.DUMMYFUNCTION("""COMPUTED_VALUE"""),0)</f>
        <v>0</v>
      </c>
      <c r="M70" s="7">
        <f ca="1">IFERROR(__xludf.DUMMYFUNCTION("""COMPUTED_VALUE"""),0)</f>
        <v>0</v>
      </c>
      <c r="N70" s="7">
        <f ca="1">IFERROR(__xludf.DUMMYFUNCTION("""COMPUTED_VALUE"""),0)</f>
        <v>0</v>
      </c>
      <c r="O70" s="7">
        <f ca="1">IFERROR(__xludf.DUMMYFUNCTION("""COMPUTED_VALUE"""),0)</f>
        <v>0</v>
      </c>
      <c r="P70" s="7">
        <f ca="1">IFERROR(__xludf.DUMMYFUNCTION("""COMPUTED_VALUE"""),148.4)</f>
        <v>148.4</v>
      </c>
      <c r="Q70" s="7">
        <f ca="1">IFERROR(__xludf.DUMMYFUNCTION("""COMPUTED_VALUE"""),0)</f>
        <v>0</v>
      </c>
      <c r="R70" s="7">
        <f ca="1">IFERROR(__xludf.DUMMYFUNCTION("""COMPUTED_VALUE"""),0)</f>
        <v>0</v>
      </c>
      <c r="S70" s="7">
        <f ca="1">IFERROR(__xludf.DUMMYFUNCTION("""COMPUTED_VALUE"""),0)</f>
        <v>0</v>
      </c>
      <c r="T70" s="7">
        <f ca="1">IFERROR(__xludf.DUMMYFUNCTION("""COMPUTED_VALUE"""),409.6)</f>
        <v>409.6</v>
      </c>
      <c r="U70" s="60"/>
      <c r="V70" s="60"/>
      <c r="W70" s="60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163" t="str">
        <f ca="1">IFERROR(__xludf.DUMMYFUNCTION("""COMPUTED_VALUE"""),"A.A. COL. MUL. PROFA. JULIANA BARROS")</f>
        <v>A.A. COL. MUL. PROFA. JULIANA BARROS</v>
      </c>
      <c r="D71" s="164" t="str">
        <f ca="1">IFERROR(__xludf.DUMMYFUNCTION("""COMPUTED_VALUE"""),"01136047000140")</f>
        <v>01136047000140</v>
      </c>
      <c r="E71" s="6" t="str">
        <f ca="1">IFERROR(__xludf.DUMMYFUNCTION("""COMPUTED_VALUE"""),"001")</f>
        <v>001</v>
      </c>
      <c r="F71" s="7" t="str">
        <f ca="1">IFERROR(__xludf.DUMMYFUNCTION("""COMPUTED_VALUE"""),"3773")</f>
        <v>3773</v>
      </c>
      <c r="G71" s="7" t="str">
        <f ca="1">IFERROR(__xludf.DUMMYFUNCTION("""COMPUTED_VALUE"""),"0330027")</f>
        <v>0330027</v>
      </c>
      <c r="H71" s="7">
        <f ca="1">IFERROR(__xludf.DUMMYFUNCTION("""COMPUTED_VALUE"""),0)</f>
        <v>0</v>
      </c>
      <c r="I71" s="7">
        <f ca="1">IFERROR(__xludf.DUMMYFUNCTION("""COMPUTED_VALUE"""),0)</f>
        <v>0</v>
      </c>
      <c r="J71" s="7">
        <f ca="1">IFERROR(__xludf.DUMMYFUNCTION("""COMPUTED_VALUE"""),741.6)</f>
        <v>741.6</v>
      </c>
      <c r="K71" s="7">
        <f ca="1">IFERROR(__xludf.DUMMYFUNCTION("""COMPUTED_VALUE"""),0)</f>
        <v>0</v>
      </c>
      <c r="L71" s="7">
        <f ca="1">IFERROR(__xludf.DUMMYFUNCTION("""COMPUTED_VALUE"""),0)</f>
        <v>0</v>
      </c>
      <c r="M71" s="7">
        <f ca="1">IFERROR(__xludf.DUMMYFUNCTION("""COMPUTED_VALUE"""),0)</f>
        <v>0</v>
      </c>
      <c r="N71" s="7">
        <f ca="1">IFERROR(__xludf.DUMMYFUNCTION("""COMPUTED_VALUE"""),0)</f>
        <v>0</v>
      </c>
      <c r="O71" s="7">
        <f ca="1">IFERROR(__xludf.DUMMYFUNCTION("""COMPUTED_VALUE"""),0)</f>
        <v>0</v>
      </c>
      <c r="P71" s="7">
        <f ca="1">IFERROR(__xludf.DUMMYFUNCTION("""COMPUTED_VALUE"""),0)</f>
        <v>0</v>
      </c>
      <c r="Q71" s="7">
        <f ca="1">IFERROR(__xludf.DUMMYFUNCTION("""COMPUTED_VALUE"""),0)</f>
        <v>0</v>
      </c>
      <c r="R71" s="7">
        <f ca="1">IFERROR(__xludf.DUMMYFUNCTION("""COMPUTED_VALUE"""),0)</f>
        <v>0</v>
      </c>
      <c r="S71" s="7">
        <f ca="1">IFERROR(__xludf.DUMMYFUNCTION("""COMPUTED_VALUE"""),0)</f>
        <v>0</v>
      </c>
      <c r="T71" s="7">
        <f ca="1">IFERROR(__xludf.DUMMYFUNCTION("""COMPUTED_VALUE"""),243.2)</f>
        <v>243.2</v>
      </c>
      <c r="U71" s="60"/>
      <c r="V71" s="60"/>
      <c r="W71" s="60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163" t="str">
        <f ca="1">IFERROR(__xludf.DUMMYFUNCTION("""COMPUTED_VALUE"""),"A. COM. DA ESC. EST. EURICO MOTA")</f>
        <v>A. COM. DA ESC. EST. EURICO MOTA</v>
      </c>
      <c r="D72" s="164" t="str">
        <f ca="1">IFERROR(__xludf.DUMMYFUNCTION("""COMPUTED_VALUE"""),"01718086000155")</f>
        <v>01718086000155</v>
      </c>
      <c r="E72" s="6" t="str">
        <f ca="1">IFERROR(__xludf.DUMMYFUNCTION("""COMPUTED_VALUE"""),"001")</f>
        <v>001</v>
      </c>
      <c r="F72" s="7" t="str">
        <f ca="1">IFERROR(__xludf.DUMMYFUNCTION("""COMPUTED_VALUE"""),"3773")</f>
        <v>3773</v>
      </c>
      <c r="G72" s="7" t="str">
        <f ca="1">IFERROR(__xludf.DUMMYFUNCTION("""COMPUTED_VALUE"""),"0324744")</f>
        <v>0324744</v>
      </c>
      <c r="H72" s="7">
        <f ca="1">IFERROR(__xludf.DUMMYFUNCTION("""COMPUTED_VALUE"""),0)</f>
        <v>0</v>
      </c>
      <c r="I72" s="7">
        <f ca="1">IFERROR(__xludf.DUMMYFUNCTION("""COMPUTED_VALUE"""),0)</f>
        <v>0</v>
      </c>
      <c r="J72" s="7">
        <f ca="1">IFERROR(__xludf.DUMMYFUNCTION("""COMPUTED_VALUE"""),0)</f>
        <v>0</v>
      </c>
      <c r="K72" s="7">
        <f ca="1">IFERROR(__xludf.DUMMYFUNCTION("""COMPUTED_VALUE"""),0)</f>
        <v>0</v>
      </c>
      <c r="L72" s="7">
        <f ca="1">IFERROR(__xludf.DUMMYFUNCTION("""COMPUTED_VALUE"""),0)</f>
        <v>0</v>
      </c>
      <c r="M72" s="7">
        <f ca="1">IFERROR(__xludf.DUMMYFUNCTION("""COMPUTED_VALUE"""),0)</f>
        <v>0</v>
      </c>
      <c r="N72" s="7">
        <f ca="1">IFERROR(__xludf.DUMMYFUNCTION("""COMPUTED_VALUE"""),0)</f>
        <v>0</v>
      </c>
      <c r="O72" s="7">
        <f ca="1">IFERROR(__xludf.DUMMYFUNCTION("""COMPUTED_VALUE"""),0)</f>
        <v>0</v>
      </c>
      <c r="P72" s="7">
        <f ca="1">IFERROR(__xludf.DUMMYFUNCTION("""COMPUTED_VALUE"""),0)</f>
        <v>0</v>
      </c>
      <c r="Q72" s="7">
        <f ca="1">IFERROR(__xludf.DUMMYFUNCTION("""COMPUTED_VALUE"""),3528)</f>
        <v>3528</v>
      </c>
      <c r="R72" s="7">
        <f ca="1">IFERROR(__xludf.DUMMYFUNCTION("""COMPUTED_VALUE"""),0)</f>
        <v>0</v>
      </c>
      <c r="S72" s="7">
        <f ca="1">IFERROR(__xludf.DUMMYFUNCTION("""COMPUTED_VALUE"""),0)</f>
        <v>0</v>
      </c>
      <c r="T72" s="7">
        <f ca="1">IFERROR(__xludf.DUMMYFUNCTION("""COMPUTED_VALUE"""),0)</f>
        <v>0</v>
      </c>
      <c r="U72" s="60"/>
      <c r="V72" s="60"/>
      <c r="W72" s="60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163" t="str">
        <f ca="1">IFERROR(__xludf.DUMMYFUNCTION("""COMPUTED_VALUE"""),"AS. DE A. A ESC.PAROQUIAL SAO MIGUEL")</f>
        <v>AS. DE A. A ESC.PAROQUIAL SAO MIGUEL</v>
      </c>
      <c r="D73" s="164" t="str">
        <f ca="1">IFERROR(__xludf.DUMMYFUNCTION("""COMPUTED_VALUE"""),"01133698000186")</f>
        <v>01133698000186</v>
      </c>
      <c r="E73" s="6" t="str">
        <f ca="1">IFERROR(__xludf.DUMMYFUNCTION("""COMPUTED_VALUE"""),"001")</f>
        <v>001</v>
      </c>
      <c r="F73" s="7" t="str">
        <f ca="1">IFERROR(__xludf.DUMMYFUNCTION("""COMPUTED_VALUE"""),"3773")</f>
        <v>3773</v>
      </c>
      <c r="G73" s="7" t="str">
        <f ca="1">IFERROR(__xludf.DUMMYFUNCTION("""COMPUTED_VALUE"""),"330035")</f>
        <v>330035</v>
      </c>
      <c r="H73" s="7">
        <f ca="1">IFERROR(__xludf.DUMMYFUNCTION("""COMPUTED_VALUE"""),0)</f>
        <v>0</v>
      </c>
      <c r="I73" s="7">
        <f ca="1">IFERROR(__xludf.DUMMYFUNCTION("""COMPUTED_VALUE"""),0)</f>
        <v>0</v>
      </c>
      <c r="J73" s="7">
        <f ca="1">IFERROR(__xludf.DUMMYFUNCTION("""COMPUTED_VALUE"""),1677.6)</f>
        <v>1677.6</v>
      </c>
      <c r="K73" s="7">
        <f ca="1">IFERROR(__xludf.DUMMYFUNCTION("""COMPUTED_VALUE"""),0)</f>
        <v>0</v>
      </c>
      <c r="L73" s="7">
        <f ca="1">IFERROR(__xludf.DUMMYFUNCTION("""COMPUTED_VALUE"""),0)</f>
        <v>0</v>
      </c>
      <c r="M73" s="7">
        <f ca="1">IFERROR(__xludf.DUMMYFUNCTION("""COMPUTED_VALUE"""),0)</f>
        <v>0</v>
      </c>
      <c r="N73" s="7">
        <f ca="1">IFERROR(__xludf.DUMMYFUNCTION("""COMPUTED_VALUE"""),0)</f>
        <v>0</v>
      </c>
      <c r="O73" s="7">
        <f ca="1">IFERROR(__xludf.DUMMYFUNCTION("""COMPUTED_VALUE"""),0)</f>
        <v>0</v>
      </c>
      <c r="P73" s="7">
        <f ca="1">IFERROR(__xludf.DUMMYFUNCTION("""COMPUTED_VALUE"""),106)</f>
        <v>106</v>
      </c>
      <c r="Q73" s="7">
        <f ca="1">IFERROR(__xludf.DUMMYFUNCTION("""COMPUTED_VALUE"""),0)</f>
        <v>0</v>
      </c>
      <c r="R73" s="7">
        <f ca="1">IFERROR(__xludf.DUMMYFUNCTION("""COMPUTED_VALUE"""),0)</f>
        <v>0</v>
      </c>
      <c r="S73" s="7">
        <f ca="1">IFERROR(__xludf.DUMMYFUNCTION("""COMPUTED_VALUE"""),0)</f>
        <v>0</v>
      </c>
      <c r="T73" s="7">
        <f ca="1">IFERROR(__xludf.DUMMYFUNCTION("""COMPUTED_VALUE"""),0)</f>
        <v>0</v>
      </c>
      <c r="U73" s="60"/>
      <c r="V73" s="60"/>
      <c r="W73" s="60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163" t="str">
        <f ca="1">IFERROR(__xludf.DUMMYFUNCTION("""COMPUTED_VALUE"""),"ASSOC. APOIO AO CEM PROFESSORA ANTONINA MILHOMEM")</f>
        <v>ASSOC. APOIO AO CEM PROFESSORA ANTONINA MILHOMEM</v>
      </c>
      <c r="D74" s="164" t="str">
        <f ca="1">IFERROR(__xludf.DUMMYFUNCTION("""COMPUTED_VALUE"""),"04675931000140")</f>
        <v>04675931000140</v>
      </c>
      <c r="E74" s="6" t="str">
        <f ca="1">IFERROR(__xludf.DUMMYFUNCTION("""COMPUTED_VALUE"""),"001")</f>
        <v>001</v>
      </c>
      <c r="F74" s="7" t="str">
        <f ca="1">IFERROR(__xludf.DUMMYFUNCTION("""COMPUTED_VALUE"""),"1305")</f>
        <v>1305</v>
      </c>
      <c r="G74" s="7" t="str">
        <f ca="1">IFERROR(__xludf.DUMMYFUNCTION("""COMPUTED_VALUE"""),"209082")</f>
        <v>209082</v>
      </c>
      <c r="H74" s="7">
        <f ca="1">IFERROR(__xludf.DUMMYFUNCTION("""COMPUTED_VALUE"""),0)</f>
        <v>0</v>
      </c>
      <c r="I74" s="7">
        <f ca="1">IFERROR(__xludf.DUMMYFUNCTION("""COMPUTED_VALUE"""),0)</f>
        <v>0</v>
      </c>
      <c r="J74" s="7">
        <f ca="1">IFERROR(__xludf.DUMMYFUNCTION("""COMPUTED_VALUE"""),1375.2)</f>
        <v>1375.2</v>
      </c>
      <c r="K74" s="7">
        <f ca="1">IFERROR(__xludf.DUMMYFUNCTION("""COMPUTED_VALUE"""),0)</f>
        <v>0</v>
      </c>
      <c r="L74" s="7">
        <f ca="1">IFERROR(__xludf.DUMMYFUNCTION("""COMPUTED_VALUE"""),0)</f>
        <v>0</v>
      </c>
      <c r="M74" s="7">
        <f ca="1">IFERROR(__xludf.DUMMYFUNCTION("""COMPUTED_VALUE"""),0)</f>
        <v>0</v>
      </c>
      <c r="N74" s="7">
        <f ca="1">IFERROR(__xludf.DUMMYFUNCTION("""COMPUTED_VALUE"""),0)</f>
        <v>0</v>
      </c>
      <c r="O74" s="7">
        <f ca="1">IFERROR(__xludf.DUMMYFUNCTION("""COMPUTED_VALUE"""),0)</f>
        <v>0</v>
      </c>
      <c r="P74" s="7">
        <f ca="1">IFERROR(__xludf.DUMMYFUNCTION("""COMPUTED_VALUE"""),0)</f>
        <v>0</v>
      </c>
      <c r="Q74" s="7">
        <f ca="1">IFERROR(__xludf.DUMMYFUNCTION("""COMPUTED_VALUE"""),2628)</f>
        <v>2628</v>
      </c>
      <c r="R74" s="7">
        <f ca="1">IFERROR(__xludf.DUMMYFUNCTION("""COMPUTED_VALUE"""),0)</f>
        <v>0</v>
      </c>
      <c r="S74" s="7">
        <f ca="1">IFERROR(__xludf.DUMMYFUNCTION("""COMPUTED_VALUE"""),0)</f>
        <v>0</v>
      </c>
      <c r="T74" s="7">
        <f ca="1">IFERROR(__xludf.DUMMYFUNCTION("""COMPUTED_VALUE"""),0)</f>
        <v>0</v>
      </c>
      <c r="U74" s="60"/>
      <c r="V74" s="60"/>
      <c r="W74" s="60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163" t="str">
        <f ca="1">IFERROR(__xludf.DUMMYFUNCTION("""COMPUTED_VALUE"""),"A.A. E. EST. ATANAZIO DE MOURA SEIXAS")</f>
        <v>A.A. E. EST. ATANAZIO DE MOURA SEIXAS</v>
      </c>
      <c r="D75" s="164" t="str">
        <f ca="1">IFERROR(__xludf.DUMMYFUNCTION("""COMPUTED_VALUE"""),"01068353000196")</f>
        <v>01068353000196</v>
      </c>
      <c r="E75" s="6" t="str">
        <f ca="1">IFERROR(__xludf.DUMMYFUNCTION("""COMPUTED_VALUE"""),"001")</f>
        <v>001</v>
      </c>
      <c r="F75" s="7" t="str">
        <f ca="1">IFERROR(__xludf.DUMMYFUNCTION("""COMPUTED_VALUE"""),"1305")</f>
        <v>1305</v>
      </c>
      <c r="G75" s="7" t="str">
        <f ca="1">IFERROR(__xludf.DUMMYFUNCTION("""COMPUTED_VALUE"""),"109215")</f>
        <v>109215</v>
      </c>
      <c r="H75" s="7">
        <f ca="1">IFERROR(__xludf.DUMMYFUNCTION("""COMPUTED_VALUE"""),0)</f>
        <v>0</v>
      </c>
      <c r="I75" s="7">
        <f ca="1">IFERROR(__xludf.DUMMYFUNCTION("""COMPUTED_VALUE"""),0)</f>
        <v>0</v>
      </c>
      <c r="J75" s="7">
        <f ca="1">IFERROR(__xludf.DUMMYFUNCTION("""COMPUTED_VALUE"""),525.6)</f>
        <v>525.6</v>
      </c>
      <c r="K75" s="7">
        <f ca="1">IFERROR(__xludf.DUMMYFUNCTION("""COMPUTED_VALUE"""),0)</f>
        <v>0</v>
      </c>
      <c r="L75" s="7">
        <f ca="1">IFERROR(__xludf.DUMMYFUNCTION("""COMPUTED_VALUE"""),0)</f>
        <v>0</v>
      </c>
      <c r="M75" s="7">
        <f ca="1">IFERROR(__xludf.DUMMYFUNCTION("""COMPUTED_VALUE"""),0)</f>
        <v>0</v>
      </c>
      <c r="N75" s="7">
        <f ca="1">IFERROR(__xludf.DUMMYFUNCTION("""COMPUTED_VALUE"""),0)</f>
        <v>0</v>
      </c>
      <c r="O75" s="7">
        <f ca="1">IFERROR(__xludf.DUMMYFUNCTION("""COMPUTED_VALUE"""),0)</f>
        <v>0</v>
      </c>
      <c r="P75" s="7">
        <f ca="1">IFERROR(__xludf.DUMMYFUNCTION("""COMPUTED_VALUE"""),0)</f>
        <v>0</v>
      </c>
      <c r="Q75" s="7">
        <f ca="1">IFERROR(__xludf.DUMMYFUNCTION("""COMPUTED_VALUE"""),266.4)</f>
        <v>266.39999999999998</v>
      </c>
      <c r="R75" s="7">
        <f ca="1">IFERROR(__xludf.DUMMYFUNCTION("""COMPUTED_VALUE"""),0)</f>
        <v>0</v>
      </c>
      <c r="S75" s="7">
        <f ca="1">IFERROR(__xludf.DUMMYFUNCTION("""COMPUTED_VALUE"""),0)</f>
        <v>0</v>
      </c>
      <c r="T75" s="7">
        <f ca="1">IFERROR(__xludf.DUMMYFUNCTION("""COMPUTED_VALUE"""),128)</f>
        <v>128</v>
      </c>
      <c r="U75" s="60"/>
      <c r="V75" s="60"/>
      <c r="W75" s="60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163" t="str">
        <f ca="1">IFERROR(__xludf.DUMMYFUNCTION("""COMPUTED_VALUE"""),"A.A. COL. EST. LEONIDAS G. DUARTE")</f>
        <v>A.A. COL. EST. LEONIDAS G. DUARTE</v>
      </c>
      <c r="D76" s="164" t="str">
        <f ca="1">IFERROR(__xludf.DUMMYFUNCTION("""COMPUTED_VALUE"""),"01190189000195")</f>
        <v>01190189000195</v>
      </c>
      <c r="E76" s="6" t="str">
        <f ca="1">IFERROR(__xludf.DUMMYFUNCTION("""COMPUTED_VALUE"""),"001")</f>
        <v>001</v>
      </c>
      <c r="F76" s="7" t="str">
        <f ca="1">IFERROR(__xludf.DUMMYFUNCTION("""COMPUTED_VALUE"""),"1305")</f>
        <v>1305</v>
      </c>
      <c r="G76" s="7" t="str">
        <f ca="1">IFERROR(__xludf.DUMMYFUNCTION("""COMPUTED_VALUE"""),"0019143")</f>
        <v>0019143</v>
      </c>
      <c r="H76" s="7">
        <f ca="1">IFERROR(__xludf.DUMMYFUNCTION("""COMPUTED_VALUE"""),0)</f>
        <v>0</v>
      </c>
      <c r="I76" s="7">
        <f ca="1">IFERROR(__xludf.DUMMYFUNCTION("""COMPUTED_VALUE"""),0)</f>
        <v>0</v>
      </c>
      <c r="J76" s="7">
        <f ca="1">IFERROR(__xludf.DUMMYFUNCTION("""COMPUTED_VALUE"""),3297.6)</f>
        <v>3297.6</v>
      </c>
      <c r="K76" s="7">
        <f ca="1">IFERROR(__xludf.DUMMYFUNCTION("""COMPUTED_VALUE"""),0)</f>
        <v>0</v>
      </c>
      <c r="L76" s="7">
        <f ca="1">IFERROR(__xludf.DUMMYFUNCTION("""COMPUTED_VALUE"""),0)</f>
        <v>0</v>
      </c>
      <c r="M76" s="7">
        <f ca="1">IFERROR(__xludf.DUMMYFUNCTION("""COMPUTED_VALUE"""),0)</f>
        <v>0</v>
      </c>
      <c r="N76" s="7">
        <f ca="1">IFERROR(__xludf.DUMMYFUNCTION("""COMPUTED_VALUE"""),0)</f>
        <v>0</v>
      </c>
      <c r="O76" s="7">
        <f ca="1">IFERROR(__xludf.DUMMYFUNCTION("""COMPUTED_VALUE"""),0)</f>
        <v>0</v>
      </c>
      <c r="P76" s="7">
        <f ca="1">IFERROR(__xludf.DUMMYFUNCTION("""COMPUTED_VALUE"""),0)</f>
        <v>0</v>
      </c>
      <c r="Q76" s="7">
        <f ca="1">IFERROR(__xludf.DUMMYFUNCTION("""COMPUTED_VALUE"""),0)</f>
        <v>0</v>
      </c>
      <c r="R76" s="7">
        <f ca="1">IFERROR(__xludf.DUMMYFUNCTION("""COMPUTED_VALUE"""),0)</f>
        <v>0</v>
      </c>
      <c r="S76" s="7">
        <f ca="1">IFERROR(__xludf.DUMMYFUNCTION("""COMPUTED_VALUE"""),0)</f>
        <v>0</v>
      </c>
      <c r="T76" s="7">
        <f ca="1">IFERROR(__xludf.DUMMYFUNCTION("""COMPUTED_VALUE"""),0)</f>
        <v>0</v>
      </c>
      <c r="U76" s="60"/>
      <c r="V76" s="60"/>
      <c r="W76" s="60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163" t="str">
        <f ca="1">IFERROR(__xludf.DUMMYFUNCTION("""COMPUTED_VALUE"""),"A.A. A ESC. EST. OSVALDO FRANCO")</f>
        <v>A.A. A ESC. EST. OSVALDO FRANCO</v>
      </c>
      <c r="D77" s="164" t="str">
        <f ca="1">IFERROR(__xludf.DUMMYFUNCTION("""COMPUTED_VALUE"""),"01392733000181")</f>
        <v>01392733000181</v>
      </c>
      <c r="E77" s="6" t="str">
        <f ca="1">IFERROR(__xludf.DUMMYFUNCTION("""COMPUTED_VALUE"""),"001")</f>
        <v>001</v>
      </c>
      <c r="F77" s="7" t="str">
        <f ca="1">IFERROR(__xludf.DUMMYFUNCTION("""COMPUTED_VALUE"""),"1305")</f>
        <v>1305</v>
      </c>
      <c r="G77" s="7" t="str">
        <f ca="1">IFERROR(__xludf.DUMMYFUNCTION("""COMPUTED_VALUE"""),"109738")</f>
        <v>109738</v>
      </c>
      <c r="H77" s="7">
        <f ca="1">IFERROR(__xludf.DUMMYFUNCTION("""COMPUTED_VALUE"""),0)</f>
        <v>0</v>
      </c>
      <c r="I77" s="7">
        <f ca="1">IFERROR(__xludf.DUMMYFUNCTION("""COMPUTED_VALUE"""),0)</f>
        <v>0</v>
      </c>
      <c r="J77" s="7">
        <f ca="1">IFERROR(__xludf.DUMMYFUNCTION("""COMPUTED_VALUE"""),2188.8)</f>
        <v>2188.8000000000002</v>
      </c>
      <c r="K77" s="7">
        <f ca="1">IFERROR(__xludf.DUMMYFUNCTION("""COMPUTED_VALUE"""),0)</f>
        <v>0</v>
      </c>
      <c r="L77" s="7">
        <f ca="1">IFERROR(__xludf.DUMMYFUNCTION("""COMPUTED_VALUE"""),0)</f>
        <v>0</v>
      </c>
      <c r="M77" s="7">
        <f ca="1">IFERROR(__xludf.DUMMYFUNCTION("""COMPUTED_VALUE"""),0)</f>
        <v>0</v>
      </c>
      <c r="N77" s="7">
        <f ca="1">IFERROR(__xludf.DUMMYFUNCTION("""COMPUTED_VALUE"""),0)</f>
        <v>0</v>
      </c>
      <c r="O77" s="7">
        <f ca="1">IFERROR(__xludf.DUMMYFUNCTION("""COMPUTED_VALUE"""),0)</f>
        <v>0</v>
      </c>
      <c r="P77" s="7">
        <f ca="1">IFERROR(__xludf.DUMMYFUNCTION("""COMPUTED_VALUE"""),0)</f>
        <v>0</v>
      </c>
      <c r="Q77" s="7">
        <f ca="1">IFERROR(__xludf.DUMMYFUNCTION("""COMPUTED_VALUE"""),0)</f>
        <v>0</v>
      </c>
      <c r="R77" s="7">
        <f ca="1">IFERROR(__xludf.DUMMYFUNCTION("""COMPUTED_VALUE"""),0)</f>
        <v>0</v>
      </c>
      <c r="S77" s="7">
        <f ca="1">IFERROR(__xludf.DUMMYFUNCTION("""COMPUTED_VALUE"""),0)</f>
        <v>0</v>
      </c>
      <c r="T77" s="7">
        <f ca="1">IFERROR(__xludf.DUMMYFUNCTION("""COMPUTED_VALUE"""),1235.2)</f>
        <v>1235.2</v>
      </c>
      <c r="U77" s="60"/>
      <c r="V77" s="60"/>
      <c r="W77" s="60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163" t="str">
        <f ca="1">IFERROR(__xludf.DUMMYFUNCTION("""COMPUTED_VALUE"""),"A.A. ESC. ESTADUAL ALDINAR GONÇALVES DE CARVALHO")</f>
        <v>A.A. ESC. ESTADUAL ALDINAR GONÇALVES DE CARVALHO</v>
      </c>
      <c r="D78" s="164" t="str">
        <f ca="1">IFERROR(__xludf.DUMMYFUNCTION("""COMPUTED_VALUE"""),"09465471000140")</f>
        <v>09465471000140</v>
      </c>
      <c r="E78" s="6" t="str">
        <f ca="1">IFERROR(__xludf.DUMMYFUNCTION("""COMPUTED_VALUE"""),"001")</f>
        <v>001</v>
      </c>
      <c r="F78" s="7" t="str">
        <f ca="1">IFERROR(__xludf.DUMMYFUNCTION("""COMPUTED_VALUE"""),"1305")</f>
        <v>1305</v>
      </c>
      <c r="G78" s="7" t="str">
        <f ca="1">IFERROR(__xludf.DUMMYFUNCTION("""COMPUTED_VALUE"""),"196657")</f>
        <v>196657</v>
      </c>
      <c r="H78" s="7">
        <f ca="1">IFERROR(__xludf.DUMMYFUNCTION("""COMPUTED_VALUE"""),0)</f>
        <v>0</v>
      </c>
      <c r="I78" s="7">
        <f ca="1">IFERROR(__xludf.DUMMYFUNCTION("""COMPUTED_VALUE"""),0)</f>
        <v>0</v>
      </c>
      <c r="J78" s="7">
        <f ca="1">IFERROR(__xludf.DUMMYFUNCTION("""COMPUTED_VALUE"""),0)</f>
        <v>0</v>
      </c>
      <c r="K78" s="7">
        <f ca="1">IFERROR(__xludf.DUMMYFUNCTION("""COMPUTED_VALUE"""),14637.5999999999)</f>
        <v>14637.5999999999</v>
      </c>
      <c r="L78" s="7">
        <f ca="1">IFERROR(__xludf.DUMMYFUNCTION("""COMPUTED_VALUE"""),0)</f>
        <v>0</v>
      </c>
      <c r="M78" s="7">
        <f ca="1">IFERROR(__xludf.DUMMYFUNCTION("""COMPUTED_VALUE"""),0)</f>
        <v>0</v>
      </c>
      <c r="N78" s="7">
        <f ca="1">IFERROR(__xludf.DUMMYFUNCTION("""COMPUTED_VALUE"""),0)</f>
        <v>0</v>
      </c>
      <c r="O78" s="7">
        <f ca="1">IFERROR(__xludf.DUMMYFUNCTION("""COMPUTED_VALUE"""),0)</f>
        <v>0</v>
      </c>
      <c r="P78" s="7">
        <f ca="1">IFERROR(__xludf.DUMMYFUNCTION("""COMPUTED_VALUE"""),0)</f>
        <v>0</v>
      </c>
      <c r="Q78" s="7">
        <f ca="1">IFERROR(__xludf.DUMMYFUNCTION("""COMPUTED_VALUE"""),0)</f>
        <v>0</v>
      </c>
      <c r="R78" s="7">
        <f ca="1">IFERROR(__xludf.DUMMYFUNCTION("""COMPUTED_VALUE"""),1241.19999999999)</f>
        <v>1241.19999999999</v>
      </c>
      <c r="S78" s="7">
        <f ca="1">IFERROR(__xludf.DUMMYFUNCTION("""COMPUTED_VALUE"""),0)</f>
        <v>0</v>
      </c>
      <c r="T78" s="7">
        <f ca="1">IFERROR(__xludf.DUMMYFUNCTION("""COMPUTED_VALUE"""),0)</f>
        <v>0</v>
      </c>
      <c r="U78" s="60"/>
      <c r="V78" s="60"/>
      <c r="W78" s="60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163" t="str">
        <f ca="1">IFERROR(__xludf.DUMMYFUNCTION("""COMPUTED_VALUE"""),"ASSOC. DE APOIO ESC. EST. FREI SAVINO")</f>
        <v>ASSOC. DE APOIO ESC. EST. FREI SAVINO</v>
      </c>
      <c r="D79" s="164" t="str">
        <f ca="1">IFERROR(__xludf.DUMMYFUNCTION("""COMPUTED_VALUE"""),"01181389000181")</f>
        <v>01181389000181</v>
      </c>
      <c r="E79" s="6" t="str">
        <f ca="1">IFERROR(__xludf.DUMMYFUNCTION("""COMPUTED_VALUE"""),"001")</f>
        <v>001</v>
      </c>
      <c r="F79" s="7" t="str">
        <f ca="1">IFERROR(__xludf.DUMMYFUNCTION("""COMPUTED_VALUE"""),"1305")</f>
        <v>1305</v>
      </c>
      <c r="G79" s="7" t="str">
        <f ca="1">IFERROR(__xludf.DUMMYFUNCTION("""COMPUTED_VALUE"""),"0019437")</f>
        <v>0019437</v>
      </c>
      <c r="H79" s="7">
        <f ca="1">IFERROR(__xludf.DUMMYFUNCTION("""COMPUTED_VALUE"""),0)</f>
        <v>0</v>
      </c>
      <c r="I79" s="7">
        <f ca="1">IFERROR(__xludf.DUMMYFUNCTION("""COMPUTED_VALUE"""),0)</f>
        <v>0</v>
      </c>
      <c r="J79" s="7">
        <f ca="1">IFERROR(__xludf.DUMMYFUNCTION("""COMPUTED_VALUE"""),388.8)</f>
        <v>388.8</v>
      </c>
      <c r="K79" s="7">
        <f ca="1">IFERROR(__xludf.DUMMYFUNCTION("""COMPUTED_VALUE"""),0)</f>
        <v>0</v>
      </c>
      <c r="L79" s="7">
        <f ca="1">IFERROR(__xludf.DUMMYFUNCTION("""COMPUTED_VALUE"""),0)</f>
        <v>0</v>
      </c>
      <c r="M79" s="7">
        <f ca="1">IFERROR(__xludf.DUMMYFUNCTION("""COMPUTED_VALUE"""),0)</f>
        <v>0</v>
      </c>
      <c r="N79" s="7">
        <f ca="1">IFERROR(__xludf.DUMMYFUNCTION("""COMPUTED_VALUE"""),0)</f>
        <v>0</v>
      </c>
      <c r="O79" s="7">
        <f ca="1">IFERROR(__xludf.DUMMYFUNCTION("""COMPUTED_VALUE"""),0)</f>
        <v>0</v>
      </c>
      <c r="P79" s="7">
        <f ca="1">IFERROR(__xludf.DUMMYFUNCTION("""COMPUTED_VALUE"""),0)</f>
        <v>0</v>
      </c>
      <c r="Q79" s="7">
        <f ca="1">IFERROR(__xludf.DUMMYFUNCTION("""COMPUTED_VALUE"""),259.2)</f>
        <v>259.2</v>
      </c>
      <c r="R79" s="7">
        <f ca="1">IFERROR(__xludf.DUMMYFUNCTION("""COMPUTED_VALUE"""),0)</f>
        <v>0</v>
      </c>
      <c r="S79" s="7">
        <f ca="1">IFERROR(__xludf.DUMMYFUNCTION("""COMPUTED_VALUE"""),0)</f>
        <v>0</v>
      </c>
      <c r="T79" s="7">
        <f ca="1">IFERROR(__xludf.DUMMYFUNCTION("""COMPUTED_VALUE"""),0)</f>
        <v>0</v>
      </c>
      <c r="U79" s="60"/>
      <c r="V79" s="60"/>
      <c r="W79" s="60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163" t="str">
        <f ca="1">IFERROR(__xludf.DUMMYFUNCTION("""COMPUTED_VALUE"""),"ASSOC. APOIO ESC. EST. DENISE GOMIDE AMUI")</f>
        <v>ASSOC. APOIO ESC. EST. DENISE GOMIDE AMUI</v>
      </c>
      <c r="D80" s="164" t="str">
        <f ca="1">IFERROR(__xludf.DUMMYFUNCTION("""COMPUTED_VALUE"""),"01136000000186")</f>
        <v>01136000000186</v>
      </c>
      <c r="E80" s="6" t="str">
        <f ca="1">IFERROR(__xludf.DUMMYFUNCTION("""COMPUTED_VALUE"""),"001")</f>
        <v>001</v>
      </c>
      <c r="F80" s="7" t="str">
        <f ca="1">IFERROR(__xludf.DUMMYFUNCTION("""COMPUTED_VALUE"""),"1305")</f>
        <v>1305</v>
      </c>
      <c r="G80" s="7" t="str">
        <f ca="1">IFERROR(__xludf.DUMMYFUNCTION("""COMPUTED_VALUE"""),"0109223")</f>
        <v>0109223</v>
      </c>
      <c r="H80" s="7">
        <f ca="1">IFERROR(__xludf.DUMMYFUNCTION("""COMPUTED_VALUE"""),0)</f>
        <v>0</v>
      </c>
      <c r="I80" s="7">
        <f ca="1">IFERROR(__xludf.DUMMYFUNCTION("""COMPUTED_VALUE"""),0)</f>
        <v>0</v>
      </c>
      <c r="J80" s="7">
        <f ca="1">IFERROR(__xludf.DUMMYFUNCTION("""COMPUTED_VALUE"""),0)</f>
        <v>0</v>
      </c>
      <c r="K80" s="7">
        <f ca="1">IFERROR(__xludf.DUMMYFUNCTION("""COMPUTED_VALUE"""),0)</f>
        <v>0</v>
      </c>
      <c r="L80" s="7">
        <f ca="1">IFERROR(__xludf.DUMMYFUNCTION("""COMPUTED_VALUE"""),0)</f>
        <v>0</v>
      </c>
      <c r="M80" s="7">
        <f ca="1">IFERROR(__xludf.DUMMYFUNCTION("""COMPUTED_VALUE"""),0)</f>
        <v>0</v>
      </c>
      <c r="N80" s="7">
        <f ca="1">IFERROR(__xludf.DUMMYFUNCTION("""COMPUTED_VALUE"""),0)</f>
        <v>0</v>
      </c>
      <c r="O80" s="7">
        <f ca="1">IFERROR(__xludf.DUMMYFUNCTION("""COMPUTED_VALUE"""),0)</f>
        <v>0</v>
      </c>
      <c r="P80" s="7">
        <f ca="1">IFERROR(__xludf.DUMMYFUNCTION("""COMPUTED_VALUE"""),0)</f>
        <v>0</v>
      </c>
      <c r="Q80" s="7">
        <f ca="1">IFERROR(__xludf.DUMMYFUNCTION("""COMPUTED_VALUE"""),4744.8)</f>
        <v>4744.8</v>
      </c>
      <c r="R80" s="7">
        <f ca="1">IFERROR(__xludf.DUMMYFUNCTION("""COMPUTED_VALUE"""),0)</f>
        <v>0</v>
      </c>
      <c r="S80" s="7">
        <f ca="1">IFERROR(__xludf.DUMMYFUNCTION("""COMPUTED_VALUE"""),0)</f>
        <v>0</v>
      </c>
      <c r="T80" s="7">
        <f ca="1">IFERROR(__xludf.DUMMYFUNCTION("""COMPUTED_VALUE"""),0)</f>
        <v>0</v>
      </c>
      <c r="U80" s="60"/>
      <c r="V80" s="60"/>
      <c r="W80" s="60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163" t="str">
        <f ca="1">IFERROR(__xludf.DUMMYFUNCTION("""COMPUTED_VALUE"""),"A.A.  A ESC. EST. SANTA GERTRUDES")</f>
        <v>A.A.  A ESC. EST. SANTA GERTRUDES</v>
      </c>
      <c r="D81" s="164" t="str">
        <f ca="1">IFERROR(__xludf.DUMMYFUNCTION("""COMPUTED_VALUE"""),"03713455000142")</f>
        <v>03713455000142</v>
      </c>
      <c r="E81" s="6" t="str">
        <f ca="1">IFERROR(__xludf.DUMMYFUNCTION("""COMPUTED_VALUE"""),"001")</f>
        <v>001</v>
      </c>
      <c r="F81" s="7" t="str">
        <f ca="1">IFERROR(__xludf.DUMMYFUNCTION("""COMPUTED_VALUE"""),"1305")</f>
        <v>1305</v>
      </c>
      <c r="G81" s="7" t="str">
        <f ca="1">IFERROR(__xludf.DUMMYFUNCTION("""COMPUTED_VALUE"""),"78271")</f>
        <v>78271</v>
      </c>
      <c r="H81" s="7">
        <f ca="1">IFERROR(__xludf.DUMMYFUNCTION("""COMPUTED_VALUE"""),0)</f>
        <v>0</v>
      </c>
      <c r="I81" s="7">
        <f ca="1">IFERROR(__xludf.DUMMYFUNCTION("""COMPUTED_VALUE"""),0)</f>
        <v>0</v>
      </c>
      <c r="J81" s="7">
        <f ca="1">IFERROR(__xludf.DUMMYFUNCTION("""COMPUTED_VALUE"""),676.8)</f>
        <v>676.8</v>
      </c>
      <c r="K81" s="7">
        <f ca="1">IFERROR(__xludf.DUMMYFUNCTION("""COMPUTED_VALUE"""),0)</f>
        <v>0</v>
      </c>
      <c r="L81" s="7">
        <f ca="1">IFERROR(__xludf.DUMMYFUNCTION("""COMPUTED_VALUE"""),0)</f>
        <v>0</v>
      </c>
      <c r="M81" s="7">
        <f ca="1">IFERROR(__xludf.DUMMYFUNCTION("""COMPUTED_VALUE"""),0)</f>
        <v>0</v>
      </c>
      <c r="N81" s="7">
        <f ca="1">IFERROR(__xludf.DUMMYFUNCTION("""COMPUTED_VALUE"""),0)</f>
        <v>0</v>
      </c>
      <c r="O81" s="7">
        <f ca="1">IFERROR(__xludf.DUMMYFUNCTION("""COMPUTED_VALUE"""),0)</f>
        <v>0</v>
      </c>
      <c r="P81" s="7">
        <f ca="1">IFERROR(__xludf.DUMMYFUNCTION("""COMPUTED_VALUE"""),0)</f>
        <v>0</v>
      </c>
      <c r="Q81" s="7">
        <f ca="1">IFERROR(__xludf.DUMMYFUNCTION("""COMPUTED_VALUE"""),439.2)</f>
        <v>439.2</v>
      </c>
      <c r="R81" s="7">
        <f ca="1">IFERROR(__xludf.DUMMYFUNCTION("""COMPUTED_VALUE"""),0)</f>
        <v>0</v>
      </c>
      <c r="S81" s="7">
        <f ca="1">IFERROR(__xludf.DUMMYFUNCTION("""COMPUTED_VALUE"""),0)</f>
        <v>0</v>
      </c>
      <c r="T81" s="7">
        <f ca="1">IFERROR(__xludf.DUMMYFUNCTION("""COMPUTED_VALUE"""),0)</f>
        <v>0</v>
      </c>
      <c r="U81" s="60"/>
      <c r="V81" s="60"/>
      <c r="W81" s="60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163" t="str">
        <f ca="1">IFERROR(__xludf.DUMMYFUNCTION("""COMPUTED_VALUE"""),"A.A. ESC. EVANGELICA DANIEL BERG")</f>
        <v>A.A. ESC. EVANGELICA DANIEL BERG</v>
      </c>
      <c r="D82" s="164" t="str">
        <f ca="1">IFERROR(__xludf.DUMMYFUNCTION("""COMPUTED_VALUE"""),"02431547000177")</f>
        <v>02431547000177</v>
      </c>
      <c r="E82" s="6" t="str">
        <f ca="1">IFERROR(__xludf.DUMMYFUNCTION("""COMPUTED_VALUE"""),"001")</f>
        <v>001</v>
      </c>
      <c r="F82" s="7" t="str">
        <f ca="1">IFERROR(__xludf.DUMMYFUNCTION("""COMPUTED_VALUE"""),"1305")</f>
        <v>1305</v>
      </c>
      <c r="G82" s="7" t="str">
        <f ca="1">IFERROR(__xludf.DUMMYFUNCTION("""COMPUTED_VALUE"""),"16721")</f>
        <v>16721</v>
      </c>
      <c r="H82" s="7">
        <f ca="1">IFERROR(__xludf.DUMMYFUNCTION("""COMPUTED_VALUE"""),0)</f>
        <v>0</v>
      </c>
      <c r="I82" s="7">
        <f ca="1">IFERROR(__xludf.DUMMYFUNCTION("""COMPUTED_VALUE"""),0)</f>
        <v>0</v>
      </c>
      <c r="J82" s="7">
        <f ca="1">IFERROR(__xludf.DUMMYFUNCTION("""COMPUTED_VALUE"""),0)</f>
        <v>0</v>
      </c>
      <c r="K82" s="7">
        <f ca="1">IFERROR(__xludf.DUMMYFUNCTION("""COMPUTED_VALUE"""),0)</f>
        <v>0</v>
      </c>
      <c r="L82" s="7">
        <f ca="1">IFERROR(__xludf.DUMMYFUNCTION("""COMPUTED_VALUE"""),0)</f>
        <v>0</v>
      </c>
      <c r="M82" s="7">
        <f ca="1">IFERROR(__xludf.DUMMYFUNCTION("""COMPUTED_VALUE"""),0)</f>
        <v>0</v>
      </c>
      <c r="N82" s="7">
        <f ca="1">IFERROR(__xludf.DUMMYFUNCTION("""COMPUTED_VALUE"""),0)</f>
        <v>0</v>
      </c>
      <c r="O82" s="7">
        <f ca="1">IFERROR(__xludf.DUMMYFUNCTION("""COMPUTED_VALUE"""),0)</f>
        <v>0</v>
      </c>
      <c r="P82" s="7">
        <f ca="1">IFERROR(__xludf.DUMMYFUNCTION("""COMPUTED_VALUE"""),0)</f>
        <v>0</v>
      </c>
      <c r="Q82" s="7">
        <f ca="1">IFERROR(__xludf.DUMMYFUNCTION("""COMPUTED_VALUE"""),0)</f>
        <v>0</v>
      </c>
      <c r="R82" s="7">
        <f ca="1">IFERROR(__xludf.DUMMYFUNCTION("""COMPUTED_VALUE"""),0)</f>
        <v>0</v>
      </c>
      <c r="S82" s="7">
        <f ca="1">IFERROR(__xludf.DUMMYFUNCTION("""COMPUTED_VALUE"""),0)</f>
        <v>0</v>
      </c>
      <c r="T82" s="7">
        <f ca="1">IFERROR(__xludf.DUMMYFUNCTION("""COMPUTED_VALUE"""),0)</f>
        <v>0</v>
      </c>
      <c r="U82" s="60"/>
      <c r="V82" s="60"/>
      <c r="W82" s="60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163" t="str">
        <f ca="1">IFERROR(__xludf.DUMMYFUNCTION("""COMPUTED_VALUE"""),"A.A.  A ESCOLA ISOLADA BOA SORTE")</f>
        <v>A.A.  A ESCOLA ISOLADA BOA SORTE</v>
      </c>
      <c r="D83" s="164" t="str">
        <f ca="1">IFERROR(__xludf.DUMMYFUNCTION("""COMPUTED_VALUE"""),"03765304000138")</f>
        <v>03765304000138</v>
      </c>
      <c r="E83" s="6" t="str">
        <f ca="1">IFERROR(__xludf.DUMMYFUNCTION("""COMPUTED_VALUE"""),"001")</f>
        <v>001</v>
      </c>
      <c r="F83" s="7" t="str">
        <f ca="1">IFERROR(__xludf.DUMMYFUNCTION("""COMPUTED_VALUE"""),"1305")</f>
        <v>1305</v>
      </c>
      <c r="G83" s="7" t="str">
        <f ca="1">IFERROR(__xludf.DUMMYFUNCTION("""COMPUTED_VALUE"""),"78964")</f>
        <v>78964</v>
      </c>
      <c r="H83" s="7">
        <f ca="1">IFERROR(__xludf.DUMMYFUNCTION("""COMPUTED_VALUE"""),0)</f>
        <v>0</v>
      </c>
      <c r="I83" s="7">
        <f ca="1">IFERROR(__xludf.DUMMYFUNCTION("""COMPUTED_VALUE"""),0)</f>
        <v>0</v>
      </c>
      <c r="J83" s="7">
        <f ca="1">IFERROR(__xludf.DUMMYFUNCTION("""COMPUTED_VALUE"""),453.6)</f>
        <v>453.6</v>
      </c>
      <c r="K83" s="7">
        <f ca="1">IFERROR(__xludf.DUMMYFUNCTION("""COMPUTED_VALUE"""),0)</f>
        <v>0</v>
      </c>
      <c r="L83" s="7">
        <f ca="1">IFERROR(__xludf.DUMMYFUNCTION("""COMPUTED_VALUE"""),0)</f>
        <v>0</v>
      </c>
      <c r="M83" s="7">
        <f ca="1">IFERROR(__xludf.DUMMYFUNCTION("""COMPUTED_VALUE"""),0)</f>
        <v>0</v>
      </c>
      <c r="N83" s="7">
        <f ca="1">IFERROR(__xludf.DUMMYFUNCTION("""COMPUTED_VALUE"""),0)</f>
        <v>0</v>
      </c>
      <c r="O83" s="7">
        <f ca="1">IFERROR(__xludf.DUMMYFUNCTION("""COMPUTED_VALUE"""),0)</f>
        <v>0</v>
      </c>
      <c r="P83" s="7">
        <f ca="1">IFERROR(__xludf.DUMMYFUNCTION("""COMPUTED_VALUE"""),0)</f>
        <v>0</v>
      </c>
      <c r="Q83" s="7">
        <f ca="1">IFERROR(__xludf.DUMMYFUNCTION("""COMPUTED_VALUE"""),252)</f>
        <v>252</v>
      </c>
      <c r="R83" s="7">
        <f ca="1">IFERROR(__xludf.DUMMYFUNCTION("""COMPUTED_VALUE"""),0)</f>
        <v>0</v>
      </c>
      <c r="S83" s="7">
        <f ca="1">IFERROR(__xludf.DUMMYFUNCTION("""COMPUTED_VALUE"""),0)</f>
        <v>0</v>
      </c>
      <c r="T83" s="7">
        <f ca="1">IFERROR(__xludf.DUMMYFUNCTION("""COMPUTED_VALUE"""),70.4)</f>
        <v>70.400000000000006</v>
      </c>
      <c r="U83" s="60"/>
      <c r="V83" s="60"/>
      <c r="W83" s="60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163" t="str">
        <f ca="1">IFERROR(__xludf.DUMMYFUNCTION("""COMPUTED_VALUE"""),"A.A. CENTRO EST. DE EDUCACAO LA SALLE")</f>
        <v>A.A. CENTRO EST. DE EDUCACAO LA SALLE</v>
      </c>
      <c r="D84" s="164" t="str">
        <f ca="1">IFERROR(__xludf.DUMMYFUNCTION("""COMPUTED_VALUE"""),"01223753000129")</f>
        <v>01223753000129</v>
      </c>
      <c r="E84" s="6" t="str">
        <f ca="1">IFERROR(__xludf.DUMMYFUNCTION("""COMPUTED_VALUE"""),"001")</f>
        <v>001</v>
      </c>
      <c r="F84" s="7" t="str">
        <f ca="1">IFERROR(__xludf.DUMMYFUNCTION("""COMPUTED_VALUE"""),"3975")</f>
        <v>3975</v>
      </c>
      <c r="G84" s="7" t="str">
        <f ca="1">IFERROR(__xludf.DUMMYFUNCTION("""COMPUTED_VALUE"""),"19216")</f>
        <v>19216</v>
      </c>
      <c r="H84" s="7">
        <f ca="1">IFERROR(__xludf.DUMMYFUNCTION("""COMPUTED_VALUE"""),0)</f>
        <v>0</v>
      </c>
      <c r="I84" s="7">
        <f ca="1">IFERROR(__xludf.DUMMYFUNCTION("""COMPUTED_VALUE"""),0)</f>
        <v>0</v>
      </c>
      <c r="J84" s="7">
        <f ca="1">IFERROR(__xludf.DUMMYFUNCTION("""COMPUTED_VALUE"""),3621.6)</f>
        <v>3621.6</v>
      </c>
      <c r="K84" s="7">
        <f ca="1">IFERROR(__xludf.DUMMYFUNCTION("""COMPUTED_VALUE"""),0)</f>
        <v>0</v>
      </c>
      <c r="L84" s="7">
        <f ca="1">IFERROR(__xludf.DUMMYFUNCTION("""COMPUTED_VALUE"""),0)</f>
        <v>0</v>
      </c>
      <c r="M84" s="7">
        <f ca="1">IFERROR(__xludf.DUMMYFUNCTION("""COMPUTED_VALUE"""),0)</f>
        <v>0</v>
      </c>
      <c r="N84" s="7">
        <f ca="1">IFERROR(__xludf.DUMMYFUNCTION("""COMPUTED_VALUE"""),0)</f>
        <v>0</v>
      </c>
      <c r="O84" s="7">
        <f ca="1">IFERROR(__xludf.DUMMYFUNCTION("""COMPUTED_VALUE"""),0)</f>
        <v>0</v>
      </c>
      <c r="P84" s="7">
        <f ca="1">IFERROR(__xludf.DUMMYFUNCTION("""COMPUTED_VALUE"""),0)</f>
        <v>0</v>
      </c>
      <c r="Q84" s="7">
        <f ca="1">IFERROR(__xludf.DUMMYFUNCTION("""COMPUTED_VALUE"""),1677.6)</f>
        <v>1677.6</v>
      </c>
      <c r="R84" s="7">
        <f ca="1">IFERROR(__xludf.DUMMYFUNCTION("""COMPUTED_VALUE"""),0)</f>
        <v>0</v>
      </c>
      <c r="S84" s="7">
        <f ca="1">IFERROR(__xludf.DUMMYFUNCTION("""COMPUTED_VALUE"""),0)</f>
        <v>0</v>
      </c>
      <c r="T84" s="7">
        <f ca="1">IFERROR(__xludf.DUMMYFUNCTION("""COMPUTED_VALUE"""),0)</f>
        <v>0</v>
      </c>
      <c r="U84" s="60"/>
      <c r="V84" s="60"/>
      <c r="W84" s="60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163" t="str">
        <f ca="1">IFERROR(__xludf.DUMMYFUNCTION("""COMPUTED_VALUE"""),"ASSOC. DE APOIO COL. EST. MANOEL VICENTE SOUZA")</f>
        <v>ASSOC. DE APOIO COL. EST. MANOEL VICENTE SOUZA</v>
      </c>
      <c r="D85" s="164" t="str">
        <f ca="1">IFERROR(__xludf.DUMMYFUNCTION("""COMPUTED_VALUE"""),"01223642000112")</f>
        <v>01223642000112</v>
      </c>
      <c r="E85" s="6" t="str">
        <f ca="1">IFERROR(__xludf.DUMMYFUNCTION("""COMPUTED_VALUE"""),"001")</f>
        <v>001</v>
      </c>
      <c r="F85" s="7" t="str">
        <f ca="1">IFERROR(__xludf.DUMMYFUNCTION("""COMPUTED_VALUE"""),"3975")</f>
        <v>3975</v>
      </c>
      <c r="G85" s="7" t="str">
        <f ca="1">IFERROR(__xludf.DUMMYFUNCTION("""COMPUTED_VALUE"""),"139297")</f>
        <v>139297</v>
      </c>
      <c r="H85" s="7">
        <f ca="1">IFERROR(__xludf.DUMMYFUNCTION("""COMPUTED_VALUE"""),0)</f>
        <v>0</v>
      </c>
      <c r="I85" s="7">
        <f ca="1">IFERROR(__xludf.DUMMYFUNCTION("""COMPUTED_VALUE"""),0)</f>
        <v>0</v>
      </c>
      <c r="J85" s="7">
        <f ca="1">IFERROR(__xludf.DUMMYFUNCTION("""COMPUTED_VALUE"""),0)</f>
        <v>0</v>
      </c>
      <c r="K85" s="7">
        <f ca="1">IFERROR(__xludf.DUMMYFUNCTION("""COMPUTED_VALUE"""),0)</f>
        <v>0</v>
      </c>
      <c r="L85" s="7">
        <f ca="1">IFERROR(__xludf.DUMMYFUNCTION("""COMPUTED_VALUE"""),0)</f>
        <v>0</v>
      </c>
      <c r="M85" s="7">
        <f ca="1">IFERROR(__xludf.DUMMYFUNCTION("""COMPUTED_VALUE"""),0)</f>
        <v>0</v>
      </c>
      <c r="N85" s="7">
        <f ca="1">IFERROR(__xludf.DUMMYFUNCTION("""COMPUTED_VALUE"""),0)</f>
        <v>0</v>
      </c>
      <c r="O85" s="7">
        <f ca="1">IFERROR(__xludf.DUMMYFUNCTION("""COMPUTED_VALUE"""),0)</f>
        <v>0</v>
      </c>
      <c r="P85" s="7">
        <f ca="1">IFERROR(__xludf.DUMMYFUNCTION("""COMPUTED_VALUE"""),0)</f>
        <v>0</v>
      </c>
      <c r="Q85" s="7">
        <f ca="1">IFERROR(__xludf.DUMMYFUNCTION("""COMPUTED_VALUE"""),0)</f>
        <v>0</v>
      </c>
      <c r="R85" s="7">
        <f ca="1">IFERROR(__xludf.DUMMYFUNCTION("""COMPUTED_VALUE"""),0)</f>
        <v>0</v>
      </c>
      <c r="S85" s="7">
        <f ca="1">IFERROR(__xludf.DUMMYFUNCTION("""COMPUTED_VALUE"""),19120)</f>
        <v>19120</v>
      </c>
      <c r="T85" s="7">
        <f ca="1">IFERROR(__xludf.DUMMYFUNCTION("""COMPUTED_VALUE"""),0)</f>
        <v>0</v>
      </c>
      <c r="U85" s="60"/>
      <c r="V85" s="60"/>
      <c r="W85" s="60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163" t="str">
        <f ca="1">IFERROR(__xludf.DUMMYFUNCTION("""COMPUTED_VALUE"""),"A.A. ESCOLA ESTADUAL AUGUSTINOPOLIS")</f>
        <v>A.A. ESCOLA ESTADUAL AUGUSTINOPOLIS</v>
      </c>
      <c r="D86" s="164" t="str">
        <f ca="1">IFERROR(__xludf.DUMMYFUNCTION("""COMPUTED_VALUE"""),"01133692000109")</f>
        <v>01133692000109</v>
      </c>
      <c r="E86" s="6" t="str">
        <f ca="1">IFERROR(__xludf.DUMMYFUNCTION("""COMPUTED_VALUE"""),"001")</f>
        <v>001</v>
      </c>
      <c r="F86" s="7" t="str">
        <f ca="1">IFERROR(__xludf.DUMMYFUNCTION("""COMPUTED_VALUE"""),"3975")</f>
        <v>3975</v>
      </c>
      <c r="G86" s="7" t="str">
        <f ca="1">IFERROR(__xludf.DUMMYFUNCTION("""COMPUTED_VALUE"""),"019151")</f>
        <v>019151</v>
      </c>
      <c r="H86" s="7">
        <f ca="1">IFERROR(__xludf.DUMMYFUNCTION("""COMPUTED_VALUE"""),0)</f>
        <v>0</v>
      </c>
      <c r="I86" s="7">
        <f ca="1">IFERROR(__xludf.DUMMYFUNCTION("""COMPUTED_VALUE"""),0)</f>
        <v>0</v>
      </c>
      <c r="J86" s="7">
        <f ca="1">IFERROR(__xludf.DUMMYFUNCTION("""COMPUTED_VALUE"""),0)</f>
        <v>0</v>
      </c>
      <c r="K86" s="7">
        <f ca="1">IFERROR(__xludf.DUMMYFUNCTION("""COMPUTED_VALUE"""),6976.4)</f>
        <v>6976.4</v>
      </c>
      <c r="L86" s="7">
        <f ca="1">IFERROR(__xludf.DUMMYFUNCTION("""COMPUTED_VALUE"""),0)</f>
        <v>0</v>
      </c>
      <c r="M86" s="7">
        <f ca="1">IFERROR(__xludf.DUMMYFUNCTION("""COMPUTED_VALUE"""),0)</f>
        <v>0</v>
      </c>
      <c r="N86" s="7">
        <f ca="1">IFERROR(__xludf.DUMMYFUNCTION("""COMPUTED_VALUE"""),0)</f>
        <v>0</v>
      </c>
      <c r="O86" s="7">
        <f ca="1">IFERROR(__xludf.DUMMYFUNCTION("""COMPUTED_VALUE"""),0)</f>
        <v>0</v>
      </c>
      <c r="P86" s="7">
        <f ca="1">IFERROR(__xludf.DUMMYFUNCTION("""COMPUTED_VALUE"""),180.2)</f>
        <v>180.2</v>
      </c>
      <c r="Q86" s="7">
        <f ca="1">IFERROR(__xludf.DUMMYFUNCTION("""COMPUTED_VALUE"""),0)</f>
        <v>0</v>
      </c>
      <c r="R86" s="7">
        <f ca="1">IFERROR(__xludf.DUMMYFUNCTION("""COMPUTED_VALUE"""),0)</f>
        <v>0</v>
      </c>
      <c r="S86" s="7">
        <f ca="1">IFERROR(__xludf.DUMMYFUNCTION("""COMPUTED_VALUE"""),0)</f>
        <v>0</v>
      </c>
      <c r="T86" s="7">
        <f ca="1">IFERROR(__xludf.DUMMYFUNCTION("""COMPUTED_VALUE"""),0)</f>
        <v>0</v>
      </c>
      <c r="U86" s="60"/>
      <c r="V86" s="60"/>
      <c r="W86" s="60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163" t="str">
        <f ca="1">IFERROR(__xludf.DUMMYFUNCTION("""COMPUTED_VALUE"""),"ASSOC. DE AP.ESC. EST. FAZ.DEZESSEIS")</f>
        <v>ASSOC. DE AP.ESC. EST. FAZ.DEZESSEIS</v>
      </c>
      <c r="D87" s="164" t="str">
        <f ca="1">IFERROR(__xludf.DUMMYFUNCTION("""COMPUTED_VALUE"""),"01133695000142")</f>
        <v>01133695000142</v>
      </c>
      <c r="E87" s="6" t="str">
        <f ca="1">IFERROR(__xludf.DUMMYFUNCTION("""COMPUTED_VALUE"""),"001")</f>
        <v>001</v>
      </c>
      <c r="F87" s="7" t="str">
        <f ca="1">IFERROR(__xludf.DUMMYFUNCTION("""COMPUTED_VALUE"""),"3975")</f>
        <v>3975</v>
      </c>
      <c r="G87" s="7" t="str">
        <f ca="1">IFERROR(__xludf.DUMMYFUNCTION("""COMPUTED_VALUE"""),"0019615")</f>
        <v>0019615</v>
      </c>
      <c r="H87" s="7">
        <f ca="1">IFERROR(__xludf.DUMMYFUNCTION("""COMPUTED_VALUE"""),0)</f>
        <v>0</v>
      </c>
      <c r="I87" s="7">
        <f ca="1">IFERROR(__xludf.DUMMYFUNCTION("""COMPUTED_VALUE"""),0)</f>
        <v>0</v>
      </c>
      <c r="J87" s="7">
        <f ca="1">IFERROR(__xludf.DUMMYFUNCTION("""COMPUTED_VALUE"""),734.4)</f>
        <v>734.4</v>
      </c>
      <c r="K87" s="7">
        <f ca="1">IFERROR(__xludf.DUMMYFUNCTION("""COMPUTED_VALUE"""),0)</f>
        <v>0</v>
      </c>
      <c r="L87" s="7">
        <f ca="1">IFERROR(__xludf.DUMMYFUNCTION("""COMPUTED_VALUE"""),0)</f>
        <v>0</v>
      </c>
      <c r="M87" s="7">
        <f ca="1">IFERROR(__xludf.DUMMYFUNCTION("""COMPUTED_VALUE"""),0)</f>
        <v>0</v>
      </c>
      <c r="N87" s="7">
        <f ca="1">IFERROR(__xludf.DUMMYFUNCTION("""COMPUTED_VALUE"""),0)</f>
        <v>0</v>
      </c>
      <c r="O87" s="7">
        <f ca="1">IFERROR(__xludf.DUMMYFUNCTION("""COMPUTED_VALUE"""),0)</f>
        <v>0</v>
      </c>
      <c r="P87" s="7">
        <f ca="1">IFERROR(__xludf.DUMMYFUNCTION("""COMPUTED_VALUE"""),0)</f>
        <v>0</v>
      </c>
      <c r="Q87" s="7">
        <f ca="1">IFERROR(__xludf.DUMMYFUNCTION("""COMPUTED_VALUE"""),331.2)</f>
        <v>331.2</v>
      </c>
      <c r="R87" s="7">
        <f ca="1">IFERROR(__xludf.DUMMYFUNCTION("""COMPUTED_VALUE"""),0)</f>
        <v>0</v>
      </c>
      <c r="S87" s="7">
        <f ca="1">IFERROR(__xludf.DUMMYFUNCTION("""COMPUTED_VALUE"""),0)</f>
        <v>0</v>
      </c>
      <c r="T87" s="7">
        <f ca="1">IFERROR(__xludf.DUMMYFUNCTION("""COMPUTED_VALUE"""),1017.6)</f>
        <v>1017.6</v>
      </c>
      <c r="U87" s="60"/>
      <c r="V87" s="60"/>
      <c r="W87" s="60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163" t="str">
        <f ca="1">IFERROR(__xludf.DUMMYFUNCTION("""COMPUTED_VALUE"""),"A.A. DA ESCOLA EST. SANTA GENOVEVA")</f>
        <v>A.A. DA ESCOLA EST. SANTA GENOVEVA</v>
      </c>
      <c r="D88" s="164" t="str">
        <f ca="1">IFERROR(__xludf.DUMMYFUNCTION("""COMPUTED_VALUE"""),"01068357000174")</f>
        <v>01068357000174</v>
      </c>
      <c r="E88" s="6" t="str">
        <f ca="1">IFERROR(__xludf.DUMMYFUNCTION("""COMPUTED_VALUE"""),"001")</f>
        <v>001</v>
      </c>
      <c r="F88" s="7" t="str">
        <f ca="1">IFERROR(__xludf.DUMMYFUNCTION("""COMPUTED_VALUE"""),"3975")</f>
        <v>3975</v>
      </c>
      <c r="G88" s="7" t="str">
        <f ca="1">IFERROR(__xludf.DUMMYFUNCTION("""COMPUTED_VALUE"""),"0019461")</f>
        <v>0019461</v>
      </c>
      <c r="H88" s="7">
        <f ca="1">IFERROR(__xludf.DUMMYFUNCTION("""COMPUTED_VALUE"""),0)</f>
        <v>0</v>
      </c>
      <c r="I88" s="7">
        <f ca="1">IFERROR(__xludf.DUMMYFUNCTION("""COMPUTED_VALUE"""),0)</f>
        <v>0</v>
      </c>
      <c r="J88" s="7">
        <f ca="1">IFERROR(__xludf.DUMMYFUNCTION("""COMPUTED_VALUE"""),3859.2)</f>
        <v>3859.2</v>
      </c>
      <c r="K88" s="7">
        <f ca="1">IFERROR(__xludf.DUMMYFUNCTION("""COMPUTED_VALUE"""),0)</f>
        <v>0</v>
      </c>
      <c r="L88" s="7">
        <f ca="1">IFERROR(__xludf.DUMMYFUNCTION("""COMPUTED_VALUE"""),0)</f>
        <v>0</v>
      </c>
      <c r="M88" s="7">
        <f ca="1">IFERROR(__xludf.DUMMYFUNCTION("""COMPUTED_VALUE"""),0)</f>
        <v>0</v>
      </c>
      <c r="N88" s="7">
        <f ca="1">IFERROR(__xludf.DUMMYFUNCTION("""COMPUTED_VALUE"""),0)</f>
        <v>0</v>
      </c>
      <c r="O88" s="7">
        <f ca="1">IFERROR(__xludf.DUMMYFUNCTION("""COMPUTED_VALUE"""),0)</f>
        <v>0</v>
      </c>
      <c r="P88" s="7">
        <f ca="1">IFERROR(__xludf.DUMMYFUNCTION("""COMPUTED_VALUE"""),0)</f>
        <v>0</v>
      </c>
      <c r="Q88" s="7">
        <f ca="1">IFERROR(__xludf.DUMMYFUNCTION("""COMPUTED_VALUE"""),986.4)</f>
        <v>986.4</v>
      </c>
      <c r="R88" s="7">
        <f ca="1">IFERROR(__xludf.DUMMYFUNCTION("""COMPUTED_VALUE"""),0)</f>
        <v>0</v>
      </c>
      <c r="S88" s="7">
        <f ca="1">IFERROR(__xludf.DUMMYFUNCTION("""COMPUTED_VALUE"""),0)</f>
        <v>0</v>
      </c>
      <c r="T88" s="7">
        <f ca="1">IFERROR(__xludf.DUMMYFUNCTION("""COMPUTED_VALUE"""),0)</f>
        <v>0</v>
      </c>
      <c r="U88" s="60"/>
      <c r="V88" s="60"/>
      <c r="W88" s="60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163" t="str">
        <f ca="1">IFERROR(__xludf.DUMMYFUNCTION("""COMPUTED_VALUE"""),"ASSOC. DE APOIO COLÉGIO. EST. MAL. RIBAS JUNIOR")</f>
        <v>ASSOC. DE APOIO COLÉGIO. EST. MAL. RIBAS JUNIOR</v>
      </c>
      <c r="D89" s="164" t="str">
        <f ca="1">IFERROR(__xludf.DUMMYFUNCTION("""COMPUTED_VALUE"""),"01086979000125")</f>
        <v>01086979000125</v>
      </c>
      <c r="E89" s="6" t="str">
        <f ca="1">IFERROR(__xludf.DUMMYFUNCTION("""COMPUTED_VALUE"""),"001")</f>
        <v>001</v>
      </c>
      <c r="F89" s="7" t="str">
        <f ca="1">IFERROR(__xludf.DUMMYFUNCTION("""COMPUTED_VALUE"""),"1305")</f>
        <v>1305</v>
      </c>
      <c r="G89" s="7" t="str">
        <f ca="1">IFERROR(__xludf.DUMMYFUNCTION("""COMPUTED_VALUE"""),"209201")</f>
        <v>209201</v>
      </c>
      <c r="H89" s="7">
        <f ca="1">IFERROR(__xludf.DUMMYFUNCTION("""COMPUTED_VALUE"""),0)</f>
        <v>0</v>
      </c>
      <c r="I89" s="7">
        <f ca="1">IFERROR(__xludf.DUMMYFUNCTION("""COMPUTED_VALUE"""),0)</f>
        <v>0</v>
      </c>
      <c r="J89" s="7">
        <f ca="1">IFERROR(__xludf.DUMMYFUNCTION("""COMPUTED_VALUE"""),0)</f>
        <v>0</v>
      </c>
      <c r="K89" s="7">
        <f ca="1">IFERROR(__xludf.DUMMYFUNCTION("""COMPUTED_VALUE"""),0)</f>
        <v>0</v>
      </c>
      <c r="L89" s="7">
        <f ca="1">IFERROR(__xludf.DUMMYFUNCTION("""COMPUTED_VALUE"""),0)</f>
        <v>0</v>
      </c>
      <c r="M89" s="7">
        <f ca="1">IFERROR(__xludf.DUMMYFUNCTION("""COMPUTED_VALUE"""),0)</f>
        <v>0</v>
      </c>
      <c r="N89" s="7">
        <f ca="1">IFERROR(__xludf.DUMMYFUNCTION("""COMPUTED_VALUE"""),0)</f>
        <v>0</v>
      </c>
      <c r="O89" s="7">
        <f ca="1">IFERROR(__xludf.DUMMYFUNCTION("""COMPUTED_VALUE"""),0)</f>
        <v>0</v>
      </c>
      <c r="P89" s="7">
        <f ca="1">IFERROR(__xludf.DUMMYFUNCTION("""COMPUTED_VALUE"""),0)</f>
        <v>0</v>
      </c>
      <c r="Q89" s="7">
        <f ca="1">IFERROR(__xludf.DUMMYFUNCTION("""COMPUTED_VALUE"""),4039.2)</f>
        <v>4039.2</v>
      </c>
      <c r="R89" s="7">
        <f ca="1">IFERROR(__xludf.DUMMYFUNCTION("""COMPUTED_VALUE"""),0)</f>
        <v>0</v>
      </c>
      <c r="S89" s="7">
        <f ca="1">IFERROR(__xludf.DUMMYFUNCTION("""COMPUTED_VALUE"""),0)</f>
        <v>0</v>
      </c>
      <c r="T89" s="7">
        <f ca="1">IFERROR(__xludf.DUMMYFUNCTION("""COMPUTED_VALUE"""),0)</f>
        <v>0</v>
      </c>
      <c r="U89" s="60"/>
      <c r="V89" s="60"/>
      <c r="W89" s="60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163" t="str">
        <f ca="1">IFERROR(__xludf.DUMMYFUNCTION("""COMPUTED_VALUE"""),"A.A. ESC. EST. SAO FRANCISCO DE ASSIS")</f>
        <v>A.A. ESC. EST. SAO FRANCISCO DE ASSIS</v>
      </c>
      <c r="D90" s="164" t="str">
        <f ca="1">IFERROR(__xludf.DUMMYFUNCTION("""COMPUTED_VALUE"""),"01086980000150")</f>
        <v>01086980000150</v>
      </c>
      <c r="E90" s="6" t="str">
        <f ca="1">IFERROR(__xludf.DUMMYFUNCTION("""COMPUTED_VALUE"""),"001")</f>
        <v>001</v>
      </c>
      <c r="F90" s="7" t="str">
        <f ca="1">IFERROR(__xludf.DUMMYFUNCTION("""COMPUTED_VALUE"""),"1305")</f>
        <v>1305</v>
      </c>
      <c r="G90" s="7" t="str">
        <f ca="1">IFERROR(__xludf.DUMMYFUNCTION("""COMPUTED_VALUE"""),"19399")</f>
        <v>19399</v>
      </c>
      <c r="H90" s="7">
        <f ca="1">IFERROR(__xludf.DUMMYFUNCTION("""COMPUTED_VALUE"""),0)</f>
        <v>0</v>
      </c>
      <c r="I90" s="7">
        <f ca="1">IFERROR(__xludf.DUMMYFUNCTION("""COMPUTED_VALUE"""),0)</f>
        <v>0</v>
      </c>
      <c r="J90" s="7">
        <f ca="1">IFERROR(__xludf.DUMMYFUNCTION("""COMPUTED_VALUE"""),1382.4)</f>
        <v>1382.4</v>
      </c>
      <c r="K90" s="7">
        <f ca="1">IFERROR(__xludf.DUMMYFUNCTION("""COMPUTED_VALUE"""),0)</f>
        <v>0</v>
      </c>
      <c r="L90" s="7">
        <f ca="1">IFERROR(__xludf.DUMMYFUNCTION("""COMPUTED_VALUE"""),0)</f>
        <v>0</v>
      </c>
      <c r="M90" s="7">
        <f ca="1">IFERROR(__xludf.DUMMYFUNCTION("""COMPUTED_VALUE"""),0)</f>
        <v>0</v>
      </c>
      <c r="N90" s="7">
        <f ca="1">IFERROR(__xludf.DUMMYFUNCTION("""COMPUTED_VALUE"""),0)</f>
        <v>0</v>
      </c>
      <c r="O90" s="7">
        <f ca="1">IFERROR(__xludf.DUMMYFUNCTION("""COMPUTED_VALUE"""),0)</f>
        <v>0</v>
      </c>
      <c r="P90" s="7">
        <f ca="1">IFERROR(__xludf.DUMMYFUNCTION("""COMPUTED_VALUE"""),0)</f>
        <v>0</v>
      </c>
      <c r="Q90" s="7">
        <f ca="1">IFERROR(__xludf.DUMMYFUNCTION("""COMPUTED_VALUE"""),0)</f>
        <v>0</v>
      </c>
      <c r="R90" s="7">
        <f ca="1">IFERROR(__xludf.DUMMYFUNCTION("""COMPUTED_VALUE"""),0)</f>
        <v>0</v>
      </c>
      <c r="S90" s="7">
        <f ca="1">IFERROR(__xludf.DUMMYFUNCTION("""COMPUTED_VALUE"""),0)</f>
        <v>0</v>
      </c>
      <c r="T90" s="7">
        <f ca="1">IFERROR(__xludf.DUMMYFUNCTION("""COMPUTED_VALUE"""),0)</f>
        <v>0</v>
      </c>
      <c r="U90" s="60"/>
      <c r="V90" s="60"/>
      <c r="W90" s="60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163" t="str">
        <f ca="1">IFERROR(__xludf.DUMMYFUNCTION("""COMPUTED_VALUE"""),"A. DE APOIO DO COLEGIO EST. BURITI")</f>
        <v>A. DE APOIO DO COLEGIO EST. BURITI</v>
      </c>
      <c r="D91" s="164" t="str">
        <f ca="1">IFERROR(__xludf.DUMMYFUNCTION("""COMPUTED_VALUE"""),"01206217000115")</f>
        <v>01206217000115</v>
      </c>
      <c r="E91" s="6" t="str">
        <f ca="1">IFERROR(__xludf.DUMMYFUNCTION("""COMPUTED_VALUE"""),"001")</f>
        <v>001</v>
      </c>
      <c r="F91" s="7" t="str">
        <f ca="1">IFERROR(__xludf.DUMMYFUNCTION("""COMPUTED_VALUE"""),"1305")</f>
        <v>1305</v>
      </c>
      <c r="G91" s="7" t="str">
        <f ca="1">IFERROR(__xludf.DUMMYFUNCTION("""COMPUTED_VALUE"""),"209406")</f>
        <v>209406</v>
      </c>
      <c r="H91" s="7">
        <f ca="1">IFERROR(__xludf.DUMMYFUNCTION("""COMPUTED_VALUE"""),0)</f>
        <v>0</v>
      </c>
      <c r="I91" s="7">
        <f ca="1">IFERROR(__xludf.DUMMYFUNCTION("""COMPUTED_VALUE"""),0)</f>
        <v>0</v>
      </c>
      <c r="J91" s="7">
        <f ca="1">IFERROR(__xludf.DUMMYFUNCTION("""COMPUTED_VALUE"""),0)</f>
        <v>0</v>
      </c>
      <c r="K91" s="7">
        <f ca="1">IFERROR(__xludf.DUMMYFUNCTION("""COMPUTED_VALUE"""),0)</f>
        <v>0</v>
      </c>
      <c r="L91" s="7">
        <f ca="1">IFERROR(__xludf.DUMMYFUNCTION("""COMPUTED_VALUE"""),0)</f>
        <v>0</v>
      </c>
      <c r="M91" s="7">
        <f ca="1">IFERROR(__xludf.DUMMYFUNCTION("""COMPUTED_VALUE"""),0)</f>
        <v>0</v>
      </c>
      <c r="N91" s="7">
        <f ca="1">IFERROR(__xludf.DUMMYFUNCTION("""COMPUTED_VALUE"""),0)</f>
        <v>0</v>
      </c>
      <c r="O91" s="7">
        <f ca="1">IFERROR(__xludf.DUMMYFUNCTION("""COMPUTED_VALUE"""),0)</f>
        <v>0</v>
      </c>
      <c r="P91" s="7">
        <f ca="1">IFERROR(__xludf.DUMMYFUNCTION("""COMPUTED_VALUE"""),0)</f>
        <v>0</v>
      </c>
      <c r="Q91" s="7">
        <f ca="1">IFERROR(__xludf.DUMMYFUNCTION("""COMPUTED_VALUE"""),0)</f>
        <v>0</v>
      </c>
      <c r="R91" s="7">
        <f ca="1">IFERROR(__xludf.DUMMYFUNCTION("""COMPUTED_VALUE"""),0)</f>
        <v>0</v>
      </c>
      <c r="S91" s="7">
        <f ca="1">IFERROR(__xludf.DUMMYFUNCTION("""COMPUTED_VALUE"""),7240)</f>
        <v>7240</v>
      </c>
      <c r="T91" s="7">
        <f ca="1">IFERROR(__xludf.DUMMYFUNCTION("""COMPUTED_VALUE"""),0)</f>
        <v>0</v>
      </c>
      <c r="U91" s="60"/>
      <c r="V91" s="60"/>
      <c r="W91" s="60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163" t="str">
        <f ca="1">IFERROR(__xludf.DUMMYFUNCTION("""COMPUTED_VALUE"""),"A.A. DA ESCOLA ESTADUAL DARCYNOPOLIS")</f>
        <v>A.A. DA ESCOLA ESTADUAL DARCYNOPOLIS</v>
      </c>
      <c r="D92" s="164" t="str">
        <f ca="1">IFERROR(__xludf.DUMMYFUNCTION("""COMPUTED_VALUE"""),"01190184000162")</f>
        <v>01190184000162</v>
      </c>
      <c r="E92" s="6" t="str">
        <f ca="1">IFERROR(__xludf.DUMMYFUNCTION("""COMPUTED_VALUE"""),"001")</f>
        <v>001</v>
      </c>
      <c r="F92" s="7" t="str">
        <f ca="1">IFERROR(__xludf.DUMMYFUNCTION("""COMPUTED_VALUE"""),"3975")</f>
        <v>3975</v>
      </c>
      <c r="G92" s="7" t="str">
        <f ca="1">IFERROR(__xludf.DUMMYFUNCTION("""COMPUTED_VALUE"""),"0019275")</f>
        <v>0019275</v>
      </c>
      <c r="H92" s="7">
        <f ca="1">IFERROR(__xludf.DUMMYFUNCTION("""COMPUTED_VALUE"""),0)</f>
        <v>0</v>
      </c>
      <c r="I92" s="7">
        <f ca="1">IFERROR(__xludf.DUMMYFUNCTION("""COMPUTED_VALUE"""),0)</f>
        <v>0</v>
      </c>
      <c r="J92" s="7">
        <f ca="1">IFERROR(__xludf.DUMMYFUNCTION("""COMPUTED_VALUE"""),684)</f>
        <v>684</v>
      </c>
      <c r="K92" s="7">
        <f ca="1">IFERROR(__xludf.DUMMYFUNCTION("""COMPUTED_VALUE"""),0)</f>
        <v>0</v>
      </c>
      <c r="L92" s="7">
        <f ca="1">IFERROR(__xludf.DUMMYFUNCTION("""COMPUTED_VALUE"""),0)</f>
        <v>0</v>
      </c>
      <c r="M92" s="7">
        <f ca="1">IFERROR(__xludf.DUMMYFUNCTION("""COMPUTED_VALUE"""),0)</f>
        <v>0</v>
      </c>
      <c r="N92" s="7">
        <f ca="1">IFERROR(__xludf.DUMMYFUNCTION("""COMPUTED_VALUE"""),0)</f>
        <v>0</v>
      </c>
      <c r="O92" s="7">
        <f ca="1">IFERROR(__xludf.DUMMYFUNCTION("""COMPUTED_VALUE"""),0)</f>
        <v>0</v>
      </c>
      <c r="P92" s="7">
        <f ca="1">IFERROR(__xludf.DUMMYFUNCTION("""COMPUTED_VALUE"""),0)</f>
        <v>0</v>
      </c>
      <c r="Q92" s="7">
        <f ca="1">IFERROR(__xludf.DUMMYFUNCTION("""COMPUTED_VALUE"""),295.2)</f>
        <v>295.2</v>
      </c>
      <c r="R92" s="7">
        <f ca="1">IFERROR(__xludf.DUMMYFUNCTION("""COMPUTED_VALUE"""),0)</f>
        <v>0</v>
      </c>
      <c r="S92" s="7">
        <f ca="1">IFERROR(__xludf.DUMMYFUNCTION("""COMPUTED_VALUE"""),0)</f>
        <v>0</v>
      </c>
      <c r="T92" s="7">
        <f ca="1">IFERROR(__xludf.DUMMYFUNCTION("""COMPUTED_VALUE"""),0)</f>
        <v>0</v>
      </c>
      <c r="U92" s="60"/>
      <c r="V92" s="60"/>
      <c r="W92" s="60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163" t="str">
        <f ca="1">IFERROR(__xludf.DUMMYFUNCTION("""COMPUTED_VALUE"""),"A.A. ESC. ESTADUAL MINISTRO NEY BRAGA")</f>
        <v>A.A. ESC. ESTADUAL MINISTRO NEY BRAGA</v>
      </c>
      <c r="D93" s="164" t="str">
        <f ca="1">IFERROR(__xludf.DUMMYFUNCTION("""COMPUTED_VALUE"""),"01206220000139")</f>
        <v>01206220000139</v>
      </c>
      <c r="E93" s="6" t="str">
        <f ca="1">IFERROR(__xludf.DUMMYFUNCTION("""COMPUTED_VALUE"""),"001")</f>
        <v>001</v>
      </c>
      <c r="F93" s="7" t="str">
        <f ca="1">IFERROR(__xludf.DUMMYFUNCTION("""COMPUTED_VALUE"""),"1305")</f>
        <v>1305</v>
      </c>
      <c r="G93" s="7" t="str">
        <f ca="1">IFERROR(__xludf.DUMMYFUNCTION("""COMPUTED_VALUE"""),"10941X")</f>
        <v>10941X</v>
      </c>
      <c r="H93" s="7">
        <f ca="1">IFERROR(__xludf.DUMMYFUNCTION("""COMPUTED_VALUE"""),0)</f>
        <v>0</v>
      </c>
      <c r="I93" s="7">
        <f ca="1">IFERROR(__xludf.DUMMYFUNCTION("""COMPUTED_VALUE"""),0)</f>
        <v>0</v>
      </c>
      <c r="J93" s="7">
        <f ca="1">IFERROR(__xludf.DUMMYFUNCTION("""COMPUTED_VALUE"""),388.8)</f>
        <v>388.8</v>
      </c>
      <c r="K93" s="7">
        <f ca="1">IFERROR(__xludf.DUMMYFUNCTION("""COMPUTED_VALUE"""),0)</f>
        <v>0</v>
      </c>
      <c r="L93" s="7">
        <f ca="1">IFERROR(__xludf.DUMMYFUNCTION("""COMPUTED_VALUE"""),0)</f>
        <v>0</v>
      </c>
      <c r="M93" s="7">
        <f ca="1">IFERROR(__xludf.DUMMYFUNCTION("""COMPUTED_VALUE"""),0)</f>
        <v>0</v>
      </c>
      <c r="N93" s="7">
        <f ca="1">IFERROR(__xludf.DUMMYFUNCTION("""COMPUTED_VALUE"""),0)</f>
        <v>0</v>
      </c>
      <c r="O93" s="7">
        <f ca="1">IFERROR(__xludf.DUMMYFUNCTION("""COMPUTED_VALUE"""),0)</f>
        <v>0</v>
      </c>
      <c r="P93" s="7">
        <f ca="1">IFERROR(__xludf.DUMMYFUNCTION("""COMPUTED_VALUE"""),0)</f>
        <v>0</v>
      </c>
      <c r="Q93" s="7">
        <f ca="1">IFERROR(__xludf.DUMMYFUNCTION("""COMPUTED_VALUE"""),381.6)</f>
        <v>381.6</v>
      </c>
      <c r="R93" s="7">
        <f ca="1">IFERROR(__xludf.DUMMYFUNCTION("""COMPUTED_VALUE"""),0)</f>
        <v>0</v>
      </c>
      <c r="S93" s="7">
        <f ca="1">IFERROR(__xludf.DUMMYFUNCTION("""COMPUTED_VALUE"""),0)</f>
        <v>0</v>
      </c>
      <c r="T93" s="7">
        <f ca="1">IFERROR(__xludf.DUMMYFUNCTION("""COMPUTED_VALUE"""),76.8)</f>
        <v>76.8</v>
      </c>
      <c r="U93" s="60"/>
      <c r="V93" s="60"/>
      <c r="W93" s="60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163" t="str">
        <f ca="1">IFERROR(__xludf.DUMMYFUNCTION("""COMPUTED_VALUE"""),"A.A. ESC. E.PRES.TANCREDO DE A.NEVES")</f>
        <v>A.A. ESC. E.PRES.TANCREDO DE A.NEVES</v>
      </c>
      <c r="D94" s="164" t="str">
        <f ca="1">IFERROR(__xludf.DUMMYFUNCTION("""COMPUTED_VALUE"""),"01112478000176")</f>
        <v>01112478000176</v>
      </c>
      <c r="E94" s="6" t="str">
        <f ca="1">IFERROR(__xludf.DUMMYFUNCTION("""COMPUTED_VALUE"""),"001")</f>
        <v>001</v>
      </c>
      <c r="F94" s="7" t="str">
        <f ca="1">IFERROR(__xludf.DUMMYFUNCTION("""COMPUTED_VALUE"""),"1305")</f>
        <v>1305</v>
      </c>
      <c r="G94" s="7" t="str">
        <f ca="1">IFERROR(__xludf.DUMMYFUNCTION("""COMPUTED_VALUE"""),"10924X")</f>
        <v>10924X</v>
      </c>
      <c r="H94" s="7">
        <f ca="1">IFERROR(__xludf.DUMMYFUNCTION("""COMPUTED_VALUE"""),0)</f>
        <v>0</v>
      </c>
      <c r="I94" s="7">
        <f ca="1">IFERROR(__xludf.DUMMYFUNCTION("""COMPUTED_VALUE"""),0)</f>
        <v>0</v>
      </c>
      <c r="J94" s="7">
        <f ca="1">IFERROR(__xludf.DUMMYFUNCTION("""COMPUTED_VALUE"""),1267.2)</f>
        <v>1267.2</v>
      </c>
      <c r="K94" s="7">
        <f ca="1">IFERROR(__xludf.DUMMYFUNCTION("""COMPUTED_VALUE"""),0)</f>
        <v>0</v>
      </c>
      <c r="L94" s="7">
        <f ca="1">IFERROR(__xludf.DUMMYFUNCTION("""COMPUTED_VALUE"""),0)</f>
        <v>0</v>
      </c>
      <c r="M94" s="7">
        <f ca="1">IFERROR(__xludf.DUMMYFUNCTION("""COMPUTED_VALUE"""),0)</f>
        <v>0</v>
      </c>
      <c r="N94" s="7">
        <f ca="1">IFERROR(__xludf.DUMMYFUNCTION("""COMPUTED_VALUE"""),0)</f>
        <v>0</v>
      </c>
      <c r="O94" s="7">
        <f ca="1">IFERROR(__xludf.DUMMYFUNCTION("""COMPUTED_VALUE"""),0)</f>
        <v>0</v>
      </c>
      <c r="P94" s="7">
        <f ca="1">IFERROR(__xludf.DUMMYFUNCTION("""COMPUTED_VALUE"""),0)</f>
        <v>0</v>
      </c>
      <c r="Q94" s="7">
        <f ca="1">IFERROR(__xludf.DUMMYFUNCTION("""COMPUTED_VALUE"""),0)</f>
        <v>0</v>
      </c>
      <c r="R94" s="7">
        <f ca="1">IFERROR(__xludf.DUMMYFUNCTION("""COMPUTED_VALUE"""),0)</f>
        <v>0</v>
      </c>
      <c r="S94" s="7">
        <f ca="1">IFERROR(__xludf.DUMMYFUNCTION("""COMPUTED_VALUE"""),0)</f>
        <v>0</v>
      </c>
      <c r="T94" s="7">
        <f ca="1">IFERROR(__xludf.DUMMYFUNCTION("""COMPUTED_VALUE"""),0)</f>
        <v>0</v>
      </c>
      <c r="U94" s="60"/>
      <c r="V94" s="60"/>
      <c r="W94" s="60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163" t="str">
        <f ca="1">IFERROR(__xludf.DUMMYFUNCTION("""COMPUTED_VALUE"""),"A.A. ESC. EST. VICENTE CARLOS DE SOUSA")</f>
        <v>A.A. ESC. EST. VICENTE CARLOS DE SOUSA</v>
      </c>
      <c r="D95" s="164" t="str">
        <f ca="1">IFERROR(__xludf.DUMMYFUNCTION("""COMPUTED_VALUE"""),"01206288000118")</f>
        <v>01206288000118</v>
      </c>
      <c r="E95" s="6" t="str">
        <f ca="1">IFERROR(__xludf.DUMMYFUNCTION("""COMPUTED_VALUE"""),"001")</f>
        <v>001</v>
      </c>
      <c r="F95" s="7" t="str">
        <f ca="1">IFERROR(__xludf.DUMMYFUNCTION("""COMPUTED_VALUE"""),"1305")</f>
        <v>1305</v>
      </c>
      <c r="G95" s="7" t="str">
        <f ca="1">IFERROR(__xludf.DUMMYFUNCTION("""COMPUTED_VALUE"""),"0109614")</f>
        <v>0109614</v>
      </c>
      <c r="H95" s="7">
        <f ca="1">IFERROR(__xludf.DUMMYFUNCTION("""COMPUTED_VALUE"""),0)</f>
        <v>0</v>
      </c>
      <c r="I95" s="7">
        <f ca="1">IFERROR(__xludf.DUMMYFUNCTION("""COMPUTED_VALUE"""),0)</f>
        <v>0</v>
      </c>
      <c r="J95" s="7">
        <f ca="1">IFERROR(__xludf.DUMMYFUNCTION("""COMPUTED_VALUE"""),2779.2)</f>
        <v>2779.2</v>
      </c>
      <c r="K95" s="7">
        <f ca="1">IFERROR(__xludf.DUMMYFUNCTION("""COMPUTED_VALUE"""),0)</f>
        <v>0</v>
      </c>
      <c r="L95" s="7">
        <f ca="1">IFERROR(__xludf.DUMMYFUNCTION("""COMPUTED_VALUE"""),0)</f>
        <v>0</v>
      </c>
      <c r="M95" s="7">
        <f ca="1">IFERROR(__xludf.DUMMYFUNCTION("""COMPUTED_VALUE"""),0)</f>
        <v>0</v>
      </c>
      <c r="N95" s="7">
        <f ca="1">IFERROR(__xludf.DUMMYFUNCTION("""COMPUTED_VALUE"""),0)</f>
        <v>0</v>
      </c>
      <c r="O95" s="7">
        <f ca="1">IFERROR(__xludf.DUMMYFUNCTION("""COMPUTED_VALUE"""),0)</f>
        <v>0</v>
      </c>
      <c r="P95" s="7">
        <f ca="1">IFERROR(__xludf.DUMMYFUNCTION("""COMPUTED_VALUE"""),0)</f>
        <v>0</v>
      </c>
      <c r="Q95" s="7">
        <f ca="1">IFERROR(__xludf.DUMMYFUNCTION("""COMPUTED_VALUE"""),864)</f>
        <v>864</v>
      </c>
      <c r="R95" s="7">
        <f ca="1">IFERROR(__xludf.DUMMYFUNCTION("""COMPUTED_VALUE"""),0)</f>
        <v>0</v>
      </c>
      <c r="S95" s="7">
        <f ca="1">IFERROR(__xludf.DUMMYFUNCTION("""COMPUTED_VALUE"""),0)</f>
        <v>0</v>
      </c>
      <c r="T95" s="7">
        <f ca="1">IFERROR(__xludf.DUMMYFUNCTION("""COMPUTED_VALUE"""),0)</f>
        <v>0</v>
      </c>
      <c r="U95" s="60"/>
      <c r="V95" s="60"/>
      <c r="W95" s="60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163" t="str">
        <f ca="1">IFERROR(__xludf.DUMMYFUNCTION("""COMPUTED_VALUE"""),"A.A. DA ESC. EST. CICERO GOMES")</f>
        <v>A.A. DA ESC. EST. CICERO GOMES</v>
      </c>
      <c r="D96" s="164" t="str">
        <f ca="1">IFERROR(__xludf.DUMMYFUNCTION("""COMPUTED_VALUE"""),"01068377000145")</f>
        <v>01068377000145</v>
      </c>
      <c r="E96" s="6" t="str">
        <f ca="1">IFERROR(__xludf.DUMMYFUNCTION("""COMPUTED_VALUE"""),"001")</f>
        <v>001</v>
      </c>
      <c r="F96" s="7" t="str">
        <f ca="1">IFERROR(__xludf.DUMMYFUNCTION("""COMPUTED_VALUE"""),"3975")</f>
        <v>3975</v>
      </c>
      <c r="G96" s="7" t="str">
        <f ca="1">IFERROR(__xludf.DUMMYFUNCTION("""COMPUTED_VALUE"""),"19291")</f>
        <v>19291</v>
      </c>
      <c r="H96" s="7">
        <f ca="1">IFERROR(__xludf.DUMMYFUNCTION("""COMPUTED_VALUE"""),0)</f>
        <v>0</v>
      </c>
      <c r="I96" s="7">
        <f ca="1">IFERROR(__xludf.DUMMYFUNCTION("""COMPUTED_VALUE"""),0)</f>
        <v>0</v>
      </c>
      <c r="J96" s="7">
        <f ca="1">IFERROR(__xludf.DUMMYFUNCTION("""COMPUTED_VALUE"""),540)</f>
        <v>540</v>
      </c>
      <c r="K96" s="7">
        <f ca="1">IFERROR(__xludf.DUMMYFUNCTION("""COMPUTED_VALUE"""),0)</f>
        <v>0</v>
      </c>
      <c r="L96" s="7">
        <f ca="1">IFERROR(__xludf.DUMMYFUNCTION("""COMPUTED_VALUE"""),0)</f>
        <v>0</v>
      </c>
      <c r="M96" s="7">
        <f ca="1">IFERROR(__xludf.DUMMYFUNCTION("""COMPUTED_VALUE"""),0)</f>
        <v>0</v>
      </c>
      <c r="N96" s="7">
        <f ca="1">IFERROR(__xludf.DUMMYFUNCTION("""COMPUTED_VALUE"""),0)</f>
        <v>0</v>
      </c>
      <c r="O96" s="7">
        <f ca="1">IFERROR(__xludf.DUMMYFUNCTION("""COMPUTED_VALUE"""),0)</f>
        <v>0</v>
      </c>
      <c r="P96" s="7">
        <f ca="1">IFERROR(__xludf.DUMMYFUNCTION("""COMPUTED_VALUE"""),0)</f>
        <v>0</v>
      </c>
      <c r="Q96" s="7">
        <f ca="1">IFERROR(__xludf.DUMMYFUNCTION("""COMPUTED_VALUE"""),871.2)</f>
        <v>871.2</v>
      </c>
      <c r="R96" s="7">
        <f ca="1">IFERROR(__xludf.DUMMYFUNCTION("""COMPUTED_VALUE"""),0)</f>
        <v>0</v>
      </c>
      <c r="S96" s="7">
        <f ca="1">IFERROR(__xludf.DUMMYFUNCTION("""COMPUTED_VALUE"""),0)</f>
        <v>0</v>
      </c>
      <c r="T96" s="7">
        <f ca="1">IFERROR(__xludf.DUMMYFUNCTION("""COMPUTED_VALUE"""),0)</f>
        <v>0</v>
      </c>
      <c r="U96" s="60"/>
      <c r="V96" s="60"/>
      <c r="W96" s="60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163" t="str">
        <f ca="1">IFERROR(__xludf.DUMMYFUNCTION("""COMPUTED_VALUE"""),"A.A.  DA ESCOLA ESTADUAL INES VIANA")</f>
        <v>A.A.  DA ESCOLA ESTADUAL INES VIANA</v>
      </c>
      <c r="D97" s="164" t="str">
        <f ca="1">IFERROR(__xludf.DUMMYFUNCTION("""COMPUTED_VALUE"""),"02508340000153")</f>
        <v>02508340000153</v>
      </c>
      <c r="E97" s="6" t="str">
        <f ca="1">IFERROR(__xludf.DUMMYFUNCTION("""COMPUTED_VALUE"""),"001")</f>
        <v>001</v>
      </c>
      <c r="F97" s="7" t="str">
        <f ca="1">IFERROR(__xludf.DUMMYFUNCTION("""COMPUTED_VALUE"""),"3975")</f>
        <v>3975</v>
      </c>
      <c r="G97" s="7" t="str">
        <f ca="1">IFERROR(__xludf.DUMMYFUNCTION("""COMPUTED_VALUE"""),"51713")</f>
        <v>51713</v>
      </c>
      <c r="H97" s="7">
        <f ca="1">IFERROR(__xludf.DUMMYFUNCTION("""COMPUTED_VALUE"""),0)</f>
        <v>0</v>
      </c>
      <c r="I97" s="7">
        <f ca="1">IFERROR(__xludf.DUMMYFUNCTION("""COMPUTED_VALUE"""),0)</f>
        <v>0</v>
      </c>
      <c r="J97" s="7">
        <f ca="1">IFERROR(__xludf.DUMMYFUNCTION("""COMPUTED_VALUE"""),525.6)</f>
        <v>525.6</v>
      </c>
      <c r="K97" s="7">
        <f ca="1">IFERROR(__xludf.DUMMYFUNCTION("""COMPUTED_VALUE"""),0)</f>
        <v>0</v>
      </c>
      <c r="L97" s="7">
        <f ca="1">IFERROR(__xludf.DUMMYFUNCTION("""COMPUTED_VALUE"""),0)</f>
        <v>0</v>
      </c>
      <c r="M97" s="7">
        <f ca="1">IFERROR(__xludf.DUMMYFUNCTION("""COMPUTED_VALUE"""),0)</f>
        <v>0</v>
      </c>
      <c r="N97" s="7">
        <f ca="1">IFERROR(__xludf.DUMMYFUNCTION("""COMPUTED_VALUE"""),0)</f>
        <v>0</v>
      </c>
      <c r="O97" s="7">
        <f ca="1">IFERROR(__xludf.DUMMYFUNCTION("""COMPUTED_VALUE"""),0)</f>
        <v>0</v>
      </c>
      <c r="P97" s="7">
        <f ca="1">IFERROR(__xludf.DUMMYFUNCTION("""COMPUTED_VALUE"""),0)</f>
        <v>0</v>
      </c>
      <c r="Q97" s="7">
        <f ca="1">IFERROR(__xludf.DUMMYFUNCTION("""COMPUTED_VALUE"""),230.4)</f>
        <v>230.4</v>
      </c>
      <c r="R97" s="7">
        <f ca="1">IFERROR(__xludf.DUMMYFUNCTION("""COMPUTED_VALUE"""),0)</f>
        <v>0</v>
      </c>
      <c r="S97" s="7">
        <f ca="1">IFERROR(__xludf.DUMMYFUNCTION("""COMPUTED_VALUE"""),0)</f>
        <v>0</v>
      </c>
      <c r="T97" s="7">
        <f ca="1">IFERROR(__xludf.DUMMYFUNCTION("""COMPUTED_VALUE"""),0)</f>
        <v>0</v>
      </c>
      <c r="U97" s="60"/>
      <c r="V97" s="60"/>
      <c r="W97" s="60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163" t="str">
        <f ca="1">IFERROR(__xludf.DUMMYFUNCTION("""COMPUTED_VALUE"""),"A.A. ESC. EST. JOAQUINA MARIA DA SILVA")</f>
        <v>A.A. ESC. EST. JOAQUINA MARIA DA SILVA</v>
      </c>
      <c r="D98" s="164" t="str">
        <f ca="1">IFERROR(__xludf.DUMMYFUNCTION("""COMPUTED_VALUE"""),"01113183000114")</f>
        <v>01113183000114</v>
      </c>
      <c r="E98" s="6" t="str">
        <f ca="1">IFERROR(__xludf.DUMMYFUNCTION("""COMPUTED_VALUE"""),"001")</f>
        <v>001</v>
      </c>
      <c r="F98" s="7" t="str">
        <f ca="1">IFERROR(__xludf.DUMMYFUNCTION("""COMPUTED_VALUE"""),"1305")</f>
        <v>1305</v>
      </c>
      <c r="G98" s="7" t="str">
        <f ca="1">IFERROR(__xludf.DUMMYFUNCTION("""COMPUTED_VALUE"""),"109665")</f>
        <v>109665</v>
      </c>
      <c r="H98" s="7">
        <f ca="1">IFERROR(__xludf.DUMMYFUNCTION("""COMPUTED_VALUE"""),0)</f>
        <v>0</v>
      </c>
      <c r="I98" s="7">
        <f ca="1">IFERROR(__xludf.DUMMYFUNCTION("""COMPUTED_VALUE"""),0)</f>
        <v>0</v>
      </c>
      <c r="J98" s="7">
        <f ca="1">IFERROR(__xludf.DUMMYFUNCTION("""COMPUTED_VALUE"""),1065.6)</f>
        <v>1065.5999999999999</v>
      </c>
      <c r="K98" s="7">
        <f ca="1">IFERROR(__xludf.DUMMYFUNCTION("""COMPUTED_VALUE"""),0)</f>
        <v>0</v>
      </c>
      <c r="L98" s="7">
        <f ca="1">IFERROR(__xludf.DUMMYFUNCTION("""COMPUTED_VALUE"""),0)</f>
        <v>0</v>
      </c>
      <c r="M98" s="7">
        <f ca="1">IFERROR(__xludf.DUMMYFUNCTION("""COMPUTED_VALUE"""),0)</f>
        <v>0</v>
      </c>
      <c r="N98" s="7">
        <f ca="1">IFERROR(__xludf.DUMMYFUNCTION("""COMPUTED_VALUE"""),0)</f>
        <v>0</v>
      </c>
      <c r="O98" s="7">
        <f ca="1">IFERROR(__xludf.DUMMYFUNCTION("""COMPUTED_VALUE"""),0)</f>
        <v>0</v>
      </c>
      <c r="P98" s="7">
        <f ca="1">IFERROR(__xludf.DUMMYFUNCTION("""COMPUTED_VALUE"""),0)</f>
        <v>0</v>
      </c>
      <c r="Q98" s="7">
        <f ca="1">IFERROR(__xludf.DUMMYFUNCTION("""COMPUTED_VALUE"""),1785.6)</f>
        <v>1785.6</v>
      </c>
      <c r="R98" s="7">
        <f ca="1">IFERROR(__xludf.DUMMYFUNCTION("""COMPUTED_VALUE"""),0)</f>
        <v>0</v>
      </c>
      <c r="S98" s="7">
        <f ca="1">IFERROR(__xludf.DUMMYFUNCTION("""COMPUTED_VALUE"""),0)</f>
        <v>0</v>
      </c>
      <c r="T98" s="7">
        <f ca="1">IFERROR(__xludf.DUMMYFUNCTION("""COMPUTED_VALUE"""),0)</f>
        <v>0</v>
      </c>
      <c r="U98" s="60"/>
      <c r="V98" s="60"/>
      <c r="W98" s="60"/>
    </row>
    <row r="99" spans="1:23" ht="12.75">
      <c r="A99" s="165" t="str">
        <f ca="1">IFERROR(__xludf.DUMMYFUNCTION("""COMPUTED_VALUE"""),"Araguatins")</f>
        <v>Araguatins</v>
      </c>
      <c r="B99" s="165" t="str">
        <f ca="1">IFERROR(__xludf.DUMMYFUNCTION("""COMPUTED_VALUE"""),"Esperantina")</f>
        <v>Esperantina</v>
      </c>
      <c r="C99" s="166" t="str">
        <f ca="1">IFERROR(__xludf.DUMMYFUNCTION("""COMPUTED_VALUE"""),"A.A. ESC. ESTADUAL ULISSES GUIMARAES")</f>
        <v>A.A. ESC. ESTADUAL ULISSES GUIMARAES</v>
      </c>
      <c r="D99" s="167" t="str">
        <f ca="1">IFERROR(__xludf.DUMMYFUNCTION("""COMPUTED_VALUE"""),"01190183000118")</f>
        <v>01190183000118</v>
      </c>
      <c r="E99" s="168" t="str">
        <f ca="1">IFERROR(__xludf.DUMMYFUNCTION("""COMPUTED_VALUE"""),"001")</f>
        <v>001</v>
      </c>
      <c r="F99" s="169" t="str">
        <f ca="1">IFERROR(__xludf.DUMMYFUNCTION("""COMPUTED_VALUE"""),"1305")</f>
        <v>1305</v>
      </c>
      <c r="G99" s="169" t="str">
        <f ca="1">IFERROR(__xludf.DUMMYFUNCTION("""COMPUTED_VALUE"""),"109363")</f>
        <v>109363</v>
      </c>
      <c r="H99" s="169">
        <f ca="1">IFERROR(__xludf.DUMMYFUNCTION("""COMPUTED_VALUE"""),0)</f>
        <v>0</v>
      </c>
      <c r="I99" s="169">
        <f ca="1">IFERROR(__xludf.DUMMYFUNCTION("""COMPUTED_VALUE"""),0)</f>
        <v>0</v>
      </c>
      <c r="J99" s="169">
        <f ca="1">IFERROR(__xludf.DUMMYFUNCTION("""COMPUTED_VALUE"""),734.4)</f>
        <v>734.4</v>
      </c>
      <c r="K99" s="169">
        <f ca="1">IFERROR(__xludf.DUMMYFUNCTION("""COMPUTED_VALUE"""),0)</f>
        <v>0</v>
      </c>
      <c r="L99" s="169">
        <f ca="1">IFERROR(__xludf.DUMMYFUNCTION("""COMPUTED_VALUE"""),0)</f>
        <v>0</v>
      </c>
      <c r="M99" s="169">
        <f ca="1">IFERROR(__xludf.DUMMYFUNCTION("""COMPUTED_VALUE"""),0)</f>
        <v>0</v>
      </c>
      <c r="N99" s="169">
        <f ca="1">IFERROR(__xludf.DUMMYFUNCTION("""COMPUTED_VALUE"""),0)</f>
        <v>0</v>
      </c>
      <c r="O99" s="169">
        <f ca="1">IFERROR(__xludf.DUMMYFUNCTION("""COMPUTED_VALUE"""),0)</f>
        <v>0</v>
      </c>
      <c r="P99" s="169">
        <f ca="1">IFERROR(__xludf.DUMMYFUNCTION("""COMPUTED_VALUE"""),0)</f>
        <v>0</v>
      </c>
      <c r="Q99" s="169">
        <f ca="1">IFERROR(__xludf.DUMMYFUNCTION("""COMPUTED_VALUE"""),1332)</f>
        <v>1332</v>
      </c>
      <c r="R99" s="169">
        <f ca="1">IFERROR(__xludf.DUMMYFUNCTION("""COMPUTED_VALUE"""),0)</f>
        <v>0</v>
      </c>
      <c r="S99" s="169">
        <f ca="1">IFERROR(__xludf.DUMMYFUNCTION("""COMPUTED_VALUE"""),0)</f>
        <v>0</v>
      </c>
      <c r="T99" s="169">
        <f ca="1">IFERROR(__xludf.DUMMYFUNCTION("""COMPUTED_VALUE"""),0)</f>
        <v>0</v>
      </c>
      <c r="U99" s="60"/>
      <c r="V99" s="60"/>
      <c r="W99" s="60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163" t="str">
        <f ca="1">IFERROR(__xludf.DUMMYFUNCTION("""COMPUTED_VALUE"""),"A.A. ESC. FAMÍLIA AGRÍCOLA DO BICO DO PAPAGAIO")</f>
        <v>A.A. ESC. FAMÍLIA AGRÍCOLA DO BICO DO PAPAGAIO</v>
      </c>
      <c r="D100" s="164" t="str">
        <f ca="1">IFERROR(__xludf.DUMMYFUNCTION("""COMPUTED_VALUE"""),"09500499000170")</f>
        <v>09500499000170</v>
      </c>
      <c r="E100" s="6" t="str">
        <f ca="1">IFERROR(__xludf.DUMMYFUNCTION("""COMPUTED_VALUE"""),"001")</f>
        <v>001</v>
      </c>
      <c r="F100" s="7" t="str">
        <f ca="1">IFERROR(__xludf.DUMMYFUNCTION("""COMPUTED_VALUE"""),"3975")</f>
        <v>3975</v>
      </c>
      <c r="G100" s="7" t="str">
        <f ca="1">IFERROR(__xludf.DUMMYFUNCTION("""COMPUTED_VALUE"""),"232653")</f>
        <v>232653</v>
      </c>
      <c r="H100" s="7">
        <f ca="1">IFERROR(__xludf.DUMMYFUNCTION("""COMPUTED_VALUE"""),0)</f>
        <v>0</v>
      </c>
      <c r="I100" s="7">
        <f ca="1">IFERROR(__xludf.DUMMYFUNCTION("""COMPUTED_VALUE"""),0)</f>
        <v>0</v>
      </c>
      <c r="J100" s="7">
        <f ca="1">IFERROR(__xludf.DUMMYFUNCTION("""COMPUTED_VALUE"""),0)</f>
        <v>0</v>
      </c>
      <c r="K100" s="7">
        <f ca="1">IFERROR(__xludf.DUMMYFUNCTION("""COMPUTED_VALUE"""),1776.19999999999)</f>
        <v>1776.19999999999</v>
      </c>
      <c r="L100" s="7">
        <f ca="1">IFERROR(__xludf.DUMMYFUNCTION("""COMPUTED_VALUE"""),0)</f>
        <v>0</v>
      </c>
      <c r="M100" s="7">
        <f ca="1">IFERROR(__xludf.DUMMYFUNCTION("""COMPUTED_VALUE"""),0)</f>
        <v>0</v>
      </c>
      <c r="N100" s="7">
        <f ca="1">IFERROR(__xludf.DUMMYFUNCTION("""COMPUTED_VALUE"""),0)</f>
        <v>0</v>
      </c>
      <c r="O100" s="7">
        <f ca="1">IFERROR(__xludf.DUMMYFUNCTION("""COMPUTED_VALUE"""),0)</f>
        <v>0</v>
      </c>
      <c r="P100" s="7">
        <f ca="1">IFERROR(__xludf.DUMMYFUNCTION("""COMPUTED_VALUE"""),0)</f>
        <v>0</v>
      </c>
      <c r="Q100" s="7">
        <f ca="1">IFERROR(__xludf.DUMMYFUNCTION("""COMPUTED_VALUE"""),0)</f>
        <v>0</v>
      </c>
      <c r="R100" s="7">
        <f ca="1">IFERROR(__xludf.DUMMYFUNCTION("""COMPUTED_VALUE"""),2140)</f>
        <v>2140</v>
      </c>
      <c r="S100" s="7">
        <f ca="1">IFERROR(__xludf.DUMMYFUNCTION("""COMPUTED_VALUE"""),0)</f>
        <v>0</v>
      </c>
      <c r="T100" s="7">
        <f ca="1">IFERROR(__xludf.DUMMYFUNCTION("""COMPUTED_VALUE"""),0)</f>
        <v>0</v>
      </c>
      <c r="U100" s="60"/>
      <c r="V100" s="60"/>
      <c r="W100" s="60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163" t="str">
        <f ca="1">IFERROR(__xludf.DUMMYFUNCTION("""COMPUTED_VALUE"""),"ASS. DE AP.ESCOLA EST. Iº DE JUNHO")</f>
        <v>ASS. DE AP.ESCOLA EST. Iº DE JUNHO</v>
      </c>
      <c r="D101" s="164" t="str">
        <f ca="1">IFERROR(__xludf.DUMMYFUNCTION("""COMPUTED_VALUE"""),"01392734000126")</f>
        <v>01392734000126</v>
      </c>
      <c r="E101" s="6" t="str">
        <f ca="1">IFERROR(__xludf.DUMMYFUNCTION("""COMPUTED_VALUE"""),"001")</f>
        <v>001</v>
      </c>
      <c r="F101" s="7" t="str">
        <f ca="1">IFERROR(__xludf.DUMMYFUNCTION("""COMPUTED_VALUE"""),"3975")</f>
        <v>3975</v>
      </c>
      <c r="G101" s="7" t="str">
        <f ca="1">IFERROR(__xludf.DUMMYFUNCTION("""COMPUTED_VALUE"""),"19712")</f>
        <v>19712</v>
      </c>
      <c r="H101" s="7">
        <f ca="1">IFERROR(__xludf.DUMMYFUNCTION("""COMPUTED_VALUE"""),0)</f>
        <v>0</v>
      </c>
      <c r="I101" s="7">
        <f ca="1">IFERROR(__xludf.DUMMYFUNCTION("""COMPUTED_VALUE"""),0)</f>
        <v>0</v>
      </c>
      <c r="J101" s="7">
        <f ca="1">IFERROR(__xludf.DUMMYFUNCTION("""COMPUTED_VALUE"""),1382.4)</f>
        <v>1382.4</v>
      </c>
      <c r="K101" s="7">
        <f ca="1">IFERROR(__xludf.DUMMYFUNCTION("""COMPUTED_VALUE"""),0)</f>
        <v>0</v>
      </c>
      <c r="L101" s="7">
        <f ca="1">IFERROR(__xludf.DUMMYFUNCTION("""COMPUTED_VALUE"""),0)</f>
        <v>0</v>
      </c>
      <c r="M101" s="7">
        <f ca="1">IFERROR(__xludf.DUMMYFUNCTION("""COMPUTED_VALUE"""),0)</f>
        <v>0</v>
      </c>
      <c r="N101" s="7">
        <f ca="1">IFERROR(__xludf.DUMMYFUNCTION("""COMPUTED_VALUE"""),0)</f>
        <v>0</v>
      </c>
      <c r="O101" s="7">
        <f ca="1">IFERROR(__xludf.DUMMYFUNCTION("""COMPUTED_VALUE"""),0)</f>
        <v>0</v>
      </c>
      <c r="P101" s="7">
        <f ca="1">IFERROR(__xludf.DUMMYFUNCTION("""COMPUTED_VALUE"""),0)</f>
        <v>0</v>
      </c>
      <c r="Q101" s="7">
        <f ca="1">IFERROR(__xludf.DUMMYFUNCTION("""COMPUTED_VALUE"""),0)</f>
        <v>0</v>
      </c>
      <c r="R101" s="7">
        <f ca="1">IFERROR(__xludf.DUMMYFUNCTION("""COMPUTED_VALUE"""),0)</f>
        <v>0</v>
      </c>
      <c r="S101" s="7">
        <f ca="1">IFERROR(__xludf.DUMMYFUNCTION("""COMPUTED_VALUE"""),0)</f>
        <v>0</v>
      </c>
      <c r="T101" s="7">
        <f ca="1">IFERROR(__xludf.DUMMYFUNCTION("""COMPUTED_VALUE"""),0)</f>
        <v>0</v>
      </c>
      <c r="U101" s="60"/>
      <c r="V101" s="60"/>
      <c r="W101" s="60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163" t="str">
        <f ca="1">IFERROR(__xludf.DUMMYFUNCTION("""COMPUTED_VALUE"""),"ASS. AP.ESC. ESTADUAL GENESIO GOMES")</f>
        <v>ASS. AP.ESC. ESTADUAL GENESIO GOMES</v>
      </c>
      <c r="D102" s="164" t="str">
        <f ca="1">IFERROR(__xludf.DUMMYFUNCTION("""COMPUTED_VALUE"""),"01192607000183")</f>
        <v>01192607000183</v>
      </c>
      <c r="E102" s="6" t="str">
        <f ca="1">IFERROR(__xludf.DUMMYFUNCTION("""COMPUTED_VALUE"""),"001")</f>
        <v>001</v>
      </c>
      <c r="F102" s="7" t="str">
        <f ca="1">IFERROR(__xludf.DUMMYFUNCTION("""COMPUTED_VALUE"""),"3975")</f>
        <v>3975</v>
      </c>
      <c r="G102" s="7" t="str">
        <f ca="1">IFERROR(__xludf.DUMMYFUNCTION("""COMPUTED_VALUE"""),"19690")</f>
        <v>19690</v>
      </c>
      <c r="H102" s="7">
        <f ca="1">IFERROR(__xludf.DUMMYFUNCTION("""COMPUTED_VALUE"""),0)</f>
        <v>0</v>
      </c>
      <c r="I102" s="7">
        <f ca="1">IFERROR(__xludf.DUMMYFUNCTION("""COMPUTED_VALUE"""),0)</f>
        <v>0</v>
      </c>
      <c r="J102" s="7">
        <f ca="1">IFERROR(__xludf.DUMMYFUNCTION("""COMPUTED_VALUE"""),0)</f>
        <v>0</v>
      </c>
      <c r="K102" s="7">
        <f ca="1">IFERROR(__xludf.DUMMYFUNCTION("""COMPUTED_VALUE"""),0)</f>
        <v>0</v>
      </c>
      <c r="L102" s="7">
        <f ca="1">IFERROR(__xludf.DUMMYFUNCTION("""COMPUTED_VALUE"""),0)</f>
        <v>0</v>
      </c>
      <c r="M102" s="7">
        <f ca="1">IFERROR(__xludf.DUMMYFUNCTION("""COMPUTED_VALUE"""),0)</f>
        <v>0</v>
      </c>
      <c r="N102" s="7">
        <f ca="1">IFERROR(__xludf.DUMMYFUNCTION("""COMPUTED_VALUE"""),0)</f>
        <v>0</v>
      </c>
      <c r="O102" s="7">
        <f ca="1">IFERROR(__xludf.DUMMYFUNCTION("""COMPUTED_VALUE"""),0)</f>
        <v>0</v>
      </c>
      <c r="P102" s="7">
        <f ca="1">IFERROR(__xludf.DUMMYFUNCTION("""COMPUTED_VALUE"""),0)</f>
        <v>0</v>
      </c>
      <c r="Q102" s="7">
        <f ca="1">IFERROR(__xludf.DUMMYFUNCTION("""COMPUTED_VALUE"""),2340)</f>
        <v>2340</v>
      </c>
      <c r="R102" s="7">
        <f ca="1">IFERROR(__xludf.DUMMYFUNCTION("""COMPUTED_VALUE"""),0)</f>
        <v>0</v>
      </c>
      <c r="S102" s="7">
        <f ca="1">IFERROR(__xludf.DUMMYFUNCTION("""COMPUTED_VALUE"""),0)</f>
        <v>0</v>
      </c>
      <c r="T102" s="7">
        <f ca="1">IFERROR(__xludf.DUMMYFUNCTION("""COMPUTED_VALUE"""),339.2)</f>
        <v>339.2</v>
      </c>
      <c r="U102" s="60"/>
      <c r="V102" s="60"/>
      <c r="W102" s="60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163" t="str">
        <f ca="1">IFERROR(__xludf.DUMMYFUNCTION("""COMPUTED_VALUE"""),"A. DE AP. DA ESCOLA ESTADUAL SAMPAIO")</f>
        <v>A. DE AP. DA ESCOLA ESTADUAL SAMPAIO</v>
      </c>
      <c r="D103" s="164" t="str">
        <f ca="1">IFERROR(__xludf.DUMMYFUNCTION("""COMPUTED_VALUE"""),"01190179000150")</f>
        <v>01190179000150</v>
      </c>
      <c r="E103" s="6" t="str">
        <f ca="1">IFERROR(__xludf.DUMMYFUNCTION("""COMPUTED_VALUE"""),"001")</f>
        <v>001</v>
      </c>
      <c r="F103" s="7" t="str">
        <f ca="1">IFERROR(__xludf.DUMMYFUNCTION("""COMPUTED_VALUE"""),"1305")</f>
        <v>1305</v>
      </c>
      <c r="G103" s="7" t="str">
        <f ca="1">IFERROR(__xludf.DUMMYFUNCTION("""COMPUTED_VALUE"""),"0019178")</f>
        <v>0019178</v>
      </c>
      <c r="H103" s="7">
        <f ca="1">IFERROR(__xludf.DUMMYFUNCTION("""COMPUTED_VALUE"""),0)</f>
        <v>0</v>
      </c>
      <c r="I103" s="7">
        <f ca="1">IFERROR(__xludf.DUMMYFUNCTION("""COMPUTED_VALUE"""),0)</f>
        <v>0</v>
      </c>
      <c r="J103" s="7">
        <f ca="1">IFERROR(__xludf.DUMMYFUNCTION("""COMPUTED_VALUE"""),2836.8)</f>
        <v>2836.8</v>
      </c>
      <c r="K103" s="7">
        <f ca="1">IFERROR(__xludf.DUMMYFUNCTION("""COMPUTED_VALUE"""),0)</f>
        <v>0</v>
      </c>
      <c r="L103" s="7">
        <f ca="1">IFERROR(__xludf.DUMMYFUNCTION("""COMPUTED_VALUE"""),0)</f>
        <v>0</v>
      </c>
      <c r="M103" s="7">
        <f ca="1">IFERROR(__xludf.DUMMYFUNCTION("""COMPUTED_VALUE"""),0)</f>
        <v>0</v>
      </c>
      <c r="N103" s="7">
        <f ca="1">IFERROR(__xludf.DUMMYFUNCTION("""COMPUTED_VALUE"""),0)</f>
        <v>0</v>
      </c>
      <c r="O103" s="7">
        <f ca="1">IFERROR(__xludf.DUMMYFUNCTION("""COMPUTED_VALUE"""),0)</f>
        <v>0</v>
      </c>
      <c r="P103" s="7">
        <f ca="1">IFERROR(__xludf.DUMMYFUNCTION("""COMPUTED_VALUE"""),0)</f>
        <v>0</v>
      </c>
      <c r="Q103" s="7">
        <f ca="1">IFERROR(__xludf.DUMMYFUNCTION("""COMPUTED_VALUE"""),1620)</f>
        <v>1620</v>
      </c>
      <c r="R103" s="7">
        <f ca="1">IFERROR(__xludf.DUMMYFUNCTION("""COMPUTED_VALUE"""),0)</f>
        <v>0</v>
      </c>
      <c r="S103" s="7">
        <f ca="1">IFERROR(__xludf.DUMMYFUNCTION("""COMPUTED_VALUE"""),0)</f>
        <v>0</v>
      </c>
      <c r="T103" s="7">
        <f ca="1">IFERROR(__xludf.DUMMYFUNCTION("""COMPUTED_VALUE"""),0)</f>
        <v>0</v>
      </c>
      <c r="U103" s="60"/>
      <c r="V103" s="60"/>
      <c r="W103" s="60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163" t="str">
        <f ca="1">IFERROR(__xludf.DUMMYFUNCTION("""COMPUTED_VALUE"""),"A.A. COLEGIO EST. IRMAOS FILGUEIRAS")</f>
        <v>A.A. COLEGIO EST. IRMAOS FILGUEIRAS</v>
      </c>
      <c r="D104" s="164" t="str">
        <f ca="1">IFERROR(__xludf.DUMMYFUNCTION("""COMPUTED_VALUE"""),"01068348000183")</f>
        <v>01068348000183</v>
      </c>
      <c r="E104" s="6" t="str">
        <f ca="1">IFERROR(__xludf.DUMMYFUNCTION("""COMPUTED_VALUE"""),"001")</f>
        <v>001</v>
      </c>
      <c r="F104" s="7" t="str">
        <f ca="1">IFERROR(__xludf.DUMMYFUNCTION("""COMPUTED_VALUE"""),"1305")</f>
        <v>1305</v>
      </c>
      <c r="G104" s="7" t="str">
        <f ca="1">IFERROR(__xludf.DUMMYFUNCTION("""COMPUTED_VALUE"""),"109134")</f>
        <v>109134</v>
      </c>
      <c r="H104" s="7">
        <f ca="1">IFERROR(__xludf.DUMMYFUNCTION("""COMPUTED_VALUE"""),0)</f>
        <v>0</v>
      </c>
      <c r="I104" s="7">
        <f ca="1">IFERROR(__xludf.DUMMYFUNCTION("""COMPUTED_VALUE"""),0)</f>
        <v>0</v>
      </c>
      <c r="J104" s="7">
        <f ca="1">IFERROR(__xludf.DUMMYFUNCTION("""COMPUTED_VALUE"""),1454.4)</f>
        <v>1454.4</v>
      </c>
      <c r="K104" s="7">
        <f ca="1">IFERROR(__xludf.DUMMYFUNCTION("""COMPUTED_VALUE"""),0)</f>
        <v>0</v>
      </c>
      <c r="L104" s="7">
        <f ca="1">IFERROR(__xludf.DUMMYFUNCTION("""COMPUTED_VALUE"""),0)</f>
        <v>0</v>
      </c>
      <c r="M104" s="7">
        <f ca="1">IFERROR(__xludf.DUMMYFUNCTION("""COMPUTED_VALUE"""),0)</f>
        <v>0</v>
      </c>
      <c r="N104" s="7">
        <f ca="1">IFERROR(__xludf.DUMMYFUNCTION("""COMPUTED_VALUE"""),0)</f>
        <v>0</v>
      </c>
      <c r="O104" s="7">
        <f ca="1">IFERROR(__xludf.DUMMYFUNCTION("""COMPUTED_VALUE"""),0)</f>
        <v>0</v>
      </c>
      <c r="P104" s="7">
        <f ca="1">IFERROR(__xludf.DUMMYFUNCTION("""COMPUTED_VALUE"""),0)</f>
        <v>0</v>
      </c>
      <c r="Q104" s="7">
        <f ca="1">IFERROR(__xludf.DUMMYFUNCTION("""COMPUTED_VALUE"""),1555.2)</f>
        <v>1555.2</v>
      </c>
      <c r="R104" s="7">
        <f ca="1">IFERROR(__xludf.DUMMYFUNCTION("""COMPUTED_VALUE"""),0)</f>
        <v>0</v>
      </c>
      <c r="S104" s="7">
        <f ca="1">IFERROR(__xludf.DUMMYFUNCTION("""COMPUTED_VALUE"""),0)</f>
        <v>0</v>
      </c>
      <c r="T104" s="7">
        <f ca="1">IFERROR(__xludf.DUMMYFUNCTION("""COMPUTED_VALUE"""),377.6)</f>
        <v>377.6</v>
      </c>
      <c r="U104" s="60"/>
      <c r="V104" s="60"/>
      <c r="W104" s="60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163" t="str">
        <f ca="1">IFERROR(__xludf.DUMMYFUNCTION("""COMPUTED_VALUE"""),"A.A. ESC. EST. ANAIDES BRITO MIRANDA")</f>
        <v>A.A. ESC. EST. ANAIDES BRITO MIRANDA</v>
      </c>
      <c r="D105" s="164" t="str">
        <f ca="1">IFERROR(__xludf.DUMMYFUNCTION("""COMPUTED_VALUE"""),"01181993000108")</f>
        <v>01181993000108</v>
      </c>
      <c r="E105" s="6" t="str">
        <f ca="1">IFERROR(__xludf.DUMMYFUNCTION("""COMPUTED_VALUE"""),"001")</f>
        <v>001</v>
      </c>
      <c r="F105" s="7" t="str">
        <f ca="1">IFERROR(__xludf.DUMMYFUNCTION("""COMPUTED_VALUE"""),"1305")</f>
        <v>1305</v>
      </c>
      <c r="G105" s="7" t="str">
        <f ca="1">IFERROR(__xludf.DUMMYFUNCTION("""COMPUTED_VALUE"""),"10938x")</f>
        <v>10938x</v>
      </c>
      <c r="H105" s="7">
        <f ca="1">IFERROR(__xludf.DUMMYFUNCTION("""COMPUTED_VALUE"""),0)</f>
        <v>0</v>
      </c>
      <c r="I105" s="7">
        <f ca="1">IFERROR(__xludf.DUMMYFUNCTION("""COMPUTED_VALUE"""),0)</f>
        <v>0</v>
      </c>
      <c r="J105" s="7">
        <f ca="1">IFERROR(__xludf.DUMMYFUNCTION("""COMPUTED_VALUE"""),504)</f>
        <v>504</v>
      </c>
      <c r="K105" s="7">
        <f ca="1">IFERROR(__xludf.DUMMYFUNCTION("""COMPUTED_VALUE"""),0)</f>
        <v>0</v>
      </c>
      <c r="L105" s="7">
        <f ca="1">IFERROR(__xludf.DUMMYFUNCTION("""COMPUTED_VALUE"""),0)</f>
        <v>0</v>
      </c>
      <c r="M105" s="7">
        <f ca="1">IFERROR(__xludf.DUMMYFUNCTION("""COMPUTED_VALUE"""),0)</f>
        <v>0</v>
      </c>
      <c r="N105" s="7">
        <f ca="1">IFERROR(__xludf.DUMMYFUNCTION("""COMPUTED_VALUE"""),0)</f>
        <v>0</v>
      </c>
      <c r="O105" s="7">
        <f ca="1">IFERROR(__xludf.DUMMYFUNCTION("""COMPUTED_VALUE"""),0)</f>
        <v>0</v>
      </c>
      <c r="P105" s="7">
        <f ca="1">IFERROR(__xludf.DUMMYFUNCTION("""COMPUTED_VALUE"""),0)</f>
        <v>0</v>
      </c>
      <c r="Q105" s="7">
        <f ca="1">IFERROR(__xludf.DUMMYFUNCTION("""COMPUTED_VALUE"""),367.2)</f>
        <v>367.2</v>
      </c>
      <c r="R105" s="7">
        <f ca="1">IFERROR(__xludf.DUMMYFUNCTION("""COMPUTED_VALUE"""),0)</f>
        <v>0</v>
      </c>
      <c r="S105" s="7">
        <f ca="1">IFERROR(__xludf.DUMMYFUNCTION("""COMPUTED_VALUE"""),0)</f>
        <v>0</v>
      </c>
      <c r="T105" s="7">
        <f ca="1">IFERROR(__xludf.DUMMYFUNCTION("""COMPUTED_VALUE"""),115.2)</f>
        <v>115.2</v>
      </c>
      <c r="U105" s="60"/>
      <c r="V105" s="60"/>
      <c r="W105" s="60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163" t="str">
        <f ca="1">IFERROR(__xludf.DUMMYFUNCTION("""COMPUTED_VALUE"""),"A.A.  DA ESCOLA ESTADUAL BELA VISTA")</f>
        <v>A.A.  DA ESCOLA ESTADUAL BELA VISTA</v>
      </c>
      <c r="D106" s="164" t="str">
        <f ca="1">IFERROR(__xludf.DUMMYFUNCTION("""COMPUTED_VALUE"""),"01230238000176")</f>
        <v>01230238000176</v>
      </c>
      <c r="E106" s="6" t="str">
        <f ca="1">IFERROR(__xludf.DUMMYFUNCTION("""COMPUTED_VALUE"""),"001")</f>
        <v>001</v>
      </c>
      <c r="F106" s="7" t="str">
        <f ca="1">IFERROR(__xludf.DUMMYFUNCTION("""COMPUTED_VALUE"""),"1305")</f>
        <v>1305</v>
      </c>
      <c r="G106" s="7" t="str">
        <f ca="1">IFERROR(__xludf.DUMMYFUNCTION("""COMPUTED_VALUE"""),"0217948")</f>
        <v>0217948</v>
      </c>
      <c r="H106" s="7">
        <f ca="1">IFERROR(__xludf.DUMMYFUNCTION("""COMPUTED_VALUE"""),0)</f>
        <v>0</v>
      </c>
      <c r="I106" s="7">
        <f ca="1">IFERROR(__xludf.DUMMYFUNCTION("""COMPUTED_VALUE"""),0)</f>
        <v>0</v>
      </c>
      <c r="J106" s="7">
        <f ca="1">IFERROR(__xludf.DUMMYFUNCTION("""COMPUTED_VALUE"""),2044.8)</f>
        <v>2044.8</v>
      </c>
      <c r="K106" s="7">
        <f ca="1">IFERROR(__xludf.DUMMYFUNCTION("""COMPUTED_VALUE"""),0)</f>
        <v>0</v>
      </c>
      <c r="L106" s="7">
        <f ca="1">IFERROR(__xludf.DUMMYFUNCTION("""COMPUTED_VALUE"""),0)</f>
        <v>0</v>
      </c>
      <c r="M106" s="7">
        <f ca="1">IFERROR(__xludf.DUMMYFUNCTION("""COMPUTED_VALUE"""),0)</f>
        <v>0</v>
      </c>
      <c r="N106" s="7">
        <f ca="1">IFERROR(__xludf.DUMMYFUNCTION("""COMPUTED_VALUE"""),0)</f>
        <v>0</v>
      </c>
      <c r="O106" s="7">
        <f ca="1">IFERROR(__xludf.DUMMYFUNCTION("""COMPUTED_VALUE"""),0)</f>
        <v>0</v>
      </c>
      <c r="P106" s="7">
        <f ca="1">IFERROR(__xludf.DUMMYFUNCTION("""COMPUTED_VALUE"""),0)</f>
        <v>0</v>
      </c>
      <c r="Q106" s="7">
        <f ca="1">IFERROR(__xludf.DUMMYFUNCTION("""COMPUTED_VALUE"""),1569.6)</f>
        <v>1569.6</v>
      </c>
      <c r="R106" s="7">
        <f ca="1">IFERROR(__xludf.DUMMYFUNCTION("""COMPUTED_VALUE"""),0)</f>
        <v>0</v>
      </c>
      <c r="S106" s="7">
        <f ca="1">IFERROR(__xludf.DUMMYFUNCTION("""COMPUTED_VALUE"""),0)</f>
        <v>0</v>
      </c>
      <c r="T106" s="7">
        <f ca="1">IFERROR(__xludf.DUMMYFUNCTION("""COMPUTED_VALUE"""),0)</f>
        <v>0</v>
      </c>
      <c r="U106" s="60"/>
      <c r="V106" s="60"/>
      <c r="W106" s="60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163" t="str">
        <f ca="1">IFERROR(__xludf.DUMMYFUNCTION("""COMPUTED_VALUE"""),"A.A.  ESCOLA ESTADUAL SAO MIGUEL")</f>
        <v>A.A.  ESCOLA ESTADUAL SAO MIGUEL</v>
      </c>
      <c r="D107" s="164" t="str">
        <f ca="1">IFERROR(__xludf.DUMMYFUNCTION("""COMPUTED_VALUE"""),"01213523000189")</f>
        <v>01213523000189</v>
      </c>
      <c r="E107" s="6" t="str">
        <f ca="1">IFERROR(__xludf.DUMMYFUNCTION("""COMPUTED_VALUE"""),"001")</f>
        <v>001</v>
      </c>
      <c r="F107" s="7" t="str">
        <f ca="1">IFERROR(__xludf.DUMMYFUNCTION("""COMPUTED_VALUE"""),"1305")</f>
        <v>1305</v>
      </c>
      <c r="G107" s="7" t="str">
        <f ca="1">IFERROR(__xludf.DUMMYFUNCTION("""COMPUTED_VALUE"""),"173576")</f>
        <v>173576</v>
      </c>
      <c r="H107" s="7">
        <f ca="1">IFERROR(__xludf.DUMMYFUNCTION("""COMPUTED_VALUE"""),0)</f>
        <v>0</v>
      </c>
      <c r="I107" s="7">
        <f ca="1">IFERROR(__xludf.DUMMYFUNCTION("""COMPUTED_VALUE"""),0)</f>
        <v>0</v>
      </c>
      <c r="J107" s="7">
        <f ca="1">IFERROR(__xludf.DUMMYFUNCTION("""COMPUTED_VALUE"""),1418.4)</f>
        <v>1418.4</v>
      </c>
      <c r="K107" s="7">
        <f ca="1">IFERROR(__xludf.DUMMYFUNCTION("""COMPUTED_VALUE"""),0)</f>
        <v>0</v>
      </c>
      <c r="L107" s="7">
        <f ca="1">IFERROR(__xludf.DUMMYFUNCTION("""COMPUTED_VALUE"""),0)</f>
        <v>0</v>
      </c>
      <c r="M107" s="7">
        <f ca="1">IFERROR(__xludf.DUMMYFUNCTION("""COMPUTED_VALUE"""),0)</f>
        <v>0</v>
      </c>
      <c r="N107" s="7">
        <f ca="1">IFERROR(__xludf.DUMMYFUNCTION("""COMPUTED_VALUE"""),0)</f>
        <v>0</v>
      </c>
      <c r="O107" s="7">
        <f ca="1">IFERROR(__xludf.DUMMYFUNCTION("""COMPUTED_VALUE"""),0)</f>
        <v>0</v>
      </c>
      <c r="P107" s="7">
        <f ca="1">IFERROR(__xludf.DUMMYFUNCTION("""COMPUTED_VALUE"""),0)</f>
        <v>0</v>
      </c>
      <c r="Q107" s="7">
        <f ca="1">IFERROR(__xludf.DUMMYFUNCTION("""COMPUTED_VALUE"""),1980)</f>
        <v>1980</v>
      </c>
      <c r="R107" s="7">
        <f ca="1">IFERROR(__xludf.DUMMYFUNCTION("""COMPUTED_VALUE"""),0)</f>
        <v>0</v>
      </c>
      <c r="S107" s="7">
        <f ca="1">IFERROR(__xludf.DUMMYFUNCTION("""COMPUTED_VALUE"""),0)</f>
        <v>0</v>
      </c>
      <c r="T107" s="7">
        <f ca="1">IFERROR(__xludf.DUMMYFUNCTION("""COMPUTED_VALUE"""),0)</f>
        <v>0</v>
      </c>
      <c r="U107" s="60"/>
      <c r="V107" s="60"/>
      <c r="W107" s="60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163" t="str">
        <f ca="1">IFERROR(__xludf.DUMMYFUNCTION("""COMPUTED_VALUE"""),"A.A.  DO COL. EST.IRIO OLIVEIRA SOUZA")</f>
        <v>A.A.  DO COL. EST.IRIO OLIVEIRA SOUZA</v>
      </c>
      <c r="D108" s="164" t="str">
        <f ca="1">IFERROR(__xludf.DUMMYFUNCTION("""COMPUTED_VALUE"""),"01112477000121")</f>
        <v>01112477000121</v>
      </c>
      <c r="E108" s="6" t="str">
        <f ca="1">IFERROR(__xludf.DUMMYFUNCTION("""COMPUTED_VALUE"""),"001")</f>
        <v>001</v>
      </c>
      <c r="F108" s="7" t="str">
        <f ca="1">IFERROR(__xludf.DUMMYFUNCTION("""COMPUTED_VALUE"""),"1305")</f>
        <v>1305</v>
      </c>
      <c r="G108" s="7" t="str">
        <f ca="1">IFERROR(__xludf.DUMMYFUNCTION("""COMPUTED_VALUE"""),"0109282")</f>
        <v>0109282</v>
      </c>
      <c r="H108" s="7">
        <f ca="1">IFERROR(__xludf.DUMMYFUNCTION("""COMPUTED_VALUE"""),0)</f>
        <v>0</v>
      </c>
      <c r="I108" s="7">
        <f ca="1">IFERROR(__xludf.DUMMYFUNCTION("""COMPUTED_VALUE"""),0)</f>
        <v>0</v>
      </c>
      <c r="J108" s="7">
        <f ca="1">IFERROR(__xludf.DUMMYFUNCTION("""COMPUTED_VALUE"""),0)</f>
        <v>0</v>
      </c>
      <c r="K108" s="7">
        <f ca="1">IFERROR(__xludf.DUMMYFUNCTION("""COMPUTED_VALUE"""),0)</f>
        <v>0</v>
      </c>
      <c r="L108" s="7">
        <f ca="1">IFERROR(__xludf.DUMMYFUNCTION("""COMPUTED_VALUE"""),0)</f>
        <v>0</v>
      </c>
      <c r="M108" s="7">
        <f ca="1">IFERROR(__xludf.DUMMYFUNCTION("""COMPUTED_VALUE"""),0)</f>
        <v>0</v>
      </c>
      <c r="N108" s="7">
        <f ca="1">IFERROR(__xludf.DUMMYFUNCTION("""COMPUTED_VALUE"""),0)</f>
        <v>0</v>
      </c>
      <c r="O108" s="7">
        <f ca="1">IFERROR(__xludf.DUMMYFUNCTION("""COMPUTED_VALUE"""),0)</f>
        <v>0</v>
      </c>
      <c r="P108" s="7">
        <f ca="1">IFERROR(__xludf.DUMMYFUNCTION("""COMPUTED_VALUE"""),0)</f>
        <v>0</v>
      </c>
      <c r="Q108" s="7">
        <f ca="1">IFERROR(__xludf.DUMMYFUNCTION("""COMPUTED_VALUE"""),1303.2)</f>
        <v>1303.2</v>
      </c>
      <c r="R108" s="7">
        <f ca="1">IFERROR(__xludf.DUMMYFUNCTION("""COMPUTED_VALUE"""),0)</f>
        <v>0</v>
      </c>
      <c r="S108" s="7">
        <f ca="1">IFERROR(__xludf.DUMMYFUNCTION("""COMPUTED_VALUE"""),0)</f>
        <v>0</v>
      </c>
      <c r="T108" s="7">
        <f ca="1">IFERROR(__xludf.DUMMYFUNCTION("""COMPUTED_VALUE"""),0)</f>
        <v>0</v>
      </c>
      <c r="U108" s="60"/>
      <c r="V108" s="60"/>
      <c r="W108" s="60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163" t="str">
        <f ca="1">IFERROR(__xludf.DUMMYFUNCTION("""COMPUTED_VALUE"""),"A.A. E. E. DR.PEDRO LUDOVICO TEIXEIRA")</f>
        <v>A.A. E. E. DR.PEDRO LUDOVICO TEIXEIRA</v>
      </c>
      <c r="D109" s="164" t="str">
        <f ca="1">IFERROR(__xludf.DUMMYFUNCTION("""COMPUTED_VALUE"""),"01186462000108")</f>
        <v>01186462000108</v>
      </c>
      <c r="E109" s="6" t="str">
        <f ca="1">IFERROR(__xludf.DUMMYFUNCTION("""COMPUTED_VALUE"""),"001")</f>
        <v>001</v>
      </c>
      <c r="F109" s="7" t="str">
        <f ca="1">IFERROR(__xludf.DUMMYFUNCTION("""COMPUTED_VALUE"""),"1305")</f>
        <v>1305</v>
      </c>
      <c r="G109" s="7" t="str">
        <f ca="1">IFERROR(__xludf.DUMMYFUNCTION("""COMPUTED_VALUE"""),"109711")</f>
        <v>109711</v>
      </c>
      <c r="H109" s="7">
        <f ca="1">IFERROR(__xludf.DUMMYFUNCTION("""COMPUTED_VALUE"""),0)</f>
        <v>0</v>
      </c>
      <c r="I109" s="7">
        <f ca="1">IFERROR(__xludf.DUMMYFUNCTION("""COMPUTED_VALUE"""),0)</f>
        <v>0</v>
      </c>
      <c r="J109" s="7">
        <f ca="1">IFERROR(__xludf.DUMMYFUNCTION("""COMPUTED_VALUE"""),1000.8)</f>
        <v>1000.8</v>
      </c>
      <c r="K109" s="7">
        <f ca="1">IFERROR(__xludf.DUMMYFUNCTION("""COMPUTED_VALUE"""),0)</f>
        <v>0</v>
      </c>
      <c r="L109" s="7">
        <f ca="1">IFERROR(__xludf.DUMMYFUNCTION("""COMPUTED_VALUE"""),0)</f>
        <v>0</v>
      </c>
      <c r="M109" s="7">
        <f ca="1">IFERROR(__xludf.DUMMYFUNCTION("""COMPUTED_VALUE"""),0)</f>
        <v>0</v>
      </c>
      <c r="N109" s="7">
        <f ca="1">IFERROR(__xludf.DUMMYFUNCTION("""COMPUTED_VALUE"""),0)</f>
        <v>0</v>
      </c>
      <c r="O109" s="7">
        <f ca="1">IFERROR(__xludf.DUMMYFUNCTION("""COMPUTED_VALUE"""),0)</f>
        <v>0</v>
      </c>
      <c r="P109" s="7">
        <f ca="1">IFERROR(__xludf.DUMMYFUNCTION("""COMPUTED_VALUE"""),0)</f>
        <v>0</v>
      </c>
      <c r="Q109" s="7">
        <f ca="1">IFERROR(__xludf.DUMMYFUNCTION("""COMPUTED_VALUE"""),0)</f>
        <v>0</v>
      </c>
      <c r="R109" s="7">
        <f ca="1">IFERROR(__xludf.DUMMYFUNCTION("""COMPUTED_VALUE"""),0)</f>
        <v>0</v>
      </c>
      <c r="S109" s="7">
        <f ca="1">IFERROR(__xludf.DUMMYFUNCTION("""COMPUTED_VALUE"""),0)</f>
        <v>0</v>
      </c>
      <c r="T109" s="7">
        <f ca="1">IFERROR(__xludf.DUMMYFUNCTION("""COMPUTED_VALUE"""),320)</f>
        <v>320</v>
      </c>
      <c r="U109" s="60"/>
      <c r="V109" s="60"/>
      <c r="W109" s="60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163" t="str">
        <f ca="1">IFERROR(__xludf.DUMMYFUNCTION("""COMPUTED_VALUE"""),"A.A. COL. EST. MARECHAEL RIBAS JUNIOR")</f>
        <v>A.A. COL. EST. MARECHAEL RIBAS JUNIOR</v>
      </c>
      <c r="D110" s="164" t="str">
        <f ca="1">IFERROR(__xludf.DUMMYFUNCTION("""COMPUTED_VALUE"""),"01230241000190")</f>
        <v>01230241000190</v>
      </c>
      <c r="E110" s="6" t="str">
        <f ca="1">IFERROR(__xludf.DUMMYFUNCTION("""COMPUTED_VALUE"""),"001")</f>
        <v>001</v>
      </c>
      <c r="F110" s="7" t="str">
        <f ca="1">IFERROR(__xludf.DUMMYFUNCTION("""COMPUTED_VALUE"""),"1305")</f>
        <v>1305</v>
      </c>
      <c r="G110" s="7" t="str">
        <f ca="1">IFERROR(__xludf.DUMMYFUNCTION("""COMPUTED_VALUE"""),"217964")</f>
        <v>217964</v>
      </c>
      <c r="H110" s="7">
        <f ca="1">IFERROR(__xludf.DUMMYFUNCTION("""COMPUTED_VALUE"""),0)</f>
        <v>0</v>
      </c>
      <c r="I110" s="7">
        <f ca="1">IFERROR(__xludf.DUMMYFUNCTION("""COMPUTED_VALUE"""),0)</f>
        <v>0</v>
      </c>
      <c r="J110" s="7">
        <f ca="1">IFERROR(__xludf.DUMMYFUNCTION("""COMPUTED_VALUE"""),964.8)</f>
        <v>964.8</v>
      </c>
      <c r="K110" s="7">
        <f ca="1">IFERROR(__xludf.DUMMYFUNCTION("""COMPUTED_VALUE"""),0)</f>
        <v>0</v>
      </c>
      <c r="L110" s="7">
        <f ca="1">IFERROR(__xludf.DUMMYFUNCTION("""COMPUTED_VALUE"""),0)</f>
        <v>0</v>
      </c>
      <c r="M110" s="7">
        <f ca="1">IFERROR(__xludf.DUMMYFUNCTION("""COMPUTED_VALUE"""),0)</f>
        <v>0</v>
      </c>
      <c r="N110" s="7">
        <f ca="1">IFERROR(__xludf.DUMMYFUNCTION("""COMPUTED_VALUE"""),0)</f>
        <v>0</v>
      </c>
      <c r="O110" s="7">
        <f ca="1">IFERROR(__xludf.DUMMYFUNCTION("""COMPUTED_VALUE"""),0)</f>
        <v>0</v>
      </c>
      <c r="P110" s="7">
        <f ca="1">IFERROR(__xludf.DUMMYFUNCTION("""COMPUTED_VALUE"""),0)</f>
        <v>0</v>
      </c>
      <c r="Q110" s="7">
        <f ca="1">IFERROR(__xludf.DUMMYFUNCTION("""COMPUTED_VALUE"""),2160)</f>
        <v>2160</v>
      </c>
      <c r="R110" s="7">
        <f ca="1">IFERROR(__xludf.DUMMYFUNCTION("""COMPUTED_VALUE"""),0)</f>
        <v>0</v>
      </c>
      <c r="S110" s="7">
        <f ca="1">IFERROR(__xludf.DUMMYFUNCTION("""COMPUTED_VALUE"""),0)</f>
        <v>0</v>
      </c>
      <c r="T110" s="7">
        <f ca="1">IFERROR(__xludf.DUMMYFUNCTION("""COMPUTED_VALUE"""),358.4)</f>
        <v>358.4</v>
      </c>
      <c r="U110" s="60"/>
      <c r="V110" s="60"/>
      <c r="W110" s="60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163" t="str">
        <f ca="1">IFERROR(__xludf.DUMMYFUNCTION("""COMPUTED_VALUE"""),"A.A. E. EST. JOAQUIM TEOTONIO SEGURADO")</f>
        <v>A.A. E. EST. JOAQUIM TEOTONIO SEGURADO</v>
      </c>
      <c r="D111" s="164" t="str">
        <f ca="1">IFERROR(__xludf.DUMMYFUNCTION("""COMPUTED_VALUE"""),"01230240000145")</f>
        <v>01230240000145</v>
      </c>
      <c r="E111" s="6" t="str">
        <f ca="1">IFERROR(__xludf.DUMMYFUNCTION("""COMPUTED_VALUE"""),"001")</f>
        <v>001</v>
      </c>
      <c r="F111" s="7" t="str">
        <f ca="1">IFERROR(__xludf.DUMMYFUNCTION("""COMPUTED_VALUE"""),"0810")</f>
        <v>0810</v>
      </c>
      <c r="G111" s="7" t="str">
        <f ca="1">IFERROR(__xludf.DUMMYFUNCTION("""COMPUTED_VALUE"""),"217972")</f>
        <v>217972</v>
      </c>
      <c r="H111" s="7">
        <f ca="1">IFERROR(__xludf.DUMMYFUNCTION("""COMPUTED_VALUE"""),0)</f>
        <v>0</v>
      </c>
      <c r="I111" s="7">
        <f ca="1">IFERROR(__xludf.DUMMYFUNCTION("""COMPUTED_VALUE"""),0)</f>
        <v>0</v>
      </c>
      <c r="J111" s="7">
        <f ca="1">IFERROR(__xludf.DUMMYFUNCTION("""COMPUTED_VALUE"""),302.4)</f>
        <v>302.39999999999998</v>
      </c>
      <c r="K111" s="7">
        <f ca="1">IFERROR(__xludf.DUMMYFUNCTION("""COMPUTED_VALUE"""),0)</f>
        <v>0</v>
      </c>
      <c r="L111" s="7">
        <f ca="1">IFERROR(__xludf.DUMMYFUNCTION("""COMPUTED_VALUE"""),0)</f>
        <v>0</v>
      </c>
      <c r="M111" s="7">
        <f ca="1">IFERROR(__xludf.DUMMYFUNCTION("""COMPUTED_VALUE"""),0)</f>
        <v>0</v>
      </c>
      <c r="N111" s="7">
        <f ca="1">IFERROR(__xludf.DUMMYFUNCTION("""COMPUTED_VALUE"""),0)</f>
        <v>0</v>
      </c>
      <c r="O111" s="7">
        <f ca="1">IFERROR(__xludf.DUMMYFUNCTION("""COMPUTED_VALUE"""),0)</f>
        <v>0</v>
      </c>
      <c r="P111" s="7">
        <f ca="1">IFERROR(__xludf.DUMMYFUNCTION("""COMPUTED_VALUE"""),0)</f>
        <v>0</v>
      </c>
      <c r="Q111" s="7">
        <f ca="1">IFERROR(__xludf.DUMMYFUNCTION("""COMPUTED_VALUE"""),460.8)</f>
        <v>460.8</v>
      </c>
      <c r="R111" s="7">
        <f ca="1">IFERROR(__xludf.DUMMYFUNCTION("""COMPUTED_VALUE"""),0)</f>
        <v>0</v>
      </c>
      <c r="S111" s="7">
        <f ca="1">IFERROR(__xludf.DUMMYFUNCTION("""COMPUTED_VALUE"""),0)</f>
        <v>0</v>
      </c>
      <c r="T111" s="7">
        <f ca="1">IFERROR(__xludf.DUMMYFUNCTION("""COMPUTED_VALUE"""),0)</f>
        <v>0</v>
      </c>
      <c r="U111" s="60"/>
      <c r="V111" s="60"/>
      <c r="W111" s="60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163" t="str">
        <f ca="1">IFERROR(__xludf.DUMMYFUNCTION("""COMPUTED_VALUE"""),"A.A. ESC. EST. MANOEL ESTEVAO DE SOUZA")</f>
        <v>A.A. ESC. EST. MANOEL ESTEVAO DE SOUZA</v>
      </c>
      <c r="D112" s="164" t="str">
        <f ca="1">IFERROR(__xludf.DUMMYFUNCTION("""COMPUTED_VALUE"""),"01213534000169")</f>
        <v>01213534000169</v>
      </c>
      <c r="E112" s="6" t="str">
        <f ca="1">IFERROR(__xludf.DUMMYFUNCTION("""COMPUTED_VALUE"""),"001")</f>
        <v>001</v>
      </c>
      <c r="F112" s="7" t="str">
        <f ca="1">IFERROR(__xludf.DUMMYFUNCTION("""COMPUTED_VALUE"""),"1305")</f>
        <v>1305</v>
      </c>
      <c r="G112" s="7" t="str">
        <f ca="1">IFERROR(__xludf.DUMMYFUNCTION("""COMPUTED_VALUE"""),"181048")</f>
        <v>181048</v>
      </c>
      <c r="H112" s="7">
        <f ca="1">IFERROR(__xludf.DUMMYFUNCTION("""COMPUTED_VALUE"""),0)</f>
        <v>0</v>
      </c>
      <c r="I112" s="7">
        <f ca="1">IFERROR(__xludf.DUMMYFUNCTION("""COMPUTED_VALUE"""),0)</f>
        <v>0</v>
      </c>
      <c r="J112" s="7">
        <f ca="1">IFERROR(__xludf.DUMMYFUNCTION("""COMPUTED_VALUE"""),763.2)</f>
        <v>763.2</v>
      </c>
      <c r="K112" s="7">
        <f ca="1">IFERROR(__xludf.DUMMYFUNCTION("""COMPUTED_VALUE"""),0)</f>
        <v>0</v>
      </c>
      <c r="L112" s="7">
        <f ca="1">IFERROR(__xludf.DUMMYFUNCTION("""COMPUTED_VALUE"""),0)</f>
        <v>0</v>
      </c>
      <c r="M112" s="7">
        <f ca="1">IFERROR(__xludf.DUMMYFUNCTION("""COMPUTED_VALUE"""),0)</f>
        <v>0</v>
      </c>
      <c r="N112" s="7">
        <f ca="1">IFERROR(__xludf.DUMMYFUNCTION("""COMPUTED_VALUE"""),0)</f>
        <v>0</v>
      </c>
      <c r="O112" s="7">
        <f ca="1">IFERROR(__xludf.DUMMYFUNCTION("""COMPUTED_VALUE"""),0)</f>
        <v>0</v>
      </c>
      <c r="P112" s="7">
        <f ca="1">IFERROR(__xludf.DUMMYFUNCTION("""COMPUTED_VALUE"""),0)</f>
        <v>0</v>
      </c>
      <c r="Q112" s="7">
        <f ca="1">IFERROR(__xludf.DUMMYFUNCTION("""COMPUTED_VALUE"""),0)</f>
        <v>0</v>
      </c>
      <c r="R112" s="7">
        <f ca="1">IFERROR(__xludf.DUMMYFUNCTION("""COMPUTED_VALUE"""),0)</f>
        <v>0</v>
      </c>
      <c r="S112" s="7">
        <f ca="1">IFERROR(__xludf.DUMMYFUNCTION("""COMPUTED_VALUE"""),0)</f>
        <v>0</v>
      </c>
      <c r="T112" s="7">
        <f ca="1">IFERROR(__xludf.DUMMYFUNCTION("""COMPUTED_VALUE"""),0)</f>
        <v>0</v>
      </c>
      <c r="U112" s="60"/>
      <c r="V112" s="60"/>
      <c r="W112" s="60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163" t="str">
        <f ca="1">IFERROR(__xludf.DUMMYFUNCTION("""COMPUTED_VALUE"""),"A.A. ESC. EST. RAIMUNDO NONATO LEITE")</f>
        <v>A.A. ESC. EST. RAIMUNDO NONATO LEITE</v>
      </c>
      <c r="D113" s="164" t="str">
        <f ca="1">IFERROR(__xludf.DUMMYFUNCTION("""COMPUTED_VALUE"""),"01230237000121")</f>
        <v>01230237000121</v>
      </c>
      <c r="E113" s="6" t="str">
        <f ca="1">IFERROR(__xludf.DUMMYFUNCTION("""COMPUTED_VALUE"""),"001")</f>
        <v>001</v>
      </c>
      <c r="F113" s="7" t="str">
        <f ca="1">IFERROR(__xludf.DUMMYFUNCTION("""COMPUTED_VALUE"""),"0810")</f>
        <v>0810</v>
      </c>
      <c r="G113" s="7" t="str">
        <f ca="1">IFERROR(__xludf.DUMMYFUNCTION("""COMPUTED_VALUE"""),"217980")</f>
        <v>217980</v>
      </c>
      <c r="H113" s="7">
        <f ca="1">IFERROR(__xludf.DUMMYFUNCTION("""COMPUTED_VALUE"""),0)</f>
        <v>0</v>
      </c>
      <c r="I113" s="7">
        <f ca="1">IFERROR(__xludf.DUMMYFUNCTION("""COMPUTED_VALUE"""),0)</f>
        <v>0</v>
      </c>
      <c r="J113" s="7">
        <f ca="1">IFERROR(__xludf.DUMMYFUNCTION("""COMPUTED_VALUE"""),345.6)</f>
        <v>345.6</v>
      </c>
      <c r="K113" s="7">
        <f ca="1">IFERROR(__xludf.DUMMYFUNCTION("""COMPUTED_VALUE"""),0)</f>
        <v>0</v>
      </c>
      <c r="L113" s="7">
        <f ca="1">IFERROR(__xludf.DUMMYFUNCTION("""COMPUTED_VALUE"""),0)</f>
        <v>0</v>
      </c>
      <c r="M113" s="7">
        <f ca="1">IFERROR(__xludf.DUMMYFUNCTION("""COMPUTED_VALUE"""),0)</f>
        <v>0</v>
      </c>
      <c r="N113" s="7">
        <f ca="1">IFERROR(__xludf.DUMMYFUNCTION("""COMPUTED_VALUE"""),0)</f>
        <v>0</v>
      </c>
      <c r="O113" s="7">
        <f ca="1">IFERROR(__xludf.DUMMYFUNCTION("""COMPUTED_VALUE"""),0)</f>
        <v>0</v>
      </c>
      <c r="P113" s="7">
        <f ca="1">IFERROR(__xludf.DUMMYFUNCTION("""COMPUTED_VALUE"""),0)</f>
        <v>0</v>
      </c>
      <c r="Q113" s="7">
        <f ca="1">IFERROR(__xludf.DUMMYFUNCTION("""COMPUTED_VALUE"""),295.2)</f>
        <v>295.2</v>
      </c>
      <c r="R113" s="7">
        <f ca="1">IFERROR(__xludf.DUMMYFUNCTION("""COMPUTED_VALUE"""),0)</f>
        <v>0</v>
      </c>
      <c r="S113" s="7">
        <f ca="1">IFERROR(__xludf.DUMMYFUNCTION("""COMPUTED_VALUE"""),0)</f>
        <v>0</v>
      </c>
      <c r="T113" s="7">
        <f ca="1">IFERROR(__xludf.DUMMYFUNCTION("""COMPUTED_VALUE"""),0)</f>
        <v>0</v>
      </c>
      <c r="U113" s="60"/>
      <c r="V113" s="60"/>
      <c r="W113" s="60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163" t="str">
        <f ca="1">IFERROR(__xludf.DUMMYFUNCTION("""COMPUTED_VALUE"""),"A. E. COM.COL EST PROFA. JOANA B. CORDEIRO")</f>
        <v>A. E. COM.COL EST PROFA. JOANA B. CORDEIRO</v>
      </c>
      <c r="D114" s="164" t="str">
        <f ca="1">IFERROR(__xludf.DUMMYFUNCTION("""COMPUTED_VALUE"""),"00922190000102")</f>
        <v>00922190000102</v>
      </c>
      <c r="E114" s="6" t="str">
        <f ca="1">IFERROR(__xludf.DUMMYFUNCTION("""COMPUTED_VALUE"""),"001")</f>
        <v>001</v>
      </c>
      <c r="F114" s="7" t="str">
        <f ca="1">IFERROR(__xludf.DUMMYFUNCTION("""COMPUTED_VALUE"""),"0541")</f>
        <v>0541</v>
      </c>
      <c r="G114" s="7" t="str">
        <f ca="1">IFERROR(__xludf.DUMMYFUNCTION("""COMPUTED_VALUE"""),"231770")</f>
        <v>231770</v>
      </c>
      <c r="H114" s="7">
        <f ca="1">IFERROR(__xludf.DUMMYFUNCTION("""COMPUTED_VALUE"""),0)</f>
        <v>0</v>
      </c>
      <c r="I114" s="7">
        <f ca="1">IFERROR(__xludf.DUMMYFUNCTION("""COMPUTED_VALUE"""),0)</f>
        <v>0</v>
      </c>
      <c r="J114" s="7">
        <f ca="1">IFERROR(__xludf.DUMMYFUNCTION("""COMPUTED_VALUE"""),0)</f>
        <v>0</v>
      </c>
      <c r="K114" s="7">
        <f ca="1">IFERROR(__xludf.DUMMYFUNCTION("""COMPUTED_VALUE"""),0)</f>
        <v>0</v>
      </c>
      <c r="L114" s="7">
        <f ca="1">IFERROR(__xludf.DUMMYFUNCTION("""COMPUTED_VALUE"""),0)</f>
        <v>0</v>
      </c>
      <c r="M114" s="7">
        <f ca="1">IFERROR(__xludf.DUMMYFUNCTION("""COMPUTED_VALUE"""),0)</f>
        <v>0</v>
      </c>
      <c r="N114" s="7">
        <f ca="1">IFERROR(__xludf.DUMMYFUNCTION("""COMPUTED_VALUE"""),0)</f>
        <v>0</v>
      </c>
      <c r="O114" s="7">
        <f ca="1">IFERROR(__xludf.DUMMYFUNCTION("""COMPUTED_VALUE"""),0)</f>
        <v>0</v>
      </c>
      <c r="P114" s="7">
        <f ca="1">IFERROR(__xludf.DUMMYFUNCTION("""COMPUTED_VALUE"""),0)</f>
        <v>0</v>
      </c>
      <c r="Q114" s="7">
        <f ca="1">IFERROR(__xludf.DUMMYFUNCTION("""COMPUTED_VALUE"""),0)</f>
        <v>0</v>
      </c>
      <c r="R114" s="7">
        <f ca="1">IFERROR(__xludf.DUMMYFUNCTION("""COMPUTED_VALUE"""),0)</f>
        <v>0</v>
      </c>
      <c r="S114" s="7">
        <f ca="1">IFERROR(__xludf.DUMMYFUNCTION("""COMPUTED_VALUE"""),1960)</f>
        <v>1960</v>
      </c>
      <c r="T114" s="7">
        <f ca="1">IFERROR(__xludf.DUMMYFUNCTION("""COMPUTED_VALUE"""),0)</f>
        <v>0</v>
      </c>
      <c r="U114" s="60"/>
      <c r="V114" s="60"/>
      <c r="W114" s="60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163" t="str">
        <f ca="1">IFERROR(__xludf.DUMMYFUNCTION("""COMPUTED_VALUE"""),"A.A. ESC. AGRÍCOLA DAVID AIRES FRANÇA")</f>
        <v>A.A. ESC. AGRÍCOLA DAVID AIRES FRANÇA</v>
      </c>
      <c r="D115" s="164" t="str">
        <f ca="1">IFERROR(__xludf.DUMMYFUNCTION("""COMPUTED_VALUE"""),"04302970000100")</f>
        <v>04302970000100</v>
      </c>
      <c r="E115" s="6" t="str">
        <f ca="1">IFERROR(__xludf.DUMMYFUNCTION("""COMPUTED_VALUE"""),"001")</f>
        <v>001</v>
      </c>
      <c r="F115" s="7" t="str">
        <f ca="1">IFERROR(__xludf.DUMMYFUNCTION("""COMPUTED_VALUE"""),"0541")</f>
        <v>0541</v>
      </c>
      <c r="G115" s="7" t="str">
        <f ca="1">IFERROR(__xludf.DUMMYFUNCTION("""COMPUTED_VALUE"""),"94811")</f>
        <v>94811</v>
      </c>
      <c r="H115" s="7">
        <f ca="1">IFERROR(__xludf.DUMMYFUNCTION("""COMPUTED_VALUE"""),0)</f>
        <v>0</v>
      </c>
      <c r="I115" s="7">
        <f ca="1">IFERROR(__xludf.DUMMYFUNCTION("""COMPUTED_VALUE"""),0)</f>
        <v>0</v>
      </c>
      <c r="J115" s="7">
        <f ca="1">IFERROR(__xludf.DUMMYFUNCTION("""COMPUTED_VALUE"""),0)</f>
        <v>0</v>
      </c>
      <c r="K115" s="7">
        <f ca="1">IFERROR(__xludf.DUMMYFUNCTION("""COMPUTED_VALUE"""),898.8)</f>
        <v>898.8</v>
      </c>
      <c r="L115" s="7">
        <f ca="1">IFERROR(__xludf.DUMMYFUNCTION("""COMPUTED_VALUE"""),0)</f>
        <v>0</v>
      </c>
      <c r="M115" s="7">
        <f ca="1">IFERROR(__xludf.DUMMYFUNCTION("""COMPUTED_VALUE"""),0)</f>
        <v>0</v>
      </c>
      <c r="N115" s="7">
        <f ca="1">IFERROR(__xludf.DUMMYFUNCTION("""COMPUTED_VALUE"""),0)</f>
        <v>0</v>
      </c>
      <c r="O115" s="7">
        <f ca="1">IFERROR(__xludf.DUMMYFUNCTION("""COMPUTED_VALUE"""),0)</f>
        <v>0</v>
      </c>
      <c r="P115" s="7">
        <f ca="1">IFERROR(__xludf.DUMMYFUNCTION("""COMPUTED_VALUE"""),0)</f>
        <v>0</v>
      </c>
      <c r="Q115" s="7">
        <f ca="1">IFERROR(__xludf.DUMMYFUNCTION("""COMPUTED_VALUE"""),0)</f>
        <v>0</v>
      </c>
      <c r="R115" s="7">
        <f ca="1">IFERROR(__xludf.DUMMYFUNCTION("""COMPUTED_VALUE"""),0)</f>
        <v>0</v>
      </c>
      <c r="S115" s="7">
        <f ca="1">IFERROR(__xludf.DUMMYFUNCTION("""COMPUTED_VALUE"""),4520)</f>
        <v>4520</v>
      </c>
      <c r="T115" s="7">
        <f ca="1">IFERROR(__xludf.DUMMYFUNCTION("""COMPUTED_VALUE"""),0)</f>
        <v>0</v>
      </c>
      <c r="U115" s="60"/>
      <c r="V115" s="60"/>
      <c r="W115" s="60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163" t="str">
        <f ca="1">IFERROR(__xludf.DUMMYFUNCTION("""COMPUTED_VALUE"""),"A.A. ESCOL. DA ESC. EST. BRIGADEIRO FELIPE")</f>
        <v>A.A. ESCOL. DA ESC. EST. BRIGADEIRO FELIPE</v>
      </c>
      <c r="D116" s="164" t="str">
        <f ca="1">IFERROR(__xludf.DUMMYFUNCTION("""COMPUTED_VALUE"""),"01221149000163")</f>
        <v>01221149000163</v>
      </c>
      <c r="E116" s="6" t="str">
        <f ca="1">IFERROR(__xludf.DUMMYFUNCTION("""COMPUTED_VALUE"""),"001")</f>
        <v>001</v>
      </c>
      <c r="F116" s="7" t="str">
        <f ca="1">IFERROR(__xludf.DUMMYFUNCTION("""COMPUTED_VALUE"""),"0541")</f>
        <v>0541</v>
      </c>
      <c r="G116" s="7" t="str">
        <f ca="1">IFERROR(__xludf.DUMMYFUNCTION("""COMPUTED_VALUE"""),"232165")</f>
        <v>232165</v>
      </c>
      <c r="H116" s="7">
        <f ca="1">IFERROR(__xludf.DUMMYFUNCTION("""COMPUTED_VALUE"""),0)</f>
        <v>0</v>
      </c>
      <c r="I116" s="7">
        <f ca="1">IFERROR(__xludf.DUMMYFUNCTION("""COMPUTED_VALUE"""),0)</f>
        <v>0</v>
      </c>
      <c r="J116" s="7">
        <f ca="1">IFERROR(__xludf.DUMMYFUNCTION("""COMPUTED_VALUE"""),806.4)</f>
        <v>806.4</v>
      </c>
      <c r="K116" s="7">
        <f ca="1">IFERROR(__xludf.DUMMYFUNCTION("""COMPUTED_VALUE"""),0)</f>
        <v>0</v>
      </c>
      <c r="L116" s="7">
        <f ca="1">IFERROR(__xludf.DUMMYFUNCTION("""COMPUTED_VALUE"""),0)</f>
        <v>0</v>
      </c>
      <c r="M116" s="7">
        <f ca="1">IFERROR(__xludf.DUMMYFUNCTION("""COMPUTED_VALUE"""),0)</f>
        <v>0</v>
      </c>
      <c r="N116" s="7">
        <f ca="1">IFERROR(__xludf.DUMMYFUNCTION("""COMPUTED_VALUE"""),0)</f>
        <v>0</v>
      </c>
      <c r="O116" s="7">
        <f ca="1">IFERROR(__xludf.DUMMYFUNCTION("""COMPUTED_VALUE"""),0)</f>
        <v>0</v>
      </c>
      <c r="P116" s="7">
        <f ca="1">IFERROR(__xludf.DUMMYFUNCTION("""COMPUTED_VALUE"""),42.4)</f>
        <v>42.4</v>
      </c>
      <c r="Q116" s="7">
        <f ca="1">IFERROR(__xludf.DUMMYFUNCTION("""COMPUTED_VALUE"""),1101.6)</f>
        <v>1101.5999999999999</v>
      </c>
      <c r="R116" s="7">
        <f ca="1">IFERROR(__xludf.DUMMYFUNCTION("""COMPUTED_VALUE"""),0)</f>
        <v>0</v>
      </c>
      <c r="S116" s="7">
        <f ca="1">IFERROR(__xludf.DUMMYFUNCTION("""COMPUTED_VALUE"""),0)</f>
        <v>0</v>
      </c>
      <c r="T116" s="7">
        <f ca="1">IFERROR(__xludf.DUMMYFUNCTION("""COMPUTED_VALUE"""),0)</f>
        <v>0</v>
      </c>
      <c r="U116" s="60"/>
      <c r="V116" s="60"/>
      <c r="W116" s="60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163" t="str">
        <f ca="1">IFERROR(__xludf.DUMMYFUNCTION("""COMPUTED_VALUE"""),"ASS. APOIO ESC. EST. JACY ALVES DE BARROS")</f>
        <v>ASS. APOIO ESC. EST. JACY ALVES DE BARROS</v>
      </c>
      <c r="D117" s="164" t="str">
        <f ca="1">IFERROR(__xludf.DUMMYFUNCTION("""COMPUTED_VALUE"""),"01284634000186")</f>
        <v>01284634000186</v>
      </c>
      <c r="E117" s="6" t="str">
        <f ca="1">IFERROR(__xludf.DUMMYFUNCTION("""COMPUTED_VALUE"""),"001")</f>
        <v>001</v>
      </c>
      <c r="F117" s="7" t="str">
        <f ca="1">IFERROR(__xludf.DUMMYFUNCTION("""COMPUTED_VALUE"""),"0541")</f>
        <v>0541</v>
      </c>
      <c r="G117" s="7" t="str">
        <f ca="1">IFERROR(__xludf.DUMMYFUNCTION("""COMPUTED_VALUE"""),"232246")</f>
        <v>232246</v>
      </c>
      <c r="H117" s="7">
        <f ca="1">IFERROR(__xludf.DUMMYFUNCTION("""COMPUTED_VALUE"""),0)</f>
        <v>0</v>
      </c>
      <c r="I117" s="7">
        <f ca="1">IFERROR(__xludf.DUMMYFUNCTION("""COMPUTED_VALUE"""),0)</f>
        <v>0</v>
      </c>
      <c r="J117" s="7">
        <f ca="1">IFERROR(__xludf.DUMMYFUNCTION("""COMPUTED_VALUE"""),1432.8)</f>
        <v>1432.8</v>
      </c>
      <c r="K117" s="7">
        <f ca="1">IFERROR(__xludf.DUMMYFUNCTION("""COMPUTED_VALUE"""),0)</f>
        <v>0</v>
      </c>
      <c r="L117" s="7">
        <f ca="1">IFERROR(__xludf.DUMMYFUNCTION("""COMPUTED_VALUE"""),0)</f>
        <v>0</v>
      </c>
      <c r="M117" s="7">
        <f ca="1">IFERROR(__xludf.DUMMYFUNCTION("""COMPUTED_VALUE"""),0)</f>
        <v>0</v>
      </c>
      <c r="N117" s="7">
        <f ca="1">IFERROR(__xludf.DUMMYFUNCTION("""COMPUTED_VALUE"""),0)</f>
        <v>0</v>
      </c>
      <c r="O117" s="7">
        <f ca="1">IFERROR(__xludf.DUMMYFUNCTION("""COMPUTED_VALUE"""),0)</f>
        <v>0</v>
      </c>
      <c r="P117" s="7">
        <f ca="1">IFERROR(__xludf.DUMMYFUNCTION("""COMPUTED_VALUE"""),63.5999999999999)</f>
        <v>63.599999999999902</v>
      </c>
      <c r="Q117" s="7">
        <f ca="1">IFERROR(__xludf.DUMMYFUNCTION("""COMPUTED_VALUE"""),0)</f>
        <v>0</v>
      </c>
      <c r="R117" s="7">
        <f ca="1">IFERROR(__xludf.DUMMYFUNCTION("""COMPUTED_VALUE"""),0)</f>
        <v>0</v>
      </c>
      <c r="S117" s="7">
        <f ca="1">IFERROR(__xludf.DUMMYFUNCTION("""COMPUTED_VALUE"""),0)</f>
        <v>0</v>
      </c>
      <c r="T117" s="7">
        <f ca="1">IFERROR(__xludf.DUMMYFUNCTION("""COMPUTED_VALUE"""),0)</f>
        <v>0</v>
      </c>
      <c r="U117" s="60"/>
      <c r="V117" s="60"/>
      <c r="W117" s="60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163" t="str">
        <f ca="1">IFERROR(__xludf.DUMMYFUNCTION("""COMPUTED_VALUE"""),"A.A. ESCOLA ESTADUAL CANABRAVA/ZULMIRA MAGALHÃES")</f>
        <v>A.A. ESCOLA ESTADUAL CANABRAVA/ZULMIRA MAGALHÃES</v>
      </c>
      <c r="D118" s="164" t="str">
        <f ca="1">IFERROR(__xludf.DUMMYFUNCTION("""COMPUTED_VALUE"""),"01284633000131")</f>
        <v>01284633000131</v>
      </c>
      <c r="E118" s="6" t="str">
        <f ca="1">IFERROR(__xludf.DUMMYFUNCTION("""COMPUTED_VALUE"""),"001")</f>
        <v>001</v>
      </c>
      <c r="F118" s="7" t="str">
        <f ca="1">IFERROR(__xludf.DUMMYFUNCTION("""COMPUTED_VALUE"""),"0541")</f>
        <v>0541</v>
      </c>
      <c r="G118" s="7" t="str">
        <f ca="1">IFERROR(__xludf.DUMMYFUNCTION("""COMPUTED_VALUE"""),"23219X")</f>
        <v>23219X</v>
      </c>
      <c r="H118" s="7">
        <f ca="1">IFERROR(__xludf.DUMMYFUNCTION("""COMPUTED_VALUE"""),0)</f>
        <v>0</v>
      </c>
      <c r="I118" s="7">
        <f ca="1">IFERROR(__xludf.DUMMYFUNCTION("""COMPUTED_VALUE"""),0)</f>
        <v>0</v>
      </c>
      <c r="J118" s="7">
        <f ca="1">IFERROR(__xludf.DUMMYFUNCTION("""COMPUTED_VALUE"""),763.2)</f>
        <v>763.2</v>
      </c>
      <c r="K118" s="7">
        <f ca="1">IFERROR(__xludf.DUMMYFUNCTION("""COMPUTED_VALUE"""),0)</f>
        <v>0</v>
      </c>
      <c r="L118" s="7">
        <f ca="1">IFERROR(__xludf.DUMMYFUNCTION("""COMPUTED_VALUE"""),0)</f>
        <v>0</v>
      </c>
      <c r="M118" s="7">
        <f ca="1">IFERROR(__xludf.DUMMYFUNCTION("""COMPUTED_VALUE"""),0)</f>
        <v>0</v>
      </c>
      <c r="N118" s="7">
        <f ca="1">IFERROR(__xludf.DUMMYFUNCTION("""COMPUTED_VALUE"""),0)</f>
        <v>0</v>
      </c>
      <c r="O118" s="7">
        <f ca="1">IFERROR(__xludf.DUMMYFUNCTION("""COMPUTED_VALUE"""),0)</f>
        <v>0</v>
      </c>
      <c r="P118" s="7">
        <f ca="1">IFERROR(__xludf.DUMMYFUNCTION("""COMPUTED_VALUE"""),0)</f>
        <v>0</v>
      </c>
      <c r="Q118" s="7">
        <f ca="1">IFERROR(__xludf.DUMMYFUNCTION("""COMPUTED_VALUE"""),410.4)</f>
        <v>410.4</v>
      </c>
      <c r="R118" s="7">
        <f ca="1">IFERROR(__xludf.DUMMYFUNCTION("""COMPUTED_VALUE"""),0)</f>
        <v>0</v>
      </c>
      <c r="S118" s="7">
        <f ca="1">IFERROR(__xludf.DUMMYFUNCTION("""COMPUTED_VALUE"""),0)</f>
        <v>0</v>
      </c>
      <c r="T118" s="7">
        <f ca="1">IFERROR(__xludf.DUMMYFUNCTION("""COMPUTED_VALUE"""),0)</f>
        <v>0</v>
      </c>
      <c r="U118" s="60"/>
      <c r="V118" s="60"/>
      <c r="W118" s="60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163" t="str">
        <f ca="1">IFERROR(__xludf.DUMMYFUNCTION("""COMPUTED_VALUE"""),"A.A. ESCOLAR DA ESC. EST. SILVA DOURADO")</f>
        <v>A.A. ESCOLAR DA ESC. EST. SILVA DOURADO</v>
      </c>
      <c r="D119" s="164" t="str">
        <f ca="1">IFERROR(__xludf.DUMMYFUNCTION("""COMPUTED_VALUE"""),"01301519000172")</f>
        <v>01301519000172</v>
      </c>
      <c r="E119" s="6" t="str">
        <f ca="1">IFERROR(__xludf.DUMMYFUNCTION("""COMPUTED_VALUE"""),"001")</f>
        <v>001</v>
      </c>
      <c r="F119" s="7" t="str">
        <f ca="1">IFERROR(__xludf.DUMMYFUNCTION("""COMPUTED_VALUE"""),"0541")</f>
        <v>0541</v>
      </c>
      <c r="G119" s="7" t="str">
        <f ca="1">IFERROR(__xludf.DUMMYFUNCTION("""COMPUTED_VALUE"""),"232297")</f>
        <v>232297</v>
      </c>
      <c r="H119" s="7">
        <f ca="1">IFERROR(__xludf.DUMMYFUNCTION("""COMPUTED_VALUE"""),0)</f>
        <v>0</v>
      </c>
      <c r="I119" s="7">
        <f ca="1">IFERROR(__xludf.DUMMYFUNCTION("""COMPUTED_VALUE"""),0)</f>
        <v>0</v>
      </c>
      <c r="J119" s="7">
        <f ca="1">IFERROR(__xludf.DUMMYFUNCTION("""COMPUTED_VALUE"""),1159.2)</f>
        <v>1159.2</v>
      </c>
      <c r="K119" s="7">
        <f ca="1">IFERROR(__xludf.DUMMYFUNCTION("""COMPUTED_VALUE"""),0)</f>
        <v>0</v>
      </c>
      <c r="L119" s="7">
        <f ca="1">IFERROR(__xludf.DUMMYFUNCTION("""COMPUTED_VALUE"""),0)</f>
        <v>0</v>
      </c>
      <c r="M119" s="7">
        <f ca="1">IFERROR(__xludf.DUMMYFUNCTION("""COMPUTED_VALUE"""),0)</f>
        <v>0</v>
      </c>
      <c r="N119" s="7">
        <f ca="1">IFERROR(__xludf.DUMMYFUNCTION("""COMPUTED_VALUE"""),0)</f>
        <v>0</v>
      </c>
      <c r="O119" s="7">
        <f ca="1">IFERROR(__xludf.DUMMYFUNCTION("""COMPUTED_VALUE"""),0)</f>
        <v>0</v>
      </c>
      <c r="P119" s="7">
        <f ca="1">IFERROR(__xludf.DUMMYFUNCTION("""COMPUTED_VALUE"""),116.6)</f>
        <v>116.6</v>
      </c>
      <c r="Q119" s="7">
        <f ca="1">IFERROR(__xludf.DUMMYFUNCTION("""COMPUTED_VALUE"""),0)</f>
        <v>0</v>
      </c>
      <c r="R119" s="7">
        <f ca="1">IFERROR(__xludf.DUMMYFUNCTION("""COMPUTED_VALUE"""),0)</f>
        <v>0</v>
      </c>
      <c r="S119" s="7">
        <f ca="1">IFERROR(__xludf.DUMMYFUNCTION("""COMPUTED_VALUE"""),0)</f>
        <v>0</v>
      </c>
      <c r="T119" s="7">
        <f ca="1">IFERROR(__xludf.DUMMYFUNCTION("""COMPUTED_VALUE"""),76.8)</f>
        <v>76.8</v>
      </c>
      <c r="U119" s="60"/>
      <c r="V119" s="60"/>
      <c r="W119" s="60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163" t="str">
        <f ca="1">IFERROR(__xludf.DUMMYFUNCTION("""COMPUTED_VALUE"""),"A.A. A ESCOLA/COL. EST.PROF. RANULFA")</f>
        <v>A.A. A ESCOLA/COL. EST.PROF. RANULFA</v>
      </c>
      <c r="D120" s="164" t="str">
        <f ca="1">IFERROR(__xludf.DUMMYFUNCTION("""COMPUTED_VALUE"""),"01133691000164")</f>
        <v>01133691000164</v>
      </c>
      <c r="E120" s="6" t="str">
        <f ca="1">IFERROR(__xludf.DUMMYFUNCTION("""COMPUTED_VALUE"""),"001")</f>
        <v>001</v>
      </c>
      <c r="F120" s="7" t="str">
        <f ca="1">IFERROR(__xludf.DUMMYFUNCTION("""COMPUTED_VALUE"""),"3977")</f>
        <v>3977</v>
      </c>
      <c r="G120" s="7" t="str">
        <f ca="1">IFERROR(__xludf.DUMMYFUNCTION("""COMPUTED_VALUE"""),"102725")</f>
        <v>102725</v>
      </c>
      <c r="H120" s="7">
        <f ca="1">IFERROR(__xludf.DUMMYFUNCTION("""COMPUTED_VALUE"""),0)</f>
        <v>0</v>
      </c>
      <c r="I120" s="7">
        <f ca="1">IFERROR(__xludf.DUMMYFUNCTION("""COMPUTED_VALUE"""),0)</f>
        <v>0</v>
      </c>
      <c r="J120" s="7">
        <f ca="1">IFERROR(__xludf.DUMMYFUNCTION("""COMPUTED_VALUE"""),208.8)</f>
        <v>208.8</v>
      </c>
      <c r="K120" s="7">
        <f ca="1">IFERROR(__xludf.DUMMYFUNCTION("""COMPUTED_VALUE"""),0)</f>
        <v>0</v>
      </c>
      <c r="L120" s="7">
        <f ca="1">IFERROR(__xludf.DUMMYFUNCTION("""COMPUTED_VALUE"""),0)</f>
        <v>0</v>
      </c>
      <c r="M120" s="7">
        <f ca="1">IFERROR(__xludf.DUMMYFUNCTION("""COMPUTED_VALUE"""),0)</f>
        <v>0</v>
      </c>
      <c r="N120" s="7">
        <f ca="1">IFERROR(__xludf.DUMMYFUNCTION("""COMPUTED_VALUE"""),0)</f>
        <v>0</v>
      </c>
      <c r="O120" s="7">
        <f ca="1">IFERROR(__xludf.DUMMYFUNCTION("""COMPUTED_VALUE"""),0)</f>
        <v>0</v>
      </c>
      <c r="P120" s="7">
        <f ca="1">IFERROR(__xludf.DUMMYFUNCTION("""COMPUTED_VALUE"""),84.8)</f>
        <v>84.8</v>
      </c>
      <c r="Q120" s="7">
        <f ca="1">IFERROR(__xludf.DUMMYFUNCTION("""COMPUTED_VALUE"""),1202.4)</f>
        <v>1202.4000000000001</v>
      </c>
      <c r="R120" s="7">
        <f ca="1">IFERROR(__xludf.DUMMYFUNCTION("""COMPUTED_VALUE"""),0)</f>
        <v>0</v>
      </c>
      <c r="S120" s="7">
        <f ca="1">IFERROR(__xludf.DUMMYFUNCTION("""COMPUTED_VALUE"""),0)</f>
        <v>0</v>
      </c>
      <c r="T120" s="7">
        <f ca="1">IFERROR(__xludf.DUMMYFUNCTION("""COMPUTED_VALUE"""),0)</f>
        <v>0</v>
      </c>
      <c r="U120" s="60"/>
      <c r="V120" s="60"/>
      <c r="W120" s="60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163" t="str">
        <f ca="1">IFERROR(__xludf.DUMMYFUNCTION("""COMPUTED_VALUE"""),"ASS. APOIO ESCOLA ESTADUAL DONA INES")</f>
        <v>ASS. APOIO ESCOLA ESTADUAL DONA INES</v>
      </c>
      <c r="D121" s="164" t="str">
        <f ca="1">IFERROR(__xludf.DUMMYFUNCTION("""COMPUTED_VALUE"""),"01190419000116")</f>
        <v>01190419000116</v>
      </c>
      <c r="E121" s="6" t="str">
        <f ca="1">IFERROR(__xludf.DUMMYFUNCTION("""COMPUTED_VALUE"""),"001")</f>
        <v>001</v>
      </c>
      <c r="F121" s="7" t="str">
        <f ca="1">IFERROR(__xludf.DUMMYFUNCTION("""COMPUTED_VALUE"""),"3977")</f>
        <v>3977</v>
      </c>
      <c r="G121" s="7" t="str">
        <f ca="1">IFERROR(__xludf.DUMMYFUNCTION("""COMPUTED_VALUE"""),"109703")</f>
        <v>109703</v>
      </c>
      <c r="H121" s="7">
        <f ca="1">IFERROR(__xludf.DUMMYFUNCTION("""COMPUTED_VALUE"""),0)</f>
        <v>0</v>
      </c>
      <c r="I121" s="7">
        <f ca="1">IFERROR(__xludf.DUMMYFUNCTION("""COMPUTED_VALUE"""),0)</f>
        <v>0</v>
      </c>
      <c r="J121" s="7">
        <f ca="1">IFERROR(__xludf.DUMMYFUNCTION("""COMPUTED_VALUE"""),835.2)</f>
        <v>835.2</v>
      </c>
      <c r="K121" s="7">
        <f ca="1">IFERROR(__xludf.DUMMYFUNCTION("""COMPUTED_VALUE"""),0)</f>
        <v>0</v>
      </c>
      <c r="L121" s="7">
        <f ca="1">IFERROR(__xludf.DUMMYFUNCTION("""COMPUTED_VALUE"""),0)</f>
        <v>0</v>
      </c>
      <c r="M121" s="7">
        <f ca="1">IFERROR(__xludf.DUMMYFUNCTION("""COMPUTED_VALUE"""),0)</f>
        <v>0</v>
      </c>
      <c r="N121" s="7">
        <f ca="1">IFERROR(__xludf.DUMMYFUNCTION("""COMPUTED_VALUE"""),0)</f>
        <v>0</v>
      </c>
      <c r="O121" s="7">
        <f ca="1">IFERROR(__xludf.DUMMYFUNCTION("""COMPUTED_VALUE"""),0)</f>
        <v>0</v>
      </c>
      <c r="P121" s="7">
        <f ca="1">IFERROR(__xludf.DUMMYFUNCTION("""COMPUTED_VALUE"""),0)</f>
        <v>0</v>
      </c>
      <c r="Q121" s="7">
        <f ca="1">IFERROR(__xludf.DUMMYFUNCTION("""COMPUTED_VALUE"""),0)</f>
        <v>0</v>
      </c>
      <c r="R121" s="7">
        <f ca="1">IFERROR(__xludf.DUMMYFUNCTION("""COMPUTED_VALUE"""),0)</f>
        <v>0</v>
      </c>
      <c r="S121" s="7">
        <f ca="1">IFERROR(__xludf.DUMMYFUNCTION("""COMPUTED_VALUE"""),0)</f>
        <v>0</v>
      </c>
      <c r="T121" s="7">
        <f ca="1">IFERROR(__xludf.DUMMYFUNCTION("""COMPUTED_VALUE"""),0)</f>
        <v>0</v>
      </c>
      <c r="U121" s="60"/>
      <c r="V121" s="60"/>
      <c r="W121" s="60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163" t="str">
        <f ca="1">IFERROR(__xludf.DUMMYFUNCTION("""COMPUTED_VALUE"""),"A.A. DO COL. E.JOAQUIM DE SENA E SILVA")</f>
        <v>A.A. DO COL. E.JOAQUIM DE SENA E SILVA</v>
      </c>
      <c r="D122" s="164" t="str">
        <f ca="1">IFERROR(__xludf.DUMMYFUNCTION("""COMPUTED_VALUE"""),"01230223000108")</f>
        <v>01230223000108</v>
      </c>
      <c r="E122" s="6" t="str">
        <f ca="1">IFERROR(__xludf.DUMMYFUNCTION("""COMPUTED_VALUE"""),"001")</f>
        <v>001</v>
      </c>
      <c r="F122" s="7" t="str">
        <f ca="1">IFERROR(__xludf.DUMMYFUNCTION("""COMPUTED_VALUE"""),"3977")</f>
        <v>3977</v>
      </c>
      <c r="G122" s="7" t="str">
        <f ca="1">IFERROR(__xludf.DUMMYFUNCTION("""COMPUTED_VALUE"""),"232106")</f>
        <v>232106</v>
      </c>
      <c r="H122" s="7">
        <f ca="1">IFERROR(__xludf.DUMMYFUNCTION("""COMPUTED_VALUE"""),0)</f>
        <v>0</v>
      </c>
      <c r="I122" s="7">
        <f ca="1">IFERROR(__xludf.DUMMYFUNCTION("""COMPUTED_VALUE"""),0)</f>
        <v>0</v>
      </c>
      <c r="J122" s="7">
        <f ca="1">IFERROR(__xludf.DUMMYFUNCTION("""COMPUTED_VALUE"""),0)</f>
        <v>0</v>
      </c>
      <c r="K122" s="7">
        <f ca="1">IFERROR(__xludf.DUMMYFUNCTION("""COMPUTED_VALUE"""),0)</f>
        <v>0</v>
      </c>
      <c r="L122" s="7">
        <f ca="1">IFERROR(__xludf.DUMMYFUNCTION("""COMPUTED_VALUE"""),0)</f>
        <v>0</v>
      </c>
      <c r="M122" s="7">
        <f ca="1">IFERROR(__xludf.DUMMYFUNCTION("""COMPUTED_VALUE"""),0)</f>
        <v>0</v>
      </c>
      <c r="N122" s="7">
        <f ca="1">IFERROR(__xludf.DUMMYFUNCTION("""COMPUTED_VALUE"""),0)</f>
        <v>0</v>
      </c>
      <c r="O122" s="7">
        <f ca="1">IFERROR(__xludf.DUMMYFUNCTION("""COMPUTED_VALUE"""),0)</f>
        <v>0</v>
      </c>
      <c r="P122" s="7">
        <f ca="1">IFERROR(__xludf.DUMMYFUNCTION("""COMPUTED_VALUE"""),0)</f>
        <v>0</v>
      </c>
      <c r="Q122" s="7">
        <f ca="1">IFERROR(__xludf.DUMMYFUNCTION("""COMPUTED_VALUE"""),1519.2)</f>
        <v>1519.2</v>
      </c>
      <c r="R122" s="7">
        <f ca="1">IFERROR(__xludf.DUMMYFUNCTION("""COMPUTED_VALUE"""),0)</f>
        <v>0</v>
      </c>
      <c r="S122" s="7">
        <f ca="1">IFERROR(__xludf.DUMMYFUNCTION("""COMPUTED_VALUE"""),0)</f>
        <v>0</v>
      </c>
      <c r="T122" s="7">
        <f ca="1">IFERROR(__xludf.DUMMYFUNCTION("""COMPUTED_VALUE"""),0)</f>
        <v>0</v>
      </c>
      <c r="U122" s="60"/>
      <c r="V122" s="60"/>
      <c r="W122" s="60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163" t="str">
        <f ca="1">IFERROR(__xludf.DUMMYFUNCTION("""COMPUTED_VALUE"""),"A.A. DA ESCOLA ESTADUAL COMBINADO")</f>
        <v>A.A. DA ESCOLA ESTADUAL COMBINADO</v>
      </c>
      <c r="D123" s="164" t="str">
        <f ca="1">IFERROR(__xludf.DUMMYFUNCTION("""COMPUTED_VALUE"""),"01136003000110")</f>
        <v>01136003000110</v>
      </c>
      <c r="E123" s="6" t="str">
        <f ca="1">IFERROR(__xludf.DUMMYFUNCTION("""COMPUTED_VALUE"""),"001")</f>
        <v>001</v>
      </c>
      <c r="F123" s="7" t="str">
        <f ca="1">IFERROR(__xludf.DUMMYFUNCTION("""COMPUTED_VALUE"""),"3977")</f>
        <v>3977</v>
      </c>
      <c r="G123" s="7" t="str">
        <f ca="1">IFERROR(__xludf.DUMMYFUNCTION("""COMPUTED_VALUE"""),"231940")</f>
        <v>231940</v>
      </c>
      <c r="H123" s="7">
        <f ca="1">IFERROR(__xludf.DUMMYFUNCTION("""COMPUTED_VALUE"""),0)</f>
        <v>0</v>
      </c>
      <c r="I123" s="7">
        <f ca="1">IFERROR(__xludf.DUMMYFUNCTION("""COMPUTED_VALUE"""),0)</f>
        <v>0</v>
      </c>
      <c r="J123" s="7">
        <f ca="1">IFERROR(__xludf.DUMMYFUNCTION("""COMPUTED_VALUE"""),0)</f>
        <v>0</v>
      </c>
      <c r="K123" s="7">
        <f ca="1">IFERROR(__xludf.DUMMYFUNCTION("""COMPUTED_VALUE"""),4108.79999999999)</f>
        <v>4108.7999999999902</v>
      </c>
      <c r="L123" s="7">
        <f ca="1">IFERROR(__xludf.DUMMYFUNCTION("""COMPUTED_VALUE"""),0)</f>
        <v>0</v>
      </c>
      <c r="M123" s="7">
        <f ca="1">IFERROR(__xludf.DUMMYFUNCTION("""COMPUTED_VALUE"""),0)</f>
        <v>0</v>
      </c>
      <c r="N123" s="7">
        <f ca="1">IFERROR(__xludf.DUMMYFUNCTION("""COMPUTED_VALUE"""),0)</f>
        <v>0</v>
      </c>
      <c r="O123" s="7">
        <f ca="1">IFERROR(__xludf.DUMMYFUNCTION("""COMPUTED_VALUE"""),0)</f>
        <v>0</v>
      </c>
      <c r="P123" s="7">
        <f ca="1">IFERROR(__xludf.DUMMYFUNCTION("""COMPUTED_VALUE"""),0)</f>
        <v>0</v>
      </c>
      <c r="Q123" s="7">
        <f ca="1">IFERROR(__xludf.DUMMYFUNCTION("""COMPUTED_VALUE"""),0)</f>
        <v>0</v>
      </c>
      <c r="R123" s="7">
        <f ca="1">IFERROR(__xludf.DUMMYFUNCTION("""COMPUTED_VALUE"""),0)</f>
        <v>0</v>
      </c>
      <c r="S123" s="7">
        <f ca="1">IFERROR(__xludf.DUMMYFUNCTION("""COMPUTED_VALUE"""),0)</f>
        <v>0</v>
      </c>
      <c r="T123" s="7">
        <f ca="1">IFERROR(__xludf.DUMMYFUNCTION("""COMPUTED_VALUE"""),0)</f>
        <v>0</v>
      </c>
      <c r="U123" s="60"/>
      <c r="V123" s="60"/>
      <c r="W123" s="60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163" t="str">
        <f ca="1">IFERROR(__xludf.DUMMYFUNCTION("""COMPUTED_VALUE"""),"A.A. ESC. EST. AUGUSTA VAZ DOS S.TEIXEIRA")</f>
        <v>A.A. ESC. EST. AUGUSTA VAZ DOS S.TEIXEIRA</v>
      </c>
      <c r="D124" s="164" t="str">
        <f ca="1">IFERROR(__xludf.DUMMYFUNCTION("""COMPUTED_VALUE"""),"01186458000140")</f>
        <v>01186458000140</v>
      </c>
      <c r="E124" s="6" t="str">
        <f ca="1">IFERROR(__xludf.DUMMYFUNCTION("""COMPUTED_VALUE"""),"001")</f>
        <v>001</v>
      </c>
      <c r="F124" s="7" t="str">
        <f ca="1">IFERROR(__xludf.DUMMYFUNCTION("""COMPUTED_VALUE"""),"3977")</f>
        <v>3977</v>
      </c>
      <c r="G124" s="7" t="str">
        <f ca="1">IFERROR(__xludf.DUMMYFUNCTION("""COMPUTED_VALUE"""),"56855")</f>
        <v>56855</v>
      </c>
      <c r="H124" s="7">
        <f ca="1">IFERROR(__xludf.DUMMYFUNCTION("""COMPUTED_VALUE"""),0)</f>
        <v>0</v>
      </c>
      <c r="I124" s="7">
        <f ca="1">IFERROR(__xludf.DUMMYFUNCTION("""COMPUTED_VALUE"""),0)</f>
        <v>0</v>
      </c>
      <c r="J124" s="7">
        <f ca="1">IFERROR(__xludf.DUMMYFUNCTION("""COMPUTED_VALUE"""),1101.6)</f>
        <v>1101.5999999999999</v>
      </c>
      <c r="K124" s="7">
        <f ca="1">IFERROR(__xludf.DUMMYFUNCTION("""COMPUTED_VALUE"""),0)</f>
        <v>0</v>
      </c>
      <c r="L124" s="7">
        <f ca="1">IFERROR(__xludf.DUMMYFUNCTION("""COMPUTED_VALUE"""),0)</f>
        <v>0</v>
      </c>
      <c r="M124" s="7">
        <f ca="1">IFERROR(__xludf.DUMMYFUNCTION("""COMPUTED_VALUE"""),0)</f>
        <v>0</v>
      </c>
      <c r="N124" s="7">
        <f ca="1">IFERROR(__xludf.DUMMYFUNCTION("""COMPUTED_VALUE"""),0)</f>
        <v>0</v>
      </c>
      <c r="O124" s="7">
        <f ca="1">IFERROR(__xludf.DUMMYFUNCTION("""COMPUTED_VALUE"""),0)</f>
        <v>0</v>
      </c>
      <c r="P124" s="7">
        <f ca="1">IFERROR(__xludf.DUMMYFUNCTION("""COMPUTED_VALUE"""),148.4)</f>
        <v>148.4</v>
      </c>
      <c r="Q124" s="7">
        <f ca="1">IFERROR(__xludf.DUMMYFUNCTION("""COMPUTED_VALUE"""),0)</f>
        <v>0</v>
      </c>
      <c r="R124" s="7">
        <f ca="1">IFERROR(__xludf.DUMMYFUNCTION("""COMPUTED_VALUE"""),0)</f>
        <v>0</v>
      </c>
      <c r="S124" s="7">
        <f ca="1">IFERROR(__xludf.DUMMYFUNCTION("""COMPUTED_VALUE"""),0)</f>
        <v>0</v>
      </c>
      <c r="T124" s="7">
        <f ca="1">IFERROR(__xludf.DUMMYFUNCTION("""COMPUTED_VALUE"""),0)</f>
        <v>0</v>
      </c>
      <c r="U124" s="60"/>
      <c r="V124" s="60"/>
      <c r="W124" s="60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163" t="str">
        <f ca="1">IFERROR(__xludf.DUMMYFUNCTION("""COMPUTED_VALUE"""),"ASSOC. DE APOIO ESC. EST. LAVANDEIRA")</f>
        <v>ASSOC. DE APOIO ESC. EST. LAVANDEIRA</v>
      </c>
      <c r="D125" s="164" t="str">
        <f ca="1">IFERROR(__xludf.DUMMYFUNCTION("""COMPUTED_VALUE"""),"01136024000135")</f>
        <v>01136024000135</v>
      </c>
      <c r="E125" s="6" t="str">
        <f ca="1">IFERROR(__xludf.DUMMYFUNCTION("""COMPUTED_VALUE"""),"001")</f>
        <v>001</v>
      </c>
      <c r="F125" s="7" t="str">
        <f ca="1">IFERROR(__xludf.DUMMYFUNCTION("""COMPUTED_VALUE"""),"3977")</f>
        <v>3977</v>
      </c>
      <c r="G125" s="7" t="str">
        <f ca="1">IFERROR(__xludf.DUMMYFUNCTION("""COMPUTED_VALUE"""),"231916")</f>
        <v>231916</v>
      </c>
      <c r="H125" s="7">
        <f ca="1">IFERROR(__xludf.DUMMYFUNCTION("""COMPUTED_VALUE"""),0)</f>
        <v>0</v>
      </c>
      <c r="I125" s="7">
        <f ca="1">IFERROR(__xludf.DUMMYFUNCTION("""COMPUTED_VALUE"""),0)</f>
        <v>0</v>
      </c>
      <c r="J125" s="7">
        <f ca="1">IFERROR(__xludf.DUMMYFUNCTION("""COMPUTED_VALUE"""),799.2)</f>
        <v>799.2</v>
      </c>
      <c r="K125" s="7">
        <f ca="1">IFERROR(__xludf.DUMMYFUNCTION("""COMPUTED_VALUE"""),0)</f>
        <v>0</v>
      </c>
      <c r="L125" s="7">
        <f ca="1">IFERROR(__xludf.DUMMYFUNCTION("""COMPUTED_VALUE"""),0)</f>
        <v>0</v>
      </c>
      <c r="M125" s="7">
        <f ca="1">IFERROR(__xludf.DUMMYFUNCTION("""COMPUTED_VALUE"""),0)</f>
        <v>0</v>
      </c>
      <c r="N125" s="7">
        <f ca="1">IFERROR(__xludf.DUMMYFUNCTION("""COMPUTED_VALUE"""),0)</f>
        <v>0</v>
      </c>
      <c r="O125" s="7">
        <f ca="1">IFERROR(__xludf.DUMMYFUNCTION("""COMPUTED_VALUE"""),0)</f>
        <v>0</v>
      </c>
      <c r="P125" s="7">
        <f ca="1">IFERROR(__xludf.DUMMYFUNCTION("""COMPUTED_VALUE"""),0)</f>
        <v>0</v>
      </c>
      <c r="Q125" s="7">
        <f ca="1">IFERROR(__xludf.DUMMYFUNCTION("""COMPUTED_VALUE"""),568.8)</f>
        <v>568.79999999999995</v>
      </c>
      <c r="R125" s="7">
        <f ca="1">IFERROR(__xludf.DUMMYFUNCTION("""COMPUTED_VALUE"""),0)</f>
        <v>0</v>
      </c>
      <c r="S125" s="7">
        <f ca="1">IFERROR(__xludf.DUMMYFUNCTION("""COMPUTED_VALUE"""),0)</f>
        <v>0</v>
      </c>
      <c r="T125" s="7">
        <f ca="1">IFERROR(__xludf.DUMMYFUNCTION("""COMPUTED_VALUE"""),0)</f>
        <v>0</v>
      </c>
      <c r="U125" s="60"/>
      <c r="V125" s="60"/>
      <c r="W125" s="60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163" t="str">
        <f ca="1">IFERROR(__xludf.DUMMYFUNCTION("""COMPUTED_VALUE"""),"ASSOC. DE APOIO COL. EST. DR.JOAO D`ABREU")</f>
        <v>ASSOC. DE APOIO COL. EST. DR.JOAO D`ABREU</v>
      </c>
      <c r="D126" s="164" t="str">
        <f ca="1">IFERROR(__xludf.DUMMYFUNCTION("""COMPUTED_VALUE"""),"01146115000151")</f>
        <v>01146115000151</v>
      </c>
      <c r="E126" s="6" t="str">
        <f ca="1">IFERROR(__xludf.DUMMYFUNCTION("""COMPUTED_VALUE"""),"001")</f>
        <v>001</v>
      </c>
      <c r="F126" s="7" t="str">
        <f ca="1">IFERROR(__xludf.DUMMYFUNCTION("""COMPUTED_VALUE"""),"3977")</f>
        <v>3977</v>
      </c>
      <c r="G126" s="7" t="str">
        <f ca="1">IFERROR(__xludf.DUMMYFUNCTION("""COMPUTED_VALUE"""),"178845")</f>
        <v>178845</v>
      </c>
      <c r="H126" s="7">
        <f ca="1">IFERROR(__xludf.DUMMYFUNCTION("""COMPUTED_VALUE"""),0)</f>
        <v>0</v>
      </c>
      <c r="I126" s="7">
        <f ca="1">IFERROR(__xludf.DUMMYFUNCTION("""COMPUTED_VALUE"""),0)</f>
        <v>0</v>
      </c>
      <c r="J126" s="7">
        <f ca="1">IFERROR(__xludf.DUMMYFUNCTION("""COMPUTED_VALUE"""),1440)</f>
        <v>1440</v>
      </c>
      <c r="K126" s="7">
        <f ca="1">IFERROR(__xludf.DUMMYFUNCTION("""COMPUTED_VALUE"""),0)</f>
        <v>0</v>
      </c>
      <c r="L126" s="7">
        <f ca="1">IFERROR(__xludf.DUMMYFUNCTION("""COMPUTED_VALUE"""),0)</f>
        <v>0</v>
      </c>
      <c r="M126" s="7">
        <f ca="1">IFERROR(__xludf.DUMMYFUNCTION("""COMPUTED_VALUE"""),0)</f>
        <v>0</v>
      </c>
      <c r="N126" s="7">
        <f ca="1">IFERROR(__xludf.DUMMYFUNCTION("""COMPUTED_VALUE"""),0)</f>
        <v>0</v>
      </c>
      <c r="O126" s="7">
        <f ca="1">IFERROR(__xludf.DUMMYFUNCTION("""COMPUTED_VALUE"""),0)</f>
        <v>0</v>
      </c>
      <c r="P126" s="7">
        <f ca="1">IFERROR(__xludf.DUMMYFUNCTION("""COMPUTED_VALUE"""),201.4)</f>
        <v>201.4</v>
      </c>
      <c r="Q126" s="7">
        <f ca="1">IFERROR(__xludf.DUMMYFUNCTION("""COMPUTED_VALUE"""),518.4)</f>
        <v>518.4</v>
      </c>
      <c r="R126" s="7">
        <f ca="1">IFERROR(__xludf.DUMMYFUNCTION("""COMPUTED_VALUE"""),0)</f>
        <v>0</v>
      </c>
      <c r="S126" s="7">
        <f ca="1">IFERROR(__xludf.DUMMYFUNCTION("""COMPUTED_VALUE"""),0)</f>
        <v>0</v>
      </c>
      <c r="T126" s="7">
        <f ca="1">IFERROR(__xludf.DUMMYFUNCTION("""COMPUTED_VALUE"""),0)</f>
        <v>0</v>
      </c>
      <c r="U126" s="60"/>
      <c r="V126" s="60"/>
      <c r="W126" s="60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163" t="str">
        <f ca="1">IFERROR(__xludf.DUMMYFUNCTION("""COMPUTED_VALUE"""),"A.A. DO COL. EST. DES.VIRGILIO DE M.FRANCO")</f>
        <v>A.A. DO COL. EST. DES.VIRGILIO DE M.FRANCO</v>
      </c>
      <c r="D127" s="164" t="str">
        <f ca="1">IFERROR(__xludf.DUMMYFUNCTION("""COMPUTED_VALUE"""),"01284635000120")</f>
        <v>01284635000120</v>
      </c>
      <c r="E127" s="6" t="str">
        <f ca="1">IFERROR(__xludf.DUMMYFUNCTION("""COMPUTED_VALUE"""),"001")</f>
        <v>001</v>
      </c>
      <c r="F127" s="7" t="str">
        <f ca="1">IFERROR(__xludf.DUMMYFUNCTION("""COMPUTED_VALUE"""),"4790")</f>
        <v>4790</v>
      </c>
      <c r="G127" s="7" t="str">
        <f ca="1">IFERROR(__xludf.DUMMYFUNCTION("""COMPUTED_VALUE"""),"232327")</f>
        <v>232327</v>
      </c>
      <c r="H127" s="7">
        <f ca="1">IFERROR(__xludf.DUMMYFUNCTION("""COMPUTED_VALUE"""),0)</f>
        <v>0</v>
      </c>
      <c r="I127" s="7">
        <f ca="1">IFERROR(__xludf.DUMMYFUNCTION("""COMPUTED_VALUE"""),0)</f>
        <v>0</v>
      </c>
      <c r="J127" s="7">
        <f ca="1">IFERROR(__xludf.DUMMYFUNCTION("""COMPUTED_VALUE"""),223.2)</f>
        <v>223.2</v>
      </c>
      <c r="K127" s="7">
        <f ca="1">IFERROR(__xludf.DUMMYFUNCTION("""COMPUTED_VALUE"""),0)</f>
        <v>0</v>
      </c>
      <c r="L127" s="7">
        <f ca="1">IFERROR(__xludf.DUMMYFUNCTION("""COMPUTED_VALUE"""),0)</f>
        <v>0</v>
      </c>
      <c r="M127" s="7">
        <f ca="1">IFERROR(__xludf.DUMMYFUNCTION("""COMPUTED_VALUE"""),0)</f>
        <v>0</v>
      </c>
      <c r="N127" s="7">
        <f ca="1">IFERROR(__xludf.DUMMYFUNCTION("""COMPUTED_VALUE"""),0)</f>
        <v>0</v>
      </c>
      <c r="O127" s="7">
        <f ca="1">IFERROR(__xludf.DUMMYFUNCTION("""COMPUTED_VALUE"""),0)</f>
        <v>0</v>
      </c>
      <c r="P127" s="7">
        <f ca="1">IFERROR(__xludf.DUMMYFUNCTION("""COMPUTED_VALUE"""),0)</f>
        <v>0</v>
      </c>
      <c r="Q127" s="7">
        <f ca="1">IFERROR(__xludf.DUMMYFUNCTION("""COMPUTED_VALUE"""),2210.4)</f>
        <v>2210.4</v>
      </c>
      <c r="R127" s="7">
        <f ca="1">IFERROR(__xludf.DUMMYFUNCTION("""COMPUTED_VALUE"""),0)</f>
        <v>0</v>
      </c>
      <c r="S127" s="7">
        <f ca="1">IFERROR(__xludf.DUMMYFUNCTION("""COMPUTED_VALUE"""),0)</f>
        <v>0</v>
      </c>
      <c r="T127" s="7">
        <f ca="1">IFERROR(__xludf.DUMMYFUNCTION("""COMPUTED_VALUE"""),249.6)</f>
        <v>249.6</v>
      </c>
      <c r="U127" s="60"/>
      <c r="V127" s="60"/>
      <c r="W127" s="60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163" t="str">
        <f ca="1">IFERROR(__xludf.DUMMYFUNCTION("""COMPUTED_VALUE"""),"A.A. DA ESC. EST.EUCLIDES BEZERRA GERAIS")</f>
        <v>A.A. DA ESC. EST.EUCLIDES BEZERRA GERAIS</v>
      </c>
      <c r="D128" s="164" t="str">
        <f ca="1">IFERROR(__xludf.DUMMYFUNCTION("""COMPUTED_VALUE"""),"01401950000190")</f>
        <v>01401950000190</v>
      </c>
      <c r="E128" s="6" t="str">
        <f ca="1">IFERROR(__xludf.DUMMYFUNCTION("""COMPUTED_VALUE"""),"001")</f>
        <v>001</v>
      </c>
      <c r="F128" s="7" t="str">
        <f ca="1">IFERROR(__xludf.DUMMYFUNCTION("""COMPUTED_VALUE"""),"0541")</f>
        <v>0541</v>
      </c>
      <c r="G128" s="7" t="str">
        <f ca="1">IFERROR(__xludf.DUMMYFUNCTION("""COMPUTED_VALUE"""),"232483")</f>
        <v>232483</v>
      </c>
      <c r="H128" s="7">
        <f ca="1">IFERROR(__xludf.DUMMYFUNCTION("""COMPUTED_VALUE"""),0)</f>
        <v>0</v>
      </c>
      <c r="I128" s="7">
        <f ca="1">IFERROR(__xludf.DUMMYFUNCTION("""COMPUTED_VALUE"""),0)</f>
        <v>0</v>
      </c>
      <c r="J128" s="7">
        <f ca="1">IFERROR(__xludf.DUMMYFUNCTION("""COMPUTED_VALUE"""),3002.4)</f>
        <v>3002.4</v>
      </c>
      <c r="K128" s="7">
        <f ca="1">IFERROR(__xludf.DUMMYFUNCTION("""COMPUTED_VALUE"""),0)</f>
        <v>0</v>
      </c>
      <c r="L128" s="7">
        <f ca="1">IFERROR(__xludf.DUMMYFUNCTION("""COMPUTED_VALUE"""),0)</f>
        <v>0</v>
      </c>
      <c r="M128" s="7">
        <f ca="1">IFERROR(__xludf.DUMMYFUNCTION("""COMPUTED_VALUE"""),0)</f>
        <v>0</v>
      </c>
      <c r="N128" s="7">
        <f ca="1">IFERROR(__xludf.DUMMYFUNCTION("""COMPUTED_VALUE"""),0)</f>
        <v>0</v>
      </c>
      <c r="O128" s="7">
        <f ca="1">IFERROR(__xludf.DUMMYFUNCTION("""COMPUTED_VALUE"""),0)</f>
        <v>0</v>
      </c>
      <c r="P128" s="7">
        <f ca="1">IFERROR(__xludf.DUMMYFUNCTION("""COMPUTED_VALUE"""),53)</f>
        <v>53</v>
      </c>
      <c r="Q128" s="7">
        <f ca="1">IFERROR(__xludf.DUMMYFUNCTION("""COMPUTED_VALUE"""),0)</f>
        <v>0</v>
      </c>
      <c r="R128" s="7">
        <f ca="1">IFERROR(__xludf.DUMMYFUNCTION("""COMPUTED_VALUE"""),0)</f>
        <v>0</v>
      </c>
      <c r="S128" s="7">
        <f ca="1">IFERROR(__xludf.DUMMYFUNCTION("""COMPUTED_VALUE"""),0)</f>
        <v>0</v>
      </c>
      <c r="T128" s="7">
        <f ca="1">IFERROR(__xludf.DUMMYFUNCTION("""COMPUTED_VALUE"""),0)</f>
        <v>0</v>
      </c>
      <c r="U128" s="60"/>
      <c r="V128" s="60"/>
      <c r="W128" s="60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163" t="str">
        <f ca="1">IFERROR(__xludf.DUMMYFUNCTION("""COMPUTED_VALUE"""),"ASSOC. DE APOIO A ESC. EST. REUNIDA FLORESTA")</f>
        <v>ASSOC. DE APOIO A ESC. EST. REUNIDA FLORESTA</v>
      </c>
      <c r="D129" s="164" t="str">
        <f ca="1">IFERROR(__xludf.DUMMYFUNCTION("""COMPUTED_VALUE"""),"03834797000110")</f>
        <v>03834797000110</v>
      </c>
      <c r="E129" s="6" t="str">
        <f ca="1">IFERROR(__xludf.DUMMYFUNCTION("""COMPUTED_VALUE"""),"001")</f>
        <v>001</v>
      </c>
      <c r="F129" s="7" t="str">
        <f ca="1">IFERROR(__xludf.DUMMYFUNCTION("""COMPUTED_VALUE"""),"0541")</f>
        <v>0541</v>
      </c>
      <c r="G129" s="7" t="str">
        <f ca="1">IFERROR(__xludf.DUMMYFUNCTION("""COMPUTED_VALUE"""),"113247")</f>
        <v>113247</v>
      </c>
      <c r="H129" s="7">
        <f ca="1">IFERROR(__xludf.DUMMYFUNCTION("""COMPUTED_VALUE"""),0)</f>
        <v>0</v>
      </c>
      <c r="I129" s="7">
        <f ca="1">IFERROR(__xludf.DUMMYFUNCTION("""COMPUTED_VALUE"""),0)</f>
        <v>0</v>
      </c>
      <c r="J129" s="7">
        <f ca="1">IFERROR(__xludf.DUMMYFUNCTION("""COMPUTED_VALUE"""),324)</f>
        <v>324</v>
      </c>
      <c r="K129" s="7">
        <f ca="1">IFERROR(__xludf.DUMMYFUNCTION("""COMPUTED_VALUE"""),0)</f>
        <v>0</v>
      </c>
      <c r="L129" s="7">
        <f ca="1">IFERROR(__xludf.DUMMYFUNCTION("""COMPUTED_VALUE"""),0)</f>
        <v>0</v>
      </c>
      <c r="M129" s="7">
        <f ca="1">IFERROR(__xludf.DUMMYFUNCTION("""COMPUTED_VALUE"""),0)</f>
        <v>0</v>
      </c>
      <c r="N129" s="7">
        <f ca="1">IFERROR(__xludf.DUMMYFUNCTION("""COMPUTED_VALUE"""),0)</f>
        <v>0</v>
      </c>
      <c r="O129" s="7">
        <f ca="1">IFERROR(__xludf.DUMMYFUNCTION("""COMPUTED_VALUE"""),0)</f>
        <v>0</v>
      </c>
      <c r="P129" s="7">
        <f ca="1">IFERROR(__xludf.DUMMYFUNCTION("""COMPUTED_VALUE"""),0)</f>
        <v>0</v>
      </c>
      <c r="Q129" s="7">
        <f ca="1">IFERROR(__xludf.DUMMYFUNCTION("""COMPUTED_VALUE"""),280.8)</f>
        <v>280.8</v>
      </c>
      <c r="R129" s="7">
        <f ca="1">IFERROR(__xludf.DUMMYFUNCTION("""COMPUTED_VALUE"""),0)</f>
        <v>0</v>
      </c>
      <c r="S129" s="7">
        <f ca="1">IFERROR(__xludf.DUMMYFUNCTION("""COMPUTED_VALUE"""),0)</f>
        <v>0</v>
      </c>
      <c r="T129" s="7">
        <f ca="1">IFERROR(__xludf.DUMMYFUNCTION("""COMPUTED_VALUE"""),0)</f>
        <v>0</v>
      </c>
      <c r="U129" s="60"/>
      <c r="V129" s="60"/>
      <c r="W129" s="60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163" t="str">
        <f ca="1">IFERROR(__xludf.DUMMYFUNCTION("""COMPUTED_VALUE"""),"A.A. A ESC. EST. REUNIDA SANTA RITA DO RIO PALMA")</f>
        <v>A.A. A ESC. EST. REUNIDA SANTA RITA DO RIO PALMA</v>
      </c>
      <c r="D130" s="164" t="str">
        <f ca="1">IFERROR(__xludf.DUMMYFUNCTION("""COMPUTED_VALUE"""),"03834784000141")</f>
        <v>03834784000141</v>
      </c>
      <c r="E130" s="6" t="str">
        <f ca="1">IFERROR(__xludf.DUMMYFUNCTION("""COMPUTED_VALUE"""),"001")</f>
        <v>001</v>
      </c>
      <c r="F130" s="7" t="str">
        <f ca="1">IFERROR(__xludf.DUMMYFUNCTION("""COMPUTED_VALUE"""),"0541")</f>
        <v>0541</v>
      </c>
      <c r="G130" s="7" t="str">
        <f ca="1">IFERROR(__xludf.DUMMYFUNCTION("""COMPUTED_VALUE"""),"113638")</f>
        <v>113638</v>
      </c>
      <c r="H130" s="7">
        <f ca="1">IFERROR(__xludf.DUMMYFUNCTION("""COMPUTED_VALUE"""),0)</f>
        <v>0</v>
      </c>
      <c r="I130" s="7">
        <f ca="1">IFERROR(__xludf.DUMMYFUNCTION("""COMPUTED_VALUE"""),0)</f>
        <v>0</v>
      </c>
      <c r="J130" s="7">
        <f ca="1">IFERROR(__xludf.DUMMYFUNCTION("""COMPUTED_VALUE"""),468)</f>
        <v>468</v>
      </c>
      <c r="K130" s="7">
        <f ca="1">IFERROR(__xludf.DUMMYFUNCTION("""COMPUTED_VALUE"""),0)</f>
        <v>0</v>
      </c>
      <c r="L130" s="7">
        <f ca="1">IFERROR(__xludf.DUMMYFUNCTION("""COMPUTED_VALUE"""),0)</f>
        <v>0</v>
      </c>
      <c r="M130" s="7">
        <f ca="1">IFERROR(__xludf.DUMMYFUNCTION("""COMPUTED_VALUE"""),0)</f>
        <v>0</v>
      </c>
      <c r="N130" s="7">
        <f ca="1">IFERROR(__xludf.DUMMYFUNCTION("""COMPUTED_VALUE"""),0)</f>
        <v>0</v>
      </c>
      <c r="O130" s="7">
        <f ca="1">IFERROR(__xludf.DUMMYFUNCTION("""COMPUTED_VALUE"""),0)</f>
        <v>0</v>
      </c>
      <c r="P130" s="7">
        <f ca="1">IFERROR(__xludf.DUMMYFUNCTION("""COMPUTED_VALUE"""),0)</f>
        <v>0</v>
      </c>
      <c r="Q130" s="7">
        <f ca="1">IFERROR(__xludf.DUMMYFUNCTION("""COMPUTED_VALUE"""),338.4)</f>
        <v>338.4</v>
      </c>
      <c r="R130" s="7">
        <f ca="1">IFERROR(__xludf.DUMMYFUNCTION("""COMPUTED_VALUE"""),0)</f>
        <v>0</v>
      </c>
      <c r="S130" s="7">
        <f ca="1">IFERROR(__xludf.DUMMYFUNCTION("""COMPUTED_VALUE"""),0)</f>
        <v>0</v>
      </c>
      <c r="T130" s="7">
        <f ca="1">IFERROR(__xludf.DUMMYFUNCTION("""COMPUTED_VALUE"""),0)</f>
        <v>0</v>
      </c>
      <c r="U130" s="60"/>
      <c r="V130" s="60"/>
      <c r="W130" s="60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163" t="str">
        <f ca="1">IFERROR(__xludf.DUMMYFUNCTION("""COMPUTED_VALUE"""),"A.AP. COL. EST.RUILON DIAS CARNEIRO")</f>
        <v>A.AP. COL. EST.RUILON DIAS CARNEIRO</v>
      </c>
      <c r="D131" s="164" t="str">
        <f ca="1">IFERROR(__xludf.DUMMYFUNCTION("""COMPUTED_VALUE"""),"01133714000130")</f>
        <v>01133714000130</v>
      </c>
      <c r="E131" s="6" t="str">
        <f ca="1">IFERROR(__xludf.DUMMYFUNCTION("""COMPUTED_VALUE"""),"001")</f>
        <v>001</v>
      </c>
      <c r="F131" s="7" t="str">
        <f ca="1">IFERROR(__xludf.DUMMYFUNCTION("""COMPUTED_VALUE"""),"3974")</f>
        <v>3974</v>
      </c>
      <c r="G131" s="7" t="str">
        <f ca="1">IFERROR(__xludf.DUMMYFUNCTION("""COMPUTED_VALUE"""),"2290X")</f>
        <v>2290X</v>
      </c>
      <c r="H131" s="7">
        <f ca="1">IFERROR(__xludf.DUMMYFUNCTION("""COMPUTED_VALUE"""),0)</f>
        <v>0</v>
      </c>
      <c r="I131" s="7">
        <f ca="1">IFERROR(__xludf.DUMMYFUNCTION("""COMPUTED_VALUE"""),0)</f>
        <v>0</v>
      </c>
      <c r="J131" s="7">
        <f ca="1">IFERROR(__xludf.DUMMYFUNCTION("""COMPUTED_VALUE"""),0)</f>
        <v>0</v>
      </c>
      <c r="K131" s="7">
        <f ca="1">IFERROR(__xludf.DUMMYFUNCTION("""COMPUTED_VALUE"""),0)</f>
        <v>0</v>
      </c>
      <c r="L131" s="7">
        <f ca="1">IFERROR(__xludf.DUMMYFUNCTION("""COMPUTED_VALUE"""),0)</f>
        <v>0</v>
      </c>
      <c r="M131" s="7">
        <f ca="1">IFERROR(__xludf.DUMMYFUNCTION("""COMPUTED_VALUE"""),0)</f>
        <v>0</v>
      </c>
      <c r="N131" s="7">
        <f ca="1">IFERROR(__xludf.DUMMYFUNCTION("""COMPUTED_VALUE"""),0)</f>
        <v>0</v>
      </c>
      <c r="O131" s="7">
        <f ca="1">IFERROR(__xludf.DUMMYFUNCTION("""COMPUTED_VALUE"""),0)</f>
        <v>0</v>
      </c>
      <c r="P131" s="7">
        <f ca="1">IFERROR(__xludf.DUMMYFUNCTION("""COMPUTED_VALUE"""),0)</f>
        <v>0</v>
      </c>
      <c r="Q131" s="7">
        <f ca="1">IFERROR(__xludf.DUMMYFUNCTION("""COMPUTED_VALUE"""),1713.6)</f>
        <v>1713.6</v>
      </c>
      <c r="R131" s="7">
        <f ca="1">IFERROR(__xludf.DUMMYFUNCTION("""COMPUTED_VALUE"""),0)</f>
        <v>0</v>
      </c>
      <c r="S131" s="7">
        <f ca="1">IFERROR(__xludf.DUMMYFUNCTION("""COMPUTED_VALUE"""),0)</f>
        <v>0</v>
      </c>
      <c r="T131" s="7">
        <f ca="1">IFERROR(__xludf.DUMMYFUNCTION("""COMPUTED_VALUE"""),0)</f>
        <v>0</v>
      </c>
      <c r="U131" s="60"/>
      <c r="V131" s="60"/>
      <c r="W131" s="60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163" t="str">
        <f ca="1">IFERROR(__xludf.DUMMYFUNCTION("""COMPUTED_VALUE"""),"A.A. E. EST. ANTONIO DELFINO GUIMARAES")</f>
        <v>A.A. E. EST. ANTONIO DELFINO GUIMARAES</v>
      </c>
      <c r="D132" s="164" t="str">
        <f ca="1">IFERROR(__xludf.DUMMYFUNCTION("""COMPUTED_VALUE"""),"01135998000102")</f>
        <v>01135998000102</v>
      </c>
      <c r="E132" s="6" t="str">
        <f ca="1">IFERROR(__xludf.DUMMYFUNCTION("""COMPUTED_VALUE"""),"001")</f>
        <v>001</v>
      </c>
      <c r="F132" s="7" t="str">
        <f ca="1">IFERROR(__xludf.DUMMYFUNCTION("""COMPUTED_VALUE"""),"3974")</f>
        <v>3974</v>
      </c>
      <c r="G132" s="7" t="str">
        <f ca="1">IFERROR(__xludf.DUMMYFUNCTION("""COMPUTED_VALUE"""),"2287X")</f>
        <v>2287X</v>
      </c>
      <c r="H132" s="7">
        <f ca="1">IFERROR(__xludf.DUMMYFUNCTION("""COMPUTED_VALUE"""),0)</f>
        <v>0</v>
      </c>
      <c r="I132" s="7">
        <f ca="1">IFERROR(__xludf.DUMMYFUNCTION("""COMPUTED_VALUE"""),0)</f>
        <v>0</v>
      </c>
      <c r="J132" s="7">
        <f ca="1">IFERROR(__xludf.DUMMYFUNCTION("""COMPUTED_VALUE"""),2217.6)</f>
        <v>2217.6</v>
      </c>
      <c r="K132" s="7">
        <f ca="1">IFERROR(__xludf.DUMMYFUNCTION("""COMPUTED_VALUE"""),0)</f>
        <v>0</v>
      </c>
      <c r="L132" s="7">
        <f ca="1">IFERROR(__xludf.DUMMYFUNCTION("""COMPUTED_VALUE"""),0)</f>
        <v>0</v>
      </c>
      <c r="M132" s="7">
        <f ca="1">IFERROR(__xludf.DUMMYFUNCTION("""COMPUTED_VALUE"""),0)</f>
        <v>0</v>
      </c>
      <c r="N132" s="7">
        <f ca="1">IFERROR(__xludf.DUMMYFUNCTION("""COMPUTED_VALUE"""),0)</f>
        <v>0</v>
      </c>
      <c r="O132" s="7">
        <f ca="1">IFERROR(__xludf.DUMMYFUNCTION("""COMPUTED_VALUE"""),0)</f>
        <v>0</v>
      </c>
      <c r="P132" s="7">
        <f ca="1">IFERROR(__xludf.DUMMYFUNCTION("""COMPUTED_VALUE"""),212)</f>
        <v>212</v>
      </c>
      <c r="Q132" s="7">
        <f ca="1">IFERROR(__xludf.DUMMYFUNCTION("""COMPUTED_VALUE"""),0)</f>
        <v>0</v>
      </c>
      <c r="R132" s="7">
        <f ca="1">IFERROR(__xludf.DUMMYFUNCTION("""COMPUTED_VALUE"""),0)</f>
        <v>0</v>
      </c>
      <c r="S132" s="7">
        <f ca="1">IFERROR(__xludf.DUMMYFUNCTION("""COMPUTED_VALUE"""),0)</f>
        <v>0</v>
      </c>
      <c r="T132" s="7">
        <f ca="1">IFERROR(__xludf.DUMMYFUNCTION("""COMPUTED_VALUE"""),0)</f>
        <v>0</v>
      </c>
      <c r="U132" s="60"/>
      <c r="V132" s="60"/>
      <c r="W132" s="60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163" t="str">
        <f ca="1">IFERROR(__xludf.DUMMYFUNCTION("""COMPUTED_VALUE"""),"A.A. E. E. ARCELINO F. DO NASCIMENTO")</f>
        <v>A.A. E. E. ARCELINO F. DO NASCIMENTO</v>
      </c>
      <c r="D133" s="164" t="str">
        <f ca="1">IFERROR(__xludf.DUMMYFUNCTION("""COMPUTED_VALUE"""),"01181179000193")</f>
        <v>01181179000193</v>
      </c>
      <c r="E133" s="6" t="str">
        <f ca="1">IFERROR(__xludf.DUMMYFUNCTION("""COMPUTED_VALUE"""),"001")</f>
        <v>001</v>
      </c>
      <c r="F133" s="7" t="str">
        <f ca="1">IFERROR(__xludf.DUMMYFUNCTION("""COMPUTED_VALUE"""),"0911")</f>
        <v>0911</v>
      </c>
      <c r="G133" s="7" t="str">
        <f ca="1">IFERROR(__xludf.DUMMYFUNCTION("""COMPUTED_VALUE"""),"46578X")</f>
        <v>46578X</v>
      </c>
      <c r="H133" s="7">
        <f ca="1">IFERROR(__xludf.DUMMYFUNCTION("""COMPUTED_VALUE"""),0)</f>
        <v>0</v>
      </c>
      <c r="I133" s="7">
        <f ca="1">IFERROR(__xludf.DUMMYFUNCTION("""COMPUTED_VALUE"""),0)</f>
        <v>0</v>
      </c>
      <c r="J133" s="7">
        <f ca="1">IFERROR(__xludf.DUMMYFUNCTION("""COMPUTED_VALUE"""),511.2)</f>
        <v>511.2</v>
      </c>
      <c r="K133" s="7">
        <f ca="1">IFERROR(__xludf.DUMMYFUNCTION("""COMPUTED_VALUE"""),0)</f>
        <v>0</v>
      </c>
      <c r="L133" s="7">
        <f ca="1">IFERROR(__xludf.DUMMYFUNCTION("""COMPUTED_VALUE"""),0)</f>
        <v>0</v>
      </c>
      <c r="M133" s="7">
        <f ca="1">IFERROR(__xludf.DUMMYFUNCTION("""COMPUTED_VALUE"""),0)</f>
        <v>0</v>
      </c>
      <c r="N133" s="7">
        <f ca="1">IFERROR(__xludf.DUMMYFUNCTION("""COMPUTED_VALUE"""),0)</f>
        <v>0</v>
      </c>
      <c r="O133" s="7">
        <f ca="1">IFERROR(__xludf.DUMMYFUNCTION("""COMPUTED_VALUE"""),0)</f>
        <v>0</v>
      </c>
      <c r="P133" s="7">
        <f ca="1">IFERROR(__xludf.DUMMYFUNCTION("""COMPUTED_VALUE"""),42.4)</f>
        <v>42.4</v>
      </c>
      <c r="Q133" s="7">
        <f ca="1">IFERROR(__xludf.DUMMYFUNCTION("""COMPUTED_VALUE"""),943.2)</f>
        <v>943.2</v>
      </c>
      <c r="R133" s="7">
        <f ca="1">IFERROR(__xludf.DUMMYFUNCTION("""COMPUTED_VALUE"""),0)</f>
        <v>0</v>
      </c>
      <c r="S133" s="7">
        <f ca="1">IFERROR(__xludf.DUMMYFUNCTION("""COMPUTED_VALUE"""),0)</f>
        <v>0</v>
      </c>
      <c r="T133" s="7">
        <f ca="1">IFERROR(__xludf.DUMMYFUNCTION("""COMPUTED_VALUE"""),0)</f>
        <v>0</v>
      </c>
      <c r="U133" s="60"/>
      <c r="V133" s="60"/>
      <c r="W133" s="60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163" t="str">
        <f ca="1">IFERROR(__xludf.DUMMYFUNCTION("""COMPUTED_VALUE"""),"A.A. COL. EST. BERNARDO SAYAO")</f>
        <v>A.A. COL. EST. BERNARDO SAYAO</v>
      </c>
      <c r="D134" s="164" t="str">
        <f ca="1">IFERROR(__xludf.DUMMYFUNCTION("""COMPUTED_VALUE"""),"01190188000140")</f>
        <v>01190188000140</v>
      </c>
      <c r="E134" s="6" t="str">
        <f ca="1">IFERROR(__xludf.DUMMYFUNCTION("""COMPUTED_VALUE"""),"001")</f>
        <v>001</v>
      </c>
      <c r="F134" s="7" t="str">
        <f ca="1">IFERROR(__xludf.DUMMYFUNCTION("""COMPUTED_VALUE"""),"0911")</f>
        <v>0911</v>
      </c>
      <c r="G134" s="7" t="str">
        <f ca="1">IFERROR(__xludf.DUMMYFUNCTION("""COMPUTED_VALUE"""),"369403")</f>
        <v>369403</v>
      </c>
      <c r="H134" s="7">
        <f ca="1">IFERROR(__xludf.DUMMYFUNCTION("""COMPUTED_VALUE"""),0)</f>
        <v>0</v>
      </c>
      <c r="I134" s="7">
        <f ca="1">IFERROR(__xludf.DUMMYFUNCTION("""COMPUTED_VALUE"""),0)</f>
        <v>0</v>
      </c>
      <c r="J134" s="7">
        <f ca="1">IFERROR(__xludf.DUMMYFUNCTION("""COMPUTED_VALUE"""),453.6)</f>
        <v>453.6</v>
      </c>
      <c r="K134" s="7">
        <f ca="1">IFERROR(__xludf.DUMMYFUNCTION("""COMPUTED_VALUE"""),0)</f>
        <v>0</v>
      </c>
      <c r="L134" s="7">
        <f ca="1">IFERROR(__xludf.DUMMYFUNCTION("""COMPUTED_VALUE"""),0)</f>
        <v>0</v>
      </c>
      <c r="M134" s="7">
        <f ca="1">IFERROR(__xludf.DUMMYFUNCTION("""COMPUTED_VALUE"""),0)</f>
        <v>0</v>
      </c>
      <c r="N134" s="7">
        <f ca="1">IFERROR(__xludf.DUMMYFUNCTION("""COMPUTED_VALUE"""),0)</f>
        <v>0</v>
      </c>
      <c r="O134" s="7">
        <f ca="1">IFERROR(__xludf.DUMMYFUNCTION("""COMPUTED_VALUE"""),0)</f>
        <v>0</v>
      </c>
      <c r="P134" s="7">
        <f ca="1">IFERROR(__xludf.DUMMYFUNCTION("""COMPUTED_VALUE"""),74.2)</f>
        <v>74.2</v>
      </c>
      <c r="Q134" s="7">
        <f ca="1">IFERROR(__xludf.DUMMYFUNCTION("""COMPUTED_VALUE"""),1188)</f>
        <v>1188</v>
      </c>
      <c r="R134" s="7">
        <f ca="1">IFERROR(__xludf.DUMMYFUNCTION("""COMPUTED_VALUE"""),0)</f>
        <v>0</v>
      </c>
      <c r="S134" s="7">
        <f ca="1">IFERROR(__xludf.DUMMYFUNCTION("""COMPUTED_VALUE"""),0)</f>
        <v>0</v>
      </c>
      <c r="T134" s="7">
        <f ca="1">IFERROR(__xludf.DUMMYFUNCTION("""COMPUTED_VALUE"""),275.2)</f>
        <v>275.2</v>
      </c>
      <c r="U134" s="60"/>
      <c r="V134" s="60"/>
      <c r="W134" s="60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163" t="str">
        <f ca="1">IFERROR(__xludf.DUMMYFUNCTION("""COMPUTED_VALUE"""),"A.A. COL. EST. SEBASTIAO RODRIGUES SALES")</f>
        <v>A.A. COL. EST. SEBASTIAO RODRIGUES SALES</v>
      </c>
      <c r="D135" s="164" t="str">
        <f ca="1">IFERROR(__xludf.DUMMYFUNCTION("""COMPUTED_VALUE"""),"01138333000144")</f>
        <v>01138333000144</v>
      </c>
      <c r="E135" s="6" t="str">
        <f ca="1">IFERROR(__xludf.DUMMYFUNCTION("""COMPUTED_VALUE"""),"001")</f>
        <v>001</v>
      </c>
      <c r="F135" s="7" t="str">
        <f ca="1">IFERROR(__xludf.DUMMYFUNCTION("""COMPUTED_VALUE"""),"0911")</f>
        <v>0911</v>
      </c>
      <c r="G135" s="7" t="str">
        <f ca="1">IFERROR(__xludf.DUMMYFUNCTION("""COMPUTED_VALUE"""),"369365")</f>
        <v>369365</v>
      </c>
      <c r="H135" s="7">
        <f ca="1">IFERROR(__xludf.DUMMYFUNCTION("""COMPUTED_VALUE"""),0)</f>
        <v>0</v>
      </c>
      <c r="I135" s="7">
        <f ca="1">IFERROR(__xludf.DUMMYFUNCTION("""COMPUTED_VALUE"""),0)</f>
        <v>0</v>
      </c>
      <c r="J135" s="7">
        <f ca="1">IFERROR(__xludf.DUMMYFUNCTION("""COMPUTED_VALUE"""),1058.4)</f>
        <v>1058.4000000000001</v>
      </c>
      <c r="K135" s="7">
        <f ca="1">IFERROR(__xludf.DUMMYFUNCTION("""COMPUTED_VALUE"""),0)</f>
        <v>0</v>
      </c>
      <c r="L135" s="7">
        <f ca="1">IFERROR(__xludf.DUMMYFUNCTION("""COMPUTED_VALUE"""),0)</f>
        <v>0</v>
      </c>
      <c r="M135" s="7">
        <f ca="1">IFERROR(__xludf.DUMMYFUNCTION("""COMPUTED_VALUE"""),0)</f>
        <v>0</v>
      </c>
      <c r="N135" s="7">
        <f ca="1">IFERROR(__xludf.DUMMYFUNCTION("""COMPUTED_VALUE"""),0)</f>
        <v>0</v>
      </c>
      <c r="O135" s="7">
        <f ca="1">IFERROR(__xludf.DUMMYFUNCTION("""COMPUTED_VALUE"""),0)</f>
        <v>0</v>
      </c>
      <c r="P135" s="7">
        <f ca="1">IFERROR(__xludf.DUMMYFUNCTION("""COMPUTED_VALUE"""),0)</f>
        <v>0</v>
      </c>
      <c r="Q135" s="7">
        <f ca="1">IFERROR(__xludf.DUMMYFUNCTION("""COMPUTED_VALUE"""),396)</f>
        <v>396</v>
      </c>
      <c r="R135" s="7">
        <f ca="1">IFERROR(__xludf.DUMMYFUNCTION("""COMPUTED_VALUE"""),0)</f>
        <v>0</v>
      </c>
      <c r="S135" s="7">
        <f ca="1">IFERROR(__xludf.DUMMYFUNCTION("""COMPUTED_VALUE"""),0)</f>
        <v>0</v>
      </c>
      <c r="T135" s="7">
        <f ca="1">IFERROR(__xludf.DUMMYFUNCTION("""COMPUTED_VALUE"""),0)</f>
        <v>0</v>
      </c>
      <c r="U135" s="60"/>
      <c r="V135" s="60"/>
      <c r="W135" s="60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163" t="str">
        <f ca="1">IFERROR(__xludf.DUMMYFUNCTION("""COMPUTED_VALUE"""),"ASSOC. DE APOIO DO COL. EST. CASTELO BRANCO")</f>
        <v>ASSOC. DE APOIO DO COL. EST. CASTELO BRANCO</v>
      </c>
      <c r="D136" s="164" t="str">
        <f ca="1">IFERROR(__xludf.DUMMYFUNCTION("""COMPUTED_VALUE"""),"01071413000120")</f>
        <v>01071413000120</v>
      </c>
      <c r="E136" s="6" t="str">
        <f ca="1">IFERROR(__xludf.DUMMYFUNCTION("""COMPUTED_VALUE"""),"001")</f>
        <v>001</v>
      </c>
      <c r="F136" s="7" t="str">
        <f ca="1">IFERROR(__xludf.DUMMYFUNCTION("""COMPUTED_VALUE"""),"0911")</f>
        <v>0911</v>
      </c>
      <c r="G136" s="7" t="str">
        <f ca="1">IFERROR(__xludf.DUMMYFUNCTION("""COMPUTED_VALUE"""),"187275")</f>
        <v>187275</v>
      </c>
      <c r="H136" s="7">
        <f ca="1">IFERROR(__xludf.DUMMYFUNCTION("""COMPUTED_VALUE"""),0)</f>
        <v>0</v>
      </c>
      <c r="I136" s="7">
        <f ca="1">IFERROR(__xludf.DUMMYFUNCTION("""COMPUTED_VALUE"""),0)</f>
        <v>0</v>
      </c>
      <c r="J136" s="7">
        <f ca="1">IFERROR(__xludf.DUMMYFUNCTION("""COMPUTED_VALUE"""),0)</f>
        <v>0</v>
      </c>
      <c r="K136" s="7">
        <f ca="1">IFERROR(__xludf.DUMMYFUNCTION("""COMPUTED_VALUE"""),0)</f>
        <v>0</v>
      </c>
      <c r="L136" s="7">
        <f ca="1">IFERROR(__xludf.DUMMYFUNCTION("""COMPUTED_VALUE"""),0)</f>
        <v>0</v>
      </c>
      <c r="M136" s="7">
        <f ca="1">IFERROR(__xludf.DUMMYFUNCTION("""COMPUTED_VALUE"""),0)</f>
        <v>0</v>
      </c>
      <c r="N136" s="7">
        <f ca="1">IFERROR(__xludf.DUMMYFUNCTION("""COMPUTED_VALUE"""),0)</f>
        <v>0</v>
      </c>
      <c r="O136" s="7">
        <f ca="1">IFERROR(__xludf.DUMMYFUNCTION("""COMPUTED_VALUE"""),0)</f>
        <v>0</v>
      </c>
      <c r="P136" s="7">
        <f ca="1">IFERROR(__xludf.DUMMYFUNCTION("""COMPUTED_VALUE"""),10.6)</f>
        <v>10.6</v>
      </c>
      <c r="Q136" s="7">
        <f ca="1">IFERROR(__xludf.DUMMYFUNCTION("""COMPUTED_VALUE"""),0)</f>
        <v>0</v>
      </c>
      <c r="R136" s="7">
        <f ca="1">IFERROR(__xludf.DUMMYFUNCTION("""COMPUTED_VALUE"""),0)</f>
        <v>0</v>
      </c>
      <c r="S136" s="7">
        <f ca="1">IFERROR(__xludf.DUMMYFUNCTION("""COMPUTED_VALUE"""),11440)</f>
        <v>11440</v>
      </c>
      <c r="T136" s="7">
        <f ca="1">IFERROR(__xludf.DUMMYFUNCTION("""COMPUTED_VALUE"""),0)</f>
        <v>0</v>
      </c>
      <c r="U136" s="60"/>
      <c r="V136" s="60"/>
      <c r="W136" s="60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163" t="str">
        <f ca="1">IFERROR(__xludf.DUMMYFUNCTION("""COMPUTED_VALUE"""),"A.A. ESCOLA ESTADUAL ERNESTO BARROS")</f>
        <v>A.A. ESCOLA ESTADUAL ERNESTO BARROS</v>
      </c>
      <c r="D137" s="164" t="str">
        <f ca="1">IFERROR(__xludf.DUMMYFUNCTION("""COMPUTED_VALUE"""),"01064857000138")</f>
        <v>01064857000138</v>
      </c>
      <c r="E137" s="6" t="str">
        <f ca="1">IFERROR(__xludf.DUMMYFUNCTION("""COMPUTED_VALUE"""),"001")</f>
        <v>001</v>
      </c>
      <c r="F137" s="7" t="str">
        <f ca="1">IFERROR(__xludf.DUMMYFUNCTION("""COMPUTED_VALUE"""),"0911")</f>
        <v>0911</v>
      </c>
      <c r="G137" s="7" t="str">
        <f ca="1">IFERROR(__xludf.DUMMYFUNCTION("""COMPUTED_VALUE"""),"0368571")</f>
        <v>0368571</v>
      </c>
      <c r="H137" s="7">
        <f ca="1">IFERROR(__xludf.DUMMYFUNCTION("""COMPUTED_VALUE"""),0)</f>
        <v>0</v>
      </c>
      <c r="I137" s="7">
        <f ca="1">IFERROR(__xludf.DUMMYFUNCTION("""COMPUTED_VALUE"""),0)</f>
        <v>0</v>
      </c>
      <c r="J137" s="7">
        <f ca="1">IFERROR(__xludf.DUMMYFUNCTION("""COMPUTED_VALUE"""),0)</f>
        <v>0</v>
      </c>
      <c r="K137" s="7">
        <f ca="1">IFERROR(__xludf.DUMMYFUNCTION("""COMPUTED_VALUE"""),6313)</f>
        <v>6313</v>
      </c>
      <c r="L137" s="7">
        <f ca="1">IFERROR(__xludf.DUMMYFUNCTION("""COMPUTED_VALUE"""),0)</f>
        <v>0</v>
      </c>
      <c r="M137" s="7">
        <f ca="1">IFERROR(__xludf.DUMMYFUNCTION("""COMPUTED_VALUE"""),0)</f>
        <v>0</v>
      </c>
      <c r="N137" s="7">
        <f ca="1">IFERROR(__xludf.DUMMYFUNCTION("""COMPUTED_VALUE"""),0)</f>
        <v>0</v>
      </c>
      <c r="O137" s="7">
        <f ca="1">IFERROR(__xludf.DUMMYFUNCTION("""COMPUTED_VALUE"""),0)</f>
        <v>0</v>
      </c>
      <c r="P137" s="7">
        <f ca="1">IFERROR(__xludf.DUMMYFUNCTION("""COMPUTED_VALUE"""),127.199999999999)</f>
        <v>127.19999999999899</v>
      </c>
      <c r="Q137" s="7">
        <f ca="1">IFERROR(__xludf.DUMMYFUNCTION("""COMPUTED_VALUE"""),0)</f>
        <v>0</v>
      </c>
      <c r="R137" s="7">
        <f ca="1">IFERROR(__xludf.DUMMYFUNCTION("""COMPUTED_VALUE"""),0)</f>
        <v>0</v>
      </c>
      <c r="S137" s="7">
        <f ca="1">IFERROR(__xludf.DUMMYFUNCTION("""COMPUTED_VALUE"""),0)</f>
        <v>0</v>
      </c>
      <c r="T137" s="7">
        <f ca="1">IFERROR(__xludf.DUMMYFUNCTION("""COMPUTED_VALUE"""),0)</f>
        <v>0</v>
      </c>
      <c r="U137" s="60"/>
      <c r="V137" s="60"/>
      <c r="W137" s="60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163" t="str">
        <f ca="1">IFERROR(__xludf.DUMMYFUNCTION("""COMPUTED_VALUE"""),"A.A.  COLEGIO JOAO XXIII")</f>
        <v>A.A.  COLEGIO JOAO XXIII</v>
      </c>
      <c r="D138" s="164" t="str">
        <f ca="1">IFERROR(__xludf.DUMMYFUNCTION("""COMPUTED_VALUE"""),"01064859000127")</f>
        <v>01064859000127</v>
      </c>
      <c r="E138" s="6" t="str">
        <f ca="1">IFERROR(__xludf.DUMMYFUNCTION("""COMPUTED_VALUE"""),"001")</f>
        <v>001</v>
      </c>
      <c r="F138" s="7" t="str">
        <f ca="1">IFERROR(__xludf.DUMMYFUNCTION("""COMPUTED_VALUE"""),"0911")</f>
        <v>0911</v>
      </c>
      <c r="G138" s="7" t="str">
        <f ca="1">IFERROR(__xludf.DUMMYFUNCTION("""COMPUTED_VALUE"""),"368555")</f>
        <v>368555</v>
      </c>
      <c r="H138" s="7">
        <f ca="1">IFERROR(__xludf.DUMMYFUNCTION("""COMPUTED_VALUE"""),0)</f>
        <v>0</v>
      </c>
      <c r="I138" s="7">
        <f ca="1">IFERROR(__xludf.DUMMYFUNCTION("""COMPUTED_VALUE"""),0)</f>
        <v>0</v>
      </c>
      <c r="J138" s="7">
        <f ca="1">IFERROR(__xludf.DUMMYFUNCTION("""COMPUTED_VALUE"""),3196.8)</f>
        <v>3196.8</v>
      </c>
      <c r="K138" s="7">
        <f ca="1">IFERROR(__xludf.DUMMYFUNCTION("""COMPUTED_VALUE"""),0)</f>
        <v>0</v>
      </c>
      <c r="L138" s="7">
        <f ca="1">IFERROR(__xludf.DUMMYFUNCTION("""COMPUTED_VALUE"""),0)</f>
        <v>0</v>
      </c>
      <c r="M138" s="7">
        <f ca="1">IFERROR(__xludf.DUMMYFUNCTION("""COMPUTED_VALUE"""),0)</f>
        <v>0</v>
      </c>
      <c r="N138" s="7">
        <f ca="1">IFERROR(__xludf.DUMMYFUNCTION("""COMPUTED_VALUE"""),0)</f>
        <v>0</v>
      </c>
      <c r="O138" s="7">
        <f ca="1">IFERROR(__xludf.DUMMYFUNCTION("""COMPUTED_VALUE"""),0)</f>
        <v>0</v>
      </c>
      <c r="P138" s="7">
        <f ca="1">IFERROR(__xludf.DUMMYFUNCTION("""COMPUTED_VALUE"""),0)</f>
        <v>0</v>
      </c>
      <c r="Q138" s="7">
        <f ca="1">IFERROR(__xludf.DUMMYFUNCTION("""COMPUTED_VALUE"""),2520)</f>
        <v>2520</v>
      </c>
      <c r="R138" s="7">
        <f ca="1">IFERROR(__xludf.DUMMYFUNCTION("""COMPUTED_VALUE"""),0)</f>
        <v>0</v>
      </c>
      <c r="S138" s="7">
        <f ca="1">IFERROR(__xludf.DUMMYFUNCTION("""COMPUTED_VALUE"""),0)</f>
        <v>0</v>
      </c>
      <c r="T138" s="7">
        <f ca="1">IFERROR(__xludf.DUMMYFUNCTION("""COMPUTED_VALUE"""),0)</f>
        <v>0</v>
      </c>
      <c r="U138" s="60"/>
      <c r="V138" s="60"/>
      <c r="W138" s="60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163" t="str">
        <f ca="1">IFERROR(__xludf.DUMMYFUNCTION("""COMPUTED_VALUE"""),"AAE ESPECIAL GOTA DE ESPERANÇA")</f>
        <v>AAE ESPECIAL GOTA DE ESPERANÇA</v>
      </c>
      <c r="D139" s="164" t="str">
        <f ca="1">IFERROR(__xludf.DUMMYFUNCTION("""COMPUTED_VALUE"""),"07944635000196")</f>
        <v>07944635000196</v>
      </c>
      <c r="E139" s="6" t="str">
        <f ca="1">IFERROR(__xludf.DUMMYFUNCTION("""COMPUTED_VALUE"""),"001")</f>
        <v>001</v>
      </c>
      <c r="F139" s="7" t="str">
        <f ca="1">IFERROR(__xludf.DUMMYFUNCTION("""COMPUTED_VALUE"""),"0911")</f>
        <v>0911</v>
      </c>
      <c r="G139" s="7" t="str">
        <f ca="1">IFERROR(__xludf.DUMMYFUNCTION("""COMPUTED_VALUE"""),"184861")</f>
        <v>184861</v>
      </c>
      <c r="H139" s="7">
        <f ca="1">IFERROR(__xludf.DUMMYFUNCTION("""COMPUTED_VALUE"""),0)</f>
        <v>0</v>
      </c>
      <c r="I139" s="7">
        <f ca="1">IFERROR(__xludf.DUMMYFUNCTION("""COMPUTED_VALUE"""),0)</f>
        <v>0</v>
      </c>
      <c r="J139" s="7">
        <f ca="1">IFERROR(__xludf.DUMMYFUNCTION("""COMPUTED_VALUE"""),223.2)</f>
        <v>223.2</v>
      </c>
      <c r="K139" s="7">
        <f ca="1">IFERROR(__xludf.DUMMYFUNCTION("""COMPUTED_VALUE"""),0)</f>
        <v>0</v>
      </c>
      <c r="L139" s="7">
        <f ca="1">IFERROR(__xludf.DUMMYFUNCTION("""COMPUTED_VALUE"""),0)</f>
        <v>0</v>
      </c>
      <c r="M139" s="7">
        <f ca="1">IFERROR(__xludf.DUMMYFUNCTION("""COMPUTED_VALUE"""),0)</f>
        <v>0</v>
      </c>
      <c r="N139" s="7">
        <f ca="1">IFERROR(__xludf.DUMMYFUNCTION("""COMPUTED_VALUE"""),0)</f>
        <v>0</v>
      </c>
      <c r="O139" s="7">
        <f ca="1">IFERROR(__xludf.DUMMYFUNCTION("""COMPUTED_VALUE"""),0)</f>
        <v>0</v>
      </c>
      <c r="P139" s="7">
        <f ca="1">IFERROR(__xludf.DUMMYFUNCTION("""COMPUTED_VALUE"""),0)</f>
        <v>0</v>
      </c>
      <c r="Q139" s="7">
        <f ca="1">IFERROR(__xludf.DUMMYFUNCTION("""COMPUTED_VALUE"""),0)</f>
        <v>0</v>
      </c>
      <c r="R139" s="7">
        <f ca="1">IFERROR(__xludf.DUMMYFUNCTION("""COMPUTED_VALUE"""),0)</f>
        <v>0</v>
      </c>
      <c r="S139" s="7">
        <f ca="1">IFERROR(__xludf.DUMMYFUNCTION("""COMPUTED_VALUE"""),0)</f>
        <v>0</v>
      </c>
      <c r="T139" s="7">
        <f ca="1">IFERROR(__xludf.DUMMYFUNCTION("""COMPUTED_VALUE"""),601.6)</f>
        <v>601.6</v>
      </c>
      <c r="U139" s="60"/>
      <c r="V139" s="60"/>
      <c r="W139" s="60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163" t="str">
        <f ca="1">IFERROR(__xludf.DUMMYFUNCTION("""COMPUTED_VALUE"""),"A.A. E. E. FRANCISCO PEREIRA FELICIO")</f>
        <v>A.A. E. E. FRANCISCO PEREIRA FELICIO</v>
      </c>
      <c r="D140" s="164" t="str">
        <f ca="1">IFERROR(__xludf.DUMMYFUNCTION("""COMPUTED_VALUE"""),"01086969000190")</f>
        <v>01086969000190</v>
      </c>
      <c r="E140" s="6" t="str">
        <f ca="1">IFERROR(__xludf.DUMMYFUNCTION("""COMPUTED_VALUE"""),"001")</f>
        <v>001</v>
      </c>
      <c r="F140" s="7" t="str">
        <f ca="1">IFERROR(__xludf.DUMMYFUNCTION("""COMPUTED_VALUE"""),"0911")</f>
        <v>0911</v>
      </c>
      <c r="G140" s="7" t="str">
        <f ca="1">IFERROR(__xludf.DUMMYFUNCTION("""COMPUTED_VALUE"""),"368814")</f>
        <v>368814</v>
      </c>
      <c r="H140" s="7">
        <f ca="1">IFERROR(__xludf.DUMMYFUNCTION("""COMPUTED_VALUE"""),0)</f>
        <v>0</v>
      </c>
      <c r="I140" s="7">
        <f ca="1">IFERROR(__xludf.DUMMYFUNCTION("""COMPUTED_VALUE"""),0)</f>
        <v>0</v>
      </c>
      <c r="J140" s="7">
        <f ca="1">IFERROR(__xludf.DUMMYFUNCTION("""COMPUTED_VALUE"""),979.2)</f>
        <v>979.2</v>
      </c>
      <c r="K140" s="7">
        <f ca="1">IFERROR(__xludf.DUMMYFUNCTION("""COMPUTED_VALUE"""),0)</f>
        <v>0</v>
      </c>
      <c r="L140" s="7">
        <f ca="1">IFERROR(__xludf.DUMMYFUNCTION("""COMPUTED_VALUE"""),0)</f>
        <v>0</v>
      </c>
      <c r="M140" s="7">
        <f ca="1">IFERROR(__xludf.DUMMYFUNCTION("""COMPUTED_VALUE"""),0)</f>
        <v>0</v>
      </c>
      <c r="N140" s="7">
        <f ca="1">IFERROR(__xludf.DUMMYFUNCTION("""COMPUTED_VALUE"""),0)</f>
        <v>0</v>
      </c>
      <c r="O140" s="7">
        <f ca="1">IFERROR(__xludf.DUMMYFUNCTION("""COMPUTED_VALUE"""),0)</f>
        <v>0</v>
      </c>
      <c r="P140" s="7">
        <f ca="1">IFERROR(__xludf.DUMMYFUNCTION("""COMPUTED_VALUE"""),0)</f>
        <v>0</v>
      </c>
      <c r="Q140" s="7">
        <f ca="1">IFERROR(__xludf.DUMMYFUNCTION("""COMPUTED_VALUE"""),3103.2)</f>
        <v>3103.2</v>
      </c>
      <c r="R140" s="7">
        <f ca="1">IFERROR(__xludf.DUMMYFUNCTION("""COMPUTED_VALUE"""),0)</f>
        <v>0</v>
      </c>
      <c r="S140" s="7">
        <f ca="1">IFERROR(__xludf.DUMMYFUNCTION("""COMPUTED_VALUE"""),0)</f>
        <v>0</v>
      </c>
      <c r="T140" s="7">
        <f ca="1">IFERROR(__xludf.DUMMYFUNCTION("""COMPUTED_VALUE"""),486.4)</f>
        <v>486.4</v>
      </c>
      <c r="U140" s="60"/>
      <c r="V140" s="60"/>
      <c r="W140" s="60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163" t="str">
        <f ca="1">IFERROR(__xludf.DUMMYFUNCTION("""COMPUTED_VALUE"""),"A.A. E. E. LACERDINO OLIVEIRA CAMPOS")</f>
        <v>A.A. E. E. LACERDINO OLIVEIRA CAMPOS</v>
      </c>
      <c r="D141" s="164" t="str">
        <f ca="1">IFERROR(__xludf.DUMMYFUNCTION("""COMPUTED_VALUE"""),"01077439000185")</f>
        <v>01077439000185</v>
      </c>
      <c r="E141" s="6" t="str">
        <f ca="1">IFERROR(__xludf.DUMMYFUNCTION("""COMPUTED_VALUE"""),"001")</f>
        <v>001</v>
      </c>
      <c r="F141" s="7" t="str">
        <f ca="1">IFERROR(__xludf.DUMMYFUNCTION("""COMPUTED_VALUE"""),"0911")</f>
        <v>0911</v>
      </c>
      <c r="G141" s="7" t="str">
        <f ca="1">IFERROR(__xludf.DUMMYFUNCTION("""COMPUTED_VALUE"""),"368741")</f>
        <v>368741</v>
      </c>
      <c r="H141" s="7">
        <f ca="1">IFERROR(__xludf.DUMMYFUNCTION("""COMPUTED_VALUE"""),0)</f>
        <v>0</v>
      </c>
      <c r="I141" s="7">
        <f ca="1">IFERROR(__xludf.DUMMYFUNCTION("""COMPUTED_VALUE"""),0)</f>
        <v>0</v>
      </c>
      <c r="J141" s="7">
        <f ca="1">IFERROR(__xludf.DUMMYFUNCTION("""COMPUTED_VALUE"""),0)</f>
        <v>0</v>
      </c>
      <c r="K141" s="7">
        <f ca="1">IFERROR(__xludf.DUMMYFUNCTION("""COMPUTED_VALUE"""),5114.59999999999)</f>
        <v>5114.5999999999904</v>
      </c>
      <c r="L141" s="7">
        <f ca="1">IFERROR(__xludf.DUMMYFUNCTION("""COMPUTED_VALUE"""),0)</f>
        <v>0</v>
      </c>
      <c r="M141" s="7">
        <f ca="1">IFERROR(__xludf.DUMMYFUNCTION("""COMPUTED_VALUE"""),0)</f>
        <v>0</v>
      </c>
      <c r="N141" s="7">
        <f ca="1">IFERROR(__xludf.DUMMYFUNCTION("""COMPUTED_VALUE"""),0)</f>
        <v>0</v>
      </c>
      <c r="O141" s="7">
        <f ca="1">IFERROR(__xludf.DUMMYFUNCTION("""COMPUTED_VALUE"""),0)</f>
        <v>0</v>
      </c>
      <c r="P141" s="7">
        <f ca="1">IFERROR(__xludf.DUMMYFUNCTION("""COMPUTED_VALUE"""),159)</f>
        <v>159</v>
      </c>
      <c r="Q141" s="7">
        <f ca="1">IFERROR(__xludf.DUMMYFUNCTION("""COMPUTED_VALUE"""),1317.6)</f>
        <v>1317.6</v>
      </c>
      <c r="R141" s="7">
        <f ca="1">IFERROR(__xludf.DUMMYFUNCTION("""COMPUTED_VALUE"""),0)</f>
        <v>0</v>
      </c>
      <c r="S141" s="7">
        <f ca="1">IFERROR(__xludf.DUMMYFUNCTION("""COMPUTED_VALUE"""),0)</f>
        <v>0</v>
      </c>
      <c r="T141" s="7">
        <f ca="1">IFERROR(__xludf.DUMMYFUNCTION("""COMPUTED_VALUE"""),0)</f>
        <v>0</v>
      </c>
      <c r="U141" s="60"/>
      <c r="V141" s="60"/>
      <c r="W141" s="60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163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164" t="str">
        <f ca="1">IFERROR(__xludf.DUMMYFUNCTION("""COMPUTED_VALUE"""),"03421784000110")</f>
        <v>03421784000110</v>
      </c>
      <c r="E142" s="6" t="str">
        <f ca="1">IFERROR(__xludf.DUMMYFUNCTION("""COMPUTED_VALUE"""),"001")</f>
        <v>001</v>
      </c>
      <c r="F142" s="7" t="str">
        <f ca="1">IFERROR(__xludf.DUMMYFUNCTION("""COMPUTED_VALUE"""),"0911")</f>
        <v>0911</v>
      </c>
      <c r="G142" s="7" t="str">
        <f ca="1">IFERROR(__xludf.DUMMYFUNCTION("""COMPUTED_VALUE"""),"199672")</f>
        <v>199672</v>
      </c>
      <c r="H142" s="7">
        <f ca="1">IFERROR(__xludf.DUMMYFUNCTION("""COMPUTED_VALUE"""),0)</f>
        <v>0</v>
      </c>
      <c r="I142" s="7">
        <f ca="1">IFERROR(__xludf.DUMMYFUNCTION("""COMPUTED_VALUE"""),0)</f>
        <v>0</v>
      </c>
      <c r="J142" s="7">
        <f ca="1">IFERROR(__xludf.DUMMYFUNCTION("""COMPUTED_VALUE"""),0)</f>
        <v>0</v>
      </c>
      <c r="K142" s="7">
        <f ca="1">IFERROR(__xludf.DUMMYFUNCTION("""COMPUTED_VALUE"""),0)</f>
        <v>0</v>
      </c>
      <c r="L142" s="7">
        <f ca="1">IFERROR(__xludf.DUMMYFUNCTION("""COMPUTED_VALUE"""),0)</f>
        <v>0</v>
      </c>
      <c r="M142" s="7">
        <f ca="1">IFERROR(__xludf.DUMMYFUNCTION("""COMPUTED_VALUE"""),0)</f>
        <v>0</v>
      </c>
      <c r="N142" s="7">
        <f ca="1">IFERROR(__xludf.DUMMYFUNCTION("""COMPUTED_VALUE"""),0)</f>
        <v>0</v>
      </c>
      <c r="O142" s="7">
        <f ca="1">IFERROR(__xludf.DUMMYFUNCTION("""COMPUTED_VALUE"""),0)</f>
        <v>0</v>
      </c>
      <c r="P142" s="7">
        <f ca="1">IFERROR(__xludf.DUMMYFUNCTION("""COMPUTED_VALUE"""),0)</f>
        <v>0</v>
      </c>
      <c r="Q142" s="7">
        <f ca="1">IFERROR(__xludf.DUMMYFUNCTION("""COMPUTED_VALUE"""),0)</f>
        <v>0</v>
      </c>
      <c r="R142" s="7">
        <f ca="1">IFERROR(__xludf.DUMMYFUNCTION("""COMPUTED_VALUE"""),4579.59999999999)</f>
        <v>4579.5999999999904</v>
      </c>
      <c r="S142" s="7">
        <f ca="1">IFERROR(__xludf.DUMMYFUNCTION("""COMPUTED_VALUE"""),0)</f>
        <v>0</v>
      </c>
      <c r="T142" s="7">
        <f ca="1">IFERROR(__xludf.DUMMYFUNCTION("""COMPUTED_VALUE"""),0)</f>
        <v>0</v>
      </c>
      <c r="U142" s="60"/>
      <c r="V142" s="60"/>
      <c r="W142" s="60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163" t="str">
        <f ca="1">IFERROR(__xludf.DUMMYFUNCTION("""COMPUTED_VALUE"""),"A.A. E. PRESBITERIANA DE COLINAS")</f>
        <v>A.A. E. PRESBITERIANA DE COLINAS</v>
      </c>
      <c r="D143" s="164" t="str">
        <f ca="1">IFERROR(__xludf.DUMMYFUNCTION("""COMPUTED_VALUE"""),"01071410000196")</f>
        <v>01071410000196</v>
      </c>
      <c r="E143" s="6" t="str">
        <f ca="1">IFERROR(__xludf.DUMMYFUNCTION("""COMPUTED_VALUE"""),"001")</f>
        <v>001</v>
      </c>
      <c r="F143" s="7" t="str">
        <f ca="1">IFERROR(__xludf.DUMMYFUNCTION("""COMPUTED_VALUE"""),"0911")</f>
        <v>0911</v>
      </c>
      <c r="G143" s="7" t="str">
        <f ca="1">IFERROR(__xludf.DUMMYFUNCTION("""COMPUTED_VALUE"""),"368695")</f>
        <v>368695</v>
      </c>
      <c r="H143" s="7">
        <f ca="1">IFERROR(__xludf.DUMMYFUNCTION("""COMPUTED_VALUE"""),0)</f>
        <v>0</v>
      </c>
      <c r="I143" s="7">
        <f ca="1">IFERROR(__xludf.DUMMYFUNCTION("""COMPUTED_VALUE"""),0)</f>
        <v>0</v>
      </c>
      <c r="J143" s="7">
        <f ca="1">IFERROR(__xludf.DUMMYFUNCTION("""COMPUTED_VALUE"""),3952.8)</f>
        <v>3952.8</v>
      </c>
      <c r="K143" s="7">
        <f ca="1">IFERROR(__xludf.DUMMYFUNCTION("""COMPUTED_VALUE"""),0)</f>
        <v>0</v>
      </c>
      <c r="L143" s="7">
        <f ca="1">IFERROR(__xludf.DUMMYFUNCTION("""COMPUTED_VALUE"""),0)</f>
        <v>0</v>
      </c>
      <c r="M143" s="7">
        <f ca="1">IFERROR(__xludf.DUMMYFUNCTION("""COMPUTED_VALUE"""),0)</f>
        <v>0</v>
      </c>
      <c r="N143" s="7">
        <f ca="1">IFERROR(__xludf.DUMMYFUNCTION("""COMPUTED_VALUE"""),0)</f>
        <v>0</v>
      </c>
      <c r="O143" s="7">
        <f ca="1">IFERROR(__xludf.DUMMYFUNCTION("""COMPUTED_VALUE"""),0)</f>
        <v>0</v>
      </c>
      <c r="P143" s="7">
        <f ca="1">IFERROR(__xludf.DUMMYFUNCTION("""COMPUTED_VALUE"""),0)</f>
        <v>0</v>
      </c>
      <c r="Q143" s="7">
        <f ca="1">IFERROR(__xludf.DUMMYFUNCTION("""COMPUTED_VALUE"""),0)</f>
        <v>0</v>
      </c>
      <c r="R143" s="7">
        <f ca="1">IFERROR(__xludf.DUMMYFUNCTION("""COMPUTED_VALUE"""),0)</f>
        <v>0</v>
      </c>
      <c r="S143" s="7">
        <f ca="1">IFERROR(__xludf.DUMMYFUNCTION("""COMPUTED_VALUE"""),0)</f>
        <v>0</v>
      </c>
      <c r="T143" s="7">
        <f ca="1">IFERROR(__xludf.DUMMYFUNCTION("""COMPUTED_VALUE"""),0)</f>
        <v>0</v>
      </c>
      <c r="U143" s="60"/>
      <c r="V143" s="60"/>
      <c r="W143" s="60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163" t="str">
        <f ca="1">IFERROR(__xludf.DUMMYFUNCTION("""COMPUTED_VALUE"""),"ASSOC. APOIO AO INSTITUTO EDUC. GUNNAR VINGREN")</f>
        <v>ASSOC. APOIO AO INSTITUTO EDUC. GUNNAR VINGREN</v>
      </c>
      <c r="D144" s="164" t="str">
        <f ca="1">IFERROR(__xludf.DUMMYFUNCTION("""COMPUTED_VALUE"""),"05537107000197")</f>
        <v>05537107000197</v>
      </c>
      <c r="E144" s="6" t="str">
        <f ca="1">IFERROR(__xludf.DUMMYFUNCTION("""COMPUTED_VALUE"""),"001")</f>
        <v>001</v>
      </c>
      <c r="F144" s="7" t="str">
        <f ca="1">IFERROR(__xludf.DUMMYFUNCTION("""COMPUTED_VALUE"""),"0911")</f>
        <v>0911</v>
      </c>
      <c r="G144" s="7" t="str">
        <f ca="1">IFERROR(__xludf.DUMMYFUNCTION("""COMPUTED_VALUE"""),"172286")</f>
        <v>172286</v>
      </c>
      <c r="H144" s="7">
        <f ca="1">IFERROR(__xludf.DUMMYFUNCTION("""COMPUTED_VALUE"""),0)</f>
        <v>0</v>
      </c>
      <c r="I144" s="7">
        <f ca="1">IFERROR(__xludf.DUMMYFUNCTION("""COMPUTED_VALUE"""),0)</f>
        <v>0</v>
      </c>
      <c r="J144" s="7">
        <f ca="1">IFERROR(__xludf.DUMMYFUNCTION("""COMPUTED_VALUE"""),705.6)</f>
        <v>705.6</v>
      </c>
      <c r="K144" s="7">
        <f ca="1">IFERROR(__xludf.DUMMYFUNCTION("""COMPUTED_VALUE"""),0)</f>
        <v>0</v>
      </c>
      <c r="L144" s="7">
        <f ca="1">IFERROR(__xludf.DUMMYFUNCTION("""COMPUTED_VALUE"""),0)</f>
        <v>0</v>
      </c>
      <c r="M144" s="7">
        <f ca="1">IFERROR(__xludf.DUMMYFUNCTION("""COMPUTED_VALUE"""),0)</f>
        <v>0</v>
      </c>
      <c r="N144" s="7">
        <f ca="1">IFERROR(__xludf.DUMMYFUNCTION("""COMPUTED_VALUE"""),0)</f>
        <v>0</v>
      </c>
      <c r="O144" s="7">
        <f ca="1">IFERROR(__xludf.DUMMYFUNCTION("""COMPUTED_VALUE"""),0)</f>
        <v>0</v>
      </c>
      <c r="P144" s="7">
        <f ca="1">IFERROR(__xludf.DUMMYFUNCTION("""COMPUTED_VALUE"""),116.6)</f>
        <v>116.6</v>
      </c>
      <c r="Q144" s="7">
        <f ca="1">IFERROR(__xludf.DUMMYFUNCTION("""COMPUTED_VALUE"""),136.8)</f>
        <v>136.80000000000001</v>
      </c>
      <c r="R144" s="7">
        <f ca="1">IFERROR(__xludf.DUMMYFUNCTION("""COMPUTED_VALUE"""),0)</f>
        <v>0</v>
      </c>
      <c r="S144" s="7">
        <f ca="1">IFERROR(__xludf.DUMMYFUNCTION("""COMPUTED_VALUE"""),0)</f>
        <v>0</v>
      </c>
      <c r="T144" s="7">
        <f ca="1">IFERROR(__xludf.DUMMYFUNCTION("""COMPUTED_VALUE"""),0)</f>
        <v>0</v>
      </c>
      <c r="U144" s="60"/>
      <c r="V144" s="60"/>
      <c r="W144" s="60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163" t="str">
        <f ca="1">IFERROR(__xludf.DUMMYFUNCTION("""COMPUTED_VALUE"""),"A.A. ESCOLA ESTADUAL REZENDE DE ALMEIDA")</f>
        <v>A.A. ESCOLA ESTADUAL REZENDE DE ALMEIDA</v>
      </c>
      <c r="D145" s="164" t="str">
        <f ca="1">IFERROR(__xludf.DUMMYFUNCTION("""COMPUTED_VALUE"""),"01643863000140")</f>
        <v>01643863000140</v>
      </c>
      <c r="E145" s="6" t="str">
        <f ca="1">IFERROR(__xludf.DUMMYFUNCTION("""COMPUTED_VALUE"""),"001")</f>
        <v>001</v>
      </c>
      <c r="F145" s="7" t="str">
        <f ca="1">IFERROR(__xludf.DUMMYFUNCTION("""COMPUTED_VALUE"""),"2094")</f>
        <v>2094</v>
      </c>
      <c r="G145" s="7" t="str">
        <f ca="1">IFERROR(__xludf.DUMMYFUNCTION("""COMPUTED_VALUE"""),"27278")</f>
        <v>27278</v>
      </c>
      <c r="H145" s="7">
        <f ca="1">IFERROR(__xludf.DUMMYFUNCTION("""COMPUTED_VALUE"""),0)</f>
        <v>0</v>
      </c>
      <c r="I145" s="7">
        <f ca="1">IFERROR(__xludf.DUMMYFUNCTION("""COMPUTED_VALUE"""),0)</f>
        <v>0</v>
      </c>
      <c r="J145" s="7">
        <f ca="1">IFERROR(__xludf.DUMMYFUNCTION("""COMPUTED_VALUE"""),1951.2)</f>
        <v>1951.2</v>
      </c>
      <c r="K145" s="7">
        <f ca="1">IFERROR(__xludf.DUMMYFUNCTION("""COMPUTED_VALUE"""),0)</f>
        <v>0</v>
      </c>
      <c r="L145" s="7">
        <f ca="1">IFERROR(__xludf.DUMMYFUNCTION("""COMPUTED_VALUE"""),0)</f>
        <v>0</v>
      </c>
      <c r="M145" s="7">
        <f ca="1">IFERROR(__xludf.DUMMYFUNCTION("""COMPUTED_VALUE"""),0)</f>
        <v>0</v>
      </c>
      <c r="N145" s="7">
        <f ca="1">IFERROR(__xludf.DUMMYFUNCTION("""COMPUTED_VALUE"""),0)</f>
        <v>0</v>
      </c>
      <c r="O145" s="7">
        <f ca="1">IFERROR(__xludf.DUMMYFUNCTION("""COMPUTED_VALUE"""),0)</f>
        <v>0</v>
      </c>
      <c r="P145" s="7">
        <f ca="1">IFERROR(__xludf.DUMMYFUNCTION("""COMPUTED_VALUE"""),0)</f>
        <v>0</v>
      </c>
      <c r="Q145" s="7">
        <f ca="1">IFERROR(__xludf.DUMMYFUNCTION("""COMPUTED_VALUE"""),1512)</f>
        <v>1512</v>
      </c>
      <c r="R145" s="7">
        <f ca="1">IFERROR(__xludf.DUMMYFUNCTION("""COMPUTED_VALUE"""),0)</f>
        <v>0</v>
      </c>
      <c r="S145" s="7">
        <f ca="1">IFERROR(__xludf.DUMMYFUNCTION("""COMPUTED_VALUE"""),0)</f>
        <v>0</v>
      </c>
      <c r="T145" s="7">
        <f ca="1">IFERROR(__xludf.DUMMYFUNCTION("""COMPUTED_VALUE"""),51.2)</f>
        <v>51.2</v>
      </c>
      <c r="U145" s="60"/>
      <c r="V145" s="60"/>
      <c r="W145" s="60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163" t="str">
        <f ca="1">IFERROR(__xludf.DUMMYFUNCTION("""COMPUTED_VALUE"""),"A.A. ESCOLA ESTADUAL ZICO DORNELAS")</f>
        <v>A.A. ESCOLA ESTADUAL ZICO DORNELAS</v>
      </c>
      <c r="D146" s="164" t="str">
        <f ca="1">IFERROR(__xludf.DUMMYFUNCTION("""COMPUTED_VALUE"""),"01136018000188")</f>
        <v>01136018000188</v>
      </c>
      <c r="E146" s="6" t="str">
        <f ca="1">IFERROR(__xludf.DUMMYFUNCTION("""COMPUTED_VALUE"""),"001")</f>
        <v>001</v>
      </c>
      <c r="F146" s="7" t="str">
        <f ca="1">IFERROR(__xludf.DUMMYFUNCTION("""COMPUTED_VALUE"""),"0911")</f>
        <v>0911</v>
      </c>
      <c r="G146" s="7" t="str">
        <f ca="1">IFERROR(__xludf.DUMMYFUNCTION("""COMPUTED_VALUE"""),"369349")</f>
        <v>369349</v>
      </c>
      <c r="H146" s="7">
        <f ca="1">IFERROR(__xludf.DUMMYFUNCTION("""COMPUTED_VALUE"""),0)</f>
        <v>0</v>
      </c>
      <c r="I146" s="7">
        <f ca="1">IFERROR(__xludf.DUMMYFUNCTION("""COMPUTED_VALUE"""),0)</f>
        <v>0</v>
      </c>
      <c r="J146" s="7">
        <f ca="1">IFERROR(__xludf.DUMMYFUNCTION("""COMPUTED_VALUE"""),561.6)</f>
        <v>561.6</v>
      </c>
      <c r="K146" s="7">
        <f ca="1">IFERROR(__xludf.DUMMYFUNCTION("""COMPUTED_VALUE"""),0)</f>
        <v>0</v>
      </c>
      <c r="L146" s="7">
        <f ca="1">IFERROR(__xludf.DUMMYFUNCTION("""COMPUTED_VALUE"""),0)</f>
        <v>0</v>
      </c>
      <c r="M146" s="7">
        <f ca="1">IFERROR(__xludf.DUMMYFUNCTION("""COMPUTED_VALUE"""),0)</f>
        <v>0</v>
      </c>
      <c r="N146" s="7">
        <f ca="1">IFERROR(__xludf.DUMMYFUNCTION("""COMPUTED_VALUE"""),0)</f>
        <v>0</v>
      </c>
      <c r="O146" s="7">
        <f ca="1">IFERROR(__xludf.DUMMYFUNCTION("""COMPUTED_VALUE"""),0)</f>
        <v>0</v>
      </c>
      <c r="P146" s="7">
        <f ca="1">IFERROR(__xludf.DUMMYFUNCTION("""COMPUTED_VALUE"""),42.4)</f>
        <v>42.4</v>
      </c>
      <c r="Q146" s="7">
        <f ca="1">IFERROR(__xludf.DUMMYFUNCTION("""COMPUTED_VALUE"""),705.6)</f>
        <v>705.6</v>
      </c>
      <c r="R146" s="7">
        <f ca="1">IFERROR(__xludf.DUMMYFUNCTION("""COMPUTED_VALUE"""),0)</f>
        <v>0</v>
      </c>
      <c r="S146" s="7">
        <f ca="1">IFERROR(__xludf.DUMMYFUNCTION("""COMPUTED_VALUE"""),0)</f>
        <v>0</v>
      </c>
      <c r="T146" s="7">
        <f ca="1">IFERROR(__xludf.DUMMYFUNCTION("""COMPUTED_VALUE"""),0)</f>
        <v>0</v>
      </c>
      <c r="U146" s="60"/>
      <c r="V146" s="60"/>
      <c r="W146" s="60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163" t="str">
        <f ca="1">IFERROR(__xludf.DUMMYFUNCTION("""COMPUTED_VALUE"""),"ASS. COM. ESC. EST JOAO AIRES GABRIEL")</f>
        <v>ASS. COM. ESC. EST JOAO AIRES GABRIEL</v>
      </c>
      <c r="D147" s="164" t="str">
        <f ca="1">IFERROR(__xludf.DUMMYFUNCTION("""COMPUTED_VALUE"""),"01465793000187")</f>
        <v>01465793000187</v>
      </c>
      <c r="E147" s="6" t="str">
        <f ca="1">IFERROR(__xludf.DUMMYFUNCTION("""COMPUTED_VALUE"""),"001")</f>
        <v>001</v>
      </c>
      <c r="F147" s="7" t="str">
        <f ca="1">IFERROR(__xludf.DUMMYFUNCTION("""COMPUTED_VALUE"""),"0911")</f>
        <v>0911</v>
      </c>
      <c r="G147" s="7" t="str">
        <f ca="1">IFERROR(__xludf.DUMMYFUNCTION("""COMPUTED_VALUE"""),"342246")</f>
        <v>342246</v>
      </c>
      <c r="H147" s="7">
        <f ca="1">IFERROR(__xludf.DUMMYFUNCTION("""COMPUTED_VALUE"""),0)</f>
        <v>0</v>
      </c>
      <c r="I147" s="7">
        <f ca="1">IFERROR(__xludf.DUMMYFUNCTION("""COMPUTED_VALUE"""),0)</f>
        <v>0</v>
      </c>
      <c r="J147" s="7">
        <f ca="1">IFERROR(__xludf.DUMMYFUNCTION("""COMPUTED_VALUE"""),1195.2)</f>
        <v>1195.2</v>
      </c>
      <c r="K147" s="7">
        <f ca="1">IFERROR(__xludf.DUMMYFUNCTION("""COMPUTED_VALUE"""),0)</f>
        <v>0</v>
      </c>
      <c r="L147" s="7">
        <f ca="1">IFERROR(__xludf.DUMMYFUNCTION("""COMPUTED_VALUE"""),0)</f>
        <v>0</v>
      </c>
      <c r="M147" s="7">
        <f ca="1">IFERROR(__xludf.DUMMYFUNCTION("""COMPUTED_VALUE"""),0)</f>
        <v>0</v>
      </c>
      <c r="N147" s="7">
        <f ca="1">IFERROR(__xludf.DUMMYFUNCTION("""COMPUTED_VALUE"""),0)</f>
        <v>0</v>
      </c>
      <c r="O147" s="7">
        <f ca="1">IFERROR(__xludf.DUMMYFUNCTION("""COMPUTED_VALUE"""),0)</f>
        <v>0</v>
      </c>
      <c r="P147" s="7">
        <f ca="1">IFERROR(__xludf.DUMMYFUNCTION("""COMPUTED_VALUE"""),0)</f>
        <v>0</v>
      </c>
      <c r="Q147" s="7">
        <f ca="1">IFERROR(__xludf.DUMMYFUNCTION("""COMPUTED_VALUE"""),1468.8)</f>
        <v>1468.8</v>
      </c>
      <c r="R147" s="7">
        <f ca="1">IFERROR(__xludf.DUMMYFUNCTION("""COMPUTED_VALUE"""),0)</f>
        <v>0</v>
      </c>
      <c r="S147" s="7">
        <f ca="1">IFERROR(__xludf.DUMMYFUNCTION("""COMPUTED_VALUE"""),0)</f>
        <v>0</v>
      </c>
      <c r="T147" s="7">
        <f ca="1">IFERROR(__xludf.DUMMYFUNCTION("""COMPUTED_VALUE"""),0)</f>
        <v>0</v>
      </c>
      <c r="U147" s="60"/>
      <c r="V147" s="60"/>
      <c r="W147" s="60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163" t="str">
        <f ca="1">IFERROR(__xludf.DUMMYFUNCTION("""COMPUTED_VALUE"""),"A.COM. ESCOLA EST. ULISSES GUIMARAES")</f>
        <v>A.COM. ESCOLA EST. ULISSES GUIMARAES</v>
      </c>
      <c r="D148" s="164" t="str">
        <f ca="1">IFERROR(__xludf.DUMMYFUNCTION("""COMPUTED_VALUE"""),"01181178000149")</f>
        <v>01181178000149</v>
      </c>
      <c r="E148" s="6" t="str">
        <f ca="1">IFERROR(__xludf.DUMMYFUNCTION("""COMPUTED_VALUE"""),"001")</f>
        <v>001</v>
      </c>
      <c r="F148" s="7" t="str">
        <f ca="1">IFERROR(__xludf.DUMMYFUNCTION("""COMPUTED_VALUE"""),"0911")</f>
        <v>0911</v>
      </c>
      <c r="G148" s="7" t="str">
        <f ca="1">IFERROR(__xludf.DUMMYFUNCTION("""COMPUTED_VALUE"""),"23485")</f>
        <v>23485</v>
      </c>
      <c r="H148" s="7">
        <f ca="1">IFERROR(__xludf.DUMMYFUNCTION("""COMPUTED_VALUE"""),0)</f>
        <v>0</v>
      </c>
      <c r="I148" s="7">
        <f ca="1">IFERROR(__xludf.DUMMYFUNCTION("""COMPUTED_VALUE"""),0)</f>
        <v>0</v>
      </c>
      <c r="J148" s="7">
        <f ca="1">IFERROR(__xludf.DUMMYFUNCTION("""COMPUTED_VALUE"""),2016)</f>
        <v>2016</v>
      </c>
      <c r="K148" s="7">
        <f ca="1">IFERROR(__xludf.DUMMYFUNCTION("""COMPUTED_VALUE"""),0)</f>
        <v>0</v>
      </c>
      <c r="L148" s="7">
        <f ca="1">IFERROR(__xludf.DUMMYFUNCTION("""COMPUTED_VALUE"""),0)</f>
        <v>0</v>
      </c>
      <c r="M148" s="7">
        <f ca="1">IFERROR(__xludf.DUMMYFUNCTION("""COMPUTED_VALUE"""),0)</f>
        <v>0</v>
      </c>
      <c r="N148" s="7">
        <f ca="1">IFERROR(__xludf.DUMMYFUNCTION("""COMPUTED_VALUE"""),0)</f>
        <v>0</v>
      </c>
      <c r="O148" s="7">
        <f ca="1">IFERROR(__xludf.DUMMYFUNCTION("""COMPUTED_VALUE"""),0)</f>
        <v>0</v>
      </c>
      <c r="P148" s="7">
        <f ca="1">IFERROR(__xludf.DUMMYFUNCTION("""COMPUTED_VALUE"""),243.799999999999)</f>
        <v>243.79999999999899</v>
      </c>
      <c r="Q148" s="7">
        <f ca="1">IFERROR(__xludf.DUMMYFUNCTION("""COMPUTED_VALUE"""),1166.4)</f>
        <v>1166.4000000000001</v>
      </c>
      <c r="R148" s="7">
        <f ca="1">IFERROR(__xludf.DUMMYFUNCTION("""COMPUTED_VALUE"""),0)</f>
        <v>0</v>
      </c>
      <c r="S148" s="7">
        <f ca="1">IFERROR(__xludf.DUMMYFUNCTION("""COMPUTED_VALUE"""),0)</f>
        <v>0</v>
      </c>
      <c r="T148" s="7">
        <f ca="1">IFERROR(__xludf.DUMMYFUNCTION("""COMPUTED_VALUE"""),0)</f>
        <v>0</v>
      </c>
      <c r="U148" s="60"/>
      <c r="V148" s="60"/>
      <c r="W148" s="60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163" t="str">
        <f ca="1">IFERROR(__xludf.DUMMYFUNCTION("""COMPUTED_VALUE"""),"A. DE AP. DA ESC. EST. SAO TOMAS DE AQUINO")</f>
        <v>A. DE AP. DA ESC. EST. SAO TOMAS DE AQUINO</v>
      </c>
      <c r="D149" s="164" t="str">
        <f ca="1">IFERROR(__xludf.DUMMYFUNCTION("""COMPUTED_VALUE"""),"01334791000159")</f>
        <v>01334791000159</v>
      </c>
      <c r="E149" s="6" t="str">
        <f ca="1">IFERROR(__xludf.DUMMYFUNCTION("""COMPUTED_VALUE"""),"001")</f>
        <v>001</v>
      </c>
      <c r="F149" s="7" t="str">
        <f ca="1">IFERROR(__xludf.DUMMYFUNCTION("""COMPUTED_VALUE"""),"0911")</f>
        <v>0911</v>
      </c>
      <c r="G149" s="7" t="str">
        <f ca="1">IFERROR(__xludf.DUMMYFUNCTION("""COMPUTED_VALUE"""),"370045")</f>
        <v>370045</v>
      </c>
      <c r="H149" s="7">
        <f ca="1">IFERROR(__xludf.DUMMYFUNCTION("""COMPUTED_VALUE"""),0)</f>
        <v>0</v>
      </c>
      <c r="I149" s="7">
        <f ca="1">IFERROR(__xludf.DUMMYFUNCTION("""COMPUTED_VALUE"""),0)</f>
        <v>0</v>
      </c>
      <c r="J149" s="7">
        <f ca="1">IFERROR(__xludf.DUMMYFUNCTION("""COMPUTED_VALUE"""),1072.8)</f>
        <v>1072.8</v>
      </c>
      <c r="K149" s="7">
        <f ca="1">IFERROR(__xludf.DUMMYFUNCTION("""COMPUTED_VALUE"""),0)</f>
        <v>0</v>
      </c>
      <c r="L149" s="7">
        <f ca="1">IFERROR(__xludf.DUMMYFUNCTION("""COMPUTED_VALUE"""),0)</f>
        <v>0</v>
      </c>
      <c r="M149" s="7">
        <f ca="1">IFERROR(__xludf.DUMMYFUNCTION("""COMPUTED_VALUE"""),0)</f>
        <v>0</v>
      </c>
      <c r="N149" s="7">
        <f ca="1">IFERROR(__xludf.DUMMYFUNCTION("""COMPUTED_VALUE"""),0)</f>
        <v>0</v>
      </c>
      <c r="O149" s="7">
        <f ca="1">IFERROR(__xludf.DUMMYFUNCTION("""COMPUTED_VALUE"""),0)</f>
        <v>0</v>
      </c>
      <c r="P149" s="7">
        <f ca="1">IFERROR(__xludf.DUMMYFUNCTION("""COMPUTED_VALUE"""),0)</f>
        <v>0</v>
      </c>
      <c r="Q149" s="7">
        <f ca="1">IFERROR(__xludf.DUMMYFUNCTION("""COMPUTED_VALUE"""),540)</f>
        <v>540</v>
      </c>
      <c r="R149" s="7">
        <f ca="1">IFERROR(__xludf.DUMMYFUNCTION("""COMPUTED_VALUE"""),0)</f>
        <v>0</v>
      </c>
      <c r="S149" s="7">
        <f ca="1">IFERROR(__xludf.DUMMYFUNCTION("""COMPUTED_VALUE"""),0)</f>
        <v>0</v>
      </c>
      <c r="T149" s="7">
        <f ca="1">IFERROR(__xludf.DUMMYFUNCTION("""COMPUTED_VALUE"""),0)</f>
        <v>0</v>
      </c>
      <c r="U149" s="60"/>
      <c r="V149" s="60"/>
      <c r="W149" s="60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163" t="str">
        <f ca="1">IFERROR(__xludf.DUMMYFUNCTION("""COMPUTED_VALUE"""),"A.A. COL. E.II GRAU DR.ABNER A.PACINI")</f>
        <v>A.A. COL. E.II GRAU DR.ABNER A.PACINI</v>
      </c>
      <c r="D150" s="164" t="str">
        <f ca="1">IFERROR(__xludf.DUMMYFUNCTION("""COMPUTED_VALUE"""),"01197160000135")</f>
        <v>01197160000135</v>
      </c>
      <c r="E150" s="6" t="str">
        <f ca="1">IFERROR(__xludf.DUMMYFUNCTION("""COMPUTED_VALUE"""),"001")</f>
        <v>001</v>
      </c>
      <c r="F150" s="7" t="str">
        <f ca="1">IFERROR(__xludf.DUMMYFUNCTION("""COMPUTED_VALUE"""),"1307")</f>
        <v>1307</v>
      </c>
      <c r="G150" s="7" t="str">
        <f ca="1">IFERROR(__xludf.DUMMYFUNCTION("""COMPUTED_VALUE"""),"0107700")</f>
        <v>0107700</v>
      </c>
      <c r="H150" s="7">
        <f ca="1">IFERROR(__xludf.DUMMYFUNCTION("""COMPUTED_VALUE"""),0)</f>
        <v>0</v>
      </c>
      <c r="I150" s="7">
        <f ca="1">IFERROR(__xludf.DUMMYFUNCTION("""COMPUTED_VALUE"""),0)</f>
        <v>0</v>
      </c>
      <c r="J150" s="7">
        <f ca="1">IFERROR(__xludf.DUMMYFUNCTION("""COMPUTED_VALUE"""),2491.2)</f>
        <v>2491.1999999999998</v>
      </c>
      <c r="K150" s="7">
        <f ca="1">IFERROR(__xludf.DUMMYFUNCTION("""COMPUTED_VALUE"""),0)</f>
        <v>0</v>
      </c>
      <c r="L150" s="7">
        <f ca="1">IFERROR(__xludf.DUMMYFUNCTION("""COMPUTED_VALUE"""),0)</f>
        <v>0</v>
      </c>
      <c r="M150" s="7">
        <f ca="1">IFERROR(__xludf.DUMMYFUNCTION("""COMPUTED_VALUE"""),0)</f>
        <v>0</v>
      </c>
      <c r="N150" s="7">
        <f ca="1">IFERROR(__xludf.DUMMYFUNCTION("""COMPUTED_VALUE"""),0)</f>
        <v>0</v>
      </c>
      <c r="O150" s="7">
        <f ca="1">IFERROR(__xludf.DUMMYFUNCTION("""COMPUTED_VALUE"""),0)</f>
        <v>0</v>
      </c>
      <c r="P150" s="7">
        <f ca="1">IFERROR(__xludf.DUMMYFUNCTION("""COMPUTED_VALUE"""),0)</f>
        <v>0</v>
      </c>
      <c r="Q150" s="7">
        <f ca="1">IFERROR(__xludf.DUMMYFUNCTION("""COMPUTED_VALUE"""),1195.2)</f>
        <v>1195.2</v>
      </c>
      <c r="R150" s="7">
        <f ca="1">IFERROR(__xludf.DUMMYFUNCTION("""COMPUTED_VALUE"""),0)</f>
        <v>0</v>
      </c>
      <c r="S150" s="7">
        <f ca="1">IFERROR(__xludf.DUMMYFUNCTION("""COMPUTED_VALUE"""),0)</f>
        <v>0</v>
      </c>
      <c r="T150" s="7">
        <f ca="1">IFERROR(__xludf.DUMMYFUNCTION("""COMPUTED_VALUE"""),0)</f>
        <v>0</v>
      </c>
      <c r="U150" s="60"/>
      <c r="V150" s="60"/>
      <c r="W150" s="60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163" t="str">
        <f ca="1">IFERROR(__xludf.DUMMYFUNCTION("""COMPUTED_VALUE"""),"ASSOC.MES.P.EDUC.FUNC.DO COL.AGROP.ALMAS")</f>
        <v>ASSOC.MES.P.EDUC.FUNC.DO COL.AGROP.ALMAS</v>
      </c>
      <c r="D151" s="164" t="str">
        <f ca="1">IFERROR(__xludf.DUMMYFUNCTION("""COMPUTED_VALUE"""),"03751406000102")</f>
        <v>03751406000102</v>
      </c>
      <c r="E151" s="6" t="str">
        <f ca="1">IFERROR(__xludf.DUMMYFUNCTION("""COMPUTED_VALUE"""),"001")</f>
        <v>001</v>
      </c>
      <c r="F151" s="7" t="str">
        <f ca="1">IFERROR(__xludf.DUMMYFUNCTION("""COMPUTED_VALUE"""),"1307")</f>
        <v>1307</v>
      </c>
      <c r="G151" s="7" t="str">
        <f ca="1">IFERROR(__xludf.DUMMYFUNCTION("""COMPUTED_VALUE"""),"115312")</f>
        <v>115312</v>
      </c>
      <c r="H151" s="7">
        <f ca="1">IFERROR(__xludf.DUMMYFUNCTION("""COMPUTED_VALUE"""),0)</f>
        <v>0</v>
      </c>
      <c r="I151" s="7">
        <f ca="1">IFERROR(__xludf.DUMMYFUNCTION("""COMPUTED_VALUE"""),0)</f>
        <v>0</v>
      </c>
      <c r="J151" s="7">
        <f ca="1">IFERROR(__xludf.DUMMYFUNCTION("""COMPUTED_VALUE"""),0)</f>
        <v>0</v>
      </c>
      <c r="K151" s="7">
        <f ca="1">IFERROR(__xludf.DUMMYFUNCTION("""COMPUTED_VALUE"""),791.8)</f>
        <v>791.8</v>
      </c>
      <c r="L151" s="7">
        <f ca="1">IFERROR(__xludf.DUMMYFUNCTION("""COMPUTED_VALUE"""),0)</f>
        <v>0</v>
      </c>
      <c r="M151" s="7">
        <f ca="1">IFERROR(__xludf.DUMMYFUNCTION("""COMPUTED_VALUE"""),0)</f>
        <v>0</v>
      </c>
      <c r="N151" s="7">
        <f ca="1">IFERROR(__xludf.DUMMYFUNCTION("""COMPUTED_VALUE"""),0)</f>
        <v>0</v>
      </c>
      <c r="O151" s="7">
        <f ca="1">IFERROR(__xludf.DUMMYFUNCTION("""COMPUTED_VALUE"""),0)</f>
        <v>0</v>
      </c>
      <c r="P151" s="7">
        <f ca="1">IFERROR(__xludf.DUMMYFUNCTION("""COMPUTED_VALUE"""),0)</f>
        <v>0</v>
      </c>
      <c r="Q151" s="7">
        <f ca="1">IFERROR(__xludf.DUMMYFUNCTION("""COMPUTED_VALUE"""),0)</f>
        <v>0</v>
      </c>
      <c r="R151" s="7">
        <f ca="1">IFERROR(__xludf.DUMMYFUNCTION("""COMPUTED_VALUE"""),3188.6)</f>
        <v>3188.6</v>
      </c>
      <c r="S151" s="7">
        <f ca="1">IFERROR(__xludf.DUMMYFUNCTION("""COMPUTED_VALUE"""),0)</f>
        <v>0</v>
      </c>
      <c r="T151" s="7">
        <f ca="1">IFERROR(__xludf.DUMMYFUNCTION("""COMPUTED_VALUE"""),0)</f>
        <v>0</v>
      </c>
      <c r="U151" s="60"/>
      <c r="V151" s="60"/>
      <c r="W151" s="60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163" t="str">
        <f ca="1">IFERROR(__xludf.DUMMYFUNCTION("""COMPUTED_VALUE"""),"A.A.  ESC. ESTADUAL DEOCLIDES MUNIZ")</f>
        <v>A.A.  ESC. ESTADUAL DEOCLIDES MUNIZ</v>
      </c>
      <c r="D152" s="164" t="str">
        <f ca="1">IFERROR(__xludf.DUMMYFUNCTION("""COMPUTED_VALUE"""),"01143807000146")</f>
        <v>01143807000146</v>
      </c>
      <c r="E152" s="6" t="str">
        <f ca="1">IFERROR(__xludf.DUMMYFUNCTION("""COMPUTED_VALUE"""),"001")</f>
        <v>001</v>
      </c>
      <c r="F152" s="7" t="str">
        <f ca="1">IFERROR(__xludf.DUMMYFUNCTION("""COMPUTED_VALUE"""),"1307")</f>
        <v>1307</v>
      </c>
      <c r="G152" s="7" t="str">
        <f ca="1">IFERROR(__xludf.DUMMYFUNCTION("""COMPUTED_VALUE"""),"107786")</f>
        <v>107786</v>
      </c>
      <c r="H152" s="7">
        <f ca="1">IFERROR(__xludf.DUMMYFUNCTION("""COMPUTED_VALUE"""),0)</f>
        <v>0</v>
      </c>
      <c r="I152" s="7">
        <f ca="1">IFERROR(__xludf.DUMMYFUNCTION("""COMPUTED_VALUE"""),0)</f>
        <v>0</v>
      </c>
      <c r="J152" s="7">
        <f ca="1">IFERROR(__xludf.DUMMYFUNCTION("""COMPUTED_VALUE"""),0)</f>
        <v>0</v>
      </c>
      <c r="K152" s="7">
        <f ca="1">IFERROR(__xludf.DUMMYFUNCTION("""COMPUTED_VALUE"""),0)</f>
        <v>0</v>
      </c>
      <c r="L152" s="7">
        <f ca="1">IFERROR(__xludf.DUMMYFUNCTION("""COMPUTED_VALUE"""),0)</f>
        <v>0</v>
      </c>
      <c r="M152" s="7">
        <f ca="1">IFERROR(__xludf.DUMMYFUNCTION("""COMPUTED_VALUE"""),0)</f>
        <v>0</v>
      </c>
      <c r="N152" s="7">
        <f ca="1">IFERROR(__xludf.DUMMYFUNCTION("""COMPUTED_VALUE"""),0)</f>
        <v>0</v>
      </c>
      <c r="O152" s="7">
        <f ca="1">IFERROR(__xludf.DUMMYFUNCTION("""COMPUTED_VALUE"""),0)</f>
        <v>0</v>
      </c>
      <c r="P152" s="7">
        <f ca="1">IFERROR(__xludf.DUMMYFUNCTION("""COMPUTED_VALUE"""),42.4)</f>
        <v>42.4</v>
      </c>
      <c r="Q152" s="7">
        <f ca="1">IFERROR(__xludf.DUMMYFUNCTION("""COMPUTED_VALUE"""),0)</f>
        <v>0</v>
      </c>
      <c r="R152" s="7">
        <f ca="1">IFERROR(__xludf.DUMMYFUNCTION("""COMPUTED_VALUE"""),0)</f>
        <v>0</v>
      </c>
      <c r="S152" s="7">
        <f ca="1">IFERROR(__xludf.DUMMYFUNCTION("""COMPUTED_VALUE"""),9720)</f>
        <v>9720</v>
      </c>
      <c r="T152" s="7">
        <f ca="1">IFERROR(__xludf.DUMMYFUNCTION("""COMPUTED_VALUE"""),0)</f>
        <v>0</v>
      </c>
      <c r="U152" s="60"/>
      <c r="V152" s="60"/>
      <c r="W152" s="60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163" t="str">
        <f ca="1">IFERROR(__xludf.DUMMYFUNCTION("""COMPUTED_VALUE"""),"A.A. E. CEL JOSE FRANCISCO DE AZEVEDO")</f>
        <v>A.A. E. CEL JOSE FRANCISCO DE AZEVEDO</v>
      </c>
      <c r="D153" s="164" t="str">
        <f ca="1">IFERROR(__xludf.DUMMYFUNCTION("""COMPUTED_VALUE"""),"01136040000128")</f>
        <v>01136040000128</v>
      </c>
      <c r="E153" s="6" t="str">
        <f ca="1">IFERROR(__xludf.DUMMYFUNCTION("""COMPUTED_VALUE"""),"001")</f>
        <v>001</v>
      </c>
      <c r="F153" s="7" t="str">
        <f ca="1">IFERROR(__xludf.DUMMYFUNCTION("""COMPUTED_VALUE"""),"1307")</f>
        <v>1307</v>
      </c>
      <c r="G153" s="7" t="str">
        <f ca="1">IFERROR(__xludf.DUMMYFUNCTION("""COMPUTED_VALUE"""),"106208")</f>
        <v>106208</v>
      </c>
      <c r="H153" s="7">
        <f ca="1">IFERROR(__xludf.DUMMYFUNCTION("""COMPUTED_VALUE"""),0)</f>
        <v>0</v>
      </c>
      <c r="I153" s="7">
        <f ca="1">IFERROR(__xludf.DUMMYFUNCTION("""COMPUTED_VALUE"""),0)</f>
        <v>0</v>
      </c>
      <c r="J153" s="7">
        <f ca="1">IFERROR(__xludf.DUMMYFUNCTION("""COMPUTED_VALUE"""),1699.2)</f>
        <v>1699.2</v>
      </c>
      <c r="K153" s="7">
        <f ca="1">IFERROR(__xludf.DUMMYFUNCTION("""COMPUTED_VALUE"""),0)</f>
        <v>0</v>
      </c>
      <c r="L153" s="7">
        <f ca="1">IFERROR(__xludf.DUMMYFUNCTION("""COMPUTED_VALUE"""),0)</f>
        <v>0</v>
      </c>
      <c r="M153" s="7">
        <f ca="1">IFERROR(__xludf.DUMMYFUNCTION("""COMPUTED_VALUE"""),0)</f>
        <v>0</v>
      </c>
      <c r="N153" s="7">
        <f ca="1">IFERROR(__xludf.DUMMYFUNCTION("""COMPUTED_VALUE"""),0)</f>
        <v>0</v>
      </c>
      <c r="O153" s="7">
        <f ca="1">IFERROR(__xludf.DUMMYFUNCTION("""COMPUTED_VALUE"""),0)</f>
        <v>0</v>
      </c>
      <c r="P153" s="7">
        <f ca="1">IFERROR(__xludf.DUMMYFUNCTION("""COMPUTED_VALUE"""),0)</f>
        <v>0</v>
      </c>
      <c r="Q153" s="7">
        <f ca="1">IFERROR(__xludf.DUMMYFUNCTION("""COMPUTED_VALUE"""),1425.6)</f>
        <v>1425.6</v>
      </c>
      <c r="R153" s="7">
        <f ca="1">IFERROR(__xludf.DUMMYFUNCTION("""COMPUTED_VALUE"""),0)</f>
        <v>0</v>
      </c>
      <c r="S153" s="7">
        <f ca="1">IFERROR(__xludf.DUMMYFUNCTION("""COMPUTED_VALUE"""),0)</f>
        <v>0</v>
      </c>
      <c r="T153" s="7">
        <f ca="1">IFERROR(__xludf.DUMMYFUNCTION("""COMPUTED_VALUE"""),0)</f>
        <v>0</v>
      </c>
      <c r="U153" s="60"/>
      <c r="V153" s="60"/>
      <c r="W153" s="60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163" t="str">
        <f ca="1">IFERROR(__xludf.DUMMYFUNCTION("""COMPUTED_VALUE"""),"A. ESC. COMUN.DA E. EST. ANTONIO POVOA")</f>
        <v>A. ESC. COMUN.DA E. EST. ANTONIO POVOA</v>
      </c>
      <c r="D154" s="164" t="str">
        <f ca="1">IFERROR(__xludf.DUMMYFUNCTION("""COMPUTED_VALUE"""),"00895665000100")</f>
        <v>00895665000100</v>
      </c>
      <c r="E154" s="6" t="str">
        <f ca="1">IFERROR(__xludf.DUMMYFUNCTION("""COMPUTED_VALUE"""),"001")</f>
        <v>001</v>
      </c>
      <c r="F154" s="7" t="str">
        <f ca="1">IFERROR(__xludf.DUMMYFUNCTION("""COMPUTED_VALUE"""),"1307")</f>
        <v>1307</v>
      </c>
      <c r="G154" s="7" t="str">
        <f ca="1">IFERROR(__xludf.DUMMYFUNCTION("""COMPUTED_VALUE"""),"010616X")</f>
        <v>010616X</v>
      </c>
      <c r="H154" s="7">
        <f ca="1">IFERROR(__xludf.DUMMYFUNCTION("""COMPUTED_VALUE"""),0)</f>
        <v>0</v>
      </c>
      <c r="I154" s="7">
        <f ca="1">IFERROR(__xludf.DUMMYFUNCTION("""COMPUTED_VALUE"""),0)</f>
        <v>0</v>
      </c>
      <c r="J154" s="7">
        <f ca="1">IFERROR(__xludf.DUMMYFUNCTION("""COMPUTED_VALUE"""),0)</f>
        <v>0</v>
      </c>
      <c r="K154" s="7">
        <f ca="1">IFERROR(__xludf.DUMMYFUNCTION("""COMPUTED_VALUE"""),0)</f>
        <v>0</v>
      </c>
      <c r="L154" s="7">
        <f ca="1">IFERROR(__xludf.DUMMYFUNCTION("""COMPUTED_VALUE"""),0)</f>
        <v>0</v>
      </c>
      <c r="M154" s="7">
        <f ca="1">IFERROR(__xludf.DUMMYFUNCTION("""COMPUTED_VALUE"""),0)</f>
        <v>0</v>
      </c>
      <c r="N154" s="7">
        <f ca="1">IFERROR(__xludf.DUMMYFUNCTION("""COMPUTED_VALUE"""),0)</f>
        <v>0</v>
      </c>
      <c r="O154" s="7">
        <f ca="1">IFERROR(__xludf.DUMMYFUNCTION("""COMPUTED_VALUE"""),0)</f>
        <v>0</v>
      </c>
      <c r="P154" s="7">
        <f ca="1">IFERROR(__xludf.DUMMYFUNCTION("""COMPUTED_VALUE"""),0)</f>
        <v>0</v>
      </c>
      <c r="Q154" s="7">
        <f ca="1">IFERROR(__xludf.DUMMYFUNCTION("""COMPUTED_VALUE"""),0)</f>
        <v>0</v>
      </c>
      <c r="R154" s="7">
        <f ca="1">IFERROR(__xludf.DUMMYFUNCTION("""COMPUTED_VALUE"""),0)</f>
        <v>0</v>
      </c>
      <c r="S154" s="7">
        <f ca="1">IFERROR(__xludf.DUMMYFUNCTION("""COMPUTED_VALUE"""),9520)</f>
        <v>9520</v>
      </c>
      <c r="T154" s="7">
        <f ca="1">IFERROR(__xludf.DUMMYFUNCTION("""COMPUTED_VALUE"""),0)</f>
        <v>0</v>
      </c>
      <c r="U154" s="60"/>
      <c r="V154" s="60"/>
      <c r="W154" s="60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163" t="str">
        <f ca="1">IFERROR(__xludf.DUMMYFUNCTION("""COMPUTED_VALUE"""),"A. DE APOIO AO COLEGIO JOAO DE ABREU")</f>
        <v>A. DE APOIO AO COLEGIO JOAO DE ABREU</v>
      </c>
      <c r="D155" s="164" t="str">
        <f ca="1">IFERROR(__xludf.DUMMYFUNCTION("""COMPUTED_VALUE"""),"05059617000104")</f>
        <v>05059617000104</v>
      </c>
      <c r="E155" s="6" t="str">
        <f ca="1">IFERROR(__xludf.DUMMYFUNCTION("""COMPUTED_VALUE"""),"001")</f>
        <v>001</v>
      </c>
      <c r="F155" s="7" t="str">
        <f ca="1">IFERROR(__xludf.DUMMYFUNCTION("""COMPUTED_VALUE"""),"1307")</f>
        <v>1307</v>
      </c>
      <c r="G155" s="7" t="str">
        <f ca="1">IFERROR(__xludf.DUMMYFUNCTION("""COMPUTED_VALUE"""),"127027")</f>
        <v>127027</v>
      </c>
      <c r="H155" s="7">
        <f ca="1">IFERROR(__xludf.DUMMYFUNCTION("""COMPUTED_VALUE"""),0)</f>
        <v>0</v>
      </c>
      <c r="I155" s="7">
        <f ca="1">IFERROR(__xludf.DUMMYFUNCTION("""COMPUTED_VALUE"""),0)</f>
        <v>0</v>
      </c>
      <c r="J155" s="7">
        <f ca="1">IFERROR(__xludf.DUMMYFUNCTION("""COMPUTED_VALUE"""),4327.2)</f>
        <v>4327.2</v>
      </c>
      <c r="K155" s="7">
        <f ca="1">IFERROR(__xludf.DUMMYFUNCTION("""COMPUTED_VALUE"""),0)</f>
        <v>0</v>
      </c>
      <c r="L155" s="7">
        <f ca="1">IFERROR(__xludf.DUMMYFUNCTION("""COMPUTED_VALUE"""),0)</f>
        <v>0</v>
      </c>
      <c r="M155" s="7">
        <f ca="1">IFERROR(__xludf.DUMMYFUNCTION("""COMPUTED_VALUE"""),0)</f>
        <v>0</v>
      </c>
      <c r="N155" s="7">
        <f ca="1">IFERROR(__xludf.DUMMYFUNCTION("""COMPUTED_VALUE"""),0)</f>
        <v>0</v>
      </c>
      <c r="O155" s="7">
        <f ca="1">IFERROR(__xludf.DUMMYFUNCTION("""COMPUTED_VALUE"""),0)</f>
        <v>0</v>
      </c>
      <c r="P155" s="7">
        <f ca="1">IFERROR(__xludf.DUMMYFUNCTION("""COMPUTED_VALUE"""),116.6)</f>
        <v>116.6</v>
      </c>
      <c r="Q155" s="7">
        <f ca="1">IFERROR(__xludf.DUMMYFUNCTION("""COMPUTED_VALUE"""),2671.2)</f>
        <v>2671.2</v>
      </c>
      <c r="R155" s="7">
        <f ca="1">IFERROR(__xludf.DUMMYFUNCTION("""COMPUTED_VALUE"""),0)</f>
        <v>0</v>
      </c>
      <c r="S155" s="7">
        <f ca="1">IFERROR(__xludf.DUMMYFUNCTION("""COMPUTED_VALUE"""),0)</f>
        <v>0</v>
      </c>
      <c r="T155" s="7">
        <f ca="1">IFERROR(__xludf.DUMMYFUNCTION("""COMPUTED_VALUE"""),0)</f>
        <v>0</v>
      </c>
      <c r="U155" s="60"/>
      <c r="V155" s="60"/>
      <c r="W155" s="60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163" t="str">
        <f ca="1">IFERROR(__xludf.DUMMYFUNCTION("""COMPUTED_VALUE"""),"ASSOC. DE APOIO A ESCOLA COOPERATIVA CHAPADÃO/DIANÓPOLIS")</f>
        <v>ASSOC. DE APOIO A ESCOLA COOPERATIVA CHAPADÃO/DIANÓPOLIS</v>
      </c>
      <c r="D156" s="164" t="str">
        <f ca="1">IFERROR(__xludf.DUMMYFUNCTION("""COMPUTED_VALUE"""),"07056712000171")</f>
        <v>07056712000171</v>
      </c>
      <c r="E156" s="6" t="str">
        <f ca="1">IFERROR(__xludf.DUMMYFUNCTION("""COMPUTED_VALUE"""),"001")</f>
        <v>001</v>
      </c>
      <c r="F156" s="7" t="str">
        <f ca="1">IFERROR(__xludf.DUMMYFUNCTION("""COMPUTED_VALUE"""),"1307")</f>
        <v>1307</v>
      </c>
      <c r="G156" s="7" t="str">
        <f ca="1">IFERROR(__xludf.DUMMYFUNCTION("""COMPUTED_VALUE"""),"15704X")</f>
        <v>15704X</v>
      </c>
      <c r="H156" s="7">
        <f ca="1">IFERROR(__xludf.DUMMYFUNCTION("""COMPUTED_VALUE"""),0)</f>
        <v>0</v>
      </c>
      <c r="I156" s="7">
        <f ca="1">IFERROR(__xludf.DUMMYFUNCTION("""COMPUTED_VALUE"""),0)</f>
        <v>0</v>
      </c>
      <c r="J156" s="7">
        <f ca="1">IFERROR(__xludf.DUMMYFUNCTION("""COMPUTED_VALUE"""),900)</f>
        <v>900</v>
      </c>
      <c r="K156" s="7">
        <f ca="1">IFERROR(__xludf.DUMMYFUNCTION("""COMPUTED_VALUE"""),0)</f>
        <v>0</v>
      </c>
      <c r="L156" s="7">
        <f ca="1">IFERROR(__xludf.DUMMYFUNCTION("""COMPUTED_VALUE"""),0)</f>
        <v>0</v>
      </c>
      <c r="M156" s="7">
        <f ca="1">IFERROR(__xludf.DUMMYFUNCTION("""COMPUTED_VALUE"""),0)</f>
        <v>0</v>
      </c>
      <c r="N156" s="7">
        <f ca="1">IFERROR(__xludf.DUMMYFUNCTION("""COMPUTED_VALUE"""),0)</f>
        <v>0</v>
      </c>
      <c r="O156" s="7">
        <f ca="1">IFERROR(__xludf.DUMMYFUNCTION("""COMPUTED_VALUE"""),0)</f>
        <v>0</v>
      </c>
      <c r="P156" s="7">
        <f ca="1">IFERROR(__xludf.DUMMYFUNCTION("""COMPUTED_VALUE"""),0)</f>
        <v>0</v>
      </c>
      <c r="Q156" s="7">
        <f ca="1">IFERROR(__xludf.DUMMYFUNCTION("""COMPUTED_VALUE"""),187.2)</f>
        <v>187.2</v>
      </c>
      <c r="R156" s="7">
        <f ca="1">IFERROR(__xludf.DUMMYFUNCTION("""COMPUTED_VALUE"""),0)</f>
        <v>0</v>
      </c>
      <c r="S156" s="7">
        <f ca="1">IFERROR(__xludf.DUMMYFUNCTION("""COMPUTED_VALUE"""),0)</f>
        <v>0</v>
      </c>
      <c r="T156" s="7">
        <f ca="1">IFERROR(__xludf.DUMMYFUNCTION("""COMPUTED_VALUE"""),0)</f>
        <v>0</v>
      </c>
      <c r="U156" s="60"/>
      <c r="V156" s="60"/>
      <c r="W156" s="60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163" t="str">
        <f ca="1">IFERROR(__xludf.DUMMYFUNCTION("""COMPUTED_VALUE"""),"ESCOLA ESPECIAL COLIBRI")</f>
        <v>ESCOLA ESPECIAL COLIBRI</v>
      </c>
      <c r="D157" s="164" t="str">
        <f ca="1">IFERROR(__xludf.DUMMYFUNCTION("""COMPUTED_VALUE"""),"15413383000105")</f>
        <v>15413383000105</v>
      </c>
      <c r="E157" s="6" t="str">
        <f ca="1">IFERROR(__xludf.DUMMYFUNCTION("""COMPUTED_VALUE"""),"001")</f>
        <v>001</v>
      </c>
      <c r="F157" s="7" t="str">
        <f ca="1">IFERROR(__xludf.DUMMYFUNCTION("""COMPUTED_VALUE"""),"1307")</f>
        <v>1307</v>
      </c>
      <c r="G157" s="7" t="str">
        <f ca="1">IFERROR(__xludf.DUMMYFUNCTION("""COMPUTED_VALUE"""),"312967")</f>
        <v>312967</v>
      </c>
      <c r="H157" s="7">
        <f ca="1">IFERROR(__xludf.DUMMYFUNCTION("""COMPUTED_VALUE"""),0)</f>
        <v>0</v>
      </c>
      <c r="I157" s="7">
        <f ca="1">IFERROR(__xludf.DUMMYFUNCTION("""COMPUTED_VALUE"""),0)</f>
        <v>0</v>
      </c>
      <c r="J157" s="7">
        <f ca="1">IFERROR(__xludf.DUMMYFUNCTION("""COMPUTED_VALUE"""),151.2)</f>
        <v>151.19999999999999</v>
      </c>
      <c r="K157" s="7">
        <f ca="1">IFERROR(__xludf.DUMMYFUNCTION("""COMPUTED_VALUE"""),0)</f>
        <v>0</v>
      </c>
      <c r="L157" s="7">
        <f ca="1">IFERROR(__xludf.DUMMYFUNCTION("""COMPUTED_VALUE"""),0)</f>
        <v>0</v>
      </c>
      <c r="M157" s="7">
        <f ca="1">IFERROR(__xludf.DUMMYFUNCTION("""COMPUTED_VALUE"""),0)</f>
        <v>0</v>
      </c>
      <c r="N157" s="7">
        <f ca="1">IFERROR(__xludf.DUMMYFUNCTION("""COMPUTED_VALUE"""),0)</f>
        <v>0</v>
      </c>
      <c r="O157" s="7">
        <f ca="1">IFERROR(__xludf.DUMMYFUNCTION("""COMPUTED_VALUE"""),0)</f>
        <v>0</v>
      </c>
      <c r="P157" s="7">
        <f ca="1">IFERROR(__xludf.DUMMYFUNCTION("""COMPUTED_VALUE"""),159)</f>
        <v>159</v>
      </c>
      <c r="Q157" s="7">
        <f ca="1">IFERROR(__xludf.DUMMYFUNCTION("""COMPUTED_VALUE"""),0)</f>
        <v>0</v>
      </c>
      <c r="R157" s="7">
        <f ca="1">IFERROR(__xludf.DUMMYFUNCTION("""COMPUTED_VALUE"""),0)</f>
        <v>0</v>
      </c>
      <c r="S157" s="7">
        <f ca="1">IFERROR(__xludf.DUMMYFUNCTION("""COMPUTED_VALUE"""),0)</f>
        <v>0</v>
      </c>
      <c r="T157" s="7">
        <f ca="1">IFERROR(__xludf.DUMMYFUNCTION("""COMPUTED_VALUE"""),25.6)</f>
        <v>25.6</v>
      </c>
      <c r="U157" s="60"/>
      <c r="V157" s="60"/>
      <c r="W157" s="60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163" t="str">
        <f ca="1">IFERROR(__xludf.DUMMYFUNCTION("""COMPUTED_VALUE"""),"ASS. APOIO ESC. EST.CEL.ABILIO WOLNEY")</f>
        <v>ASS. APOIO ESC. EST.CEL.ABILIO WOLNEY</v>
      </c>
      <c r="D158" s="164" t="str">
        <f ca="1">IFERROR(__xludf.DUMMYFUNCTION("""COMPUTED_VALUE"""),"01197161000180")</f>
        <v>01197161000180</v>
      </c>
      <c r="E158" s="6" t="str">
        <f ca="1">IFERROR(__xludf.DUMMYFUNCTION("""COMPUTED_VALUE"""),"001")</f>
        <v>001</v>
      </c>
      <c r="F158" s="7" t="str">
        <f ca="1">IFERROR(__xludf.DUMMYFUNCTION("""COMPUTED_VALUE"""),"1307")</f>
        <v>1307</v>
      </c>
      <c r="G158" s="7" t="str">
        <f ca="1">IFERROR(__xludf.DUMMYFUNCTION("""COMPUTED_VALUE"""),"120464")</f>
        <v>120464</v>
      </c>
      <c r="H158" s="7">
        <f ca="1">IFERROR(__xludf.DUMMYFUNCTION("""COMPUTED_VALUE"""),0)</f>
        <v>0</v>
      </c>
      <c r="I158" s="7">
        <f ca="1">IFERROR(__xludf.DUMMYFUNCTION("""COMPUTED_VALUE"""),0)</f>
        <v>0</v>
      </c>
      <c r="J158" s="7">
        <f ca="1">IFERROR(__xludf.DUMMYFUNCTION("""COMPUTED_VALUE"""),1742.4)</f>
        <v>1742.4</v>
      </c>
      <c r="K158" s="7">
        <f ca="1">IFERROR(__xludf.DUMMYFUNCTION("""COMPUTED_VALUE"""),0)</f>
        <v>0</v>
      </c>
      <c r="L158" s="7">
        <f ca="1">IFERROR(__xludf.DUMMYFUNCTION("""COMPUTED_VALUE"""),0)</f>
        <v>0</v>
      </c>
      <c r="M158" s="7">
        <f ca="1">IFERROR(__xludf.DUMMYFUNCTION("""COMPUTED_VALUE"""),0)</f>
        <v>0</v>
      </c>
      <c r="N158" s="7">
        <f ca="1">IFERROR(__xludf.DUMMYFUNCTION("""COMPUTED_VALUE"""),0)</f>
        <v>0</v>
      </c>
      <c r="O158" s="7">
        <f ca="1">IFERROR(__xludf.DUMMYFUNCTION("""COMPUTED_VALUE"""),0)</f>
        <v>0</v>
      </c>
      <c r="P158" s="7">
        <f ca="1">IFERROR(__xludf.DUMMYFUNCTION("""COMPUTED_VALUE"""),0)</f>
        <v>0</v>
      </c>
      <c r="Q158" s="7">
        <f ca="1">IFERROR(__xludf.DUMMYFUNCTION("""COMPUTED_VALUE"""),1641.6)</f>
        <v>1641.6</v>
      </c>
      <c r="R158" s="7">
        <f ca="1">IFERROR(__xludf.DUMMYFUNCTION("""COMPUTED_VALUE"""),0)</f>
        <v>0</v>
      </c>
      <c r="S158" s="7">
        <f ca="1">IFERROR(__xludf.DUMMYFUNCTION("""COMPUTED_VALUE"""),0)</f>
        <v>0</v>
      </c>
      <c r="T158" s="7">
        <f ca="1">IFERROR(__xludf.DUMMYFUNCTION("""COMPUTED_VALUE"""),0)</f>
        <v>0</v>
      </c>
      <c r="U158" s="60"/>
      <c r="V158" s="60"/>
      <c r="W158" s="60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163" t="str">
        <f ca="1">IFERROR(__xludf.DUMMYFUNCTION("""COMPUTED_VALUE"""),"A.A. ESCOLA ESTADUAL JOCA COSTA")</f>
        <v>A.A. ESCOLA ESTADUAL JOCA COSTA</v>
      </c>
      <c r="D159" s="164" t="str">
        <f ca="1">IFERROR(__xludf.DUMMYFUNCTION("""COMPUTED_VALUE"""),"01138323000109")</f>
        <v>01138323000109</v>
      </c>
      <c r="E159" s="6" t="str">
        <f ca="1">IFERROR(__xludf.DUMMYFUNCTION("""COMPUTED_VALUE"""),"001")</f>
        <v>001</v>
      </c>
      <c r="F159" s="7" t="str">
        <f ca="1">IFERROR(__xludf.DUMMYFUNCTION("""COMPUTED_VALUE"""),"1307")</f>
        <v>1307</v>
      </c>
      <c r="G159" s="7" t="str">
        <f ca="1">IFERROR(__xludf.DUMMYFUNCTION("""COMPUTED_VALUE"""),"107492")</f>
        <v>107492</v>
      </c>
      <c r="H159" s="7">
        <f ca="1">IFERROR(__xludf.DUMMYFUNCTION("""COMPUTED_VALUE"""),0)</f>
        <v>0</v>
      </c>
      <c r="I159" s="7">
        <f ca="1">IFERROR(__xludf.DUMMYFUNCTION("""COMPUTED_VALUE"""),0)</f>
        <v>0</v>
      </c>
      <c r="J159" s="7">
        <f ca="1">IFERROR(__xludf.DUMMYFUNCTION("""COMPUTED_VALUE"""),2822.4)</f>
        <v>2822.4</v>
      </c>
      <c r="K159" s="7">
        <f ca="1">IFERROR(__xludf.DUMMYFUNCTION("""COMPUTED_VALUE"""),0)</f>
        <v>0</v>
      </c>
      <c r="L159" s="7">
        <f ca="1">IFERROR(__xludf.DUMMYFUNCTION("""COMPUTED_VALUE"""),0)</f>
        <v>0</v>
      </c>
      <c r="M159" s="7">
        <f ca="1">IFERROR(__xludf.DUMMYFUNCTION("""COMPUTED_VALUE"""),0)</f>
        <v>0</v>
      </c>
      <c r="N159" s="7">
        <f ca="1">IFERROR(__xludf.DUMMYFUNCTION("""COMPUTED_VALUE"""),0)</f>
        <v>0</v>
      </c>
      <c r="O159" s="7">
        <f ca="1">IFERROR(__xludf.DUMMYFUNCTION("""COMPUTED_VALUE"""),0)</f>
        <v>0</v>
      </c>
      <c r="P159" s="7">
        <f ca="1">IFERROR(__xludf.DUMMYFUNCTION("""COMPUTED_VALUE"""),0)</f>
        <v>0</v>
      </c>
      <c r="Q159" s="7">
        <f ca="1">IFERROR(__xludf.DUMMYFUNCTION("""COMPUTED_VALUE"""),0)</f>
        <v>0</v>
      </c>
      <c r="R159" s="7">
        <f ca="1">IFERROR(__xludf.DUMMYFUNCTION("""COMPUTED_VALUE"""),0)</f>
        <v>0</v>
      </c>
      <c r="S159" s="7">
        <f ca="1">IFERROR(__xludf.DUMMYFUNCTION("""COMPUTED_VALUE"""),0)</f>
        <v>0</v>
      </c>
      <c r="T159" s="7">
        <f ca="1">IFERROR(__xludf.DUMMYFUNCTION("""COMPUTED_VALUE"""),0)</f>
        <v>0</v>
      </c>
      <c r="U159" s="60"/>
      <c r="V159" s="60"/>
      <c r="W159" s="60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163" t="str">
        <f ca="1">IFERROR(__xludf.DUMMYFUNCTION("""COMPUTED_VALUE"""),"ASS. DE AP. DA ESCOLA ESTADUAL JARDIM")</f>
        <v>ASS. DE AP. DA ESCOLA ESTADUAL JARDIM</v>
      </c>
      <c r="D160" s="164" t="str">
        <f ca="1">IFERROR(__xludf.DUMMYFUNCTION("""COMPUTED_VALUE"""),"01408711000162")</f>
        <v>01408711000162</v>
      </c>
      <c r="E160" s="6" t="str">
        <f ca="1">IFERROR(__xludf.DUMMYFUNCTION("""COMPUTED_VALUE"""),"001")</f>
        <v>001</v>
      </c>
      <c r="F160" s="7" t="str">
        <f ca="1">IFERROR(__xludf.DUMMYFUNCTION("""COMPUTED_VALUE"""),"1307")</f>
        <v>1307</v>
      </c>
      <c r="G160" s="7" t="str">
        <f ca="1">IFERROR(__xludf.DUMMYFUNCTION("""COMPUTED_VALUE"""),"106453")</f>
        <v>106453</v>
      </c>
      <c r="H160" s="7">
        <f ca="1">IFERROR(__xludf.DUMMYFUNCTION("""COMPUTED_VALUE"""),0)</f>
        <v>0</v>
      </c>
      <c r="I160" s="7">
        <f ca="1">IFERROR(__xludf.DUMMYFUNCTION("""COMPUTED_VALUE"""),0)</f>
        <v>0</v>
      </c>
      <c r="J160" s="7">
        <f ca="1">IFERROR(__xludf.DUMMYFUNCTION("""COMPUTED_VALUE"""),1519.2)</f>
        <v>1519.2</v>
      </c>
      <c r="K160" s="7">
        <f ca="1">IFERROR(__xludf.DUMMYFUNCTION("""COMPUTED_VALUE"""),0)</f>
        <v>0</v>
      </c>
      <c r="L160" s="7">
        <f ca="1">IFERROR(__xludf.DUMMYFUNCTION("""COMPUTED_VALUE"""),0)</f>
        <v>0</v>
      </c>
      <c r="M160" s="7">
        <f ca="1">IFERROR(__xludf.DUMMYFUNCTION("""COMPUTED_VALUE"""),0)</f>
        <v>0</v>
      </c>
      <c r="N160" s="7">
        <f ca="1">IFERROR(__xludf.DUMMYFUNCTION("""COMPUTED_VALUE"""),0)</f>
        <v>0</v>
      </c>
      <c r="O160" s="7">
        <f ca="1">IFERROR(__xludf.DUMMYFUNCTION("""COMPUTED_VALUE"""),0)</f>
        <v>0</v>
      </c>
      <c r="P160" s="7">
        <f ca="1">IFERROR(__xludf.DUMMYFUNCTION("""COMPUTED_VALUE"""),0)</f>
        <v>0</v>
      </c>
      <c r="Q160" s="7">
        <f ca="1">IFERROR(__xludf.DUMMYFUNCTION("""COMPUTED_VALUE"""),475.2)</f>
        <v>475.2</v>
      </c>
      <c r="R160" s="7">
        <f ca="1">IFERROR(__xludf.DUMMYFUNCTION("""COMPUTED_VALUE"""),0)</f>
        <v>0</v>
      </c>
      <c r="S160" s="7">
        <f ca="1">IFERROR(__xludf.DUMMYFUNCTION("""COMPUTED_VALUE"""),0)</f>
        <v>0</v>
      </c>
      <c r="T160" s="7">
        <f ca="1">IFERROR(__xludf.DUMMYFUNCTION("""COMPUTED_VALUE"""),0)</f>
        <v>0</v>
      </c>
      <c r="U160" s="60"/>
      <c r="V160" s="60"/>
      <c r="W160" s="60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163" t="str">
        <f ca="1">IFERROR(__xludf.DUMMYFUNCTION("""COMPUTED_VALUE"""),"A.A. ESC. E. ANTONIO CARLOS DE FRANCA")</f>
        <v>A.A. ESC. E. ANTONIO CARLOS DE FRANCA</v>
      </c>
      <c r="D161" s="164" t="str">
        <f ca="1">IFERROR(__xludf.DUMMYFUNCTION("""COMPUTED_VALUE"""),"01223633000121")</f>
        <v>01223633000121</v>
      </c>
      <c r="E161" s="6" t="str">
        <f ca="1">IFERROR(__xludf.DUMMYFUNCTION("""COMPUTED_VALUE"""),"001")</f>
        <v>001</v>
      </c>
      <c r="F161" s="7" t="str">
        <f ca="1">IFERROR(__xludf.DUMMYFUNCTION("""COMPUTED_VALUE"""),"2704")</f>
        <v>2704</v>
      </c>
      <c r="G161" s="7" t="str">
        <f ca="1">IFERROR(__xludf.DUMMYFUNCTION("""COMPUTED_VALUE"""),"102733")</f>
        <v>102733</v>
      </c>
      <c r="H161" s="7">
        <f ca="1">IFERROR(__xludf.DUMMYFUNCTION("""COMPUTED_VALUE"""),0)</f>
        <v>0</v>
      </c>
      <c r="I161" s="7">
        <f ca="1">IFERROR(__xludf.DUMMYFUNCTION("""COMPUTED_VALUE"""),0)</f>
        <v>0</v>
      </c>
      <c r="J161" s="7">
        <f ca="1">IFERROR(__xludf.DUMMYFUNCTION("""COMPUTED_VALUE"""),1447.2)</f>
        <v>1447.2</v>
      </c>
      <c r="K161" s="7">
        <f ca="1">IFERROR(__xludf.DUMMYFUNCTION("""COMPUTED_VALUE"""),0)</f>
        <v>0</v>
      </c>
      <c r="L161" s="7">
        <f ca="1">IFERROR(__xludf.DUMMYFUNCTION("""COMPUTED_VALUE"""),0)</f>
        <v>0</v>
      </c>
      <c r="M161" s="7">
        <f ca="1">IFERROR(__xludf.DUMMYFUNCTION("""COMPUTED_VALUE"""),0)</f>
        <v>0</v>
      </c>
      <c r="N161" s="7">
        <f ca="1">IFERROR(__xludf.DUMMYFUNCTION("""COMPUTED_VALUE"""),0)</f>
        <v>0</v>
      </c>
      <c r="O161" s="7">
        <f ca="1">IFERROR(__xludf.DUMMYFUNCTION("""COMPUTED_VALUE"""),0)</f>
        <v>0</v>
      </c>
      <c r="P161" s="7">
        <f ca="1">IFERROR(__xludf.DUMMYFUNCTION("""COMPUTED_VALUE"""),0)</f>
        <v>0</v>
      </c>
      <c r="Q161" s="7">
        <f ca="1">IFERROR(__xludf.DUMMYFUNCTION("""COMPUTED_VALUE"""),1195.2)</f>
        <v>1195.2</v>
      </c>
      <c r="R161" s="7">
        <f ca="1">IFERROR(__xludf.DUMMYFUNCTION("""COMPUTED_VALUE"""),0)</f>
        <v>0</v>
      </c>
      <c r="S161" s="7">
        <f ca="1">IFERROR(__xludf.DUMMYFUNCTION("""COMPUTED_VALUE"""),0)</f>
        <v>0</v>
      </c>
      <c r="T161" s="7">
        <f ca="1">IFERROR(__xludf.DUMMYFUNCTION("""COMPUTED_VALUE"""),0)</f>
        <v>0</v>
      </c>
      <c r="U161" s="60"/>
      <c r="V161" s="60"/>
      <c r="W161" s="60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163" t="str">
        <f ca="1">IFERROR(__xludf.DUMMYFUNCTION("""COMPUTED_VALUE"""),"A.A. E. ESC. EST. BOA VISTA DE BELEM")</f>
        <v>A.A. E. ESC. EST. BOA VISTA DE BELEM</v>
      </c>
      <c r="D162" s="164" t="str">
        <f ca="1">IFERROR(__xludf.DUMMYFUNCTION("""COMPUTED_VALUE"""),"01136045000150")</f>
        <v>01136045000150</v>
      </c>
      <c r="E162" s="6" t="str">
        <f ca="1">IFERROR(__xludf.DUMMYFUNCTION("""COMPUTED_VALUE"""),"001")</f>
        <v>001</v>
      </c>
      <c r="F162" s="7" t="str">
        <f ca="1">IFERROR(__xludf.DUMMYFUNCTION("""COMPUTED_VALUE"""),"1307")</f>
        <v>1307</v>
      </c>
      <c r="G162" s="7" t="str">
        <f ca="1">IFERROR(__xludf.DUMMYFUNCTION("""COMPUTED_VALUE"""),"010762X")</f>
        <v>010762X</v>
      </c>
      <c r="H162" s="7">
        <f ca="1">IFERROR(__xludf.DUMMYFUNCTION("""COMPUTED_VALUE"""),0)</f>
        <v>0</v>
      </c>
      <c r="I162" s="7">
        <f ca="1">IFERROR(__xludf.DUMMYFUNCTION("""COMPUTED_VALUE"""),0)</f>
        <v>0</v>
      </c>
      <c r="J162" s="7">
        <f ca="1">IFERROR(__xludf.DUMMYFUNCTION("""COMPUTED_VALUE"""),633.6)</f>
        <v>633.6</v>
      </c>
      <c r="K162" s="7">
        <f ca="1">IFERROR(__xludf.DUMMYFUNCTION("""COMPUTED_VALUE"""),0)</f>
        <v>0</v>
      </c>
      <c r="L162" s="7">
        <f ca="1">IFERROR(__xludf.DUMMYFUNCTION("""COMPUTED_VALUE"""),0)</f>
        <v>0</v>
      </c>
      <c r="M162" s="7">
        <f ca="1">IFERROR(__xludf.DUMMYFUNCTION("""COMPUTED_VALUE"""),0)</f>
        <v>0</v>
      </c>
      <c r="N162" s="7">
        <f ca="1">IFERROR(__xludf.DUMMYFUNCTION("""COMPUTED_VALUE"""),0)</f>
        <v>0</v>
      </c>
      <c r="O162" s="7">
        <f ca="1">IFERROR(__xludf.DUMMYFUNCTION("""COMPUTED_VALUE"""),0)</f>
        <v>0</v>
      </c>
      <c r="P162" s="7">
        <f ca="1">IFERROR(__xludf.DUMMYFUNCTION("""COMPUTED_VALUE"""),0)</f>
        <v>0</v>
      </c>
      <c r="Q162" s="7">
        <f ca="1">IFERROR(__xludf.DUMMYFUNCTION("""COMPUTED_VALUE"""),151.2)</f>
        <v>151.19999999999999</v>
      </c>
      <c r="R162" s="7">
        <f ca="1">IFERROR(__xludf.DUMMYFUNCTION("""COMPUTED_VALUE"""),0)</f>
        <v>0</v>
      </c>
      <c r="S162" s="7">
        <f ca="1">IFERROR(__xludf.DUMMYFUNCTION("""COMPUTED_VALUE"""),0)</f>
        <v>0</v>
      </c>
      <c r="T162" s="7">
        <f ca="1">IFERROR(__xludf.DUMMYFUNCTION("""COMPUTED_VALUE"""),0)</f>
        <v>0</v>
      </c>
      <c r="U162" s="60"/>
      <c r="V162" s="60"/>
      <c r="W162" s="60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IFERROR(__xludf.DUMMYFUNCTION("""COMPUTED_VALUE"""),"Porto Alegre do Tocantins")</f>
        <v>Porto Alegre do Tocantins</v>
      </c>
      <c r="C163" s="163" t="str">
        <f ca="1">IFERROR(__xludf.DUMMYFUNCTION("""COMPUTED_VALUE"""),"ASSOC. APOIO ESC. EST. ALFREDO NASSER")</f>
        <v>ASSOC. APOIO ESC. EST. ALFREDO NASSER</v>
      </c>
      <c r="D163" s="164" t="str">
        <f ca="1">IFERROR(__xludf.DUMMYFUNCTION("""COMPUTED_VALUE"""),"01105525000154")</f>
        <v>01105525000154</v>
      </c>
      <c r="E163" s="6" t="str">
        <f ca="1">IFERROR(__xludf.DUMMYFUNCTION("""COMPUTED_VALUE"""),"001")</f>
        <v>001</v>
      </c>
      <c r="F163" s="7" t="str">
        <f ca="1">IFERROR(__xludf.DUMMYFUNCTION("""COMPUTED_VALUE"""),"1307")</f>
        <v>1307</v>
      </c>
      <c r="G163" s="7" t="str">
        <f ca="1">IFERROR(__xludf.DUMMYFUNCTION("""COMPUTED_VALUE"""),"0106321")</f>
        <v>0106321</v>
      </c>
      <c r="H163" s="7">
        <f ca="1">IFERROR(__xludf.DUMMYFUNCTION("""COMPUTED_VALUE"""),0)</f>
        <v>0</v>
      </c>
      <c r="I163" s="7">
        <f ca="1">IFERROR(__xludf.DUMMYFUNCTION("""COMPUTED_VALUE"""),0)</f>
        <v>0</v>
      </c>
      <c r="J163" s="7">
        <f ca="1">IFERROR(__xludf.DUMMYFUNCTION("""COMPUTED_VALUE"""),1764)</f>
        <v>1764</v>
      </c>
      <c r="K163" s="7">
        <f ca="1">IFERROR(__xludf.DUMMYFUNCTION("""COMPUTED_VALUE"""),0)</f>
        <v>0</v>
      </c>
      <c r="L163" s="7">
        <f ca="1">IFERROR(__xludf.DUMMYFUNCTION("""COMPUTED_VALUE"""),0)</f>
        <v>0</v>
      </c>
      <c r="M163" s="7">
        <f ca="1">IFERROR(__xludf.DUMMYFUNCTION("""COMPUTED_VALUE"""),0)</f>
        <v>0</v>
      </c>
      <c r="N163" s="7">
        <f ca="1">IFERROR(__xludf.DUMMYFUNCTION("""COMPUTED_VALUE"""),0)</f>
        <v>0</v>
      </c>
      <c r="O163" s="7">
        <f ca="1">IFERROR(__xludf.DUMMYFUNCTION("""COMPUTED_VALUE"""),0)</f>
        <v>0</v>
      </c>
      <c r="P163" s="7">
        <f ca="1">IFERROR(__xludf.DUMMYFUNCTION("""COMPUTED_VALUE"""),127.199999999999)</f>
        <v>127.19999999999899</v>
      </c>
      <c r="Q163" s="7">
        <f ca="1">IFERROR(__xludf.DUMMYFUNCTION("""COMPUTED_VALUE"""),907.2)</f>
        <v>907.2</v>
      </c>
      <c r="R163" s="7">
        <f ca="1">IFERROR(__xludf.DUMMYFUNCTION("""COMPUTED_VALUE"""),0)</f>
        <v>0</v>
      </c>
      <c r="S163" s="7">
        <f ca="1">IFERROR(__xludf.DUMMYFUNCTION("""COMPUTED_VALUE"""),0)</f>
        <v>0</v>
      </c>
      <c r="T163" s="7">
        <f ca="1">IFERROR(__xludf.DUMMYFUNCTION("""COMPUTED_VALUE"""),0)</f>
        <v>0</v>
      </c>
      <c r="U163" s="60"/>
      <c r="V163" s="60"/>
      <c r="W163" s="60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IFERROR(__xludf.DUMMYFUNCTION("""COMPUTED_VALUE"""),"Rio da Conceicao")</f>
        <v>Rio da Conceicao</v>
      </c>
      <c r="C164" s="163" t="str">
        <f ca="1">IFERROR(__xludf.DUMMYFUNCTION("""COMPUTED_VALUE"""),"A.A. E. E.VIRGILIO FERREIRA DE FRANCA")</f>
        <v>A.A. E. E.VIRGILIO FERREIRA DE FRANCA</v>
      </c>
      <c r="D164" s="164" t="str">
        <f ca="1">IFERROR(__xludf.DUMMYFUNCTION("""COMPUTED_VALUE"""),"01136115000170")</f>
        <v>01136115000170</v>
      </c>
      <c r="E164" s="6" t="str">
        <f ca="1">IFERROR(__xludf.DUMMYFUNCTION("""COMPUTED_VALUE"""),"001")</f>
        <v>001</v>
      </c>
      <c r="F164" s="7" t="str">
        <f ca="1">IFERROR(__xludf.DUMMYFUNCTION("""COMPUTED_VALUE"""),"1307")</f>
        <v>1307</v>
      </c>
      <c r="G164" s="7" t="str">
        <f ca="1">IFERROR(__xludf.DUMMYFUNCTION("""COMPUTED_VALUE"""),"106305")</f>
        <v>106305</v>
      </c>
      <c r="H164" s="7">
        <f ca="1">IFERROR(__xludf.DUMMYFUNCTION("""COMPUTED_VALUE"""),0)</f>
        <v>0</v>
      </c>
      <c r="I164" s="7">
        <f ca="1">IFERROR(__xludf.DUMMYFUNCTION("""COMPUTED_VALUE"""),0)</f>
        <v>0</v>
      </c>
      <c r="J164" s="7">
        <f ca="1">IFERROR(__xludf.DUMMYFUNCTION("""COMPUTED_VALUE"""),943.2)</f>
        <v>943.2</v>
      </c>
      <c r="K164" s="7">
        <f ca="1">IFERROR(__xludf.DUMMYFUNCTION("""COMPUTED_VALUE"""),0)</f>
        <v>0</v>
      </c>
      <c r="L164" s="7">
        <f ca="1">IFERROR(__xludf.DUMMYFUNCTION("""COMPUTED_VALUE"""),0)</f>
        <v>0</v>
      </c>
      <c r="M164" s="7">
        <f ca="1">IFERROR(__xludf.DUMMYFUNCTION("""COMPUTED_VALUE"""),0)</f>
        <v>0</v>
      </c>
      <c r="N164" s="7">
        <f ca="1">IFERROR(__xludf.DUMMYFUNCTION("""COMPUTED_VALUE"""),0)</f>
        <v>0</v>
      </c>
      <c r="O164" s="7">
        <f ca="1">IFERROR(__xludf.DUMMYFUNCTION("""COMPUTED_VALUE"""),0)</f>
        <v>0</v>
      </c>
      <c r="P164" s="7">
        <f ca="1">IFERROR(__xludf.DUMMYFUNCTION("""COMPUTED_VALUE"""),21.2)</f>
        <v>21.2</v>
      </c>
      <c r="Q164" s="7">
        <f ca="1">IFERROR(__xludf.DUMMYFUNCTION("""COMPUTED_VALUE"""),453.6)</f>
        <v>453.6</v>
      </c>
      <c r="R164" s="7">
        <f ca="1">IFERROR(__xludf.DUMMYFUNCTION("""COMPUTED_VALUE"""),0)</f>
        <v>0</v>
      </c>
      <c r="S164" s="7">
        <f ca="1">IFERROR(__xludf.DUMMYFUNCTION("""COMPUTED_VALUE"""),0)</f>
        <v>0</v>
      </c>
      <c r="T164" s="7">
        <f ca="1">IFERROR(__xludf.DUMMYFUNCTION("""COMPUTED_VALUE"""),0)</f>
        <v>0</v>
      </c>
      <c r="U164" s="60"/>
      <c r="V164" s="60"/>
      <c r="W164" s="60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IFERROR(__xludf.DUMMYFUNCTION("""COMPUTED_VALUE"""),"Taguatinga")</f>
        <v>Taguatinga</v>
      </c>
      <c r="C165" s="163" t="str">
        <f ca="1">IFERROR(__xludf.DUMMYFUNCTION("""COMPUTED_VALUE"""),"A.A.  ESCOLA EST. JUSTINO DE ALMEIDA")</f>
        <v>A.A.  ESCOLA EST. JUSTINO DE ALMEIDA</v>
      </c>
      <c r="D165" s="164" t="str">
        <f ca="1">IFERROR(__xludf.DUMMYFUNCTION("""COMPUTED_VALUE"""),"01184379000108")</f>
        <v>01184379000108</v>
      </c>
      <c r="E165" s="6" t="str">
        <f ca="1">IFERROR(__xludf.DUMMYFUNCTION("""COMPUTED_VALUE"""),"001")</f>
        <v>001</v>
      </c>
      <c r="F165" s="7" t="str">
        <f ca="1">IFERROR(__xludf.DUMMYFUNCTION("""COMPUTED_VALUE"""),"2704")</f>
        <v>2704</v>
      </c>
      <c r="G165" s="7" t="str">
        <f ca="1">IFERROR(__xludf.DUMMYFUNCTION("""COMPUTED_VALUE"""),"102563")</f>
        <v>102563</v>
      </c>
      <c r="H165" s="7">
        <f ca="1">IFERROR(__xludf.DUMMYFUNCTION("""COMPUTED_VALUE"""),0)</f>
        <v>0</v>
      </c>
      <c r="I165" s="7">
        <f ca="1">IFERROR(__xludf.DUMMYFUNCTION("""COMPUTED_VALUE"""),0)</f>
        <v>0</v>
      </c>
      <c r="J165" s="7">
        <f ca="1">IFERROR(__xludf.DUMMYFUNCTION("""COMPUTED_VALUE"""),1742.4)</f>
        <v>1742.4</v>
      </c>
      <c r="K165" s="7">
        <f ca="1">IFERROR(__xludf.DUMMYFUNCTION("""COMPUTED_VALUE"""),0)</f>
        <v>0</v>
      </c>
      <c r="L165" s="7">
        <f ca="1">IFERROR(__xludf.DUMMYFUNCTION("""COMPUTED_VALUE"""),0)</f>
        <v>0</v>
      </c>
      <c r="M165" s="7">
        <f ca="1">IFERROR(__xludf.DUMMYFUNCTION("""COMPUTED_VALUE"""),0)</f>
        <v>0</v>
      </c>
      <c r="N165" s="7">
        <f ca="1">IFERROR(__xludf.DUMMYFUNCTION("""COMPUTED_VALUE"""),0)</f>
        <v>0</v>
      </c>
      <c r="O165" s="7">
        <f ca="1">IFERROR(__xludf.DUMMYFUNCTION("""COMPUTED_VALUE"""),0)</f>
        <v>0</v>
      </c>
      <c r="P165" s="7">
        <f ca="1">IFERROR(__xludf.DUMMYFUNCTION("""COMPUTED_VALUE"""),0)</f>
        <v>0</v>
      </c>
      <c r="Q165" s="7">
        <f ca="1">IFERROR(__xludf.DUMMYFUNCTION("""COMPUTED_VALUE"""),2548.8)</f>
        <v>2548.8000000000002</v>
      </c>
      <c r="R165" s="7">
        <f ca="1">IFERROR(__xludf.DUMMYFUNCTION("""COMPUTED_VALUE"""),0)</f>
        <v>0</v>
      </c>
      <c r="S165" s="7">
        <f ca="1">IFERROR(__xludf.DUMMYFUNCTION("""COMPUTED_VALUE"""),0)</f>
        <v>0</v>
      </c>
      <c r="T165" s="7">
        <f ca="1">IFERROR(__xludf.DUMMYFUNCTION("""COMPUTED_VALUE"""),864)</f>
        <v>864</v>
      </c>
      <c r="U165" s="60"/>
      <c r="V165" s="60"/>
      <c r="W165" s="60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163" t="str">
        <f ca="1">IFERROR(__xludf.DUMMYFUNCTION("""COMPUTED_VALUE"""),"A.A. COL. EST. PROFESSOR AURELIANO")</f>
        <v>A.A. COL. EST. PROFESSOR AURELIANO</v>
      </c>
      <c r="D166" s="164" t="str">
        <f ca="1">IFERROR(__xludf.DUMMYFUNCTION("""COMPUTED_VALUE"""),"01133709000128")</f>
        <v>01133709000128</v>
      </c>
      <c r="E166" s="6" t="str">
        <f ca="1">IFERROR(__xludf.DUMMYFUNCTION("""COMPUTED_VALUE"""),"001")</f>
        <v>001</v>
      </c>
      <c r="F166" s="7" t="str">
        <f ca="1">IFERROR(__xludf.DUMMYFUNCTION("""COMPUTED_VALUE"""),"2704")</f>
        <v>2704</v>
      </c>
      <c r="G166" s="7" t="str">
        <f ca="1">IFERROR(__xludf.DUMMYFUNCTION("""COMPUTED_VALUE"""),"102717")</f>
        <v>102717</v>
      </c>
      <c r="H166" s="7">
        <f ca="1">IFERROR(__xludf.DUMMYFUNCTION("""COMPUTED_VALUE"""),0)</f>
        <v>0</v>
      </c>
      <c r="I166" s="7">
        <f ca="1">IFERROR(__xludf.DUMMYFUNCTION("""COMPUTED_VALUE"""),0)</f>
        <v>0</v>
      </c>
      <c r="J166" s="7">
        <f ca="1">IFERROR(__xludf.DUMMYFUNCTION("""COMPUTED_VALUE"""),0)</f>
        <v>0</v>
      </c>
      <c r="K166" s="7">
        <f ca="1">IFERROR(__xludf.DUMMYFUNCTION("""COMPUTED_VALUE"""),0)</f>
        <v>0</v>
      </c>
      <c r="L166" s="7">
        <f ca="1">IFERROR(__xludf.DUMMYFUNCTION("""COMPUTED_VALUE"""),0)</f>
        <v>0</v>
      </c>
      <c r="M166" s="7">
        <f ca="1">IFERROR(__xludf.DUMMYFUNCTION("""COMPUTED_VALUE"""),0)</f>
        <v>0</v>
      </c>
      <c r="N166" s="7">
        <f ca="1">IFERROR(__xludf.DUMMYFUNCTION("""COMPUTED_VALUE"""),0)</f>
        <v>0</v>
      </c>
      <c r="O166" s="7">
        <f ca="1">IFERROR(__xludf.DUMMYFUNCTION("""COMPUTED_VALUE"""),0)</f>
        <v>0</v>
      </c>
      <c r="P166" s="7">
        <f ca="1">IFERROR(__xludf.DUMMYFUNCTION("""COMPUTED_VALUE"""),116.6)</f>
        <v>116.6</v>
      </c>
      <c r="Q166" s="7">
        <f ca="1">IFERROR(__xludf.DUMMYFUNCTION("""COMPUTED_VALUE"""),0)</f>
        <v>0</v>
      </c>
      <c r="R166" s="7">
        <f ca="1">IFERROR(__xludf.DUMMYFUNCTION("""COMPUTED_VALUE"""),0)</f>
        <v>0</v>
      </c>
      <c r="S166" s="7">
        <f ca="1">IFERROR(__xludf.DUMMYFUNCTION("""COMPUTED_VALUE"""),5640)</f>
        <v>5640</v>
      </c>
      <c r="T166" s="7">
        <f ca="1">IFERROR(__xludf.DUMMYFUNCTION("""COMPUTED_VALUE"""),0)</f>
        <v>0</v>
      </c>
      <c r="U166" s="60"/>
      <c r="V166" s="60"/>
      <c r="W166" s="60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163" t="str">
        <f ca="1">IFERROR(__xludf.DUMMYFUNCTION("""COMPUTED_VALUE"""),"A.A. ESC. EST. AGOSTINHO DE ALMEIDA")</f>
        <v>A.A. ESC. EST. AGOSTINHO DE ALMEIDA</v>
      </c>
      <c r="D167" s="164" t="str">
        <f ca="1">IFERROR(__xludf.DUMMYFUNCTION("""COMPUTED_VALUE"""),"01197159000100")</f>
        <v>01197159000100</v>
      </c>
      <c r="E167" s="6" t="str">
        <f ca="1">IFERROR(__xludf.DUMMYFUNCTION("""COMPUTED_VALUE"""),"001")</f>
        <v>001</v>
      </c>
      <c r="F167" s="7" t="str">
        <f ca="1">IFERROR(__xludf.DUMMYFUNCTION("""COMPUTED_VALUE"""),"2704")</f>
        <v>2704</v>
      </c>
      <c r="G167" s="7" t="str">
        <f ca="1">IFERROR(__xludf.DUMMYFUNCTION("""COMPUTED_VALUE"""),"102555")</f>
        <v>102555</v>
      </c>
      <c r="H167" s="7">
        <f ca="1">IFERROR(__xludf.DUMMYFUNCTION("""COMPUTED_VALUE"""),0)</f>
        <v>0</v>
      </c>
      <c r="I167" s="7">
        <f ca="1">IFERROR(__xludf.DUMMYFUNCTION("""COMPUTED_VALUE"""),0)</f>
        <v>0</v>
      </c>
      <c r="J167" s="7">
        <f ca="1">IFERROR(__xludf.DUMMYFUNCTION("""COMPUTED_VALUE"""),2383.2)</f>
        <v>2383.1999999999998</v>
      </c>
      <c r="K167" s="7">
        <f ca="1">IFERROR(__xludf.DUMMYFUNCTION("""COMPUTED_VALUE"""),0)</f>
        <v>0</v>
      </c>
      <c r="L167" s="7">
        <f ca="1">IFERROR(__xludf.DUMMYFUNCTION("""COMPUTED_VALUE"""),0)</f>
        <v>0</v>
      </c>
      <c r="M167" s="7">
        <f ca="1">IFERROR(__xludf.DUMMYFUNCTION("""COMPUTED_VALUE"""),0)</f>
        <v>0</v>
      </c>
      <c r="N167" s="7">
        <f ca="1">IFERROR(__xludf.DUMMYFUNCTION("""COMPUTED_VALUE"""),0)</f>
        <v>0</v>
      </c>
      <c r="O167" s="7">
        <f ca="1">IFERROR(__xludf.DUMMYFUNCTION("""COMPUTED_VALUE"""),0)</f>
        <v>0</v>
      </c>
      <c r="P167" s="7">
        <f ca="1">IFERROR(__xludf.DUMMYFUNCTION("""COMPUTED_VALUE"""),148.4)</f>
        <v>148.4</v>
      </c>
      <c r="Q167" s="7">
        <f ca="1">IFERROR(__xludf.DUMMYFUNCTION("""COMPUTED_VALUE"""),0)</f>
        <v>0</v>
      </c>
      <c r="R167" s="7">
        <f ca="1">IFERROR(__xludf.DUMMYFUNCTION("""COMPUTED_VALUE"""),0)</f>
        <v>0</v>
      </c>
      <c r="S167" s="7">
        <f ca="1">IFERROR(__xludf.DUMMYFUNCTION("""COMPUTED_VALUE"""),0)</f>
        <v>0</v>
      </c>
      <c r="T167" s="7">
        <f ca="1">IFERROR(__xludf.DUMMYFUNCTION("""COMPUTED_VALUE"""),0)</f>
        <v>0</v>
      </c>
      <c r="U167" s="60"/>
      <c r="V167" s="60"/>
      <c r="W167" s="60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IFERROR(__xludf.DUMMYFUNCTION("""COMPUTED_VALUE"""),"Taipas do Tocantins")</f>
        <v>Taipas do Tocantins</v>
      </c>
      <c r="C168" s="163" t="str">
        <f ca="1">IFERROR(__xludf.DUMMYFUNCTION("""COMPUTED_VALUE"""),"A.A. E. EST. JOAQUIM FRANCISCO AZEVEDO")</f>
        <v>A.A. E. EST. JOAQUIM FRANCISCO AZEVEDO</v>
      </c>
      <c r="D168" s="164" t="str">
        <f ca="1">IFERROR(__xludf.DUMMYFUNCTION("""COMPUTED_VALUE"""),"01136011000166")</f>
        <v>01136011000166</v>
      </c>
      <c r="E168" s="6" t="str">
        <f ca="1">IFERROR(__xludf.DUMMYFUNCTION("""COMPUTED_VALUE"""),"001")</f>
        <v>001</v>
      </c>
      <c r="F168" s="7" t="str">
        <f ca="1">IFERROR(__xludf.DUMMYFUNCTION("""COMPUTED_VALUE"""),"1307")</f>
        <v>1307</v>
      </c>
      <c r="G168" s="7" t="str">
        <f ca="1">IFERROR(__xludf.DUMMYFUNCTION("""COMPUTED_VALUE"""),"0106291")</f>
        <v>0106291</v>
      </c>
      <c r="H168" s="7">
        <f ca="1">IFERROR(__xludf.DUMMYFUNCTION("""COMPUTED_VALUE"""),0)</f>
        <v>0</v>
      </c>
      <c r="I168" s="7">
        <f ca="1">IFERROR(__xludf.DUMMYFUNCTION("""COMPUTED_VALUE"""),0)</f>
        <v>0</v>
      </c>
      <c r="J168" s="7">
        <f ca="1">IFERROR(__xludf.DUMMYFUNCTION("""COMPUTED_VALUE"""),1260)</f>
        <v>1260</v>
      </c>
      <c r="K168" s="7">
        <f ca="1">IFERROR(__xludf.DUMMYFUNCTION("""COMPUTED_VALUE"""),0)</f>
        <v>0</v>
      </c>
      <c r="L168" s="7">
        <f ca="1">IFERROR(__xludf.DUMMYFUNCTION("""COMPUTED_VALUE"""),0)</f>
        <v>0</v>
      </c>
      <c r="M168" s="7">
        <f ca="1">IFERROR(__xludf.DUMMYFUNCTION("""COMPUTED_VALUE"""),0)</f>
        <v>0</v>
      </c>
      <c r="N168" s="7">
        <f ca="1">IFERROR(__xludf.DUMMYFUNCTION("""COMPUTED_VALUE"""),0)</f>
        <v>0</v>
      </c>
      <c r="O168" s="7">
        <f ca="1">IFERROR(__xludf.DUMMYFUNCTION("""COMPUTED_VALUE"""),0)</f>
        <v>0</v>
      </c>
      <c r="P168" s="7">
        <f ca="1">IFERROR(__xludf.DUMMYFUNCTION("""COMPUTED_VALUE"""),159)</f>
        <v>159</v>
      </c>
      <c r="Q168" s="7">
        <f ca="1">IFERROR(__xludf.DUMMYFUNCTION("""COMPUTED_VALUE"""),511.2)</f>
        <v>511.2</v>
      </c>
      <c r="R168" s="7">
        <f ca="1">IFERROR(__xludf.DUMMYFUNCTION("""COMPUTED_VALUE"""),0)</f>
        <v>0</v>
      </c>
      <c r="S168" s="7">
        <f ca="1">IFERROR(__xludf.DUMMYFUNCTION("""COMPUTED_VALUE"""),0)</f>
        <v>0</v>
      </c>
      <c r="T168" s="7">
        <f ca="1">IFERROR(__xludf.DUMMYFUNCTION("""COMPUTED_VALUE"""),115.2)</f>
        <v>115.2</v>
      </c>
      <c r="U168" s="60"/>
      <c r="V168" s="60"/>
      <c r="W168" s="60"/>
    </row>
    <row r="169" spans="1:23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s="163" t="str">
        <f ca="1">IFERROR(__xludf.DUMMYFUNCTION("""COMPUTED_VALUE"""),"A.A.  COL. EST. SERRA DAS CORDILHEIRAS")</f>
        <v>A.A.  COL. EST. SERRA DAS CORDILHEIRAS</v>
      </c>
      <c r="D169" s="164" t="str">
        <f ca="1">IFERROR(__xludf.DUMMYFUNCTION("""COMPUTED_VALUE"""),"01138330000100")</f>
        <v>01138330000100</v>
      </c>
      <c r="E169" s="6" t="str">
        <f ca="1">IFERROR(__xludf.DUMMYFUNCTION("""COMPUTED_VALUE"""),"001")</f>
        <v>001</v>
      </c>
      <c r="F169" s="7" t="str">
        <f ca="1">IFERROR(__xludf.DUMMYFUNCTION("""COMPUTED_VALUE"""),"1306")</f>
        <v>1306</v>
      </c>
      <c r="G169" s="7" t="str">
        <f ca="1">IFERROR(__xludf.DUMMYFUNCTION("""COMPUTED_VALUE"""),"102776")</f>
        <v>102776</v>
      </c>
      <c r="H169" s="7">
        <f ca="1">IFERROR(__xludf.DUMMYFUNCTION("""COMPUTED_VALUE"""),0)</f>
        <v>0</v>
      </c>
      <c r="I169" s="7">
        <f ca="1">IFERROR(__xludf.DUMMYFUNCTION("""COMPUTED_VALUE"""),0)</f>
        <v>0</v>
      </c>
      <c r="J169" s="7">
        <f ca="1">IFERROR(__xludf.DUMMYFUNCTION("""COMPUTED_VALUE"""),1051.2)</f>
        <v>1051.2</v>
      </c>
      <c r="K169" s="7">
        <f ca="1">IFERROR(__xludf.DUMMYFUNCTION("""COMPUTED_VALUE"""),0)</f>
        <v>0</v>
      </c>
      <c r="L169" s="7">
        <f ca="1">IFERROR(__xludf.DUMMYFUNCTION("""COMPUTED_VALUE"""),0)</f>
        <v>0</v>
      </c>
      <c r="M169" s="7">
        <f ca="1">IFERROR(__xludf.DUMMYFUNCTION("""COMPUTED_VALUE"""),0)</f>
        <v>0</v>
      </c>
      <c r="N169" s="7">
        <f ca="1">IFERROR(__xludf.DUMMYFUNCTION("""COMPUTED_VALUE"""),0)</f>
        <v>0</v>
      </c>
      <c r="O169" s="7">
        <f ca="1">IFERROR(__xludf.DUMMYFUNCTION("""COMPUTED_VALUE"""),0)</f>
        <v>0</v>
      </c>
      <c r="P169" s="7">
        <f ca="1">IFERROR(__xludf.DUMMYFUNCTION("""COMPUTED_VALUE"""),0)</f>
        <v>0</v>
      </c>
      <c r="Q169" s="7">
        <f ca="1">IFERROR(__xludf.DUMMYFUNCTION("""COMPUTED_VALUE"""),2001.6)</f>
        <v>2001.6</v>
      </c>
      <c r="R169" s="7">
        <f ca="1">IFERROR(__xludf.DUMMYFUNCTION("""COMPUTED_VALUE"""),0)</f>
        <v>0</v>
      </c>
      <c r="S169" s="7">
        <f ca="1">IFERROR(__xludf.DUMMYFUNCTION("""COMPUTED_VALUE"""),0)</f>
        <v>0</v>
      </c>
      <c r="T169" s="7">
        <f ca="1">IFERROR(__xludf.DUMMYFUNCTION("""COMPUTED_VALUE"""),166.4)</f>
        <v>166.4</v>
      </c>
      <c r="U169" s="60"/>
      <c r="V169" s="60"/>
      <c r="W169" s="60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163" t="str">
        <f ca="1">IFERROR(__xludf.DUMMYFUNCTION("""COMPUTED_VALUE"""),"A..A. ESC. ESPECIAL  FILHOS DA LUZ")</f>
        <v>A..A. ESC. ESPECIAL  FILHOS DA LUZ</v>
      </c>
      <c r="D170" s="164" t="str">
        <f ca="1">IFERROR(__xludf.DUMMYFUNCTION("""COMPUTED_VALUE"""),"07921086000134")</f>
        <v>07921086000134</v>
      </c>
      <c r="E170" s="6" t="str">
        <f ca="1">IFERROR(__xludf.DUMMYFUNCTION("""COMPUTED_VALUE"""),"001")</f>
        <v>001</v>
      </c>
      <c r="F170" s="7" t="str">
        <f ca="1">IFERROR(__xludf.DUMMYFUNCTION("""COMPUTED_VALUE"""),"1306")</f>
        <v>1306</v>
      </c>
      <c r="G170" s="7" t="str">
        <f ca="1">IFERROR(__xludf.DUMMYFUNCTION("""COMPUTED_VALUE"""),"167940")</f>
        <v>167940</v>
      </c>
      <c r="H170" s="7">
        <f ca="1">IFERROR(__xludf.DUMMYFUNCTION("""COMPUTED_VALUE"""),0)</f>
        <v>0</v>
      </c>
      <c r="I170" s="7">
        <f ca="1">IFERROR(__xludf.DUMMYFUNCTION("""COMPUTED_VALUE"""),0)</f>
        <v>0</v>
      </c>
      <c r="J170" s="7">
        <f ca="1">IFERROR(__xludf.DUMMYFUNCTION("""COMPUTED_VALUE"""),0)</f>
        <v>0</v>
      </c>
      <c r="K170" s="7">
        <f ca="1">IFERROR(__xludf.DUMMYFUNCTION("""COMPUTED_VALUE"""),0)</f>
        <v>0</v>
      </c>
      <c r="L170" s="7">
        <f ca="1">IFERROR(__xludf.DUMMYFUNCTION("""COMPUTED_VALUE"""),0)</f>
        <v>0</v>
      </c>
      <c r="M170" s="7">
        <f ca="1">IFERROR(__xludf.DUMMYFUNCTION("""COMPUTED_VALUE"""),0)</f>
        <v>0</v>
      </c>
      <c r="N170" s="7">
        <f ca="1">IFERROR(__xludf.DUMMYFUNCTION("""COMPUTED_VALUE"""),0)</f>
        <v>0</v>
      </c>
      <c r="O170" s="7">
        <f ca="1">IFERROR(__xludf.DUMMYFUNCTION("""COMPUTED_VALUE"""),0)</f>
        <v>0</v>
      </c>
      <c r="P170" s="7">
        <f ca="1">IFERROR(__xludf.DUMMYFUNCTION("""COMPUTED_VALUE"""),0)</f>
        <v>0</v>
      </c>
      <c r="Q170" s="7">
        <f ca="1">IFERROR(__xludf.DUMMYFUNCTION("""COMPUTED_VALUE"""),0)</f>
        <v>0</v>
      </c>
      <c r="R170" s="7">
        <f ca="1">IFERROR(__xludf.DUMMYFUNCTION("""COMPUTED_VALUE"""),0)</f>
        <v>0</v>
      </c>
      <c r="S170" s="7">
        <f ca="1">IFERROR(__xludf.DUMMYFUNCTION("""COMPUTED_VALUE"""),0)</f>
        <v>0</v>
      </c>
      <c r="T170" s="7">
        <f ca="1">IFERROR(__xludf.DUMMYFUNCTION("""COMPUTED_VALUE"""),588.8)</f>
        <v>588.79999999999995</v>
      </c>
      <c r="U170" s="60"/>
      <c r="V170" s="60"/>
      <c r="W170" s="60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163" t="str">
        <f ca="1">IFERROR(__xludf.DUMMYFUNCTION("""COMPUTED_VALUE"""),"A.A. ESC. EST. ARY RIBEIRO VALADAO FILHO")</f>
        <v>A.A. ESC. EST. ARY RIBEIRO VALADAO FILHO</v>
      </c>
      <c r="D171" s="164" t="str">
        <f ca="1">IFERROR(__xludf.DUMMYFUNCTION("""COMPUTED_VALUE"""),"01138331000155")</f>
        <v>01138331000155</v>
      </c>
      <c r="E171" s="6" t="str">
        <f ca="1">IFERROR(__xludf.DUMMYFUNCTION("""COMPUTED_VALUE"""),"001")</f>
        <v>001</v>
      </c>
      <c r="F171" s="7" t="str">
        <f ca="1">IFERROR(__xludf.DUMMYFUNCTION("""COMPUTED_VALUE"""),"1306")</f>
        <v>1306</v>
      </c>
      <c r="G171" s="7" t="str">
        <f ca="1">IFERROR(__xludf.DUMMYFUNCTION("""COMPUTED_VALUE"""),"102806")</f>
        <v>102806</v>
      </c>
      <c r="H171" s="7">
        <f ca="1">IFERROR(__xludf.DUMMYFUNCTION("""COMPUTED_VALUE"""),0)</f>
        <v>0</v>
      </c>
      <c r="I171" s="7">
        <f ca="1">IFERROR(__xludf.DUMMYFUNCTION("""COMPUTED_VALUE"""),0)</f>
        <v>0</v>
      </c>
      <c r="J171" s="7">
        <f ca="1">IFERROR(__xludf.DUMMYFUNCTION("""COMPUTED_VALUE"""),1540.8)</f>
        <v>1540.8</v>
      </c>
      <c r="K171" s="7">
        <f ca="1">IFERROR(__xludf.DUMMYFUNCTION("""COMPUTED_VALUE"""),0)</f>
        <v>0</v>
      </c>
      <c r="L171" s="7">
        <f ca="1">IFERROR(__xludf.DUMMYFUNCTION("""COMPUTED_VALUE"""),0)</f>
        <v>0</v>
      </c>
      <c r="M171" s="7">
        <f ca="1">IFERROR(__xludf.DUMMYFUNCTION("""COMPUTED_VALUE"""),0)</f>
        <v>0</v>
      </c>
      <c r="N171" s="7">
        <f ca="1">IFERROR(__xludf.DUMMYFUNCTION("""COMPUTED_VALUE"""),0)</f>
        <v>0</v>
      </c>
      <c r="O171" s="7">
        <f ca="1">IFERROR(__xludf.DUMMYFUNCTION("""COMPUTED_VALUE"""),0)</f>
        <v>0</v>
      </c>
      <c r="P171" s="7">
        <f ca="1">IFERROR(__xludf.DUMMYFUNCTION("""COMPUTED_VALUE"""),0)</f>
        <v>0</v>
      </c>
      <c r="Q171" s="7">
        <f ca="1">IFERROR(__xludf.DUMMYFUNCTION("""COMPUTED_VALUE"""),252)</f>
        <v>252</v>
      </c>
      <c r="R171" s="7">
        <f ca="1">IFERROR(__xludf.DUMMYFUNCTION("""COMPUTED_VALUE"""),0)</f>
        <v>0</v>
      </c>
      <c r="S171" s="7">
        <f ca="1">IFERROR(__xludf.DUMMYFUNCTION("""COMPUTED_VALUE"""),0)</f>
        <v>0</v>
      </c>
      <c r="T171" s="7">
        <f ca="1">IFERROR(__xludf.DUMMYFUNCTION("""COMPUTED_VALUE"""),0)</f>
        <v>0</v>
      </c>
      <c r="U171" s="60"/>
      <c r="V171" s="60"/>
      <c r="W171" s="60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163" t="str">
        <f ca="1">IFERROR(__xludf.DUMMYFUNCTION("""COMPUTED_VALUE"""),"A.A. ESC. EST. JUSCELINO K. DE OLIVEIRA")</f>
        <v>A.A. ESC. EST. JUSCELINO K. DE OLIVEIRA</v>
      </c>
      <c r="D172" s="164" t="str">
        <f ca="1">IFERROR(__xludf.DUMMYFUNCTION("""COMPUTED_VALUE"""),"01138328000131")</f>
        <v>01138328000131</v>
      </c>
      <c r="E172" s="6" t="str">
        <f ca="1">IFERROR(__xludf.DUMMYFUNCTION("""COMPUTED_VALUE"""),"001")</f>
        <v>001</v>
      </c>
      <c r="F172" s="7" t="str">
        <f ca="1">IFERROR(__xludf.DUMMYFUNCTION("""COMPUTED_VALUE"""),"1306")</f>
        <v>1306</v>
      </c>
      <c r="G172" s="7" t="str">
        <f ca="1">IFERROR(__xludf.DUMMYFUNCTION("""COMPUTED_VALUE"""),"102768")</f>
        <v>102768</v>
      </c>
      <c r="H172" s="7">
        <f ca="1">IFERROR(__xludf.DUMMYFUNCTION("""COMPUTED_VALUE"""),0)</f>
        <v>0</v>
      </c>
      <c r="I172" s="7">
        <f ca="1">IFERROR(__xludf.DUMMYFUNCTION("""COMPUTED_VALUE"""),0)</f>
        <v>0</v>
      </c>
      <c r="J172" s="7">
        <f ca="1">IFERROR(__xludf.DUMMYFUNCTION("""COMPUTED_VALUE"""),165.6)</f>
        <v>165.6</v>
      </c>
      <c r="K172" s="7">
        <f ca="1">IFERROR(__xludf.DUMMYFUNCTION("""COMPUTED_VALUE"""),0)</f>
        <v>0</v>
      </c>
      <c r="L172" s="7">
        <f ca="1">IFERROR(__xludf.DUMMYFUNCTION("""COMPUTED_VALUE"""),0)</f>
        <v>0</v>
      </c>
      <c r="M172" s="7">
        <f ca="1">IFERROR(__xludf.DUMMYFUNCTION("""COMPUTED_VALUE"""),0)</f>
        <v>0</v>
      </c>
      <c r="N172" s="7">
        <f ca="1">IFERROR(__xludf.DUMMYFUNCTION("""COMPUTED_VALUE"""),0)</f>
        <v>0</v>
      </c>
      <c r="O172" s="7">
        <f ca="1">IFERROR(__xludf.DUMMYFUNCTION("""COMPUTED_VALUE"""),0)</f>
        <v>0</v>
      </c>
      <c r="P172" s="7">
        <f ca="1">IFERROR(__xludf.DUMMYFUNCTION("""COMPUTED_VALUE"""),0)</f>
        <v>0</v>
      </c>
      <c r="Q172" s="7">
        <f ca="1">IFERROR(__xludf.DUMMYFUNCTION("""COMPUTED_VALUE"""),151.2)</f>
        <v>151.19999999999999</v>
      </c>
      <c r="R172" s="7">
        <f ca="1">IFERROR(__xludf.DUMMYFUNCTION("""COMPUTED_VALUE"""),0)</f>
        <v>0</v>
      </c>
      <c r="S172" s="7">
        <f ca="1">IFERROR(__xludf.DUMMYFUNCTION("""COMPUTED_VALUE"""),0)</f>
        <v>0</v>
      </c>
      <c r="T172" s="7">
        <f ca="1">IFERROR(__xludf.DUMMYFUNCTION("""COMPUTED_VALUE"""),0)</f>
        <v>0</v>
      </c>
      <c r="U172" s="60"/>
      <c r="V172" s="60"/>
      <c r="W172" s="60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s="163" t="str">
        <f ca="1">IFERROR(__xludf.DUMMYFUNCTION("""COMPUTED_VALUE"""),"A.A. COL. EST. ARCHANGELA MILHOMEM")</f>
        <v>A.A. COL. EST. ARCHANGELA MILHOMEM</v>
      </c>
      <c r="D173" s="164" t="str">
        <f ca="1">IFERROR(__xludf.DUMMYFUNCTION("""COMPUTED_VALUE"""),"01138334000199")</f>
        <v>01138334000199</v>
      </c>
      <c r="E173" s="6" t="str">
        <f ca="1">IFERROR(__xludf.DUMMYFUNCTION("""COMPUTED_VALUE"""),"001")</f>
        <v>001</v>
      </c>
      <c r="F173" s="7" t="str">
        <f ca="1">IFERROR(__xludf.DUMMYFUNCTION("""COMPUTED_VALUE"""),"2094")</f>
        <v>2094</v>
      </c>
      <c r="G173" s="7" t="str">
        <f ca="1">IFERROR(__xludf.DUMMYFUNCTION("""COMPUTED_VALUE"""),"50385")</f>
        <v>50385</v>
      </c>
      <c r="H173" s="7">
        <f ca="1">IFERROR(__xludf.DUMMYFUNCTION("""COMPUTED_VALUE"""),0)</f>
        <v>0</v>
      </c>
      <c r="I173" s="7">
        <f ca="1">IFERROR(__xludf.DUMMYFUNCTION("""COMPUTED_VALUE"""),0)</f>
        <v>0</v>
      </c>
      <c r="J173" s="7">
        <f ca="1">IFERROR(__xludf.DUMMYFUNCTION("""COMPUTED_VALUE"""),554.4)</f>
        <v>554.4</v>
      </c>
      <c r="K173" s="7">
        <f ca="1">IFERROR(__xludf.DUMMYFUNCTION("""COMPUTED_VALUE"""),0)</f>
        <v>0</v>
      </c>
      <c r="L173" s="7">
        <f ca="1">IFERROR(__xludf.DUMMYFUNCTION("""COMPUTED_VALUE"""),0)</f>
        <v>0</v>
      </c>
      <c r="M173" s="7">
        <f ca="1">IFERROR(__xludf.DUMMYFUNCTION("""COMPUTED_VALUE"""),0)</f>
        <v>0</v>
      </c>
      <c r="N173" s="7">
        <f ca="1">IFERROR(__xludf.DUMMYFUNCTION("""COMPUTED_VALUE"""),0)</f>
        <v>0</v>
      </c>
      <c r="O173" s="7">
        <f ca="1">IFERROR(__xludf.DUMMYFUNCTION("""COMPUTED_VALUE"""),0)</f>
        <v>0</v>
      </c>
      <c r="P173" s="7">
        <f ca="1">IFERROR(__xludf.DUMMYFUNCTION("""COMPUTED_VALUE"""),0)</f>
        <v>0</v>
      </c>
      <c r="Q173" s="7">
        <f ca="1">IFERROR(__xludf.DUMMYFUNCTION("""COMPUTED_VALUE"""),1598.4)</f>
        <v>1598.4</v>
      </c>
      <c r="R173" s="7">
        <f ca="1">IFERROR(__xludf.DUMMYFUNCTION("""COMPUTED_VALUE"""),0)</f>
        <v>0</v>
      </c>
      <c r="S173" s="7">
        <f ca="1">IFERROR(__xludf.DUMMYFUNCTION("""COMPUTED_VALUE"""),0)</f>
        <v>0</v>
      </c>
      <c r="T173" s="7">
        <f ca="1">IFERROR(__xludf.DUMMYFUNCTION("""COMPUTED_VALUE"""),0)</f>
        <v>0</v>
      </c>
      <c r="U173" s="60"/>
      <c r="V173" s="60"/>
      <c r="W173" s="60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163" t="str">
        <f ca="1">IFERROR(__xludf.DUMMYFUNCTION("""COMPUTED_VALUE"""),"A.A. ESC. ESPECIAL  DEUS É FIEL")</f>
        <v>A.A. ESC. ESPECIAL  DEUS É FIEL</v>
      </c>
      <c r="D174" s="164" t="str">
        <f ca="1">IFERROR(__xludf.DUMMYFUNCTION("""COMPUTED_VALUE"""),"17467216000164")</f>
        <v>17467216000164</v>
      </c>
      <c r="E174" s="6" t="str">
        <f ca="1">IFERROR(__xludf.DUMMYFUNCTION("""COMPUTED_VALUE"""),"001")</f>
        <v>001</v>
      </c>
      <c r="F174" s="7" t="str">
        <f ca="1">IFERROR(__xludf.DUMMYFUNCTION("""COMPUTED_VALUE"""),"1306")</f>
        <v>1306</v>
      </c>
      <c r="G174" s="7" t="str">
        <f ca="1">IFERROR(__xludf.DUMMYFUNCTION("""COMPUTED_VALUE"""),"265969")</f>
        <v>265969</v>
      </c>
      <c r="H174" s="7">
        <f ca="1">IFERROR(__xludf.DUMMYFUNCTION("""COMPUTED_VALUE"""),0)</f>
        <v>0</v>
      </c>
      <c r="I174" s="7">
        <f ca="1">IFERROR(__xludf.DUMMYFUNCTION("""COMPUTED_VALUE"""),0)</f>
        <v>0</v>
      </c>
      <c r="J174" s="7">
        <f ca="1">IFERROR(__xludf.DUMMYFUNCTION("""COMPUTED_VALUE"""),100.8)</f>
        <v>100.8</v>
      </c>
      <c r="K174" s="7">
        <f ca="1">IFERROR(__xludf.DUMMYFUNCTION("""COMPUTED_VALUE"""),0)</f>
        <v>0</v>
      </c>
      <c r="L174" s="7">
        <f ca="1">IFERROR(__xludf.DUMMYFUNCTION("""COMPUTED_VALUE"""),0)</f>
        <v>0</v>
      </c>
      <c r="M174" s="7">
        <f ca="1">IFERROR(__xludf.DUMMYFUNCTION("""COMPUTED_VALUE"""),0)</f>
        <v>0</v>
      </c>
      <c r="N174" s="7">
        <f ca="1">IFERROR(__xludf.DUMMYFUNCTION("""COMPUTED_VALUE"""),0)</f>
        <v>0</v>
      </c>
      <c r="O174" s="7">
        <f ca="1">IFERROR(__xludf.DUMMYFUNCTION("""COMPUTED_VALUE"""),0)</f>
        <v>0</v>
      </c>
      <c r="P174" s="7">
        <f ca="1">IFERROR(__xludf.DUMMYFUNCTION("""COMPUTED_VALUE"""),0)</f>
        <v>0</v>
      </c>
      <c r="Q174" s="7">
        <f ca="1">IFERROR(__xludf.DUMMYFUNCTION("""COMPUTED_VALUE"""),0)</f>
        <v>0</v>
      </c>
      <c r="R174" s="7">
        <f ca="1">IFERROR(__xludf.DUMMYFUNCTION("""COMPUTED_VALUE"""),0)</f>
        <v>0</v>
      </c>
      <c r="S174" s="7">
        <f ca="1">IFERROR(__xludf.DUMMYFUNCTION("""COMPUTED_VALUE"""),0)</f>
        <v>0</v>
      </c>
      <c r="T174" s="7">
        <f ca="1">IFERROR(__xludf.DUMMYFUNCTION("""COMPUTED_VALUE"""),332.8)</f>
        <v>332.8</v>
      </c>
      <c r="U174" s="60"/>
      <c r="V174" s="60"/>
      <c r="W174" s="60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163" t="str">
        <f ca="1">IFERROR(__xludf.DUMMYFUNCTION("""COMPUTED_VALUE"""),"A.A. ESC. EST. ARLINDA ROSA DE SOUZA")</f>
        <v>A.A. ESC. EST. ARLINDA ROSA DE SOUZA</v>
      </c>
      <c r="D175" s="164" t="str">
        <f ca="1">IFERROR(__xludf.DUMMYFUNCTION("""COMPUTED_VALUE"""),"01221143000196")</f>
        <v>01221143000196</v>
      </c>
      <c r="E175" s="6" t="str">
        <f ca="1">IFERROR(__xludf.DUMMYFUNCTION("""COMPUTED_VALUE"""),"001")</f>
        <v>001</v>
      </c>
      <c r="F175" s="7" t="str">
        <f ca="1">IFERROR(__xludf.DUMMYFUNCTION("""COMPUTED_VALUE"""),"2094")</f>
        <v>2094</v>
      </c>
      <c r="G175" s="7" t="str">
        <f ca="1">IFERROR(__xludf.DUMMYFUNCTION("""COMPUTED_VALUE"""),"50350")</f>
        <v>50350</v>
      </c>
      <c r="H175" s="7">
        <f ca="1">IFERROR(__xludf.DUMMYFUNCTION("""COMPUTED_VALUE"""),0)</f>
        <v>0</v>
      </c>
      <c r="I175" s="7">
        <f ca="1">IFERROR(__xludf.DUMMYFUNCTION("""COMPUTED_VALUE"""),0)</f>
        <v>0</v>
      </c>
      <c r="J175" s="7">
        <f ca="1">IFERROR(__xludf.DUMMYFUNCTION("""COMPUTED_VALUE"""),316.8)</f>
        <v>316.8</v>
      </c>
      <c r="K175" s="7">
        <f ca="1">IFERROR(__xludf.DUMMYFUNCTION("""COMPUTED_VALUE"""),0)</f>
        <v>0</v>
      </c>
      <c r="L175" s="7">
        <f ca="1">IFERROR(__xludf.DUMMYFUNCTION("""COMPUTED_VALUE"""),0)</f>
        <v>0</v>
      </c>
      <c r="M175" s="7">
        <f ca="1">IFERROR(__xludf.DUMMYFUNCTION("""COMPUTED_VALUE"""),0)</f>
        <v>0</v>
      </c>
      <c r="N175" s="7">
        <f ca="1">IFERROR(__xludf.DUMMYFUNCTION("""COMPUTED_VALUE"""),0)</f>
        <v>0</v>
      </c>
      <c r="O175" s="7">
        <f ca="1">IFERROR(__xludf.DUMMYFUNCTION("""COMPUTED_VALUE"""),0)</f>
        <v>0</v>
      </c>
      <c r="P175" s="7">
        <f ca="1">IFERROR(__xludf.DUMMYFUNCTION("""COMPUTED_VALUE"""),0)</f>
        <v>0</v>
      </c>
      <c r="Q175" s="7">
        <f ca="1">IFERROR(__xludf.DUMMYFUNCTION("""COMPUTED_VALUE"""),0)</f>
        <v>0</v>
      </c>
      <c r="R175" s="7">
        <f ca="1">IFERROR(__xludf.DUMMYFUNCTION("""COMPUTED_VALUE"""),0)</f>
        <v>0</v>
      </c>
      <c r="S175" s="7">
        <f ca="1">IFERROR(__xludf.DUMMYFUNCTION("""COMPUTED_VALUE"""),0)</f>
        <v>0</v>
      </c>
      <c r="T175" s="7">
        <f ca="1">IFERROR(__xludf.DUMMYFUNCTION("""COMPUTED_VALUE"""),0)</f>
        <v>0</v>
      </c>
      <c r="U175" s="60"/>
      <c r="V175" s="60"/>
      <c r="W175" s="60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163" t="str">
        <f ca="1">IFERROR(__xludf.DUMMYFUNCTION("""COMPUTED_VALUE"""),"A.A. ESCOLAR DA E. EST.ULTIMO DE CARVALHO")</f>
        <v>A.A. ESCOLAR DA E. EST.ULTIMO DE CARVALHO</v>
      </c>
      <c r="D176" s="164" t="str">
        <f ca="1">IFERROR(__xludf.DUMMYFUNCTION("""COMPUTED_VALUE"""),"04315063000198")</f>
        <v>04315063000198</v>
      </c>
      <c r="E176" s="6" t="str">
        <f ca="1">IFERROR(__xludf.DUMMYFUNCTION("""COMPUTED_VALUE"""),"001")</f>
        <v>001</v>
      </c>
      <c r="F176" s="7" t="str">
        <f ca="1">IFERROR(__xludf.DUMMYFUNCTION("""COMPUTED_VALUE"""),"1306")</f>
        <v>1306</v>
      </c>
      <c r="G176" s="7" t="str">
        <f ca="1">IFERROR(__xludf.DUMMYFUNCTION("""COMPUTED_VALUE"""),"74802")</f>
        <v>74802</v>
      </c>
      <c r="H176" s="7">
        <f ca="1">IFERROR(__xludf.DUMMYFUNCTION("""COMPUTED_VALUE"""),0)</f>
        <v>0</v>
      </c>
      <c r="I176" s="7">
        <f ca="1">IFERROR(__xludf.DUMMYFUNCTION("""COMPUTED_VALUE"""),0)</f>
        <v>0</v>
      </c>
      <c r="J176" s="7">
        <f ca="1">IFERROR(__xludf.DUMMYFUNCTION("""COMPUTED_VALUE"""),0)</f>
        <v>0</v>
      </c>
      <c r="K176" s="7">
        <f ca="1">IFERROR(__xludf.DUMMYFUNCTION("""COMPUTED_VALUE"""),1284)</f>
        <v>1284</v>
      </c>
      <c r="L176" s="7">
        <f ca="1">IFERROR(__xludf.DUMMYFUNCTION("""COMPUTED_VALUE"""),0)</f>
        <v>0</v>
      </c>
      <c r="M176" s="7">
        <f ca="1">IFERROR(__xludf.DUMMYFUNCTION("""COMPUTED_VALUE"""),0)</f>
        <v>0</v>
      </c>
      <c r="N176" s="7">
        <f ca="1">IFERROR(__xludf.DUMMYFUNCTION("""COMPUTED_VALUE"""),0)</f>
        <v>0</v>
      </c>
      <c r="O176" s="7">
        <f ca="1">IFERROR(__xludf.DUMMYFUNCTION("""COMPUTED_VALUE"""),0)</f>
        <v>0</v>
      </c>
      <c r="P176" s="7">
        <f ca="1">IFERROR(__xludf.DUMMYFUNCTION("""COMPUTED_VALUE"""),0)</f>
        <v>0</v>
      </c>
      <c r="Q176" s="7">
        <f ca="1">IFERROR(__xludf.DUMMYFUNCTION("""COMPUTED_VALUE"""),158.4)</f>
        <v>158.4</v>
      </c>
      <c r="R176" s="7">
        <f ca="1">IFERROR(__xludf.DUMMYFUNCTION("""COMPUTED_VALUE"""),0)</f>
        <v>0</v>
      </c>
      <c r="S176" s="7">
        <f ca="1">IFERROR(__xludf.DUMMYFUNCTION("""COMPUTED_VALUE"""),0)</f>
        <v>0</v>
      </c>
      <c r="T176" s="7">
        <f ca="1">IFERROR(__xludf.DUMMYFUNCTION("""COMPUTED_VALUE"""),0)</f>
        <v>0</v>
      </c>
      <c r="U176" s="60"/>
      <c r="V176" s="60"/>
      <c r="W176" s="60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IFERROR(__xludf.DUMMYFUNCTION("""COMPUTED_VALUE"""),"Fortaleza do Tabocao")</f>
        <v>Fortaleza do Tabocao</v>
      </c>
      <c r="C177" s="163" t="str">
        <f ca="1">IFERROR(__xludf.DUMMYFUNCTION("""COMPUTED_VALUE"""),"ASSOC. DE APOIO A ESCOLA ESPECIAL EDSON DUTRA")</f>
        <v>ASSOC. DE APOIO A ESCOLA ESPECIAL EDSON DUTRA</v>
      </c>
      <c r="D177" s="164" t="str">
        <f ca="1">IFERROR(__xludf.DUMMYFUNCTION("""COMPUTED_VALUE"""),"09405159000160")</f>
        <v>09405159000160</v>
      </c>
      <c r="E177" s="6" t="str">
        <f ca="1">IFERROR(__xludf.DUMMYFUNCTION("""COMPUTED_VALUE"""),"104")</f>
        <v>104</v>
      </c>
      <c r="F177" s="7" t="str">
        <f ca="1">IFERROR(__xludf.DUMMYFUNCTION("""COMPUTED_VALUE"""),"4481")</f>
        <v>4481</v>
      </c>
      <c r="G177" s="7" t="str">
        <f ca="1">IFERROR(__xludf.DUMMYFUNCTION("""COMPUTED_VALUE"""),"3982")</f>
        <v>3982</v>
      </c>
      <c r="H177" s="7">
        <f ca="1">IFERROR(__xludf.DUMMYFUNCTION("""COMPUTED_VALUE"""),0)</f>
        <v>0</v>
      </c>
      <c r="I177" s="7">
        <f ca="1">IFERROR(__xludf.DUMMYFUNCTION("""COMPUTED_VALUE"""),31.7999999999999)</f>
        <v>31.799999999999901</v>
      </c>
      <c r="J177" s="7">
        <f ca="1">IFERROR(__xludf.DUMMYFUNCTION("""COMPUTED_VALUE"""),14.4)</f>
        <v>14.4</v>
      </c>
      <c r="K177" s="7">
        <f ca="1">IFERROR(__xludf.DUMMYFUNCTION("""COMPUTED_VALUE"""),0)</f>
        <v>0</v>
      </c>
      <c r="L177" s="7">
        <f ca="1">IFERROR(__xludf.DUMMYFUNCTION("""COMPUTED_VALUE"""),0)</f>
        <v>0</v>
      </c>
      <c r="M177" s="7">
        <f ca="1">IFERROR(__xludf.DUMMYFUNCTION("""COMPUTED_VALUE"""),0)</f>
        <v>0</v>
      </c>
      <c r="N177" s="7">
        <f ca="1">IFERROR(__xludf.DUMMYFUNCTION("""COMPUTED_VALUE"""),0)</f>
        <v>0</v>
      </c>
      <c r="O177" s="7">
        <f ca="1">IFERROR(__xludf.DUMMYFUNCTION("""COMPUTED_VALUE"""),0)</f>
        <v>0</v>
      </c>
      <c r="P177" s="7">
        <f ca="1">IFERROR(__xludf.DUMMYFUNCTION("""COMPUTED_VALUE"""),137.799999999999)</f>
        <v>137.79999999999899</v>
      </c>
      <c r="Q177" s="7">
        <f ca="1">IFERROR(__xludf.DUMMYFUNCTION("""COMPUTED_VALUE"""),0)</f>
        <v>0</v>
      </c>
      <c r="R177" s="7">
        <f ca="1">IFERROR(__xludf.DUMMYFUNCTION("""COMPUTED_VALUE"""),0)</f>
        <v>0</v>
      </c>
      <c r="S177" s="7">
        <f ca="1">IFERROR(__xludf.DUMMYFUNCTION("""COMPUTED_VALUE"""),0)</f>
        <v>0</v>
      </c>
      <c r="T177" s="7">
        <f ca="1">IFERROR(__xludf.DUMMYFUNCTION("""COMPUTED_VALUE"""),89.6)</f>
        <v>89.6</v>
      </c>
      <c r="U177" s="60"/>
      <c r="V177" s="60"/>
      <c r="W177" s="60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163" t="str">
        <f ca="1">IFERROR(__xludf.DUMMYFUNCTION("""COMPUTED_VALUE"""),"A.A. DA ESC. EST. MAJOR JUVENAL P.DE SOUZA")</f>
        <v>A.A. DA ESC. EST. MAJOR JUVENAL P.DE SOUZA</v>
      </c>
      <c r="D178" s="164" t="str">
        <f ca="1">IFERROR(__xludf.DUMMYFUNCTION("""COMPUTED_VALUE"""),"01408714000104")</f>
        <v>01408714000104</v>
      </c>
      <c r="E178" s="6" t="str">
        <f ca="1">IFERROR(__xludf.DUMMYFUNCTION("""COMPUTED_VALUE"""),"001")</f>
        <v>001</v>
      </c>
      <c r="F178" s="7" t="str">
        <f ca="1">IFERROR(__xludf.DUMMYFUNCTION("""COMPUTED_VALUE"""),"2094")</f>
        <v>2094</v>
      </c>
      <c r="G178" s="7" t="str">
        <f ca="1">IFERROR(__xludf.DUMMYFUNCTION("""COMPUTED_VALUE"""),"46743X")</f>
        <v>46743X</v>
      </c>
      <c r="H178" s="7">
        <f ca="1">IFERROR(__xludf.DUMMYFUNCTION("""COMPUTED_VALUE"""),0)</f>
        <v>0</v>
      </c>
      <c r="I178" s="7">
        <f ca="1">IFERROR(__xludf.DUMMYFUNCTION("""COMPUTED_VALUE"""),0)</f>
        <v>0</v>
      </c>
      <c r="J178" s="7">
        <f ca="1">IFERROR(__xludf.DUMMYFUNCTION("""COMPUTED_VALUE"""),0)</f>
        <v>0</v>
      </c>
      <c r="K178" s="7">
        <f ca="1">IFERROR(__xludf.DUMMYFUNCTION("""COMPUTED_VALUE"""),0)</f>
        <v>0</v>
      </c>
      <c r="L178" s="7">
        <f ca="1">IFERROR(__xludf.DUMMYFUNCTION("""COMPUTED_VALUE"""),0)</f>
        <v>0</v>
      </c>
      <c r="M178" s="7">
        <f ca="1">IFERROR(__xludf.DUMMYFUNCTION("""COMPUTED_VALUE"""),0)</f>
        <v>0</v>
      </c>
      <c r="N178" s="7">
        <f ca="1">IFERROR(__xludf.DUMMYFUNCTION("""COMPUTED_VALUE"""),0)</f>
        <v>0</v>
      </c>
      <c r="O178" s="7">
        <f ca="1">IFERROR(__xludf.DUMMYFUNCTION("""COMPUTED_VALUE"""),0)</f>
        <v>0</v>
      </c>
      <c r="P178" s="7">
        <f ca="1">IFERROR(__xludf.DUMMYFUNCTION("""COMPUTED_VALUE"""),0)</f>
        <v>0</v>
      </c>
      <c r="Q178" s="7">
        <f ca="1">IFERROR(__xludf.DUMMYFUNCTION("""COMPUTED_VALUE"""),0)</f>
        <v>0</v>
      </c>
      <c r="R178" s="7">
        <f ca="1">IFERROR(__xludf.DUMMYFUNCTION("""COMPUTED_VALUE"""),0)</f>
        <v>0</v>
      </c>
      <c r="S178" s="7">
        <f ca="1">IFERROR(__xludf.DUMMYFUNCTION("""COMPUTED_VALUE"""),9040)</f>
        <v>9040</v>
      </c>
      <c r="T178" s="7">
        <f ca="1">IFERROR(__xludf.DUMMYFUNCTION("""COMPUTED_VALUE"""),0)</f>
        <v>0</v>
      </c>
      <c r="U178" s="60"/>
      <c r="V178" s="60"/>
      <c r="W178" s="60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IFERROR(__xludf.DUMMYFUNCTION("""COMPUTED_VALUE"""),"Goianorte")</f>
        <v>Goianorte</v>
      </c>
      <c r="C179" s="163" t="str">
        <f ca="1">IFERROR(__xludf.DUMMYFUNCTION("""COMPUTED_VALUE"""),"A.A. DA ESC. EST. ANTENOR BARREIRA")</f>
        <v>A.A. DA ESC. EST. ANTENOR BARREIRA</v>
      </c>
      <c r="D179" s="164" t="str">
        <f ca="1">IFERROR(__xludf.DUMMYFUNCTION("""COMPUTED_VALUE"""),"02069808000150")</f>
        <v>02069808000150</v>
      </c>
      <c r="E179" s="6" t="str">
        <f ca="1">IFERROR(__xludf.DUMMYFUNCTION("""COMPUTED_VALUE"""),"001")</f>
        <v>001</v>
      </c>
      <c r="F179" s="7" t="str">
        <f ca="1">IFERROR(__xludf.DUMMYFUNCTION("""COMPUTED_VALUE"""),"1306")</f>
        <v>1306</v>
      </c>
      <c r="G179" s="7" t="str">
        <f ca="1">IFERROR(__xludf.DUMMYFUNCTION("""COMPUTED_VALUE"""),"54186")</f>
        <v>54186</v>
      </c>
      <c r="H179" s="7">
        <f ca="1">IFERROR(__xludf.DUMMYFUNCTION("""COMPUTED_VALUE"""),0)</f>
        <v>0</v>
      </c>
      <c r="I179" s="7">
        <f ca="1">IFERROR(__xludf.DUMMYFUNCTION("""COMPUTED_VALUE"""),0)</f>
        <v>0</v>
      </c>
      <c r="J179" s="7">
        <f ca="1">IFERROR(__xludf.DUMMYFUNCTION("""COMPUTED_VALUE"""),842.4)</f>
        <v>842.4</v>
      </c>
      <c r="K179" s="7">
        <f ca="1">IFERROR(__xludf.DUMMYFUNCTION("""COMPUTED_VALUE"""),0)</f>
        <v>0</v>
      </c>
      <c r="L179" s="7">
        <f ca="1">IFERROR(__xludf.DUMMYFUNCTION("""COMPUTED_VALUE"""),0)</f>
        <v>0</v>
      </c>
      <c r="M179" s="7">
        <f ca="1">IFERROR(__xludf.DUMMYFUNCTION("""COMPUTED_VALUE"""),0)</f>
        <v>0</v>
      </c>
      <c r="N179" s="7">
        <f ca="1">IFERROR(__xludf.DUMMYFUNCTION("""COMPUTED_VALUE"""),0)</f>
        <v>0</v>
      </c>
      <c r="O179" s="7">
        <f ca="1">IFERROR(__xludf.DUMMYFUNCTION("""COMPUTED_VALUE"""),0)</f>
        <v>0</v>
      </c>
      <c r="P179" s="7">
        <f ca="1">IFERROR(__xludf.DUMMYFUNCTION("""COMPUTED_VALUE"""),0)</f>
        <v>0</v>
      </c>
      <c r="Q179" s="7">
        <f ca="1">IFERROR(__xludf.DUMMYFUNCTION("""COMPUTED_VALUE"""),1476)</f>
        <v>1476</v>
      </c>
      <c r="R179" s="7">
        <f ca="1">IFERROR(__xludf.DUMMYFUNCTION("""COMPUTED_VALUE"""),0)</f>
        <v>0</v>
      </c>
      <c r="S179" s="7">
        <f ca="1">IFERROR(__xludf.DUMMYFUNCTION("""COMPUTED_VALUE"""),0)</f>
        <v>0</v>
      </c>
      <c r="T179" s="7">
        <f ca="1">IFERROR(__xludf.DUMMYFUNCTION("""COMPUTED_VALUE"""),0)</f>
        <v>0</v>
      </c>
      <c r="U179" s="60"/>
      <c r="V179" s="60"/>
      <c r="W179" s="60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163" t="str">
        <f ca="1">IFERROR(__xludf.DUMMYFUNCTION("""COMPUTED_VALUE"""),"ASSOC. DE APOIO DA ESCOLA ESPECIAL NOVOV PARAÍSO - APAE")</f>
        <v>ASSOC. DE APOIO DA ESCOLA ESPECIAL NOVOV PARAÍSO - APAE</v>
      </c>
      <c r="D180" s="164" t="str">
        <f ca="1">IFERROR(__xludf.DUMMYFUNCTION("""COMPUTED_VALUE"""),"09510602000163")</f>
        <v>09510602000163</v>
      </c>
      <c r="E180" s="6" t="str">
        <f ca="1">IFERROR(__xludf.DUMMYFUNCTION("""COMPUTED_VALUE"""),"001")</f>
        <v>001</v>
      </c>
      <c r="F180" s="7" t="str">
        <f ca="1">IFERROR(__xludf.DUMMYFUNCTION("""COMPUTED_VALUE"""),"1306")</f>
        <v>1306</v>
      </c>
      <c r="G180" s="7" t="str">
        <f ca="1">IFERROR(__xludf.DUMMYFUNCTION("""COMPUTED_VALUE"""),"138258")</f>
        <v>138258</v>
      </c>
      <c r="H180" s="7">
        <f ca="1">IFERROR(__xludf.DUMMYFUNCTION("""COMPUTED_VALUE"""),0)</f>
        <v>0</v>
      </c>
      <c r="I180" s="7">
        <f ca="1">IFERROR(__xludf.DUMMYFUNCTION("""COMPUTED_VALUE"""),0)</f>
        <v>0</v>
      </c>
      <c r="J180" s="7">
        <f ca="1">IFERROR(__xludf.DUMMYFUNCTION("""COMPUTED_VALUE"""),468)</f>
        <v>468</v>
      </c>
      <c r="K180" s="7">
        <f ca="1">IFERROR(__xludf.DUMMYFUNCTION("""COMPUTED_VALUE"""),0)</f>
        <v>0</v>
      </c>
      <c r="L180" s="7">
        <f ca="1">IFERROR(__xludf.DUMMYFUNCTION("""COMPUTED_VALUE"""),0)</f>
        <v>0</v>
      </c>
      <c r="M180" s="7">
        <f ca="1">IFERROR(__xludf.DUMMYFUNCTION("""COMPUTED_VALUE"""),0)</f>
        <v>0</v>
      </c>
      <c r="N180" s="7">
        <f ca="1">IFERROR(__xludf.DUMMYFUNCTION("""COMPUTED_VALUE"""),0)</f>
        <v>0</v>
      </c>
      <c r="O180" s="7">
        <f ca="1">IFERROR(__xludf.DUMMYFUNCTION("""COMPUTED_VALUE"""),0)</f>
        <v>0</v>
      </c>
      <c r="P180" s="7">
        <f ca="1">IFERROR(__xludf.DUMMYFUNCTION("""COMPUTED_VALUE"""),95.3999999999999)</f>
        <v>95.399999999999906</v>
      </c>
      <c r="Q180" s="7">
        <f ca="1">IFERROR(__xludf.DUMMYFUNCTION("""COMPUTED_VALUE"""),0)</f>
        <v>0</v>
      </c>
      <c r="R180" s="7">
        <f ca="1">IFERROR(__xludf.DUMMYFUNCTION("""COMPUTED_VALUE"""),0)</f>
        <v>0</v>
      </c>
      <c r="S180" s="7">
        <f ca="1">IFERROR(__xludf.DUMMYFUNCTION("""COMPUTED_VALUE"""),0)</f>
        <v>0</v>
      </c>
      <c r="T180" s="7">
        <f ca="1">IFERROR(__xludf.DUMMYFUNCTION("""COMPUTED_VALUE"""),134.4)</f>
        <v>134.4</v>
      </c>
      <c r="U180" s="60"/>
      <c r="V180" s="60"/>
      <c r="W180" s="60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163" t="str">
        <f ca="1">IFERROR(__xludf.DUMMYFUNCTION("""COMPUTED_VALUE"""),"A.A.  DA ESCOLA ESTADUAL MORRO DO MATO")</f>
        <v>A.A.  DA ESCOLA ESTADUAL MORRO DO MATO</v>
      </c>
      <c r="D181" s="164" t="str">
        <f ca="1">IFERROR(__xludf.DUMMYFUNCTION("""COMPUTED_VALUE"""),"01990368000107")</f>
        <v>01990368000107</v>
      </c>
      <c r="E181" s="6" t="str">
        <f ca="1">IFERROR(__xludf.DUMMYFUNCTION("""COMPUTED_VALUE"""),"001")</f>
        <v>001</v>
      </c>
      <c r="F181" s="7" t="str">
        <f ca="1">IFERROR(__xludf.DUMMYFUNCTION("""COMPUTED_VALUE"""),"1306")</f>
        <v>1306</v>
      </c>
      <c r="G181" s="7" t="str">
        <f ca="1">IFERROR(__xludf.DUMMYFUNCTION("""COMPUTED_VALUE"""),"54178")</f>
        <v>54178</v>
      </c>
      <c r="H181" s="7">
        <f ca="1">IFERROR(__xludf.DUMMYFUNCTION("""COMPUTED_VALUE"""),0)</f>
        <v>0</v>
      </c>
      <c r="I181" s="7">
        <f ca="1">IFERROR(__xludf.DUMMYFUNCTION("""COMPUTED_VALUE"""),0)</f>
        <v>0</v>
      </c>
      <c r="J181" s="7">
        <f ca="1">IFERROR(__xludf.DUMMYFUNCTION("""COMPUTED_VALUE"""),1418.4)</f>
        <v>1418.4</v>
      </c>
      <c r="K181" s="7">
        <f ca="1">IFERROR(__xludf.DUMMYFUNCTION("""COMPUTED_VALUE"""),0)</f>
        <v>0</v>
      </c>
      <c r="L181" s="7">
        <f ca="1">IFERROR(__xludf.DUMMYFUNCTION("""COMPUTED_VALUE"""),0)</f>
        <v>0</v>
      </c>
      <c r="M181" s="7">
        <f ca="1">IFERROR(__xludf.DUMMYFUNCTION("""COMPUTED_VALUE"""),0)</f>
        <v>0</v>
      </c>
      <c r="N181" s="7">
        <f ca="1">IFERROR(__xludf.DUMMYFUNCTION("""COMPUTED_VALUE"""),0)</f>
        <v>0</v>
      </c>
      <c r="O181" s="7">
        <f ca="1">IFERROR(__xludf.DUMMYFUNCTION("""COMPUTED_VALUE"""),0)</f>
        <v>0</v>
      </c>
      <c r="P181" s="7">
        <f ca="1">IFERROR(__xludf.DUMMYFUNCTION("""COMPUTED_VALUE"""),0)</f>
        <v>0</v>
      </c>
      <c r="Q181" s="7">
        <f ca="1">IFERROR(__xludf.DUMMYFUNCTION("""COMPUTED_VALUE"""),0)</f>
        <v>0</v>
      </c>
      <c r="R181" s="7">
        <f ca="1">IFERROR(__xludf.DUMMYFUNCTION("""COMPUTED_VALUE"""),0)</f>
        <v>0</v>
      </c>
      <c r="S181" s="7">
        <f ca="1">IFERROR(__xludf.DUMMYFUNCTION("""COMPUTED_VALUE"""),0)</f>
        <v>0</v>
      </c>
      <c r="T181" s="7">
        <f ca="1">IFERROR(__xludf.DUMMYFUNCTION("""COMPUTED_VALUE"""),435.2)</f>
        <v>435.2</v>
      </c>
      <c r="U181" s="60"/>
      <c r="V181" s="60"/>
      <c r="W181" s="60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s="163" t="str">
        <f ca="1">IFERROR(__xludf.DUMMYFUNCTION("""COMPUTED_VALUE"""),"ASSOC. DE APOIO ESC. EST. OQUERLINA TORRES")</f>
        <v>ASSOC. DE APOIO ESC. EST. OQUERLINA TORRES</v>
      </c>
      <c r="D182" s="164" t="str">
        <f ca="1">IFERROR(__xludf.DUMMYFUNCTION("""COMPUTED_VALUE"""),"01421201000125")</f>
        <v>01421201000125</v>
      </c>
      <c r="E182" s="6" t="str">
        <f ca="1">IFERROR(__xludf.DUMMYFUNCTION("""COMPUTED_VALUE"""),"001")</f>
        <v>001</v>
      </c>
      <c r="F182" s="7" t="str">
        <f ca="1">IFERROR(__xludf.DUMMYFUNCTION("""COMPUTED_VALUE"""),"2094")</f>
        <v>2094</v>
      </c>
      <c r="G182" s="7" t="str">
        <f ca="1">IFERROR(__xludf.DUMMYFUNCTION("""COMPUTED_VALUE"""),"19266X")</f>
        <v>19266X</v>
      </c>
      <c r="H182" s="7">
        <f ca="1">IFERROR(__xludf.DUMMYFUNCTION("""COMPUTED_VALUE"""),0)</f>
        <v>0</v>
      </c>
      <c r="I182" s="7">
        <f ca="1">IFERROR(__xludf.DUMMYFUNCTION("""COMPUTED_VALUE"""),0)</f>
        <v>0</v>
      </c>
      <c r="J182" s="7">
        <f ca="1">IFERROR(__xludf.DUMMYFUNCTION("""COMPUTED_VALUE"""),0)</f>
        <v>0</v>
      </c>
      <c r="K182" s="7">
        <f ca="1">IFERROR(__xludf.DUMMYFUNCTION("""COMPUTED_VALUE"""),0)</f>
        <v>0</v>
      </c>
      <c r="L182" s="7">
        <f ca="1">IFERROR(__xludf.DUMMYFUNCTION("""COMPUTED_VALUE"""),0)</f>
        <v>0</v>
      </c>
      <c r="M182" s="7">
        <f ca="1">IFERROR(__xludf.DUMMYFUNCTION("""COMPUTED_VALUE"""),0)</f>
        <v>0</v>
      </c>
      <c r="N182" s="7">
        <f ca="1">IFERROR(__xludf.DUMMYFUNCTION("""COMPUTED_VALUE"""),0)</f>
        <v>0</v>
      </c>
      <c r="O182" s="7">
        <f ca="1">IFERROR(__xludf.DUMMYFUNCTION("""COMPUTED_VALUE"""),0)</f>
        <v>0</v>
      </c>
      <c r="P182" s="7">
        <f ca="1">IFERROR(__xludf.DUMMYFUNCTION("""COMPUTED_VALUE"""),0)</f>
        <v>0</v>
      </c>
      <c r="Q182" s="7">
        <f ca="1">IFERROR(__xludf.DUMMYFUNCTION("""COMPUTED_VALUE"""),0)</f>
        <v>0</v>
      </c>
      <c r="R182" s="7">
        <f ca="1">IFERROR(__xludf.DUMMYFUNCTION("""COMPUTED_VALUE"""),0)</f>
        <v>0</v>
      </c>
      <c r="S182" s="7">
        <f ca="1">IFERROR(__xludf.DUMMYFUNCTION("""COMPUTED_VALUE"""),10360)</f>
        <v>10360</v>
      </c>
      <c r="T182" s="7">
        <f ca="1">IFERROR(__xludf.DUMMYFUNCTION("""COMPUTED_VALUE"""),0)</f>
        <v>0</v>
      </c>
      <c r="U182" s="60"/>
      <c r="V182" s="60"/>
      <c r="W182" s="60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163" t="str">
        <f ca="1">IFERROR(__xludf.DUMMYFUNCTION("""COMPUTED_VALUE"""),"A.A.  AS ESC. EST. ANTONIO ALENCAR LEAO")</f>
        <v>A.A.  AS ESC. EST. ANTONIO ALENCAR LEAO</v>
      </c>
      <c r="D183" s="164" t="str">
        <f ca="1">IFERROR(__xludf.DUMMYFUNCTION("""COMPUTED_VALUE"""),"01575370000110")</f>
        <v>01575370000110</v>
      </c>
      <c r="E183" s="6" t="str">
        <f ca="1">IFERROR(__xludf.DUMMYFUNCTION("""COMPUTED_VALUE"""),"001")</f>
        <v>001</v>
      </c>
      <c r="F183" s="7" t="str">
        <f ca="1">IFERROR(__xludf.DUMMYFUNCTION("""COMPUTED_VALUE"""),"2094")</f>
        <v>2094</v>
      </c>
      <c r="G183" s="7" t="str">
        <f ca="1">IFERROR(__xludf.DUMMYFUNCTION("""COMPUTED_VALUE"""),"476536")</f>
        <v>476536</v>
      </c>
      <c r="H183" s="7">
        <f ca="1">IFERROR(__xludf.DUMMYFUNCTION("""COMPUTED_VALUE"""),0)</f>
        <v>0</v>
      </c>
      <c r="I183" s="7">
        <f ca="1">IFERROR(__xludf.DUMMYFUNCTION("""COMPUTED_VALUE"""),0)</f>
        <v>0</v>
      </c>
      <c r="J183" s="7">
        <f ca="1">IFERROR(__xludf.DUMMYFUNCTION("""COMPUTED_VALUE"""),2757.6)</f>
        <v>2757.6</v>
      </c>
      <c r="K183" s="7">
        <f ca="1">IFERROR(__xludf.DUMMYFUNCTION("""COMPUTED_VALUE"""),0)</f>
        <v>0</v>
      </c>
      <c r="L183" s="7">
        <f ca="1">IFERROR(__xludf.DUMMYFUNCTION("""COMPUTED_VALUE"""),0)</f>
        <v>0</v>
      </c>
      <c r="M183" s="7">
        <f ca="1">IFERROR(__xludf.DUMMYFUNCTION("""COMPUTED_VALUE"""),0)</f>
        <v>0</v>
      </c>
      <c r="N183" s="7">
        <f ca="1">IFERROR(__xludf.DUMMYFUNCTION("""COMPUTED_VALUE"""),0)</f>
        <v>0</v>
      </c>
      <c r="O183" s="7">
        <f ca="1">IFERROR(__xludf.DUMMYFUNCTION("""COMPUTED_VALUE"""),0)</f>
        <v>0</v>
      </c>
      <c r="P183" s="7">
        <f ca="1">IFERROR(__xludf.DUMMYFUNCTION("""COMPUTED_VALUE"""),0)</f>
        <v>0</v>
      </c>
      <c r="Q183" s="7">
        <f ca="1">IFERROR(__xludf.DUMMYFUNCTION("""COMPUTED_VALUE"""),0)</f>
        <v>0</v>
      </c>
      <c r="R183" s="7">
        <f ca="1">IFERROR(__xludf.DUMMYFUNCTION("""COMPUTED_VALUE"""),0)</f>
        <v>0</v>
      </c>
      <c r="S183" s="7">
        <f ca="1">IFERROR(__xludf.DUMMYFUNCTION("""COMPUTED_VALUE"""),0)</f>
        <v>0</v>
      </c>
      <c r="T183" s="7">
        <f ca="1">IFERROR(__xludf.DUMMYFUNCTION("""COMPUTED_VALUE"""),0)</f>
        <v>0</v>
      </c>
      <c r="U183" s="60"/>
      <c r="V183" s="60"/>
      <c r="W183" s="60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163" t="str">
        <f ca="1">IFERROR(__xludf.DUMMYFUNCTION("""COMPUTED_VALUE"""),"A.A. DO COL. EST. DONA ANAIDES B.MIRANDA")</f>
        <v>A.A. DO COL. EST. DONA ANAIDES B.MIRANDA</v>
      </c>
      <c r="D184" s="164" t="str">
        <f ca="1">IFERROR(__xludf.DUMMYFUNCTION("""COMPUTED_VALUE"""),"01867376000160")</f>
        <v>01867376000160</v>
      </c>
      <c r="E184" s="6" t="str">
        <f ca="1">IFERROR(__xludf.DUMMYFUNCTION("""COMPUTED_VALUE"""),"001")</f>
        <v>001</v>
      </c>
      <c r="F184" s="7" t="str">
        <f ca="1">IFERROR(__xludf.DUMMYFUNCTION("""COMPUTED_VALUE"""),"2094")</f>
        <v>2094</v>
      </c>
      <c r="G184" s="7" t="str">
        <f ca="1">IFERROR(__xludf.DUMMYFUNCTION("""COMPUTED_VALUE"""),"472123")</f>
        <v>472123</v>
      </c>
      <c r="H184" s="7">
        <f ca="1">IFERROR(__xludf.DUMMYFUNCTION("""COMPUTED_VALUE"""),0)</f>
        <v>0</v>
      </c>
      <c r="I184" s="7">
        <f ca="1">IFERROR(__xludf.DUMMYFUNCTION("""COMPUTED_VALUE"""),0)</f>
        <v>0</v>
      </c>
      <c r="J184" s="7">
        <f ca="1">IFERROR(__xludf.DUMMYFUNCTION("""COMPUTED_VALUE"""),2570.4)</f>
        <v>2570.4</v>
      </c>
      <c r="K184" s="7">
        <f ca="1">IFERROR(__xludf.DUMMYFUNCTION("""COMPUTED_VALUE"""),0)</f>
        <v>0</v>
      </c>
      <c r="L184" s="7">
        <f ca="1">IFERROR(__xludf.DUMMYFUNCTION("""COMPUTED_VALUE"""),0)</f>
        <v>0</v>
      </c>
      <c r="M184" s="7">
        <f ca="1">IFERROR(__xludf.DUMMYFUNCTION("""COMPUTED_VALUE"""),0)</f>
        <v>0</v>
      </c>
      <c r="N184" s="7">
        <f ca="1">IFERROR(__xludf.DUMMYFUNCTION("""COMPUTED_VALUE"""),0)</f>
        <v>0</v>
      </c>
      <c r="O184" s="7">
        <f ca="1">IFERROR(__xludf.DUMMYFUNCTION("""COMPUTED_VALUE"""),0)</f>
        <v>0</v>
      </c>
      <c r="P184" s="7">
        <f ca="1">IFERROR(__xludf.DUMMYFUNCTION("""COMPUTED_VALUE"""),0)</f>
        <v>0</v>
      </c>
      <c r="Q184" s="7">
        <f ca="1">IFERROR(__xludf.DUMMYFUNCTION("""COMPUTED_VALUE"""),1612.8)</f>
        <v>1612.8</v>
      </c>
      <c r="R184" s="7">
        <f ca="1">IFERROR(__xludf.DUMMYFUNCTION("""COMPUTED_VALUE"""),0)</f>
        <v>0</v>
      </c>
      <c r="S184" s="7">
        <f ca="1">IFERROR(__xludf.DUMMYFUNCTION("""COMPUTED_VALUE"""),0)</f>
        <v>0</v>
      </c>
      <c r="T184" s="7">
        <f ca="1">IFERROR(__xludf.DUMMYFUNCTION("""COMPUTED_VALUE"""),0)</f>
        <v>0</v>
      </c>
      <c r="U184" s="60"/>
      <c r="V184" s="60"/>
      <c r="W184" s="60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163" t="str">
        <f ca="1">IFERROR(__xludf.DUMMYFUNCTION("""COMPUTED_VALUE"""),"A. ESCOLAR COM.COL. EST.RAIMUNDO A.LEAO")</f>
        <v>A. ESCOLAR COM.COL. EST.RAIMUNDO A.LEAO</v>
      </c>
      <c r="D185" s="164" t="str">
        <f ca="1">IFERROR(__xludf.DUMMYFUNCTION("""COMPUTED_VALUE"""),"00880649000144")</f>
        <v>00880649000144</v>
      </c>
      <c r="E185" s="6" t="str">
        <f ca="1">IFERROR(__xludf.DUMMYFUNCTION("""COMPUTED_VALUE"""),"001")</f>
        <v>001</v>
      </c>
      <c r="F185" s="7" t="str">
        <f ca="1">IFERROR(__xludf.DUMMYFUNCTION("""COMPUTED_VALUE"""),"2094")</f>
        <v>2094</v>
      </c>
      <c r="G185" s="7" t="str">
        <f ca="1">IFERROR(__xludf.DUMMYFUNCTION("""COMPUTED_VALUE"""),"0472719")</f>
        <v>0472719</v>
      </c>
      <c r="H185" s="7">
        <f ca="1">IFERROR(__xludf.DUMMYFUNCTION("""COMPUTED_VALUE"""),0)</f>
        <v>0</v>
      </c>
      <c r="I185" s="7">
        <f ca="1">IFERROR(__xludf.DUMMYFUNCTION("""COMPUTED_VALUE"""),0)</f>
        <v>0</v>
      </c>
      <c r="J185" s="7">
        <f ca="1">IFERROR(__xludf.DUMMYFUNCTION("""COMPUTED_VALUE"""),1288.8)</f>
        <v>1288.8</v>
      </c>
      <c r="K185" s="7">
        <f ca="1">IFERROR(__xludf.DUMMYFUNCTION("""COMPUTED_VALUE"""),0)</f>
        <v>0</v>
      </c>
      <c r="L185" s="7">
        <f ca="1">IFERROR(__xludf.DUMMYFUNCTION("""COMPUTED_VALUE"""),0)</f>
        <v>0</v>
      </c>
      <c r="M185" s="7">
        <f ca="1">IFERROR(__xludf.DUMMYFUNCTION("""COMPUTED_VALUE"""),0)</f>
        <v>0</v>
      </c>
      <c r="N185" s="7">
        <f ca="1">IFERROR(__xludf.DUMMYFUNCTION("""COMPUTED_VALUE"""),0)</f>
        <v>0</v>
      </c>
      <c r="O185" s="7">
        <f ca="1">IFERROR(__xludf.DUMMYFUNCTION("""COMPUTED_VALUE"""),0)</f>
        <v>0</v>
      </c>
      <c r="P185" s="7">
        <f ca="1">IFERROR(__xludf.DUMMYFUNCTION("""COMPUTED_VALUE"""),0)</f>
        <v>0</v>
      </c>
      <c r="Q185" s="7">
        <f ca="1">IFERROR(__xludf.DUMMYFUNCTION("""COMPUTED_VALUE"""),0)</f>
        <v>0</v>
      </c>
      <c r="R185" s="7">
        <f ca="1">IFERROR(__xludf.DUMMYFUNCTION("""COMPUTED_VALUE"""),0)</f>
        <v>0</v>
      </c>
      <c r="S185" s="7">
        <f ca="1">IFERROR(__xludf.DUMMYFUNCTION("""COMPUTED_VALUE"""),0)</f>
        <v>0</v>
      </c>
      <c r="T185" s="7">
        <f ca="1">IFERROR(__xludf.DUMMYFUNCTION("""COMPUTED_VALUE"""),1100.8)</f>
        <v>1100.8</v>
      </c>
      <c r="U185" s="60"/>
      <c r="V185" s="60"/>
      <c r="W185" s="60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163" t="str">
        <f ca="1">IFERROR(__xludf.DUMMYFUNCTION("""COMPUTED_VALUE"""),"ASSOCIAÇÃO DE APOIO A ESCOLA ESPECIAL ESTRELA DA ESPERANÇA")</f>
        <v>ASSOCIAÇÃO DE APOIO A ESCOLA ESPECIAL ESTRELA DA ESPERANÇA</v>
      </c>
      <c r="D186" s="164" t="str">
        <f ca="1">IFERROR(__xludf.DUMMYFUNCTION("""COMPUTED_VALUE"""),"07938604000122")</f>
        <v>07938604000122</v>
      </c>
      <c r="E186" s="6" t="str">
        <f ca="1">IFERROR(__xludf.DUMMYFUNCTION("""COMPUTED_VALUE"""),"001")</f>
        <v>001</v>
      </c>
      <c r="F186" s="7" t="str">
        <f ca="1">IFERROR(__xludf.DUMMYFUNCTION("""COMPUTED_VALUE"""),"2094")</f>
        <v>2094</v>
      </c>
      <c r="G186" s="7" t="str">
        <f ca="1">IFERROR(__xludf.DUMMYFUNCTION("""COMPUTED_VALUE"""),"211621")</f>
        <v>211621</v>
      </c>
      <c r="H186" s="7">
        <f ca="1">IFERROR(__xludf.DUMMYFUNCTION("""COMPUTED_VALUE"""),0)</f>
        <v>0</v>
      </c>
      <c r="I186" s="7">
        <f ca="1">IFERROR(__xludf.DUMMYFUNCTION("""COMPUTED_VALUE"""),21.2)</f>
        <v>21.2</v>
      </c>
      <c r="J186" s="7">
        <f ca="1">IFERROR(__xludf.DUMMYFUNCTION("""COMPUTED_VALUE"""),144)</f>
        <v>144</v>
      </c>
      <c r="K186" s="7">
        <f ca="1">IFERROR(__xludf.DUMMYFUNCTION("""COMPUTED_VALUE"""),0)</f>
        <v>0</v>
      </c>
      <c r="L186" s="7">
        <f ca="1">IFERROR(__xludf.DUMMYFUNCTION("""COMPUTED_VALUE"""),0)</f>
        <v>0</v>
      </c>
      <c r="M186" s="7">
        <f ca="1">IFERROR(__xludf.DUMMYFUNCTION("""COMPUTED_VALUE"""),0)</f>
        <v>0</v>
      </c>
      <c r="N186" s="7">
        <f ca="1">IFERROR(__xludf.DUMMYFUNCTION("""COMPUTED_VALUE"""),0)</f>
        <v>0</v>
      </c>
      <c r="O186" s="7">
        <f ca="1">IFERROR(__xludf.DUMMYFUNCTION("""COMPUTED_VALUE"""),0)</f>
        <v>0</v>
      </c>
      <c r="P186" s="7">
        <f ca="1">IFERROR(__xludf.DUMMYFUNCTION("""COMPUTED_VALUE"""),0)</f>
        <v>0</v>
      </c>
      <c r="Q186" s="7">
        <f ca="1">IFERROR(__xludf.DUMMYFUNCTION("""COMPUTED_VALUE"""),0)</f>
        <v>0</v>
      </c>
      <c r="R186" s="7">
        <f ca="1">IFERROR(__xludf.DUMMYFUNCTION("""COMPUTED_VALUE"""),0)</f>
        <v>0</v>
      </c>
      <c r="S186" s="7">
        <f ca="1">IFERROR(__xludf.DUMMYFUNCTION("""COMPUTED_VALUE"""),0)</f>
        <v>0</v>
      </c>
      <c r="T186" s="7">
        <f ca="1">IFERROR(__xludf.DUMMYFUNCTION("""COMPUTED_VALUE"""),390.4)</f>
        <v>390.4</v>
      </c>
      <c r="U186" s="60"/>
      <c r="V186" s="60"/>
      <c r="W186" s="60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163" t="str">
        <f ca="1">IFERROR(__xludf.DUMMYFUNCTION("""COMPUTED_VALUE"""),"A.A. ESC. EST.IRINEU ALBANO HENDGES")</f>
        <v>A.A. ESC. EST.IRINEU ALBANO HENDGES</v>
      </c>
      <c r="D187" s="164" t="str">
        <f ca="1">IFERROR(__xludf.DUMMYFUNCTION("""COMPUTED_VALUE"""),"01136012000100")</f>
        <v>01136012000100</v>
      </c>
      <c r="E187" s="6" t="str">
        <f ca="1">IFERROR(__xludf.DUMMYFUNCTION("""COMPUTED_VALUE"""),"001")</f>
        <v>001</v>
      </c>
      <c r="F187" s="7" t="str">
        <f ca="1">IFERROR(__xludf.DUMMYFUNCTION("""COMPUTED_VALUE"""),"2094")</f>
        <v>2094</v>
      </c>
      <c r="G187" s="7" t="str">
        <f ca="1">IFERROR(__xludf.DUMMYFUNCTION("""COMPUTED_VALUE"""),"0472433")</f>
        <v>0472433</v>
      </c>
      <c r="H187" s="7">
        <f ca="1">IFERROR(__xludf.DUMMYFUNCTION("""COMPUTED_VALUE"""),0)</f>
        <v>0</v>
      </c>
      <c r="I187" s="7">
        <f ca="1">IFERROR(__xludf.DUMMYFUNCTION("""COMPUTED_VALUE"""),0)</f>
        <v>0</v>
      </c>
      <c r="J187" s="7">
        <f ca="1">IFERROR(__xludf.DUMMYFUNCTION("""COMPUTED_VALUE"""),1641.6)</f>
        <v>1641.6</v>
      </c>
      <c r="K187" s="7">
        <f ca="1">IFERROR(__xludf.DUMMYFUNCTION("""COMPUTED_VALUE"""),0)</f>
        <v>0</v>
      </c>
      <c r="L187" s="7">
        <f ca="1">IFERROR(__xludf.DUMMYFUNCTION("""COMPUTED_VALUE"""),0)</f>
        <v>0</v>
      </c>
      <c r="M187" s="7">
        <f ca="1">IFERROR(__xludf.DUMMYFUNCTION("""COMPUTED_VALUE"""),0)</f>
        <v>0</v>
      </c>
      <c r="N187" s="7">
        <f ca="1">IFERROR(__xludf.DUMMYFUNCTION("""COMPUTED_VALUE"""),0)</f>
        <v>0</v>
      </c>
      <c r="O187" s="7">
        <f ca="1">IFERROR(__xludf.DUMMYFUNCTION("""COMPUTED_VALUE"""),0)</f>
        <v>0</v>
      </c>
      <c r="P187" s="7">
        <f ca="1">IFERROR(__xludf.DUMMYFUNCTION("""COMPUTED_VALUE"""),0)</f>
        <v>0</v>
      </c>
      <c r="Q187" s="7">
        <f ca="1">IFERROR(__xludf.DUMMYFUNCTION("""COMPUTED_VALUE"""),3038.4)</f>
        <v>3038.4</v>
      </c>
      <c r="R187" s="7">
        <f ca="1">IFERROR(__xludf.DUMMYFUNCTION("""COMPUTED_VALUE"""),0)</f>
        <v>0</v>
      </c>
      <c r="S187" s="7">
        <f ca="1">IFERROR(__xludf.DUMMYFUNCTION("""COMPUTED_VALUE"""),0)</f>
        <v>0</v>
      </c>
      <c r="T187" s="7">
        <f ca="1">IFERROR(__xludf.DUMMYFUNCTION("""COMPUTED_VALUE"""),0)</f>
        <v>0</v>
      </c>
      <c r="U187" s="60"/>
      <c r="V187" s="60"/>
      <c r="W187" s="60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163" t="str">
        <f ca="1">IFERROR(__xludf.DUMMYFUNCTION("""COMPUTED_VALUE"""),"A.A. ESCOLA EST. JOSE COSTA SOARES")</f>
        <v>A.A. ESCOLA EST. JOSE COSTA SOARES</v>
      </c>
      <c r="D188" s="164" t="str">
        <f ca="1">IFERROR(__xludf.DUMMYFUNCTION("""COMPUTED_VALUE"""),"01421200000180")</f>
        <v>01421200000180</v>
      </c>
      <c r="E188" s="6" t="str">
        <f ca="1">IFERROR(__xludf.DUMMYFUNCTION("""COMPUTED_VALUE"""),"001")</f>
        <v>001</v>
      </c>
      <c r="F188" s="7" t="str">
        <f ca="1">IFERROR(__xludf.DUMMYFUNCTION("""COMPUTED_VALUE"""),"2094")</f>
        <v>2094</v>
      </c>
      <c r="G188" s="7" t="str">
        <f ca="1">IFERROR(__xludf.DUMMYFUNCTION("""COMPUTED_VALUE"""),"471577")</f>
        <v>471577</v>
      </c>
      <c r="H188" s="7">
        <f ca="1">IFERROR(__xludf.DUMMYFUNCTION("""COMPUTED_VALUE"""),0)</f>
        <v>0</v>
      </c>
      <c r="I188" s="7">
        <f ca="1">IFERROR(__xludf.DUMMYFUNCTION("""COMPUTED_VALUE"""),0)</f>
        <v>0</v>
      </c>
      <c r="J188" s="7">
        <f ca="1">IFERROR(__xludf.DUMMYFUNCTION("""COMPUTED_VALUE"""),1231.2)</f>
        <v>1231.2</v>
      </c>
      <c r="K188" s="7">
        <f ca="1">IFERROR(__xludf.DUMMYFUNCTION("""COMPUTED_VALUE"""),0)</f>
        <v>0</v>
      </c>
      <c r="L188" s="7">
        <f ca="1">IFERROR(__xludf.DUMMYFUNCTION("""COMPUTED_VALUE"""),0)</f>
        <v>0</v>
      </c>
      <c r="M188" s="7">
        <f ca="1">IFERROR(__xludf.DUMMYFUNCTION("""COMPUTED_VALUE"""),0)</f>
        <v>0</v>
      </c>
      <c r="N188" s="7">
        <f ca="1">IFERROR(__xludf.DUMMYFUNCTION("""COMPUTED_VALUE"""),0)</f>
        <v>0</v>
      </c>
      <c r="O188" s="7">
        <f ca="1">IFERROR(__xludf.DUMMYFUNCTION("""COMPUTED_VALUE"""),0)</f>
        <v>0</v>
      </c>
      <c r="P188" s="7">
        <f ca="1">IFERROR(__xludf.DUMMYFUNCTION("""COMPUTED_VALUE"""),0)</f>
        <v>0</v>
      </c>
      <c r="Q188" s="7">
        <f ca="1">IFERROR(__xludf.DUMMYFUNCTION("""COMPUTED_VALUE"""),0)</f>
        <v>0</v>
      </c>
      <c r="R188" s="7">
        <f ca="1">IFERROR(__xludf.DUMMYFUNCTION("""COMPUTED_VALUE"""),0)</f>
        <v>0</v>
      </c>
      <c r="S188" s="7">
        <f ca="1">IFERROR(__xludf.DUMMYFUNCTION("""COMPUTED_VALUE"""),0)</f>
        <v>0</v>
      </c>
      <c r="T188" s="7">
        <f ca="1">IFERROR(__xludf.DUMMYFUNCTION("""COMPUTED_VALUE"""),0)</f>
        <v>0</v>
      </c>
      <c r="U188" s="60"/>
      <c r="V188" s="60"/>
      <c r="W188" s="60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IFERROR(__xludf.DUMMYFUNCTION("""COMPUTED_VALUE"""),"Itapora do Tocantins")</f>
        <v>Itapora do Tocantins</v>
      </c>
      <c r="C189" s="163" t="str">
        <f ca="1">IFERROR(__xludf.DUMMYFUNCTION("""COMPUTED_VALUE"""),"A.A. COL. EST. FRANCISCA ALVES ALENCAR")</f>
        <v>A.A. COL. EST. FRANCISCA ALVES ALENCAR</v>
      </c>
      <c r="D189" s="164" t="str">
        <f ca="1">IFERROR(__xludf.DUMMYFUNCTION("""COMPUTED_VALUE"""),"01190193000153")</f>
        <v>01190193000153</v>
      </c>
      <c r="E189" s="6" t="str">
        <f ca="1">IFERROR(__xludf.DUMMYFUNCTION("""COMPUTED_VALUE"""),"001")</f>
        <v>001</v>
      </c>
      <c r="F189" s="7" t="str">
        <f ca="1">IFERROR(__xludf.DUMMYFUNCTION("""COMPUTED_VALUE"""),"1306")</f>
        <v>1306</v>
      </c>
      <c r="G189" s="7" t="str">
        <f ca="1">IFERROR(__xludf.DUMMYFUNCTION("""COMPUTED_VALUE"""),"102865")</f>
        <v>102865</v>
      </c>
      <c r="H189" s="7">
        <f ca="1">IFERROR(__xludf.DUMMYFUNCTION("""COMPUTED_VALUE"""),0)</f>
        <v>0</v>
      </c>
      <c r="I189" s="7">
        <f ca="1">IFERROR(__xludf.DUMMYFUNCTION("""COMPUTED_VALUE"""),0)</f>
        <v>0</v>
      </c>
      <c r="J189" s="7">
        <f ca="1">IFERROR(__xludf.DUMMYFUNCTION("""COMPUTED_VALUE"""),849.6)</f>
        <v>849.6</v>
      </c>
      <c r="K189" s="7">
        <f ca="1">IFERROR(__xludf.DUMMYFUNCTION("""COMPUTED_VALUE"""),0)</f>
        <v>0</v>
      </c>
      <c r="L189" s="7">
        <f ca="1">IFERROR(__xludf.DUMMYFUNCTION("""COMPUTED_VALUE"""),0)</f>
        <v>0</v>
      </c>
      <c r="M189" s="7">
        <f ca="1">IFERROR(__xludf.DUMMYFUNCTION("""COMPUTED_VALUE"""),0)</f>
        <v>0</v>
      </c>
      <c r="N189" s="7">
        <f ca="1">IFERROR(__xludf.DUMMYFUNCTION("""COMPUTED_VALUE"""),0)</f>
        <v>0</v>
      </c>
      <c r="O189" s="7">
        <f ca="1">IFERROR(__xludf.DUMMYFUNCTION("""COMPUTED_VALUE"""),0)</f>
        <v>0</v>
      </c>
      <c r="P189" s="7">
        <f ca="1">IFERROR(__xludf.DUMMYFUNCTION("""COMPUTED_VALUE"""),0)</f>
        <v>0</v>
      </c>
      <c r="Q189" s="7">
        <f ca="1">IFERROR(__xludf.DUMMYFUNCTION("""COMPUTED_VALUE"""),547.2)</f>
        <v>547.20000000000005</v>
      </c>
      <c r="R189" s="7">
        <f ca="1">IFERROR(__xludf.DUMMYFUNCTION("""COMPUTED_VALUE"""),0)</f>
        <v>0</v>
      </c>
      <c r="S189" s="7">
        <f ca="1">IFERROR(__xludf.DUMMYFUNCTION("""COMPUTED_VALUE"""),0)</f>
        <v>0</v>
      </c>
      <c r="T189" s="7">
        <f ca="1">IFERROR(__xludf.DUMMYFUNCTION("""COMPUTED_VALUE"""),147.2)</f>
        <v>147.19999999999999</v>
      </c>
      <c r="U189" s="60"/>
      <c r="V189" s="60"/>
      <c r="W189" s="60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IFERROR(__xludf.DUMMYFUNCTION("""COMPUTED_VALUE"""),"Pequizeiro")</f>
        <v>Pequizeiro</v>
      </c>
      <c r="C190" s="163" t="str">
        <f ca="1">IFERROR(__xludf.DUMMYFUNCTION("""COMPUTED_VALUE"""),"ASSOC. DE APOIO ESC. EST. 1º DE JUNHO")</f>
        <v>ASSOC. DE APOIO ESC. EST. 1º DE JUNHO</v>
      </c>
      <c r="D190" s="164" t="str">
        <f ca="1">IFERROR(__xludf.DUMMYFUNCTION("""COMPUTED_VALUE"""),"02060455000128")</f>
        <v>02060455000128</v>
      </c>
      <c r="E190" s="6" t="str">
        <f ca="1">IFERROR(__xludf.DUMMYFUNCTION("""COMPUTED_VALUE"""),"001")</f>
        <v>001</v>
      </c>
      <c r="F190" s="7" t="str">
        <f ca="1">IFERROR(__xludf.DUMMYFUNCTION("""COMPUTED_VALUE"""),"1306")</f>
        <v>1306</v>
      </c>
      <c r="G190" s="7" t="str">
        <f ca="1">IFERROR(__xludf.DUMMYFUNCTION("""COMPUTED_VALUE"""),"147214")</f>
        <v>147214</v>
      </c>
      <c r="H190" s="7">
        <f ca="1">IFERROR(__xludf.DUMMYFUNCTION("""COMPUTED_VALUE"""),0)</f>
        <v>0</v>
      </c>
      <c r="I190" s="7">
        <f ca="1">IFERROR(__xludf.DUMMYFUNCTION("""COMPUTED_VALUE"""),0)</f>
        <v>0</v>
      </c>
      <c r="J190" s="7">
        <f ca="1">IFERROR(__xludf.DUMMYFUNCTION("""COMPUTED_VALUE"""),0)</f>
        <v>0</v>
      </c>
      <c r="K190" s="7">
        <f ca="1">IFERROR(__xludf.DUMMYFUNCTION("""COMPUTED_VALUE"""),0)</f>
        <v>0</v>
      </c>
      <c r="L190" s="7">
        <f ca="1">IFERROR(__xludf.DUMMYFUNCTION("""COMPUTED_VALUE"""),0)</f>
        <v>0</v>
      </c>
      <c r="M190" s="7">
        <f ca="1">IFERROR(__xludf.DUMMYFUNCTION("""COMPUTED_VALUE"""),0)</f>
        <v>0</v>
      </c>
      <c r="N190" s="7">
        <f ca="1">IFERROR(__xludf.DUMMYFUNCTION("""COMPUTED_VALUE"""),0)</f>
        <v>0</v>
      </c>
      <c r="O190" s="7">
        <f ca="1">IFERROR(__xludf.DUMMYFUNCTION("""COMPUTED_VALUE"""),0)</f>
        <v>0</v>
      </c>
      <c r="P190" s="7">
        <f ca="1">IFERROR(__xludf.DUMMYFUNCTION("""COMPUTED_VALUE"""),0)</f>
        <v>0</v>
      </c>
      <c r="Q190" s="7">
        <f ca="1">IFERROR(__xludf.DUMMYFUNCTION("""COMPUTED_VALUE"""),1440)</f>
        <v>1440</v>
      </c>
      <c r="R190" s="7">
        <f ca="1">IFERROR(__xludf.DUMMYFUNCTION("""COMPUTED_VALUE"""),0)</f>
        <v>0</v>
      </c>
      <c r="S190" s="7">
        <f ca="1">IFERROR(__xludf.DUMMYFUNCTION("""COMPUTED_VALUE"""),0)</f>
        <v>0</v>
      </c>
      <c r="T190" s="7">
        <f ca="1">IFERROR(__xludf.DUMMYFUNCTION("""COMPUTED_VALUE"""),0)</f>
        <v>0</v>
      </c>
      <c r="U190" s="60"/>
      <c r="V190" s="60"/>
      <c r="W190" s="60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163" t="str">
        <f ca="1">IFERROR(__xludf.DUMMYFUNCTION("""COMPUTED_VALUE"""),"A.A. DO COLEGIO ESTADUAL BERNARDO SAYAO")</f>
        <v>A.A. DO COLEGIO ESTADUAL BERNARDO SAYAO</v>
      </c>
      <c r="D191" s="164" t="str">
        <f ca="1">IFERROR(__xludf.DUMMYFUNCTION("""COMPUTED_VALUE"""),"02160863000151")</f>
        <v>02160863000151</v>
      </c>
      <c r="E191" s="6" t="str">
        <f ca="1">IFERROR(__xludf.DUMMYFUNCTION("""COMPUTED_VALUE"""),"001")</f>
        <v>001</v>
      </c>
      <c r="F191" s="7" t="str">
        <f ca="1">IFERROR(__xludf.DUMMYFUNCTION("""COMPUTED_VALUE"""),"1306")</f>
        <v>1306</v>
      </c>
      <c r="G191" s="7" t="str">
        <f ca="1">IFERROR(__xludf.DUMMYFUNCTION("""COMPUTED_VALUE"""),"53910")</f>
        <v>53910</v>
      </c>
      <c r="H191" s="7">
        <f ca="1">IFERROR(__xludf.DUMMYFUNCTION("""COMPUTED_VALUE"""),0)</f>
        <v>0</v>
      </c>
      <c r="I191" s="7">
        <f ca="1">IFERROR(__xludf.DUMMYFUNCTION("""COMPUTED_VALUE"""),0)</f>
        <v>0</v>
      </c>
      <c r="J191" s="7">
        <f ca="1">IFERROR(__xludf.DUMMYFUNCTION("""COMPUTED_VALUE"""),1065.6)</f>
        <v>1065.5999999999999</v>
      </c>
      <c r="K191" s="7">
        <f ca="1">IFERROR(__xludf.DUMMYFUNCTION("""COMPUTED_VALUE"""),0)</f>
        <v>0</v>
      </c>
      <c r="L191" s="7">
        <f ca="1">IFERROR(__xludf.DUMMYFUNCTION("""COMPUTED_VALUE"""),0)</f>
        <v>0</v>
      </c>
      <c r="M191" s="7">
        <f ca="1">IFERROR(__xludf.DUMMYFUNCTION("""COMPUTED_VALUE"""),0)</f>
        <v>0</v>
      </c>
      <c r="N191" s="7">
        <f ca="1">IFERROR(__xludf.DUMMYFUNCTION("""COMPUTED_VALUE"""),0)</f>
        <v>0</v>
      </c>
      <c r="O191" s="7">
        <f ca="1">IFERROR(__xludf.DUMMYFUNCTION("""COMPUTED_VALUE"""),0)</f>
        <v>0</v>
      </c>
      <c r="P191" s="7">
        <f ca="1">IFERROR(__xludf.DUMMYFUNCTION("""COMPUTED_VALUE"""),0)</f>
        <v>0</v>
      </c>
      <c r="Q191" s="7">
        <f ca="1">IFERROR(__xludf.DUMMYFUNCTION("""COMPUTED_VALUE"""),0)</f>
        <v>0</v>
      </c>
      <c r="R191" s="7">
        <f ca="1">IFERROR(__xludf.DUMMYFUNCTION("""COMPUTED_VALUE"""),0)</f>
        <v>0</v>
      </c>
      <c r="S191" s="7">
        <f ca="1">IFERROR(__xludf.DUMMYFUNCTION("""COMPUTED_VALUE"""),0)</f>
        <v>0</v>
      </c>
      <c r="T191" s="7">
        <f ca="1">IFERROR(__xludf.DUMMYFUNCTION("""COMPUTED_VALUE"""),121.6)</f>
        <v>121.6</v>
      </c>
      <c r="U191" s="60"/>
      <c r="V191" s="60"/>
      <c r="W191" s="60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IFERROR(__xludf.DUMMYFUNCTION("""COMPUTED_VALUE"""),"Presidente Kennedy")</f>
        <v>Presidente Kennedy</v>
      </c>
      <c r="C192" s="163" t="str">
        <f ca="1">IFERROR(__xludf.DUMMYFUNCTION("""COMPUTED_VALUE"""),"A.PAIS E M.COL. EST. JUSCELINO KUBITSCHEK")</f>
        <v>A.PAIS E M.COL. EST. JUSCELINO KUBITSCHEK</v>
      </c>
      <c r="D192" s="164" t="str">
        <f ca="1">IFERROR(__xludf.DUMMYFUNCTION("""COMPUTED_VALUE"""),"02060456000172")</f>
        <v>02060456000172</v>
      </c>
      <c r="E192" s="6" t="str">
        <f ca="1">IFERROR(__xludf.DUMMYFUNCTION("""COMPUTED_VALUE"""),"001")</f>
        <v>001</v>
      </c>
      <c r="F192" s="7" t="str">
        <f ca="1">IFERROR(__xludf.DUMMYFUNCTION("""COMPUTED_VALUE"""),"2094")</f>
        <v>2094</v>
      </c>
      <c r="G192" s="7" t="str">
        <f ca="1">IFERROR(__xludf.DUMMYFUNCTION("""COMPUTED_VALUE"""),"047553X")</f>
        <v>047553X</v>
      </c>
      <c r="H192" s="7">
        <f ca="1">IFERROR(__xludf.DUMMYFUNCTION("""COMPUTED_VALUE"""),0)</f>
        <v>0</v>
      </c>
      <c r="I192" s="7">
        <f ca="1">IFERROR(__xludf.DUMMYFUNCTION("""COMPUTED_VALUE"""),0)</f>
        <v>0</v>
      </c>
      <c r="J192" s="7">
        <f ca="1">IFERROR(__xludf.DUMMYFUNCTION("""COMPUTED_VALUE"""),986.4)</f>
        <v>986.4</v>
      </c>
      <c r="K192" s="7">
        <f ca="1">IFERROR(__xludf.DUMMYFUNCTION("""COMPUTED_VALUE"""),0)</f>
        <v>0</v>
      </c>
      <c r="L192" s="7">
        <f ca="1">IFERROR(__xludf.DUMMYFUNCTION("""COMPUTED_VALUE"""),0)</f>
        <v>0</v>
      </c>
      <c r="M192" s="7">
        <f ca="1">IFERROR(__xludf.DUMMYFUNCTION("""COMPUTED_VALUE"""),0)</f>
        <v>0</v>
      </c>
      <c r="N192" s="7">
        <f ca="1">IFERROR(__xludf.DUMMYFUNCTION("""COMPUTED_VALUE"""),0)</f>
        <v>0</v>
      </c>
      <c r="O192" s="7">
        <f ca="1">IFERROR(__xludf.DUMMYFUNCTION("""COMPUTED_VALUE"""),0)</f>
        <v>0</v>
      </c>
      <c r="P192" s="7">
        <f ca="1">IFERROR(__xludf.DUMMYFUNCTION("""COMPUTED_VALUE"""),0)</f>
        <v>0</v>
      </c>
      <c r="Q192" s="7">
        <f ca="1">IFERROR(__xludf.DUMMYFUNCTION("""COMPUTED_VALUE"""),684)</f>
        <v>684</v>
      </c>
      <c r="R192" s="7">
        <f ca="1">IFERROR(__xludf.DUMMYFUNCTION("""COMPUTED_VALUE"""),0)</f>
        <v>0</v>
      </c>
      <c r="S192" s="7">
        <f ca="1">IFERROR(__xludf.DUMMYFUNCTION("""COMPUTED_VALUE"""),0)</f>
        <v>0</v>
      </c>
      <c r="T192" s="7">
        <f ca="1">IFERROR(__xludf.DUMMYFUNCTION("""COMPUTED_VALUE"""),0)</f>
        <v>0</v>
      </c>
      <c r="U192" s="60"/>
      <c r="V192" s="60"/>
      <c r="W192" s="60"/>
    </row>
    <row r="193" spans="1:23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s="163" t="str">
        <f ca="1">IFERROR(__xludf.DUMMYFUNCTION("""COMPUTED_VALUE"""),"ASS. APOIO COL. EST. ANITA CASSIMIRO MORENO")</f>
        <v>ASS. APOIO COL. EST. ANITA CASSIMIRO MORENO</v>
      </c>
      <c r="D193" s="164" t="str">
        <f ca="1">IFERROR(__xludf.DUMMYFUNCTION("""COMPUTED_VALUE"""),"01304570000138")</f>
        <v>01304570000138</v>
      </c>
      <c r="E193" s="6" t="str">
        <f ca="1">IFERROR(__xludf.DUMMYFUNCTION("""COMPUTED_VALUE"""),"001")</f>
        <v>001</v>
      </c>
      <c r="F193" s="7" t="str">
        <f ca="1">IFERROR(__xludf.DUMMYFUNCTION("""COMPUTED_VALUE"""),"3972")</f>
        <v>3972</v>
      </c>
      <c r="G193" s="7" t="str">
        <f ca="1">IFERROR(__xludf.DUMMYFUNCTION("""COMPUTED_VALUE"""),"245984")</f>
        <v>245984</v>
      </c>
      <c r="H193" s="7">
        <f ca="1">IFERROR(__xludf.DUMMYFUNCTION("""COMPUTED_VALUE"""),0)</f>
        <v>0</v>
      </c>
      <c r="I193" s="7">
        <f ca="1">IFERROR(__xludf.DUMMYFUNCTION("""COMPUTED_VALUE"""),0)</f>
        <v>0</v>
      </c>
      <c r="J193" s="7">
        <f ca="1">IFERROR(__xludf.DUMMYFUNCTION("""COMPUTED_VALUE"""),648)</f>
        <v>648</v>
      </c>
      <c r="K193" s="7">
        <f ca="1">IFERROR(__xludf.DUMMYFUNCTION("""COMPUTED_VALUE"""),0)</f>
        <v>0</v>
      </c>
      <c r="L193" s="7">
        <f ca="1">IFERROR(__xludf.DUMMYFUNCTION("""COMPUTED_VALUE"""),0)</f>
        <v>0</v>
      </c>
      <c r="M193" s="7">
        <f ca="1">IFERROR(__xludf.DUMMYFUNCTION("""COMPUTED_VALUE"""),0)</f>
        <v>0</v>
      </c>
      <c r="N193" s="7">
        <f ca="1">IFERROR(__xludf.DUMMYFUNCTION("""COMPUTED_VALUE"""),0)</f>
        <v>0</v>
      </c>
      <c r="O193" s="7">
        <f ca="1">IFERROR(__xludf.DUMMYFUNCTION("""COMPUTED_VALUE"""),0)</f>
        <v>0</v>
      </c>
      <c r="P193" s="7">
        <f ca="1">IFERROR(__xludf.DUMMYFUNCTION("""COMPUTED_VALUE"""),0)</f>
        <v>0</v>
      </c>
      <c r="Q193" s="7">
        <f ca="1">IFERROR(__xludf.DUMMYFUNCTION("""COMPUTED_VALUE"""),1144.8)</f>
        <v>1144.8</v>
      </c>
      <c r="R193" s="7">
        <f ca="1">IFERROR(__xludf.DUMMYFUNCTION("""COMPUTED_VALUE"""),0)</f>
        <v>0</v>
      </c>
      <c r="S193" s="7">
        <f ca="1">IFERROR(__xludf.DUMMYFUNCTION("""COMPUTED_VALUE"""),0)</f>
        <v>0</v>
      </c>
      <c r="T193" s="7">
        <f ca="1">IFERROR(__xludf.DUMMYFUNCTION("""COMPUTED_VALUE"""),0)</f>
        <v>0</v>
      </c>
      <c r="U193" s="60"/>
      <c r="V193" s="60"/>
      <c r="W193" s="60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163" t="str">
        <f ca="1">IFERROR(__xludf.DUMMYFUNCTION("""COMPUTED_VALUE"""),"A.A.  AO EDUCANDARIO EVANGELICO JERUSALEM")</f>
        <v>A.A.  AO EDUCANDARIO EVANGELICO JERUSALEM</v>
      </c>
      <c r="D194" s="164" t="str">
        <f ca="1">IFERROR(__xludf.DUMMYFUNCTION("""COMPUTED_VALUE"""),"03172227000102")</f>
        <v>03172227000102</v>
      </c>
      <c r="E194" s="6" t="str">
        <f ca="1">IFERROR(__xludf.DUMMYFUNCTION("""COMPUTED_VALUE"""),"001")</f>
        <v>001</v>
      </c>
      <c r="F194" s="7" t="str">
        <f ca="1">IFERROR(__xludf.DUMMYFUNCTION("""COMPUTED_VALUE"""),"3972")</f>
        <v>3972</v>
      </c>
      <c r="G194" s="7" t="str">
        <f ca="1">IFERROR(__xludf.DUMMYFUNCTION("""COMPUTED_VALUE"""),"54666")</f>
        <v>54666</v>
      </c>
      <c r="H194" s="7">
        <f ca="1">IFERROR(__xludf.DUMMYFUNCTION("""COMPUTED_VALUE"""),0)</f>
        <v>0</v>
      </c>
      <c r="I194" s="7">
        <f ca="1">IFERROR(__xludf.DUMMYFUNCTION("""COMPUTED_VALUE"""),0)</f>
        <v>0</v>
      </c>
      <c r="J194" s="7">
        <f ca="1">IFERROR(__xludf.DUMMYFUNCTION("""COMPUTED_VALUE"""),748.8)</f>
        <v>748.8</v>
      </c>
      <c r="K194" s="7">
        <f ca="1">IFERROR(__xludf.DUMMYFUNCTION("""COMPUTED_VALUE"""),0)</f>
        <v>0</v>
      </c>
      <c r="L194" s="7">
        <f ca="1">IFERROR(__xludf.DUMMYFUNCTION("""COMPUTED_VALUE"""),0)</f>
        <v>0</v>
      </c>
      <c r="M194" s="7">
        <f ca="1">IFERROR(__xludf.DUMMYFUNCTION("""COMPUTED_VALUE"""),0)</f>
        <v>0</v>
      </c>
      <c r="N194" s="7">
        <f ca="1">IFERROR(__xludf.DUMMYFUNCTION("""COMPUTED_VALUE"""),0)</f>
        <v>0</v>
      </c>
      <c r="O194" s="7">
        <f ca="1">IFERROR(__xludf.DUMMYFUNCTION("""COMPUTED_VALUE"""),0)</f>
        <v>0</v>
      </c>
      <c r="P194" s="7">
        <f ca="1">IFERROR(__xludf.DUMMYFUNCTION("""COMPUTED_VALUE"""),0)</f>
        <v>0</v>
      </c>
      <c r="Q194" s="7">
        <f ca="1">IFERROR(__xludf.DUMMYFUNCTION("""COMPUTED_VALUE"""),0)</f>
        <v>0</v>
      </c>
      <c r="R194" s="7">
        <f ca="1">IFERROR(__xludf.DUMMYFUNCTION("""COMPUTED_VALUE"""),0)</f>
        <v>0</v>
      </c>
      <c r="S194" s="7">
        <f ca="1">IFERROR(__xludf.DUMMYFUNCTION("""COMPUTED_VALUE"""),0)</f>
        <v>0</v>
      </c>
      <c r="T194" s="7">
        <f ca="1">IFERROR(__xludf.DUMMYFUNCTION("""COMPUTED_VALUE"""),0)</f>
        <v>0</v>
      </c>
      <c r="U194" s="60"/>
      <c r="V194" s="60"/>
      <c r="W194" s="60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163" t="str">
        <f ca="1">IFERROR(__xludf.DUMMYFUNCTION("""COMPUTED_VALUE"""),"ASSOCIAÇÃO DE APOIO A ESCOLA ESPECIAL AMOR FRATERNAL")</f>
        <v>ASSOCIAÇÃO DE APOIO A ESCOLA ESPECIAL AMOR FRATERNAL</v>
      </c>
      <c r="D195" s="164" t="str">
        <f ca="1">IFERROR(__xludf.DUMMYFUNCTION("""COMPUTED_VALUE"""),"07953958000146")</f>
        <v>07953958000146</v>
      </c>
      <c r="E195" s="6" t="str">
        <f ca="1">IFERROR(__xludf.DUMMYFUNCTION("""COMPUTED_VALUE"""),"001")</f>
        <v>001</v>
      </c>
      <c r="F195" s="7" t="str">
        <f ca="1">IFERROR(__xludf.DUMMYFUNCTION("""COMPUTED_VALUE"""),"3972")</f>
        <v>3972</v>
      </c>
      <c r="G195" s="7" t="str">
        <f ca="1">IFERROR(__xludf.DUMMYFUNCTION("""COMPUTED_VALUE"""),"90115")</f>
        <v>90115</v>
      </c>
      <c r="H195" s="7">
        <f ca="1">IFERROR(__xludf.DUMMYFUNCTION("""COMPUTED_VALUE"""),0)</f>
        <v>0</v>
      </c>
      <c r="I195" s="7">
        <f ca="1">IFERROR(__xludf.DUMMYFUNCTION("""COMPUTED_VALUE"""),95.3999999999999)</f>
        <v>95.399999999999906</v>
      </c>
      <c r="J195" s="7">
        <f ca="1">IFERROR(__xludf.DUMMYFUNCTION("""COMPUTED_VALUE"""),0)</f>
        <v>0</v>
      </c>
      <c r="K195" s="7">
        <f ca="1">IFERROR(__xludf.DUMMYFUNCTION("""COMPUTED_VALUE"""),0)</f>
        <v>0</v>
      </c>
      <c r="L195" s="7">
        <f ca="1">IFERROR(__xludf.DUMMYFUNCTION("""COMPUTED_VALUE"""),0)</f>
        <v>0</v>
      </c>
      <c r="M195" s="7">
        <f ca="1">IFERROR(__xludf.DUMMYFUNCTION("""COMPUTED_VALUE"""),0)</f>
        <v>0</v>
      </c>
      <c r="N195" s="7">
        <f ca="1">IFERROR(__xludf.DUMMYFUNCTION("""COMPUTED_VALUE"""),0)</f>
        <v>0</v>
      </c>
      <c r="O195" s="7">
        <f ca="1">IFERROR(__xludf.DUMMYFUNCTION("""COMPUTED_VALUE"""),0)</f>
        <v>0</v>
      </c>
      <c r="P195" s="7">
        <f ca="1">IFERROR(__xludf.DUMMYFUNCTION("""COMPUTED_VALUE"""),0)</f>
        <v>0</v>
      </c>
      <c r="Q195" s="7">
        <f ca="1">IFERROR(__xludf.DUMMYFUNCTION("""COMPUTED_VALUE"""),0)</f>
        <v>0</v>
      </c>
      <c r="R195" s="7">
        <f ca="1">IFERROR(__xludf.DUMMYFUNCTION("""COMPUTED_VALUE"""),0)</f>
        <v>0</v>
      </c>
      <c r="S195" s="7">
        <f ca="1">IFERROR(__xludf.DUMMYFUNCTION("""COMPUTED_VALUE"""),0)</f>
        <v>0</v>
      </c>
      <c r="T195" s="7">
        <f ca="1">IFERROR(__xludf.DUMMYFUNCTION("""COMPUTED_VALUE"""),416)</f>
        <v>416</v>
      </c>
      <c r="U195" s="60"/>
      <c r="V195" s="60"/>
      <c r="W195" s="60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163" t="str">
        <f ca="1">IFERROR(__xludf.DUMMYFUNCTION("""COMPUTED_VALUE"""),"A. PAIS E MESTRES ESC. EST.N.SRA.DO CARMO")</f>
        <v>A. PAIS E MESTRES ESC. EST.N.SRA.DO CARMO</v>
      </c>
      <c r="D196" s="164" t="str">
        <f ca="1">IFERROR(__xludf.DUMMYFUNCTION("""COMPUTED_VALUE"""),"01034192000110")</f>
        <v>01034192000110</v>
      </c>
      <c r="E196" s="6" t="str">
        <f ca="1">IFERROR(__xludf.DUMMYFUNCTION("""COMPUTED_VALUE"""),"001")</f>
        <v>001</v>
      </c>
      <c r="F196" s="7" t="str">
        <f ca="1">IFERROR(__xludf.DUMMYFUNCTION("""COMPUTED_VALUE"""),"3972")</f>
        <v>3972</v>
      </c>
      <c r="G196" s="7" t="str">
        <f ca="1">IFERROR(__xludf.DUMMYFUNCTION("""COMPUTED_VALUE"""),"243590")</f>
        <v>243590</v>
      </c>
      <c r="H196" s="7">
        <f ca="1">IFERROR(__xludf.DUMMYFUNCTION("""COMPUTED_VALUE"""),0)</f>
        <v>0</v>
      </c>
      <c r="I196" s="7">
        <f ca="1">IFERROR(__xludf.DUMMYFUNCTION("""COMPUTED_VALUE"""),0)</f>
        <v>0</v>
      </c>
      <c r="J196" s="7">
        <f ca="1">IFERROR(__xludf.DUMMYFUNCTION("""COMPUTED_VALUE"""),0)</f>
        <v>0</v>
      </c>
      <c r="K196" s="7">
        <f ca="1">IFERROR(__xludf.DUMMYFUNCTION("""COMPUTED_VALUE"""),2996)</f>
        <v>2996</v>
      </c>
      <c r="L196" s="7">
        <f ca="1">IFERROR(__xludf.DUMMYFUNCTION("""COMPUTED_VALUE"""),0)</f>
        <v>0</v>
      </c>
      <c r="M196" s="7">
        <f ca="1">IFERROR(__xludf.DUMMYFUNCTION("""COMPUTED_VALUE"""),0)</f>
        <v>0</v>
      </c>
      <c r="N196" s="7">
        <f ca="1">IFERROR(__xludf.DUMMYFUNCTION("""COMPUTED_VALUE"""),0)</f>
        <v>0</v>
      </c>
      <c r="O196" s="7">
        <f ca="1">IFERROR(__xludf.DUMMYFUNCTION("""COMPUTED_VALUE"""),0)</f>
        <v>0</v>
      </c>
      <c r="P196" s="7">
        <f ca="1">IFERROR(__xludf.DUMMYFUNCTION("""COMPUTED_VALUE"""),190.799999999999)</f>
        <v>190.79999999999899</v>
      </c>
      <c r="Q196" s="7">
        <f ca="1">IFERROR(__xludf.DUMMYFUNCTION("""COMPUTED_VALUE"""),0)</f>
        <v>0</v>
      </c>
      <c r="R196" s="7">
        <f ca="1">IFERROR(__xludf.DUMMYFUNCTION("""COMPUTED_VALUE"""),620.599999999999)</f>
        <v>620.599999999999</v>
      </c>
      <c r="S196" s="7">
        <f ca="1">IFERROR(__xludf.DUMMYFUNCTION("""COMPUTED_VALUE"""),0)</f>
        <v>0</v>
      </c>
      <c r="T196" s="7">
        <f ca="1">IFERROR(__xludf.DUMMYFUNCTION("""COMPUTED_VALUE"""),0)</f>
        <v>0</v>
      </c>
      <c r="U196" s="60"/>
      <c r="V196" s="60"/>
      <c r="W196" s="60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s="163" t="str">
        <f ca="1">IFERROR(__xludf.DUMMYFUNCTION("""COMPUTED_VALUE"""),"ASS. APOIO COL. EST. ADJULIO BALTHAZAR")</f>
        <v>ASS. APOIO COL. EST. ADJULIO BALTHAZAR</v>
      </c>
      <c r="D197" s="164" t="str">
        <f ca="1">IFERROR(__xludf.DUMMYFUNCTION("""COMPUTED_VALUE"""),"01138432000126")</f>
        <v>01138432000126</v>
      </c>
      <c r="E197" s="6" t="str">
        <f ca="1">IFERROR(__xludf.DUMMYFUNCTION("""COMPUTED_VALUE"""),"001")</f>
        <v>001</v>
      </c>
      <c r="F197" s="7" t="str">
        <f ca="1">IFERROR(__xludf.DUMMYFUNCTION("""COMPUTED_VALUE"""),"1303")</f>
        <v>1303</v>
      </c>
      <c r="G197" s="7" t="str">
        <f ca="1">IFERROR(__xludf.DUMMYFUNCTION("""COMPUTED_VALUE"""),"103462")</f>
        <v>103462</v>
      </c>
      <c r="H197" s="7">
        <f ca="1">IFERROR(__xludf.DUMMYFUNCTION("""COMPUTED_VALUE"""),0)</f>
        <v>0</v>
      </c>
      <c r="I197" s="7">
        <f ca="1">IFERROR(__xludf.DUMMYFUNCTION("""COMPUTED_VALUE"""),0)</f>
        <v>0</v>
      </c>
      <c r="J197" s="7">
        <f ca="1">IFERROR(__xludf.DUMMYFUNCTION("""COMPUTED_VALUE"""),1699.2)</f>
        <v>1699.2</v>
      </c>
      <c r="K197" s="7">
        <f ca="1">IFERROR(__xludf.DUMMYFUNCTION("""COMPUTED_VALUE"""),0)</f>
        <v>0</v>
      </c>
      <c r="L197" s="7">
        <f ca="1">IFERROR(__xludf.DUMMYFUNCTION("""COMPUTED_VALUE"""),0)</f>
        <v>0</v>
      </c>
      <c r="M197" s="7">
        <f ca="1">IFERROR(__xludf.DUMMYFUNCTION("""COMPUTED_VALUE"""),0)</f>
        <v>0</v>
      </c>
      <c r="N197" s="7">
        <f ca="1">IFERROR(__xludf.DUMMYFUNCTION("""COMPUTED_VALUE"""),0)</f>
        <v>0</v>
      </c>
      <c r="O197" s="7">
        <f ca="1">IFERROR(__xludf.DUMMYFUNCTION("""COMPUTED_VALUE"""),0)</f>
        <v>0</v>
      </c>
      <c r="P197" s="7">
        <f ca="1">IFERROR(__xludf.DUMMYFUNCTION("""COMPUTED_VALUE"""),0)</f>
        <v>0</v>
      </c>
      <c r="Q197" s="7">
        <f ca="1">IFERROR(__xludf.DUMMYFUNCTION("""COMPUTED_VALUE"""),0)</f>
        <v>0</v>
      </c>
      <c r="R197" s="7">
        <f ca="1">IFERROR(__xludf.DUMMYFUNCTION("""COMPUTED_VALUE"""),0)</f>
        <v>0</v>
      </c>
      <c r="S197" s="7">
        <f ca="1">IFERROR(__xludf.DUMMYFUNCTION("""COMPUTED_VALUE"""),0)</f>
        <v>0</v>
      </c>
      <c r="T197" s="7">
        <f ca="1">IFERROR(__xludf.DUMMYFUNCTION("""COMPUTED_VALUE"""),0)</f>
        <v>0</v>
      </c>
      <c r="U197" s="60"/>
      <c r="V197" s="60"/>
      <c r="W197" s="60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163" t="str">
        <f ca="1">IFERROR(__xludf.DUMMYFUNCTION("""COMPUTED_VALUE"""),"A.A.  COLEGIO ESTADUAL DE ALVORADA")</f>
        <v>A.A.  COLEGIO ESTADUAL DE ALVORADA</v>
      </c>
      <c r="D198" s="164" t="str">
        <f ca="1">IFERROR(__xludf.DUMMYFUNCTION("""COMPUTED_VALUE"""),"01269283000134")</f>
        <v>01269283000134</v>
      </c>
      <c r="E198" s="6" t="str">
        <f ca="1">IFERROR(__xludf.DUMMYFUNCTION("""COMPUTED_VALUE"""),"001")</f>
        <v>001</v>
      </c>
      <c r="F198" s="7" t="str">
        <f ca="1">IFERROR(__xludf.DUMMYFUNCTION("""COMPUTED_VALUE"""),"1303")</f>
        <v>1303</v>
      </c>
      <c r="G198" s="7" t="str">
        <f ca="1">IFERROR(__xludf.DUMMYFUNCTION("""COMPUTED_VALUE"""),"0088544")</f>
        <v>0088544</v>
      </c>
      <c r="H198" s="7">
        <f ca="1">IFERROR(__xludf.DUMMYFUNCTION("""COMPUTED_VALUE"""),0)</f>
        <v>0</v>
      </c>
      <c r="I198" s="7">
        <f ca="1">IFERROR(__xludf.DUMMYFUNCTION("""COMPUTED_VALUE"""),0)</f>
        <v>0</v>
      </c>
      <c r="J198" s="7">
        <f ca="1">IFERROR(__xludf.DUMMYFUNCTION("""COMPUTED_VALUE"""),0)</f>
        <v>0</v>
      </c>
      <c r="K198" s="7">
        <f ca="1">IFERROR(__xludf.DUMMYFUNCTION("""COMPUTED_VALUE"""),0)</f>
        <v>0</v>
      </c>
      <c r="L198" s="7">
        <f ca="1">IFERROR(__xludf.DUMMYFUNCTION("""COMPUTED_VALUE"""),0)</f>
        <v>0</v>
      </c>
      <c r="M198" s="7">
        <f ca="1">IFERROR(__xludf.DUMMYFUNCTION("""COMPUTED_VALUE"""),0)</f>
        <v>0</v>
      </c>
      <c r="N198" s="7">
        <f ca="1">IFERROR(__xludf.DUMMYFUNCTION("""COMPUTED_VALUE"""),0)</f>
        <v>0</v>
      </c>
      <c r="O198" s="7">
        <f ca="1">IFERROR(__xludf.DUMMYFUNCTION("""COMPUTED_VALUE"""),0)</f>
        <v>0</v>
      </c>
      <c r="P198" s="7">
        <f ca="1">IFERROR(__xludf.DUMMYFUNCTION("""COMPUTED_VALUE"""),0)</f>
        <v>0</v>
      </c>
      <c r="Q198" s="7">
        <f ca="1">IFERROR(__xludf.DUMMYFUNCTION("""COMPUTED_VALUE"""),2368.8)</f>
        <v>2368.8000000000002</v>
      </c>
      <c r="R198" s="7">
        <f ca="1">IFERROR(__xludf.DUMMYFUNCTION("""COMPUTED_VALUE"""),0)</f>
        <v>0</v>
      </c>
      <c r="S198" s="7">
        <f ca="1">IFERROR(__xludf.DUMMYFUNCTION("""COMPUTED_VALUE"""),0)</f>
        <v>0</v>
      </c>
      <c r="T198" s="7">
        <f ca="1">IFERROR(__xludf.DUMMYFUNCTION("""COMPUTED_VALUE"""),0)</f>
        <v>0</v>
      </c>
      <c r="U198" s="60"/>
      <c r="V198" s="60"/>
      <c r="W198" s="60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163" t="str">
        <f ca="1">IFERROR(__xludf.DUMMYFUNCTION("""COMPUTED_VALUE"""),"A.P.A.DOS EXCEP. DE ALVORADA-APAE")</f>
        <v>A.P.A.DOS EXCEP. DE ALVORADA-APAE</v>
      </c>
      <c r="D199" s="164" t="str">
        <f ca="1">IFERROR(__xludf.DUMMYFUNCTION("""COMPUTED_VALUE"""),"02201735000109")</f>
        <v>02201735000109</v>
      </c>
      <c r="E199" s="6" t="str">
        <f ca="1">IFERROR(__xludf.DUMMYFUNCTION("""COMPUTED_VALUE"""),"001")</f>
        <v>001</v>
      </c>
      <c r="F199" s="7" t="str">
        <f ca="1">IFERROR(__xludf.DUMMYFUNCTION("""COMPUTED_VALUE"""),"1303")</f>
        <v>1303</v>
      </c>
      <c r="G199" s="7" t="str">
        <f ca="1">IFERROR(__xludf.DUMMYFUNCTION("""COMPUTED_VALUE"""),"101826")</f>
        <v>101826</v>
      </c>
      <c r="H199" s="7">
        <f ca="1">IFERROR(__xludf.DUMMYFUNCTION("""COMPUTED_VALUE"""),0)</f>
        <v>0</v>
      </c>
      <c r="I199" s="7">
        <f ca="1">IFERROR(__xludf.DUMMYFUNCTION("""COMPUTED_VALUE"""),137.799999999999)</f>
        <v>137.79999999999899</v>
      </c>
      <c r="J199" s="7">
        <f ca="1">IFERROR(__xludf.DUMMYFUNCTION("""COMPUTED_VALUE"""),43.2)</f>
        <v>43.2</v>
      </c>
      <c r="K199" s="7">
        <f ca="1">IFERROR(__xludf.DUMMYFUNCTION("""COMPUTED_VALUE"""),0)</f>
        <v>0</v>
      </c>
      <c r="L199" s="7">
        <f ca="1">IFERROR(__xludf.DUMMYFUNCTION("""COMPUTED_VALUE"""),0)</f>
        <v>0</v>
      </c>
      <c r="M199" s="7">
        <f ca="1">IFERROR(__xludf.DUMMYFUNCTION("""COMPUTED_VALUE"""),0)</f>
        <v>0</v>
      </c>
      <c r="N199" s="7">
        <f ca="1">IFERROR(__xludf.DUMMYFUNCTION("""COMPUTED_VALUE"""),0)</f>
        <v>0</v>
      </c>
      <c r="O199" s="7">
        <f ca="1">IFERROR(__xludf.DUMMYFUNCTION("""COMPUTED_VALUE"""),0)</f>
        <v>0</v>
      </c>
      <c r="P199" s="7">
        <f ca="1">IFERROR(__xludf.DUMMYFUNCTION("""COMPUTED_VALUE"""),0)</f>
        <v>0</v>
      </c>
      <c r="Q199" s="7">
        <f ca="1">IFERROR(__xludf.DUMMYFUNCTION("""COMPUTED_VALUE"""),0)</f>
        <v>0</v>
      </c>
      <c r="R199" s="7">
        <f ca="1">IFERROR(__xludf.DUMMYFUNCTION("""COMPUTED_VALUE"""),0)</f>
        <v>0</v>
      </c>
      <c r="S199" s="7">
        <f ca="1">IFERROR(__xludf.DUMMYFUNCTION("""COMPUTED_VALUE"""),0)</f>
        <v>0</v>
      </c>
      <c r="T199" s="7">
        <f ca="1">IFERROR(__xludf.DUMMYFUNCTION("""COMPUTED_VALUE"""),435.2)</f>
        <v>435.2</v>
      </c>
      <c r="U199" s="60"/>
      <c r="V199" s="60"/>
      <c r="W199" s="60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163" t="str">
        <f ca="1">IFERROR(__xludf.DUMMYFUNCTION("""COMPUTED_VALUE"""),"ASS. APOIO ESC. EST. ANA MARIA DE JESUS")</f>
        <v>ASS. APOIO ESC. EST. ANA MARIA DE JESUS</v>
      </c>
      <c r="D200" s="164" t="str">
        <f ca="1">IFERROR(__xludf.DUMMYFUNCTION("""COMPUTED_VALUE"""),"01221145000185")</f>
        <v>01221145000185</v>
      </c>
      <c r="E200" s="6" t="str">
        <f ca="1">IFERROR(__xludf.DUMMYFUNCTION("""COMPUTED_VALUE"""),"001")</f>
        <v>001</v>
      </c>
      <c r="F200" s="7" t="str">
        <f ca="1">IFERROR(__xludf.DUMMYFUNCTION("""COMPUTED_VALUE"""),"1303")</f>
        <v>1303</v>
      </c>
      <c r="G200" s="7" t="str">
        <f ca="1">IFERROR(__xludf.DUMMYFUNCTION("""COMPUTED_VALUE"""),"103691")</f>
        <v>103691</v>
      </c>
      <c r="H200" s="7">
        <f ca="1">IFERROR(__xludf.DUMMYFUNCTION("""COMPUTED_VALUE"""),0)</f>
        <v>0</v>
      </c>
      <c r="I200" s="7">
        <f ca="1">IFERROR(__xludf.DUMMYFUNCTION("""COMPUTED_VALUE"""),0)</f>
        <v>0</v>
      </c>
      <c r="J200" s="7">
        <f ca="1">IFERROR(__xludf.DUMMYFUNCTION("""COMPUTED_VALUE"""),345.6)</f>
        <v>345.6</v>
      </c>
      <c r="K200" s="7">
        <f ca="1">IFERROR(__xludf.DUMMYFUNCTION("""COMPUTED_VALUE"""),0)</f>
        <v>0</v>
      </c>
      <c r="L200" s="7">
        <f ca="1">IFERROR(__xludf.DUMMYFUNCTION("""COMPUTED_VALUE"""),0)</f>
        <v>0</v>
      </c>
      <c r="M200" s="7">
        <f ca="1">IFERROR(__xludf.DUMMYFUNCTION("""COMPUTED_VALUE"""),0)</f>
        <v>0</v>
      </c>
      <c r="N200" s="7">
        <f ca="1">IFERROR(__xludf.DUMMYFUNCTION("""COMPUTED_VALUE"""),0)</f>
        <v>0</v>
      </c>
      <c r="O200" s="7">
        <f ca="1">IFERROR(__xludf.DUMMYFUNCTION("""COMPUTED_VALUE"""),0)</f>
        <v>0</v>
      </c>
      <c r="P200" s="7">
        <f ca="1">IFERROR(__xludf.DUMMYFUNCTION("""COMPUTED_VALUE"""),31.7999999999999)</f>
        <v>31.799999999999901</v>
      </c>
      <c r="Q200" s="7">
        <f ca="1">IFERROR(__xludf.DUMMYFUNCTION("""COMPUTED_VALUE"""),0)</f>
        <v>0</v>
      </c>
      <c r="R200" s="7">
        <f ca="1">IFERROR(__xludf.DUMMYFUNCTION("""COMPUTED_VALUE"""),0)</f>
        <v>0</v>
      </c>
      <c r="S200" s="7">
        <f ca="1">IFERROR(__xludf.DUMMYFUNCTION("""COMPUTED_VALUE"""),0)</f>
        <v>0</v>
      </c>
      <c r="T200" s="7">
        <f ca="1">IFERROR(__xludf.DUMMYFUNCTION("""COMPUTED_VALUE"""),460.8)</f>
        <v>460.8</v>
      </c>
      <c r="U200" s="60"/>
      <c r="V200" s="60"/>
      <c r="W200" s="60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s="163" t="str">
        <f ca="1">IFERROR(__xludf.DUMMYFUNCTION("""COMPUTED_VALUE"""),"ASS. APOIO ESC. EST. JOAO TAVARES MARTINS")</f>
        <v>ASS. APOIO ESC. EST. JOAO TAVARES MARTINS</v>
      </c>
      <c r="D201" s="164" t="str">
        <f ca="1">IFERROR(__xludf.DUMMYFUNCTION("""COMPUTED_VALUE"""),"01133707000139")</f>
        <v>01133707000139</v>
      </c>
      <c r="E201" s="6" t="str">
        <f ca="1">IFERROR(__xludf.DUMMYFUNCTION("""COMPUTED_VALUE"""),"001")</f>
        <v>001</v>
      </c>
      <c r="F201" s="7" t="str">
        <f ca="1">IFERROR(__xludf.DUMMYFUNCTION("""COMPUTED_VALUE"""),"1304")</f>
        <v>1304</v>
      </c>
      <c r="G201" s="7" t="str">
        <f ca="1">IFERROR(__xludf.DUMMYFUNCTION("""COMPUTED_VALUE"""),"112542")</f>
        <v>112542</v>
      </c>
      <c r="H201" s="7">
        <f ca="1">IFERROR(__xludf.DUMMYFUNCTION("""COMPUTED_VALUE"""),0)</f>
        <v>0</v>
      </c>
      <c r="I201" s="7">
        <f ca="1">IFERROR(__xludf.DUMMYFUNCTION("""COMPUTED_VALUE"""),0)</f>
        <v>0</v>
      </c>
      <c r="J201" s="7">
        <f ca="1">IFERROR(__xludf.DUMMYFUNCTION("""COMPUTED_VALUE"""),0)</f>
        <v>0</v>
      </c>
      <c r="K201" s="7">
        <f ca="1">IFERROR(__xludf.DUMMYFUNCTION("""COMPUTED_VALUE"""),0)</f>
        <v>0</v>
      </c>
      <c r="L201" s="7">
        <f ca="1">IFERROR(__xludf.DUMMYFUNCTION("""COMPUTED_VALUE"""),0)</f>
        <v>0</v>
      </c>
      <c r="M201" s="7">
        <f ca="1">IFERROR(__xludf.DUMMYFUNCTION("""COMPUTED_VALUE"""),0)</f>
        <v>0</v>
      </c>
      <c r="N201" s="7">
        <f ca="1">IFERROR(__xludf.DUMMYFUNCTION("""COMPUTED_VALUE"""),0)</f>
        <v>0</v>
      </c>
      <c r="O201" s="7">
        <f ca="1">IFERROR(__xludf.DUMMYFUNCTION("""COMPUTED_VALUE"""),0)</f>
        <v>0</v>
      </c>
      <c r="P201" s="7">
        <f ca="1">IFERROR(__xludf.DUMMYFUNCTION("""COMPUTED_VALUE"""),0)</f>
        <v>0</v>
      </c>
      <c r="Q201" s="7">
        <f ca="1">IFERROR(__xludf.DUMMYFUNCTION("""COMPUTED_VALUE"""),2088)</f>
        <v>2088</v>
      </c>
      <c r="R201" s="7">
        <f ca="1">IFERROR(__xludf.DUMMYFUNCTION("""COMPUTED_VALUE"""),0)</f>
        <v>0</v>
      </c>
      <c r="S201" s="7">
        <f ca="1">IFERROR(__xludf.DUMMYFUNCTION("""COMPUTED_VALUE"""),0)</f>
        <v>0</v>
      </c>
      <c r="T201" s="7">
        <f ca="1">IFERROR(__xludf.DUMMYFUNCTION("""COMPUTED_VALUE"""),0)</f>
        <v>0</v>
      </c>
      <c r="U201" s="60"/>
      <c r="V201" s="60"/>
      <c r="W201" s="60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163" t="str">
        <f ca="1">IFERROR(__xludf.DUMMYFUNCTION("""COMPUTED_VALUE"""),"A..A. ESC. ESPECIAL  ABELINHA EM BUSCA DO SABER")</f>
        <v>A..A. ESC. ESPECIAL  ABELINHA EM BUSCA DO SABER</v>
      </c>
      <c r="D202" s="164" t="str">
        <f ca="1">IFERROR(__xludf.DUMMYFUNCTION("""COMPUTED_VALUE"""),"07924466000122")</f>
        <v>07924466000122</v>
      </c>
      <c r="E202" s="6" t="str">
        <f ca="1">IFERROR(__xludf.DUMMYFUNCTION("""COMPUTED_VALUE"""),"001")</f>
        <v>001</v>
      </c>
      <c r="F202" s="7" t="str">
        <f ca="1">IFERROR(__xludf.DUMMYFUNCTION("""COMPUTED_VALUE"""),"1304")</f>
        <v>1304</v>
      </c>
      <c r="G202" s="7" t="str">
        <f ca="1">IFERROR(__xludf.DUMMYFUNCTION("""COMPUTED_VALUE"""),"136417")</f>
        <v>136417</v>
      </c>
      <c r="H202" s="7">
        <f ca="1">IFERROR(__xludf.DUMMYFUNCTION("""COMPUTED_VALUE"""),0)</f>
        <v>0</v>
      </c>
      <c r="I202" s="7">
        <f ca="1">IFERROR(__xludf.DUMMYFUNCTION("""COMPUTED_VALUE"""),42.4)</f>
        <v>42.4</v>
      </c>
      <c r="J202" s="7">
        <f ca="1">IFERROR(__xludf.DUMMYFUNCTION("""COMPUTED_VALUE"""),43.2)</f>
        <v>43.2</v>
      </c>
      <c r="K202" s="7">
        <f ca="1">IFERROR(__xludf.DUMMYFUNCTION("""COMPUTED_VALUE"""),0)</f>
        <v>0</v>
      </c>
      <c r="L202" s="7">
        <f ca="1">IFERROR(__xludf.DUMMYFUNCTION("""COMPUTED_VALUE"""),0)</f>
        <v>0</v>
      </c>
      <c r="M202" s="7">
        <f ca="1">IFERROR(__xludf.DUMMYFUNCTION("""COMPUTED_VALUE"""),0)</f>
        <v>0</v>
      </c>
      <c r="N202" s="7">
        <f ca="1">IFERROR(__xludf.DUMMYFUNCTION("""COMPUTED_VALUE"""),0)</f>
        <v>0</v>
      </c>
      <c r="O202" s="7">
        <f ca="1">IFERROR(__xludf.DUMMYFUNCTION("""COMPUTED_VALUE"""),0)</f>
        <v>0</v>
      </c>
      <c r="P202" s="7">
        <f ca="1">IFERROR(__xludf.DUMMYFUNCTION("""COMPUTED_VALUE"""),0)</f>
        <v>0</v>
      </c>
      <c r="Q202" s="7">
        <f ca="1">IFERROR(__xludf.DUMMYFUNCTION("""COMPUTED_VALUE"""),0)</f>
        <v>0</v>
      </c>
      <c r="R202" s="7">
        <f ca="1">IFERROR(__xludf.DUMMYFUNCTION("""COMPUTED_VALUE"""),0)</f>
        <v>0</v>
      </c>
      <c r="S202" s="7">
        <f ca="1">IFERROR(__xludf.DUMMYFUNCTION("""COMPUTED_VALUE"""),0)</f>
        <v>0</v>
      </c>
      <c r="T202" s="7">
        <f ca="1">IFERROR(__xludf.DUMMYFUNCTION("""COMPUTED_VALUE"""),428.8)</f>
        <v>428.8</v>
      </c>
      <c r="U202" s="60"/>
      <c r="V202" s="60"/>
      <c r="W202" s="60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163" t="str">
        <f ca="1">IFERROR(__xludf.DUMMYFUNCTION("""COMPUTED_VALUE"""),"ASS. APOIO ESC. EST. SALVADOR CAETANO")</f>
        <v>ASS. APOIO ESC. EST. SALVADOR CAETANO</v>
      </c>
      <c r="D203" s="164" t="str">
        <f ca="1">IFERROR(__xludf.DUMMYFUNCTION("""COMPUTED_VALUE"""),"01341484000103")</f>
        <v>01341484000103</v>
      </c>
      <c r="E203" s="6" t="str">
        <f ca="1">IFERROR(__xludf.DUMMYFUNCTION("""COMPUTED_VALUE"""),"001")</f>
        <v>001</v>
      </c>
      <c r="F203" s="7" t="str">
        <f ca="1">IFERROR(__xludf.DUMMYFUNCTION("""COMPUTED_VALUE"""),"1304")</f>
        <v>1304</v>
      </c>
      <c r="G203" s="7" t="str">
        <f ca="1">IFERROR(__xludf.DUMMYFUNCTION("""COMPUTED_VALUE"""),"0105589")</f>
        <v>0105589</v>
      </c>
      <c r="H203" s="7">
        <f ca="1">IFERROR(__xludf.DUMMYFUNCTION("""COMPUTED_VALUE"""),0)</f>
        <v>0</v>
      </c>
      <c r="I203" s="7">
        <f ca="1">IFERROR(__xludf.DUMMYFUNCTION("""COMPUTED_VALUE"""),0)</f>
        <v>0</v>
      </c>
      <c r="J203" s="7">
        <f ca="1">IFERROR(__xludf.DUMMYFUNCTION("""COMPUTED_VALUE"""),1713.6)</f>
        <v>1713.6</v>
      </c>
      <c r="K203" s="7">
        <f ca="1">IFERROR(__xludf.DUMMYFUNCTION("""COMPUTED_VALUE"""),0)</f>
        <v>0</v>
      </c>
      <c r="L203" s="7">
        <f ca="1">IFERROR(__xludf.DUMMYFUNCTION("""COMPUTED_VALUE"""),0)</f>
        <v>0</v>
      </c>
      <c r="M203" s="7">
        <f ca="1">IFERROR(__xludf.DUMMYFUNCTION("""COMPUTED_VALUE"""),0)</f>
        <v>0</v>
      </c>
      <c r="N203" s="7">
        <f ca="1">IFERROR(__xludf.DUMMYFUNCTION("""COMPUTED_VALUE"""),0)</f>
        <v>0</v>
      </c>
      <c r="O203" s="7">
        <f ca="1">IFERROR(__xludf.DUMMYFUNCTION("""COMPUTED_VALUE"""),0)</f>
        <v>0</v>
      </c>
      <c r="P203" s="7">
        <f ca="1">IFERROR(__xludf.DUMMYFUNCTION("""COMPUTED_VALUE"""),233.2)</f>
        <v>233.2</v>
      </c>
      <c r="Q203" s="7">
        <f ca="1">IFERROR(__xludf.DUMMYFUNCTION("""COMPUTED_VALUE"""),0)</f>
        <v>0</v>
      </c>
      <c r="R203" s="7">
        <f ca="1">IFERROR(__xludf.DUMMYFUNCTION("""COMPUTED_VALUE"""),0)</f>
        <v>0</v>
      </c>
      <c r="S203" s="7">
        <f ca="1">IFERROR(__xludf.DUMMYFUNCTION("""COMPUTED_VALUE"""),0)</f>
        <v>0</v>
      </c>
      <c r="T203" s="7">
        <f ca="1">IFERROR(__xludf.DUMMYFUNCTION("""COMPUTED_VALUE"""),0)</f>
        <v>0</v>
      </c>
      <c r="U203" s="60"/>
      <c r="V203" s="60"/>
      <c r="W203" s="60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163" t="str">
        <f ca="1">IFERROR(__xludf.DUMMYFUNCTION("""COMPUTED_VALUE"""),"AAEE INSTITUTO EDUC.SOC. EVANGELICO ARAGUACU")</f>
        <v>AAEE INSTITUTO EDUC.SOC. EVANGELICO ARAGUACU</v>
      </c>
      <c r="D204" s="164" t="str">
        <f ca="1">IFERROR(__xludf.DUMMYFUNCTION("""COMPUTED_VALUE"""),"01181183000151")</f>
        <v>01181183000151</v>
      </c>
      <c r="E204" s="6" t="str">
        <f ca="1">IFERROR(__xludf.DUMMYFUNCTION("""COMPUTED_VALUE"""),"001")</f>
        <v>001</v>
      </c>
      <c r="F204" s="7" t="str">
        <f ca="1">IFERROR(__xludf.DUMMYFUNCTION("""COMPUTED_VALUE"""),"1304")</f>
        <v>1304</v>
      </c>
      <c r="G204" s="7" t="str">
        <f ca="1">IFERROR(__xludf.DUMMYFUNCTION("""COMPUTED_VALUE"""),"10518X")</f>
        <v>10518X</v>
      </c>
      <c r="H204" s="7">
        <f ca="1">IFERROR(__xludf.DUMMYFUNCTION("""COMPUTED_VALUE"""),0)</f>
        <v>0</v>
      </c>
      <c r="I204" s="7">
        <f ca="1">IFERROR(__xludf.DUMMYFUNCTION("""COMPUTED_VALUE"""),0)</f>
        <v>0</v>
      </c>
      <c r="J204" s="7">
        <f ca="1">IFERROR(__xludf.DUMMYFUNCTION("""COMPUTED_VALUE"""),0)</f>
        <v>0</v>
      </c>
      <c r="K204" s="7">
        <f ca="1">IFERROR(__xludf.DUMMYFUNCTION("""COMPUTED_VALUE"""),0)</f>
        <v>0</v>
      </c>
      <c r="L204" s="7">
        <f ca="1">IFERROR(__xludf.DUMMYFUNCTION("""COMPUTED_VALUE"""),0)</f>
        <v>0</v>
      </c>
      <c r="M204" s="7">
        <f ca="1">IFERROR(__xludf.DUMMYFUNCTION("""COMPUTED_VALUE"""),0)</f>
        <v>0</v>
      </c>
      <c r="N204" s="7">
        <f ca="1">IFERROR(__xludf.DUMMYFUNCTION("""COMPUTED_VALUE"""),0)</f>
        <v>0</v>
      </c>
      <c r="O204" s="7">
        <f ca="1">IFERROR(__xludf.DUMMYFUNCTION("""COMPUTED_VALUE"""),0)</f>
        <v>0</v>
      </c>
      <c r="P204" s="7">
        <f ca="1">IFERROR(__xludf.DUMMYFUNCTION("""COMPUTED_VALUE"""),0)</f>
        <v>0</v>
      </c>
      <c r="Q204" s="7">
        <f ca="1">IFERROR(__xludf.DUMMYFUNCTION("""COMPUTED_VALUE"""),0)</f>
        <v>0</v>
      </c>
      <c r="R204" s="7">
        <f ca="1">IFERROR(__xludf.DUMMYFUNCTION("""COMPUTED_VALUE"""),0)</f>
        <v>0</v>
      </c>
      <c r="S204" s="7">
        <f ca="1">IFERROR(__xludf.DUMMYFUNCTION("""COMPUTED_VALUE"""),0)</f>
        <v>0</v>
      </c>
      <c r="T204" s="7">
        <f ca="1">IFERROR(__xludf.DUMMYFUNCTION("""COMPUTED_VALUE"""),0)</f>
        <v>0</v>
      </c>
      <c r="U204" s="60"/>
      <c r="V204" s="60"/>
      <c r="W204" s="60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IFERROR(__xludf.DUMMYFUNCTION("""COMPUTED_VALUE"""),"Cariri do Tocantins")</f>
        <v>Cariri do Tocantins</v>
      </c>
      <c r="C205" s="163" t="str">
        <f ca="1">IFERROR(__xludf.DUMMYFUNCTION("""COMPUTED_VALUE"""),"ASS. APOIO ESCOLA ESTADUAL TARSO DUTRA")</f>
        <v>ASS. APOIO ESCOLA ESTADUAL TARSO DUTRA</v>
      </c>
      <c r="D205" s="164" t="str">
        <f ca="1">IFERROR(__xludf.DUMMYFUNCTION("""COMPUTED_VALUE"""),"01239275000145")</f>
        <v>01239275000145</v>
      </c>
      <c r="E205" s="6" t="str">
        <f ca="1">IFERROR(__xludf.DUMMYFUNCTION("""COMPUTED_VALUE"""),"001")</f>
        <v>001</v>
      </c>
      <c r="F205" s="7" t="str">
        <f ca="1">IFERROR(__xludf.DUMMYFUNCTION("""COMPUTED_VALUE"""),"0794")</f>
        <v>0794</v>
      </c>
      <c r="G205" s="7" t="str">
        <f ca="1">IFERROR(__xludf.DUMMYFUNCTION("""COMPUTED_VALUE"""),"245496")</f>
        <v>245496</v>
      </c>
      <c r="H205" s="7">
        <f ca="1">IFERROR(__xludf.DUMMYFUNCTION("""COMPUTED_VALUE"""),0)</f>
        <v>0</v>
      </c>
      <c r="I205" s="7">
        <f ca="1">IFERROR(__xludf.DUMMYFUNCTION("""COMPUTED_VALUE"""),0)</f>
        <v>0</v>
      </c>
      <c r="J205" s="7">
        <f ca="1">IFERROR(__xludf.DUMMYFUNCTION("""COMPUTED_VALUE"""),453.6)</f>
        <v>453.6</v>
      </c>
      <c r="K205" s="7">
        <f ca="1">IFERROR(__xludf.DUMMYFUNCTION("""COMPUTED_VALUE"""),0)</f>
        <v>0</v>
      </c>
      <c r="L205" s="7">
        <f ca="1">IFERROR(__xludf.DUMMYFUNCTION("""COMPUTED_VALUE"""),0)</f>
        <v>0</v>
      </c>
      <c r="M205" s="7">
        <f ca="1">IFERROR(__xludf.DUMMYFUNCTION("""COMPUTED_VALUE"""),0)</f>
        <v>0</v>
      </c>
      <c r="N205" s="7">
        <f ca="1">IFERROR(__xludf.DUMMYFUNCTION("""COMPUTED_VALUE"""),0)</f>
        <v>0</v>
      </c>
      <c r="O205" s="7">
        <f ca="1">IFERROR(__xludf.DUMMYFUNCTION("""COMPUTED_VALUE"""),0)</f>
        <v>0</v>
      </c>
      <c r="P205" s="7">
        <f ca="1">IFERROR(__xludf.DUMMYFUNCTION("""COMPUTED_VALUE"""),0)</f>
        <v>0</v>
      </c>
      <c r="Q205" s="7">
        <f ca="1">IFERROR(__xludf.DUMMYFUNCTION("""COMPUTED_VALUE"""),1144.8)</f>
        <v>1144.8</v>
      </c>
      <c r="R205" s="7">
        <f ca="1">IFERROR(__xludf.DUMMYFUNCTION("""COMPUTED_VALUE"""),0)</f>
        <v>0</v>
      </c>
      <c r="S205" s="7">
        <f ca="1">IFERROR(__xludf.DUMMYFUNCTION("""COMPUTED_VALUE"""),0)</f>
        <v>0</v>
      </c>
      <c r="T205" s="7">
        <f ca="1">IFERROR(__xludf.DUMMYFUNCTION("""COMPUTED_VALUE"""),153.6)</f>
        <v>153.6</v>
      </c>
      <c r="U205" s="60"/>
      <c r="V205" s="60"/>
      <c r="W205" s="60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IFERROR(__xludf.DUMMYFUNCTION("""COMPUTED_VALUE"""),"Crixas do Tocantins")</f>
        <v>Crixas do Tocantins</v>
      </c>
      <c r="C206" s="163" t="str">
        <f ca="1">IFERROR(__xludf.DUMMYFUNCTION("""COMPUTED_VALUE"""),"ASSOC. DE AP. DA ESC. EST. OLAVO BILAC")</f>
        <v>ASSOC. DE AP. DA ESC. EST. OLAVO BILAC</v>
      </c>
      <c r="D206" s="164" t="str">
        <f ca="1">IFERROR(__xludf.DUMMYFUNCTION("""COMPUTED_VALUE"""),"01892440000163")</f>
        <v>01892440000163</v>
      </c>
      <c r="E206" s="6" t="str">
        <f ca="1">IFERROR(__xludf.DUMMYFUNCTION("""COMPUTED_VALUE"""),"001")</f>
        <v>001</v>
      </c>
      <c r="F206" s="7" t="str">
        <f ca="1">IFERROR(__xludf.DUMMYFUNCTION("""COMPUTED_VALUE"""),"0794")</f>
        <v>0794</v>
      </c>
      <c r="G206" s="7" t="str">
        <f ca="1">IFERROR(__xludf.DUMMYFUNCTION("""COMPUTED_VALUE"""),"13498")</f>
        <v>13498</v>
      </c>
      <c r="H206" s="7">
        <f ca="1">IFERROR(__xludf.DUMMYFUNCTION("""COMPUTED_VALUE"""),0)</f>
        <v>0</v>
      </c>
      <c r="I206" s="7">
        <f ca="1">IFERROR(__xludf.DUMMYFUNCTION("""COMPUTED_VALUE"""),0)</f>
        <v>0</v>
      </c>
      <c r="J206" s="7">
        <f ca="1">IFERROR(__xludf.DUMMYFUNCTION("""COMPUTED_VALUE"""),403.2)</f>
        <v>403.2</v>
      </c>
      <c r="K206" s="7">
        <f ca="1">IFERROR(__xludf.DUMMYFUNCTION("""COMPUTED_VALUE"""),0)</f>
        <v>0</v>
      </c>
      <c r="L206" s="7">
        <f ca="1">IFERROR(__xludf.DUMMYFUNCTION("""COMPUTED_VALUE"""),0)</f>
        <v>0</v>
      </c>
      <c r="M206" s="7">
        <f ca="1">IFERROR(__xludf.DUMMYFUNCTION("""COMPUTED_VALUE"""),0)</f>
        <v>0</v>
      </c>
      <c r="N206" s="7">
        <f ca="1">IFERROR(__xludf.DUMMYFUNCTION("""COMPUTED_VALUE"""),0)</f>
        <v>0</v>
      </c>
      <c r="O206" s="7">
        <f ca="1">IFERROR(__xludf.DUMMYFUNCTION("""COMPUTED_VALUE"""),0)</f>
        <v>0</v>
      </c>
      <c r="P206" s="7">
        <f ca="1">IFERROR(__xludf.DUMMYFUNCTION("""COMPUTED_VALUE"""),0)</f>
        <v>0</v>
      </c>
      <c r="Q206" s="7">
        <f ca="1">IFERROR(__xludf.DUMMYFUNCTION("""COMPUTED_VALUE"""),432)</f>
        <v>432</v>
      </c>
      <c r="R206" s="7">
        <f ca="1">IFERROR(__xludf.DUMMYFUNCTION("""COMPUTED_VALUE"""),0)</f>
        <v>0</v>
      </c>
      <c r="S206" s="7">
        <f ca="1">IFERROR(__xludf.DUMMYFUNCTION("""COMPUTED_VALUE"""),0)</f>
        <v>0</v>
      </c>
      <c r="T206" s="7">
        <f ca="1">IFERROR(__xludf.DUMMYFUNCTION("""COMPUTED_VALUE"""),0)</f>
        <v>0</v>
      </c>
      <c r="U206" s="60"/>
      <c r="V206" s="60"/>
      <c r="W206" s="60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IFERROR(__xludf.DUMMYFUNCTION("""COMPUTED_VALUE"""),"Duere")</f>
        <v>Duere</v>
      </c>
      <c r="C207" s="163" t="str">
        <f ca="1">IFERROR(__xludf.DUMMYFUNCTION("""COMPUTED_VALUE"""),"A.P.MESTRES DA ESCOLA EST.ELESBAO LIMA")</f>
        <v>A.P.MESTRES DA ESCOLA EST.ELESBAO LIMA</v>
      </c>
      <c r="D207" s="164" t="str">
        <f ca="1">IFERROR(__xludf.DUMMYFUNCTION("""COMPUTED_VALUE"""),"01865387000101")</f>
        <v>01865387000101</v>
      </c>
      <c r="E207" s="6" t="str">
        <f ca="1">IFERROR(__xludf.DUMMYFUNCTION("""COMPUTED_VALUE"""),"001")</f>
        <v>001</v>
      </c>
      <c r="F207" s="7" t="str">
        <f ca="1">IFERROR(__xludf.DUMMYFUNCTION("""COMPUTED_VALUE"""),"0794")</f>
        <v>0794</v>
      </c>
      <c r="G207" s="7" t="str">
        <f ca="1">IFERROR(__xludf.DUMMYFUNCTION("""COMPUTED_VALUE"""),"6758X")</f>
        <v>6758X</v>
      </c>
      <c r="H207" s="7">
        <f ca="1">IFERROR(__xludf.DUMMYFUNCTION("""COMPUTED_VALUE"""),0)</f>
        <v>0</v>
      </c>
      <c r="I207" s="7">
        <f ca="1">IFERROR(__xludf.DUMMYFUNCTION("""COMPUTED_VALUE"""),0)</f>
        <v>0</v>
      </c>
      <c r="J207" s="7">
        <f ca="1">IFERROR(__xludf.DUMMYFUNCTION("""COMPUTED_VALUE"""),2073.6)</f>
        <v>2073.6</v>
      </c>
      <c r="K207" s="7">
        <f ca="1">IFERROR(__xludf.DUMMYFUNCTION("""COMPUTED_VALUE"""),0)</f>
        <v>0</v>
      </c>
      <c r="L207" s="7">
        <f ca="1">IFERROR(__xludf.DUMMYFUNCTION("""COMPUTED_VALUE"""),0)</f>
        <v>0</v>
      </c>
      <c r="M207" s="7">
        <f ca="1">IFERROR(__xludf.DUMMYFUNCTION("""COMPUTED_VALUE"""),0)</f>
        <v>0</v>
      </c>
      <c r="N207" s="7">
        <f ca="1">IFERROR(__xludf.DUMMYFUNCTION("""COMPUTED_VALUE"""),0)</f>
        <v>0</v>
      </c>
      <c r="O207" s="7">
        <f ca="1">IFERROR(__xludf.DUMMYFUNCTION("""COMPUTED_VALUE"""),0)</f>
        <v>0</v>
      </c>
      <c r="P207" s="7">
        <f ca="1">IFERROR(__xludf.DUMMYFUNCTION("""COMPUTED_VALUE"""),0)</f>
        <v>0</v>
      </c>
      <c r="Q207" s="7">
        <f ca="1">IFERROR(__xludf.DUMMYFUNCTION("""COMPUTED_VALUE"""),1015.2)</f>
        <v>1015.2</v>
      </c>
      <c r="R207" s="7">
        <f ca="1">IFERROR(__xludf.DUMMYFUNCTION("""COMPUTED_VALUE"""),0)</f>
        <v>0</v>
      </c>
      <c r="S207" s="7">
        <f ca="1">IFERROR(__xludf.DUMMYFUNCTION("""COMPUTED_VALUE"""),0)</f>
        <v>0</v>
      </c>
      <c r="T207" s="7">
        <f ca="1">IFERROR(__xludf.DUMMYFUNCTION("""COMPUTED_VALUE"""),0)</f>
        <v>0</v>
      </c>
      <c r="U207" s="60"/>
      <c r="V207" s="60"/>
      <c r="W207" s="60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IFERROR(__xludf.DUMMYFUNCTION("""COMPUTED_VALUE"""),"Figueiropolis")</f>
        <v>Figueiropolis</v>
      </c>
      <c r="C208" s="163" t="str">
        <f ca="1">IFERROR(__xludf.DUMMYFUNCTION("""COMPUTED_VALUE"""),"A. APOIO COL. EST. ALAIR SENA CONCEICAO")</f>
        <v>A. APOIO COL. EST. ALAIR SENA CONCEICAO</v>
      </c>
      <c r="D208" s="164" t="str">
        <f ca="1">IFERROR(__xludf.DUMMYFUNCTION("""COMPUTED_VALUE"""),"01257080000128")</f>
        <v>01257080000128</v>
      </c>
      <c r="E208" s="6" t="str">
        <f ca="1">IFERROR(__xludf.DUMMYFUNCTION("""COMPUTED_VALUE"""),"001")</f>
        <v>001</v>
      </c>
      <c r="F208" s="7" t="str">
        <f ca="1">IFERROR(__xludf.DUMMYFUNCTION("""COMPUTED_VALUE"""),"3978")</f>
        <v>3978</v>
      </c>
      <c r="G208" s="7" t="str">
        <f ca="1">IFERROR(__xludf.DUMMYFUNCTION("""COMPUTED_VALUE"""),"52639")</f>
        <v>52639</v>
      </c>
      <c r="H208" s="7">
        <f ca="1">IFERROR(__xludf.DUMMYFUNCTION("""COMPUTED_VALUE"""),0)</f>
        <v>0</v>
      </c>
      <c r="I208" s="7">
        <f ca="1">IFERROR(__xludf.DUMMYFUNCTION("""COMPUTED_VALUE"""),0)</f>
        <v>0</v>
      </c>
      <c r="J208" s="7">
        <f ca="1">IFERROR(__xludf.DUMMYFUNCTION("""COMPUTED_VALUE"""),0)</f>
        <v>0</v>
      </c>
      <c r="K208" s="7">
        <f ca="1">IFERROR(__xludf.DUMMYFUNCTION("""COMPUTED_VALUE"""),0)</f>
        <v>0</v>
      </c>
      <c r="L208" s="7">
        <f ca="1">IFERROR(__xludf.DUMMYFUNCTION("""COMPUTED_VALUE"""),0)</f>
        <v>0</v>
      </c>
      <c r="M208" s="7">
        <f ca="1">IFERROR(__xludf.DUMMYFUNCTION("""COMPUTED_VALUE"""),0)</f>
        <v>0</v>
      </c>
      <c r="N208" s="7">
        <f ca="1">IFERROR(__xludf.DUMMYFUNCTION("""COMPUTED_VALUE"""),0)</f>
        <v>0</v>
      </c>
      <c r="O208" s="7">
        <f ca="1">IFERROR(__xludf.DUMMYFUNCTION("""COMPUTED_VALUE"""),0)</f>
        <v>0</v>
      </c>
      <c r="P208" s="7">
        <f ca="1">IFERROR(__xludf.DUMMYFUNCTION("""COMPUTED_VALUE"""),0)</f>
        <v>0</v>
      </c>
      <c r="Q208" s="7">
        <f ca="1">IFERROR(__xludf.DUMMYFUNCTION("""COMPUTED_VALUE"""),1188)</f>
        <v>1188</v>
      </c>
      <c r="R208" s="7">
        <f ca="1">IFERROR(__xludf.DUMMYFUNCTION("""COMPUTED_VALUE"""),0)</f>
        <v>0</v>
      </c>
      <c r="S208" s="7">
        <f ca="1">IFERROR(__xludf.DUMMYFUNCTION("""COMPUTED_VALUE"""),0)</f>
        <v>0</v>
      </c>
      <c r="T208" s="7">
        <f ca="1">IFERROR(__xludf.DUMMYFUNCTION("""COMPUTED_VALUE"""),0)</f>
        <v>0</v>
      </c>
      <c r="U208" s="60"/>
      <c r="V208" s="60"/>
      <c r="W208" s="60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163" t="str">
        <f ca="1">IFERROR(__xludf.DUMMYFUNCTION("""COMPUTED_VALUE"""),"A. APOIO COLEGIO EST. CANDIDO FIGUEIRA")</f>
        <v>A. APOIO COLEGIO EST. CANDIDO FIGUEIRA</v>
      </c>
      <c r="D209" s="164" t="str">
        <f ca="1">IFERROR(__xludf.DUMMYFUNCTION("""COMPUTED_VALUE"""),"01262902000169")</f>
        <v>01262902000169</v>
      </c>
      <c r="E209" s="6" t="str">
        <f ca="1">IFERROR(__xludf.DUMMYFUNCTION("""COMPUTED_VALUE"""),"001")</f>
        <v>001</v>
      </c>
      <c r="F209" s="7" t="str">
        <f ca="1">IFERROR(__xludf.DUMMYFUNCTION("""COMPUTED_VALUE"""),"3978")</f>
        <v>3978</v>
      </c>
      <c r="G209" s="7" t="str">
        <f ca="1">IFERROR(__xludf.DUMMYFUNCTION("""COMPUTED_VALUE"""),"4802X")</f>
        <v>4802X</v>
      </c>
      <c r="H209" s="7">
        <f ca="1">IFERROR(__xludf.DUMMYFUNCTION("""COMPUTED_VALUE"""),0)</f>
        <v>0</v>
      </c>
      <c r="I209" s="7">
        <f ca="1">IFERROR(__xludf.DUMMYFUNCTION("""COMPUTED_VALUE"""),0)</f>
        <v>0</v>
      </c>
      <c r="J209" s="7">
        <f ca="1">IFERROR(__xludf.DUMMYFUNCTION("""COMPUTED_VALUE"""),2412)</f>
        <v>2412</v>
      </c>
      <c r="K209" s="7">
        <f ca="1">IFERROR(__xludf.DUMMYFUNCTION("""COMPUTED_VALUE"""),0)</f>
        <v>0</v>
      </c>
      <c r="L209" s="7">
        <f ca="1">IFERROR(__xludf.DUMMYFUNCTION("""COMPUTED_VALUE"""),0)</f>
        <v>0</v>
      </c>
      <c r="M209" s="7">
        <f ca="1">IFERROR(__xludf.DUMMYFUNCTION("""COMPUTED_VALUE"""),0)</f>
        <v>0</v>
      </c>
      <c r="N209" s="7">
        <f ca="1">IFERROR(__xludf.DUMMYFUNCTION("""COMPUTED_VALUE"""),0)</f>
        <v>0</v>
      </c>
      <c r="O209" s="7">
        <f ca="1">IFERROR(__xludf.DUMMYFUNCTION("""COMPUTED_VALUE"""),0)</f>
        <v>0</v>
      </c>
      <c r="P209" s="7">
        <f ca="1">IFERROR(__xludf.DUMMYFUNCTION("""COMPUTED_VALUE"""),42.4)</f>
        <v>42.4</v>
      </c>
      <c r="Q209" s="7">
        <f ca="1">IFERROR(__xludf.DUMMYFUNCTION("""COMPUTED_VALUE"""),0)</f>
        <v>0</v>
      </c>
      <c r="R209" s="7">
        <f ca="1">IFERROR(__xludf.DUMMYFUNCTION("""COMPUTED_VALUE"""),0)</f>
        <v>0</v>
      </c>
      <c r="S209" s="7">
        <f ca="1">IFERROR(__xludf.DUMMYFUNCTION("""COMPUTED_VALUE"""),0)</f>
        <v>0</v>
      </c>
      <c r="T209" s="7">
        <f ca="1">IFERROR(__xludf.DUMMYFUNCTION("""COMPUTED_VALUE"""),0)</f>
        <v>0</v>
      </c>
      <c r="U209" s="60"/>
      <c r="V209" s="60"/>
      <c r="W209" s="60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s="163" t="str">
        <f ca="1">IFERROR(__xludf.DUMMYFUNCTION("""COMPUTED_VALUE"""),"A.P.E MESTRES DA E. E.BENEDITO P.BANDEIRA")</f>
        <v>A.P.E MESTRES DA E. E.BENEDITO P.BANDEIRA</v>
      </c>
      <c r="D210" s="164" t="str">
        <f ca="1">IFERROR(__xludf.DUMMYFUNCTION("""COMPUTED_VALUE"""),"01136026000124")</f>
        <v>01136026000124</v>
      </c>
      <c r="E210" s="6" t="str">
        <f ca="1">IFERROR(__xludf.DUMMYFUNCTION("""COMPUTED_VALUE"""),"001")</f>
        <v>001</v>
      </c>
      <c r="F210" s="7" t="str">
        <f ca="1">IFERROR(__xludf.DUMMYFUNCTION("""COMPUTED_VALUE"""),"3123")</f>
        <v>3123</v>
      </c>
      <c r="G210" s="7" t="str">
        <f ca="1">IFERROR(__xludf.DUMMYFUNCTION("""COMPUTED_VALUE"""),"0303240")</f>
        <v>0303240</v>
      </c>
      <c r="H210" s="7">
        <f ca="1">IFERROR(__xludf.DUMMYFUNCTION("""COMPUTED_VALUE"""),0)</f>
        <v>0</v>
      </c>
      <c r="I210" s="7">
        <f ca="1">IFERROR(__xludf.DUMMYFUNCTION("""COMPUTED_VALUE"""),0)</f>
        <v>0</v>
      </c>
      <c r="J210" s="7">
        <f ca="1">IFERROR(__xludf.DUMMYFUNCTION("""COMPUTED_VALUE"""),705.6)</f>
        <v>705.6</v>
      </c>
      <c r="K210" s="7">
        <f ca="1">IFERROR(__xludf.DUMMYFUNCTION("""COMPUTED_VALUE"""),0)</f>
        <v>0</v>
      </c>
      <c r="L210" s="7">
        <f ca="1">IFERROR(__xludf.DUMMYFUNCTION("""COMPUTED_VALUE"""),0)</f>
        <v>0</v>
      </c>
      <c r="M210" s="7">
        <f ca="1">IFERROR(__xludf.DUMMYFUNCTION("""COMPUTED_VALUE"""),0)</f>
        <v>0</v>
      </c>
      <c r="N210" s="7">
        <f ca="1">IFERROR(__xludf.DUMMYFUNCTION("""COMPUTED_VALUE"""),0)</f>
        <v>0</v>
      </c>
      <c r="O210" s="7">
        <f ca="1">IFERROR(__xludf.DUMMYFUNCTION("""COMPUTED_VALUE"""),0)</f>
        <v>0</v>
      </c>
      <c r="P210" s="7">
        <f ca="1">IFERROR(__xludf.DUMMYFUNCTION("""COMPUTED_VALUE"""),0)</f>
        <v>0</v>
      </c>
      <c r="Q210" s="7">
        <f ca="1">IFERROR(__xludf.DUMMYFUNCTION("""COMPUTED_VALUE"""),655.2)</f>
        <v>655.20000000000005</v>
      </c>
      <c r="R210" s="7">
        <f ca="1">IFERROR(__xludf.DUMMYFUNCTION("""COMPUTED_VALUE"""),0)</f>
        <v>0</v>
      </c>
      <c r="S210" s="7">
        <f ca="1">IFERROR(__xludf.DUMMYFUNCTION("""COMPUTED_VALUE"""),0)</f>
        <v>0</v>
      </c>
      <c r="T210" s="7">
        <f ca="1">IFERROR(__xludf.DUMMYFUNCTION("""COMPUTED_VALUE"""),0)</f>
        <v>0</v>
      </c>
      <c r="U210" s="60"/>
      <c r="V210" s="60"/>
      <c r="W210" s="60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163" t="str">
        <f ca="1">IFERROR(__xludf.DUMMYFUNCTION("""COMPUTED_VALUE"""),"A.A. COLEGIO ESTADUAL TIRADENTES")</f>
        <v>A.A. COLEGIO ESTADUAL TIRADENTES</v>
      </c>
      <c r="D211" s="164" t="str">
        <f ca="1">IFERROR(__xludf.DUMMYFUNCTION("""COMPUTED_VALUE"""),"01263350000103")</f>
        <v>01263350000103</v>
      </c>
      <c r="E211" s="6" t="str">
        <f ca="1">IFERROR(__xludf.DUMMYFUNCTION("""COMPUTED_VALUE"""),"001")</f>
        <v>001</v>
      </c>
      <c r="F211" s="7" t="str">
        <f ca="1">IFERROR(__xludf.DUMMYFUNCTION("""COMPUTED_VALUE"""),"3123")</f>
        <v>3123</v>
      </c>
      <c r="G211" s="7" t="str">
        <f ca="1">IFERROR(__xludf.DUMMYFUNCTION("""COMPUTED_VALUE"""),"302988")</f>
        <v>302988</v>
      </c>
      <c r="H211" s="7">
        <f ca="1">IFERROR(__xludf.DUMMYFUNCTION("""COMPUTED_VALUE"""),0)</f>
        <v>0</v>
      </c>
      <c r="I211" s="7">
        <f ca="1">IFERROR(__xludf.DUMMYFUNCTION("""COMPUTED_VALUE"""),0)</f>
        <v>0</v>
      </c>
      <c r="J211" s="7">
        <f ca="1">IFERROR(__xludf.DUMMYFUNCTION("""COMPUTED_VALUE"""),0)</f>
        <v>0</v>
      </c>
      <c r="K211" s="7">
        <f ca="1">IFERROR(__xludf.DUMMYFUNCTION("""COMPUTED_VALUE"""),0)</f>
        <v>0</v>
      </c>
      <c r="L211" s="7">
        <f ca="1">IFERROR(__xludf.DUMMYFUNCTION("""COMPUTED_VALUE"""),0)</f>
        <v>0</v>
      </c>
      <c r="M211" s="7">
        <f ca="1">IFERROR(__xludf.DUMMYFUNCTION("""COMPUTED_VALUE"""),0)</f>
        <v>0</v>
      </c>
      <c r="N211" s="7">
        <f ca="1">IFERROR(__xludf.DUMMYFUNCTION("""COMPUTED_VALUE"""),0)</f>
        <v>0</v>
      </c>
      <c r="O211" s="7">
        <f ca="1">IFERROR(__xludf.DUMMYFUNCTION("""COMPUTED_VALUE"""),0)</f>
        <v>0</v>
      </c>
      <c r="P211" s="7">
        <f ca="1">IFERROR(__xludf.DUMMYFUNCTION("""COMPUTED_VALUE"""),0)</f>
        <v>0</v>
      </c>
      <c r="Q211" s="7">
        <f ca="1">IFERROR(__xludf.DUMMYFUNCTION("""COMPUTED_VALUE"""),1879.2)</f>
        <v>1879.2</v>
      </c>
      <c r="R211" s="7">
        <f ca="1">IFERROR(__xludf.DUMMYFUNCTION("""COMPUTED_VALUE"""),0)</f>
        <v>0</v>
      </c>
      <c r="S211" s="7">
        <f ca="1">IFERROR(__xludf.DUMMYFUNCTION("""COMPUTED_VALUE"""),0)</f>
        <v>0</v>
      </c>
      <c r="T211" s="7">
        <f ca="1">IFERROR(__xludf.DUMMYFUNCTION("""COMPUTED_VALUE"""),0)</f>
        <v>0</v>
      </c>
      <c r="U211" s="60"/>
      <c r="V211" s="60"/>
      <c r="W211" s="60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163" t="str">
        <f ca="1">IFERROR(__xludf.DUMMYFUNCTION("""COMPUTED_VALUE"""),"A.A. ESC ESPECIAL ANJO DA GUARDA")</f>
        <v>A.A. ESC ESPECIAL ANJO DA GUARDA</v>
      </c>
      <c r="D212" s="164" t="str">
        <f ca="1">IFERROR(__xludf.DUMMYFUNCTION("""COMPUTED_VALUE"""),"17617389000111")</f>
        <v>17617389000111</v>
      </c>
      <c r="E212" s="6" t="str">
        <f ca="1">IFERROR(__xludf.DUMMYFUNCTION("""COMPUTED_VALUE"""),"001")</f>
        <v>001</v>
      </c>
      <c r="F212" s="7" t="str">
        <f ca="1">IFERROR(__xludf.DUMMYFUNCTION("""COMPUTED_VALUE"""),"3123")</f>
        <v>3123</v>
      </c>
      <c r="G212" s="7" t="str">
        <f ca="1">IFERROR(__xludf.DUMMYFUNCTION("""COMPUTED_VALUE"""),"168211")</f>
        <v>168211</v>
      </c>
      <c r="H212" s="7">
        <f ca="1">IFERROR(__xludf.DUMMYFUNCTION("""COMPUTED_VALUE"""),0)</f>
        <v>0</v>
      </c>
      <c r="I212" s="7">
        <f ca="1">IFERROR(__xludf.DUMMYFUNCTION("""COMPUTED_VALUE"""),0)</f>
        <v>0</v>
      </c>
      <c r="J212" s="7">
        <f ca="1">IFERROR(__xludf.DUMMYFUNCTION("""COMPUTED_VALUE"""),208.8)</f>
        <v>208.8</v>
      </c>
      <c r="K212" s="7">
        <f ca="1">IFERROR(__xludf.DUMMYFUNCTION("""COMPUTED_VALUE"""),0)</f>
        <v>0</v>
      </c>
      <c r="L212" s="7">
        <f ca="1">IFERROR(__xludf.DUMMYFUNCTION("""COMPUTED_VALUE"""),0)</f>
        <v>0</v>
      </c>
      <c r="M212" s="7">
        <f ca="1">IFERROR(__xludf.DUMMYFUNCTION("""COMPUTED_VALUE"""),0)</f>
        <v>0</v>
      </c>
      <c r="N212" s="7">
        <f ca="1">IFERROR(__xludf.DUMMYFUNCTION("""COMPUTED_VALUE"""),0)</f>
        <v>0</v>
      </c>
      <c r="O212" s="7">
        <f ca="1">IFERROR(__xludf.DUMMYFUNCTION("""COMPUTED_VALUE"""),0)</f>
        <v>0</v>
      </c>
      <c r="P212" s="7">
        <f ca="1">IFERROR(__xludf.DUMMYFUNCTION("""COMPUTED_VALUE"""),0)</f>
        <v>0</v>
      </c>
      <c r="Q212" s="7">
        <f ca="1">IFERROR(__xludf.DUMMYFUNCTION("""COMPUTED_VALUE"""),0)</f>
        <v>0</v>
      </c>
      <c r="R212" s="7">
        <f ca="1">IFERROR(__xludf.DUMMYFUNCTION("""COMPUTED_VALUE"""),0)</f>
        <v>0</v>
      </c>
      <c r="S212" s="7">
        <f ca="1">IFERROR(__xludf.DUMMYFUNCTION("""COMPUTED_VALUE"""),0)</f>
        <v>0</v>
      </c>
      <c r="T212" s="7">
        <f ca="1">IFERROR(__xludf.DUMMYFUNCTION("""COMPUTED_VALUE"""),268.8)</f>
        <v>268.8</v>
      </c>
      <c r="U212" s="60"/>
      <c r="V212" s="60"/>
      <c r="W212" s="60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163" t="str">
        <f ca="1">IFERROR(__xludf.DUMMYFUNCTION("""COMPUTED_VALUE"""),"A.A. ESC. EST. DONA GERCINA BORGES TEIXEIRA")</f>
        <v>A.A. ESC. EST. DONA GERCINA BORGES TEIXEIRA</v>
      </c>
      <c r="D213" s="164" t="str">
        <f ca="1">IFERROR(__xludf.DUMMYFUNCTION("""COMPUTED_VALUE"""),"01268334000103")</f>
        <v>01268334000103</v>
      </c>
      <c r="E213" s="6" t="str">
        <f ca="1">IFERROR(__xludf.DUMMYFUNCTION("""COMPUTED_VALUE"""),"001")</f>
        <v>001</v>
      </c>
      <c r="F213" s="7" t="str">
        <f ca="1">IFERROR(__xludf.DUMMYFUNCTION("""COMPUTED_VALUE"""),"3123")</f>
        <v>3123</v>
      </c>
      <c r="G213" s="7" t="str">
        <f ca="1">IFERROR(__xludf.DUMMYFUNCTION("""COMPUTED_VALUE"""),"302880")</f>
        <v>302880</v>
      </c>
      <c r="H213" s="7">
        <f ca="1">IFERROR(__xludf.DUMMYFUNCTION("""COMPUTED_VALUE"""),0)</f>
        <v>0</v>
      </c>
      <c r="I213" s="7">
        <f ca="1">IFERROR(__xludf.DUMMYFUNCTION("""COMPUTED_VALUE"""),0)</f>
        <v>0</v>
      </c>
      <c r="J213" s="7">
        <f ca="1">IFERROR(__xludf.DUMMYFUNCTION("""COMPUTED_VALUE"""),2728.8)</f>
        <v>2728.8</v>
      </c>
      <c r="K213" s="7">
        <f ca="1">IFERROR(__xludf.DUMMYFUNCTION("""COMPUTED_VALUE"""),0)</f>
        <v>0</v>
      </c>
      <c r="L213" s="7">
        <f ca="1">IFERROR(__xludf.DUMMYFUNCTION("""COMPUTED_VALUE"""),0)</f>
        <v>0</v>
      </c>
      <c r="M213" s="7">
        <f ca="1">IFERROR(__xludf.DUMMYFUNCTION("""COMPUTED_VALUE"""),0)</f>
        <v>0</v>
      </c>
      <c r="N213" s="7">
        <f ca="1">IFERROR(__xludf.DUMMYFUNCTION("""COMPUTED_VALUE"""),0)</f>
        <v>0</v>
      </c>
      <c r="O213" s="7">
        <f ca="1">IFERROR(__xludf.DUMMYFUNCTION("""COMPUTED_VALUE"""),0)</f>
        <v>0</v>
      </c>
      <c r="P213" s="7">
        <f ca="1">IFERROR(__xludf.DUMMYFUNCTION("""COMPUTED_VALUE"""),222.6)</f>
        <v>222.6</v>
      </c>
      <c r="Q213" s="7">
        <f ca="1">IFERROR(__xludf.DUMMYFUNCTION("""COMPUTED_VALUE"""),0)</f>
        <v>0</v>
      </c>
      <c r="R213" s="7">
        <f ca="1">IFERROR(__xludf.DUMMYFUNCTION("""COMPUTED_VALUE"""),0)</f>
        <v>0</v>
      </c>
      <c r="S213" s="7">
        <f ca="1">IFERROR(__xludf.DUMMYFUNCTION("""COMPUTED_VALUE"""),0)</f>
        <v>0</v>
      </c>
      <c r="T213" s="7">
        <f ca="1">IFERROR(__xludf.DUMMYFUNCTION("""COMPUTED_VALUE"""),633.6)</f>
        <v>633.6</v>
      </c>
      <c r="U213" s="60"/>
      <c r="V213" s="60"/>
      <c r="W213" s="60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163" t="str">
        <f ca="1">IFERROR(__xludf.DUMMYFUNCTION("""COMPUTED_VALUE"""),"ASSOCIAÇÃO DE APOIO DA ESCOLA INDÍGENA TAINÁ DA ALDEIA CANUANA")</f>
        <v>ASSOCIAÇÃO DE APOIO DA ESCOLA INDÍGENA TAINÁ DA ALDEIA CANUANA</v>
      </c>
      <c r="D214" s="164" t="str">
        <f ca="1">IFERROR(__xludf.DUMMYFUNCTION("""COMPUTED_VALUE"""),"27701257000127")</f>
        <v>27701257000127</v>
      </c>
      <c r="E214" s="6" t="str">
        <f ca="1">IFERROR(__xludf.DUMMYFUNCTION("""COMPUTED_VALUE"""),"001")</f>
        <v>001</v>
      </c>
      <c r="F214" s="7" t="str">
        <f ca="1">IFERROR(__xludf.DUMMYFUNCTION("""COMPUTED_VALUE"""),"3123")</f>
        <v>3123</v>
      </c>
      <c r="G214" s="7" t="str">
        <f ca="1">IFERROR(__xludf.DUMMYFUNCTION("""COMPUTED_VALUE"""),"171174")</f>
        <v>171174</v>
      </c>
      <c r="H214" s="7">
        <f ca="1">IFERROR(__xludf.DUMMYFUNCTION("""COMPUTED_VALUE"""),0)</f>
        <v>0</v>
      </c>
      <c r="I214" s="7">
        <f ca="1">IFERROR(__xludf.DUMMYFUNCTION("""COMPUTED_VALUE"""),0)</f>
        <v>0</v>
      </c>
      <c r="J214" s="7">
        <f ca="1">IFERROR(__xludf.DUMMYFUNCTION("""COMPUTED_VALUE"""),0)</f>
        <v>0</v>
      </c>
      <c r="K214" s="7">
        <f ca="1">IFERROR(__xludf.DUMMYFUNCTION("""COMPUTED_VALUE"""),0)</f>
        <v>0</v>
      </c>
      <c r="L214" s="7">
        <f ca="1">IFERROR(__xludf.DUMMYFUNCTION("""COMPUTED_VALUE"""),0)</f>
        <v>0</v>
      </c>
      <c r="M214" s="7">
        <f ca="1">IFERROR(__xludf.DUMMYFUNCTION("""COMPUTED_VALUE"""),0)</f>
        <v>0</v>
      </c>
      <c r="N214" s="7">
        <f ca="1">IFERROR(__xludf.DUMMYFUNCTION("""COMPUTED_VALUE"""),0)</f>
        <v>0</v>
      </c>
      <c r="O214" s="7">
        <f ca="1">IFERROR(__xludf.DUMMYFUNCTION("""COMPUTED_VALUE"""),1484.8)</f>
        <v>1484.8</v>
      </c>
      <c r="P214" s="7">
        <f ca="1">IFERROR(__xludf.DUMMYFUNCTION("""COMPUTED_VALUE"""),0)</f>
        <v>0</v>
      </c>
      <c r="Q214" s="7">
        <f ca="1">IFERROR(__xludf.DUMMYFUNCTION("""COMPUTED_VALUE"""),0)</f>
        <v>0</v>
      </c>
      <c r="R214" s="7">
        <f ca="1">IFERROR(__xludf.DUMMYFUNCTION("""COMPUTED_VALUE"""),0)</f>
        <v>0</v>
      </c>
      <c r="S214" s="7">
        <f ca="1">IFERROR(__xludf.DUMMYFUNCTION("""COMPUTED_VALUE"""),0)</f>
        <v>0</v>
      </c>
      <c r="T214" s="7">
        <f ca="1">IFERROR(__xludf.DUMMYFUNCTION("""COMPUTED_VALUE"""),0)</f>
        <v>0</v>
      </c>
      <c r="U214" s="60"/>
      <c r="V214" s="60"/>
      <c r="W214" s="60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s="163" t="str">
        <f ca="1">IFERROR(__xludf.DUMMYFUNCTION("""COMPUTED_VALUE"""),"A.A. ESC. EST.ISOL.E IND.REG.DE GURUPI")</f>
        <v>A.A. ESC. EST.ISOL.E IND.REG.DE GURUPI</v>
      </c>
      <c r="D215" s="164" t="str">
        <f ca="1">IFERROR(__xludf.DUMMYFUNCTION("""COMPUTED_VALUE"""),"03011592000135")</f>
        <v>03011592000135</v>
      </c>
      <c r="E215" s="6" t="str">
        <f ca="1">IFERROR(__xludf.DUMMYFUNCTION("""COMPUTED_VALUE"""),"001")</f>
        <v>001</v>
      </c>
      <c r="F215" s="7" t="str">
        <f ca="1">IFERROR(__xludf.DUMMYFUNCTION("""COMPUTED_VALUE"""),"0794")</f>
        <v>0794</v>
      </c>
      <c r="G215" s="7" t="str">
        <f ca="1">IFERROR(__xludf.DUMMYFUNCTION("""COMPUTED_VALUE"""),"67563")</f>
        <v>67563</v>
      </c>
      <c r="H215" s="7">
        <f ca="1">IFERROR(__xludf.DUMMYFUNCTION("""COMPUTED_VALUE"""),0)</f>
        <v>0</v>
      </c>
      <c r="I215" s="7">
        <f ca="1">IFERROR(__xludf.DUMMYFUNCTION("""COMPUTED_VALUE"""),0)</f>
        <v>0</v>
      </c>
      <c r="J215" s="7">
        <f ca="1">IFERROR(__xludf.DUMMYFUNCTION("""COMPUTED_VALUE"""),0)</f>
        <v>0</v>
      </c>
      <c r="K215" s="7">
        <f ca="1">IFERROR(__xludf.DUMMYFUNCTION("""COMPUTED_VALUE"""),0)</f>
        <v>0</v>
      </c>
      <c r="L215" s="7">
        <f ca="1">IFERROR(__xludf.DUMMYFUNCTION("""COMPUTED_VALUE"""),0)</f>
        <v>0</v>
      </c>
      <c r="M215" s="7">
        <f ca="1">IFERROR(__xludf.DUMMYFUNCTION("""COMPUTED_VALUE"""),0)</f>
        <v>0</v>
      </c>
      <c r="N215" s="7">
        <f ca="1">IFERROR(__xludf.DUMMYFUNCTION("""COMPUTED_VALUE"""),0)</f>
        <v>0</v>
      </c>
      <c r="O215" s="7">
        <f ca="1">IFERROR(__xludf.DUMMYFUNCTION("""COMPUTED_VALUE"""),6220.8)</f>
        <v>6220.8</v>
      </c>
      <c r="P215" s="7">
        <f ca="1">IFERROR(__xludf.DUMMYFUNCTION("""COMPUTED_VALUE"""),0)</f>
        <v>0</v>
      </c>
      <c r="Q215" s="7">
        <f ca="1">IFERROR(__xludf.DUMMYFUNCTION("""COMPUTED_VALUE"""),0)</f>
        <v>0</v>
      </c>
      <c r="R215" s="7">
        <f ca="1">IFERROR(__xludf.DUMMYFUNCTION("""COMPUTED_VALUE"""),0)</f>
        <v>0</v>
      </c>
      <c r="S215" s="7">
        <f ca="1">IFERROR(__xludf.DUMMYFUNCTION("""COMPUTED_VALUE"""),0)</f>
        <v>0</v>
      </c>
      <c r="T215" s="7">
        <f ca="1">IFERROR(__xludf.DUMMYFUNCTION("""COMPUTED_VALUE"""),0)</f>
        <v>0</v>
      </c>
      <c r="U215" s="60"/>
      <c r="V215" s="60"/>
      <c r="W215" s="60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163" t="str">
        <f ca="1">IFERROR(__xludf.DUMMYFUNCTION("""COMPUTED_VALUE"""),"ASSOC. A. CENTRO DE ENS. MÉDIO ARY R. VALADÃO FILHO")</f>
        <v>ASSOC. A. CENTRO DE ENS. MÉDIO ARY R. VALADÃO FILHO</v>
      </c>
      <c r="D216" s="164" t="str">
        <f ca="1">IFERROR(__xludf.DUMMYFUNCTION("""COMPUTED_VALUE"""),"02152392000130")</f>
        <v>02152392000130</v>
      </c>
      <c r="E216" s="6" t="str">
        <f ca="1">IFERROR(__xludf.DUMMYFUNCTION("""COMPUTED_VALUE"""),"001")</f>
        <v>001</v>
      </c>
      <c r="F216" s="7" t="str">
        <f ca="1">IFERROR(__xludf.DUMMYFUNCTION("""COMPUTED_VALUE"""),"0794")</f>
        <v>0794</v>
      </c>
      <c r="G216" s="7" t="str">
        <f ca="1">IFERROR(__xludf.DUMMYFUNCTION("""COMPUTED_VALUE"""),"420646")</f>
        <v>420646</v>
      </c>
      <c r="H216" s="7">
        <f ca="1">IFERROR(__xludf.DUMMYFUNCTION("""COMPUTED_VALUE"""),0)</f>
        <v>0</v>
      </c>
      <c r="I216" s="7">
        <f ca="1">IFERROR(__xludf.DUMMYFUNCTION("""COMPUTED_VALUE"""),0)</f>
        <v>0</v>
      </c>
      <c r="J216" s="7">
        <f ca="1">IFERROR(__xludf.DUMMYFUNCTION("""COMPUTED_VALUE"""),0)</f>
        <v>0</v>
      </c>
      <c r="K216" s="7">
        <f ca="1">IFERROR(__xludf.DUMMYFUNCTION("""COMPUTED_VALUE"""),0)</f>
        <v>0</v>
      </c>
      <c r="L216" s="7">
        <f ca="1">IFERROR(__xludf.DUMMYFUNCTION("""COMPUTED_VALUE"""),0)</f>
        <v>0</v>
      </c>
      <c r="M216" s="7">
        <f ca="1">IFERROR(__xludf.DUMMYFUNCTION("""COMPUTED_VALUE"""),0)</f>
        <v>0</v>
      </c>
      <c r="N216" s="7">
        <f ca="1">IFERROR(__xludf.DUMMYFUNCTION("""COMPUTED_VALUE"""),0)</f>
        <v>0</v>
      </c>
      <c r="O216" s="7">
        <f ca="1">IFERROR(__xludf.DUMMYFUNCTION("""COMPUTED_VALUE"""),0)</f>
        <v>0</v>
      </c>
      <c r="P216" s="7">
        <f ca="1">IFERROR(__xludf.DUMMYFUNCTION("""COMPUTED_VALUE"""),307.4)</f>
        <v>307.39999999999998</v>
      </c>
      <c r="Q216" s="7">
        <f ca="1">IFERROR(__xludf.DUMMYFUNCTION("""COMPUTED_VALUE"""),5522.4)</f>
        <v>5522.4</v>
      </c>
      <c r="R216" s="7">
        <f ca="1">IFERROR(__xludf.DUMMYFUNCTION("""COMPUTED_VALUE"""),0)</f>
        <v>0</v>
      </c>
      <c r="S216" s="7">
        <f ca="1">IFERROR(__xludf.DUMMYFUNCTION("""COMPUTED_VALUE"""),0)</f>
        <v>0</v>
      </c>
      <c r="T216" s="7">
        <f ca="1">IFERROR(__xludf.DUMMYFUNCTION("""COMPUTED_VALUE"""),0)</f>
        <v>0</v>
      </c>
      <c r="U216" s="60"/>
      <c r="V216" s="60"/>
      <c r="W216" s="60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163" t="str">
        <f ca="1">IFERROR(__xludf.DUMMYFUNCTION("""COMPUTED_VALUE"""),"ASSOC. DE APOIO ESC. EST. BOM JESUS")</f>
        <v>ASSOC. DE APOIO ESC. EST. BOM JESUS</v>
      </c>
      <c r="D217" s="164" t="str">
        <f ca="1">IFERROR(__xludf.DUMMYFUNCTION("""COMPUTED_VALUE"""),"01865430000139")</f>
        <v>01865430000139</v>
      </c>
      <c r="E217" s="6" t="str">
        <f ca="1">IFERROR(__xludf.DUMMYFUNCTION("""COMPUTED_VALUE"""),"001")</f>
        <v>001</v>
      </c>
      <c r="F217" s="7" t="str">
        <f ca="1">IFERROR(__xludf.DUMMYFUNCTION("""COMPUTED_VALUE"""),"0794")</f>
        <v>0794</v>
      </c>
      <c r="G217" s="7" t="str">
        <f ca="1">IFERROR(__xludf.DUMMYFUNCTION("""COMPUTED_VALUE"""),"420603")</f>
        <v>420603</v>
      </c>
      <c r="H217" s="7">
        <f ca="1">IFERROR(__xludf.DUMMYFUNCTION("""COMPUTED_VALUE"""),0)</f>
        <v>0</v>
      </c>
      <c r="I217" s="7">
        <f ca="1">IFERROR(__xludf.DUMMYFUNCTION("""COMPUTED_VALUE"""),0)</f>
        <v>0</v>
      </c>
      <c r="J217" s="7">
        <f ca="1">IFERROR(__xludf.DUMMYFUNCTION("""COMPUTED_VALUE"""),0)</f>
        <v>0</v>
      </c>
      <c r="K217" s="7">
        <f ca="1">IFERROR(__xludf.DUMMYFUNCTION("""COMPUTED_VALUE"""),0)</f>
        <v>0</v>
      </c>
      <c r="L217" s="7">
        <f ca="1">IFERROR(__xludf.DUMMYFUNCTION("""COMPUTED_VALUE"""),0)</f>
        <v>0</v>
      </c>
      <c r="M217" s="7">
        <f ca="1">IFERROR(__xludf.DUMMYFUNCTION("""COMPUTED_VALUE"""),0)</f>
        <v>0</v>
      </c>
      <c r="N217" s="7">
        <f ca="1">IFERROR(__xludf.DUMMYFUNCTION("""COMPUTED_VALUE"""),0)</f>
        <v>0</v>
      </c>
      <c r="O217" s="7">
        <f ca="1">IFERROR(__xludf.DUMMYFUNCTION("""COMPUTED_VALUE"""),0)</f>
        <v>0</v>
      </c>
      <c r="P217" s="7">
        <f ca="1">IFERROR(__xludf.DUMMYFUNCTION("""COMPUTED_VALUE"""),0)</f>
        <v>0</v>
      </c>
      <c r="Q217" s="7">
        <f ca="1">IFERROR(__xludf.DUMMYFUNCTION("""COMPUTED_VALUE"""),0)</f>
        <v>0</v>
      </c>
      <c r="R217" s="7">
        <f ca="1">IFERROR(__xludf.DUMMYFUNCTION("""COMPUTED_VALUE"""),0)</f>
        <v>0</v>
      </c>
      <c r="S217" s="7">
        <f ca="1">IFERROR(__xludf.DUMMYFUNCTION("""COMPUTED_VALUE"""),13280)</f>
        <v>13280</v>
      </c>
      <c r="T217" s="7">
        <f ca="1">IFERROR(__xludf.DUMMYFUNCTION("""COMPUTED_VALUE"""),0)</f>
        <v>0</v>
      </c>
      <c r="U217" s="60"/>
      <c r="V217" s="60"/>
      <c r="W217" s="60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163" t="str">
        <f ca="1">IFERROR(__xludf.DUMMYFUNCTION("""COMPUTED_VALUE"""),"ASSOC. DE APOIO COL. EST. DE GURUPI")</f>
        <v>ASSOC. DE APOIO COL. EST. DE GURUPI</v>
      </c>
      <c r="D218" s="164" t="str">
        <f ca="1">IFERROR(__xludf.DUMMYFUNCTION("""COMPUTED_VALUE"""),"01887135000183")</f>
        <v>01887135000183</v>
      </c>
      <c r="E218" s="6" t="str">
        <f ca="1">IFERROR(__xludf.DUMMYFUNCTION("""COMPUTED_VALUE"""),"001")</f>
        <v>001</v>
      </c>
      <c r="F218" s="7" t="str">
        <f ca="1">IFERROR(__xludf.DUMMYFUNCTION("""COMPUTED_VALUE"""),"0794")</f>
        <v>0794</v>
      </c>
      <c r="G218" s="7" t="str">
        <f ca="1">IFERROR(__xludf.DUMMYFUNCTION("""COMPUTED_VALUE"""),"420700")</f>
        <v>420700</v>
      </c>
      <c r="H218" s="7">
        <f ca="1">IFERROR(__xludf.DUMMYFUNCTION("""COMPUTED_VALUE"""),0)</f>
        <v>0</v>
      </c>
      <c r="I218" s="7">
        <f ca="1">IFERROR(__xludf.DUMMYFUNCTION("""COMPUTED_VALUE"""),0)</f>
        <v>0</v>
      </c>
      <c r="J218" s="7">
        <f ca="1">IFERROR(__xludf.DUMMYFUNCTION("""COMPUTED_VALUE"""),0)</f>
        <v>0</v>
      </c>
      <c r="K218" s="7">
        <f ca="1">IFERROR(__xludf.DUMMYFUNCTION("""COMPUTED_VALUE"""),0)</f>
        <v>0</v>
      </c>
      <c r="L218" s="7">
        <f ca="1">IFERROR(__xludf.DUMMYFUNCTION("""COMPUTED_VALUE"""),0)</f>
        <v>0</v>
      </c>
      <c r="M218" s="7">
        <f ca="1">IFERROR(__xludf.DUMMYFUNCTION("""COMPUTED_VALUE"""),0)</f>
        <v>0</v>
      </c>
      <c r="N218" s="7">
        <f ca="1">IFERROR(__xludf.DUMMYFUNCTION("""COMPUTED_VALUE"""),0)</f>
        <v>0</v>
      </c>
      <c r="O218" s="7">
        <f ca="1">IFERROR(__xludf.DUMMYFUNCTION("""COMPUTED_VALUE"""),0)</f>
        <v>0</v>
      </c>
      <c r="P218" s="7">
        <f ca="1">IFERROR(__xludf.DUMMYFUNCTION("""COMPUTED_VALUE"""),0)</f>
        <v>0</v>
      </c>
      <c r="Q218" s="7">
        <f ca="1">IFERROR(__xludf.DUMMYFUNCTION("""COMPUTED_VALUE"""),0)</f>
        <v>0</v>
      </c>
      <c r="R218" s="7">
        <f ca="1">IFERROR(__xludf.DUMMYFUNCTION("""COMPUTED_VALUE"""),0)</f>
        <v>0</v>
      </c>
      <c r="S218" s="7">
        <f ca="1">IFERROR(__xludf.DUMMYFUNCTION("""COMPUTED_VALUE"""),3600)</f>
        <v>3600</v>
      </c>
      <c r="T218" s="7">
        <f ca="1">IFERROR(__xludf.DUMMYFUNCTION("""COMPUTED_VALUE"""),0)</f>
        <v>0</v>
      </c>
      <c r="U218" s="60"/>
      <c r="V218" s="60"/>
      <c r="W218" s="60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163" t="str">
        <f ca="1">IFERROR(__xludf.DUMMYFUNCTION("""COMPUTED_VALUE"""),"A.A.  DO COL. PAROQUIAL BERNARDO SAYAO")</f>
        <v>A.A.  DO COL. PAROQUIAL BERNARDO SAYAO</v>
      </c>
      <c r="D219" s="164" t="str">
        <f ca="1">IFERROR(__xludf.DUMMYFUNCTION("""COMPUTED_VALUE"""),"01865371000107")</f>
        <v>01865371000107</v>
      </c>
      <c r="E219" s="6" t="str">
        <f ca="1">IFERROR(__xludf.DUMMYFUNCTION("""COMPUTED_VALUE"""),"001")</f>
        <v>001</v>
      </c>
      <c r="F219" s="7" t="str">
        <f ca="1">IFERROR(__xludf.DUMMYFUNCTION("""COMPUTED_VALUE"""),"0794")</f>
        <v>0794</v>
      </c>
      <c r="G219" s="7" t="str">
        <f ca="1">IFERROR(__xludf.DUMMYFUNCTION("""COMPUTED_VALUE"""),"66796")</f>
        <v>66796</v>
      </c>
      <c r="H219" s="7">
        <f ca="1">IFERROR(__xludf.DUMMYFUNCTION("""COMPUTED_VALUE"""),0)</f>
        <v>0</v>
      </c>
      <c r="I219" s="7">
        <f ca="1">IFERROR(__xludf.DUMMYFUNCTION("""COMPUTED_VALUE"""),0)</f>
        <v>0</v>
      </c>
      <c r="J219" s="7">
        <f ca="1">IFERROR(__xludf.DUMMYFUNCTION("""COMPUTED_VALUE"""),3765.6)</f>
        <v>3765.6</v>
      </c>
      <c r="K219" s="7">
        <f ca="1">IFERROR(__xludf.DUMMYFUNCTION("""COMPUTED_VALUE"""),0)</f>
        <v>0</v>
      </c>
      <c r="L219" s="7">
        <f ca="1">IFERROR(__xludf.DUMMYFUNCTION("""COMPUTED_VALUE"""),0)</f>
        <v>0</v>
      </c>
      <c r="M219" s="7">
        <f ca="1">IFERROR(__xludf.DUMMYFUNCTION("""COMPUTED_VALUE"""),0)</f>
        <v>0</v>
      </c>
      <c r="N219" s="7">
        <f ca="1">IFERROR(__xludf.DUMMYFUNCTION("""COMPUTED_VALUE"""),0)</f>
        <v>0</v>
      </c>
      <c r="O219" s="7">
        <f ca="1">IFERROR(__xludf.DUMMYFUNCTION("""COMPUTED_VALUE"""),0)</f>
        <v>0</v>
      </c>
      <c r="P219" s="7">
        <f ca="1">IFERROR(__xludf.DUMMYFUNCTION("""COMPUTED_VALUE"""),307.4)</f>
        <v>307.39999999999998</v>
      </c>
      <c r="Q219" s="7">
        <f ca="1">IFERROR(__xludf.DUMMYFUNCTION("""COMPUTED_VALUE"""),0)</f>
        <v>0</v>
      </c>
      <c r="R219" s="7">
        <f ca="1">IFERROR(__xludf.DUMMYFUNCTION("""COMPUTED_VALUE"""),0)</f>
        <v>0</v>
      </c>
      <c r="S219" s="7">
        <f ca="1">IFERROR(__xludf.DUMMYFUNCTION("""COMPUTED_VALUE"""),0)</f>
        <v>0</v>
      </c>
      <c r="T219" s="7">
        <f ca="1">IFERROR(__xludf.DUMMYFUNCTION("""COMPUTED_VALUE"""),0)</f>
        <v>0</v>
      </c>
      <c r="U219" s="60"/>
      <c r="V219" s="60"/>
      <c r="W219" s="60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163" t="str">
        <f ca="1">IFERROR(__xludf.DUMMYFUNCTION("""COMPUTED_VALUE"""),"A.A.  ESCOLAR DO COL. EST. JOSE SEABRA")</f>
        <v>A.A.  ESCOLAR DO COL. EST. JOSE SEABRA</v>
      </c>
      <c r="D220" s="164" t="str">
        <f ca="1">IFERROR(__xludf.DUMMYFUNCTION("""COMPUTED_VALUE"""),"01910570000181")</f>
        <v>01910570000181</v>
      </c>
      <c r="E220" s="6" t="str">
        <f ca="1">IFERROR(__xludf.DUMMYFUNCTION("""COMPUTED_VALUE"""),"001")</f>
        <v>001</v>
      </c>
      <c r="F220" s="7" t="str">
        <f ca="1">IFERROR(__xludf.DUMMYFUNCTION("""COMPUTED_VALUE"""),"0794")</f>
        <v>0794</v>
      </c>
      <c r="G220" s="7" t="str">
        <f ca="1">IFERROR(__xludf.DUMMYFUNCTION("""COMPUTED_VALUE"""),"66982")</f>
        <v>66982</v>
      </c>
      <c r="H220" s="7">
        <f ca="1">IFERROR(__xludf.DUMMYFUNCTION("""COMPUTED_VALUE"""),0)</f>
        <v>0</v>
      </c>
      <c r="I220" s="7">
        <f ca="1">IFERROR(__xludf.DUMMYFUNCTION("""COMPUTED_VALUE"""),0)</f>
        <v>0</v>
      </c>
      <c r="J220" s="7">
        <f ca="1">IFERROR(__xludf.DUMMYFUNCTION("""COMPUTED_VALUE"""),0)</f>
        <v>0</v>
      </c>
      <c r="K220" s="7">
        <f ca="1">IFERROR(__xludf.DUMMYFUNCTION("""COMPUTED_VALUE"""),6933.59999999999)</f>
        <v>6933.5999999999904</v>
      </c>
      <c r="L220" s="7">
        <f ca="1">IFERROR(__xludf.DUMMYFUNCTION("""COMPUTED_VALUE"""),0)</f>
        <v>0</v>
      </c>
      <c r="M220" s="7">
        <f ca="1">IFERROR(__xludf.DUMMYFUNCTION("""COMPUTED_VALUE"""),0)</f>
        <v>0</v>
      </c>
      <c r="N220" s="7">
        <f ca="1">IFERROR(__xludf.DUMMYFUNCTION("""COMPUTED_VALUE"""),0)</f>
        <v>0</v>
      </c>
      <c r="O220" s="7">
        <f ca="1">IFERROR(__xludf.DUMMYFUNCTION("""COMPUTED_VALUE"""),0)</f>
        <v>0</v>
      </c>
      <c r="P220" s="7">
        <f ca="1">IFERROR(__xludf.DUMMYFUNCTION("""COMPUTED_VALUE"""),0)</f>
        <v>0</v>
      </c>
      <c r="Q220" s="7">
        <f ca="1">IFERROR(__xludf.DUMMYFUNCTION("""COMPUTED_VALUE"""),0)</f>
        <v>0</v>
      </c>
      <c r="R220" s="7">
        <f ca="1">IFERROR(__xludf.DUMMYFUNCTION("""COMPUTED_VALUE"""),0)</f>
        <v>0</v>
      </c>
      <c r="S220" s="7">
        <f ca="1">IFERROR(__xludf.DUMMYFUNCTION("""COMPUTED_VALUE"""),0)</f>
        <v>0</v>
      </c>
      <c r="T220" s="7">
        <f ca="1">IFERROR(__xludf.DUMMYFUNCTION("""COMPUTED_VALUE"""),0)</f>
        <v>0</v>
      </c>
      <c r="U220" s="60"/>
      <c r="V220" s="60"/>
      <c r="W220" s="60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163" t="str">
        <f ca="1">IFERROR(__xludf.DUMMYFUNCTION("""COMPUTED_VALUE"""),"A.P.M.AL.MAIORES DE ID.C.POSITIVO GURUPI")</f>
        <v>A.P.M.AL.MAIORES DE ID.C.POSITIVO GURUPI</v>
      </c>
      <c r="D221" s="164" t="str">
        <f ca="1">IFERROR(__xludf.DUMMYFUNCTION("""COMPUTED_VALUE"""),"01865432000128")</f>
        <v>01865432000128</v>
      </c>
      <c r="E221" s="6" t="str">
        <f ca="1">IFERROR(__xludf.DUMMYFUNCTION("""COMPUTED_VALUE"""),"104")</f>
        <v>104</v>
      </c>
      <c r="F221" s="7" t="str">
        <f ca="1">IFERROR(__xludf.DUMMYFUNCTION("""COMPUTED_VALUE"""),"0793")</f>
        <v>0793</v>
      </c>
      <c r="G221" s="7" t="str">
        <f ca="1">IFERROR(__xludf.DUMMYFUNCTION("""COMPUTED_VALUE"""),"12138")</f>
        <v>12138</v>
      </c>
      <c r="H221" s="7">
        <f ca="1">IFERROR(__xludf.DUMMYFUNCTION("""COMPUTED_VALUE"""),0)</f>
        <v>0</v>
      </c>
      <c r="I221" s="7">
        <f ca="1">IFERROR(__xludf.DUMMYFUNCTION("""COMPUTED_VALUE"""),0)</f>
        <v>0</v>
      </c>
      <c r="J221" s="7">
        <f ca="1">IFERROR(__xludf.DUMMYFUNCTION("""COMPUTED_VALUE"""),3110.4)</f>
        <v>3110.4</v>
      </c>
      <c r="K221" s="7">
        <f ca="1">IFERROR(__xludf.DUMMYFUNCTION("""COMPUTED_VALUE"""),0)</f>
        <v>0</v>
      </c>
      <c r="L221" s="7">
        <f ca="1">IFERROR(__xludf.DUMMYFUNCTION("""COMPUTED_VALUE"""),0)</f>
        <v>0</v>
      </c>
      <c r="M221" s="7">
        <f ca="1">IFERROR(__xludf.DUMMYFUNCTION("""COMPUTED_VALUE"""),0)</f>
        <v>0</v>
      </c>
      <c r="N221" s="7">
        <f ca="1">IFERROR(__xludf.DUMMYFUNCTION("""COMPUTED_VALUE"""),0)</f>
        <v>0</v>
      </c>
      <c r="O221" s="7">
        <f ca="1">IFERROR(__xludf.DUMMYFUNCTION("""COMPUTED_VALUE"""),0)</f>
        <v>0</v>
      </c>
      <c r="P221" s="7">
        <f ca="1">IFERROR(__xludf.DUMMYFUNCTION("""COMPUTED_VALUE"""),0)</f>
        <v>0</v>
      </c>
      <c r="Q221" s="7">
        <f ca="1">IFERROR(__xludf.DUMMYFUNCTION("""COMPUTED_VALUE"""),0)</f>
        <v>0</v>
      </c>
      <c r="R221" s="7">
        <f ca="1">IFERROR(__xludf.DUMMYFUNCTION("""COMPUTED_VALUE"""),0)</f>
        <v>0</v>
      </c>
      <c r="S221" s="7">
        <f ca="1">IFERROR(__xludf.DUMMYFUNCTION("""COMPUTED_VALUE"""),0)</f>
        <v>0</v>
      </c>
      <c r="T221" s="7">
        <f ca="1">IFERROR(__xludf.DUMMYFUNCTION("""COMPUTED_VALUE"""),0)</f>
        <v>0</v>
      </c>
      <c r="U221" s="60"/>
      <c r="V221" s="60"/>
      <c r="W221" s="60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163" t="str">
        <f ca="1">IFERROR(__xludf.DUMMYFUNCTION("""COMPUTED_VALUE"""),"INSTITUTO SOCIAL EVANG DE GURUPI/EDUC. EVANG. EBENÉZER")</f>
        <v>INSTITUTO SOCIAL EVANG DE GURUPI/EDUC. EVANG. EBENÉZER</v>
      </c>
      <c r="D222" s="164" t="str">
        <f ca="1">IFERROR(__xludf.DUMMYFUNCTION("""COMPUTED_VALUE"""),"17194297000176")</f>
        <v>17194297000176</v>
      </c>
      <c r="E222" s="6" t="str">
        <f ca="1">IFERROR(__xludf.DUMMYFUNCTION("""COMPUTED_VALUE"""),"001")</f>
        <v>001</v>
      </c>
      <c r="F222" s="7" t="str">
        <f ca="1">IFERROR(__xludf.DUMMYFUNCTION("""COMPUTED_VALUE"""),"0794")</f>
        <v>0794</v>
      </c>
      <c r="G222" s="7" t="str">
        <f ca="1">IFERROR(__xludf.DUMMYFUNCTION("""COMPUTED_VALUE"""),"493066")</f>
        <v>493066</v>
      </c>
      <c r="H222" s="7">
        <f ca="1">IFERROR(__xludf.DUMMYFUNCTION("""COMPUTED_VALUE"""),0)</f>
        <v>0</v>
      </c>
      <c r="I222" s="7">
        <f ca="1">IFERROR(__xludf.DUMMYFUNCTION("""COMPUTED_VALUE"""),0)</f>
        <v>0</v>
      </c>
      <c r="J222" s="7">
        <f ca="1">IFERROR(__xludf.DUMMYFUNCTION("""COMPUTED_VALUE"""),5421.6)</f>
        <v>5421.6</v>
      </c>
      <c r="K222" s="7">
        <f ca="1">IFERROR(__xludf.DUMMYFUNCTION("""COMPUTED_VALUE"""),0)</f>
        <v>0</v>
      </c>
      <c r="L222" s="7">
        <f ca="1">IFERROR(__xludf.DUMMYFUNCTION("""COMPUTED_VALUE"""),0)</f>
        <v>0</v>
      </c>
      <c r="M222" s="7">
        <f ca="1">IFERROR(__xludf.DUMMYFUNCTION("""COMPUTED_VALUE"""),0)</f>
        <v>0</v>
      </c>
      <c r="N222" s="7">
        <f ca="1">IFERROR(__xludf.DUMMYFUNCTION("""COMPUTED_VALUE"""),0)</f>
        <v>0</v>
      </c>
      <c r="O222" s="7">
        <f ca="1">IFERROR(__xludf.DUMMYFUNCTION("""COMPUTED_VALUE"""),0)</f>
        <v>0</v>
      </c>
      <c r="P222" s="7">
        <f ca="1">IFERROR(__xludf.DUMMYFUNCTION("""COMPUTED_VALUE"""),0)</f>
        <v>0</v>
      </c>
      <c r="Q222" s="7">
        <f ca="1">IFERROR(__xludf.DUMMYFUNCTION("""COMPUTED_VALUE"""),0)</f>
        <v>0</v>
      </c>
      <c r="R222" s="7">
        <f ca="1">IFERROR(__xludf.DUMMYFUNCTION("""COMPUTED_VALUE"""),0)</f>
        <v>0</v>
      </c>
      <c r="S222" s="7">
        <f ca="1">IFERROR(__xludf.DUMMYFUNCTION("""COMPUTED_VALUE"""),0)</f>
        <v>0</v>
      </c>
      <c r="T222" s="7">
        <f ca="1">IFERROR(__xludf.DUMMYFUNCTION("""COMPUTED_VALUE"""),0)</f>
        <v>0</v>
      </c>
      <c r="U222" s="60"/>
      <c r="V222" s="60"/>
      <c r="W222" s="60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163" t="str">
        <f ca="1">IFERROR(__xludf.DUMMYFUNCTION("""COMPUTED_VALUE"""),"ASSOCIAÇÃO DE APOIO A ESCOLA ESPECIAL SÃO FRANCISCO DE ASSIS")</f>
        <v>ASSOCIAÇÃO DE APOIO A ESCOLA ESPECIAL SÃO FRANCISCO DE ASSIS</v>
      </c>
      <c r="D223" s="164" t="str">
        <f ca="1">IFERROR(__xludf.DUMMYFUNCTION("""COMPUTED_VALUE"""),"07947356000186")</f>
        <v>07947356000186</v>
      </c>
      <c r="E223" s="6" t="str">
        <f ca="1">IFERROR(__xludf.DUMMYFUNCTION("""COMPUTED_VALUE"""),"001")</f>
        <v>001</v>
      </c>
      <c r="F223" s="7" t="str">
        <f ca="1">IFERROR(__xludf.DUMMYFUNCTION("""COMPUTED_VALUE"""),"0794")</f>
        <v>0794</v>
      </c>
      <c r="G223" s="7" t="str">
        <f ca="1">IFERROR(__xludf.DUMMYFUNCTION("""COMPUTED_VALUE"""),"431109")</f>
        <v>431109</v>
      </c>
      <c r="H223" s="7">
        <f ca="1">IFERROR(__xludf.DUMMYFUNCTION("""COMPUTED_VALUE"""),0)</f>
        <v>0</v>
      </c>
      <c r="I223" s="7">
        <f ca="1">IFERROR(__xludf.DUMMYFUNCTION("""COMPUTED_VALUE"""),180.2)</f>
        <v>180.2</v>
      </c>
      <c r="J223" s="7">
        <f ca="1">IFERROR(__xludf.DUMMYFUNCTION("""COMPUTED_VALUE"""),151.2)</f>
        <v>151.19999999999999</v>
      </c>
      <c r="K223" s="7">
        <f ca="1">IFERROR(__xludf.DUMMYFUNCTION("""COMPUTED_VALUE"""),0)</f>
        <v>0</v>
      </c>
      <c r="L223" s="7">
        <f ca="1">IFERROR(__xludf.DUMMYFUNCTION("""COMPUTED_VALUE"""),0)</f>
        <v>0</v>
      </c>
      <c r="M223" s="7">
        <f ca="1">IFERROR(__xludf.DUMMYFUNCTION("""COMPUTED_VALUE"""),0)</f>
        <v>0</v>
      </c>
      <c r="N223" s="7">
        <f ca="1">IFERROR(__xludf.DUMMYFUNCTION("""COMPUTED_VALUE"""),0)</f>
        <v>0</v>
      </c>
      <c r="O223" s="7">
        <f ca="1">IFERROR(__xludf.DUMMYFUNCTION("""COMPUTED_VALUE"""),0)</f>
        <v>0</v>
      </c>
      <c r="P223" s="7">
        <f ca="1">IFERROR(__xludf.DUMMYFUNCTION("""COMPUTED_VALUE"""),0)</f>
        <v>0</v>
      </c>
      <c r="Q223" s="7">
        <f ca="1">IFERROR(__xludf.DUMMYFUNCTION("""COMPUTED_VALUE"""),0)</f>
        <v>0</v>
      </c>
      <c r="R223" s="7">
        <f ca="1">IFERROR(__xludf.DUMMYFUNCTION("""COMPUTED_VALUE"""),0)</f>
        <v>0</v>
      </c>
      <c r="S223" s="7">
        <f ca="1">IFERROR(__xludf.DUMMYFUNCTION("""COMPUTED_VALUE"""),0)</f>
        <v>0</v>
      </c>
      <c r="T223" s="7">
        <f ca="1">IFERROR(__xludf.DUMMYFUNCTION("""COMPUTED_VALUE"""),716.8)</f>
        <v>716.8</v>
      </c>
      <c r="U223" s="60"/>
      <c r="V223" s="60"/>
      <c r="W223" s="60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163" t="str">
        <f ca="1">IFERROR(__xludf.DUMMYFUNCTION("""COMPUTED_VALUE"""),"A.A. ESC. EST. DR. JOAQUIM P. DA COSTA")</f>
        <v>A.A. ESC. EST. DR. JOAQUIM P. DA COSTA</v>
      </c>
      <c r="D224" s="164" t="str">
        <f ca="1">IFERROR(__xludf.DUMMYFUNCTION("""COMPUTED_VALUE"""),"01865386000167")</f>
        <v>01865386000167</v>
      </c>
      <c r="E224" s="6" t="str">
        <f ca="1">IFERROR(__xludf.DUMMYFUNCTION("""COMPUTED_VALUE"""),"001")</f>
        <v>001</v>
      </c>
      <c r="F224" s="7" t="str">
        <f ca="1">IFERROR(__xludf.DUMMYFUNCTION("""COMPUTED_VALUE"""),"0794")</f>
        <v>0794</v>
      </c>
      <c r="G224" s="7" t="str">
        <f ca="1">IFERROR(__xludf.DUMMYFUNCTION("""COMPUTED_VALUE"""),"67288")</f>
        <v>67288</v>
      </c>
      <c r="H224" s="7">
        <f ca="1">IFERROR(__xludf.DUMMYFUNCTION("""COMPUTED_VALUE"""),0)</f>
        <v>0</v>
      </c>
      <c r="I224" s="7">
        <f ca="1">IFERROR(__xludf.DUMMYFUNCTION("""COMPUTED_VALUE"""),0)</f>
        <v>0</v>
      </c>
      <c r="J224" s="7">
        <f ca="1">IFERROR(__xludf.DUMMYFUNCTION("""COMPUTED_VALUE"""),1519.2)</f>
        <v>1519.2</v>
      </c>
      <c r="K224" s="7">
        <f ca="1">IFERROR(__xludf.DUMMYFUNCTION("""COMPUTED_VALUE"""),0)</f>
        <v>0</v>
      </c>
      <c r="L224" s="7">
        <f ca="1">IFERROR(__xludf.DUMMYFUNCTION("""COMPUTED_VALUE"""),0)</f>
        <v>0</v>
      </c>
      <c r="M224" s="7">
        <f ca="1">IFERROR(__xludf.DUMMYFUNCTION("""COMPUTED_VALUE"""),0)</f>
        <v>0</v>
      </c>
      <c r="N224" s="7">
        <f ca="1">IFERROR(__xludf.DUMMYFUNCTION("""COMPUTED_VALUE"""),0)</f>
        <v>0</v>
      </c>
      <c r="O224" s="7">
        <f ca="1">IFERROR(__xludf.DUMMYFUNCTION("""COMPUTED_VALUE"""),0)</f>
        <v>0</v>
      </c>
      <c r="P224" s="7">
        <f ca="1">IFERROR(__xludf.DUMMYFUNCTION("""COMPUTED_VALUE"""),381.599999999999)</f>
        <v>381.599999999999</v>
      </c>
      <c r="Q224" s="7">
        <f ca="1">IFERROR(__xludf.DUMMYFUNCTION("""COMPUTED_VALUE"""),4802.4)</f>
        <v>4802.3999999999996</v>
      </c>
      <c r="R224" s="7">
        <f ca="1">IFERROR(__xludf.DUMMYFUNCTION("""COMPUTED_VALUE"""),0)</f>
        <v>0</v>
      </c>
      <c r="S224" s="7">
        <f ca="1">IFERROR(__xludf.DUMMYFUNCTION("""COMPUTED_VALUE"""),0)</f>
        <v>0</v>
      </c>
      <c r="T224" s="7">
        <f ca="1">IFERROR(__xludf.DUMMYFUNCTION("""COMPUTED_VALUE"""),486.4)</f>
        <v>486.4</v>
      </c>
      <c r="U224" s="60"/>
      <c r="V224" s="60"/>
      <c r="W224" s="60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163" t="str">
        <f ca="1">IFERROR(__xludf.DUMMYFUNCTION("""COMPUTED_VALUE"""),"A.A. ESCOLAR DA ESC. EST. DR.WALDIR LINS")</f>
        <v>A.A. ESCOLAR DA ESC. EST. DR.WALDIR LINS</v>
      </c>
      <c r="D225" s="164" t="str">
        <f ca="1">IFERROR(__xludf.DUMMYFUNCTION("""COMPUTED_VALUE"""),"01936535000131")</f>
        <v>01936535000131</v>
      </c>
      <c r="E225" s="6" t="str">
        <f ca="1">IFERROR(__xludf.DUMMYFUNCTION("""COMPUTED_VALUE"""),"001")</f>
        <v>001</v>
      </c>
      <c r="F225" s="7" t="str">
        <f ca="1">IFERROR(__xludf.DUMMYFUNCTION("""COMPUTED_VALUE"""),"0794")</f>
        <v>0794</v>
      </c>
      <c r="G225" s="7" t="str">
        <f ca="1">IFERROR(__xludf.DUMMYFUNCTION("""COMPUTED_VALUE"""),"66966")</f>
        <v>66966</v>
      </c>
      <c r="H225" s="7">
        <f ca="1">IFERROR(__xludf.DUMMYFUNCTION("""COMPUTED_VALUE"""),0)</f>
        <v>0</v>
      </c>
      <c r="I225" s="7">
        <f ca="1">IFERROR(__xludf.DUMMYFUNCTION("""COMPUTED_VALUE"""),0)</f>
        <v>0</v>
      </c>
      <c r="J225" s="7">
        <f ca="1">IFERROR(__xludf.DUMMYFUNCTION("""COMPUTED_VALUE"""),50.4)</f>
        <v>50.4</v>
      </c>
      <c r="K225" s="7">
        <f ca="1">IFERROR(__xludf.DUMMYFUNCTION("""COMPUTED_VALUE"""),0)</f>
        <v>0</v>
      </c>
      <c r="L225" s="7">
        <f ca="1">IFERROR(__xludf.DUMMYFUNCTION("""COMPUTED_VALUE"""),0)</f>
        <v>0</v>
      </c>
      <c r="M225" s="7">
        <f ca="1">IFERROR(__xludf.DUMMYFUNCTION("""COMPUTED_VALUE"""),0)</f>
        <v>0</v>
      </c>
      <c r="N225" s="7">
        <f ca="1">IFERROR(__xludf.DUMMYFUNCTION("""COMPUTED_VALUE"""),0)</f>
        <v>0</v>
      </c>
      <c r="O225" s="7">
        <f ca="1">IFERROR(__xludf.DUMMYFUNCTION("""COMPUTED_VALUE"""),0)</f>
        <v>0</v>
      </c>
      <c r="P225" s="7">
        <f ca="1">IFERROR(__xludf.DUMMYFUNCTION("""COMPUTED_VALUE"""),116.6)</f>
        <v>116.6</v>
      </c>
      <c r="Q225" s="7">
        <f ca="1">IFERROR(__xludf.DUMMYFUNCTION("""COMPUTED_VALUE"""),1022.4)</f>
        <v>1022.4</v>
      </c>
      <c r="R225" s="7">
        <f ca="1">IFERROR(__xludf.DUMMYFUNCTION("""COMPUTED_VALUE"""),0)</f>
        <v>0</v>
      </c>
      <c r="S225" s="7">
        <f ca="1">IFERROR(__xludf.DUMMYFUNCTION("""COMPUTED_VALUE"""),0)</f>
        <v>0</v>
      </c>
      <c r="T225" s="7">
        <f ca="1">IFERROR(__xludf.DUMMYFUNCTION("""COMPUTED_VALUE"""),0)</f>
        <v>0</v>
      </c>
      <c r="U225" s="60"/>
      <c r="V225" s="60"/>
      <c r="W225" s="60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163" t="str">
        <f ca="1">IFERROR(__xludf.DUMMYFUNCTION("""COMPUTED_VALUE"""),"A. EDUCACIONAL PRES. COSTA E SILVA")</f>
        <v>A. EDUCACIONAL PRES. COSTA E SILVA</v>
      </c>
      <c r="D226" s="164" t="str">
        <f ca="1">IFERROR(__xludf.DUMMYFUNCTION("""COMPUTED_VALUE"""),"01888719000173")</f>
        <v>01888719000173</v>
      </c>
      <c r="E226" s="6" t="str">
        <f ca="1">IFERROR(__xludf.DUMMYFUNCTION("""COMPUTED_VALUE"""),"001")</f>
        <v>001</v>
      </c>
      <c r="F226" s="7" t="str">
        <f ca="1">IFERROR(__xludf.DUMMYFUNCTION("""COMPUTED_VALUE"""),"0794")</f>
        <v>0794</v>
      </c>
      <c r="G226" s="7" t="str">
        <f ca="1">IFERROR(__xludf.DUMMYFUNCTION("""COMPUTED_VALUE"""),"67490")</f>
        <v>67490</v>
      </c>
      <c r="H226" s="7">
        <f ca="1">IFERROR(__xludf.DUMMYFUNCTION("""COMPUTED_VALUE"""),0)</f>
        <v>0</v>
      </c>
      <c r="I226" s="7">
        <f ca="1">IFERROR(__xludf.DUMMYFUNCTION("""COMPUTED_VALUE"""),0)</f>
        <v>0</v>
      </c>
      <c r="J226" s="7">
        <f ca="1">IFERROR(__xludf.DUMMYFUNCTION("""COMPUTED_VALUE"""),0)</f>
        <v>0</v>
      </c>
      <c r="K226" s="7">
        <f ca="1">IFERROR(__xludf.DUMMYFUNCTION("""COMPUTED_VALUE"""),8517.19999999999)</f>
        <v>8517.1999999999898</v>
      </c>
      <c r="L226" s="7">
        <f ca="1">IFERROR(__xludf.DUMMYFUNCTION("""COMPUTED_VALUE"""),0)</f>
        <v>0</v>
      </c>
      <c r="M226" s="7">
        <f ca="1">IFERROR(__xludf.DUMMYFUNCTION("""COMPUTED_VALUE"""),0)</f>
        <v>0</v>
      </c>
      <c r="N226" s="7">
        <f ca="1">IFERROR(__xludf.DUMMYFUNCTION("""COMPUTED_VALUE"""),0)</f>
        <v>0</v>
      </c>
      <c r="O226" s="7">
        <f ca="1">IFERROR(__xludf.DUMMYFUNCTION("""COMPUTED_VALUE"""),0)</f>
        <v>0</v>
      </c>
      <c r="P226" s="7">
        <f ca="1">IFERROR(__xludf.DUMMYFUNCTION("""COMPUTED_VALUE"""),0)</f>
        <v>0</v>
      </c>
      <c r="Q226" s="7">
        <f ca="1">IFERROR(__xludf.DUMMYFUNCTION("""COMPUTED_VALUE"""),0)</f>
        <v>0</v>
      </c>
      <c r="R226" s="7">
        <f ca="1">IFERROR(__xludf.DUMMYFUNCTION("""COMPUTED_VALUE"""),3680.79999999999)</f>
        <v>3680.7999999999902</v>
      </c>
      <c r="S226" s="7">
        <f ca="1">IFERROR(__xludf.DUMMYFUNCTION("""COMPUTED_VALUE"""),0)</f>
        <v>0</v>
      </c>
      <c r="T226" s="7">
        <f ca="1">IFERROR(__xludf.DUMMYFUNCTION("""COMPUTED_VALUE"""),0)</f>
        <v>0</v>
      </c>
      <c r="U226" s="60"/>
      <c r="V226" s="60"/>
      <c r="W226" s="60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163" t="str">
        <f ca="1">IFERROR(__xludf.DUMMYFUNCTION("""COMPUTED_VALUE"""),"A.A. ESC. EST. HERCILIA CARVALHO DA SILVA")</f>
        <v>A.A. ESC. EST. HERCILIA CARVALHO DA SILVA</v>
      </c>
      <c r="D227" s="164" t="str">
        <f ca="1">IFERROR(__xludf.DUMMYFUNCTION("""COMPUTED_VALUE"""),"01465790000143")</f>
        <v>01465790000143</v>
      </c>
      <c r="E227" s="6" t="str">
        <f ca="1">IFERROR(__xludf.DUMMYFUNCTION("""COMPUTED_VALUE"""),"001")</f>
        <v>001</v>
      </c>
      <c r="F227" s="7" t="str">
        <f ca="1">IFERROR(__xludf.DUMMYFUNCTION("""COMPUTED_VALUE"""),"0794")</f>
        <v>0794</v>
      </c>
      <c r="G227" s="7" t="str">
        <f ca="1">IFERROR(__xludf.DUMMYFUNCTION("""COMPUTED_VALUE"""),"66834")</f>
        <v>66834</v>
      </c>
      <c r="H227" s="7">
        <f ca="1">IFERROR(__xludf.DUMMYFUNCTION("""COMPUTED_VALUE"""),0)</f>
        <v>0</v>
      </c>
      <c r="I227" s="7">
        <f ca="1">IFERROR(__xludf.DUMMYFUNCTION("""COMPUTED_VALUE"""),0)</f>
        <v>0</v>
      </c>
      <c r="J227" s="7">
        <f ca="1">IFERROR(__xludf.DUMMYFUNCTION("""COMPUTED_VALUE"""),2332.8)</f>
        <v>2332.8000000000002</v>
      </c>
      <c r="K227" s="7">
        <f ca="1">IFERROR(__xludf.DUMMYFUNCTION("""COMPUTED_VALUE"""),0)</f>
        <v>0</v>
      </c>
      <c r="L227" s="7">
        <f ca="1">IFERROR(__xludf.DUMMYFUNCTION("""COMPUTED_VALUE"""),0)</f>
        <v>0</v>
      </c>
      <c r="M227" s="7">
        <f ca="1">IFERROR(__xludf.DUMMYFUNCTION("""COMPUTED_VALUE"""),0)</f>
        <v>0</v>
      </c>
      <c r="N227" s="7">
        <f ca="1">IFERROR(__xludf.DUMMYFUNCTION("""COMPUTED_VALUE"""),0)</f>
        <v>0</v>
      </c>
      <c r="O227" s="7">
        <f ca="1">IFERROR(__xludf.DUMMYFUNCTION("""COMPUTED_VALUE"""),0)</f>
        <v>0</v>
      </c>
      <c r="P227" s="7">
        <f ca="1">IFERROR(__xludf.DUMMYFUNCTION("""COMPUTED_VALUE"""),201.4)</f>
        <v>201.4</v>
      </c>
      <c r="Q227" s="7">
        <f ca="1">IFERROR(__xludf.DUMMYFUNCTION("""COMPUTED_VALUE"""),1382.4)</f>
        <v>1382.4</v>
      </c>
      <c r="R227" s="7">
        <f ca="1">IFERROR(__xludf.DUMMYFUNCTION("""COMPUTED_VALUE"""),0)</f>
        <v>0</v>
      </c>
      <c r="S227" s="7">
        <f ca="1">IFERROR(__xludf.DUMMYFUNCTION("""COMPUTED_VALUE"""),0)</f>
        <v>0</v>
      </c>
      <c r="T227" s="7">
        <f ca="1">IFERROR(__xludf.DUMMYFUNCTION("""COMPUTED_VALUE"""),0)</f>
        <v>0</v>
      </c>
      <c r="U227" s="60"/>
      <c r="V227" s="60"/>
      <c r="W227" s="60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163" t="str">
        <f ca="1">IFERROR(__xludf.DUMMYFUNCTION("""COMPUTED_VALUE"""),"A.A. DA ESCOLA ESTADUAL RUI BARBOSA")</f>
        <v>A.A. DA ESCOLA ESTADUAL RUI BARBOSA</v>
      </c>
      <c r="D228" s="164" t="str">
        <f ca="1">IFERROR(__xludf.DUMMYFUNCTION("""COMPUTED_VALUE"""),"43753475000161")</f>
        <v>43753475000161</v>
      </c>
      <c r="E228" s="6" t="str">
        <f ca="1">IFERROR(__xludf.DUMMYFUNCTION("""COMPUTED_VALUE"""),"001")</f>
        <v>001</v>
      </c>
      <c r="F228" s="7" t="str">
        <f ca="1">IFERROR(__xludf.DUMMYFUNCTION("""COMPUTED_VALUE"""),"0794")</f>
        <v>0794</v>
      </c>
      <c r="G228" s="7" t="str">
        <f ca="1">IFERROR(__xludf.DUMMYFUNCTION("""COMPUTED_VALUE"""),"682969")</f>
        <v>682969</v>
      </c>
      <c r="H228" s="7">
        <f ca="1">IFERROR(__xludf.DUMMYFUNCTION("""COMPUTED_VALUE"""),0)</f>
        <v>0</v>
      </c>
      <c r="I228" s="7">
        <f ca="1">IFERROR(__xludf.DUMMYFUNCTION("""COMPUTED_VALUE"""),0)</f>
        <v>0</v>
      </c>
      <c r="J228" s="7">
        <f ca="1">IFERROR(__xludf.DUMMYFUNCTION("""COMPUTED_VALUE"""),0)</f>
        <v>0</v>
      </c>
      <c r="K228" s="7">
        <f ca="1">IFERROR(__xludf.DUMMYFUNCTION("""COMPUTED_VALUE"""),0)</f>
        <v>0</v>
      </c>
      <c r="L228" s="7">
        <f ca="1">IFERROR(__xludf.DUMMYFUNCTION("""COMPUTED_VALUE"""),0)</f>
        <v>0</v>
      </c>
      <c r="M228" s="7">
        <f ca="1">IFERROR(__xludf.DUMMYFUNCTION("""COMPUTED_VALUE"""),0)</f>
        <v>0</v>
      </c>
      <c r="N228" s="7">
        <f ca="1">IFERROR(__xludf.DUMMYFUNCTION("""COMPUTED_VALUE"""),0)</f>
        <v>0</v>
      </c>
      <c r="O228" s="7">
        <f ca="1">IFERROR(__xludf.DUMMYFUNCTION("""COMPUTED_VALUE"""),0)</f>
        <v>0</v>
      </c>
      <c r="P228" s="7">
        <f ca="1">IFERROR(__xludf.DUMMYFUNCTION("""COMPUTED_VALUE"""),0)</f>
        <v>0</v>
      </c>
      <c r="Q228" s="7">
        <f ca="1">IFERROR(__xludf.DUMMYFUNCTION("""COMPUTED_VALUE"""),0)</f>
        <v>0</v>
      </c>
      <c r="R228" s="7">
        <f ca="1">IFERROR(__xludf.DUMMYFUNCTION("""COMPUTED_VALUE"""),0)</f>
        <v>0</v>
      </c>
      <c r="S228" s="7">
        <f ca="1">IFERROR(__xludf.DUMMYFUNCTION("""COMPUTED_VALUE"""),0)</f>
        <v>0</v>
      </c>
      <c r="T228" s="7">
        <f ca="1">IFERROR(__xludf.DUMMYFUNCTION("""COMPUTED_VALUE"""),1580.8)</f>
        <v>1580.8</v>
      </c>
      <c r="U228" s="60"/>
      <c r="V228" s="60"/>
      <c r="W228" s="60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163" t="str">
        <f ca="1">IFERROR(__xludf.DUMMYFUNCTION("""COMPUTED_VALUE"""),"A. DE PAIS E MESTRES/ESC. EST. VILA GUARACY")</f>
        <v>A. DE PAIS E MESTRES/ESC. EST. VILA GUARACY</v>
      </c>
      <c r="D229" s="164" t="str">
        <f ca="1">IFERROR(__xludf.DUMMYFUNCTION("""COMPUTED_VALUE"""),"01918955000195")</f>
        <v>01918955000195</v>
      </c>
      <c r="E229" s="6" t="str">
        <f ca="1">IFERROR(__xludf.DUMMYFUNCTION("""COMPUTED_VALUE"""),"001")</f>
        <v>001</v>
      </c>
      <c r="F229" s="7" t="str">
        <f ca="1">IFERROR(__xludf.DUMMYFUNCTION("""COMPUTED_VALUE"""),"0794")</f>
        <v>0794</v>
      </c>
      <c r="G229" s="7" t="str">
        <f ca="1">IFERROR(__xludf.DUMMYFUNCTION("""COMPUTED_VALUE"""),"67008")</f>
        <v>67008</v>
      </c>
      <c r="H229" s="7">
        <f ca="1">IFERROR(__xludf.DUMMYFUNCTION("""COMPUTED_VALUE"""),0)</f>
        <v>0</v>
      </c>
      <c r="I229" s="7">
        <f ca="1">IFERROR(__xludf.DUMMYFUNCTION("""COMPUTED_VALUE"""),0)</f>
        <v>0</v>
      </c>
      <c r="J229" s="7">
        <f ca="1">IFERROR(__xludf.DUMMYFUNCTION("""COMPUTED_VALUE"""),1296)</f>
        <v>1296</v>
      </c>
      <c r="K229" s="7">
        <f ca="1">IFERROR(__xludf.DUMMYFUNCTION("""COMPUTED_VALUE"""),0)</f>
        <v>0</v>
      </c>
      <c r="L229" s="7">
        <f ca="1">IFERROR(__xludf.DUMMYFUNCTION("""COMPUTED_VALUE"""),0)</f>
        <v>0</v>
      </c>
      <c r="M229" s="7">
        <f ca="1">IFERROR(__xludf.DUMMYFUNCTION("""COMPUTED_VALUE"""),0)</f>
        <v>0</v>
      </c>
      <c r="N229" s="7">
        <f ca="1">IFERROR(__xludf.DUMMYFUNCTION("""COMPUTED_VALUE"""),0)</f>
        <v>0</v>
      </c>
      <c r="O229" s="7">
        <f ca="1">IFERROR(__xludf.DUMMYFUNCTION("""COMPUTED_VALUE"""),0)</f>
        <v>0</v>
      </c>
      <c r="P229" s="7">
        <f ca="1">IFERROR(__xludf.DUMMYFUNCTION("""COMPUTED_VALUE"""),148.4)</f>
        <v>148.4</v>
      </c>
      <c r="Q229" s="7">
        <f ca="1">IFERROR(__xludf.DUMMYFUNCTION("""COMPUTED_VALUE"""),0)</f>
        <v>0</v>
      </c>
      <c r="R229" s="7">
        <f ca="1">IFERROR(__xludf.DUMMYFUNCTION("""COMPUTED_VALUE"""),0)</f>
        <v>0</v>
      </c>
      <c r="S229" s="7">
        <f ca="1">IFERROR(__xludf.DUMMYFUNCTION("""COMPUTED_VALUE"""),0)</f>
        <v>0</v>
      </c>
      <c r="T229" s="7">
        <f ca="1">IFERROR(__xludf.DUMMYFUNCTION("""COMPUTED_VALUE"""),0)</f>
        <v>0</v>
      </c>
      <c r="U229" s="60"/>
      <c r="V229" s="60"/>
      <c r="W229" s="60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163" t="str">
        <f ca="1">IFERROR(__xludf.DUMMYFUNCTION("""COMPUTED_VALUE"""),"APM. DA INSTITUIÇÃO BENEFICENTE IRMÃ DULCE")</f>
        <v>APM. DA INSTITUIÇÃO BENEFICENTE IRMÃ DULCE</v>
      </c>
      <c r="D230" s="164" t="str">
        <f ca="1">IFERROR(__xludf.DUMMYFUNCTION("""COMPUTED_VALUE"""),"10807313000100")</f>
        <v>10807313000100</v>
      </c>
      <c r="E230" s="6" t="str">
        <f ca="1">IFERROR(__xludf.DUMMYFUNCTION("""COMPUTED_VALUE"""),"001")</f>
        <v>001</v>
      </c>
      <c r="F230" s="7" t="str">
        <f ca="1">IFERROR(__xludf.DUMMYFUNCTION("""COMPUTED_VALUE"""),"0794")</f>
        <v>0794</v>
      </c>
      <c r="G230" s="7" t="str">
        <f ca="1">IFERROR(__xludf.DUMMYFUNCTION("""COMPUTED_VALUE"""),"447218")</f>
        <v>447218</v>
      </c>
      <c r="H230" s="7">
        <f ca="1">IFERROR(__xludf.DUMMYFUNCTION("""COMPUTED_VALUE"""),0)</f>
        <v>0</v>
      </c>
      <c r="I230" s="7">
        <f ca="1">IFERROR(__xludf.DUMMYFUNCTION("""COMPUTED_VALUE"""),0)</f>
        <v>0</v>
      </c>
      <c r="J230" s="7">
        <f ca="1">IFERROR(__xludf.DUMMYFUNCTION("""COMPUTED_VALUE"""),0)</f>
        <v>0</v>
      </c>
      <c r="K230" s="7">
        <f ca="1">IFERROR(__xludf.DUMMYFUNCTION("""COMPUTED_VALUE"""),3317)</f>
        <v>3317</v>
      </c>
      <c r="L230" s="7">
        <f ca="1">IFERROR(__xludf.DUMMYFUNCTION("""COMPUTED_VALUE"""),0)</f>
        <v>0</v>
      </c>
      <c r="M230" s="7">
        <f ca="1">IFERROR(__xludf.DUMMYFUNCTION("""COMPUTED_VALUE"""),0)</f>
        <v>0</v>
      </c>
      <c r="N230" s="7">
        <f ca="1">IFERROR(__xludf.DUMMYFUNCTION("""COMPUTED_VALUE"""),0)</f>
        <v>0</v>
      </c>
      <c r="O230" s="7">
        <f ca="1">IFERROR(__xludf.DUMMYFUNCTION("""COMPUTED_VALUE"""),0)</f>
        <v>0</v>
      </c>
      <c r="P230" s="7">
        <f ca="1">IFERROR(__xludf.DUMMYFUNCTION("""COMPUTED_VALUE"""),0)</f>
        <v>0</v>
      </c>
      <c r="Q230" s="7">
        <f ca="1">IFERROR(__xludf.DUMMYFUNCTION("""COMPUTED_VALUE"""),0)</f>
        <v>0</v>
      </c>
      <c r="R230" s="7">
        <f ca="1">IFERROR(__xludf.DUMMYFUNCTION("""COMPUTED_VALUE"""),0)</f>
        <v>0</v>
      </c>
      <c r="S230" s="7">
        <f ca="1">IFERROR(__xludf.DUMMYFUNCTION("""COMPUTED_VALUE"""),0)</f>
        <v>0</v>
      </c>
      <c r="T230" s="7">
        <f ca="1">IFERROR(__xludf.DUMMYFUNCTION("""COMPUTED_VALUE"""),0)</f>
        <v>0</v>
      </c>
      <c r="U230" s="60"/>
      <c r="V230" s="60"/>
      <c r="W230" s="60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163" t="str">
        <f ca="1">IFERROR(__xludf.DUMMYFUNCTION("""COMPUTED_VALUE"""),"ASSOC APOIO INSTITUTO EDUCACIONAL PASSO A PASSO")</f>
        <v>ASSOC APOIO INSTITUTO EDUCACIONAL PASSO A PASSO</v>
      </c>
      <c r="D231" s="164" t="str">
        <f ca="1">IFERROR(__xludf.DUMMYFUNCTION("""COMPUTED_VALUE"""),"10450172000110")</f>
        <v>10450172000110</v>
      </c>
      <c r="E231" s="6" t="str">
        <f ca="1">IFERROR(__xludf.DUMMYFUNCTION("""COMPUTED_VALUE"""),"001")</f>
        <v>001</v>
      </c>
      <c r="F231" s="7" t="str">
        <f ca="1">IFERROR(__xludf.DUMMYFUNCTION("""COMPUTED_VALUE"""),"0794")</f>
        <v>0794</v>
      </c>
      <c r="G231" s="7" t="str">
        <f ca="1">IFERROR(__xludf.DUMMYFUNCTION("""COMPUTED_VALUE"""),"414263")</f>
        <v>414263</v>
      </c>
      <c r="H231" s="7">
        <f ca="1">IFERROR(__xludf.DUMMYFUNCTION("""COMPUTED_VALUE"""),0)</f>
        <v>0</v>
      </c>
      <c r="I231" s="7">
        <f ca="1">IFERROR(__xludf.DUMMYFUNCTION("""COMPUTED_VALUE"""),0)</f>
        <v>0</v>
      </c>
      <c r="J231" s="7">
        <f ca="1">IFERROR(__xludf.DUMMYFUNCTION("""COMPUTED_VALUE"""),3074.4)</f>
        <v>3074.4</v>
      </c>
      <c r="K231" s="7">
        <f ca="1">IFERROR(__xludf.DUMMYFUNCTION("""COMPUTED_VALUE"""),0)</f>
        <v>0</v>
      </c>
      <c r="L231" s="7">
        <f ca="1">IFERROR(__xludf.DUMMYFUNCTION("""COMPUTED_VALUE"""),0)</f>
        <v>0</v>
      </c>
      <c r="M231" s="7">
        <f ca="1">IFERROR(__xludf.DUMMYFUNCTION("""COMPUTED_VALUE"""),0)</f>
        <v>0</v>
      </c>
      <c r="N231" s="7">
        <f ca="1">IFERROR(__xludf.DUMMYFUNCTION("""COMPUTED_VALUE"""),0)</f>
        <v>0</v>
      </c>
      <c r="O231" s="7">
        <f ca="1">IFERROR(__xludf.DUMMYFUNCTION("""COMPUTED_VALUE"""),0)</f>
        <v>0</v>
      </c>
      <c r="P231" s="7">
        <f ca="1">IFERROR(__xludf.DUMMYFUNCTION("""COMPUTED_VALUE"""),0)</f>
        <v>0</v>
      </c>
      <c r="Q231" s="7">
        <f ca="1">IFERROR(__xludf.DUMMYFUNCTION("""COMPUTED_VALUE"""),0)</f>
        <v>0</v>
      </c>
      <c r="R231" s="7">
        <f ca="1">IFERROR(__xludf.DUMMYFUNCTION("""COMPUTED_VALUE"""),0)</f>
        <v>0</v>
      </c>
      <c r="S231" s="7">
        <f ca="1">IFERROR(__xludf.DUMMYFUNCTION("""COMPUTED_VALUE"""),0)</f>
        <v>0</v>
      </c>
      <c r="T231" s="7">
        <f ca="1">IFERROR(__xludf.DUMMYFUNCTION("""COMPUTED_VALUE"""),0)</f>
        <v>0</v>
      </c>
      <c r="U231" s="60"/>
      <c r="V231" s="60"/>
      <c r="W231" s="60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163" t="str">
        <f ca="1">IFERROR(__xludf.DUMMYFUNCTION("""COMPUTED_VALUE"""),"A.A. DO INSTITUTO PRESBITERIANO ARAGUAIA")</f>
        <v>A.A. DO INSTITUTO PRESBITERIANO ARAGUAIA</v>
      </c>
      <c r="D232" s="164" t="str">
        <f ca="1">IFERROR(__xludf.DUMMYFUNCTION("""COMPUTED_VALUE"""),"03060918000114")</f>
        <v>03060918000114</v>
      </c>
      <c r="E232" s="6" t="str">
        <f ca="1">IFERROR(__xludf.DUMMYFUNCTION("""COMPUTED_VALUE"""),"104")</f>
        <v>104</v>
      </c>
      <c r="F232" s="7" t="str">
        <f ca="1">IFERROR(__xludf.DUMMYFUNCTION("""COMPUTED_VALUE"""),"0793")</f>
        <v>0793</v>
      </c>
      <c r="G232" s="7" t="str">
        <f ca="1">IFERROR(__xludf.DUMMYFUNCTION("""COMPUTED_VALUE"""),"12090")</f>
        <v>12090</v>
      </c>
      <c r="H232" s="7">
        <f ca="1">IFERROR(__xludf.DUMMYFUNCTION("""COMPUTED_VALUE"""),0)</f>
        <v>0</v>
      </c>
      <c r="I232" s="7">
        <f ca="1">IFERROR(__xludf.DUMMYFUNCTION("""COMPUTED_VALUE"""),0)</f>
        <v>0</v>
      </c>
      <c r="J232" s="7">
        <f ca="1">IFERROR(__xludf.DUMMYFUNCTION("""COMPUTED_VALUE"""),4521.6)</f>
        <v>4521.6000000000004</v>
      </c>
      <c r="K232" s="7">
        <f ca="1">IFERROR(__xludf.DUMMYFUNCTION("""COMPUTED_VALUE"""),0)</f>
        <v>0</v>
      </c>
      <c r="L232" s="7">
        <f ca="1">IFERROR(__xludf.DUMMYFUNCTION("""COMPUTED_VALUE"""),0)</f>
        <v>0</v>
      </c>
      <c r="M232" s="7">
        <f ca="1">IFERROR(__xludf.DUMMYFUNCTION("""COMPUTED_VALUE"""),0)</f>
        <v>0</v>
      </c>
      <c r="N232" s="7">
        <f ca="1">IFERROR(__xludf.DUMMYFUNCTION("""COMPUTED_VALUE"""),0)</f>
        <v>0</v>
      </c>
      <c r="O232" s="7">
        <f ca="1">IFERROR(__xludf.DUMMYFUNCTION("""COMPUTED_VALUE"""),0)</f>
        <v>0</v>
      </c>
      <c r="P232" s="7">
        <f ca="1">IFERROR(__xludf.DUMMYFUNCTION("""COMPUTED_VALUE"""),0)</f>
        <v>0</v>
      </c>
      <c r="Q232" s="7">
        <f ca="1">IFERROR(__xludf.DUMMYFUNCTION("""COMPUTED_VALUE"""),3333.6)</f>
        <v>3333.6</v>
      </c>
      <c r="R232" s="7">
        <f ca="1">IFERROR(__xludf.DUMMYFUNCTION("""COMPUTED_VALUE"""),0)</f>
        <v>0</v>
      </c>
      <c r="S232" s="7">
        <f ca="1">IFERROR(__xludf.DUMMYFUNCTION("""COMPUTED_VALUE"""),0)</f>
        <v>0</v>
      </c>
      <c r="T232" s="7">
        <f ca="1">IFERROR(__xludf.DUMMYFUNCTION("""COMPUTED_VALUE"""),0)</f>
        <v>0</v>
      </c>
      <c r="U232" s="60"/>
      <c r="V232" s="60"/>
      <c r="W232" s="60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163" t="str">
        <f ca="1">IFERROR(__xludf.DUMMYFUNCTION("""COMPUTED_VALUE"""),"A.A. DO INSTITUTO PRESBITERIANO EDUCACIONAL")</f>
        <v>A.A. DO INSTITUTO PRESBITERIANO EDUCACIONAL</v>
      </c>
      <c r="D233" s="164" t="str">
        <f ca="1">IFERROR(__xludf.DUMMYFUNCTION("""COMPUTED_VALUE"""),"07217559000117")</f>
        <v>07217559000117</v>
      </c>
      <c r="E233" s="6" t="str">
        <f ca="1">IFERROR(__xludf.DUMMYFUNCTION("""COMPUTED_VALUE"""),"104")</f>
        <v>104</v>
      </c>
      <c r="F233" s="7" t="str">
        <f ca="1">IFERROR(__xludf.DUMMYFUNCTION("""COMPUTED_VALUE"""),"0793")</f>
        <v>0793</v>
      </c>
      <c r="G233" s="7" t="str">
        <f ca="1">IFERROR(__xludf.DUMMYFUNCTION("""COMPUTED_VALUE"""),"2663")</f>
        <v>2663</v>
      </c>
      <c r="H233" s="7">
        <f ca="1">IFERROR(__xludf.DUMMYFUNCTION("""COMPUTED_VALUE"""),0)</f>
        <v>0</v>
      </c>
      <c r="I233" s="7">
        <f ca="1">IFERROR(__xludf.DUMMYFUNCTION("""COMPUTED_VALUE"""),0)</f>
        <v>0</v>
      </c>
      <c r="J233" s="7">
        <f ca="1">IFERROR(__xludf.DUMMYFUNCTION("""COMPUTED_VALUE"""),1900.8)</f>
        <v>1900.8</v>
      </c>
      <c r="K233" s="7">
        <f ca="1">IFERROR(__xludf.DUMMYFUNCTION("""COMPUTED_VALUE"""),0)</f>
        <v>0</v>
      </c>
      <c r="L233" s="7">
        <f ca="1">IFERROR(__xludf.DUMMYFUNCTION("""COMPUTED_VALUE"""),0)</f>
        <v>0</v>
      </c>
      <c r="M233" s="7">
        <f ca="1">IFERROR(__xludf.DUMMYFUNCTION("""COMPUTED_VALUE"""),0)</f>
        <v>0</v>
      </c>
      <c r="N233" s="7">
        <f ca="1">IFERROR(__xludf.DUMMYFUNCTION("""COMPUTED_VALUE"""),0)</f>
        <v>0</v>
      </c>
      <c r="O233" s="7">
        <f ca="1">IFERROR(__xludf.DUMMYFUNCTION("""COMPUTED_VALUE"""),0)</f>
        <v>0</v>
      </c>
      <c r="P233" s="7">
        <f ca="1">IFERROR(__xludf.DUMMYFUNCTION("""COMPUTED_VALUE"""),0)</f>
        <v>0</v>
      </c>
      <c r="Q233" s="7">
        <f ca="1">IFERROR(__xludf.DUMMYFUNCTION("""COMPUTED_VALUE"""),0)</f>
        <v>0</v>
      </c>
      <c r="R233" s="7">
        <f ca="1">IFERROR(__xludf.DUMMYFUNCTION("""COMPUTED_VALUE"""),0)</f>
        <v>0</v>
      </c>
      <c r="S233" s="7">
        <f ca="1">IFERROR(__xludf.DUMMYFUNCTION("""COMPUTED_VALUE"""),0)</f>
        <v>0</v>
      </c>
      <c r="T233" s="7">
        <f ca="1">IFERROR(__xludf.DUMMYFUNCTION("""COMPUTED_VALUE"""),0)</f>
        <v>0</v>
      </c>
      <c r="U233" s="60"/>
      <c r="V233" s="60"/>
      <c r="W233" s="60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IFERROR(__xludf.DUMMYFUNCTION("""COMPUTED_VALUE"""),"Jau do Tocantins")</f>
        <v>Jau do Tocantins</v>
      </c>
      <c r="C234" s="163" t="str">
        <f ca="1">IFERROR(__xludf.DUMMYFUNCTION("""COMPUTED_VALUE"""),"AAEC PEDRO LUIZ BONFIM/ADELÁIDE FRANCISCO SOARES")</f>
        <v>AAEC PEDRO LUIZ BONFIM/ADELÁIDE FRANCISCO SOARES</v>
      </c>
      <c r="D234" s="164" t="str">
        <f ca="1">IFERROR(__xludf.DUMMYFUNCTION("""COMPUTED_VALUE"""),"02080228000164")</f>
        <v>02080228000164</v>
      </c>
      <c r="E234" s="6" t="str">
        <f ca="1">IFERROR(__xludf.DUMMYFUNCTION("""COMPUTED_VALUE"""),"001")</f>
        <v>001</v>
      </c>
      <c r="F234" s="7" t="str">
        <f ca="1">IFERROR(__xludf.DUMMYFUNCTION("""COMPUTED_VALUE"""),"0794")</f>
        <v>0794</v>
      </c>
      <c r="G234" s="7" t="str">
        <f ca="1">IFERROR(__xludf.DUMMYFUNCTION("""COMPUTED_VALUE"""),"420743")</f>
        <v>420743</v>
      </c>
      <c r="H234" s="7">
        <f ca="1">IFERROR(__xludf.DUMMYFUNCTION("""COMPUTED_VALUE"""),0)</f>
        <v>0</v>
      </c>
      <c r="I234" s="7">
        <f ca="1">IFERROR(__xludf.DUMMYFUNCTION("""COMPUTED_VALUE"""),0)</f>
        <v>0</v>
      </c>
      <c r="J234" s="7">
        <f ca="1">IFERROR(__xludf.DUMMYFUNCTION("""COMPUTED_VALUE"""),0)</f>
        <v>0</v>
      </c>
      <c r="K234" s="7">
        <f ca="1">IFERROR(__xludf.DUMMYFUNCTION("""COMPUTED_VALUE"""),0)</f>
        <v>0</v>
      </c>
      <c r="L234" s="7">
        <f ca="1">IFERROR(__xludf.DUMMYFUNCTION("""COMPUTED_VALUE"""),0)</f>
        <v>0</v>
      </c>
      <c r="M234" s="7">
        <f ca="1">IFERROR(__xludf.DUMMYFUNCTION("""COMPUTED_VALUE"""),0)</f>
        <v>0</v>
      </c>
      <c r="N234" s="7">
        <f ca="1">IFERROR(__xludf.DUMMYFUNCTION("""COMPUTED_VALUE"""),0)</f>
        <v>0</v>
      </c>
      <c r="O234" s="7">
        <f ca="1">IFERROR(__xludf.DUMMYFUNCTION("""COMPUTED_VALUE"""),0)</f>
        <v>0</v>
      </c>
      <c r="P234" s="7">
        <f ca="1">IFERROR(__xludf.DUMMYFUNCTION("""COMPUTED_VALUE"""),0)</f>
        <v>0</v>
      </c>
      <c r="Q234" s="7">
        <f ca="1">IFERROR(__xludf.DUMMYFUNCTION("""COMPUTED_VALUE"""),950.4)</f>
        <v>950.4</v>
      </c>
      <c r="R234" s="7">
        <f ca="1">IFERROR(__xludf.DUMMYFUNCTION("""COMPUTED_VALUE"""),0)</f>
        <v>0</v>
      </c>
      <c r="S234" s="7">
        <f ca="1">IFERROR(__xludf.DUMMYFUNCTION("""COMPUTED_VALUE"""),0)</f>
        <v>0</v>
      </c>
      <c r="T234" s="7">
        <f ca="1">IFERROR(__xludf.DUMMYFUNCTION("""COMPUTED_VALUE"""),0)</f>
        <v>0</v>
      </c>
      <c r="U234" s="60"/>
      <c r="V234" s="60"/>
      <c r="W234" s="60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IFERROR(__xludf.DUMMYFUNCTION("""COMPUTED_VALUE"""),"Palmeiropolis")</f>
        <v>Palmeiropolis</v>
      </c>
      <c r="C235" s="163" t="str">
        <f ca="1">IFERROR(__xludf.DUMMYFUNCTION("""COMPUTED_VALUE"""),"A.A. ESCOLA ESTADUAL PROFESSORA ONEIDES")</f>
        <v>A.A. ESCOLA ESTADUAL PROFESSORA ONEIDES</v>
      </c>
      <c r="D235" s="164" t="str">
        <f ca="1">IFERROR(__xludf.DUMMYFUNCTION("""COMPUTED_VALUE"""),"01262903000103")</f>
        <v>01262903000103</v>
      </c>
      <c r="E235" s="6" t="str">
        <f ca="1">IFERROR(__xludf.DUMMYFUNCTION("""COMPUTED_VALUE"""),"001")</f>
        <v>001</v>
      </c>
      <c r="F235" s="7" t="str">
        <f ca="1">IFERROR(__xludf.DUMMYFUNCTION("""COMPUTED_VALUE"""),"4608")</f>
        <v>4608</v>
      </c>
      <c r="G235" s="7" t="str">
        <f ca="1">IFERROR(__xludf.DUMMYFUNCTION("""COMPUTED_VALUE"""),"79758")</f>
        <v>79758</v>
      </c>
      <c r="H235" s="7">
        <f ca="1">IFERROR(__xludf.DUMMYFUNCTION("""COMPUTED_VALUE"""),0)</f>
        <v>0</v>
      </c>
      <c r="I235" s="7">
        <f ca="1">IFERROR(__xludf.DUMMYFUNCTION("""COMPUTED_VALUE"""),0)</f>
        <v>0</v>
      </c>
      <c r="J235" s="7">
        <f ca="1">IFERROR(__xludf.DUMMYFUNCTION("""COMPUTED_VALUE"""),1605.6)</f>
        <v>1605.6</v>
      </c>
      <c r="K235" s="7">
        <f ca="1">IFERROR(__xludf.DUMMYFUNCTION("""COMPUTED_VALUE"""),0)</f>
        <v>0</v>
      </c>
      <c r="L235" s="7">
        <f ca="1">IFERROR(__xludf.DUMMYFUNCTION("""COMPUTED_VALUE"""),0)</f>
        <v>0</v>
      </c>
      <c r="M235" s="7">
        <f ca="1">IFERROR(__xludf.DUMMYFUNCTION("""COMPUTED_VALUE"""),0)</f>
        <v>0</v>
      </c>
      <c r="N235" s="7">
        <f ca="1">IFERROR(__xludf.DUMMYFUNCTION("""COMPUTED_VALUE"""),0)</f>
        <v>0</v>
      </c>
      <c r="O235" s="7">
        <f ca="1">IFERROR(__xludf.DUMMYFUNCTION("""COMPUTED_VALUE"""),0)</f>
        <v>0</v>
      </c>
      <c r="P235" s="7">
        <f ca="1">IFERROR(__xludf.DUMMYFUNCTION("""COMPUTED_VALUE"""),243.799999999999)</f>
        <v>243.79999999999899</v>
      </c>
      <c r="Q235" s="7">
        <f ca="1">IFERROR(__xludf.DUMMYFUNCTION("""COMPUTED_VALUE"""),1058.4)</f>
        <v>1058.4000000000001</v>
      </c>
      <c r="R235" s="7">
        <f ca="1">IFERROR(__xludf.DUMMYFUNCTION("""COMPUTED_VALUE"""),0)</f>
        <v>0</v>
      </c>
      <c r="S235" s="7">
        <f ca="1">IFERROR(__xludf.DUMMYFUNCTION("""COMPUTED_VALUE"""),0)</f>
        <v>0</v>
      </c>
      <c r="T235" s="7">
        <f ca="1">IFERROR(__xludf.DUMMYFUNCTION("""COMPUTED_VALUE"""),83.2)</f>
        <v>83.2</v>
      </c>
      <c r="U235" s="60"/>
      <c r="V235" s="60"/>
      <c r="W235" s="60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163" t="str">
        <f ca="1">IFERROR(__xludf.DUMMYFUNCTION("""COMPUTED_VALUE"""),"A. A.DO COLEGIO EST. DE PALMEIROPOLIS (COLÉGIO MILITAR)")</f>
        <v>A. A.DO COLEGIO EST. DE PALMEIROPOLIS (COLÉGIO MILITAR)</v>
      </c>
      <c r="D236" s="164" t="str">
        <f ca="1">IFERROR(__xludf.DUMMYFUNCTION("""COMPUTED_VALUE"""),"01210496000190")</f>
        <v>01210496000190</v>
      </c>
      <c r="E236" s="6" t="str">
        <f ca="1">IFERROR(__xludf.DUMMYFUNCTION("""COMPUTED_VALUE"""),"001")</f>
        <v>001</v>
      </c>
      <c r="F236" s="7" t="str">
        <f ca="1">IFERROR(__xludf.DUMMYFUNCTION("""COMPUTED_VALUE"""),"1303")</f>
        <v>1303</v>
      </c>
      <c r="G236" s="7" t="str">
        <f ca="1">IFERROR(__xludf.DUMMYFUNCTION("""COMPUTED_VALUE"""),"97438")</f>
        <v>97438</v>
      </c>
      <c r="H236" s="7">
        <f ca="1">IFERROR(__xludf.DUMMYFUNCTION("""COMPUTED_VALUE"""),0)</f>
        <v>0</v>
      </c>
      <c r="I236" s="7">
        <f ca="1">IFERROR(__xludf.DUMMYFUNCTION("""COMPUTED_VALUE"""),0)</f>
        <v>0</v>
      </c>
      <c r="J236" s="7">
        <f ca="1">IFERROR(__xludf.DUMMYFUNCTION("""COMPUTED_VALUE"""),1684.8)</f>
        <v>1684.8</v>
      </c>
      <c r="K236" s="7">
        <f ca="1">IFERROR(__xludf.DUMMYFUNCTION("""COMPUTED_VALUE"""),0)</f>
        <v>0</v>
      </c>
      <c r="L236" s="7">
        <f ca="1">IFERROR(__xludf.DUMMYFUNCTION("""COMPUTED_VALUE"""),0)</f>
        <v>0</v>
      </c>
      <c r="M236" s="7">
        <f ca="1">IFERROR(__xludf.DUMMYFUNCTION("""COMPUTED_VALUE"""),0)</f>
        <v>0</v>
      </c>
      <c r="N236" s="7">
        <f ca="1">IFERROR(__xludf.DUMMYFUNCTION("""COMPUTED_VALUE"""),0)</f>
        <v>0</v>
      </c>
      <c r="O236" s="7">
        <f ca="1">IFERROR(__xludf.DUMMYFUNCTION("""COMPUTED_VALUE"""),0)</f>
        <v>0</v>
      </c>
      <c r="P236" s="7">
        <f ca="1">IFERROR(__xludf.DUMMYFUNCTION("""COMPUTED_VALUE"""),0)</f>
        <v>0</v>
      </c>
      <c r="Q236" s="7">
        <f ca="1">IFERROR(__xludf.DUMMYFUNCTION("""COMPUTED_VALUE"""),1267.2)</f>
        <v>1267.2</v>
      </c>
      <c r="R236" s="7">
        <f ca="1">IFERROR(__xludf.DUMMYFUNCTION("""COMPUTED_VALUE"""),0)</f>
        <v>0</v>
      </c>
      <c r="S236" s="7">
        <f ca="1">IFERROR(__xludf.DUMMYFUNCTION("""COMPUTED_VALUE"""),0)</f>
        <v>0</v>
      </c>
      <c r="T236" s="7">
        <f ca="1">IFERROR(__xludf.DUMMYFUNCTION("""COMPUTED_VALUE"""),0)</f>
        <v>0</v>
      </c>
      <c r="U236" s="60"/>
      <c r="V236" s="60"/>
      <c r="W236" s="60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IFERROR(__xludf.DUMMYFUNCTION("""COMPUTED_VALUE"""),"Peixe")</f>
        <v>Peixe</v>
      </c>
      <c r="C237" s="163" t="str">
        <f ca="1">IFERROR(__xludf.DUMMYFUNCTION("""COMPUTED_VALUE"""),"A.A. AO COLEGIO ESTADUAL D. ALANO")</f>
        <v>A.A. AO COLEGIO ESTADUAL D. ALANO</v>
      </c>
      <c r="D237" s="164" t="str">
        <f ca="1">IFERROR(__xludf.DUMMYFUNCTION("""COMPUTED_VALUE"""),"01133705000140")</f>
        <v>01133705000140</v>
      </c>
      <c r="E237" s="6" t="str">
        <f ca="1">IFERROR(__xludf.DUMMYFUNCTION("""COMPUTED_VALUE"""),"001")</f>
        <v>001</v>
      </c>
      <c r="F237" s="7" t="str">
        <f ca="1">IFERROR(__xludf.DUMMYFUNCTION("""COMPUTED_VALUE"""),"3979")</f>
        <v>3979</v>
      </c>
      <c r="G237" s="7" t="str">
        <f ca="1">IFERROR(__xludf.DUMMYFUNCTION("""COMPUTED_VALUE"""),"53155")</f>
        <v>53155</v>
      </c>
      <c r="H237" s="7">
        <f ca="1">IFERROR(__xludf.DUMMYFUNCTION("""COMPUTED_VALUE"""),0)</f>
        <v>0</v>
      </c>
      <c r="I237" s="7">
        <f ca="1">IFERROR(__xludf.DUMMYFUNCTION("""COMPUTED_VALUE"""),0)</f>
        <v>0</v>
      </c>
      <c r="J237" s="7">
        <f ca="1">IFERROR(__xludf.DUMMYFUNCTION("""COMPUTED_VALUE"""),0)</f>
        <v>0</v>
      </c>
      <c r="K237" s="7">
        <f ca="1">IFERROR(__xludf.DUMMYFUNCTION("""COMPUTED_VALUE"""),0)</f>
        <v>0</v>
      </c>
      <c r="L237" s="7">
        <f ca="1">IFERROR(__xludf.DUMMYFUNCTION("""COMPUTED_VALUE"""),0)</f>
        <v>0</v>
      </c>
      <c r="M237" s="7">
        <f ca="1">IFERROR(__xludf.DUMMYFUNCTION("""COMPUTED_VALUE"""),0)</f>
        <v>0</v>
      </c>
      <c r="N237" s="7">
        <f ca="1">IFERROR(__xludf.DUMMYFUNCTION("""COMPUTED_VALUE"""),0)</f>
        <v>0</v>
      </c>
      <c r="O237" s="7">
        <f ca="1">IFERROR(__xludf.DUMMYFUNCTION("""COMPUTED_VALUE"""),0)</f>
        <v>0</v>
      </c>
      <c r="P237" s="7">
        <f ca="1">IFERROR(__xludf.DUMMYFUNCTION("""COMPUTED_VALUE"""),0)</f>
        <v>0</v>
      </c>
      <c r="Q237" s="7">
        <f ca="1">IFERROR(__xludf.DUMMYFUNCTION("""COMPUTED_VALUE"""),1886.4)</f>
        <v>1886.4</v>
      </c>
      <c r="R237" s="7">
        <f ca="1">IFERROR(__xludf.DUMMYFUNCTION("""COMPUTED_VALUE"""),0)</f>
        <v>0</v>
      </c>
      <c r="S237" s="7">
        <f ca="1">IFERROR(__xludf.DUMMYFUNCTION("""COMPUTED_VALUE"""),0)</f>
        <v>0</v>
      </c>
      <c r="T237" s="7">
        <f ca="1">IFERROR(__xludf.DUMMYFUNCTION("""COMPUTED_VALUE"""),230.4)</f>
        <v>230.4</v>
      </c>
      <c r="U237" s="60"/>
      <c r="V237" s="60"/>
      <c r="W237" s="60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163" t="str">
        <f ca="1">IFERROR(__xludf.DUMMYFUNCTION("""COMPUTED_VALUE"""),"A.A.  ESC. EST.TANCREDO DE ALMEIDA NEVES")</f>
        <v>A.A.  ESC. EST.TANCREDO DE ALMEIDA NEVES</v>
      </c>
      <c r="D238" s="164" t="str">
        <f ca="1">IFERROR(__xludf.DUMMYFUNCTION("""COMPUTED_VALUE"""),"01136008000142")</f>
        <v>01136008000142</v>
      </c>
      <c r="E238" s="6" t="str">
        <f ca="1">IFERROR(__xludf.DUMMYFUNCTION("""COMPUTED_VALUE"""),"001")</f>
        <v>001</v>
      </c>
      <c r="F238" s="7" t="str">
        <f ca="1">IFERROR(__xludf.DUMMYFUNCTION("""COMPUTED_VALUE"""),"3979")</f>
        <v>3979</v>
      </c>
      <c r="G238" s="7" t="str">
        <f ca="1">IFERROR(__xludf.DUMMYFUNCTION("""COMPUTED_VALUE"""),"52914")</f>
        <v>52914</v>
      </c>
      <c r="H238" s="7">
        <f ca="1">IFERROR(__xludf.DUMMYFUNCTION("""COMPUTED_VALUE"""),0)</f>
        <v>0</v>
      </c>
      <c r="I238" s="7">
        <f ca="1">IFERROR(__xludf.DUMMYFUNCTION("""COMPUTED_VALUE"""),0)</f>
        <v>0</v>
      </c>
      <c r="J238" s="7">
        <f ca="1">IFERROR(__xludf.DUMMYFUNCTION("""COMPUTED_VALUE"""),2628)</f>
        <v>2628</v>
      </c>
      <c r="K238" s="7">
        <f ca="1">IFERROR(__xludf.DUMMYFUNCTION("""COMPUTED_VALUE"""),0)</f>
        <v>0</v>
      </c>
      <c r="L238" s="7">
        <f ca="1">IFERROR(__xludf.DUMMYFUNCTION("""COMPUTED_VALUE"""),0)</f>
        <v>0</v>
      </c>
      <c r="M238" s="7">
        <f ca="1">IFERROR(__xludf.DUMMYFUNCTION("""COMPUTED_VALUE"""),0)</f>
        <v>0</v>
      </c>
      <c r="N238" s="7">
        <f ca="1">IFERROR(__xludf.DUMMYFUNCTION("""COMPUTED_VALUE"""),0)</f>
        <v>0</v>
      </c>
      <c r="O238" s="7">
        <f ca="1">IFERROR(__xludf.DUMMYFUNCTION("""COMPUTED_VALUE"""),0)</f>
        <v>0</v>
      </c>
      <c r="P238" s="7">
        <f ca="1">IFERROR(__xludf.DUMMYFUNCTION("""COMPUTED_VALUE"""),0)</f>
        <v>0</v>
      </c>
      <c r="Q238" s="7">
        <f ca="1">IFERROR(__xludf.DUMMYFUNCTION("""COMPUTED_VALUE"""),0)</f>
        <v>0</v>
      </c>
      <c r="R238" s="7">
        <f ca="1">IFERROR(__xludf.DUMMYFUNCTION("""COMPUTED_VALUE"""),0)</f>
        <v>0</v>
      </c>
      <c r="S238" s="7">
        <f ca="1">IFERROR(__xludf.DUMMYFUNCTION("""COMPUTED_VALUE"""),0)</f>
        <v>0</v>
      </c>
      <c r="T238" s="7">
        <f ca="1">IFERROR(__xludf.DUMMYFUNCTION("""COMPUTED_VALUE"""),0)</f>
        <v>0</v>
      </c>
      <c r="U238" s="60"/>
      <c r="V238" s="60"/>
      <c r="W238" s="60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IFERROR(__xludf.DUMMYFUNCTION("""COMPUTED_VALUE"""),"Sandolandia")</f>
        <v>Sandolandia</v>
      </c>
      <c r="C239" s="163" t="str">
        <f ca="1">IFERROR(__xludf.DUMMYFUNCTION("""COMPUTED_VALUE"""),"A.A. A ESC. EST.NOSSA SENHORA APARECIDA")</f>
        <v>A.A. A ESC. EST.NOSSA SENHORA APARECIDA</v>
      </c>
      <c r="D239" s="164" t="str">
        <f ca="1">IFERROR(__xludf.DUMMYFUNCTION("""COMPUTED_VALUE"""),"01393269000148")</f>
        <v>01393269000148</v>
      </c>
      <c r="E239" s="6" t="str">
        <f ca="1">IFERROR(__xludf.DUMMYFUNCTION("""COMPUTED_VALUE"""),"001")</f>
        <v>001</v>
      </c>
      <c r="F239" s="7" t="str">
        <f ca="1">IFERROR(__xludf.DUMMYFUNCTION("""COMPUTED_VALUE"""),"1304")</f>
        <v>1304</v>
      </c>
      <c r="G239" s="7" t="str">
        <f ca="1">IFERROR(__xludf.DUMMYFUNCTION("""COMPUTED_VALUE"""),"105163")</f>
        <v>105163</v>
      </c>
      <c r="H239" s="7">
        <f ca="1">IFERROR(__xludf.DUMMYFUNCTION("""COMPUTED_VALUE"""),0)</f>
        <v>0</v>
      </c>
      <c r="I239" s="7">
        <f ca="1">IFERROR(__xludf.DUMMYFUNCTION("""COMPUTED_VALUE"""),0)</f>
        <v>0</v>
      </c>
      <c r="J239" s="7">
        <f ca="1">IFERROR(__xludf.DUMMYFUNCTION("""COMPUTED_VALUE"""),1648.8)</f>
        <v>1648.8</v>
      </c>
      <c r="K239" s="7">
        <f ca="1">IFERROR(__xludf.DUMMYFUNCTION("""COMPUTED_VALUE"""),0)</f>
        <v>0</v>
      </c>
      <c r="L239" s="7">
        <f ca="1">IFERROR(__xludf.DUMMYFUNCTION("""COMPUTED_VALUE"""),0)</f>
        <v>0</v>
      </c>
      <c r="M239" s="7">
        <f ca="1">IFERROR(__xludf.DUMMYFUNCTION("""COMPUTED_VALUE"""),0)</f>
        <v>0</v>
      </c>
      <c r="N239" s="7">
        <f ca="1">IFERROR(__xludf.DUMMYFUNCTION("""COMPUTED_VALUE"""),0)</f>
        <v>0</v>
      </c>
      <c r="O239" s="7">
        <f ca="1">IFERROR(__xludf.DUMMYFUNCTION("""COMPUTED_VALUE"""),0)</f>
        <v>0</v>
      </c>
      <c r="P239" s="7">
        <f ca="1">IFERROR(__xludf.DUMMYFUNCTION("""COMPUTED_VALUE"""),190.799999999999)</f>
        <v>190.79999999999899</v>
      </c>
      <c r="Q239" s="7">
        <f ca="1">IFERROR(__xludf.DUMMYFUNCTION("""COMPUTED_VALUE"""),914.4)</f>
        <v>914.4</v>
      </c>
      <c r="R239" s="7">
        <f ca="1">IFERROR(__xludf.DUMMYFUNCTION("""COMPUTED_VALUE"""),0)</f>
        <v>0</v>
      </c>
      <c r="S239" s="7">
        <f ca="1">IFERROR(__xludf.DUMMYFUNCTION("""COMPUTED_VALUE"""),0)</f>
        <v>0</v>
      </c>
      <c r="T239" s="7">
        <f ca="1">IFERROR(__xludf.DUMMYFUNCTION("""COMPUTED_VALUE"""),0)</f>
        <v>0</v>
      </c>
      <c r="U239" s="60"/>
      <c r="V239" s="60"/>
      <c r="W239" s="60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163" t="str">
        <f ca="1">IFERROR(__xludf.DUMMYFUNCTION("""COMPUTED_VALUE"""),"ASS. DE APOIO ESC. EST.PE.JOSE DE ANCHIETA")</f>
        <v>ASS. DE APOIO ESC. EST.PE.JOSE DE ANCHIETA</v>
      </c>
      <c r="D240" s="164" t="str">
        <f ca="1">IFERROR(__xludf.DUMMYFUNCTION("""COMPUTED_VALUE"""),"01190190000110")</f>
        <v>01190190000110</v>
      </c>
      <c r="E240" s="6" t="str">
        <f ca="1">IFERROR(__xludf.DUMMYFUNCTION("""COMPUTED_VALUE"""),"001")</f>
        <v>001</v>
      </c>
      <c r="F240" s="7" t="str">
        <f ca="1">IFERROR(__xludf.DUMMYFUNCTION("""COMPUTED_VALUE"""),"1304")</f>
        <v>1304</v>
      </c>
      <c r="G240" s="7" t="str">
        <f ca="1">IFERROR(__xludf.DUMMYFUNCTION("""COMPUTED_VALUE"""),"105171")</f>
        <v>105171</v>
      </c>
      <c r="H240" s="7">
        <f ca="1">IFERROR(__xludf.DUMMYFUNCTION("""COMPUTED_VALUE"""),0)</f>
        <v>0</v>
      </c>
      <c r="I240" s="7">
        <f ca="1">IFERROR(__xludf.DUMMYFUNCTION("""COMPUTED_VALUE"""),0)</f>
        <v>0</v>
      </c>
      <c r="J240" s="7">
        <f ca="1">IFERROR(__xludf.DUMMYFUNCTION("""COMPUTED_VALUE"""),280.8)</f>
        <v>280.8</v>
      </c>
      <c r="K240" s="7">
        <f ca="1">IFERROR(__xludf.DUMMYFUNCTION("""COMPUTED_VALUE"""),0)</f>
        <v>0</v>
      </c>
      <c r="L240" s="7">
        <f ca="1">IFERROR(__xludf.DUMMYFUNCTION("""COMPUTED_VALUE"""),0)</f>
        <v>0</v>
      </c>
      <c r="M240" s="7">
        <f ca="1">IFERROR(__xludf.DUMMYFUNCTION("""COMPUTED_VALUE"""),0)</f>
        <v>0</v>
      </c>
      <c r="N240" s="7">
        <f ca="1">IFERROR(__xludf.DUMMYFUNCTION("""COMPUTED_VALUE"""),0)</f>
        <v>0</v>
      </c>
      <c r="O240" s="7">
        <f ca="1">IFERROR(__xludf.DUMMYFUNCTION("""COMPUTED_VALUE"""),0)</f>
        <v>0</v>
      </c>
      <c r="P240" s="7">
        <f ca="1">IFERROR(__xludf.DUMMYFUNCTION("""COMPUTED_VALUE"""),0)</f>
        <v>0</v>
      </c>
      <c r="Q240" s="7">
        <f ca="1">IFERROR(__xludf.DUMMYFUNCTION("""COMPUTED_VALUE"""),136.8)</f>
        <v>136.80000000000001</v>
      </c>
      <c r="R240" s="7">
        <f ca="1">IFERROR(__xludf.DUMMYFUNCTION("""COMPUTED_VALUE"""),0)</f>
        <v>0</v>
      </c>
      <c r="S240" s="7">
        <f ca="1">IFERROR(__xludf.DUMMYFUNCTION("""COMPUTED_VALUE"""),0)</f>
        <v>0</v>
      </c>
      <c r="T240" s="7">
        <f ca="1">IFERROR(__xludf.DUMMYFUNCTION("""COMPUTED_VALUE"""),0)</f>
        <v>0</v>
      </c>
      <c r="U240" s="60"/>
      <c r="V240" s="60"/>
      <c r="W240" s="60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IFERROR(__xludf.DUMMYFUNCTION("""COMPUTED_VALUE"""),"Sao Salvador do Tocantins")</f>
        <v>Sao Salvador do Tocantins</v>
      </c>
      <c r="C241" s="163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64" t="str">
        <f ca="1">IFERROR(__xludf.DUMMYFUNCTION("""COMPUTED_VALUE"""),"19235997000197")</f>
        <v>19235997000197</v>
      </c>
      <c r="E241" s="6" t="str">
        <f ca="1">IFERROR(__xludf.DUMMYFUNCTION("""COMPUTED_VALUE"""),"001")</f>
        <v>001</v>
      </c>
      <c r="F241" s="7" t="str">
        <f ca="1">IFERROR(__xludf.DUMMYFUNCTION("""COMPUTED_VALUE"""),"4790")</f>
        <v>4790</v>
      </c>
      <c r="G241" s="7" t="str">
        <f ca="1">IFERROR(__xludf.DUMMYFUNCTION("""COMPUTED_VALUE"""),"91170")</f>
        <v>91170</v>
      </c>
      <c r="H241" s="7">
        <f ca="1">IFERROR(__xludf.DUMMYFUNCTION("""COMPUTED_VALUE"""),0)</f>
        <v>0</v>
      </c>
      <c r="I241" s="7">
        <f ca="1">IFERROR(__xludf.DUMMYFUNCTION("""COMPUTED_VALUE"""),0)</f>
        <v>0</v>
      </c>
      <c r="J241" s="7">
        <f ca="1">IFERROR(__xludf.DUMMYFUNCTION("""COMPUTED_VALUE"""),0)</f>
        <v>0</v>
      </c>
      <c r="K241" s="7">
        <f ca="1">IFERROR(__xludf.DUMMYFUNCTION("""COMPUTED_VALUE"""),2032.99999999999)</f>
        <v>2032.99999999999</v>
      </c>
      <c r="L241" s="7">
        <f ca="1">IFERROR(__xludf.DUMMYFUNCTION("""COMPUTED_VALUE"""),0)</f>
        <v>0</v>
      </c>
      <c r="M241" s="7">
        <f ca="1">IFERROR(__xludf.DUMMYFUNCTION("""COMPUTED_VALUE"""),0)</f>
        <v>0</v>
      </c>
      <c r="N241" s="7">
        <f ca="1">IFERROR(__xludf.DUMMYFUNCTION("""COMPUTED_VALUE"""),0)</f>
        <v>0</v>
      </c>
      <c r="O241" s="7">
        <f ca="1">IFERROR(__xludf.DUMMYFUNCTION("""COMPUTED_VALUE"""),0)</f>
        <v>0</v>
      </c>
      <c r="P241" s="7">
        <f ca="1">IFERROR(__xludf.DUMMYFUNCTION("""COMPUTED_VALUE"""),0)</f>
        <v>0</v>
      </c>
      <c r="Q241" s="7">
        <f ca="1">IFERROR(__xludf.DUMMYFUNCTION("""COMPUTED_VALUE"""),0)</f>
        <v>0</v>
      </c>
      <c r="R241" s="7">
        <f ca="1">IFERROR(__xludf.DUMMYFUNCTION("""COMPUTED_VALUE"""),1861.8)</f>
        <v>1861.8</v>
      </c>
      <c r="S241" s="7">
        <f ca="1">IFERROR(__xludf.DUMMYFUNCTION("""COMPUTED_VALUE"""),0)</f>
        <v>0</v>
      </c>
      <c r="T241" s="7">
        <f ca="1">IFERROR(__xludf.DUMMYFUNCTION("""COMPUTED_VALUE"""),0)</f>
        <v>0</v>
      </c>
      <c r="U241" s="60"/>
      <c r="V241" s="60"/>
      <c r="W241" s="60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163" t="str">
        <f ca="1">IFERROR(__xludf.DUMMYFUNCTION("""COMPUTED_VALUE"""),"ASS.PAIS E M.ESC. EST.PORTO RIO MARANHAO")</f>
        <v>ASS.PAIS E M.ESC. EST.PORTO RIO MARANHAO</v>
      </c>
      <c r="D242" s="164" t="str">
        <f ca="1">IFERROR(__xludf.DUMMYFUNCTION("""COMPUTED_VALUE"""),"01296366000112")</f>
        <v>01296366000112</v>
      </c>
      <c r="E242" s="6" t="str">
        <f ca="1">IFERROR(__xludf.DUMMYFUNCTION("""COMPUTED_VALUE"""),"001")</f>
        <v>001</v>
      </c>
      <c r="F242" s="7" t="str">
        <f ca="1">IFERROR(__xludf.DUMMYFUNCTION("""COMPUTED_VALUE"""),"4608")</f>
        <v>4608</v>
      </c>
      <c r="G242" s="7" t="str">
        <f ca="1">IFERROR(__xludf.DUMMYFUNCTION("""COMPUTED_VALUE"""),"70270")</f>
        <v>70270</v>
      </c>
      <c r="H242" s="7">
        <f ca="1">IFERROR(__xludf.DUMMYFUNCTION("""COMPUTED_VALUE"""),0)</f>
        <v>0</v>
      </c>
      <c r="I242" s="7">
        <f ca="1">IFERROR(__xludf.DUMMYFUNCTION("""COMPUTED_VALUE"""),0)</f>
        <v>0</v>
      </c>
      <c r="J242" s="7">
        <f ca="1">IFERROR(__xludf.DUMMYFUNCTION("""COMPUTED_VALUE"""),878.4)</f>
        <v>878.4</v>
      </c>
      <c r="K242" s="7">
        <f ca="1">IFERROR(__xludf.DUMMYFUNCTION("""COMPUTED_VALUE"""),0)</f>
        <v>0</v>
      </c>
      <c r="L242" s="7">
        <f ca="1">IFERROR(__xludf.DUMMYFUNCTION("""COMPUTED_VALUE"""),0)</f>
        <v>0</v>
      </c>
      <c r="M242" s="7">
        <f ca="1">IFERROR(__xludf.DUMMYFUNCTION("""COMPUTED_VALUE"""),0)</f>
        <v>0</v>
      </c>
      <c r="N242" s="7">
        <f ca="1">IFERROR(__xludf.DUMMYFUNCTION("""COMPUTED_VALUE"""),0)</f>
        <v>0</v>
      </c>
      <c r="O242" s="7">
        <f ca="1">IFERROR(__xludf.DUMMYFUNCTION("""COMPUTED_VALUE"""),0)</f>
        <v>0</v>
      </c>
      <c r="P242" s="7">
        <f ca="1">IFERROR(__xludf.DUMMYFUNCTION("""COMPUTED_VALUE"""),0)</f>
        <v>0</v>
      </c>
      <c r="Q242" s="7">
        <f ca="1">IFERROR(__xludf.DUMMYFUNCTION("""COMPUTED_VALUE"""),381.6)</f>
        <v>381.6</v>
      </c>
      <c r="R242" s="7">
        <f ca="1">IFERROR(__xludf.DUMMYFUNCTION("""COMPUTED_VALUE"""),0)</f>
        <v>0</v>
      </c>
      <c r="S242" s="7">
        <f ca="1">IFERROR(__xludf.DUMMYFUNCTION("""COMPUTED_VALUE"""),0)</f>
        <v>0</v>
      </c>
      <c r="T242" s="7">
        <f ca="1">IFERROR(__xludf.DUMMYFUNCTION("""COMPUTED_VALUE"""),0)</f>
        <v>0</v>
      </c>
      <c r="U242" s="60"/>
      <c r="V242" s="60"/>
      <c r="W242" s="60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163" t="str">
        <f ca="1">IFERROR(__xludf.DUMMYFUNCTION("""COMPUTED_VALUE"""),"A.A DA ESCOLA ESTADUAL RETIRO")</f>
        <v>A.A DA ESCOLA ESTADUAL RETIRO</v>
      </c>
      <c r="D243" s="164" t="str">
        <f ca="1">IFERROR(__xludf.DUMMYFUNCTION("""COMPUTED_VALUE"""),"04205236000115")</f>
        <v>04205236000115</v>
      </c>
      <c r="E243" s="6" t="str">
        <f ca="1">IFERROR(__xludf.DUMMYFUNCTION("""COMPUTED_VALUE"""),"001")</f>
        <v>001</v>
      </c>
      <c r="F243" s="7" t="str">
        <f ca="1">IFERROR(__xludf.DUMMYFUNCTION("""COMPUTED_VALUE"""),"4608")</f>
        <v>4608</v>
      </c>
      <c r="G243" s="7" t="str">
        <f ca="1">IFERROR(__xludf.DUMMYFUNCTION("""COMPUTED_VALUE"""),"73563")</f>
        <v>73563</v>
      </c>
      <c r="H243" s="7">
        <f ca="1">IFERROR(__xludf.DUMMYFUNCTION("""COMPUTED_VALUE"""),0)</f>
        <v>0</v>
      </c>
      <c r="I243" s="7">
        <f ca="1">IFERROR(__xludf.DUMMYFUNCTION("""COMPUTED_VALUE"""),0)</f>
        <v>0</v>
      </c>
      <c r="J243" s="7">
        <f ca="1">IFERROR(__xludf.DUMMYFUNCTION("""COMPUTED_VALUE"""),511.2)</f>
        <v>511.2</v>
      </c>
      <c r="K243" s="7">
        <f ca="1">IFERROR(__xludf.DUMMYFUNCTION("""COMPUTED_VALUE"""),0)</f>
        <v>0</v>
      </c>
      <c r="L243" s="7">
        <f ca="1">IFERROR(__xludf.DUMMYFUNCTION("""COMPUTED_VALUE"""),0)</f>
        <v>0</v>
      </c>
      <c r="M243" s="7">
        <f ca="1">IFERROR(__xludf.DUMMYFUNCTION("""COMPUTED_VALUE"""),0)</f>
        <v>0</v>
      </c>
      <c r="N243" s="7">
        <f ca="1">IFERROR(__xludf.DUMMYFUNCTION("""COMPUTED_VALUE"""),0)</f>
        <v>0</v>
      </c>
      <c r="O243" s="7">
        <f ca="1">IFERROR(__xludf.DUMMYFUNCTION("""COMPUTED_VALUE"""),0)</f>
        <v>0</v>
      </c>
      <c r="P243" s="7">
        <f ca="1">IFERROR(__xludf.DUMMYFUNCTION("""COMPUTED_VALUE"""),0)</f>
        <v>0</v>
      </c>
      <c r="Q243" s="7">
        <f ca="1">IFERROR(__xludf.DUMMYFUNCTION("""COMPUTED_VALUE"""),237.6)</f>
        <v>237.6</v>
      </c>
      <c r="R243" s="7">
        <f ca="1">IFERROR(__xludf.DUMMYFUNCTION("""COMPUTED_VALUE"""),0)</f>
        <v>0</v>
      </c>
      <c r="S243" s="7">
        <f ca="1">IFERROR(__xludf.DUMMYFUNCTION("""COMPUTED_VALUE"""),0)</f>
        <v>0</v>
      </c>
      <c r="T243" s="7">
        <f ca="1">IFERROR(__xludf.DUMMYFUNCTION("""COMPUTED_VALUE"""),0)</f>
        <v>0</v>
      </c>
      <c r="U243" s="60"/>
      <c r="V243" s="60"/>
      <c r="W243" s="60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Valerio da Natividade")</f>
        <v>Sao Valerio da Natividade</v>
      </c>
      <c r="C244" s="163" t="str">
        <f ca="1">IFERROR(__xludf.DUMMYFUNCTION("""COMPUTED_VALUE"""),"A.P.M.E ALUNOS COL. EST. REGINA S. CAMPOS")</f>
        <v>A.P.M.E ALUNOS COL. EST. REGINA S. CAMPOS</v>
      </c>
      <c r="D244" s="164" t="str">
        <f ca="1">IFERROR(__xludf.DUMMYFUNCTION("""COMPUTED_VALUE"""),"01431377000168")</f>
        <v>01431377000168</v>
      </c>
      <c r="E244" s="6" t="str">
        <f ca="1">IFERROR(__xludf.DUMMYFUNCTION("""COMPUTED_VALUE"""),"001")</f>
        <v>001</v>
      </c>
      <c r="F244" s="7" t="str">
        <f ca="1">IFERROR(__xludf.DUMMYFUNCTION("""COMPUTED_VALUE"""),"0794")</f>
        <v>0794</v>
      </c>
      <c r="G244" s="7" t="str">
        <f ca="1">IFERROR(__xludf.DUMMYFUNCTION("""COMPUTED_VALUE"""),"52477")</f>
        <v>52477</v>
      </c>
      <c r="H244" s="7">
        <f ca="1">IFERROR(__xludf.DUMMYFUNCTION("""COMPUTED_VALUE"""),0)</f>
        <v>0</v>
      </c>
      <c r="I244" s="7">
        <f ca="1">IFERROR(__xludf.DUMMYFUNCTION("""COMPUTED_VALUE"""),0)</f>
        <v>0</v>
      </c>
      <c r="J244" s="7">
        <f ca="1">IFERROR(__xludf.DUMMYFUNCTION("""COMPUTED_VALUE"""),1116)</f>
        <v>1116</v>
      </c>
      <c r="K244" s="7">
        <f ca="1">IFERROR(__xludf.DUMMYFUNCTION("""COMPUTED_VALUE"""),0)</f>
        <v>0</v>
      </c>
      <c r="L244" s="7">
        <f ca="1">IFERROR(__xludf.DUMMYFUNCTION("""COMPUTED_VALUE"""),0)</f>
        <v>0</v>
      </c>
      <c r="M244" s="7">
        <f ca="1">IFERROR(__xludf.DUMMYFUNCTION("""COMPUTED_VALUE"""),0)</f>
        <v>0</v>
      </c>
      <c r="N244" s="7">
        <f ca="1">IFERROR(__xludf.DUMMYFUNCTION("""COMPUTED_VALUE"""),0)</f>
        <v>0</v>
      </c>
      <c r="O244" s="7">
        <f ca="1">IFERROR(__xludf.DUMMYFUNCTION("""COMPUTED_VALUE"""),0)</f>
        <v>0</v>
      </c>
      <c r="P244" s="7">
        <f ca="1">IFERROR(__xludf.DUMMYFUNCTION("""COMPUTED_VALUE"""),0)</f>
        <v>0</v>
      </c>
      <c r="Q244" s="7">
        <f ca="1">IFERROR(__xludf.DUMMYFUNCTION("""COMPUTED_VALUE"""),1440)</f>
        <v>1440</v>
      </c>
      <c r="R244" s="7">
        <f ca="1">IFERROR(__xludf.DUMMYFUNCTION("""COMPUTED_VALUE"""),0)</f>
        <v>0</v>
      </c>
      <c r="S244" s="7">
        <f ca="1">IFERROR(__xludf.DUMMYFUNCTION("""COMPUTED_VALUE"""),0)</f>
        <v>0</v>
      </c>
      <c r="T244" s="7">
        <f ca="1">IFERROR(__xludf.DUMMYFUNCTION("""COMPUTED_VALUE"""),0)</f>
        <v>0</v>
      </c>
      <c r="U244" s="60"/>
      <c r="V244" s="60"/>
      <c r="W244" s="60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163" t="str">
        <f ca="1">IFERROR(__xludf.DUMMYFUNCTION("""COMPUTED_VALUE"""),"ASS.PAIS MEST.ESC EST JOSE LOPES CHAVES")</f>
        <v>ASS.PAIS MEST.ESC EST JOSE LOPES CHAVES</v>
      </c>
      <c r="D245" s="164" t="str">
        <f ca="1">IFERROR(__xludf.DUMMYFUNCTION("""COMPUTED_VALUE"""),"01221141000105")</f>
        <v>01221141000105</v>
      </c>
      <c r="E245" s="6" t="str">
        <f ca="1">IFERROR(__xludf.DUMMYFUNCTION("""COMPUTED_VALUE"""),"001")</f>
        <v>001</v>
      </c>
      <c r="F245" s="7" t="str">
        <f ca="1">IFERROR(__xludf.DUMMYFUNCTION("""COMPUTED_VALUE"""),"0794")</f>
        <v>0794</v>
      </c>
      <c r="G245" s="7" t="str">
        <f ca="1">IFERROR(__xludf.DUMMYFUNCTION("""COMPUTED_VALUE"""),"52493")</f>
        <v>52493</v>
      </c>
      <c r="H245" s="7">
        <f ca="1">IFERROR(__xludf.DUMMYFUNCTION("""COMPUTED_VALUE"""),0)</f>
        <v>0</v>
      </c>
      <c r="I245" s="7">
        <f ca="1">IFERROR(__xludf.DUMMYFUNCTION("""COMPUTED_VALUE"""),0)</f>
        <v>0</v>
      </c>
      <c r="J245" s="7">
        <f ca="1">IFERROR(__xludf.DUMMYFUNCTION("""COMPUTED_VALUE"""),0)</f>
        <v>0</v>
      </c>
      <c r="K245" s="7">
        <f ca="1">IFERROR(__xludf.DUMMYFUNCTION("""COMPUTED_VALUE"""),0)</f>
        <v>0</v>
      </c>
      <c r="L245" s="7">
        <f ca="1">IFERROR(__xludf.DUMMYFUNCTION("""COMPUTED_VALUE"""),0)</f>
        <v>0</v>
      </c>
      <c r="M245" s="7">
        <f ca="1">IFERROR(__xludf.DUMMYFUNCTION("""COMPUTED_VALUE"""),0)</f>
        <v>0</v>
      </c>
      <c r="N245" s="7">
        <f ca="1">IFERROR(__xludf.DUMMYFUNCTION("""COMPUTED_VALUE"""),0)</f>
        <v>0</v>
      </c>
      <c r="O245" s="7">
        <f ca="1">IFERROR(__xludf.DUMMYFUNCTION("""COMPUTED_VALUE"""),0)</f>
        <v>0</v>
      </c>
      <c r="P245" s="7">
        <f ca="1">IFERROR(__xludf.DUMMYFUNCTION("""COMPUTED_VALUE"""),0)</f>
        <v>0</v>
      </c>
      <c r="Q245" s="7">
        <f ca="1">IFERROR(__xludf.DUMMYFUNCTION("""COMPUTED_VALUE"""),0)</f>
        <v>0</v>
      </c>
      <c r="R245" s="7">
        <f ca="1">IFERROR(__xludf.DUMMYFUNCTION("""COMPUTED_VALUE"""),0)</f>
        <v>0</v>
      </c>
      <c r="S245" s="7">
        <f ca="1">IFERROR(__xludf.DUMMYFUNCTION("""COMPUTED_VALUE"""),0)</f>
        <v>0</v>
      </c>
      <c r="T245" s="7">
        <f ca="1">IFERROR(__xludf.DUMMYFUNCTION("""COMPUTED_VALUE"""),0)</f>
        <v>0</v>
      </c>
      <c r="U245" s="60"/>
      <c r="V245" s="60"/>
      <c r="W245" s="60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IFERROR(__xludf.DUMMYFUNCTION("""COMPUTED_VALUE"""),"Sucupira")</f>
        <v>Sucupira</v>
      </c>
      <c r="C246" s="163" t="str">
        <f ca="1">IFERROR(__xludf.DUMMYFUNCTION("""COMPUTED_VALUE"""),"AS. APOIO ESCOLA ESTADUAL OLAVO BILAC")</f>
        <v>AS. APOIO ESCOLA ESTADUAL OLAVO BILAC</v>
      </c>
      <c r="D246" s="164" t="str">
        <f ca="1">IFERROR(__xludf.DUMMYFUNCTION("""COMPUTED_VALUE"""),"01268287000106")</f>
        <v>01268287000106</v>
      </c>
      <c r="E246" s="6" t="str">
        <f ca="1">IFERROR(__xludf.DUMMYFUNCTION("""COMPUTED_VALUE"""),"001")</f>
        <v>001</v>
      </c>
      <c r="F246" s="7" t="str">
        <f ca="1">IFERROR(__xludf.DUMMYFUNCTION("""COMPUTED_VALUE"""),"0794")</f>
        <v>0794</v>
      </c>
      <c r="G246" s="7" t="str">
        <f ca="1">IFERROR(__xludf.DUMMYFUNCTION("""COMPUTED_VALUE"""),"245852")</f>
        <v>245852</v>
      </c>
      <c r="H246" s="7">
        <f ca="1">IFERROR(__xludf.DUMMYFUNCTION("""COMPUTED_VALUE"""),0)</f>
        <v>0</v>
      </c>
      <c r="I246" s="7">
        <f ca="1">IFERROR(__xludf.DUMMYFUNCTION("""COMPUTED_VALUE"""),0)</f>
        <v>0</v>
      </c>
      <c r="J246" s="7">
        <f ca="1">IFERROR(__xludf.DUMMYFUNCTION("""COMPUTED_VALUE"""),972)</f>
        <v>972</v>
      </c>
      <c r="K246" s="7">
        <f ca="1">IFERROR(__xludf.DUMMYFUNCTION("""COMPUTED_VALUE"""),0)</f>
        <v>0</v>
      </c>
      <c r="L246" s="7">
        <f ca="1">IFERROR(__xludf.DUMMYFUNCTION("""COMPUTED_VALUE"""),0)</f>
        <v>0</v>
      </c>
      <c r="M246" s="7">
        <f ca="1">IFERROR(__xludf.DUMMYFUNCTION("""COMPUTED_VALUE"""),0)</f>
        <v>0</v>
      </c>
      <c r="N246" s="7">
        <f ca="1">IFERROR(__xludf.DUMMYFUNCTION("""COMPUTED_VALUE"""),0)</f>
        <v>0</v>
      </c>
      <c r="O246" s="7">
        <f ca="1">IFERROR(__xludf.DUMMYFUNCTION("""COMPUTED_VALUE"""),0)</f>
        <v>0</v>
      </c>
      <c r="P246" s="7">
        <f ca="1">IFERROR(__xludf.DUMMYFUNCTION("""COMPUTED_VALUE"""),0)</f>
        <v>0</v>
      </c>
      <c r="Q246" s="7">
        <f ca="1">IFERROR(__xludf.DUMMYFUNCTION("""COMPUTED_VALUE"""),446.4)</f>
        <v>446.4</v>
      </c>
      <c r="R246" s="7">
        <f ca="1">IFERROR(__xludf.DUMMYFUNCTION("""COMPUTED_VALUE"""),0)</f>
        <v>0</v>
      </c>
      <c r="S246" s="7">
        <f ca="1">IFERROR(__xludf.DUMMYFUNCTION("""COMPUTED_VALUE"""),0)</f>
        <v>0</v>
      </c>
      <c r="T246" s="7">
        <f ca="1">IFERROR(__xludf.DUMMYFUNCTION("""COMPUTED_VALUE"""),0)</f>
        <v>0</v>
      </c>
      <c r="U246" s="60"/>
      <c r="V246" s="60"/>
      <c r="W246" s="60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IFERROR(__xludf.DUMMYFUNCTION("""COMPUTED_VALUE"""),"Talisma")</f>
        <v>Talisma</v>
      </c>
      <c r="C247" s="163" t="str">
        <f ca="1">IFERROR(__xludf.DUMMYFUNCTION("""COMPUTED_VALUE"""),"A.A.  DO COLEGIO ESTADUAL DE TALISMA")</f>
        <v>A.A.  DO COLEGIO ESTADUAL DE TALISMA</v>
      </c>
      <c r="D247" s="164" t="str">
        <f ca="1">IFERROR(__xludf.DUMMYFUNCTION("""COMPUTED_VALUE"""),"07547605000146")</f>
        <v>07547605000146</v>
      </c>
      <c r="E247" s="6" t="str">
        <f ca="1">IFERROR(__xludf.DUMMYFUNCTION("""COMPUTED_VALUE"""),"001")</f>
        <v>001</v>
      </c>
      <c r="F247" s="7" t="str">
        <f ca="1">IFERROR(__xludf.DUMMYFUNCTION("""COMPUTED_VALUE"""),"1303")</f>
        <v>1303</v>
      </c>
      <c r="G247" s="7" t="str">
        <f ca="1">IFERROR(__xludf.DUMMYFUNCTION("""COMPUTED_VALUE"""),"155446")</f>
        <v>155446</v>
      </c>
      <c r="H247" s="7">
        <f ca="1">IFERROR(__xludf.DUMMYFUNCTION("""COMPUTED_VALUE"""),0)</f>
        <v>0</v>
      </c>
      <c r="I247" s="7">
        <f ca="1">IFERROR(__xludf.DUMMYFUNCTION("""COMPUTED_VALUE"""),0)</f>
        <v>0</v>
      </c>
      <c r="J247" s="7">
        <f ca="1">IFERROR(__xludf.DUMMYFUNCTION("""COMPUTED_VALUE"""),0)</f>
        <v>0</v>
      </c>
      <c r="K247" s="7">
        <f ca="1">IFERROR(__xludf.DUMMYFUNCTION("""COMPUTED_VALUE"""),0)</f>
        <v>0</v>
      </c>
      <c r="L247" s="7">
        <f ca="1">IFERROR(__xludf.DUMMYFUNCTION("""COMPUTED_VALUE"""),0)</f>
        <v>0</v>
      </c>
      <c r="M247" s="7">
        <f ca="1">IFERROR(__xludf.DUMMYFUNCTION("""COMPUTED_VALUE"""),0)</f>
        <v>0</v>
      </c>
      <c r="N247" s="7">
        <f ca="1">IFERROR(__xludf.DUMMYFUNCTION("""COMPUTED_VALUE"""),0)</f>
        <v>0</v>
      </c>
      <c r="O247" s="7">
        <f ca="1">IFERROR(__xludf.DUMMYFUNCTION("""COMPUTED_VALUE"""),0)</f>
        <v>0</v>
      </c>
      <c r="P247" s="7">
        <f ca="1">IFERROR(__xludf.DUMMYFUNCTION("""COMPUTED_VALUE"""),0)</f>
        <v>0</v>
      </c>
      <c r="Q247" s="7">
        <f ca="1">IFERROR(__xludf.DUMMYFUNCTION("""COMPUTED_VALUE"""),669.6)</f>
        <v>669.6</v>
      </c>
      <c r="R247" s="7">
        <f ca="1">IFERROR(__xludf.DUMMYFUNCTION("""COMPUTED_VALUE"""),0)</f>
        <v>0</v>
      </c>
      <c r="S247" s="7">
        <f ca="1">IFERROR(__xludf.DUMMYFUNCTION("""COMPUTED_VALUE"""),0)</f>
        <v>0</v>
      </c>
      <c r="T247" s="7">
        <f ca="1">IFERROR(__xludf.DUMMYFUNCTION("""COMPUTED_VALUE"""),128)</f>
        <v>128</v>
      </c>
      <c r="U247" s="60"/>
      <c r="V247" s="60"/>
      <c r="W247" s="60"/>
    </row>
    <row r="248" spans="1:23" ht="12.75">
      <c r="A248" t="str">
        <f ca="1">IFERROR(__xludf.DUMMYFUNCTION("""COMPUTED_VALUE"""),"Miracema")</f>
        <v>Miracema</v>
      </c>
      <c r="B248" t="str">
        <f ca="1">IFERROR(__xludf.DUMMYFUNCTION("""COMPUTED_VALUE"""),"dois Irmaos do Tocantins")</f>
        <v>dois Irmaos do Tocantins</v>
      </c>
      <c r="C248" s="163" t="str">
        <f ca="1">IFERROR(__xludf.DUMMYFUNCTION("""COMPUTED_VALUE"""),"A.C.E. COL PRES. CASTELO BRANCO")</f>
        <v>A.C.E. COL PRES. CASTELO BRANCO</v>
      </c>
      <c r="D248" s="164" t="str">
        <f ca="1">IFERROR(__xludf.DUMMYFUNCTION("""COMPUTED_VALUE"""),"01034882000179")</f>
        <v>01034882000179</v>
      </c>
      <c r="E248" s="6" t="str">
        <f ca="1">IFERROR(__xludf.DUMMYFUNCTION("""COMPUTED_VALUE"""),"001")</f>
        <v>001</v>
      </c>
      <c r="F248" s="7" t="str">
        <f ca="1">IFERROR(__xludf.DUMMYFUNCTION("""COMPUTED_VALUE"""),"0862")</f>
        <v>0862</v>
      </c>
      <c r="G248" s="7" t="str">
        <f ca="1">IFERROR(__xludf.DUMMYFUNCTION("""COMPUTED_VALUE"""),"68950")</f>
        <v>68950</v>
      </c>
      <c r="H248" s="7">
        <f ca="1">IFERROR(__xludf.DUMMYFUNCTION("""COMPUTED_VALUE"""),0)</f>
        <v>0</v>
      </c>
      <c r="I248" s="7">
        <f ca="1">IFERROR(__xludf.DUMMYFUNCTION("""COMPUTED_VALUE"""),0)</f>
        <v>0</v>
      </c>
      <c r="J248" s="7">
        <f ca="1">IFERROR(__xludf.DUMMYFUNCTION("""COMPUTED_VALUE"""),2620.8)</f>
        <v>2620.8000000000002</v>
      </c>
      <c r="K248" s="7">
        <f ca="1">IFERROR(__xludf.DUMMYFUNCTION("""COMPUTED_VALUE"""),0)</f>
        <v>0</v>
      </c>
      <c r="L248" s="7">
        <f ca="1">IFERROR(__xludf.DUMMYFUNCTION("""COMPUTED_VALUE"""),0)</f>
        <v>0</v>
      </c>
      <c r="M248" s="7">
        <f ca="1">IFERROR(__xludf.DUMMYFUNCTION("""COMPUTED_VALUE"""),0)</f>
        <v>0</v>
      </c>
      <c r="N248" s="7">
        <f ca="1">IFERROR(__xludf.DUMMYFUNCTION("""COMPUTED_VALUE"""),0)</f>
        <v>0</v>
      </c>
      <c r="O248" s="7">
        <f ca="1">IFERROR(__xludf.DUMMYFUNCTION("""COMPUTED_VALUE"""),0)</f>
        <v>0</v>
      </c>
      <c r="P248" s="7">
        <f ca="1">IFERROR(__xludf.DUMMYFUNCTION("""COMPUTED_VALUE"""),127.199999999999)</f>
        <v>127.19999999999899</v>
      </c>
      <c r="Q248" s="7">
        <f ca="1">IFERROR(__xludf.DUMMYFUNCTION("""COMPUTED_VALUE"""),1533.6)</f>
        <v>1533.6</v>
      </c>
      <c r="R248" s="7">
        <f ca="1">IFERROR(__xludf.DUMMYFUNCTION("""COMPUTED_VALUE"""),0)</f>
        <v>0</v>
      </c>
      <c r="S248" s="7">
        <f ca="1">IFERROR(__xludf.DUMMYFUNCTION("""COMPUTED_VALUE"""),0)</f>
        <v>0</v>
      </c>
      <c r="T248" s="7">
        <f ca="1">IFERROR(__xludf.DUMMYFUNCTION("""COMPUTED_VALUE"""),0)</f>
        <v>0</v>
      </c>
      <c r="U248" s="60"/>
      <c r="V248" s="60"/>
      <c r="W248" s="60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163" t="str">
        <f ca="1">IFERROR(__xludf.DUMMYFUNCTION("""COMPUTED_VALUE"""),"ASSOC. DE APOIO A ESCOLA ESPECIAL CLOVIS DE ASSIS")</f>
        <v>ASSOC. DE APOIO A ESCOLA ESPECIAL CLOVIS DE ASSIS</v>
      </c>
      <c r="D249" s="164" t="str">
        <f ca="1">IFERROR(__xludf.DUMMYFUNCTION("""COMPUTED_VALUE"""),"09327390000183")</f>
        <v>09327390000183</v>
      </c>
      <c r="E249" s="6" t="str">
        <f ca="1">IFERROR(__xludf.DUMMYFUNCTION("""COMPUTED_VALUE"""),"001")</f>
        <v>001</v>
      </c>
      <c r="F249" s="7" t="str">
        <f ca="1">IFERROR(__xludf.DUMMYFUNCTION("""COMPUTED_VALUE"""),"0862")</f>
        <v>0862</v>
      </c>
      <c r="G249" s="7" t="str">
        <f ca="1">IFERROR(__xludf.DUMMYFUNCTION("""COMPUTED_VALUE"""),"211087")</f>
        <v>211087</v>
      </c>
      <c r="H249" s="7">
        <f ca="1">IFERROR(__xludf.DUMMYFUNCTION("""COMPUTED_VALUE"""),0)</f>
        <v>0</v>
      </c>
      <c r="I249" s="7">
        <f ca="1">IFERROR(__xludf.DUMMYFUNCTION("""COMPUTED_VALUE"""),0)</f>
        <v>0</v>
      </c>
      <c r="J249" s="7">
        <f ca="1">IFERROR(__xludf.DUMMYFUNCTION("""COMPUTED_VALUE"""),72)</f>
        <v>72</v>
      </c>
      <c r="K249" s="7">
        <f ca="1">IFERROR(__xludf.DUMMYFUNCTION("""COMPUTED_VALUE"""),0)</f>
        <v>0</v>
      </c>
      <c r="L249" s="7">
        <f ca="1">IFERROR(__xludf.DUMMYFUNCTION("""COMPUTED_VALUE"""),0)</f>
        <v>0</v>
      </c>
      <c r="M249" s="7">
        <f ca="1">IFERROR(__xludf.DUMMYFUNCTION("""COMPUTED_VALUE"""),0)</f>
        <v>0</v>
      </c>
      <c r="N249" s="7">
        <f ca="1">IFERROR(__xludf.DUMMYFUNCTION("""COMPUTED_VALUE"""),0)</f>
        <v>0</v>
      </c>
      <c r="O249" s="7">
        <f ca="1">IFERROR(__xludf.DUMMYFUNCTION("""COMPUTED_VALUE"""),0)</f>
        <v>0</v>
      </c>
      <c r="P249" s="7">
        <f ca="1">IFERROR(__xludf.DUMMYFUNCTION("""COMPUTED_VALUE"""),0)</f>
        <v>0</v>
      </c>
      <c r="Q249" s="7">
        <f ca="1">IFERROR(__xludf.DUMMYFUNCTION("""COMPUTED_VALUE"""),0)</f>
        <v>0</v>
      </c>
      <c r="R249" s="7">
        <f ca="1">IFERROR(__xludf.DUMMYFUNCTION("""COMPUTED_VALUE"""),0)</f>
        <v>0</v>
      </c>
      <c r="S249" s="7">
        <f ca="1">IFERROR(__xludf.DUMMYFUNCTION("""COMPUTED_VALUE"""),0)</f>
        <v>0</v>
      </c>
      <c r="T249" s="7">
        <f ca="1">IFERROR(__xludf.DUMMYFUNCTION("""COMPUTED_VALUE"""),256)</f>
        <v>256</v>
      </c>
      <c r="U249" s="60"/>
      <c r="V249" s="60"/>
      <c r="W249" s="60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IFERROR(__xludf.DUMMYFUNCTION("""COMPUTED_VALUE"""),"Lizarda")</f>
        <v>Lizarda</v>
      </c>
      <c r="C250" s="163" t="str">
        <f ca="1">IFERROR(__xludf.DUMMYFUNCTION("""COMPUTED_VALUE"""),"A. ESC. COMUN. DO COL. EST. 31 DE MARCO")</f>
        <v>A. ESC. COMUN. DO COL. EST. 31 DE MARCO</v>
      </c>
      <c r="D250" s="164" t="str">
        <f ca="1">IFERROR(__xludf.DUMMYFUNCTION("""COMPUTED_VALUE"""),"01232873000192")</f>
        <v>01232873000192</v>
      </c>
      <c r="E250" s="6" t="str">
        <f ca="1">IFERROR(__xludf.DUMMYFUNCTION("""COMPUTED_VALUE"""),"001")</f>
        <v>001</v>
      </c>
      <c r="F250" s="7" t="str">
        <f ca="1">IFERROR(__xludf.DUMMYFUNCTION("""COMPUTED_VALUE"""),"0862")</f>
        <v>0862</v>
      </c>
      <c r="G250" s="7" t="str">
        <f ca="1">IFERROR(__xludf.DUMMYFUNCTION("""COMPUTED_VALUE"""),"68969")</f>
        <v>68969</v>
      </c>
      <c r="H250" s="7">
        <f ca="1">IFERROR(__xludf.DUMMYFUNCTION("""COMPUTED_VALUE"""),0)</f>
        <v>0</v>
      </c>
      <c r="I250" s="7">
        <f ca="1">IFERROR(__xludf.DUMMYFUNCTION("""COMPUTED_VALUE"""),0)</f>
        <v>0</v>
      </c>
      <c r="J250" s="7">
        <f ca="1">IFERROR(__xludf.DUMMYFUNCTION("""COMPUTED_VALUE"""),1360.8)</f>
        <v>1360.8</v>
      </c>
      <c r="K250" s="7">
        <f ca="1">IFERROR(__xludf.DUMMYFUNCTION("""COMPUTED_VALUE"""),0)</f>
        <v>0</v>
      </c>
      <c r="L250" s="7">
        <f ca="1">IFERROR(__xludf.DUMMYFUNCTION("""COMPUTED_VALUE"""),0)</f>
        <v>0</v>
      </c>
      <c r="M250" s="7">
        <f ca="1">IFERROR(__xludf.DUMMYFUNCTION("""COMPUTED_VALUE"""),0)</f>
        <v>0</v>
      </c>
      <c r="N250" s="7">
        <f ca="1">IFERROR(__xludf.DUMMYFUNCTION("""COMPUTED_VALUE"""),0)</f>
        <v>0</v>
      </c>
      <c r="O250" s="7">
        <f ca="1">IFERROR(__xludf.DUMMYFUNCTION("""COMPUTED_VALUE"""),0)</f>
        <v>0</v>
      </c>
      <c r="P250" s="7">
        <f ca="1">IFERROR(__xludf.DUMMYFUNCTION("""COMPUTED_VALUE"""),95.3999999999999)</f>
        <v>95.399999999999906</v>
      </c>
      <c r="Q250" s="7">
        <f ca="1">IFERROR(__xludf.DUMMYFUNCTION("""COMPUTED_VALUE"""),1202.4)</f>
        <v>1202.4000000000001</v>
      </c>
      <c r="R250" s="7">
        <f ca="1">IFERROR(__xludf.DUMMYFUNCTION("""COMPUTED_VALUE"""),0)</f>
        <v>0</v>
      </c>
      <c r="S250" s="7">
        <f ca="1">IFERROR(__xludf.DUMMYFUNCTION("""COMPUTED_VALUE"""),0)</f>
        <v>0</v>
      </c>
      <c r="T250" s="7">
        <f ca="1">IFERROR(__xludf.DUMMYFUNCTION("""COMPUTED_VALUE"""),0)</f>
        <v>0</v>
      </c>
      <c r="U250" s="60"/>
      <c r="V250" s="60"/>
      <c r="W250" s="60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163" t="str">
        <f ca="1">IFERROR(__xludf.DUMMYFUNCTION("""COMPUTED_VALUE"""),"ESCOLA ESTADUAL AYRTON SENNA")</f>
        <v>ESCOLA ESTADUAL AYRTON SENNA</v>
      </c>
      <c r="D251" s="164" t="str">
        <f ca="1">IFERROR(__xludf.DUMMYFUNCTION("""COMPUTED_VALUE"""),"11406586000105")</f>
        <v>11406586000105</v>
      </c>
      <c r="E251" s="6" t="str">
        <f ca="1">IFERROR(__xludf.DUMMYFUNCTION("""COMPUTED_VALUE"""),"001")</f>
        <v>001</v>
      </c>
      <c r="F251" s="7" t="str">
        <f ca="1">IFERROR(__xludf.DUMMYFUNCTION("""COMPUTED_VALUE"""),"0862")</f>
        <v>0862</v>
      </c>
      <c r="G251" s="7" t="str">
        <f ca="1">IFERROR(__xludf.DUMMYFUNCTION("""COMPUTED_VALUE"""),"270393")</f>
        <v>270393</v>
      </c>
      <c r="H251" s="7">
        <f ca="1">IFERROR(__xludf.DUMMYFUNCTION("""COMPUTED_VALUE"""),0)</f>
        <v>0</v>
      </c>
      <c r="I251" s="7">
        <f ca="1">IFERROR(__xludf.DUMMYFUNCTION("""COMPUTED_VALUE"""),0)</f>
        <v>0</v>
      </c>
      <c r="J251" s="7">
        <f ca="1">IFERROR(__xludf.DUMMYFUNCTION("""COMPUTED_VALUE"""),496.8)</f>
        <v>496.8</v>
      </c>
      <c r="K251" s="7">
        <f ca="1">IFERROR(__xludf.DUMMYFUNCTION("""COMPUTED_VALUE"""),0)</f>
        <v>0</v>
      </c>
      <c r="L251" s="7">
        <f ca="1">IFERROR(__xludf.DUMMYFUNCTION("""COMPUTED_VALUE"""),0)</f>
        <v>0</v>
      </c>
      <c r="M251" s="7">
        <f ca="1">IFERROR(__xludf.DUMMYFUNCTION("""COMPUTED_VALUE"""),0)</f>
        <v>0</v>
      </c>
      <c r="N251" s="7">
        <f ca="1">IFERROR(__xludf.DUMMYFUNCTION("""COMPUTED_VALUE"""),0)</f>
        <v>0</v>
      </c>
      <c r="O251" s="7">
        <f ca="1">IFERROR(__xludf.DUMMYFUNCTION("""COMPUTED_VALUE"""),0)</f>
        <v>0</v>
      </c>
      <c r="P251" s="7">
        <f ca="1">IFERROR(__xludf.DUMMYFUNCTION("""COMPUTED_VALUE"""),53)</f>
        <v>53</v>
      </c>
      <c r="Q251" s="7">
        <f ca="1">IFERROR(__xludf.DUMMYFUNCTION("""COMPUTED_VALUE"""),201.6)</f>
        <v>201.6</v>
      </c>
      <c r="R251" s="7">
        <f ca="1">IFERROR(__xludf.DUMMYFUNCTION("""COMPUTED_VALUE"""),0)</f>
        <v>0</v>
      </c>
      <c r="S251" s="7">
        <f ca="1">IFERROR(__xludf.DUMMYFUNCTION("""COMPUTED_VALUE"""),0)</f>
        <v>0</v>
      </c>
      <c r="T251" s="7">
        <f ca="1">IFERROR(__xludf.DUMMYFUNCTION("""COMPUTED_VALUE"""),0)</f>
        <v>0</v>
      </c>
      <c r="U251" s="60"/>
      <c r="V251" s="60"/>
      <c r="W251" s="60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s="163" t="str">
        <f ca="1">IFERROR(__xludf.DUMMYFUNCTION("""COMPUTED_VALUE"""),"ASSOCIAÇÃO DE APOIO ÀS ESCOLAS INDIGENAS XERENTE")</f>
        <v>ASSOCIAÇÃO DE APOIO ÀS ESCOLAS INDIGENAS XERENTE</v>
      </c>
      <c r="D252" s="164" t="str">
        <f ca="1">IFERROR(__xludf.DUMMYFUNCTION("""COMPUTED_VALUE"""),"07671600000120")</f>
        <v>07671600000120</v>
      </c>
      <c r="E252" s="6" t="str">
        <f ca="1">IFERROR(__xludf.DUMMYFUNCTION("""COMPUTED_VALUE"""),"001")</f>
        <v>001</v>
      </c>
      <c r="F252" s="7" t="str">
        <f ca="1">IFERROR(__xludf.DUMMYFUNCTION("""COMPUTED_VALUE"""),"0862")</f>
        <v>0862</v>
      </c>
      <c r="G252" s="7" t="str">
        <f ca="1">IFERROR(__xludf.DUMMYFUNCTION("""COMPUTED_VALUE"""),"185884")</f>
        <v>185884</v>
      </c>
      <c r="H252" s="7">
        <f ca="1">IFERROR(__xludf.DUMMYFUNCTION("""COMPUTED_VALUE"""),0)</f>
        <v>0</v>
      </c>
      <c r="I252" s="7">
        <f ca="1">IFERROR(__xludf.DUMMYFUNCTION("""COMPUTED_VALUE"""),0)</f>
        <v>0</v>
      </c>
      <c r="J252" s="7">
        <f ca="1">IFERROR(__xludf.DUMMYFUNCTION("""COMPUTED_VALUE"""),0)</f>
        <v>0</v>
      </c>
      <c r="K252" s="7">
        <f ca="1">IFERROR(__xludf.DUMMYFUNCTION("""COMPUTED_VALUE"""),0)</f>
        <v>0</v>
      </c>
      <c r="L252" s="7">
        <f ca="1">IFERROR(__xludf.DUMMYFUNCTION("""COMPUTED_VALUE"""),0)</f>
        <v>0</v>
      </c>
      <c r="M252" s="7">
        <f ca="1">IFERROR(__xludf.DUMMYFUNCTION("""COMPUTED_VALUE"""),0)</f>
        <v>0</v>
      </c>
      <c r="N252" s="7">
        <f ca="1">IFERROR(__xludf.DUMMYFUNCTION("""COMPUTED_VALUE"""),0)</f>
        <v>0</v>
      </c>
      <c r="O252" s="7">
        <f ca="1">IFERROR(__xludf.DUMMYFUNCTION("""COMPUTED_VALUE"""),12889.6)</f>
        <v>12889.6</v>
      </c>
      <c r="P252" s="7">
        <f ca="1">IFERROR(__xludf.DUMMYFUNCTION("""COMPUTED_VALUE"""),0)</f>
        <v>0</v>
      </c>
      <c r="Q252" s="7">
        <f ca="1">IFERROR(__xludf.DUMMYFUNCTION("""COMPUTED_VALUE"""),0)</f>
        <v>0</v>
      </c>
      <c r="R252" s="7">
        <f ca="1">IFERROR(__xludf.DUMMYFUNCTION("""COMPUTED_VALUE"""),0)</f>
        <v>0</v>
      </c>
      <c r="S252" s="7">
        <f ca="1">IFERROR(__xludf.DUMMYFUNCTION("""COMPUTED_VALUE"""),0)</f>
        <v>0</v>
      </c>
      <c r="T252" s="7">
        <f ca="1">IFERROR(__xludf.DUMMYFUNCTION("""COMPUTED_VALUE"""),0)</f>
        <v>0</v>
      </c>
      <c r="U252" s="60"/>
      <c r="V252" s="60"/>
      <c r="W252" s="60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163" t="str">
        <f ca="1">IFERROR(__xludf.DUMMYFUNCTION("""COMPUTED_VALUE"""),"ASSOC ESC COM COL EST FILOMENA MOREIRA DE PAULA")</f>
        <v>ASSOC ESC COM COL EST FILOMENA MOREIRA DE PAULA</v>
      </c>
      <c r="D253" s="164" t="str">
        <f ca="1">IFERROR(__xludf.DUMMYFUNCTION("""COMPUTED_VALUE"""),"00900200000109")</f>
        <v>00900200000109</v>
      </c>
      <c r="E253" s="6" t="str">
        <f ca="1">IFERROR(__xludf.DUMMYFUNCTION("""COMPUTED_VALUE"""),"001")</f>
        <v>001</v>
      </c>
      <c r="F253" s="7" t="str">
        <f ca="1">IFERROR(__xludf.DUMMYFUNCTION("""COMPUTED_VALUE"""),"0862")</f>
        <v>0862</v>
      </c>
      <c r="G253" s="7" t="str">
        <f ca="1">IFERROR(__xludf.DUMMYFUNCTION("""COMPUTED_VALUE"""),"97527")</f>
        <v>97527</v>
      </c>
      <c r="H253" s="7">
        <f ca="1">IFERROR(__xludf.DUMMYFUNCTION("""COMPUTED_VALUE"""),0)</f>
        <v>0</v>
      </c>
      <c r="I253" s="7">
        <f ca="1">IFERROR(__xludf.DUMMYFUNCTION("""COMPUTED_VALUE"""),0)</f>
        <v>0</v>
      </c>
      <c r="J253" s="7">
        <f ca="1">IFERROR(__xludf.DUMMYFUNCTION("""COMPUTED_VALUE"""),0)</f>
        <v>0</v>
      </c>
      <c r="K253" s="7">
        <f ca="1">IFERROR(__xludf.DUMMYFUNCTION("""COMPUTED_VALUE"""),0)</f>
        <v>0</v>
      </c>
      <c r="L253" s="7">
        <f ca="1">IFERROR(__xludf.DUMMYFUNCTION("""COMPUTED_VALUE"""),0)</f>
        <v>0</v>
      </c>
      <c r="M253" s="7">
        <f ca="1">IFERROR(__xludf.DUMMYFUNCTION("""COMPUTED_VALUE"""),0)</f>
        <v>0</v>
      </c>
      <c r="N253" s="7">
        <f ca="1">IFERROR(__xludf.DUMMYFUNCTION("""COMPUTED_VALUE"""),0)</f>
        <v>0</v>
      </c>
      <c r="O253" s="7">
        <f ca="1">IFERROR(__xludf.DUMMYFUNCTION("""COMPUTED_VALUE"""),0)</f>
        <v>0</v>
      </c>
      <c r="P253" s="7">
        <f ca="1">IFERROR(__xludf.DUMMYFUNCTION("""COMPUTED_VALUE"""),159)</f>
        <v>159</v>
      </c>
      <c r="Q253" s="7">
        <f ca="1">IFERROR(__xludf.DUMMYFUNCTION("""COMPUTED_VALUE"""),0)</f>
        <v>0</v>
      </c>
      <c r="R253" s="7">
        <f ca="1">IFERROR(__xludf.DUMMYFUNCTION("""COMPUTED_VALUE"""),0)</f>
        <v>0</v>
      </c>
      <c r="S253" s="7">
        <f ca="1">IFERROR(__xludf.DUMMYFUNCTION("""COMPUTED_VALUE"""),4800)</f>
        <v>4800</v>
      </c>
      <c r="T253" s="7">
        <f ca="1">IFERROR(__xludf.DUMMYFUNCTION("""COMPUTED_VALUE"""),0)</f>
        <v>0</v>
      </c>
      <c r="U253" s="60"/>
      <c r="V253" s="60"/>
      <c r="W253" s="60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163" t="str">
        <f ca="1">IFERROR(__xludf.DUMMYFUNCTION("""COMPUTED_VALUE"""),"ASS. DE APOIO AO CEM SANTA TEREZINHA")</f>
        <v>ASS. DE APOIO AO CEM SANTA TEREZINHA</v>
      </c>
      <c r="D254" s="164" t="str">
        <f ca="1">IFERROR(__xludf.DUMMYFUNCTION("""COMPUTED_VALUE"""),"01085211000137")</f>
        <v>01085211000137</v>
      </c>
      <c r="E254" s="6" t="str">
        <f ca="1">IFERROR(__xludf.DUMMYFUNCTION("""COMPUTED_VALUE"""),"001")</f>
        <v>001</v>
      </c>
      <c r="F254" s="7" t="str">
        <f ca="1">IFERROR(__xludf.DUMMYFUNCTION("""COMPUTED_VALUE"""),"0862")</f>
        <v>0862</v>
      </c>
      <c r="G254" s="7" t="str">
        <f ca="1">IFERROR(__xludf.DUMMYFUNCTION("""COMPUTED_VALUE"""),"244589")</f>
        <v>244589</v>
      </c>
      <c r="H254" s="7">
        <f ca="1">IFERROR(__xludf.DUMMYFUNCTION("""COMPUTED_VALUE"""),0)</f>
        <v>0</v>
      </c>
      <c r="I254" s="7">
        <f ca="1">IFERROR(__xludf.DUMMYFUNCTION("""COMPUTED_VALUE"""),0)</f>
        <v>0</v>
      </c>
      <c r="J254" s="7">
        <f ca="1">IFERROR(__xludf.DUMMYFUNCTION("""COMPUTED_VALUE"""),2224.8)</f>
        <v>2224.8000000000002</v>
      </c>
      <c r="K254" s="7">
        <f ca="1">IFERROR(__xludf.DUMMYFUNCTION("""COMPUTED_VALUE"""),0)</f>
        <v>0</v>
      </c>
      <c r="L254" s="7">
        <f ca="1">IFERROR(__xludf.DUMMYFUNCTION("""COMPUTED_VALUE"""),0)</f>
        <v>0</v>
      </c>
      <c r="M254" s="7">
        <f ca="1">IFERROR(__xludf.DUMMYFUNCTION("""COMPUTED_VALUE"""),0)</f>
        <v>0</v>
      </c>
      <c r="N254" s="7">
        <f ca="1">IFERROR(__xludf.DUMMYFUNCTION("""COMPUTED_VALUE"""),0)</f>
        <v>0</v>
      </c>
      <c r="O254" s="7">
        <f ca="1">IFERROR(__xludf.DUMMYFUNCTION("""COMPUTED_VALUE"""),0)</f>
        <v>0</v>
      </c>
      <c r="P254" s="7">
        <f ca="1">IFERROR(__xludf.DUMMYFUNCTION("""COMPUTED_VALUE"""),243.799999999999)</f>
        <v>243.79999999999899</v>
      </c>
      <c r="Q254" s="7">
        <f ca="1">IFERROR(__xludf.DUMMYFUNCTION("""COMPUTED_VALUE"""),1533.6)</f>
        <v>1533.6</v>
      </c>
      <c r="R254" s="7">
        <f ca="1">IFERROR(__xludf.DUMMYFUNCTION("""COMPUTED_VALUE"""),0)</f>
        <v>0</v>
      </c>
      <c r="S254" s="7">
        <f ca="1">IFERROR(__xludf.DUMMYFUNCTION("""COMPUTED_VALUE"""),0)</f>
        <v>0</v>
      </c>
      <c r="T254" s="7">
        <f ca="1">IFERROR(__xludf.DUMMYFUNCTION("""COMPUTED_VALUE"""),0)</f>
        <v>0</v>
      </c>
      <c r="U254" s="60"/>
      <c r="V254" s="60"/>
      <c r="W254" s="60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163" t="str">
        <f ca="1">IFERROR(__xludf.DUMMYFUNCTION("""COMPUTED_VALUE"""),"SOCIEDADE EDUCADORA FEMININA/COLÉGIO TOCANTINS")</f>
        <v>SOCIEDADE EDUCADORA FEMININA/COLÉGIO TOCANTINS</v>
      </c>
      <c r="D255" s="164" t="str">
        <f ca="1">IFERROR(__xludf.DUMMYFUNCTION("""COMPUTED_VALUE"""),"61373585000694")</f>
        <v>61373585000694</v>
      </c>
      <c r="E255" s="6" t="str">
        <f ca="1">IFERROR(__xludf.DUMMYFUNCTION("""COMPUTED_VALUE"""),"001")</f>
        <v>001</v>
      </c>
      <c r="F255" s="7" t="str">
        <f ca="1">IFERROR(__xludf.DUMMYFUNCTION("""COMPUTED_VALUE"""),"0862")</f>
        <v>0862</v>
      </c>
      <c r="G255" s="7" t="str">
        <f ca="1">IFERROR(__xludf.DUMMYFUNCTION("""COMPUTED_VALUE"""),"69086")</f>
        <v>69086</v>
      </c>
      <c r="H255" s="7">
        <f ca="1">IFERROR(__xludf.DUMMYFUNCTION("""COMPUTED_VALUE"""),0)</f>
        <v>0</v>
      </c>
      <c r="I255" s="7">
        <f ca="1">IFERROR(__xludf.DUMMYFUNCTION("""COMPUTED_VALUE"""),0)</f>
        <v>0</v>
      </c>
      <c r="J255" s="7">
        <f ca="1">IFERROR(__xludf.DUMMYFUNCTION("""COMPUTED_VALUE"""),1648.8)</f>
        <v>1648.8</v>
      </c>
      <c r="K255" s="7">
        <f ca="1">IFERROR(__xludf.DUMMYFUNCTION("""COMPUTED_VALUE"""),0)</f>
        <v>0</v>
      </c>
      <c r="L255" s="7">
        <f ca="1">IFERROR(__xludf.DUMMYFUNCTION("""COMPUTED_VALUE"""),0)</f>
        <v>0</v>
      </c>
      <c r="M255" s="7">
        <f ca="1">IFERROR(__xludf.DUMMYFUNCTION("""COMPUTED_VALUE"""),0)</f>
        <v>0</v>
      </c>
      <c r="N255" s="7">
        <f ca="1">IFERROR(__xludf.DUMMYFUNCTION("""COMPUTED_VALUE"""),0)</f>
        <v>0</v>
      </c>
      <c r="O255" s="7">
        <f ca="1">IFERROR(__xludf.DUMMYFUNCTION("""COMPUTED_VALUE"""),0)</f>
        <v>0</v>
      </c>
      <c r="P255" s="7">
        <f ca="1">IFERROR(__xludf.DUMMYFUNCTION("""COMPUTED_VALUE"""),0)</f>
        <v>0</v>
      </c>
      <c r="Q255" s="7">
        <f ca="1">IFERROR(__xludf.DUMMYFUNCTION("""COMPUTED_VALUE"""),1648.8)</f>
        <v>1648.8</v>
      </c>
      <c r="R255" s="7">
        <f ca="1">IFERROR(__xludf.DUMMYFUNCTION("""COMPUTED_VALUE"""),0)</f>
        <v>0</v>
      </c>
      <c r="S255" s="7">
        <f ca="1">IFERROR(__xludf.DUMMYFUNCTION("""COMPUTED_VALUE"""),0)</f>
        <v>0</v>
      </c>
      <c r="T255" s="7">
        <f ca="1">IFERROR(__xludf.DUMMYFUNCTION("""COMPUTED_VALUE"""),0)</f>
        <v>0</v>
      </c>
      <c r="U255" s="60"/>
      <c r="V255" s="60"/>
      <c r="W255" s="60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163" t="str">
        <f ca="1">IFERROR(__xludf.DUMMYFUNCTION("""COMPUTED_VALUE"""),"A.P.A.DOS EXECEPCIONAIS DE MIRACEMA - APAE")</f>
        <v>A.P.A.DOS EXECEPCIONAIS DE MIRACEMA - APAE</v>
      </c>
      <c r="D256" s="164" t="str">
        <f ca="1">IFERROR(__xludf.DUMMYFUNCTION("""COMPUTED_VALUE"""),"38146965000160")</f>
        <v>38146965000160</v>
      </c>
      <c r="E256" s="6" t="str">
        <f ca="1">IFERROR(__xludf.DUMMYFUNCTION("""COMPUTED_VALUE"""),"001")</f>
        <v>001</v>
      </c>
      <c r="F256" s="7" t="str">
        <f ca="1">IFERROR(__xludf.DUMMYFUNCTION("""COMPUTED_VALUE"""),"0862")</f>
        <v>0862</v>
      </c>
      <c r="G256" s="7" t="str">
        <f ca="1">IFERROR(__xludf.DUMMYFUNCTION("""COMPUTED_VALUE"""),"93734")</f>
        <v>93734</v>
      </c>
      <c r="H256" s="7">
        <f ca="1">IFERROR(__xludf.DUMMYFUNCTION("""COMPUTED_VALUE"""),0)</f>
        <v>0</v>
      </c>
      <c r="I256" s="7">
        <f ca="1">IFERROR(__xludf.DUMMYFUNCTION("""COMPUTED_VALUE"""),159)</f>
        <v>159</v>
      </c>
      <c r="J256" s="7">
        <f ca="1">IFERROR(__xludf.DUMMYFUNCTION("""COMPUTED_VALUE"""),165.6)</f>
        <v>165.6</v>
      </c>
      <c r="K256" s="7">
        <f ca="1">IFERROR(__xludf.DUMMYFUNCTION("""COMPUTED_VALUE"""),0)</f>
        <v>0</v>
      </c>
      <c r="L256" s="7">
        <f ca="1">IFERROR(__xludf.DUMMYFUNCTION("""COMPUTED_VALUE"""),0)</f>
        <v>0</v>
      </c>
      <c r="M256" s="7">
        <f ca="1">IFERROR(__xludf.DUMMYFUNCTION("""COMPUTED_VALUE"""),0)</f>
        <v>0</v>
      </c>
      <c r="N256" s="7">
        <f ca="1">IFERROR(__xludf.DUMMYFUNCTION("""COMPUTED_VALUE"""),0)</f>
        <v>0</v>
      </c>
      <c r="O256" s="7">
        <f ca="1">IFERROR(__xludf.DUMMYFUNCTION("""COMPUTED_VALUE"""),0)</f>
        <v>0</v>
      </c>
      <c r="P256" s="7">
        <f ca="1">IFERROR(__xludf.DUMMYFUNCTION("""COMPUTED_VALUE"""),0)</f>
        <v>0</v>
      </c>
      <c r="Q256" s="7">
        <f ca="1">IFERROR(__xludf.DUMMYFUNCTION("""COMPUTED_VALUE"""),0)</f>
        <v>0</v>
      </c>
      <c r="R256" s="7">
        <f ca="1">IFERROR(__xludf.DUMMYFUNCTION("""COMPUTED_VALUE"""),0)</f>
        <v>0</v>
      </c>
      <c r="S256" s="7">
        <f ca="1">IFERROR(__xludf.DUMMYFUNCTION("""COMPUTED_VALUE"""),0)</f>
        <v>0</v>
      </c>
      <c r="T256" s="7">
        <f ca="1">IFERROR(__xludf.DUMMYFUNCTION("""COMPUTED_VALUE"""),454.4)</f>
        <v>454.4</v>
      </c>
      <c r="U256" s="60"/>
      <c r="V256" s="60"/>
      <c r="W256" s="60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163" t="str">
        <f ca="1">IFERROR(__xludf.DUMMYFUNCTION("""COMPUTED_VALUE"""),"A.COM.DA ESC. EST. JOSE D. VASCONCELOS")</f>
        <v>A.COM.DA ESC. EST. JOSE D. VASCONCELOS</v>
      </c>
      <c r="D257" s="164" t="str">
        <f ca="1">IFERROR(__xludf.DUMMYFUNCTION("""COMPUTED_VALUE"""),"01068379000134")</f>
        <v>01068379000134</v>
      </c>
      <c r="E257" s="6" t="str">
        <f ca="1">IFERROR(__xludf.DUMMYFUNCTION("""COMPUTED_VALUE"""),"001")</f>
        <v>001</v>
      </c>
      <c r="F257" s="7" t="str">
        <f ca="1">IFERROR(__xludf.DUMMYFUNCTION("""COMPUTED_VALUE"""),"0862")</f>
        <v>0862</v>
      </c>
      <c r="G257" s="7" t="str">
        <f ca="1">IFERROR(__xludf.DUMMYFUNCTION("""COMPUTED_VALUE"""),"69035")</f>
        <v>69035</v>
      </c>
      <c r="H257" s="7">
        <f ca="1">IFERROR(__xludf.DUMMYFUNCTION("""COMPUTED_VALUE"""),0)</f>
        <v>0</v>
      </c>
      <c r="I257" s="7">
        <f ca="1">IFERROR(__xludf.DUMMYFUNCTION("""COMPUTED_VALUE"""),0)</f>
        <v>0</v>
      </c>
      <c r="J257" s="7">
        <f ca="1">IFERROR(__xludf.DUMMYFUNCTION("""COMPUTED_VALUE"""),1108.8)</f>
        <v>1108.8</v>
      </c>
      <c r="K257" s="7">
        <f ca="1">IFERROR(__xludf.DUMMYFUNCTION("""COMPUTED_VALUE"""),0)</f>
        <v>0</v>
      </c>
      <c r="L257" s="7">
        <f ca="1">IFERROR(__xludf.DUMMYFUNCTION("""COMPUTED_VALUE"""),0)</f>
        <v>0</v>
      </c>
      <c r="M257" s="7">
        <f ca="1">IFERROR(__xludf.DUMMYFUNCTION("""COMPUTED_VALUE"""),0)</f>
        <v>0</v>
      </c>
      <c r="N257" s="7">
        <f ca="1">IFERROR(__xludf.DUMMYFUNCTION("""COMPUTED_VALUE"""),0)</f>
        <v>0</v>
      </c>
      <c r="O257" s="7">
        <f ca="1">IFERROR(__xludf.DUMMYFUNCTION("""COMPUTED_VALUE"""),0)</f>
        <v>0</v>
      </c>
      <c r="P257" s="7">
        <f ca="1">IFERROR(__xludf.DUMMYFUNCTION("""COMPUTED_VALUE"""),42.4)</f>
        <v>42.4</v>
      </c>
      <c r="Q257" s="7">
        <f ca="1">IFERROR(__xludf.DUMMYFUNCTION("""COMPUTED_VALUE"""),1648.8)</f>
        <v>1648.8</v>
      </c>
      <c r="R257" s="7">
        <f ca="1">IFERROR(__xludf.DUMMYFUNCTION("""COMPUTED_VALUE"""),0)</f>
        <v>0</v>
      </c>
      <c r="S257" s="7">
        <f ca="1">IFERROR(__xludf.DUMMYFUNCTION("""COMPUTED_VALUE"""),0)</f>
        <v>0</v>
      </c>
      <c r="T257" s="7">
        <f ca="1">IFERROR(__xludf.DUMMYFUNCTION("""COMPUTED_VALUE"""),0)</f>
        <v>0</v>
      </c>
      <c r="U257" s="60"/>
      <c r="V257" s="60"/>
      <c r="W257" s="60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163" t="str">
        <f ca="1">IFERROR(__xludf.DUMMYFUNCTION("""COMPUTED_VALUE"""),"A.P.M.A. ESC. CONV. ONESINA BANDEIRA")</f>
        <v>A.P.M.A. ESC. CONV. ONESINA BANDEIRA</v>
      </c>
      <c r="D258" s="164" t="str">
        <f ca="1">IFERROR(__xludf.DUMMYFUNCTION("""COMPUTED_VALUE"""),"01133700000117")</f>
        <v>01133700000117</v>
      </c>
      <c r="E258" s="6" t="str">
        <f ca="1">IFERROR(__xludf.DUMMYFUNCTION("""COMPUTED_VALUE"""),"001")</f>
        <v>001</v>
      </c>
      <c r="F258" s="7" t="str">
        <f ca="1">IFERROR(__xludf.DUMMYFUNCTION("""COMPUTED_VALUE"""),"0862")</f>
        <v>0862</v>
      </c>
      <c r="G258" s="7" t="str">
        <f ca="1">IFERROR(__xludf.DUMMYFUNCTION("""COMPUTED_VALUE"""),"69051")</f>
        <v>69051</v>
      </c>
      <c r="H258" s="7">
        <f ca="1">IFERROR(__xludf.DUMMYFUNCTION("""COMPUTED_VALUE"""),0)</f>
        <v>0</v>
      </c>
      <c r="I258" s="7">
        <f ca="1">IFERROR(__xludf.DUMMYFUNCTION("""COMPUTED_VALUE"""),0)</f>
        <v>0</v>
      </c>
      <c r="J258" s="7">
        <f ca="1">IFERROR(__xludf.DUMMYFUNCTION("""COMPUTED_VALUE"""),2916)</f>
        <v>2916</v>
      </c>
      <c r="K258" s="7">
        <f ca="1">IFERROR(__xludf.DUMMYFUNCTION("""COMPUTED_VALUE"""),0)</f>
        <v>0</v>
      </c>
      <c r="L258" s="7">
        <f ca="1">IFERROR(__xludf.DUMMYFUNCTION("""COMPUTED_VALUE"""),0)</f>
        <v>0</v>
      </c>
      <c r="M258" s="7">
        <f ca="1">IFERROR(__xludf.DUMMYFUNCTION("""COMPUTED_VALUE"""),0)</f>
        <v>0</v>
      </c>
      <c r="N258" s="7">
        <f ca="1">IFERROR(__xludf.DUMMYFUNCTION("""COMPUTED_VALUE"""),0)</f>
        <v>0</v>
      </c>
      <c r="O258" s="7">
        <f ca="1">IFERROR(__xludf.DUMMYFUNCTION("""COMPUTED_VALUE"""),0)</f>
        <v>0</v>
      </c>
      <c r="P258" s="7">
        <f ca="1">IFERROR(__xludf.DUMMYFUNCTION("""COMPUTED_VALUE"""),84.8)</f>
        <v>84.8</v>
      </c>
      <c r="Q258" s="7">
        <f ca="1">IFERROR(__xludf.DUMMYFUNCTION("""COMPUTED_VALUE"""),259.2)</f>
        <v>259.2</v>
      </c>
      <c r="R258" s="7">
        <f ca="1">IFERROR(__xludf.DUMMYFUNCTION("""COMPUTED_VALUE"""),0)</f>
        <v>0</v>
      </c>
      <c r="S258" s="7">
        <f ca="1">IFERROR(__xludf.DUMMYFUNCTION("""COMPUTED_VALUE"""),0)</f>
        <v>0</v>
      </c>
      <c r="T258" s="7">
        <f ca="1">IFERROR(__xludf.DUMMYFUNCTION("""COMPUTED_VALUE"""),1529.6)</f>
        <v>1529.6</v>
      </c>
      <c r="U258" s="60"/>
      <c r="V258" s="60"/>
      <c r="W258" s="60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163" t="str">
        <f ca="1">IFERROR(__xludf.DUMMYFUNCTION("""COMPUTED_VALUE"""),"A.A.  DA ESCOLA ESTADUAL OSCAR SARDINHA")</f>
        <v>A.A.  DA ESCOLA ESTADUAL OSCAR SARDINHA</v>
      </c>
      <c r="D259" s="164" t="str">
        <f ca="1">IFERROR(__xludf.DUMMYFUNCTION("""COMPUTED_VALUE"""),"01197158000166")</f>
        <v>01197158000166</v>
      </c>
      <c r="E259" s="6" t="str">
        <f ca="1">IFERROR(__xludf.DUMMYFUNCTION("""COMPUTED_VALUE"""),"001")</f>
        <v>001</v>
      </c>
      <c r="F259" s="7" t="str">
        <f ca="1">IFERROR(__xludf.DUMMYFUNCTION("""COMPUTED_VALUE"""),"0862")</f>
        <v>0862</v>
      </c>
      <c r="G259" s="7" t="str">
        <f ca="1">IFERROR(__xludf.DUMMYFUNCTION("""COMPUTED_VALUE"""),"6906X")</f>
        <v>6906X</v>
      </c>
      <c r="H259" s="7">
        <f ca="1">IFERROR(__xludf.DUMMYFUNCTION("""COMPUTED_VALUE"""),0)</f>
        <v>0</v>
      </c>
      <c r="I259" s="7">
        <f ca="1">IFERROR(__xludf.DUMMYFUNCTION("""COMPUTED_VALUE"""),0)</f>
        <v>0</v>
      </c>
      <c r="J259" s="7">
        <f ca="1">IFERROR(__xludf.DUMMYFUNCTION("""COMPUTED_VALUE"""),763.2)</f>
        <v>763.2</v>
      </c>
      <c r="K259" s="7">
        <f ca="1">IFERROR(__xludf.DUMMYFUNCTION("""COMPUTED_VALUE"""),0)</f>
        <v>0</v>
      </c>
      <c r="L259" s="7">
        <f ca="1">IFERROR(__xludf.DUMMYFUNCTION("""COMPUTED_VALUE"""),0)</f>
        <v>0</v>
      </c>
      <c r="M259" s="7">
        <f ca="1">IFERROR(__xludf.DUMMYFUNCTION("""COMPUTED_VALUE"""),0)</f>
        <v>0</v>
      </c>
      <c r="N259" s="7">
        <f ca="1">IFERROR(__xludf.DUMMYFUNCTION("""COMPUTED_VALUE"""),0)</f>
        <v>0</v>
      </c>
      <c r="O259" s="7">
        <f ca="1">IFERROR(__xludf.DUMMYFUNCTION("""COMPUTED_VALUE"""),0)</f>
        <v>0</v>
      </c>
      <c r="P259" s="7">
        <f ca="1">IFERROR(__xludf.DUMMYFUNCTION("""COMPUTED_VALUE"""),116.6)</f>
        <v>116.6</v>
      </c>
      <c r="Q259" s="7">
        <f ca="1">IFERROR(__xludf.DUMMYFUNCTION("""COMPUTED_VALUE"""),0)</f>
        <v>0</v>
      </c>
      <c r="R259" s="7">
        <f ca="1">IFERROR(__xludf.DUMMYFUNCTION("""COMPUTED_VALUE"""),0)</f>
        <v>0</v>
      </c>
      <c r="S259" s="7">
        <f ca="1">IFERROR(__xludf.DUMMYFUNCTION("""COMPUTED_VALUE"""),0)</f>
        <v>0</v>
      </c>
      <c r="T259" s="7">
        <f ca="1">IFERROR(__xludf.DUMMYFUNCTION("""COMPUTED_VALUE"""),0)</f>
        <v>0</v>
      </c>
      <c r="U259" s="60"/>
      <c r="V259" s="60"/>
      <c r="W259" s="60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IFERROR(__xludf.DUMMYFUNCTION("""COMPUTED_VALUE"""),"Miranorte")</f>
        <v>Miranorte</v>
      </c>
      <c r="C260" s="163" t="str">
        <f ca="1">IFERROR(__xludf.DUMMYFUNCTION("""COMPUTED_VALUE"""),"ASSOC. COM. DO COL. RUI BRASIL CAVALCANTE")</f>
        <v>ASSOC. COM. DO COL. RUI BRASIL CAVALCANTE</v>
      </c>
      <c r="D260" s="164" t="str">
        <f ca="1">IFERROR(__xludf.DUMMYFUNCTION("""COMPUTED_VALUE"""),"01112765000186")</f>
        <v>01112765000186</v>
      </c>
      <c r="E260" s="6" t="str">
        <f ca="1">IFERROR(__xludf.DUMMYFUNCTION("""COMPUTED_VALUE"""),"001")</f>
        <v>001</v>
      </c>
      <c r="F260" s="7" t="str">
        <f ca="1">IFERROR(__xludf.DUMMYFUNCTION("""COMPUTED_VALUE"""),"4560")</f>
        <v>4560</v>
      </c>
      <c r="G260" s="7" t="str">
        <f ca="1">IFERROR(__xludf.DUMMYFUNCTION("""COMPUTED_VALUE"""),"78905")</f>
        <v>78905</v>
      </c>
      <c r="H260" s="7">
        <f ca="1">IFERROR(__xludf.DUMMYFUNCTION("""COMPUTED_VALUE"""),0)</f>
        <v>0</v>
      </c>
      <c r="I260" s="7">
        <f ca="1">IFERROR(__xludf.DUMMYFUNCTION("""COMPUTED_VALUE"""),0)</f>
        <v>0</v>
      </c>
      <c r="J260" s="7">
        <f ca="1">IFERROR(__xludf.DUMMYFUNCTION("""COMPUTED_VALUE"""),0)</f>
        <v>0</v>
      </c>
      <c r="K260" s="7">
        <f ca="1">IFERROR(__xludf.DUMMYFUNCTION("""COMPUTED_VALUE"""),0)</f>
        <v>0</v>
      </c>
      <c r="L260" s="7">
        <f ca="1">IFERROR(__xludf.DUMMYFUNCTION("""COMPUTED_VALUE"""),0)</f>
        <v>0</v>
      </c>
      <c r="M260" s="7">
        <f ca="1">IFERROR(__xludf.DUMMYFUNCTION("""COMPUTED_VALUE"""),0)</f>
        <v>0</v>
      </c>
      <c r="N260" s="7">
        <f ca="1">IFERROR(__xludf.DUMMYFUNCTION("""COMPUTED_VALUE"""),0)</f>
        <v>0</v>
      </c>
      <c r="O260" s="7">
        <f ca="1">IFERROR(__xludf.DUMMYFUNCTION("""COMPUTED_VALUE"""),0)</f>
        <v>0</v>
      </c>
      <c r="P260" s="7">
        <f ca="1">IFERROR(__xludf.DUMMYFUNCTION("""COMPUTED_VALUE"""),84.8)</f>
        <v>84.8</v>
      </c>
      <c r="Q260" s="7">
        <f ca="1">IFERROR(__xludf.DUMMYFUNCTION("""COMPUTED_VALUE"""),3628.8)</f>
        <v>3628.8</v>
      </c>
      <c r="R260" s="7">
        <f ca="1">IFERROR(__xludf.DUMMYFUNCTION("""COMPUTED_VALUE"""),0)</f>
        <v>0</v>
      </c>
      <c r="S260" s="7">
        <f ca="1">IFERROR(__xludf.DUMMYFUNCTION("""COMPUTED_VALUE"""),0)</f>
        <v>0</v>
      </c>
      <c r="T260" s="7">
        <f ca="1">IFERROR(__xludf.DUMMYFUNCTION("""COMPUTED_VALUE"""),537.6)</f>
        <v>537.6</v>
      </c>
      <c r="U260" s="60"/>
      <c r="V260" s="60"/>
      <c r="W260" s="60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163" t="str">
        <f ca="1">IFERROR(__xludf.DUMMYFUNCTION("""COMPUTED_VALUE"""),"A.A. C.E.NOSSA SENHORA DA PROVIDENCIA")</f>
        <v>A.A. C.E.NOSSA SENHORA DA PROVIDENCIA</v>
      </c>
      <c r="D261" s="164" t="str">
        <f ca="1">IFERROR(__xludf.DUMMYFUNCTION("""COMPUTED_VALUE"""),"01190186000151")</f>
        <v>01190186000151</v>
      </c>
      <c r="E261" s="6" t="str">
        <f ca="1">IFERROR(__xludf.DUMMYFUNCTION("""COMPUTED_VALUE"""),"001")</f>
        <v>001</v>
      </c>
      <c r="F261" s="7" t="str">
        <f ca="1">IFERROR(__xludf.DUMMYFUNCTION("""COMPUTED_VALUE"""),"4560")</f>
        <v>4560</v>
      </c>
      <c r="G261" s="7" t="str">
        <f ca="1">IFERROR(__xludf.DUMMYFUNCTION("""COMPUTED_VALUE"""),"7778X")</f>
        <v>7778X</v>
      </c>
      <c r="H261" s="7">
        <f ca="1">IFERROR(__xludf.DUMMYFUNCTION("""COMPUTED_VALUE"""),0)</f>
        <v>0</v>
      </c>
      <c r="I261" s="7">
        <f ca="1">IFERROR(__xludf.DUMMYFUNCTION("""COMPUTED_VALUE"""),0)</f>
        <v>0</v>
      </c>
      <c r="J261" s="7">
        <f ca="1">IFERROR(__xludf.DUMMYFUNCTION("""COMPUTED_VALUE"""),5457.6)</f>
        <v>5457.6</v>
      </c>
      <c r="K261" s="7">
        <f ca="1">IFERROR(__xludf.DUMMYFUNCTION("""COMPUTED_VALUE"""),0)</f>
        <v>0</v>
      </c>
      <c r="L261" s="7">
        <f ca="1">IFERROR(__xludf.DUMMYFUNCTION("""COMPUTED_VALUE"""),0)</f>
        <v>0</v>
      </c>
      <c r="M261" s="7">
        <f ca="1">IFERROR(__xludf.DUMMYFUNCTION("""COMPUTED_VALUE"""),0)</f>
        <v>0</v>
      </c>
      <c r="N261" s="7">
        <f ca="1">IFERROR(__xludf.DUMMYFUNCTION("""COMPUTED_VALUE"""),0)</f>
        <v>0</v>
      </c>
      <c r="O261" s="7">
        <f ca="1">IFERROR(__xludf.DUMMYFUNCTION("""COMPUTED_VALUE"""),0)</f>
        <v>0</v>
      </c>
      <c r="P261" s="7">
        <f ca="1">IFERROR(__xludf.DUMMYFUNCTION("""COMPUTED_VALUE"""),116.6)</f>
        <v>116.6</v>
      </c>
      <c r="Q261" s="7">
        <f ca="1">IFERROR(__xludf.DUMMYFUNCTION("""COMPUTED_VALUE"""),0)</f>
        <v>0</v>
      </c>
      <c r="R261" s="7">
        <f ca="1">IFERROR(__xludf.DUMMYFUNCTION("""COMPUTED_VALUE"""),0)</f>
        <v>0</v>
      </c>
      <c r="S261" s="7">
        <f ca="1">IFERROR(__xludf.DUMMYFUNCTION("""COMPUTED_VALUE"""),0)</f>
        <v>0</v>
      </c>
      <c r="T261" s="7">
        <f ca="1">IFERROR(__xludf.DUMMYFUNCTION("""COMPUTED_VALUE"""),0)</f>
        <v>0</v>
      </c>
      <c r="U261" s="60"/>
      <c r="V261" s="60"/>
      <c r="W261" s="60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163" t="str">
        <f ca="1">IFERROR(__xludf.DUMMYFUNCTION("""COMPUTED_VALUE"""),"A.A ESC. ESPECIAL CORAÇÃO DE MARIA")</f>
        <v>A.A ESC. ESPECIAL CORAÇÃO DE MARIA</v>
      </c>
      <c r="D262" s="164" t="str">
        <f ca="1">IFERROR(__xludf.DUMMYFUNCTION("""COMPUTED_VALUE"""),"07968866000130")</f>
        <v>07968866000130</v>
      </c>
      <c r="E262" s="6" t="str">
        <f ca="1">IFERROR(__xludf.DUMMYFUNCTION("""COMPUTED_VALUE"""),"001")</f>
        <v>001</v>
      </c>
      <c r="F262" s="7" t="str">
        <f ca="1">IFERROR(__xludf.DUMMYFUNCTION("""COMPUTED_VALUE"""),"0862")</f>
        <v>0862</v>
      </c>
      <c r="G262" s="7" t="str">
        <f ca="1">IFERROR(__xludf.DUMMYFUNCTION("""COMPUTED_VALUE"""),"265217")</f>
        <v>265217</v>
      </c>
      <c r="H262" s="7">
        <f ca="1">IFERROR(__xludf.DUMMYFUNCTION("""COMPUTED_VALUE"""),0)</f>
        <v>0</v>
      </c>
      <c r="I262" s="7">
        <f ca="1">IFERROR(__xludf.DUMMYFUNCTION("""COMPUTED_VALUE"""),116.6)</f>
        <v>116.6</v>
      </c>
      <c r="J262" s="7">
        <f ca="1">IFERROR(__xludf.DUMMYFUNCTION("""COMPUTED_VALUE"""),57.6)</f>
        <v>57.6</v>
      </c>
      <c r="K262" s="7">
        <f ca="1">IFERROR(__xludf.DUMMYFUNCTION("""COMPUTED_VALUE"""),0)</f>
        <v>0</v>
      </c>
      <c r="L262" s="7">
        <f ca="1">IFERROR(__xludf.DUMMYFUNCTION("""COMPUTED_VALUE"""),0)</f>
        <v>0</v>
      </c>
      <c r="M262" s="7">
        <f ca="1">IFERROR(__xludf.DUMMYFUNCTION("""COMPUTED_VALUE"""),0)</f>
        <v>0</v>
      </c>
      <c r="N262" s="7">
        <f ca="1">IFERROR(__xludf.DUMMYFUNCTION("""COMPUTED_VALUE"""),0)</f>
        <v>0</v>
      </c>
      <c r="O262" s="7">
        <f ca="1">IFERROR(__xludf.DUMMYFUNCTION("""COMPUTED_VALUE"""),0)</f>
        <v>0</v>
      </c>
      <c r="P262" s="7">
        <f ca="1">IFERROR(__xludf.DUMMYFUNCTION("""COMPUTED_VALUE"""),116.6)</f>
        <v>116.6</v>
      </c>
      <c r="Q262" s="7">
        <f ca="1">IFERROR(__xludf.DUMMYFUNCTION("""COMPUTED_VALUE"""),0)</f>
        <v>0</v>
      </c>
      <c r="R262" s="7">
        <f ca="1">IFERROR(__xludf.DUMMYFUNCTION("""COMPUTED_VALUE"""),0)</f>
        <v>0</v>
      </c>
      <c r="S262" s="7">
        <f ca="1">IFERROR(__xludf.DUMMYFUNCTION("""COMPUTED_VALUE"""),0)</f>
        <v>0</v>
      </c>
      <c r="T262" s="7">
        <f ca="1">IFERROR(__xludf.DUMMYFUNCTION("""COMPUTED_VALUE"""),332.8)</f>
        <v>332.8</v>
      </c>
      <c r="U262" s="60"/>
      <c r="V262" s="60"/>
      <c r="W262" s="60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IFERROR(__xludf.DUMMYFUNCTION("""COMPUTED_VALUE"""),"Rio dos Bois")</f>
        <v>Rio dos Bois</v>
      </c>
      <c r="C263" s="163" t="str">
        <f ca="1">IFERROR(__xludf.DUMMYFUNCTION("""COMPUTED_VALUE"""),"A.A. ESC EST DR. VALDECY PINHEIRO")</f>
        <v>A.A. ESC EST DR. VALDECY PINHEIRO</v>
      </c>
      <c r="D263" s="164" t="str">
        <f ca="1">IFERROR(__xludf.DUMMYFUNCTION("""COMPUTED_VALUE"""),"01079937000167")</f>
        <v>01079937000167</v>
      </c>
      <c r="E263" s="6" t="str">
        <f ca="1">IFERROR(__xludf.DUMMYFUNCTION("""COMPUTED_VALUE"""),"001")</f>
        <v>001</v>
      </c>
      <c r="F263" s="7" t="str">
        <f ca="1">IFERROR(__xludf.DUMMYFUNCTION("""COMPUTED_VALUE"""),"0862")</f>
        <v>0862</v>
      </c>
      <c r="G263" s="7" t="str">
        <f ca="1">IFERROR(__xludf.DUMMYFUNCTION("""COMPUTED_VALUE"""),"69116")</f>
        <v>69116</v>
      </c>
      <c r="H263" s="7">
        <f ca="1">IFERROR(__xludf.DUMMYFUNCTION("""COMPUTED_VALUE"""),0)</f>
        <v>0</v>
      </c>
      <c r="I263" s="7">
        <f ca="1">IFERROR(__xludf.DUMMYFUNCTION("""COMPUTED_VALUE"""),0)</f>
        <v>0</v>
      </c>
      <c r="J263" s="7">
        <f ca="1">IFERROR(__xludf.DUMMYFUNCTION("""COMPUTED_VALUE"""),1411.2)</f>
        <v>1411.2</v>
      </c>
      <c r="K263" s="7">
        <f ca="1">IFERROR(__xludf.DUMMYFUNCTION("""COMPUTED_VALUE"""),0)</f>
        <v>0</v>
      </c>
      <c r="L263" s="7">
        <f ca="1">IFERROR(__xludf.DUMMYFUNCTION("""COMPUTED_VALUE"""),0)</f>
        <v>0</v>
      </c>
      <c r="M263" s="7">
        <f ca="1">IFERROR(__xludf.DUMMYFUNCTION("""COMPUTED_VALUE"""),0)</f>
        <v>0</v>
      </c>
      <c r="N263" s="7">
        <f ca="1">IFERROR(__xludf.DUMMYFUNCTION("""COMPUTED_VALUE"""),0)</f>
        <v>0</v>
      </c>
      <c r="O263" s="7">
        <f ca="1">IFERROR(__xludf.DUMMYFUNCTION("""COMPUTED_VALUE"""),0)</f>
        <v>0</v>
      </c>
      <c r="P263" s="7">
        <f ca="1">IFERROR(__xludf.DUMMYFUNCTION("""COMPUTED_VALUE"""),95.3999999999999)</f>
        <v>95.399999999999906</v>
      </c>
      <c r="Q263" s="7">
        <f ca="1">IFERROR(__xludf.DUMMYFUNCTION("""COMPUTED_VALUE"""),712.8)</f>
        <v>712.8</v>
      </c>
      <c r="R263" s="7">
        <f ca="1">IFERROR(__xludf.DUMMYFUNCTION("""COMPUTED_VALUE"""),0)</f>
        <v>0</v>
      </c>
      <c r="S263" s="7">
        <f ca="1">IFERROR(__xludf.DUMMYFUNCTION("""COMPUTED_VALUE"""),0)</f>
        <v>0</v>
      </c>
      <c r="T263" s="7">
        <f ca="1">IFERROR(__xludf.DUMMYFUNCTION("""COMPUTED_VALUE"""),96)</f>
        <v>96</v>
      </c>
      <c r="U263" s="60"/>
      <c r="V263" s="60"/>
      <c r="W263" s="60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IFERROR(__xludf.DUMMYFUNCTION("""COMPUTED_VALUE"""),"Tocantinia")</f>
        <v>Tocantinia</v>
      </c>
      <c r="C264" s="163" t="str">
        <f ca="1">IFERROR(__xludf.DUMMYFUNCTION("""COMPUTED_VALUE"""),"ASS. APOIO AO CEM XERENTE WARA")</f>
        <v>ASS. APOIO AO CEM XERENTE WARA</v>
      </c>
      <c r="D264" s="164" t="str">
        <f ca="1">IFERROR(__xludf.DUMMYFUNCTION("""COMPUTED_VALUE"""),"07674098000101")</f>
        <v>07674098000101</v>
      </c>
      <c r="E264" s="6" t="str">
        <f ca="1">IFERROR(__xludf.DUMMYFUNCTION("""COMPUTED_VALUE"""),"001")</f>
        <v>001</v>
      </c>
      <c r="F264" s="7" t="str">
        <f ca="1">IFERROR(__xludf.DUMMYFUNCTION("""COMPUTED_VALUE"""),"0862")</f>
        <v>0862</v>
      </c>
      <c r="G264" s="7" t="str">
        <f ca="1">IFERROR(__xludf.DUMMYFUNCTION("""COMPUTED_VALUE"""),"183407")</f>
        <v>183407</v>
      </c>
      <c r="H264" s="7">
        <f ca="1">IFERROR(__xludf.DUMMYFUNCTION("""COMPUTED_VALUE"""),0)</f>
        <v>0</v>
      </c>
      <c r="I264" s="7">
        <f ca="1">IFERROR(__xludf.DUMMYFUNCTION("""COMPUTED_VALUE"""),0)</f>
        <v>0</v>
      </c>
      <c r="J264" s="7">
        <f ca="1">IFERROR(__xludf.DUMMYFUNCTION("""COMPUTED_VALUE"""),0)</f>
        <v>0</v>
      </c>
      <c r="K264" s="7">
        <f ca="1">IFERROR(__xludf.DUMMYFUNCTION("""COMPUTED_VALUE"""),2867.6)</f>
        <v>2867.6</v>
      </c>
      <c r="L264" s="7">
        <f ca="1">IFERROR(__xludf.DUMMYFUNCTION("""COMPUTED_VALUE"""),0)</f>
        <v>0</v>
      </c>
      <c r="M264" s="7">
        <f ca="1">IFERROR(__xludf.DUMMYFUNCTION("""COMPUTED_VALUE"""),0)</f>
        <v>0</v>
      </c>
      <c r="N264" s="7">
        <f ca="1">IFERROR(__xludf.DUMMYFUNCTION("""COMPUTED_VALUE"""),0)</f>
        <v>0</v>
      </c>
      <c r="O264" s="7">
        <f ca="1">IFERROR(__xludf.DUMMYFUNCTION("""COMPUTED_VALUE"""),0)</f>
        <v>0</v>
      </c>
      <c r="P264" s="7">
        <f ca="1">IFERROR(__xludf.DUMMYFUNCTION("""COMPUTED_VALUE"""),0)</f>
        <v>0</v>
      </c>
      <c r="Q264" s="7">
        <f ca="1">IFERROR(__xludf.DUMMYFUNCTION("""COMPUTED_VALUE"""),0)</f>
        <v>0</v>
      </c>
      <c r="R264" s="7">
        <f ca="1">IFERROR(__xludf.DUMMYFUNCTION("""COMPUTED_VALUE"""),0)</f>
        <v>0</v>
      </c>
      <c r="S264" s="7">
        <f ca="1">IFERROR(__xludf.DUMMYFUNCTION("""COMPUTED_VALUE"""),5600)</f>
        <v>5600</v>
      </c>
      <c r="T264" s="7">
        <f ca="1">IFERROR(__xludf.DUMMYFUNCTION("""COMPUTED_VALUE"""),0)</f>
        <v>0</v>
      </c>
      <c r="U264" s="60"/>
      <c r="V264" s="60"/>
      <c r="W264" s="60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163" t="str">
        <f ca="1">IFERROR(__xludf.DUMMYFUNCTION("""COMPUTED_VALUE"""),"A.COM.DO COLEGIO FREI ANTONIO CONVENIADO")</f>
        <v>A.COM.DO COLEGIO FREI ANTONIO CONVENIADO</v>
      </c>
      <c r="D265" s="164" t="str">
        <f ca="1">IFERROR(__xludf.DUMMYFUNCTION("""COMPUTED_VALUE"""),"01066427000155")</f>
        <v>01066427000155</v>
      </c>
      <c r="E265" s="6" t="str">
        <f ca="1">IFERROR(__xludf.DUMMYFUNCTION("""COMPUTED_VALUE"""),"001")</f>
        <v>001</v>
      </c>
      <c r="F265" s="7" t="str">
        <f ca="1">IFERROR(__xludf.DUMMYFUNCTION("""COMPUTED_VALUE"""),"0862")</f>
        <v>0862</v>
      </c>
      <c r="G265" s="7" t="str">
        <f ca="1">IFERROR(__xludf.DUMMYFUNCTION("""COMPUTED_VALUE"""),"68985")</f>
        <v>68985</v>
      </c>
      <c r="H265" s="7">
        <f ca="1">IFERROR(__xludf.DUMMYFUNCTION("""COMPUTED_VALUE"""),0)</f>
        <v>0</v>
      </c>
      <c r="I265" s="7">
        <f ca="1">IFERROR(__xludf.DUMMYFUNCTION("""COMPUTED_VALUE"""),0)</f>
        <v>0</v>
      </c>
      <c r="J265" s="7">
        <f ca="1">IFERROR(__xludf.DUMMYFUNCTION("""COMPUTED_VALUE"""),0)</f>
        <v>0</v>
      </c>
      <c r="K265" s="7">
        <f ca="1">IFERROR(__xludf.DUMMYFUNCTION("""COMPUTED_VALUE"""),6313)</f>
        <v>6313</v>
      </c>
      <c r="L265" s="7">
        <f ca="1">IFERROR(__xludf.DUMMYFUNCTION("""COMPUTED_VALUE"""),0)</f>
        <v>0</v>
      </c>
      <c r="M265" s="7">
        <f ca="1">IFERROR(__xludf.DUMMYFUNCTION("""COMPUTED_VALUE"""),0)</f>
        <v>0</v>
      </c>
      <c r="N265" s="7">
        <f ca="1">IFERROR(__xludf.DUMMYFUNCTION("""COMPUTED_VALUE"""),0)</f>
        <v>0</v>
      </c>
      <c r="O265" s="7">
        <f ca="1">IFERROR(__xludf.DUMMYFUNCTION("""COMPUTED_VALUE"""),0)</f>
        <v>0</v>
      </c>
      <c r="P265" s="7">
        <f ca="1">IFERROR(__xludf.DUMMYFUNCTION("""COMPUTED_VALUE"""),63.5999999999999)</f>
        <v>63.599999999999902</v>
      </c>
      <c r="Q265" s="7">
        <f ca="1">IFERROR(__xludf.DUMMYFUNCTION("""COMPUTED_VALUE"""),0)</f>
        <v>0</v>
      </c>
      <c r="R265" s="7">
        <f ca="1">IFERROR(__xludf.DUMMYFUNCTION("""COMPUTED_VALUE"""),0)</f>
        <v>0</v>
      </c>
      <c r="S265" s="7">
        <f ca="1">IFERROR(__xludf.DUMMYFUNCTION("""COMPUTED_VALUE"""),0)</f>
        <v>0</v>
      </c>
      <c r="T265" s="7">
        <f ca="1">IFERROR(__xludf.DUMMYFUNCTION("""COMPUTED_VALUE"""),0)</f>
        <v>0</v>
      </c>
      <c r="U265" s="60"/>
      <c r="V265" s="60"/>
      <c r="W265" s="60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163" t="str">
        <f ca="1">IFERROR(__xludf.DUMMYFUNCTION("""COMPUTED_VALUE"""),"ASSOC. DE PAIS E MEST. DO COL. EST. BATISTA PROFª BEATRIZ R. DA SILVA")</f>
        <v>ASSOC. DE PAIS E MEST. DO COL. EST. BATISTA PROFª BEATRIZ R. DA SILVA</v>
      </c>
      <c r="D266" s="164" t="str">
        <f ca="1">IFERROR(__xludf.DUMMYFUNCTION("""COMPUTED_VALUE"""),"15132209000186")</f>
        <v>15132209000186</v>
      </c>
      <c r="E266" s="6" t="str">
        <f ca="1">IFERROR(__xludf.DUMMYFUNCTION("""COMPUTED_VALUE"""),"001")</f>
        <v>001</v>
      </c>
      <c r="F266" s="7" t="str">
        <f ca="1">IFERROR(__xludf.DUMMYFUNCTION("""COMPUTED_VALUE"""),"0862")</f>
        <v>0862</v>
      </c>
      <c r="G266" s="7" t="str">
        <f ca="1">IFERROR(__xludf.DUMMYFUNCTION("""COMPUTED_VALUE"""),"277037")</f>
        <v>277037</v>
      </c>
      <c r="H266" s="7">
        <f ca="1">IFERROR(__xludf.DUMMYFUNCTION("""COMPUTED_VALUE"""),0)</f>
        <v>0</v>
      </c>
      <c r="I266" s="7">
        <f ca="1">IFERROR(__xludf.DUMMYFUNCTION("""COMPUTED_VALUE"""),0)</f>
        <v>0</v>
      </c>
      <c r="J266" s="7">
        <f ca="1">IFERROR(__xludf.DUMMYFUNCTION("""COMPUTED_VALUE"""),0)</f>
        <v>0</v>
      </c>
      <c r="K266" s="7">
        <f ca="1">IFERROR(__xludf.DUMMYFUNCTION("""COMPUTED_VALUE"""),0)</f>
        <v>0</v>
      </c>
      <c r="L266" s="7">
        <f ca="1">IFERROR(__xludf.DUMMYFUNCTION("""COMPUTED_VALUE"""),0)</f>
        <v>0</v>
      </c>
      <c r="M266" s="7">
        <f ca="1">IFERROR(__xludf.DUMMYFUNCTION("""COMPUTED_VALUE"""),0)</f>
        <v>0</v>
      </c>
      <c r="N266" s="7">
        <f ca="1">IFERROR(__xludf.DUMMYFUNCTION("""COMPUTED_VALUE"""),0)</f>
        <v>0</v>
      </c>
      <c r="O266" s="7">
        <f ca="1">IFERROR(__xludf.DUMMYFUNCTION("""COMPUTED_VALUE"""),0)</f>
        <v>0</v>
      </c>
      <c r="P266" s="7">
        <f ca="1">IFERROR(__xludf.DUMMYFUNCTION("""COMPUTED_VALUE"""),0)</f>
        <v>0</v>
      </c>
      <c r="Q266" s="7">
        <f ca="1">IFERROR(__xludf.DUMMYFUNCTION("""COMPUTED_VALUE"""),1252.8)</f>
        <v>1252.8</v>
      </c>
      <c r="R266" s="7">
        <f ca="1">IFERROR(__xludf.DUMMYFUNCTION("""COMPUTED_VALUE"""),0)</f>
        <v>0</v>
      </c>
      <c r="S266" s="7">
        <f ca="1">IFERROR(__xludf.DUMMYFUNCTION("""COMPUTED_VALUE"""),0)</f>
        <v>0</v>
      </c>
      <c r="T266" s="7">
        <f ca="1">IFERROR(__xludf.DUMMYFUNCTION("""COMPUTED_VALUE"""),134.4)</f>
        <v>134.4</v>
      </c>
      <c r="U266" s="60"/>
      <c r="V266" s="60"/>
      <c r="W266" s="60"/>
    </row>
    <row r="267" spans="1:23" ht="12.75">
      <c r="A267" t="str">
        <f ca="1">IFERROR(__xludf.DUMMYFUNCTION("""COMPUTED_VALUE"""),"Palmas")</f>
        <v>Palmas</v>
      </c>
      <c r="B267" t="str">
        <f ca="1">IFERROR(__xludf.DUMMYFUNCTION("""COMPUTED_VALUE"""),"Aparecida do Rio Negro")</f>
        <v>Aparecida do Rio Negro</v>
      </c>
      <c r="C267" s="163" t="str">
        <f ca="1">IFERROR(__xludf.DUMMYFUNCTION("""COMPUTED_VALUE"""),"ASS. DE AP. DO COL. EST. MEIRA MATOS")</f>
        <v>ASS. DE AP. DO COL. EST. MEIRA MATOS</v>
      </c>
      <c r="D267" s="164" t="str">
        <f ca="1">IFERROR(__xludf.DUMMYFUNCTION("""COMPUTED_VALUE"""),"01186452000172")</f>
        <v>01186452000172</v>
      </c>
      <c r="E267" s="6" t="str">
        <f ca="1">IFERROR(__xludf.DUMMYFUNCTION("""COMPUTED_VALUE"""),"001")</f>
        <v>001</v>
      </c>
      <c r="F267" s="7" t="str">
        <f ca="1">IFERROR(__xludf.DUMMYFUNCTION("""COMPUTED_VALUE"""),"1505")</f>
        <v>1505</v>
      </c>
      <c r="G267" s="7" t="str">
        <f ca="1">IFERROR(__xludf.DUMMYFUNCTION("""COMPUTED_VALUE"""),"327972")</f>
        <v>327972</v>
      </c>
      <c r="H267" s="7">
        <f ca="1">IFERROR(__xludf.DUMMYFUNCTION("""COMPUTED_VALUE"""),0)</f>
        <v>0</v>
      </c>
      <c r="I267" s="7">
        <f ca="1">IFERROR(__xludf.DUMMYFUNCTION("""COMPUTED_VALUE"""),0)</f>
        <v>0</v>
      </c>
      <c r="J267" s="7">
        <f ca="1">IFERROR(__xludf.DUMMYFUNCTION("""COMPUTED_VALUE"""),1072.8)</f>
        <v>1072.8</v>
      </c>
      <c r="K267" s="7">
        <f ca="1">IFERROR(__xludf.DUMMYFUNCTION("""COMPUTED_VALUE"""),0)</f>
        <v>0</v>
      </c>
      <c r="L267" s="7">
        <f ca="1">IFERROR(__xludf.DUMMYFUNCTION("""COMPUTED_VALUE"""),0)</f>
        <v>0</v>
      </c>
      <c r="M267" s="7">
        <f ca="1">IFERROR(__xludf.DUMMYFUNCTION("""COMPUTED_VALUE"""),0)</f>
        <v>0</v>
      </c>
      <c r="N267" s="7">
        <f ca="1">IFERROR(__xludf.DUMMYFUNCTION("""COMPUTED_VALUE"""),0)</f>
        <v>0</v>
      </c>
      <c r="O267" s="7">
        <f ca="1">IFERROR(__xludf.DUMMYFUNCTION("""COMPUTED_VALUE"""),0)</f>
        <v>0</v>
      </c>
      <c r="P267" s="7">
        <f ca="1">IFERROR(__xludf.DUMMYFUNCTION("""COMPUTED_VALUE"""),137.799999999999)</f>
        <v>137.79999999999899</v>
      </c>
      <c r="Q267" s="7">
        <f ca="1">IFERROR(__xludf.DUMMYFUNCTION("""COMPUTED_VALUE"""),1591.2)</f>
        <v>1591.2</v>
      </c>
      <c r="R267" s="7">
        <f ca="1">IFERROR(__xludf.DUMMYFUNCTION("""COMPUTED_VALUE"""),0)</f>
        <v>0</v>
      </c>
      <c r="S267" s="7">
        <f ca="1">IFERROR(__xludf.DUMMYFUNCTION("""COMPUTED_VALUE"""),0)</f>
        <v>0</v>
      </c>
      <c r="T267" s="7">
        <f ca="1">IFERROR(__xludf.DUMMYFUNCTION("""COMPUTED_VALUE"""),0)</f>
        <v>0</v>
      </c>
      <c r="U267" s="60"/>
      <c r="V267" s="60"/>
      <c r="W267" s="60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IFERROR(__xludf.DUMMYFUNCTION("""COMPUTED_VALUE"""),"Lagoa do Tocantins")</f>
        <v>Lagoa do Tocantins</v>
      </c>
      <c r="C268" s="163" t="str">
        <f ca="1">IFERROR(__xludf.DUMMYFUNCTION("""COMPUTED_VALUE"""),"ASS. DE AP. DA ESC. EST. SALMON DO A.BRITO")</f>
        <v>ASS. DE AP. DA ESC. EST. SALMON DO A.BRITO</v>
      </c>
      <c r="D268" s="164" t="str">
        <f ca="1">IFERROR(__xludf.DUMMYFUNCTION("""COMPUTED_VALUE"""),"01440941000109")</f>
        <v>01440941000109</v>
      </c>
      <c r="E268" s="6" t="str">
        <f ca="1">IFERROR(__xludf.DUMMYFUNCTION("""COMPUTED_VALUE"""),"001")</f>
        <v>001</v>
      </c>
      <c r="F268" s="7" t="str">
        <f ca="1">IFERROR(__xludf.DUMMYFUNCTION("""COMPUTED_VALUE"""),"1505")</f>
        <v>1505</v>
      </c>
      <c r="G268" s="7" t="str">
        <f ca="1">IFERROR(__xludf.DUMMYFUNCTION("""COMPUTED_VALUE"""),"465410")</f>
        <v>465410</v>
      </c>
      <c r="H268" s="7">
        <f ca="1">IFERROR(__xludf.DUMMYFUNCTION("""COMPUTED_VALUE"""),0)</f>
        <v>0</v>
      </c>
      <c r="I268" s="7">
        <f ca="1">IFERROR(__xludf.DUMMYFUNCTION("""COMPUTED_VALUE"""),0)</f>
        <v>0</v>
      </c>
      <c r="J268" s="7">
        <f ca="1">IFERROR(__xludf.DUMMYFUNCTION("""COMPUTED_VALUE"""),1692)</f>
        <v>1692</v>
      </c>
      <c r="K268" s="7">
        <f ca="1">IFERROR(__xludf.DUMMYFUNCTION("""COMPUTED_VALUE"""),0)</f>
        <v>0</v>
      </c>
      <c r="L268" s="7">
        <f ca="1">IFERROR(__xludf.DUMMYFUNCTION("""COMPUTED_VALUE"""),0)</f>
        <v>0</v>
      </c>
      <c r="M268" s="7">
        <f ca="1">IFERROR(__xludf.DUMMYFUNCTION("""COMPUTED_VALUE"""),0)</f>
        <v>0</v>
      </c>
      <c r="N268" s="7">
        <f ca="1">IFERROR(__xludf.DUMMYFUNCTION("""COMPUTED_VALUE"""),0)</f>
        <v>0</v>
      </c>
      <c r="O268" s="7">
        <f ca="1">IFERROR(__xludf.DUMMYFUNCTION("""COMPUTED_VALUE"""),0)</f>
        <v>0</v>
      </c>
      <c r="P268" s="7">
        <f ca="1">IFERROR(__xludf.DUMMYFUNCTION("""COMPUTED_VALUE"""),0)</f>
        <v>0</v>
      </c>
      <c r="Q268" s="7">
        <f ca="1">IFERROR(__xludf.DUMMYFUNCTION("""COMPUTED_VALUE"""),1807.2)</f>
        <v>1807.2</v>
      </c>
      <c r="R268" s="7">
        <f ca="1">IFERROR(__xludf.DUMMYFUNCTION("""COMPUTED_VALUE"""),0)</f>
        <v>0</v>
      </c>
      <c r="S268" s="7">
        <f ca="1">IFERROR(__xludf.DUMMYFUNCTION("""COMPUTED_VALUE"""),0)</f>
        <v>0</v>
      </c>
      <c r="T268" s="7">
        <f ca="1">IFERROR(__xludf.DUMMYFUNCTION("""COMPUTED_VALUE"""),0)</f>
        <v>0</v>
      </c>
      <c r="U268" s="60"/>
      <c r="V268" s="60"/>
      <c r="W268" s="60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IFERROR(__xludf.DUMMYFUNCTION("""COMPUTED_VALUE"""),"Lajeado")</f>
        <v>Lajeado</v>
      </c>
      <c r="C269" s="163" t="str">
        <f ca="1">IFERROR(__xludf.DUMMYFUNCTION("""COMPUTED_VALUE"""),"A.A. COM. E. E.N.SRA.DA PROVIDENCIA")</f>
        <v>A.A. COM. E. E.N.SRA.DA PROVIDENCIA</v>
      </c>
      <c r="D269" s="164" t="str">
        <f ca="1">IFERROR(__xludf.DUMMYFUNCTION("""COMPUTED_VALUE"""),"01138324000153")</f>
        <v>01138324000153</v>
      </c>
      <c r="E269" s="6" t="str">
        <f ca="1">IFERROR(__xludf.DUMMYFUNCTION("""COMPUTED_VALUE"""),"001")</f>
        <v>001</v>
      </c>
      <c r="F269" s="7" t="str">
        <f ca="1">IFERROR(__xludf.DUMMYFUNCTION("""COMPUTED_VALUE"""),"0862")</f>
        <v>0862</v>
      </c>
      <c r="G269" s="7" t="str">
        <f ca="1">IFERROR(__xludf.DUMMYFUNCTION("""COMPUTED_VALUE"""),"69132")</f>
        <v>69132</v>
      </c>
      <c r="H269" s="7">
        <f ca="1">IFERROR(__xludf.DUMMYFUNCTION("""COMPUTED_VALUE"""),0)</f>
        <v>0</v>
      </c>
      <c r="I269" s="7">
        <f ca="1">IFERROR(__xludf.DUMMYFUNCTION("""COMPUTED_VALUE"""),0)</f>
        <v>0</v>
      </c>
      <c r="J269" s="7">
        <f ca="1">IFERROR(__xludf.DUMMYFUNCTION("""COMPUTED_VALUE"""),172.8)</f>
        <v>172.8</v>
      </c>
      <c r="K269" s="7">
        <f ca="1">IFERROR(__xludf.DUMMYFUNCTION("""COMPUTED_VALUE"""),0)</f>
        <v>0</v>
      </c>
      <c r="L269" s="7">
        <f ca="1">IFERROR(__xludf.DUMMYFUNCTION("""COMPUTED_VALUE"""),0)</f>
        <v>0</v>
      </c>
      <c r="M269" s="7">
        <f ca="1">IFERROR(__xludf.DUMMYFUNCTION("""COMPUTED_VALUE"""),0)</f>
        <v>0</v>
      </c>
      <c r="N269" s="7">
        <f ca="1">IFERROR(__xludf.DUMMYFUNCTION("""COMPUTED_VALUE"""),0)</f>
        <v>0</v>
      </c>
      <c r="O269" s="7">
        <f ca="1">IFERROR(__xludf.DUMMYFUNCTION("""COMPUTED_VALUE"""),0)</f>
        <v>0</v>
      </c>
      <c r="P269" s="7">
        <f ca="1">IFERROR(__xludf.DUMMYFUNCTION("""COMPUTED_VALUE"""),0)</f>
        <v>0</v>
      </c>
      <c r="Q269" s="7">
        <f ca="1">IFERROR(__xludf.DUMMYFUNCTION("""COMPUTED_VALUE"""),849.6)</f>
        <v>849.6</v>
      </c>
      <c r="R269" s="7">
        <f ca="1">IFERROR(__xludf.DUMMYFUNCTION("""COMPUTED_VALUE"""),0)</f>
        <v>0</v>
      </c>
      <c r="S269" s="7">
        <f ca="1">IFERROR(__xludf.DUMMYFUNCTION("""COMPUTED_VALUE"""),0)</f>
        <v>0</v>
      </c>
      <c r="T269" s="7">
        <f ca="1">IFERROR(__xludf.DUMMYFUNCTION("""COMPUTED_VALUE"""),32)</f>
        <v>32</v>
      </c>
      <c r="U269" s="60"/>
      <c r="V269" s="60"/>
      <c r="W269" s="60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IFERROR(__xludf.DUMMYFUNCTION("""COMPUTED_VALUE"""),"Mateiros")</f>
        <v>Mateiros</v>
      </c>
      <c r="C270" s="163" t="str">
        <f ca="1">IFERROR(__xludf.DUMMYFUNCTION("""COMPUTED_VALUE"""),"ASS. A. ESC. EST.ESTEFANIO TELES DAS CHAGAS")</f>
        <v>ASS. A. ESC. EST.ESTEFANIO TELES DAS CHAGAS</v>
      </c>
      <c r="D270" s="164" t="str">
        <f ca="1">IFERROR(__xludf.DUMMYFUNCTION("""COMPUTED_VALUE"""),"01206219000104")</f>
        <v>01206219000104</v>
      </c>
      <c r="E270" s="6" t="str">
        <f ca="1">IFERROR(__xludf.DUMMYFUNCTION("""COMPUTED_VALUE"""),"001")</f>
        <v>001</v>
      </c>
      <c r="F270" s="7" t="str">
        <f ca="1">IFERROR(__xludf.DUMMYFUNCTION("""COMPUTED_VALUE"""),"3962")</f>
        <v>3962</v>
      </c>
      <c r="G270" s="7" t="str">
        <f ca="1">IFERROR(__xludf.DUMMYFUNCTION("""COMPUTED_VALUE"""),"127795")</f>
        <v>127795</v>
      </c>
      <c r="H270" s="7">
        <f ca="1">IFERROR(__xludf.DUMMYFUNCTION("""COMPUTED_VALUE"""),0)</f>
        <v>0</v>
      </c>
      <c r="I270" s="7">
        <f ca="1">IFERROR(__xludf.DUMMYFUNCTION("""COMPUTED_VALUE"""),0)</f>
        <v>0</v>
      </c>
      <c r="J270" s="7">
        <f ca="1">IFERROR(__xludf.DUMMYFUNCTION("""COMPUTED_VALUE"""),1382.4)</f>
        <v>1382.4</v>
      </c>
      <c r="K270" s="7">
        <f ca="1">IFERROR(__xludf.DUMMYFUNCTION("""COMPUTED_VALUE"""),0)</f>
        <v>0</v>
      </c>
      <c r="L270" s="7">
        <f ca="1">IFERROR(__xludf.DUMMYFUNCTION("""COMPUTED_VALUE"""),0)</f>
        <v>0</v>
      </c>
      <c r="M270" s="7">
        <f ca="1">IFERROR(__xludf.DUMMYFUNCTION("""COMPUTED_VALUE"""),0)</f>
        <v>0</v>
      </c>
      <c r="N270" s="7">
        <f ca="1">IFERROR(__xludf.DUMMYFUNCTION("""COMPUTED_VALUE"""),0)</f>
        <v>0</v>
      </c>
      <c r="O270" s="7">
        <f ca="1">IFERROR(__xludf.DUMMYFUNCTION("""COMPUTED_VALUE"""),0)</f>
        <v>0</v>
      </c>
      <c r="P270" s="7">
        <f ca="1">IFERROR(__xludf.DUMMYFUNCTION("""COMPUTED_VALUE"""),0)</f>
        <v>0</v>
      </c>
      <c r="Q270" s="7">
        <f ca="1">IFERROR(__xludf.DUMMYFUNCTION("""COMPUTED_VALUE"""),914.4)</f>
        <v>914.4</v>
      </c>
      <c r="R270" s="7">
        <f ca="1">IFERROR(__xludf.DUMMYFUNCTION("""COMPUTED_VALUE"""),0)</f>
        <v>0</v>
      </c>
      <c r="S270" s="7">
        <f ca="1">IFERROR(__xludf.DUMMYFUNCTION("""COMPUTED_VALUE"""),0)</f>
        <v>0</v>
      </c>
      <c r="T270" s="7">
        <f ca="1">IFERROR(__xludf.DUMMYFUNCTION("""COMPUTED_VALUE"""),0)</f>
        <v>0</v>
      </c>
      <c r="U270" s="60"/>
      <c r="V270" s="60"/>
      <c r="W270" s="60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163" t="str">
        <f ca="1">IFERROR(__xludf.DUMMYFUNCTION("""COMPUTED_VALUE"""),"ASSOC. DE APOIO A ESC. EST. SILVERIO RIBEIRO MATOS")</f>
        <v>ASSOC. DE APOIO A ESC. EST. SILVERIO RIBEIRO MATOS</v>
      </c>
      <c r="D271" s="164" t="str">
        <f ca="1">IFERROR(__xludf.DUMMYFUNCTION("""COMPUTED_VALUE"""),"13439520000147")</f>
        <v>13439520000147</v>
      </c>
      <c r="E271" s="6" t="str">
        <f ca="1">IFERROR(__xludf.DUMMYFUNCTION("""COMPUTED_VALUE"""),"001")</f>
        <v>001</v>
      </c>
      <c r="F271" s="7" t="str">
        <f ca="1">IFERROR(__xludf.DUMMYFUNCTION("""COMPUTED_VALUE"""),"3962")</f>
        <v>3962</v>
      </c>
      <c r="G271" s="7" t="str">
        <f ca="1">IFERROR(__xludf.DUMMYFUNCTION("""COMPUTED_VALUE"""),"261882")</f>
        <v>261882</v>
      </c>
      <c r="H271" s="7">
        <f ca="1">IFERROR(__xludf.DUMMYFUNCTION("""COMPUTED_VALUE"""),0)</f>
        <v>0</v>
      </c>
      <c r="I271" s="7">
        <f ca="1">IFERROR(__xludf.DUMMYFUNCTION("""COMPUTED_VALUE"""),0)</f>
        <v>0</v>
      </c>
      <c r="J271" s="7">
        <f ca="1">IFERROR(__xludf.DUMMYFUNCTION("""COMPUTED_VALUE"""),0)</f>
        <v>0</v>
      </c>
      <c r="K271" s="7">
        <f ca="1">IFERROR(__xludf.DUMMYFUNCTION("""COMPUTED_VALUE"""),0)</f>
        <v>0</v>
      </c>
      <c r="L271" s="7">
        <f ca="1">IFERROR(__xludf.DUMMYFUNCTION("""COMPUTED_VALUE"""),921.6)</f>
        <v>921.6</v>
      </c>
      <c r="M271" s="7">
        <f ca="1">IFERROR(__xludf.DUMMYFUNCTION("""COMPUTED_VALUE"""),0)</f>
        <v>0</v>
      </c>
      <c r="N271" s="7">
        <f ca="1">IFERROR(__xludf.DUMMYFUNCTION("""COMPUTED_VALUE"""),0)</f>
        <v>0</v>
      </c>
      <c r="O271" s="7">
        <f ca="1">IFERROR(__xludf.DUMMYFUNCTION("""COMPUTED_VALUE"""),0)</f>
        <v>0</v>
      </c>
      <c r="P271" s="7">
        <f ca="1">IFERROR(__xludf.DUMMYFUNCTION("""COMPUTED_VALUE"""),0)</f>
        <v>0</v>
      </c>
      <c r="Q271" s="7">
        <f ca="1">IFERROR(__xludf.DUMMYFUNCTION("""COMPUTED_VALUE"""),0)</f>
        <v>0</v>
      </c>
      <c r="R271" s="7">
        <f ca="1">IFERROR(__xludf.DUMMYFUNCTION("""COMPUTED_VALUE"""),0)</f>
        <v>0</v>
      </c>
      <c r="S271" s="7">
        <f ca="1">IFERROR(__xludf.DUMMYFUNCTION("""COMPUTED_VALUE"""),0)</f>
        <v>0</v>
      </c>
      <c r="T271" s="7">
        <f ca="1">IFERROR(__xludf.DUMMYFUNCTION("""COMPUTED_VALUE"""),0)</f>
        <v>0</v>
      </c>
      <c r="U271" s="60"/>
      <c r="V271" s="60"/>
      <c r="W271" s="60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IFERROR(__xludf.DUMMYFUNCTION("""COMPUTED_VALUE"""),"Novo Acordo")</f>
        <v>Novo Acordo</v>
      </c>
      <c r="C272" s="163" t="str">
        <f ca="1">IFERROR(__xludf.DUMMYFUNCTION("""COMPUTED_VALUE"""),"ASS. A. AO COL. EST. D. PEDRO I/N.ACORDO")</f>
        <v>ASS. A. AO COL. EST. D. PEDRO I/N.ACORDO</v>
      </c>
      <c r="D272" s="164" t="str">
        <f ca="1">IFERROR(__xludf.DUMMYFUNCTION("""COMPUTED_VALUE"""),"01133690000110")</f>
        <v>01133690000110</v>
      </c>
      <c r="E272" s="6" t="str">
        <f ca="1">IFERROR(__xludf.DUMMYFUNCTION("""COMPUTED_VALUE"""),"001")</f>
        <v>001</v>
      </c>
      <c r="F272" s="7" t="str">
        <f ca="1">IFERROR(__xludf.DUMMYFUNCTION("""COMPUTED_VALUE"""),"1505")</f>
        <v>1505</v>
      </c>
      <c r="G272" s="7" t="str">
        <f ca="1">IFERROR(__xludf.DUMMYFUNCTION("""COMPUTED_VALUE"""),"157856")</f>
        <v>157856</v>
      </c>
      <c r="H272" s="7">
        <f ca="1">IFERROR(__xludf.DUMMYFUNCTION("""COMPUTED_VALUE"""),0)</f>
        <v>0</v>
      </c>
      <c r="I272" s="7">
        <f ca="1">IFERROR(__xludf.DUMMYFUNCTION("""COMPUTED_VALUE"""),0)</f>
        <v>0</v>
      </c>
      <c r="J272" s="7">
        <f ca="1">IFERROR(__xludf.DUMMYFUNCTION("""COMPUTED_VALUE"""),1663.2)</f>
        <v>1663.2</v>
      </c>
      <c r="K272" s="7">
        <f ca="1">IFERROR(__xludf.DUMMYFUNCTION("""COMPUTED_VALUE"""),0)</f>
        <v>0</v>
      </c>
      <c r="L272" s="7">
        <f ca="1">IFERROR(__xludf.DUMMYFUNCTION("""COMPUTED_VALUE"""),0)</f>
        <v>0</v>
      </c>
      <c r="M272" s="7">
        <f ca="1">IFERROR(__xludf.DUMMYFUNCTION("""COMPUTED_VALUE"""),0)</f>
        <v>0</v>
      </c>
      <c r="N272" s="7">
        <f ca="1">IFERROR(__xludf.DUMMYFUNCTION("""COMPUTED_VALUE"""),0)</f>
        <v>0</v>
      </c>
      <c r="O272" s="7">
        <f ca="1">IFERROR(__xludf.DUMMYFUNCTION("""COMPUTED_VALUE"""),0)</f>
        <v>0</v>
      </c>
      <c r="P272" s="7">
        <f ca="1">IFERROR(__xludf.DUMMYFUNCTION("""COMPUTED_VALUE"""),392.2)</f>
        <v>392.2</v>
      </c>
      <c r="Q272" s="7">
        <f ca="1">IFERROR(__xludf.DUMMYFUNCTION("""COMPUTED_VALUE"""),1612.8)</f>
        <v>1612.8</v>
      </c>
      <c r="R272" s="7">
        <f ca="1">IFERROR(__xludf.DUMMYFUNCTION("""COMPUTED_VALUE"""),0)</f>
        <v>0</v>
      </c>
      <c r="S272" s="7">
        <f ca="1">IFERROR(__xludf.DUMMYFUNCTION("""COMPUTED_VALUE"""),0)</f>
        <v>0</v>
      </c>
      <c r="T272" s="7">
        <f ca="1">IFERROR(__xludf.DUMMYFUNCTION("""COMPUTED_VALUE"""),0)</f>
        <v>0</v>
      </c>
      <c r="U272" s="60"/>
      <c r="V272" s="60"/>
      <c r="W272" s="60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163" t="str">
        <f ca="1">IFERROR(__xludf.DUMMYFUNCTION("""COMPUTED_VALUE"""),"A.A. DA ESC. EST.PEDRO MACEDO / N.ACORDO")</f>
        <v>A.A. DA ESC. EST.PEDRO MACEDO / N.ACORDO</v>
      </c>
      <c r="D273" s="164" t="str">
        <f ca="1">IFERROR(__xludf.DUMMYFUNCTION("""COMPUTED_VALUE"""),"01136004000164")</f>
        <v>01136004000164</v>
      </c>
      <c r="E273" s="6" t="str">
        <f ca="1">IFERROR(__xludf.DUMMYFUNCTION("""COMPUTED_VALUE"""),"001")</f>
        <v>001</v>
      </c>
      <c r="F273" s="7" t="str">
        <f ca="1">IFERROR(__xludf.DUMMYFUNCTION("""COMPUTED_VALUE"""),"1505")</f>
        <v>1505</v>
      </c>
      <c r="G273" s="7" t="str">
        <f ca="1">IFERROR(__xludf.DUMMYFUNCTION("""COMPUTED_VALUE"""),"171166")</f>
        <v>171166</v>
      </c>
      <c r="H273" s="7">
        <f ca="1">IFERROR(__xludf.DUMMYFUNCTION("""COMPUTED_VALUE"""),0)</f>
        <v>0</v>
      </c>
      <c r="I273" s="7">
        <f ca="1">IFERROR(__xludf.DUMMYFUNCTION("""COMPUTED_VALUE"""),0)</f>
        <v>0</v>
      </c>
      <c r="J273" s="7">
        <f ca="1">IFERROR(__xludf.DUMMYFUNCTION("""COMPUTED_VALUE"""),554.4)</f>
        <v>554.4</v>
      </c>
      <c r="K273" s="7">
        <f ca="1">IFERROR(__xludf.DUMMYFUNCTION("""COMPUTED_VALUE"""),0)</f>
        <v>0</v>
      </c>
      <c r="L273" s="7">
        <f ca="1">IFERROR(__xludf.DUMMYFUNCTION("""COMPUTED_VALUE"""),0)</f>
        <v>0</v>
      </c>
      <c r="M273" s="7">
        <f ca="1">IFERROR(__xludf.DUMMYFUNCTION("""COMPUTED_VALUE"""),0)</f>
        <v>0</v>
      </c>
      <c r="N273" s="7">
        <f ca="1">IFERROR(__xludf.DUMMYFUNCTION("""COMPUTED_VALUE"""),0)</f>
        <v>0</v>
      </c>
      <c r="O273" s="7">
        <f ca="1">IFERROR(__xludf.DUMMYFUNCTION("""COMPUTED_VALUE"""),0)</f>
        <v>0</v>
      </c>
      <c r="P273" s="7">
        <f ca="1">IFERROR(__xludf.DUMMYFUNCTION("""COMPUTED_VALUE"""),148.4)</f>
        <v>148.4</v>
      </c>
      <c r="Q273" s="7">
        <f ca="1">IFERROR(__xludf.DUMMYFUNCTION("""COMPUTED_VALUE"""),0)</f>
        <v>0</v>
      </c>
      <c r="R273" s="7">
        <f ca="1">IFERROR(__xludf.DUMMYFUNCTION("""COMPUTED_VALUE"""),0)</f>
        <v>0</v>
      </c>
      <c r="S273" s="7">
        <f ca="1">IFERROR(__xludf.DUMMYFUNCTION("""COMPUTED_VALUE"""),0)</f>
        <v>0</v>
      </c>
      <c r="T273" s="7">
        <f ca="1">IFERROR(__xludf.DUMMYFUNCTION("""COMPUTED_VALUE"""),0)</f>
        <v>0</v>
      </c>
      <c r="U273" s="60"/>
      <c r="V273" s="60"/>
      <c r="W273" s="60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s="163" t="str">
        <f ca="1">IFERROR(__xludf.DUMMYFUNCTION("""COMPUTED_VALUE"""),"A. DE CONSELHO ESCOLAR DO CEM 305 NORTE")</f>
        <v>A. DE CONSELHO ESCOLAR DO CEM 305 NORTE</v>
      </c>
      <c r="D274" s="164" t="str">
        <f ca="1">IFERROR(__xludf.DUMMYFUNCTION("""COMPUTED_VALUE"""),"04701394000166")</f>
        <v>04701394000166</v>
      </c>
      <c r="E274" s="6" t="str">
        <f ca="1">IFERROR(__xludf.DUMMYFUNCTION("""COMPUTED_VALUE"""),"001")</f>
        <v>001</v>
      </c>
      <c r="F274" s="7" t="str">
        <f ca="1">IFERROR(__xludf.DUMMYFUNCTION("""COMPUTED_VALUE"""),"1505")</f>
        <v>1505</v>
      </c>
      <c r="G274" s="7" t="str">
        <f ca="1">IFERROR(__xludf.DUMMYFUNCTION("""COMPUTED_VALUE"""),"455261")</f>
        <v>455261</v>
      </c>
      <c r="H274" s="7">
        <f ca="1">IFERROR(__xludf.DUMMYFUNCTION("""COMPUTED_VALUE"""),0)</f>
        <v>0</v>
      </c>
      <c r="I274" s="7">
        <f ca="1">IFERROR(__xludf.DUMMYFUNCTION("""COMPUTED_VALUE"""),0)</f>
        <v>0</v>
      </c>
      <c r="J274" s="7">
        <f ca="1">IFERROR(__xludf.DUMMYFUNCTION("""COMPUTED_VALUE"""),0)</f>
        <v>0</v>
      </c>
      <c r="K274" s="7">
        <f ca="1">IFERROR(__xludf.DUMMYFUNCTION("""COMPUTED_VALUE"""),0)</f>
        <v>0</v>
      </c>
      <c r="L274" s="7">
        <f ca="1">IFERROR(__xludf.DUMMYFUNCTION("""COMPUTED_VALUE"""),0)</f>
        <v>0</v>
      </c>
      <c r="M274" s="7">
        <f ca="1">IFERROR(__xludf.DUMMYFUNCTION("""COMPUTED_VALUE"""),0)</f>
        <v>0</v>
      </c>
      <c r="N274" s="7">
        <f ca="1">IFERROR(__xludf.DUMMYFUNCTION("""COMPUTED_VALUE"""),0)</f>
        <v>0</v>
      </c>
      <c r="O274" s="7">
        <f ca="1">IFERROR(__xludf.DUMMYFUNCTION("""COMPUTED_VALUE"""),0)</f>
        <v>0</v>
      </c>
      <c r="P274" s="7">
        <f ca="1">IFERROR(__xludf.DUMMYFUNCTION("""COMPUTED_VALUE"""),0)</f>
        <v>0</v>
      </c>
      <c r="Q274" s="7">
        <f ca="1">IFERROR(__xludf.DUMMYFUNCTION("""COMPUTED_VALUE"""),4370.4)</f>
        <v>4370.3999999999996</v>
      </c>
      <c r="R274" s="7">
        <f ca="1">IFERROR(__xludf.DUMMYFUNCTION("""COMPUTED_VALUE"""),0)</f>
        <v>0</v>
      </c>
      <c r="S274" s="7">
        <f ca="1">IFERROR(__xludf.DUMMYFUNCTION("""COMPUTED_VALUE"""),0)</f>
        <v>0</v>
      </c>
      <c r="T274" s="7">
        <f ca="1">IFERROR(__xludf.DUMMYFUNCTION("""COMPUTED_VALUE"""),0)</f>
        <v>0</v>
      </c>
      <c r="U274" s="60"/>
      <c r="V274" s="60"/>
      <c r="W274" s="60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163" t="str">
        <f ca="1">IFERROR(__xludf.DUMMYFUNCTION("""COMPUTED_VALUE"""),"ASSOC. DE APOIO COL. EST. DE TAQUARALTO")</f>
        <v>ASSOC. DE APOIO COL. EST. DE TAQUARALTO</v>
      </c>
      <c r="D275" s="164" t="str">
        <f ca="1">IFERROR(__xludf.DUMMYFUNCTION("""COMPUTED_VALUE"""),"03233677000168")</f>
        <v>03233677000168</v>
      </c>
      <c r="E275" s="6" t="str">
        <f ca="1">IFERROR(__xludf.DUMMYFUNCTION("""COMPUTED_VALUE"""),"001")</f>
        <v>001</v>
      </c>
      <c r="F275" s="7" t="str">
        <f ca="1">IFERROR(__xludf.DUMMYFUNCTION("""COMPUTED_VALUE"""),"1505")</f>
        <v>1505</v>
      </c>
      <c r="G275" s="7" t="str">
        <f ca="1">IFERROR(__xludf.DUMMYFUNCTION("""COMPUTED_VALUE"""),"455059")</f>
        <v>455059</v>
      </c>
      <c r="H275" s="7">
        <f ca="1">IFERROR(__xludf.DUMMYFUNCTION("""COMPUTED_VALUE"""),0)</f>
        <v>0</v>
      </c>
      <c r="I275" s="7">
        <f ca="1">IFERROR(__xludf.DUMMYFUNCTION("""COMPUTED_VALUE"""),0)</f>
        <v>0</v>
      </c>
      <c r="J275" s="7">
        <f ca="1">IFERROR(__xludf.DUMMYFUNCTION("""COMPUTED_VALUE"""),0)</f>
        <v>0</v>
      </c>
      <c r="K275" s="7">
        <f ca="1">IFERROR(__xludf.DUMMYFUNCTION("""COMPUTED_VALUE"""),0)</f>
        <v>0</v>
      </c>
      <c r="L275" s="7">
        <f ca="1">IFERROR(__xludf.DUMMYFUNCTION("""COMPUTED_VALUE"""),0)</f>
        <v>0</v>
      </c>
      <c r="M275" s="7">
        <f ca="1">IFERROR(__xludf.DUMMYFUNCTION("""COMPUTED_VALUE"""),0)</f>
        <v>0</v>
      </c>
      <c r="N275" s="7">
        <f ca="1">IFERROR(__xludf.DUMMYFUNCTION("""COMPUTED_VALUE"""),0)</f>
        <v>0</v>
      </c>
      <c r="O275" s="7">
        <f ca="1">IFERROR(__xludf.DUMMYFUNCTION("""COMPUTED_VALUE"""),0)</f>
        <v>0</v>
      </c>
      <c r="P275" s="7">
        <f ca="1">IFERROR(__xludf.DUMMYFUNCTION("""COMPUTED_VALUE"""),0)</f>
        <v>0</v>
      </c>
      <c r="Q275" s="7">
        <f ca="1">IFERROR(__xludf.DUMMYFUNCTION("""COMPUTED_VALUE"""),10656)</f>
        <v>10656</v>
      </c>
      <c r="R275" s="7">
        <f ca="1">IFERROR(__xludf.DUMMYFUNCTION("""COMPUTED_VALUE"""),0)</f>
        <v>0</v>
      </c>
      <c r="S275" s="7">
        <f ca="1">IFERROR(__xludf.DUMMYFUNCTION("""COMPUTED_VALUE"""),0)</f>
        <v>0</v>
      </c>
      <c r="T275" s="7">
        <f ca="1">IFERROR(__xludf.DUMMYFUNCTION("""COMPUTED_VALUE"""),1017.6)</f>
        <v>1017.6</v>
      </c>
      <c r="U275" s="60"/>
      <c r="V275" s="60"/>
      <c r="W275" s="60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163" t="str">
        <f ca="1">IFERROR(__xludf.DUMMYFUNCTION("""COMPUTED_VALUE"""),"A.AP. DO COL. EST. SANTA RITA DE CASSIA")</f>
        <v>A.AP. DO COL. EST. SANTA RITA DE CASSIA</v>
      </c>
      <c r="D276" s="164" t="str">
        <f ca="1">IFERROR(__xludf.DUMMYFUNCTION("""COMPUTED_VALUE"""),"01955414000137")</f>
        <v>01955414000137</v>
      </c>
      <c r="E276" s="6" t="str">
        <f ca="1">IFERROR(__xludf.DUMMYFUNCTION("""COMPUTED_VALUE"""),"001")</f>
        <v>001</v>
      </c>
      <c r="F276" s="7" t="str">
        <f ca="1">IFERROR(__xludf.DUMMYFUNCTION("""COMPUTED_VALUE"""),"1505")</f>
        <v>1505</v>
      </c>
      <c r="G276" s="7" t="str">
        <f ca="1">IFERROR(__xludf.DUMMYFUNCTION("""COMPUTED_VALUE"""),"256579")</f>
        <v>256579</v>
      </c>
      <c r="H276" s="7">
        <f ca="1">IFERROR(__xludf.DUMMYFUNCTION("""COMPUTED_VALUE"""),0)</f>
        <v>0</v>
      </c>
      <c r="I276" s="7">
        <f ca="1">IFERROR(__xludf.DUMMYFUNCTION("""COMPUTED_VALUE"""),0)</f>
        <v>0</v>
      </c>
      <c r="J276" s="7">
        <f ca="1">IFERROR(__xludf.DUMMYFUNCTION("""COMPUTED_VALUE"""),0)</f>
        <v>0</v>
      </c>
      <c r="K276" s="7">
        <f ca="1">IFERROR(__xludf.DUMMYFUNCTION("""COMPUTED_VALUE"""),0)</f>
        <v>0</v>
      </c>
      <c r="L276" s="7">
        <f ca="1">IFERROR(__xludf.DUMMYFUNCTION("""COMPUTED_VALUE"""),0)</f>
        <v>0</v>
      </c>
      <c r="M276" s="7">
        <f ca="1">IFERROR(__xludf.DUMMYFUNCTION("""COMPUTED_VALUE"""),0)</f>
        <v>0</v>
      </c>
      <c r="N276" s="7">
        <f ca="1">IFERROR(__xludf.DUMMYFUNCTION("""COMPUTED_VALUE"""),0)</f>
        <v>0</v>
      </c>
      <c r="O276" s="7">
        <f ca="1">IFERROR(__xludf.DUMMYFUNCTION("""COMPUTED_VALUE"""),0)</f>
        <v>0</v>
      </c>
      <c r="P276" s="7">
        <f ca="1">IFERROR(__xludf.DUMMYFUNCTION("""COMPUTED_VALUE"""),0)</f>
        <v>0</v>
      </c>
      <c r="Q276" s="7">
        <f ca="1">IFERROR(__xludf.DUMMYFUNCTION("""COMPUTED_VALUE"""),0)</f>
        <v>0</v>
      </c>
      <c r="R276" s="7">
        <f ca="1">IFERROR(__xludf.DUMMYFUNCTION("""COMPUTED_VALUE"""),0)</f>
        <v>0</v>
      </c>
      <c r="S276" s="7">
        <f ca="1">IFERROR(__xludf.DUMMYFUNCTION("""COMPUTED_VALUE"""),9640)</f>
        <v>9640</v>
      </c>
      <c r="T276" s="7">
        <f ca="1">IFERROR(__xludf.DUMMYFUNCTION("""COMPUTED_VALUE"""),0)</f>
        <v>0</v>
      </c>
      <c r="U276" s="60"/>
      <c r="V276" s="60"/>
      <c r="W276" s="60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163" t="str">
        <f ca="1">IFERROR(__xludf.DUMMYFUNCTION("""COMPUTED_VALUE"""),"ASSOC. COMUN.ESCOLAR DA ESC. EST. TIRADENTES")</f>
        <v>ASSOC. COMUN.ESCOLAR DA ESC. EST. TIRADENTES</v>
      </c>
      <c r="D277" s="164" t="str">
        <f ca="1">IFERROR(__xludf.DUMMYFUNCTION("""COMPUTED_VALUE"""),"00862122000197")</f>
        <v>00862122000197</v>
      </c>
      <c r="E277" s="6" t="str">
        <f ca="1">IFERROR(__xludf.DUMMYFUNCTION("""COMPUTED_VALUE"""),"001")</f>
        <v>001</v>
      </c>
      <c r="F277" s="7" t="str">
        <f ca="1">IFERROR(__xludf.DUMMYFUNCTION("""COMPUTED_VALUE"""),"1505")</f>
        <v>1505</v>
      </c>
      <c r="G277" s="7" t="str">
        <f ca="1">IFERROR(__xludf.DUMMYFUNCTION("""COMPUTED_VALUE"""),"250562")</f>
        <v>250562</v>
      </c>
      <c r="H277" s="7">
        <f ca="1">IFERROR(__xludf.DUMMYFUNCTION("""COMPUTED_VALUE"""),0)</f>
        <v>0</v>
      </c>
      <c r="I277" s="7">
        <f ca="1">IFERROR(__xludf.DUMMYFUNCTION("""COMPUTED_VALUE"""),0)</f>
        <v>0</v>
      </c>
      <c r="J277" s="7">
        <f ca="1">IFERROR(__xludf.DUMMYFUNCTION("""COMPUTED_VALUE"""),0)</f>
        <v>0</v>
      </c>
      <c r="K277" s="7">
        <f ca="1">IFERROR(__xludf.DUMMYFUNCTION("""COMPUTED_VALUE"""),0)</f>
        <v>0</v>
      </c>
      <c r="L277" s="7">
        <f ca="1">IFERROR(__xludf.DUMMYFUNCTION("""COMPUTED_VALUE"""),0)</f>
        <v>0</v>
      </c>
      <c r="M277" s="7">
        <f ca="1">IFERROR(__xludf.DUMMYFUNCTION("""COMPUTED_VALUE"""),0)</f>
        <v>0</v>
      </c>
      <c r="N277" s="7">
        <f ca="1">IFERROR(__xludf.DUMMYFUNCTION("""COMPUTED_VALUE"""),0)</f>
        <v>0</v>
      </c>
      <c r="O277" s="7">
        <f ca="1">IFERROR(__xludf.DUMMYFUNCTION("""COMPUTED_VALUE"""),0)</f>
        <v>0</v>
      </c>
      <c r="P277" s="7">
        <f ca="1">IFERROR(__xludf.DUMMYFUNCTION("""COMPUTED_VALUE"""),0)</f>
        <v>0</v>
      </c>
      <c r="Q277" s="7">
        <f ca="1">IFERROR(__xludf.DUMMYFUNCTION("""COMPUTED_VALUE"""),8920.8)</f>
        <v>8920.7999999999993</v>
      </c>
      <c r="R277" s="7">
        <f ca="1">IFERROR(__xludf.DUMMYFUNCTION("""COMPUTED_VALUE"""),0)</f>
        <v>0</v>
      </c>
      <c r="S277" s="7">
        <f ca="1">IFERROR(__xludf.DUMMYFUNCTION("""COMPUTED_VALUE"""),0)</f>
        <v>0</v>
      </c>
      <c r="T277" s="7">
        <f ca="1">IFERROR(__xludf.DUMMYFUNCTION("""COMPUTED_VALUE"""),0)</f>
        <v>0</v>
      </c>
      <c r="U277" s="60"/>
      <c r="V277" s="60"/>
      <c r="W277" s="60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163" t="str">
        <f ca="1">IFERROR(__xludf.DUMMYFUNCTION("""COMPUTED_VALUE"""),"ASSOC. DE APOIO COL. DA POLICIA MILITAR DO TOCANTINS")</f>
        <v>ASSOC. DE APOIO COL. DA POLICIA MILITAR DO TOCANTINS</v>
      </c>
      <c r="D278" s="164" t="str">
        <f ca="1">IFERROR(__xludf.DUMMYFUNCTION("""COMPUTED_VALUE"""),"02050257000183")</f>
        <v>02050257000183</v>
      </c>
      <c r="E278" s="6" t="str">
        <f ca="1">IFERROR(__xludf.DUMMYFUNCTION("""COMPUTED_VALUE"""),"001")</f>
        <v>001</v>
      </c>
      <c r="F278" s="7" t="str">
        <f ca="1">IFERROR(__xludf.DUMMYFUNCTION("""COMPUTED_VALUE"""),"1505")</f>
        <v>1505</v>
      </c>
      <c r="G278" s="7" t="str">
        <f ca="1">IFERROR(__xludf.DUMMYFUNCTION("""COMPUTED_VALUE"""),"455466")</f>
        <v>455466</v>
      </c>
      <c r="H278" s="7">
        <f ca="1">IFERROR(__xludf.DUMMYFUNCTION("""COMPUTED_VALUE"""),0)</f>
        <v>0</v>
      </c>
      <c r="I278" s="7">
        <f ca="1">IFERROR(__xludf.DUMMYFUNCTION("""COMPUTED_VALUE"""),0)</f>
        <v>0</v>
      </c>
      <c r="J278" s="7">
        <f ca="1">IFERROR(__xludf.DUMMYFUNCTION("""COMPUTED_VALUE"""),0)</f>
        <v>0</v>
      </c>
      <c r="K278" s="7">
        <f ca="1">IFERROR(__xludf.DUMMYFUNCTION("""COMPUTED_VALUE"""),0)</f>
        <v>0</v>
      </c>
      <c r="L278" s="7">
        <f ca="1">IFERROR(__xludf.DUMMYFUNCTION("""COMPUTED_VALUE"""),0)</f>
        <v>0</v>
      </c>
      <c r="M278" s="7">
        <f ca="1">IFERROR(__xludf.DUMMYFUNCTION("""COMPUTED_VALUE"""),0)</f>
        <v>0</v>
      </c>
      <c r="N278" s="7">
        <f ca="1">IFERROR(__xludf.DUMMYFUNCTION("""COMPUTED_VALUE"""),0)</f>
        <v>0</v>
      </c>
      <c r="O278" s="7">
        <f ca="1">IFERROR(__xludf.DUMMYFUNCTION("""COMPUTED_VALUE"""),0)</f>
        <v>0</v>
      </c>
      <c r="P278" s="7">
        <f ca="1">IFERROR(__xludf.DUMMYFUNCTION("""COMPUTED_VALUE"""),0)</f>
        <v>0</v>
      </c>
      <c r="Q278" s="7">
        <f ca="1">IFERROR(__xludf.DUMMYFUNCTION("""COMPUTED_VALUE"""),0)</f>
        <v>0</v>
      </c>
      <c r="R278" s="7">
        <f ca="1">IFERROR(__xludf.DUMMYFUNCTION("""COMPUTED_VALUE"""),0)</f>
        <v>0</v>
      </c>
      <c r="S278" s="7">
        <f ca="1">IFERROR(__xludf.DUMMYFUNCTION("""COMPUTED_VALUE"""),34520)</f>
        <v>34520</v>
      </c>
      <c r="T278" s="7">
        <f ca="1">IFERROR(__xludf.DUMMYFUNCTION("""COMPUTED_VALUE"""),0)</f>
        <v>0</v>
      </c>
      <c r="U278" s="60"/>
      <c r="V278" s="60"/>
      <c r="W278" s="60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163" t="str">
        <f ca="1">IFERROR(__xludf.DUMMYFUNCTION("""COMPUTED_VALUE"""),"ASSOCIAÇÃO DE APOIO A ESC. ESTADUAL DA 403 SUL")</f>
        <v>ASSOCIAÇÃO DE APOIO A ESC. ESTADUAL DA 403 SUL</v>
      </c>
      <c r="D279" s="164" t="str">
        <f ca="1">IFERROR(__xludf.DUMMYFUNCTION("""COMPUTED_VALUE"""),"11332101000186")</f>
        <v>11332101000186</v>
      </c>
      <c r="E279" s="6" t="str">
        <f ca="1">IFERROR(__xludf.DUMMYFUNCTION("""COMPUTED_VALUE"""),"001")</f>
        <v>001</v>
      </c>
      <c r="F279" s="7" t="str">
        <f ca="1">IFERROR(__xludf.DUMMYFUNCTION("""COMPUTED_VALUE"""),"1505")</f>
        <v>1505</v>
      </c>
      <c r="G279" s="7" t="str">
        <f ca="1">IFERROR(__xludf.DUMMYFUNCTION("""COMPUTED_VALUE"""),"467588")</f>
        <v>467588</v>
      </c>
      <c r="H279" s="7">
        <f ca="1">IFERROR(__xludf.DUMMYFUNCTION("""COMPUTED_VALUE"""),0)</f>
        <v>0</v>
      </c>
      <c r="I279" s="7">
        <f ca="1">IFERROR(__xludf.DUMMYFUNCTION("""COMPUTED_VALUE"""),0)</f>
        <v>0</v>
      </c>
      <c r="J279" s="7">
        <f ca="1">IFERROR(__xludf.DUMMYFUNCTION("""COMPUTED_VALUE"""),0)</f>
        <v>0</v>
      </c>
      <c r="K279" s="7">
        <f ca="1">IFERROR(__xludf.DUMMYFUNCTION("""COMPUTED_VALUE"""),19345.6)</f>
        <v>19345.599999999999</v>
      </c>
      <c r="L279" s="7">
        <f ca="1">IFERROR(__xludf.DUMMYFUNCTION("""COMPUTED_VALUE"""),0)</f>
        <v>0</v>
      </c>
      <c r="M279" s="7">
        <f ca="1">IFERROR(__xludf.DUMMYFUNCTION("""COMPUTED_VALUE"""),0)</f>
        <v>0</v>
      </c>
      <c r="N279" s="7">
        <f ca="1">IFERROR(__xludf.DUMMYFUNCTION("""COMPUTED_VALUE"""),0)</f>
        <v>0</v>
      </c>
      <c r="O279" s="7">
        <f ca="1">IFERROR(__xludf.DUMMYFUNCTION("""COMPUTED_VALUE"""),0)</f>
        <v>0</v>
      </c>
      <c r="P279" s="7">
        <f ca="1">IFERROR(__xludf.DUMMYFUNCTION("""COMPUTED_VALUE"""),0)</f>
        <v>0</v>
      </c>
      <c r="Q279" s="7">
        <f ca="1">IFERROR(__xludf.DUMMYFUNCTION("""COMPUTED_VALUE"""),0)</f>
        <v>0</v>
      </c>
      <c r="R279" s="7">
        <f ca="1">IFERROR(__xludf.DUMMYFUNCTION("""COMPUTED_VALUE"""),0)</f>
        <v>0</v>
      </c>
      <c r="S279" s="7">
        <f ca="1">IFERROR(__xludf.DUMMYFUNCTION("""COMPUTED_VALUE"""),0)</f>
        <v>0</v>
      </c>
      <c r="T279" s="7">
        <f ca="1">IFERROR(__xludf.DUMMYFUNCTION("""COMPUTED_VALUE"""),0)</f>
        <v>0</v>
      </c>
      <c r="U279" s="60"/>
      <c r="V279" s="60"/>
      <c r="W279" s="60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163" t="str">
        <f ca="1">IFERROR(__xludf.DUMMYFUNCTION("""COMPUTED_VALUE"""),"A.C.ESC.M.FUT. C.E. CRIANCA ESPERANCA")</f>
        <v>A.C.ESC.M.FUT. C.E. CRIANCA ESPERANCA</v>
      </c>
      <c r="D280" s="164" t="str">
        <f ca="1">IFERROR(__xludf.DUMMYFUNCTION("""COMPUTED_VALUE"""),"01920781000103")</f>
        <v>01920781000103</v>
      </c>
      <c r="E280" s="6" t="str">
        <f ca="1">IFERROR(__xludf.DUMMYFUNCTION("""COMPUTED_VALUE"""),"001")</f>
        <v>001</v>
      </c>
      <c r="F280" s="7" t="str">
        <f ca="1">IFERROR(__xludf.DUMMYFUNCTION("""COMPUTED_VALUE"""),"1505")</f>
        <v>1505</v>
      </c>
      <c r="G280" s="7" t="str">
        <f ca="1">IFERROR(__xludf.DUMMYFUNCTION("""COMPUTED_VALUE"""),"455369")</f>
        <v>455369</v>
      </c>
      <c r="H280" s="7">
        <f ca="1">IFERROR(__xludf.DUMMYFUNCTION("""COMPUTED_VALUE"""),0)</f>
        <v>0</v>
      </c>
      <c r="I280" s="7">
        <f ca="1">IFERROR(__xludf.DUMMYFUNCTION("""COMPUTED_VALUE"""),0)</f>
        <v>0</v>
      </c>
      <c r="J280" s="7">
        <f ca="1">IFERROR(__xludf.DUMMYFUNCTION("""COMPUTED_VALUE"""),0)</f>
        <v>0</v>
      </c>
      <c r="K280" s="7">
        <f ca="1">IFERROR(__xludf.DUMMYFUNCTION("""COMPUTED_VALUE"""),0)</f>
        <v>0</v>
      </c>
      <c r="L280" s="7">
        <f ca="1">IFERROR(__xludf.DUMMYFUNCTION("""COMPUTED_VALUE"""),0)</f>
        <v>0</v>
      </c>
      <c r="M280" s="7">
        <f ca="1">IFERROR(__xludf.DUMMYFUNCTION("""COMPUTED_VALUE"""),0)</f>
        <v>0</v>
      </c>
      <c r="N280" s="7">
        <f ca="1">IFERROR(__xludf.DUMMYFUNCTION("""COMPUTED_VALUE"""),0)</f>
        <v>0</v>
      </c>
      <c r="O280" s="7">
        <f ca="1">IFERROR(__xludf.DUMMYFUNCTION("""COMPUTED_VALUE"""),0)</f>
        <v>0</v>
      </c>
      <c r="P280" s="7">
        <f ca="1">IFERROR(__xludf.DUMMYFUNCTION("""COMPUTED_VALUE"""),0)</f>
        <v>0</v>
      </c>
      <c r="Q280" s="7">
        <f ca="1">IFERROR(__xludf.DUMMYFUNCTION("""COMPUTED_VALUE"""),1555.2)</f>
        <v>1555.2</v>
      </c>
      <c r="R280" s="7">
        <f ca="1">IFERROR(__xludf.DUMMYFUNCTION("""COMPUTED_VALUE"""),0)</f>
        <v>0</v>
      </c>
      <c r="S280" s="7">
        <f ca="1">IFERROR(__xludf.DUMMYFUNCTION("""COMPUTED_VALUE"""),0)</f>
        <v>0</v>
      </c>
      <c r="T280" s="7">
        <f ca="1">IFERROR(__xludf.DUMMYFUNCTION("""COMPUTED_VALUE"""),454.4)</f>
        <v>454.4</v>
      </c>
      <c r="U280" s="60"/>
      <c r="V280" s="60"/>
      <c r="W280" s="60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163" t="str">
        <f ca="1">IFERROR(__xludf.DUMMYFUNCTION("""COMPUTED_VALUE"""),"A. COM. E-E. E. DOM ALANO MARIE DU NODAY")</f>
        <v>A. COM. E-E. E. DOM ALANO MARIE DU NODAY</v>
      </c>
      <c r="D281" s="164" t="str">
        <f ca="1">IFERROR(__xludf.DUMMYFUNCTION("""COMPUTED_VALUE"""),"01343125000187")</f>
        <v>01343125000187</v>
      </c>
      <c r="E281" s="6" t="str">
        <f ca="1">IFERROR(__xludf.DUMMYFUNCTION("""COMPUTED_VALUE"""),"001")</f>
        <v>001</v>
      </c>
      <c r="F281" s="7" t="str">
        <f ca="1">IFERROR(__xludf.DUMMYFUNCTION("""COMPUTED_VALUE"""),"1505")</f>
        <v>1505</v>
      </c>
      <c r="G281" s="7" t="str">
        <f ca="1">IFERROR(__xludf.DUMMYFUNCTION("""COMPUTED_VALUE"""),"265810")</f>
        <v>265810</v>
      </c>
      <c r="H281" s="7">
        <f ca="1">IFERROR(__xludf.DUMMYFUNCTION("""COMPUTED_VALUE"""),0)</f>
        <v>0</v>
      </c>
      <c r="I281" s="7">
        <f ca="1">IFERROR(__xludf.DUMMYFUNCTION("""COMPUTED_VALUE"""),0)</f>
        <v>0</v>
      </c>
      <c r="J281" s="7">
        <f ca="1">IFERROR(__xludf.DUMMYFUNCTION("""COMPUTED_VALUE"""),518.4)</f>
        <v>518.4</v>
      </c>
      <c r="K281" s="7">
        <f ca="1">IFERROR(__xludf.DUMMYFUNCTION("""COMPUTED_VALUE"""),0)</f>
        <v>0</v>
      </c>
      <c r="L281" s="7">
        <f ca="1">IFERROR(__xludf.DUMMYFUNCTION("""COMPUTED_VALUE"""),0)</f>
        <v>0</v>
      </c>
      <c r="M281" s="7">
        <f ca="1">IFERROR(__xludf.DUMMYFUNCTION("""COMPUTED_VALUE"""),0)</f>
        <v>0</v>
      </c>
      <c r="N281" s="7">
        <f ca="1">IFERROR(__xludf.DUMMYFUNCTION("""COMPUTED_VALUE"""),0)</f>
        <v>0</v>
      </c>
      <c r="O281" s="7">
        <f ca="1">IFERROR(__xludf.DUMMYFUNCTION("""COMPUTED_VALUE"""),0)</f>
        <v>0</v>
      </c>
      <c r="P281" s="7">
        <f ca="1">IFERROR(__xludf.DUMMYFUNCTION("""COMPUTED_VALUE"""),0)</f>
        <v>0</v>
      </c>
      <c r="Q281" s="7">
        <f ca="1">IFERROR(__xludf.DUMMYFUNCTION("""COMPUTED_VALUE"""),5594.4)</f>
        <v>5594.4</v>
      </c>
      <c r="R281" s="7">
        <f ca="1">IFERROR(__xludf.DUMMYFUNCTION("""COMPUTED_VALUE"""),0)</f>
        <v>0</v>
      </c>
      <c r="S281" s="7">
        <f ca="1">IFERROR(__xludf.DUMMYFUNCTION("""COMPUTED_VALUE"""),0)</f>
        <v>0</v>
      </c>
      <c r="T281" s="7">
        <f ca="1">IFERROR(__xludf.DUMMYFUNCTION("""COMPUTED_VALUE"""),403.2)</f>
        <v>403.2</v>
      </c>
      <c r="U281" s="60"/>
      <c r="V281" s="60"/>
      <c r="W281" s="60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163" t="str">
        <f ca="1">IFERROR(__xludf.DUMMYFUNCTION("""COMPUTED_VALUE"""),"ACE COL. EST. DUQUE DE CAXIAS")</f>
        <v>ACE COL. EST. DUQUE DE CAXIAS</v>
      </c>
      <c r="D282" s="164" t="str">
        <f ca="1">IFERROR(__xludf.DUMMYFUNCTION("""COMPUTED_VALUE"""),"01588669000109")</f>
        <v>01588669000109</v>
      </c>
      <c r="E282" s="6" t="str">
        <f ca="1">IFERROR(__xludf.DUMMYFUNCTION("""COMPUTED_VALUE"""),"001")</f>
        <v>001</v>
      </c>
      <c r="F282" s="7" t="str">
        <f ca="1">IFERROR(__xludf.DUMMYFUNCTION("""COMPUTED_VALUE"""),"1505")</f>
        <v>1505</v>
      </c>
      <c r="G282" s="7" t="str">
        <f ca="1">IFERROR(__xludf.DUMMYFUNCTION("""COMPUTED_VALUE"""),"254002")</f>
        <v>254002</v>
      </c>
      <c r="H282" s="7">
        <f ca="1">IFERROR(__xludf.DUMMYFUNCTION("""COMPUTED_VALUE"""),0)</f>
        <v>0</v>
      </c>
      <c r="I282" s="7">
        <f ca="1">IFERROR(__xludf.DUMMYFUNCTION("""COMPUTED_VALUE"""),0)</f>
        <v>0</v>
      </c>
      <c r="J282" s="7">
        <f ca="1">IFERROR(__xludf.DUMMYFUNCTION("""COMPUTED_VALUE"""),1368)</f>
        <v>1368</v>
      </c>
      <c r="K282" s="7">
        <f ca="1">IFERROR(__xludf.DUMMYFUNCTION("""COMPUTED_VALUE"""),0)</f>
        <v>0</v>
      </c>
      <c r="L282" s="7">
        <f ca="1">IFERROR(__xludf.DUMMYFUNCTION("""COMPUTED_VALUE"""),0)</f>
        <v>0</v>
      </c>
      <c r="M282" s="7">
        <f ca="1">IFERROR(__xludf.DUMMYFUNCTION("""COMPUTED_VALUE"""),0)</f>
        <v>0</v>
      </c>
      <c r="N282" s="7">
        <f ca="1">IFERROR(__xludf.DUMMYFUNCTION("""COMPUTED_VALUE"""),0)</f>
        <v>0</v>
      </c>
      <c r="O282" s="7">
        <f ca="1">IFERROR(__xludf.DUMMYFUNCTION("""COMPUTED_VALUE"""),0)</f>
        <v>0</v>
      </c>
      <c r="P282" s="7">
        <f ca="1">IFERROR(__xludf.DUMMYFUNCTION("""COMPUTED_VALUE"""),180.2)</f>
        <v>180.2</v>
      </c>
      <c r="Q282" s="7">
        <f ca="1">IFERROR(__xludf.DUMMYFUNCTION("""COMPUTED_VALUE"""),2224.8)</f>
        <v>2224.8000000000002</v>
      </c>
      <c r="R282" s="7">
        <f ca="1">IFERROR(__xludf.DUMMYFUNCTION("""COMPUTED_VALUE"""),0)</f>
        <v>0</v>
      </c>
      <c r="S282" s="7">
        <f ca="1">IFERROR(__xludf.DUMMYFUNCTION("""COMPUTED_VALUE"""),0)</f>
        <v>0</v>
      </c>
      <c r="T282" s="7">
        <f ca="1">IFERROR(__xludf.DUMMYFUNCTION("""COMPUTED_VALUE"""),0)</f>
        <v>0</v>
      </c>
      <c r="U282" s="60"/>
      <c r="V282" s="60"/>
      <c r="W282" s="60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163" t="str">
        <f ca="1">IFERROR(__xludf.DUMMYFUNCTION("""COMPUTED_VALUE"""),"A.A. AO COLEGIO ESTADUAL SAO JOSE")</f>
        <v>A.A. AO COLEGIO ESTADUAL SAO JOSE</v>
      </c>
      <c r="D283" s="164" t="str">
        <f ca="1">IFERROR(__xludf.DUMMYFUNCTION("""COMPUTED_VALUE"""),"01913809000177")</f>
        <v>01913809000177</v>
      </c>
      <c r="E283" s="6" t="str">
        <f ca="1">IFERROR(__xludf.DUMMYFUNCTION("""COMPUTED_VALUE"""),"001")</f>
        <v>001</v>
      </c>
      <c r="F283" s="7" t="str">
        <f ca="1">IFERROR(__xludf.DUMMYFUNCTION("""COMPUTED_VALUE"""),"1886")</f>
        <v>1886</v>
      </c>
      <c r="G283" s="7" t="str">
        <f ca="1">IFERROR(__xludf.DUMMYFUNCTION("""COMPUTED_VALUE"""),"325252")</f>
        <v>325252</v>
      </c>
      <c r="H283" s="7">
        <f ca="1">IFERROR(__xludf.DUMMYFUNCTION("""COMPUTED_VALUE"""),0)</f>
        <v>0</v>
      </c>
      <c r="I283" s="7">
        <f ca="1">IFERROR(__xludf.DUMMYFUNCTION("""COMPUTED_VALUE"""),0)</f>
        <v>0</v>
      </c>
      <c r="J283" s="7">
        <f ca="1">IFERROR(__xludf.DUMMYFUNCTION("""COMPUTED_VALUE"""),0)</f>
        <v>0</v>
      </c>
      <c r="K283" s="7">
        <f ca="1">IFERROR(__xludf.DUMMYFUNCTION("""COMPUTED_VALUE"""),0)</f>
        <v>0</v>
      </c>
      <c r="L283" s="7">
        <f ca="1">IFERROR(__xludf.DUMMYFUNCTION("""COMPUTED_VALUE"""),0)</f>
        <v>0</v>
      </c>
      <c r="M283" s="7">
        <f ca="1">IFERROR(__xludf.DUMMYFUNCTION("""COMPUTED_VALUE"""),0)</f>
        <v>0</v>
      </c>
      <c r="N283" s="7">
        <f ca="1">IFERROR(__xludf.DUMMYFUNCTION("""COMPUTED_VALUE"""),0)</f>
        <v>0</v>
      </c>
      <c r="O283" s="7">
        <f ca="1">IFERROR(__xludf.DUMMYFUNCTION("""COMPUTED_VALUE"""),0)</f>
        <v>0</v>
      </c>
      <c r="P283" s="7">
        <f ca="1">IFERROR(__xludf.DUMMYFUNCTION("""COMPUTED_VALUE"""),212)</f>
        <v>212</v>
      </c>
      <c r="Q283" s="7">
        <f ca="1">IFERROR(__xludf.DUMMYFUNCTION("""COMPUTED_VALUE"""),0)</f>
        <v>0</v>
      </c>
      <c r="R283" s="7">
        <f ca="1">IFERROR(__xludf.DUMMYFUNCTION("""COMPUTED_VALUE"""),0)</f>
        <v>0</v>
      </c>
      <c r="S283" s="7">
        <f ca="1">IFERROR(__xludf.DUMMYFUNCTION("""COMPUTED_VALUE"""),13520)</f>
        <v>13520</v>
      </c>
      <c r="T283" s="7">
        <f ca="1">IFERROR(__xludf.DUMMYFUNCTION("""COMPUTED_VALUE"""),0)</f>
        <v>0</v>
      </c>
      <c r="U283" s="60"/>
      <c r="V283" s="60"/>
      <c r="W283" s="60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163" t="str">
        <f ca="1">IFERROR(__xludf.DUMMYFUNCTION("""COMPUTED_VALUE"""),"A.A. COL GIRASSOL TEMPO INTEGRAL RAQUEL QUEIROZ")</f>
        <v>A.A. COL GIRASSOL TEMPO INTEGRAL RAQUEL QUEIROZ</v>
      </c>
      <c r="D284" s="164" t="str">
        <f ca="1">IFERROR(__xludf.DUMMYFUNCTION("""COMPUTED_VALUE"""),"13748657000183")</f>
        <v>13748657000183</v>
      </c>
      <c r="E284" s="6" t="str">
        <f ca="1">IFERROR(__xludf.DUMMYFUNCTION("""COMPUTED_VALUE"""),"001")</f>
        <v>001</v>
      </c>
      <c r="F284" s="7" t="str">
        <f ca="1">IFERROR(__xludf.DUMMYFUNCTION("""COMPUTED_VALUE"""),"1867")</f>
        <v>1867</v>
      </c>
      <c r="G284" s="7" t="str">
        <f ca="1">IFERROR(__xludf.DUMMYFUNCTION("""COMPUTED_VALUE"""),"856312")</f>
        <v>856312</v>
      </c>
      <c r="H284" s="7">
        <f ca="1">IFERROR(__xludf.DUMMYFUNCTION("""COMPUTED_VALUE"""),0)</f>
        <v>0</v>
      </c>
      <c r="I284" s="7">
        <f ca="1">IFERROR(__xludf.DUMMYFUNCTION("""COMPUTED_VALUE"""),0)</f>
        <v>0</v>
      </c>
      <c r="J284" s="7">
        <f ca="1">IFERROR(__xludf.DUMMYFUNCTION("""COMPUTED_VALUE"""),0)</f>
        <v>0</v>
      </c>
      <c r="K284" s="7">
        <f ca="1">IFERROR(__xludf.DUMMYFUNCTION("""COMPUTED_VALUE"""),0)</f>
        <v>0</v>
      </c>
      <c r="L284" s="7">
        <f ca="1">IFERROR(__xludf.DUMMYFUNCTION("""COMPUTED_VALUE"""),0)</f>
        <v>0</v>
      </c>
      <c r="M284" s="7">
        <f ca="1">IFERROR(__xludf.DUMMYFUNCTION("""COMPUTED_VALUE"""),0)</f>
        <v>0</v>
      </c>
      <c r="N284" s="7">
        <f ca="1">IFERROR(__xludf.DUMMYFUNCTION("""COMPUTED_VALUE"""),0)</f>
        <v>0</v>
      </c>
      <c r="O284" s="7">
        <f ca="1">IFERROR(__xludf.DUMMYFUNCTION("""COMPUTED_VALUE"""),0)</f>
        <v>0</v>
      </c>
      <c r="P284" s="7">
        <f ca="1">IFERROR(__xludf.DUMMYFUNCTION("""COMPUTED_VALUE"""),233.2)</f>
        <v>233.2</v>
      </c>
      <c r="Q284" s="7">
        <f ca="1">IFERROR(__xludf.DUMMYFUNCTION("""COMPUTED_VALUE"""),5328)</f>
        <v>5328</v>
      </c>
      <c r="R284" s="7">
        <f ca="1">IFERROR(__xludf.DUMMYFUNCTION("""COMPUTED_VALUE"""),0)</f>
        <v>0</v>
      </c>
      <c r="S284" s="7">
        <f ca="1">IFERROR(__xludf.DUMMYFUNCTION("""COMPUTED_VALUE"""),0)</f>
        <v>0</v>
      </c>
      <c r="T284" s="7">
        <f ca="1">IFERROR(__xludf.DUMMYFUNCTION("""COMPUTED_VALUE"""),0)</f>
        <v>0</v>
      </c>
      <c r="U284" s="60"/>
      <c r="V284" s="60"/>
      <c r="W284" s="60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163" t="str">
        <f ca="1">IFERROR(__xludf.DUMMYFUNCTION("""COMPUTED_VALUE"""),"ASSOCIAÇÃO DE APOIO DA ESCOLA ESPECIAL INTEGRAÇÃO DE PALMAS")</f>
        <v>ASSOCIAÇÃO DE APOIO DA ESCOLA ESPECIAL INTEGRAÇÃO DE PALMAS</v>
      </c>
      <c r="D285" s="164" t="str">
        <f ca="1">IFERROR(__xludf.DUMMYFUNCTION("""COMPUTED_VALUE"""),"07958777000102")</f>
        <v>07958777000102</v>
      </c>
      <c r="E285" s="6" t="str">
        <f ca="1">IFERROR(__xludf.DUMMYFUNCTION("""COMPUTED_VALUE"""),"001")</f>
        <v>001</v>
      </c>
      <c r="F285" s="7" t="str">
        <f ca="1">IFERROR(__xludf.DUMMYFUNCTION("""COMPUTED_VALUE"""),"1505")</f>
        <v>1505</v>
      </c>
      <c r="G285" s="7" t="str">
        <f ca="1">IFERROR(__xludf.DUMMYFUNCTION("""COMPUTED_VALUE"""),"385328")</f>
        <v>385328</v>
      </c>
      <c r="H285" s="7">
        <f ca="1">IFERROR(__xludf.DUMMYFUNCTION("""COMPUTED_VALUE"""),0)</f>
        <v>0</v>
      </c>
      <c r="I285" s="7">
        <f ca="1">IFERROR(__xludf.DUMMYFUNCTION("""COMPUTED_VALUE"""),212)</f>
        <v>212</v>
      </c>
      <c r="J285" s="7">
        <f ca="1">IFERROR(__xludf.DUMMYFUNCTION("""COMPUTED_VALUE"""),324)</f>
        <v>324</v>
      </c>
      <c r="K285" s="7">
        <f ca="1">IFERROR(__xludf.DUMMYFUNCTION("""COMPUTED_VALUE"""),0)</f>
        <v>0</v>
      </c>
      <c r="L285" s="7">
        <f ca="1">IFERROR(__xludf.DUMMYFUNCTION("""COMPUTED_VALUE"""),0)</f>
        <v>0</v>
      </c>
      <c r="M285" s="7">
        <f ca="1">IFERROR(__xludf.DUMMYFUNCTION("""COMPUTED_VALUE"""),0)</f>
        <v>0</v>
      </c>
      <c r="N285" s="7">
        <f ca="1">IFERROR(__xludf.DUMMYFUNCTION("""COMPUTED_VALUE"""),0)</f>
        <v>0</v>
      </c>
      <c r="O285" s="7">
        <f ca="1">IFERROR(__xludf.DUMMYFUNCTION("""COMPUTED_VALUE"""),0)</f>
        <v>0</v>
      </c>
      <c r="P285" s="7">
        <f ca="1">IFERROR(__xludf.DUMMYFUNCTION("""COMPUTED_VALUE"""),0)</f>
        <v>0</v>
      </c>
      <c r="Q285" s="7">
        <f ca="1">IFERROR(__xludf.DUMMYFUNCTION("""COMPUTED_VALUE"""),0)</f>
        <v>0</v>
      </c>
      <c r="R285" s="7">
        <f ca="1">IFERROR(__xludf.DUMMYFUNCTION("""COMPUTED_VALUE"""),0)</f>
        <v>0</v>
      </c>
      <c r="S285" s="7">
        <f ca="1">IFERROR(__xludf.DUMMYFUNCTION("""COMPUTED_VALUE"""),0)</f>
        <v>0</v>
      </c>
      <c r="T285" s="7">
        <f ca="1">IFERROR(__xludf.DUMMYFUNCTION("""COMPUTED_VALUE"""),652.8)</f>
        <v>652.79999999999995</v>
      </c>
      <c r="U285" s="60"/>
      <c r="V285" s="60"/>
      <c r="W285" s="60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163" t="str">
        <f ca="1">IFERROR(__xludf.DUMMYFUNCTION("""COMPUTED_VALUE"""),"A.COM. ESC. E. E.BEIRA RIO/PORTO NACIONAL")</f>
        <v>A.COM. ESC. E. E.BEIRA RIO/PORTO NACIONAL</v>
      </c>
      <c r="D286" s="164" t="str">
        <f ca="1">IFERROR(__xludf.DUMMYFUNCTION("""COMPUTED_VALUE"""),"01797298000175")</f>
        <v>01797298000175</v>
      </c>
      <c r="E286" s="6" t="str">
        <f ca="1">IFERROR(__xludf.DUMMYFUNCTION("""COMPUTED_VALUE"""),"001")</f>
        <v>001</v>
      </c>
      <c r="F286" s="7" t="str">
        <f ca="1">IFERROR(__xludf.DUMMYFUNCTION("""COMPUTED_VALUE"""),"1505")</f>
        <v>1505</v>
      </c>
      <c r="G286" s="7" t="str">
        <f ca="1">IFERROR(__xludf.DUMMYFUNCTION("""COMPUTED_VALUE"""),"209929")</f>
        <v>209929</v>
      </c>
      <c r="H286" s="7">
        <f ca="1">IFERROR(__xludf.DUMMYFUNCTION("""COMPUTED_VALUE"""),0)</f>
        <v>0</v>
      </c>
      <c r="I286" s="7">
        <f ca="1">IFERROR(__xludf.DUMMYFUNCTION("""COMPUTED_VALUE"""),0)</f>
        <v>0</v>
      </c>
      <c r="J286" s="7">
        <f ca="1">IFERROR(__xludf.DUMMYFUNCTION("""COMPUTED_VALUE"""),5436)</f>
        <v>5436</v>
      </c>
      <c r="K286" s="7">
        <f ca="1">IFERROR(__xludf.DUMMYFUNCTION("""COMPUTED_VALUE"""),0)</f>
        <v>0</v>
      </c>
      <c r="L286" s="7">
        <f ca="1">IFERROR(__xludf.DUMMYFUNCTION("""COMPUTED_VALUE"""),0)</f>
        <v>0</v>
      </c>
      <c r="M286" s="7">
        <f ca="1">IFERROR(__xludf.DUMMYFUNCTION("""COMPUTED_VALUE"""),0)</f>
        <v>0</v>
      </c>
      <c r="N286" s="7">
        <f ca="1">IFERROR(__xludf.DUMMYFUNCTION("""COMPUTED_VALUE"""),0)</f>
        <v>0</v>
      </c>
      <c r="O286" s="7">
        <f ca="1">IFERROR(__xludf.DUMMYFUNCTION("""COMPUTED_VALUE"""),0)</f>
        <v>0</v>
      </c>
      <c r="P286" s="7">
        <f ca="1">IFERROR(__xludf.DUMMYFUNCTION("""COMPUTED_VALUE"""),0)</f>
        <v>0</v>
      </c>
      <c r="Q286" s="7">
        <f ca="1">IFERROR(__xludf.DUMMYFUNCTION("""COMPUTED_VALUE"""),3607.2)</f>
        <v>3607.2</v>
      </c>
      <c r="R286" s="7">
        <f ca="1">IFERROR(__xludf.DUMMYFUNCTION("""COMPUTED_VALUE"""),0)</f>
        <v>0</v>
      </c>
      <c r="S286" s="7">
        <f ca="1">IFERROR(__xludf.DUMMYFUNCTION("""COMPUTED_VALUE"""),0)</f>
        <v>0</v>
      </c>
      <c r="T286" s="7">
        <f ca="1">IFERROR(__xludf.DUMMYFUNCTION("""COMPUTED_VALUE"""),364.8)</f>
        <v>364.8</v>
      </c>
      <c r="U286" s="60"/>
      <c r="V286" s="60"/>
      <c r="W286" s="60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163" t="str">
        <f ca="1">IFERROR(__xludf.DUMMYFUNCTION("""COMPUTED_VALUE"""),"A.P.E M. DA ESC. EST. MADRE BELEM")</f>
        <v>A.P.E M. DA ESC. EST. MADRE BELEM</v>
      </c>
      <c r="D287" s="164" t="str">
        <f ca="1">IFERROR(__xludf.DUMMYFUNCTION("""COMPUTED_VALUE"""),"01034134000196")</f>
        <v>01034134000196</v>
      </c>
      <c r="E287" s="6" t="str">
        <f ca="1">IFERROR(__xludf.DUMMYFUNCTION("""COMPUTED_VALUE"""),"001")</f>
        <v>001</v>
      </c>
      <c r="F287" s="7" t="str">
        <f ca="1">IFERROR(__xludf.DUMMYFUNCTION("""COMPUTED_VALUE"""),"1886")</f>
        <v>1886</v>
      </c>
      <c r="G287" s="7" t="str">
        <f ca="1">IFERROR(__xludf.DUMMYFUNCTION("""COMPUTED_VALUE"""),"519855")</f>
        <v>519855</v>
      </c>
      <c r="H287" s="7">
        <f ca="1">IFERROR(__xludf.DUMMYFUNCTION("""COMPUTED_VALUE"""),0)</f>
        <v>0</v>
      </c>
      <c r="I287" s="7">
        <f ca="1">IFERROR(__xludf.DUMMYFUNCTION("""COMPUTED_VALUE"""),0)</f>
        <v>0</v>
      </c>
      <c r="J287" s="7">
        <f ca="1">IFERROR(__xludf.DUMMYFUNCTION("""COMPUTED_VALUE"""),0)</f>
        <v>0</v>
      </c>
      <c r="K287" s="7">
        <f ca="1">IFERROR(__xludf.DUMMYFUNCTION("""COMPUTED_VALUE"""),0)</f>
        <v>0</v>
      </c>
      <c r="L287" s="7">
        <f ca="1">IFERROR(__xludf.DUMMYFUNCTION("""COMPUTED_VALUE"""),0)</f>
        <v>0</v>
      </c>
      <c r="M287" s="7">
        <f ca="1">IFERROR(__xludf.DUMMYFUNCTION("""COMPUTED_VALUE"""),0)</f>
        <v>0</v>
      </c>
      <c r="N287" s="7">
        <f ca="1">IFERROR(__xludf.DUMMYFUNCTION("""COMPUTED_VALUE"""),0)</f>
        <v>0</v>
      </c>
      <c r="O287" s="7">
        <f ca="1">IFERROR(__xludf.DUMMYFUNCTION("""COMPUTED_VALUE"""),0)</f>
        <v>0</v>
      </c>
      <c r="P287" s="7">
        <f ca="1">IFERROR(__xludf.DUMMYFUNCTION("""COMPUTED_VALUE"""),0)</f>
        <v>0</v>
      </c>
      <c r="Q287" s="7">
        <f ca="1">IFERROR(__xludf.DUMMYFUNCTION("""COMPUTED_VALUE"""),0)</f>
        <v>0</v>
      </c>
      <c r="R287" s="7">
        <f ca="1">IFERROR(__xludf.DUMMYFUNCTION("""COMPUTED_VALUE"""),0)</f>
        <v>0</v>
      </c>
      <c r="S287" s="7">
        <f ca="1">IFERROR(__xludf.DUMMYFUNCTION("""COMPUTED_VALUE"""),31200)</f>
        <v>31200</v>
      </c>
      <c r="T287" s="7">
        <f ca="1">IFERROR(__xludf.DUMMYFUNCTION("""COMPUTED_VALUE"""),0)</f>
        <v>0</v>
      </c>
      <c r="U287" s="60"/>
      <c r="V287" s="60"/>
      <c r="W287" s="60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163" t="str">
        <f ca="1">IFERROR(__xludf.DUMMYFUNCTION("""COMPUTED_VALUE"""),"ACE UN.ESC. FREDEDERICO J. PEDRERA NETO")</f>
        <v>ACE UN.ESC. FREDEDERICO J. PEDRERA NETO</v>
      </c>
      <c r="D288" s="164" t="str">
        <f ca="1">IFERROR(__xludf.DUMMYFUNCTION("""COMPUTED_VALUE"""),"01862534000190")</f>
        <v>01862534000190</v>
      </c>
      <c r="E288" s="6" t="str">
        <f ca="1">IFERROR(__xludf.DUMMYFUNCTION("""COMPUTED_VALUE"""),"001")</f>
        <v>001</v>
      </c>
      <c r="F288" s="7" t="str">
        <f ca="1">IFERROR(__xludf.DUMMYFUNCTION("""COMPUTED_VALUE"""),"1867")</f>
        <v>1867</v>
      </c>
      <c r="G288" s="7" t="str">
        <f ca="1">IFERROR(__xludf.DUMMYFUNCTION("""COMPUTED_VALUE"""),"1079972")</f>
        <v>1079972</v>
      </c>
      <c r="H288" s="7">
        <f ca="1">IFERROR(__xludf.DUMMYFUNCTION("""COMPUTED_VALUE"""),0)</f>
        <v>0</v>
      </c>
      <c r="I288" s="7">
        <f ca="1">IFERROR(__xludf.DUMMYFUNCTION("""COMPUTED_VALUE"""),0)</f>
        <v>0</v>
      </c>
      <c r="J288" s="7">
        <f ca="1">IFERROR(__xludf.DUMMYFUNCTION("""COMPUTED_VALUE"""),0)</f>
        <v>0</v>
      </c>
      <c r="K288" s="7">
        <f ca="1">IFERROR(__xludf.DUMMYFUNCTION("""COMPUTED_VALUE"""),0)</f>
        <v>0</v>
      </c>
      <c r="L288" s="7">
        <f ca="1">IFERROR(__xludf.DUMMYFUNCTION("""COMPUTED_VALUE"""),0)</f>
        <v>0</v>
      </c>
      <c r="M288" s="7">
        <f ca="1">IFERROR(__xludf.DUMMYFUNCTION("""COMPUTED_VALUE"""),0)</f>
        <v>0</v>
      </c>
      <c r="N288" s="7">
        <f ca="1">IFERROR(__xludf.DUMMYFUNCTION("""COMPUTED_VALUE"""),0)</f>
        <v>0</v>
      </c>
      <c r="O288" s="7">
        <f ca="1">IFERROR(__xludf.DUMMYFUNCTION("""COMPUTED_VALUE"""),0)</f>
        <v>0</v>
      </c>
      <c r="P288" s="7">
        <f ca="1">IFERROR(__xludf.DUMMYFUNCTION("""COMPUTED_VALUE"""),42.4)</f>
        <v>42.4</v>
      </c>
      <c r="Q288" s="7">
        <f ca="1">IFERROR(__xludf.DUMMYFUNCTION("""COMPUTED_VALUE"""),6019.2)</f>
        <v>6019.2</v>
      </c>
      <c r="R288" s="7">
        <f ca="1">IFERROR(__xludf.DUMMYFUNCTION("""COMPUTED_VALUE"""),0)</f>
        <v>0</v>
      </c>
      <c r="S288" s="7">
        <f ca="1">IFERROR(__xludf.DUMMYFUNCTION("""COMPUTED_VALUE"""),0)</f>
        <v>0</v>
      </c>
      <c r="T288" s="7">
        <f ca="1">IFERROR(__xludf.DUMMYFUNCTION("""COMPUTED_VALUE"""),608)</f>
        <v>608</v>
      </c>
      <c r="U288" s="60"/>
      <c r="V288" s="60"/>
      <c r="W288" s="60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163" t="str">
        <f ca="1">IFERROR(__xludf.DUMMYFUNCTION("""COMPUTED_VALUE"""),"A.CONS.ESCOLAR E. EST.I GRAU LIBERDADE")</f>
        <v>A.CONS.ESCOLAR E. EST.I GRAU LIBERDADE</v>
      </c>
      <c r="D289" s="164" t="str">
        <f ca="1">IFERROR(__xludf.DUMMYFUNCTION("""COMPUTED_VALUE"""),"01936355000150")</f>
        <v>01936355000150</v>
      </c>
      <c r="E289" s="6" t="str">
        <f ca="1">IFERROR(__xludf.DUMMYFUNCTION("""COMPUTED_VALUE"""),"001")</f>
        <v>001</v>
      </c>
      <c r="F289" s="7" t="str">
        <f ca="1">IFERROR(__xludf.DUMMYFUNCTION("""COMPUTED_VALUE"""),"1505")</f>
        <v>1505</v>
      </c>
      <c r="G289" s="7" t="str">
        <f ca="1">IFERROR(__xludf.DUMMYFUNCTION("""COMPUTED_VALUE"""),"257028")</f>
        <v>257028</v>
      </c>
      <c r="H289" s="7">
        <f ca="1">IFERROR(__xludf.DUMMYFUNCTION("""COMPUTED_VALUE"""),0)</f>
        <v>0</v>
      </c>
      <c r="I289" s="7">
        <f ca="1">IFERROR(__xludf.DUMMYFUNCTION("""COMPUTED_VALUE"""),0)</f>
        <v>0</v>
      </c>
      <c r="J289" s="7">
        <f ca="1">IFERROR(__xludf.DUMMYFUNCTION("""COMPUTED_VALUE"""),1620)</f>
        <v>1620</v>
      </c>
      <c r="K289" s="7">
        <f ca="1">IFERROR(__xludf.DUMMYFUNCTION("""COMPUTED_VALUE"""),0)</f>
        <v>0</v>
      </c>
      <c r="L289" s="7">
        <f ca="1">IFERROR(__xludf.DUMMYFUNCTION("""COMPUTED_VALUE"""),0)</f>
        <v>0</v>
      </c>
      <c r="M289" s="7">
        <f ca="1">IFERROR(__xludf.DUMMYFUNCTION("""COMPUTED_VALUE"""),0)</f>
        <v>0</v>
      </c>
      <c r="N289" s="7">
        <f ca="1">IFERROR(__xludf.DUMMYFUNCTION("""COMPUTED_VALUE"""),0)</f>
        <v>0</v>
      </c>
      <c r="O289" s="7">
        <f ca="1">IFERROR(__xludf.DUMMYFUNCTION("""COMPUTED_VALUE"""),0)</f>
        <v>0</v>
      </c>
      <c r="P289" s="7">
        <f ca="1">IFERROR(__xludf.DUMMYFUNCTION("""COMPUTED_VALUE"""),180.2)</f>
        <v>180.2</v>
      </c>
      <c r="Q289" s="7">
        <f ca="1">IFERROR(__xludf.DUMMYFUNCTION("""COMPUTED_VALUE"""),3362.4)</f>
        <v>3362.4</v>
      </c>
      <c r="R289" s="7">
        <f ca="1">IFERROR(__xludf.DUMMYFUNCTION("""COMPUTED_VALUE"""),0)</f>
        <v>0</v>
      </c>
      <c r="S289" s="7">
        <f ca="1">IFERROR(__xludf.DUMMYFUNCTION("""COMPUTED_VALUE"""),0)</f>
        <v>0</v>
      </c>
      <c r="T289" s="7">
        <f ca="1">IFERROR(__xludf.DUMMYFUNCTION("""COMPUTED_VALUE"""),595.2)</f>
        <v>595.20000000000005</v>
      </c>
      <c r="U289" s="60"/>
      <c r="V289" s="60"/>
      <c r="W289" s="60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163" t="str">
        <f ca="1">IFERROR(__xludf.DUMMYFUNCTION("""COMPUTED_VALUE"""),"ASSOC APOIO ESC EST MARIA DOS REIS ALVES BARROS")</f>
        <v>ASSOC APOIO ESC EST MARIA DOS REIS ALVES BARROS</v>
      </c>
      <c r="D290" s="164" t="str">
        <f ca="1">IFERROR(__xludf.DUMMYFUNCTION("""COMPUTED_VALUE"""),"08641263000191")</f>
        <v>08641263000191</v>
      </c>
      <c r="E290" s="6" t="str">
        <f ca="1">IFERROR(__xludf.DUMMYFUNCTION("""COMPUTED_VALUE"""),"001")</f>
        <v>001</v>
      </c>
      <c r="F290" s="7" t="str">
        <f ca="1">IFERROR(__xludf.DUMMYFUNCTION("""COMPUTED_VALUE"""),"1505")</f>
        <v>1505</v>
      </c>
      <c r="G290" s="7" t="str">
        <f ca="1">IFERROR(__xludf.DUMMYFUNCTION("""COMPUTED_VALUE"""),"413666")</f>
        <v>413666</v>
      </c>
      <c r="H290" s="7">
        <f ca="1">IFERROR(__xludf.DUMMYFUNCTION("""COMPUTED_VALUE"""),0)</f>
        <v>0</v>
      </c>
      <c r="I290" s="7">
        <f ca="1">IFERROR(__xludf.DUMMYFUNCTION("""COMPUTED_VALUE"""),0)</f>
        <v>0</v>
      </c>
      <c r="J290" s="7">
        <f ca="1">IFERROR(__xludf.DUMMYFUNCTION("""COMPUTED_VALUE"""),7401.6)</f>
        <v>7401.6</v>
      </c>
      <c r="K290" s="7">
        <f ca="1">IFERROR(__xludf.DUMMYFUNCTION("""COMPUTED_VALUE"""),0)</f>
        <v>0</v>
      </c>
      <c r="L290" s="7">
        <f ca="1">IFERROR(__xludf.DUMMYFUNCTION("""COMPUTED_VALUE"""),0)</f>
        <v>0</v>
      </c>
      <c r="M290" s="7">
        <f ca="1">IFERROR(__xludf.DUMMYFUNCTION("""COMPUTED_VALUE"""),0)</f>
        <v>0</v>
      </c>
      <c r="N290" s="7">
        <f ca="1">IFERROR(__xludf.DUMMYFUNCTION("""COMPUTED_VALUE"""),0)</f>
        <v>0</v>
      </c>
      <c r="O290" s="7">
        <f ca="1">IFERROR(__xludf.DUMMYFUNCTION("""COMPUTED_VALUE"""),0)</f>
        <v>0</v>
      </c>
      <c r="P290" s="7">
        <f ca="1">IFERROR(__xludf.DUMMYFUNCTION("""COMPUTED_VALUE"""),604.199999999999)</f>
        <v>604.19999999999902</v>
      </c>
      <c r="Q290" s="7">
        <f ca="1">IFERROR(__xludf.DUMMYFUNCTION("""COMPUTED_VALUE"""),4233.6)</f>
        <v>4233.6000000000004</v>
      </c>
      <c r="R290" s="7">
        <f ca="1">IFERROR(__xludf.DUMMYFUNCTION("""COMPUTED_VALUE"""),0)</f>
        <v>0</v>
      </c>
      <c r="S290" s="7">
        <f ca="1">IFERROR(__xludf.DUMMYFUNCTION("""COMPUTED_VALUE"""),0)</f>
        <v>0</v>
      </c>
      <c r="T290" s="7">
        <f ca="1">IFERROR(__xludf.DUMMYFUNCTION("""COMPUTED_VALUE"""),761.6)</f>
        <v>761.6</v>
      </c>
      <c r="U290" s="60"/>
      <c r="V290" s="60"/>
      <c r="W290" s="60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163" t="str">
        <f ca="1">IFERROR(__xludf.DUMMYFUNCTION("""COMPUTED_VALUE"""),"A.COM. DA ESC. EST. NOVO HORIZONTE")</f>
        <v>A.COM. DA ESC. EST. NOVO HORIZONTE</v>
      </c>
      <c r="D291" s="164" t="str">
        <f ca="1">IFERROR(__xludf.DUMMYFUNCTION("""COMPUTED_VALUE"""),"01221539000133")</f>
        <v>01221539000133</v>
      </c>
      <c r="E291" s="6" t="str">
        <f ca="1">IFERROR(__xludf.DUMMYFUNCTION("""COMPUTED_VALUE"""),"001")</f>
        <v>001</v>
      </c>
      <c r="F291" s="7" t="str">
        <f ca="1">IFERROR(__xludf.DUMMYFUNCTION("""COMPUTED_VALUE"""),"1505")</f>
        <v>1505</v>
      </c>
      <c r="G291" s="7" t="str">
        <f ca="1">IFERROR(__xludf.DUMMYFUNCTION("""COMPUTED_VALUE"""),"351687")</f>
        <v>351687</v>
      </c>
      <c r="H291" s="7">
        <f ca="1">IFERROR(__xludf.DUMMYFUNCTION("""COMPUTED_VALUE"""),0)</f>
        <v>0</v>
      </c>
      <c r="I291" s="7">
        <f ca="1">IFERROR(__xludf.DUMMYFUNCTION("""COMPUTED_VALUE"""),0)</f>
        <v>0</v>
      </c>
      <c r="J291" s="7">
        <f ca="1">IFERROR(__xludf.DUMMYFUNCTION("""COMPUTED_VALUE"""),2628)</f>
        <v>2628</v>
      </c>
      <c r="K291" s="7">
        <f ca="1">IFERROR(__xludf.DUMMYFUNCTION("""COMPUTED_VALUE"""),0)</f>
        <v>0</v>
      </c>
      <c r="L291" s="7">
        <f ca="1">IFERROR(__xludf.DUMMYFUNCTION("""COMPUTED_VALUE"""),0)</f>
        <v>0</v>
      </c>
      <c r="M291" s="7">
        <f ca="1">IFERROR(__xludf.DUMMYFUNCTION("""COMPUTED_VALUE"""),0)</f>
        <v>0</v>
      </c>
      <c r="N291" s="7">
        <f ca="1">IFERROR(__xludf.DUMMYFUNCTION("""COMPUTED_VALUE"""),0)</f>
        <v>0</v>
      </c>
      <c r="O291" s="7">
        <f ca="1">IFERROR(__xludf.DUMMYFUNCTION("""COMPUTED_VALUE"""),0)</f>
        <v>0</v>
      </c>
      <c r="P291" s="7"/>
      <c r="Q291" s="7">
        <f ca="1">IFERROR(__xludf.DUMMYFUNCTION("""COMPUTED_VALUE"""),3117.6)</f>
        <v>3117.6</v>
      </c>
      <c r="R291" s="7">
        <f ca="1">IFERROR(__xludf.DUMMYFUNCTION("""COMPUTED_VALUE"""),0)</f>
        <v>0</v>
      </c>
      <c r="S291" s="7">
        <f ca="1">IFERROR(__xludf.DUMMYFUNCTION("""COMPUTED_VALUE"""),0)</f>
        <v>0</v>
      </c>
      <c r="T291" s="7">
        <f ca="1">IFERROR(__xludf.DUMMYFUNCTION("""COMPUTED_VALUE"""),211.2)</f>
        <v>211.2</v>
      </c>
      <c r="U291" s="60"/>
      <c r="V291" s="60"/>
      <c r="W291" s="60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163" t="str">
        <f ca="1">IFERROR(__xludf.DUMMYFUNCTION("""COMPUTED_VALUE"""),"ASSOC.COMUNIDADE ESC. ESTADUAL RURAL ENTRE RIOS")</f>
        <v>ASSOC.COMUNIDADE ESC. ESTADUAL RURAL ENTRE RIOS</v>
      </c>
      <c r="D292" s="164" t="str">
        <f ca="1">IFERROR(__xludf.DUMMYFUNCTION("""COMPUTED_VALUE"""),"11257180000108")</f>
        <v>11257180000108</v>
      </c>
      <c r="E292" s="6" t="str">
        <f ca="1">IFERROR(__xludf.DUMMYFUNCTION("""COMPUTED_VALUE"""),"001")</f>
        <v>001</v>
      </c>
      <c r="F292" s="7" t="str">
        <f ca="1">IFERROR(__xludf.DUMMYFUNCTION("""COMPUTED_VALUE"""),"1886")</f>
        <v>1886</v>
      </c>
      <c r="G292" s="7" t="str">
        <f ca="1">IFERROR(__xludf.DUMMYFUNCTION("""COMPUTED_VALUE"""),"1464884")</f>
        <v>1464884</v>
      </c>
      <c r="H292" s="7">
        <f ca="1">IFERROR(__xludf.DUMMYFUNCTION("""COMPUTED_VALUE"""),0)</f>
        <v>0</v>
      </c>
      <c r="I292" s="7">
        <f ca="1">IFERROR(__xludf.DUMMYFUNCTION("""COMPUTED_VALUE"""),0)</f>
        <v>0</v>
      </c>
      <c r="J292" s="7">
        <f ca="1">IFERROR(__xludf.DUMMYFUNCTION("""COMPUTED_VALUE"""),0)</f>
        <v>0</v>
      </c>
      <c r="K292" s="7">
        <f ca="1">IFERROR(__xludf.DUMMYFUNCTION("""COMPUTED_VALUE"""),770.4)</f>
        <v>770.4</v>
      </c>
      <c r="L292" s="7">
        <f ca="1">IFERROR(__xludf.DUMMYFUNCTION("""COMPUTED_VALUE"""),0)</f>
        <v>0</v>
      </c>
      <c r="M292" s="7">
        <f ca="1">IFERROR(__xludf.DUMMYFUNCTION("""COMPUTED_VALUE"""),0)</f>
        <v>0</v>
      </c>
      <c r="N292" s="7">
        <f ca="1">IFERROR(__xludf.DUMMYFUNCTION("""COMPUTED_VALUE"""),0)</f>
        <v>0</v>
      </c>
      <c r="O292" s="7">
        <f ca="1">IFERROR(__xludf.DUMMYFUNCTION("""COMPUTED_VALUE"""),0)</f>
        <v>0</v>
      </c>
      <c r="P292" s="7">
        <f ca="1">IFERROR(__xludf.DUMMYFUNCTION("""COMPUTED_VALUE"""),0)</f>
        <v>0</v>
      </c>
      <c r="Q292" s="7">
        <f ca="1">IFERROR(__xludf.DUMMYFUNCTION("""COMPUTED_VALUE"""),0)</f>
        <v>0</v>
      </c>
      <c r="R292" s="7">
        <f ca="1">IFERROR(__xludf.DUMMYFUNCTION("""COMPUTED_VALUE"""),0)</f>
        <v>0</v>
      </c>
      <c r="S292" s="7">
        <f ca="1">IFERROR(__xludf.DUMMYFUNCTION("""COMPUTED_VALUE"""),0)</f>
        <v>0</v>
      </c>
      <c r="T292" s="7">
        <f ca="1">IFERROR(__xludf.DUMMYFUNCTION("""COMPUTED_VALUE"""),0)</f>
        <v>0</v>
      </c>
      <c r="U292" s="60"/>
      <c r="V292" s="60"/>
      <c r="W292" s="60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163" t="str">
        <f ca="1">IFERROR(__xludf.DUMMYFUNCTION("""COMPUTED_VALUE"""),"A.A. DA COM. ESCOLAR - ESC. EST. SANTA FE")</f>
        <v>A.A. DA COM. ESCOLAR - ESC. EST. SANTA FE</v>
      </c>
      <c r="D293" s="164" t="str">
        <f ca="1">IFERROR(__xludf.DUMMYFUNCTION("""COMPUTED_VALUE"""),"01932049000145")</f>
        <v>01932049000145</v>
      </c>
      <c r="E293" s="6" t="str">
        <f ca="1">IFERROR(__xludf.DUMMYFUNCTION("""COMPUTED_VALUE"""),"001")</f>
        <v>001</v>
      </c>
      <c r="F293" s="7" t="str">
        <f ca="1">IFERROR(__xludf.DUMMYFUNCTION("""COMPUTED_VALUE"""),"2781")</f>
        <v>2781</v>
      </c>
      <c r="G293" s="7" t="str">
        <f ca="1">IFERROR(__xludf.DUMMYFUNCTION("""COMPUTED_VALUE"""),"261904")</f>
        <v>261904</v>
      </c>
      <c r="H293" s="7">
        <f ca="1">IFERROR(__xludf.DUMMYFUNCTION("""COMPUTED_VALUE"""),0)</f>
        <v>0</v>
      </c>
      <c r="I293" s="7">
        <f ca="1">IFERROR(__xludf.DUMMYFUNCTION("""COMPUTED_VALUE"""),0)</f>
        <v>0</v>
      </c>
      <c r="J293" s="7">
        <f ca="1">IFERROR(__xludf.DUMMYFUNCTION("""COMPUTED_VALUE"""),165.6)</f>
        <v>165.6</v>
      </c>
      <c r="K293" s="7">
        <f ca="1">IFERROR(__xludf.DUMMYFUNCTION("""COMPUTED_VALUE"""),0)</f>
        <v>0</v>
      </c>
      <c r="L293" s="7">
        <f ca="1">IFERROR(__xludf.DUMMYFUNCTION("""COMPUTED_VALUE"""),0)</f>
        <v>0</v>
      </c>
      <c r="M293" s="7">
        <f ca="1">IFERROR(__xludf.DUMMYFUNCTION("""COMPUTED_VALUE"""),0)</f>
        <v>0</v>
      </c>
      <c r="N293" s="7">
        <f ca="1">IFERROR(__xludf.DUMMYFUNCTION("""COMPUTED_VALUE"""),0)</f>
        <v>0</v>
      </c>
      <c r="O293" s="7">
        <f ca="1">IFERROR(__xludf.DUMMYFUNCTION("""COMPUTED_VALUE"""),0)</f>
        <v>0</v>
      </c>
      <c r="P293" s="7">
        <f ca="1">IFERROR(__xludf.DUMMYFUNCTION("""COMPUTED_VALUE"""),0)</f>
        <v>0</v>
      </c>
      <c r="Q293" s="7">
        <f ca="1">IFERROR(__xludf.DUMMYFUNCTION("""COMPUTED_VALUE"""),1476)</f>
        <v>1476</v>
      </c>
      <c r="R293" s="7">
        <f ca="1">IFERROR(__xludf.DUMMYFUNCTION("""COMPUTED_VALUE"""),0)</f>
        <v>0</v>
      </c>
      <c r="S293" s="7">
        <f ca="1">IFERROR(__xludf.DUMMYFUNCTION("""COMPUTED_VALUE"""),0)</f>
        <v>0</v>
      </c>
      <c r="T293" s="7">
        <f ca="1">IFERROR(__xludf.DUMMYFUNCTION("""COMPUTED_VALUE"""),0)</f>
        <v>0</v>
      </c>
      <c r="U293" s="60"/>
      <c r="V293" s="60"/>
      <c r="W293" s="60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163" t="str">
        <f ca="1">IFERROR(__xludf.DUMMYFUNCTION("""COMPUTED_VALUE"""),"A.COMUN.ESCOLA-DA ESC. EST. SETOR SUL")</f>
        <v>A.COMUN.ESCOLA-DA ESC. EST. SETOR SUL</v>
      </c>
      <c r="D294" s="164" t="str">
        <f ca="1">IFERROR(__xludf.DUMMYFUNCTION("""COMPUTED_VALUE"""),"01926545000196")</f>
        <v>01926545000196</v>
      </c>
      <c r="E294" s="6" t="str">
        <f ca="1">IFERROR(__xludf.DUMMYFUNCTION("""COMPUTED_VALUE"""),"001")</f>
        <v>001</v>
      </c>
      <c r="F294" s="7" t="str">
        <f ca="1">IFERROR(__xludf.DUMMYFUNCTION("""COMPUTED_VALUE"""),"1505")</f>
        <v>1505</v>
      </c>
      <c r="G294" s="7" t="str">
        <f ca="1">IFERROR(__xludf.DUMMYFUNCTION("""COMPUTED_VALUE"""),"258105")</f>
        <v>258105</v>
      </c>
      <c r="H294" s="7">
        <f ca="1">IFERROR(__xludf.DUMMYFUNCTION("""COMPUTED_VALUE"""),0)</f>
        <v>0</v>
      </c>
      <c r="I294" s="7">
        <f ca="1">IFERROR(__xludf.DUMMYFUNCTION("""COMPUTED_VALUE"""),0)</f>
        <v>0</v>
      </c>
      <c r="J294" s="7">
        <f ca="1">IFERROR(__xludf.DUMMYFUNCTION("""COMPUTED_VALUE"""),1879.2)</f>
        <v>1879.2</v>
      </c>
      <c r="K294" s="7">
        <f ca="1">IFERROR(__xludf.DUMMYFUNCTION("""COMPUTED_VALUE"""),0)</f>
        <v>0</v>
      </c>
      <c r="L294" s="7">
        <f ca="1">IFERROR(__xludf.DUMMYFUNCTION("""COMPUTED_VALUE"""),0)</f>
        <v>0</v>
      </c>
      <c r="M294" s="7">
        <f ca="1">IFERROR(__xludf.DUMMYFUNCTION("""COMPUTED_VALUE"""),0)</f>
        <v>0</v>
      </c>
      <c r="N294" s="7">
        <f ca="1">IFERROR(__xludf.DUMMYFUNCTION("""COMPUTED_VALUE"""),0)</f>
        <v>0</v>
      </c>
      <c r="O294" s="7">
        <f ca="1">IFERROR(__xludf.DUMMYFUNCTION("""COMPUTED_VALUE"""),0)</f>
        <v>0</v>
      </c>
      <c r="P294" s="7">
        <f ca="1">IFERROR(__xludf.DUMMYFUNCTION("""COMPUTED_VALUE"""),0)</f>
        <v>0</v>
      </c>
      <c r="Q294" s="7">
        <f ca="1">IFERROR(__xludf.DUMMYFUNCTION("""COMPUTED_VALUE"""),2498.4)</f>
        <v>2498.4</v>
      </c>
      <c r="R294" s="7">
        <f ca="1">IFERROR(__xludf.DUMMYFUNCTION("""COMPUTED_VALUE"""),0)</f>
        <v>0</v>
      </c>
      <c r="S294" s="7">
        <f ca="1">IFERROR(__xludf.DUMMYFUNCTION("""COMPUTED_VALUE"""),0)</f>
        <v>0</v>
      </c>
      <c r="T294" s="7">
        <f ca="1">IFERROR(__xludf.DUMMYFUNCTION("""COMPUTED_VALUE"""),0)</f>
        <v>0</v>
      </c>
      <c r="U294" s="60"/>
      <c r="V294" s="60"/>
      <c r="W294" s="60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163" t="str">
        <f ca="1">IFERROR(__xludf.DUMMYFUNCTION("""COMPUTED_VALUE"""),"A.COMUNIDADE ESCOLA/E. EST. VALE DO SOL")</f>
        <v>A.COMUNIDADE ESCOLA/E. EST. VALE DO SOL</v>
      </c>
      <c r="D295" s="164" t="str">
        <f ca="1">IFERROR(__xludf.DUMMYFUNCTION("""COMPUTED_VALUE"""),"01873442000105")</f>
        <v>01873442000105</v>
      </c>
      <c r="E295" s="6" t="str">
        <f ca="1">IFERROR(__xludf.DUMMYFUNCTION("""COMPUTED_VALUE"""),"001")</f>
        <v>001</v>
      </c>
      <c r="F295" s="7" t="str">
        <f ca="1">IFERROR(__xludf.DUMMYFUNCTION("""COMPUTED_VALUE"""),"1505")</f>
        <v>1505</v>
      </c>
      <c r="G295" s="7" t="str">
        <f ca="1">IFERROR(__xludf.DUMMYFUNCTION("""COMPUTED_VALUE"""),"256404")</f>
        <v>256404</v>
      </c>
      <c r="H295" s="7">
        <f ca="1">IFERROR(__xludf.DUMMYFUNCTION("""COMPUTED_VALUE"""),0)</f>
        <v>0</v>
      </c>
      <c r="I295" s="7">
        <f ca="1">IFERROR(__xludf.DUMMYFUNCTION("""COMPUTED_VALUE"""),0)</f>
        <v>0</v>
      </c>
      <c r="J295" s="7">
        <f ca="1">IFERROR(__xludf.DUMMYFUNCTION("""COMPUTED_VALUE"""),979.2)</f>
        <v>979.2</v>
      </c>
      <c r="K295" s="7">
        <f ca="1">IFERROR(__xludf.DUMMYFUNCTION("""COMPUTED_VALUE"""),0)</f>
        <v>0</v>
      </c>
      <c r="L295" s="7">
        <f ca="1">IFERROR(__xludf.DUMMYFUNCTION("""COMPUTED_VALUE"""),0)</f>
        <v>0</v>
      </c>
      <c r="M295" s="7">
        <f ca="1">IFERROR(__xludf.DUMMYFUNCTION("""COMPUTED_VALUE"""),0)</f>
        <v>0</v>
      </c>
      <c r="N295" s="7">
        <f ca="1">IFERROR(__xludf.DUMMYFUNCTION("""COMPUTED_VALUE"""),0)</f>
        <v>0</v>
      </c>
      <c r="O295" s="7">
        <f ca="1">IFERROR(__xludf.DUMMYFUNCTION("""COMPUTED_VALUE"""),0)</f>
        <v>0</v>
      </c>
      <c r="P295" s="7">
        <f ca="1">IFERROR(__xludf.DUMMYFUNCTION("""COMPUTED_VALUE"""),0)</f>
        <v>0</v>
      </c>
      <c r="Q295" s="7">
        <f ca="1">IFERROR(__xludf.DUMMYFUNCTION("""COMPUTED_VALUE"""),2599.2)</f>
        <v>2599.1999999999998</v>
      </c>
      <c r="R295" s="7">
        <f ca="1">IFERROR(__xludf.DUMMYFUNCTION("""COMPUTED_VALUE"""),0)</f>
        <v>0</v>
      </c>
      <c r="S295" s="7">
        <f ca="1">IFERROR(__xludf.DUMMYFUNCTION("""COMPUTED_VALUE"""),0)</f>
        <v>0</v>
      </c>
      <c r="T295" s="7">
        <f ca="1">IFERROR(__xludf.DUMMYFUNCTION("""COMPUTED_VALUE"""),0)</f>
        <v>0</v>
      </c>
      <c r="U295" s="60"/>
      <c r="V295" s="60"/>
      <c r="W295" s="60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163" t="str">
        <f ca="1">IFERROR(__xludf.DUMMYFUNCTION("""COMPUTED_VALUE"""),"A.P.M.DA ESC. EST. DE I GRAU VILA UNIAO")</f>
        <v>A.P.M.DA ESC. EST. DE I GRAU VILA UNIAO</v>
      </c>
      <c r="D296" s="164" t="str">
        <f ca="1">IFERROR(__xludf.DUMMYFUNCTION("""COMPUTED_VALUE"""),"01926551000143")</f>
        <v>01926551000143</v>
      </c>
      <c r="E296" s="6" t="str">
        <f ca="1">IFERROR(__xludf.DUMMYFUNCTION("""COMPUTED_VALUE"""),"001")</f>
        <v>001</v>
      </c>
      <c r="F296" s="7" t="str">
        <f ca="1">IFERROR(__xludf.DUMMYFUNCTION("""COMPUTED_VALUE"""),"1505")</f>
        <v>1505</v>
      </c>
      <c r="G296" s="7" t="str">
        <f ca="1">IFERROR(__xludf.DUMMYFUNCTION("""COMPUTED_VALUE"""),"255734")</f>
        <v>255734</v>
      </c>
      <c r="H296" s="7">
        <f ca="1">IFERROR(__xludf.DUMMYFUNCTION("""COMPUTED_VALUE"""),0)</f>
        <v>0</v>
      </c>
      <c r="I296" s="7">
        <f ca="1">IFERROR(__xludf.DUMMYFUNCTION("""COMPUTED_VALUE"""),0)</f>
        <v>0</v>
      </c>
      <c r="J296" s="7">
        <f ca="1">IFERROR(__xludf.DUMMYFUNCTION("""COMPUTED_VALUE"""),2160)</f>
        <v>2160</v>
      </c>
      <c r="K296" s="7">
        <f ca="1">IFERROR(__xludf.DUMMYFUNCTION("""COMPUTED_VALUE"""),0)</f>
        <v>0</v>
      </c>
      <c r="L296" s="7">
        <f ca="1">IFERROR(__xludf.DUMMYFUNCTION("""COMPUTED_VALUE"""),0)</f>
        <v>0</v>
      </c>
      <c r="M296" s="7">
        <f ca="1">IFERROR(__xludf.DUMMYFUNCTION("""COMPUTED_VALUE"""),0)</f>
        <v>0</v>
      </c>
      <c r="N296" s="7">
        <f ca="1">IFERROR(__xludf.DUMMYFUNCTION("""COMPUTED_VALUE"""),0)</f>
        <v>0</v>
      </c>
      <c r="O296" s="7">
        <f ca="1">IFERROR(__xludf.DUMMYFUNCTION("""COMPUTED_VALUE"""),0)</f>
        <v>0</v>
      </c>
      <c r="P296" s="7">
        <f ca="1">IFERROR(__xludf.DUMMYFUNCTION("""COMPUTED_VALUE"""),0)</f>
        <v>0</v>
      </c>
      <c r="Q296" s="7">
        <f ca="1">IFERROR(__xludf.DUMMYFUNCTION("""COMPUTED_VALUE"""),1116)</f>
        <v>1116</v>
      </c>
      <c r="R296" s="7">
        <f ca="1">IFERROR(__xludf.DUMMYFUNCTION("""COMPUTED_VALUE"""),0)</f>
        <v>0</v>
      </c>
      <c r="S296" s="7">
        <f ca="1">IFERROR(__xludf.DUMMYFUNCTION("""COMPUTED_VALUE"""),0)</f>
        <v>0</v>
      </c>
      <c r="T296" s="7">
        <f ca="1">IFERROR(__xludf.DUMMYFUNCTION("""COMPUTED_VALUE"""),0)</f>
        <v>0</v>
      </c>
      <c r="U296" s="60"/>
      <c r="V296" s="60"/>
      <c r="W296" s="60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163" t="str">
        <f ca="1">IFERROR(__xludf.DUMMYFUNCTION("""COMPUTED_VALUE"""),"AÇÃO SOCIAL JESUS DE NAZARÉ/ESC JOÃO PAULO II")</f>
        <v>AÇÃO SOCIAL JESUS DE NAZARÉ/ESC JOÃO PAULO II</v>
      </c>
      <c r="D297" s="164" t="str">
        <f ca="1">IFERROR(__xludf.DUMMYFUNCTION("""COMPUTED_VALUE"""),"03005522000174")</f>
        <v>03005522000174</v>
      </c>
      <c r="E297" s="6" t="str">
        <f ca="1">IFERROR(__xludf.DUMMYFUNCTION("""COMPUTED_VALUE"""),"001")</f>
        <v>001</v>
      </c>
      <c r="F297" s="7" t="str">
        <f ca="1">IFERROR(__xludf.DUMMYFUNCTION("""COMPUTED_VALUE"""),"1505")</f>
        <v>1505</v>
      </c>
      <c r="G297" s="7" t="str">
        <f ca="1">IFERROR(__xludf.DUMMYFUNCTION("""COMPUTED_VALUE"""),"423475")</f>
        <v>423475</v>
      </c>
      <c r="H297" s="7">
        <f ca="1">IFERROR(__xludf.DUMMYFUNCTION("""COMPUTED_VALUE"""),0)</f>
        <v>0</v>
      </c>
      <c r="I297" s="7">
        <f ca="1">IFERROR(__xludf.DUMMYFUNCTION("""COMPUTED_VALUE"""),0)</f>
        <v>0</v>
      </c>
      <c r="J297" s="7">
        <f ca="1">IFERROR(__xludf.DUMMYFUNCTION("""COMPUTED_VALUE"""),835.2)</f>
        <v>835.2</v>
      </c>
      <c r="K297" s="7">
        <f ca="1">IFERROR(__xludf.DUMMYFUNCTION("""COMPUTED_VALUE"""),0)</f>
        <v>0</v>
      </c>
      <c r="L297" s="7">
        <f ca="1">IFERROR(__xludf.DUMMYFUNCTION("""COMPUTED_VALUE"""),0)</f>
        <v>0</v>
      </c>
      <c r="M297" s="7">
        <f ca="1">IFERROR(__xludf.DUMMYFUNCTION("""COMPUTED_VALUE"""),0)</f>
        <v>0</v>
      </c>
      <c r="N297" s="7">
        <f ca="1">IFERROR(__xludf.DUMMYFUNCTION("""COMPUTED_VALUE"""),0)</f>
        <v>0</v>
      </c>
      <c r="O297" s="7">
        <f ca="1">IFERROR(__xludf.DUMMYFUNCTION("""COMPUTED_VALUE"""),0)</f>
        <v>0</v>
      </c>
      <c r="P297" s="7">
        <f ca="1">IFERROR(__xludf.DUMMYFUNCTION("""COMPUTED_VALUE"""),0)</f>
        <v>0</v>
      </c>
      <c r="Q297" s="7">
        <f ca="1">IFERROR(__xludf.DUMMYFUNCTION("""COMPUTED_VALUE"""),0)</f>
        <v>0</v>
      </c>
      <c r="R297" s="7">
        <f ca="1">IFERROR(__xludf.DUMMYFUNCTION("""COMPUTED_VALUE"""),0)</f>
        <v>0</v>
      </c>
      <c r="S297" s="7">
        <f ca="1">IFERROR(__xludf.DUMMYFUNCTION("""COMPUTED_VALUE"""),0)</f>
        <v>0</v>
      </c>
      <c r="T297" s="7">
        <f ca="1">IFERROR(__xludf.DUMMYFUNCTION("""COMPUTED_VALUE"""),0)</f>
        <v>0</v>
      </c>
      <c r="U297" s="60"/>
      <c r="V297" s="60"/>
      <c r="W297" s="60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163" t="str">
        <f ca="1">IFERROR(__xludf.DUMMYFUNCTION("""COMPUTED_VALUE"""),"A.A. DO INST.PRESB.EDUC.SOC.REV.ROBERT CA")</f>
        <v>A.A. DO INST.PRESB.EDUC.SOC.REV.ROBERT CA</v>
      </c>
      <c r="D298" s="164" t="str">
        <f ca="1">IFERROR(__xludf.DUMMYFUNCTION("""COMPUTED_VALUE"""),"05470057000178")</f>
        <v>05470057000178</v>
      </c>
      <c r="E298" s="6" t="str">
        <f ca="1">IFERROR(__xludf.DUMMYFUNCTION("""COMPUTED_VALUE"""),"001")</f>
        <v>001</v>
      </c>
      <c r="F298" s="7" t="str">
        <f ca="1">IFERROR(__xludf.DUMMYFUNCTION("""COMPUTED_VALUE"""),"1505")</f>
        <v>1505</v>
      </c>
      <c r="G298" s="7" t="str">
        <f ca="1">IFERROR(__xludf.DUMMYFUNCTION("""COMPUTED_VALUE"""),"45110X")</f>
        <v>45110X</v>
      </c>
      <c r="H298" s="7">
        <f ca="1">IFERROR(__xludf.DUMMYFUNCTION("""COMPUTED_VALUE"""),0)</f>
        <v>0</v>
      </c>
      <c r="I298" s="7">
        <f ca="1">IFERROR(__xludf.DUMMYFUNCTION("""COMPUTED_VALUE"""),0)</f>
        <v>0</v>
      </c>
      <c r="J298" s="7">
        <f ca="1">IFERROR(__xludf.DUMMYFUNCTION("""COMPUTED_VALUE"""),3204)</f>
        <v>3204</v>
      </c>
      <c r="K298" s="7">
        <f ca="1">IFERROR(__xludf.DUMMYFUNCTION("""COMPUTED_VALUE"""),0)</f>
        <v>0</v>
      </c>
      <c r="L298" s="7">
        <f ca="1">IFERROR(__xludf.DUMMYFUNCTION("""COMPUTED_VALUE"""),0)</f>
        <v>0</v>
      </c>
      <c r="M298" s="7">
        <f ca="1">IFERROR(__xludf.DUMMYFUNCTION("""COMPUTED_VALUE"""),0)</f>
        <v>0</v>
      </c>
      <c r="N298" s="7">
        <f ca="1">IFERROR(__xludf.DUMMYFUNCTION("""COMPUTED_VALUE"""),0)</f>
        <v>0</v>
      </c>
      <c r="O298" s="7">
        <f ca="1">IFERROR(__xludf.DUMMYFUNCTION("""COMPUTED_VALUE"""),0)</f>
        <v>0</v>
      </c>
      <c r="P298" s="7">
        <f ca="1">IFERROR(__xludf.DUMMYFUNCTION("""COMPUTED_VALUE"""),0)</f>
        <v>0</v>
      </c>
      <c r="Q298" s="7">
        <f ca="1">IFERROR(__xludf.DUMMYFUNCTION("""COMPUTED_VALUE"""),0)</f>
        <v>0</v>
      </c>
      <c r="R298" s="7">
        <f ca="1">IFERROR(__xludf.DUMMYFUNCTION("""COMPUTED_VALUE"""),0)</f>
        <v>0</v>
      </c>
      <c r="S298" s="7">
        <f ca="1">IFERROR(__xludf.DUMMYFUNCTION("""COMPUTED_VALUE"""),0)</f>
        <v>0</v>
      </c>
      <c r="T298" s="7">
        <f ca="1">IFERROR(__xludf.DUMMYFUNCTION("""COMPUTED_VALUE"""),0)</f>
        <v>0</v>
      </c>
      <c r="U298" s="60"/>
      <c r="V298" s="60"/>
      <c r="W298" s="60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IFERROR(__xludf.DUMMYFUNCTION("""COMPUTED_VALUE"""),"Rio Sono")</f>
        <v>Rio Sono</v>
      </c>
      <c r="C299" s="163" t="str">
        <f ca="1">IFERROR(__xludf.DUMMYFUNCTION("""COMPUTED_VALUE"""),"A. DE PAIS E MESTRES DO COL. EST.RIO SONO")</f>
        <v>A. DE PAIS E MESTRES DO COL. EST.RIO SONO</v>
      </c>
      <c r="D299" s="164" t="str">
        <f ca="1">IFERROR(__xludf.DUMMYFUNCTION("""COMPUTED_VALUE"""),"01184376000166")</f>
        <v>01184376000166</v>
      </c>
      <c r="E299" s="6" t="str">
        <f ca="1">IFERROR(__xludf.DUMMYFUNCTION("""COMPUTED_VALUE"""),"001")</f>
        <v>001</v>
      </c>
      <c r="F299" s="7" t="str">
        <f ca="1">IFERROR(__xludf.DUMMYFUNCTION("""COMPUTED_VALUE"""),"1505")</f>
        <v>1505</v>
      </c>
      <c r="G299" s="7" t="str">
        <f ca="1">IFERROR(__xludf.DUMMYFUNCTION("""COMPUTED_VALUE"""),"530042")</f>
        <v>530042</v>
      </c>
      <c r="H299" s="7">
        <f ca="1">IFERROR(__xludf.DUMMYFUNCTION("""COMPUTED_VALUE"""),0)</f>
        <v>0</v>
      </c>
      <c r="I299" s="7">
        <f ca="1">IFERROR(__xludf.DUMMYFUNCTION("""COMPUTED_VALUE"""),0)</f>
        <v>0</v>
      </c>
      <c r="J299" s="7">
        <f ca="1">IFERROR(__xludf.DUMMYFUNCTION("""COMPUTED_VALUE"""),1252.8)</f>
        <v>1252.8</v>
      </c>
      <c r="K299" s="7">
        <f ca="1">IFERROR(__xludf.DUMMYFUNCTION("""COMPUTED_VALUE"""),0)</f>
        <v>0</v>
      </c>
      <c r="L299" s="7">
        <f ca="1">IFERROR(__xludf.DUMMYFUNCTION("""COMPUTED_VALUE"""),0)</f>
        <v>0</v>
      </c>
      <c r="M299" s="7">
        <f ca="1">IFERROR(__xludf.DUMMYFUNCTION("""COMPUTED_VALUE"""),0)</f>
        <v>0</v>
      </c>
      <c r="N299" s="7">
        <f ca="1">IFERROR(__xludf.DUMMYFUNCTION("""COMPUTED_VALUE"""),0)</f>
        <v>0</v>
      </c>
      <c r="O299" s="7">
        <f ca="1">IFERROR(__xludf.DUMMYFUNCTION("""COMPUTED_VALUE"""),0)</f>
        <v>0</v>
      </c>
      <c r="P299" s="7">
        <f ca="1">IFERROR(__xludf.DUMMYFUNCTION("""COMPUTED_VALUE"""),445.2)</f>
        <v>445.2</v>
      </c>
      <c r="Q299" s="7">
        <f ca="1">IFERROR(__xludf.DUMMYFUNCTION("""COMPUTED_VALUE"""),1375.2)</f>
        <v>1375.2</v>
      </c>
      <c r="R299" s="7">
        <f ca="1">IFERROR(__xludf.DUMMYFUNCTION("""COMPUTED_VALUE"""),0)</f>
        <v>0</v>
      </c>
      <c r="S299" s="7">
        <f ca="1">IFERROR(__xludf.DUMMYFUNCTION("""COMPUTED_VALUE"""),0)</f>
        <v>0</v>
      </c>
      <c r="T299" s="7">
        <f ca="1">IFERROR(__xludf.DUMMYFUNCTION("""COMPUTED_VALUE"""),0)</f>
        <v>0</v>
      </c>
      <c r="U299" s="60"/>
      <c r="V299" s="60"/>
      <c r="W299" s="60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163" t="str">
        <f ca="1">IFERROR(__xludf.DUMMYFUNCTION("""COMPUTED_VALUE"""),"A.A.  ESCOLA EST. IMACULADA CONCEICAO")</f>
        <v>A.A.  ESCOLA EST. IMACULADA CONCEICAO</v>
      </c>
      <c r="D300" s="164" t="str">
        <f ca="1">IFERROR(__xludf.DUMMYFUNCTION("""COMPUTED_VALUE"""),"01197175000101")</f>
        <v>01197175000101</v>
      </c>
      <c r="E300" s="6" t="str">
        <f ca="1">IFERROR(__xludf.DUMMYFUNCTION("""COMPUTED_VALUE"""),"001")</f>
        <v>001</v>
      </c>
      <c r="F300" s="7" t="str">
        <f ca="1">IFERROR(__xludf.DUMMYFUNCTION("""COMPUTED_VALUE"""),"0862")</f>
        <v>0862</v>
      </c>
      <c r="G300" s="7" t="str">
        <f ca="1">IFERROR(__xludf.DUMMYFUNCTION("""COMPUTED_VALUE"""),"161497")</f>
        <v>161497</v>
      </c>
      <c r="H300" s="7">
        <f ca="1">IFERROR(__xludf.DUMMYFUNCTION("""COMPUTED_VALUE"""),0)</f>
        <v>0</v>
      </c>
      <c r="I300" s="7">
        <f ca="1">IFERROR(__xludf.DUMMYFUNCTION("""COMPUTED_VALUE"""),0)</f>
        <v>0</v>
      </c>
      <c r="J300" s="7">
        <f ca="1">IFERROR(__xludf.DUMMYFUNCTION("""COMPUTED_VALUE"""),424.8)</f>
        <v>424.8</v>
      </c>
      <c r="K300" s="7">
        <f ca="1">IFERROR(__xludf.DUMMYFUNCTION("""COMPUTED_VALUE"""),0)</f>
        <v>0</v>
      </c>
      <c r="L300" s="7">
        <f ca="1">IFERROR(__xludf.DUMMYFUNCTION("""COMPUTED_VALUE"""),0)</f>
        <v>0</v>
      </c>
      <c r="M300" s="7">
        <f ca="1">IFERROR(__xludf.DUMMYFUNCTION("""COMPUTED_VALUE"""),0)</f>
        <v>0</v>
      </c>
      <c r="N300" s="7">
        <f ca="1">IFERROR(__xludf.DUMMYFUNCTION("""COMPUTED_VALUE"""),0)</f>
        <v>0</v>
      </c>
      <c r="O300" s="7">
        <f ca="1">IFERROR(__xludf.DUMMYFUNCTION("""COMPUTED_VALUE"""),0)</f>
        <v>0</v>
      </c>
      <c r="P300" s="7">
        <f ca="1">IFERROR(__xludf.DUMMYFUNCTION("""COMPUTED_VALUE"""),0)</f>
        <v>0</v>
      </c>
      <c r="Q300" s="7">
        <f ca="1">IFERROR(__xludf.DUMMYFUNCTION("""COMPUTED_VALUE"""),360)</f>
        <v>360</v>
      </c>
      <c r="R300" s="7">
        <f ca="1">IFERROR(__xludf.DUMMYFUNCTION("""COMPUTED_VALUE"""),0)</f>
        <v>0</v>
      </c>
      <c r="S300" s="7">
        <f ca="1">IFERROR(__xludf.DUMMYFUNCTION("""COMPUTED_VALUE"""),0)</f>
        <v>0</v>
      </c>
      <c r="T300" s="7">
        <f ca="1">IFERROR(__xludf.DUMMYFUNCTION("""COMPUTED_VALUE"""),0)</f>
        <v>0</v>
      </c>
      <c r="U300" s="60"/>
      <c r="V300" s="60"/>
      <c r="W300" s="60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IFERROR(__xludf.DUMMYFUNCTION("""COMPUTED_VALUE"""),"Santa Tereza do Tocantins")</f>
        <v>Santa Tereza do Tocantins</v>
      </c>
      <c r="C301" s="163" t="str">
        <f ca="1">IFERROR(__xludf.DUMMYFUNCTION("""COMPUTED_VALUE"""),"A.A. C.EST. MANOEL S.DOURADO")</f>
        <v>A.A. C.EST. MANOEL S.DOURADO</v>
      </c>
      <c r="D301" s="164" t="str">
        <f ca="1">IFERROR(__xludf.DUMMYFUNCTION("""COMPUTED_VALUE"""),"01136013000155")</f>
        <v>01136013000155</v>
      </c>
      <c r="E301" s="6" t="str">
        <f ca="1">IFERROR(__xludf.DUMMYFUNCTION("""COMPUTED_VALUE"""),"001")</f>
        <v>001</v>
      </c>
      <c r="F301" s="7" t="str">
        <f ca="1">IFERROR(__xludf.DUMMYFUNCTION("""COMPUTED_VALUE"""),"1117")</f>
        <v>1117</v>
      </c>
      <c r="G301" s="7" t="str">
        <f ca="1">IFERROR(__xludf.DUMMYFUNCTION("""COMPUTED_VALUE"""),"313033")</f>
        <v>313033</v>
      </c>
      <c r="H301" s="7">
        <f ca="1">IFERROR(__xludf.DUMMYFUNCTION("""COMPUTED_VALUE"""),0)</f>
        <v>0</v>
      </c>
      <c r="I301" s="7">
        <f ca="1">IFERROR(__xludf.DUMMYFUNCTION("""COMPUTED_VALUE"""),0)</f>
        <v>0</v>
      </c>
      <c r="J301" s="7">
        <f ca="1">IFERROR(__xludf.DUMMYFUNCTION("""COMPUTED_VALUE"""),734.4)</f>
        <v>734.4</v>
      </c>
      <c r="K301" s="7">
        <f ca="1">IFERROR(__xludf.DUMMYFUNCTION("""COMPUTED_VALUE"""),0)</f>
        <v>0</v>
      </c>
      <c r="L301" s="7">
        <f ca="1">IFERROR(__xludf.DUMMYFUNCTION("""COMPUTED_VALUE"""),0)</f>
        <v>0</v>
      </c>
      <c r="M301" s="7">
        <f ca="1">IFERROR(__xludf.DUMMYFUNCTION("""COMPUTED_VALUE"""),0)</f>
        <v>0</v>
      </c>
      <c r="N301" s="7">
        <f ca="1">IFERROR(__xludf.DUMMYFUNCTION("""COMPUTED_VALUE"""),0)</f>
        <v>0</v>
      </c>
      <c r="O301" s="7">
        <f ca="1">IFERROR(__xludf.DUMMYFUNCTION("""COMPUTED_VALUE"""),0)</f>
        <v>0</v>
      </c>
      <c r="P301" s="7">
        <f ca="1">IFERROR(__xludf.DUMMYFUNCTION("""COMPUTED_VALUE"""),0)</f>
        <v>0</v>
      </c>
      <c r="Q301" s="7">
        <f ca="1">IFERROR(__xludf.DUMMYFUNCTION("""COMPUTED_VALUE"""),892.8)</f>
        <v>892.8</v>
      </c>
      <c r="R301" s="7">
        <f ca="1">IFERROR(__xludf.DUMMYFUNCTION("""COMPUTED_VALUE"""),0)</f>
        <v>0</v>
      </c>
      <c r="S301" s="7">
        <f ca="1">IFERROR(__xludf.DUMMYFUNCTION("""COMPUTED_VALUE"""),0)</f>
        <v>0</v>
      </c>
      <c r="T301" s="7">
        <f ca="1">IFERROR(__xludf.DUMMYFUNCTION("""COMPUTED_VALUE"""),0)</f>
        <v>0</v>
      </c>
      <c r="U301" s="60"/>
      <c r="V301" s="60"/>
      <c r="W301" s="60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IFERROR(__xludf.DUMMYFUNCTION("""COMPUTED_VALUE"""),"Sao Felix do Tocantins")</f>
        <v>Sao Felix do Tocantins</v>
      </c>
      <c r="C302" s="163" t="str">
        <f ca="1">IFERROR(__xludf.DUMMYFUNCTION("""COMPUTED_VALUE"""),"A. DE AP.ESC. EST. SAGRADO CORACAO DE JESUS")</f>
        <v>A. DE AP.ESC. EST. SAGRADO CORACAO DE JESUS</v>
      </c>
      <c r="D302" s="164" t="str">
        <f ca="1">IFERROR(__xludf.DUMMYFUNCTION("""COMPUTED_VALUE"""),"01656550000126")</f>
        <v>01656550000126</v>
      </c>
      <c r="E302" s="6" t="str">
        <f ca="1">IFERROR(__xludf.DUMMYFUNCTION("""COMPUTED_VALUE"""),"001")</f>
        <v>001</v>
      </c>
      <c r="F302" s="7" t="str">
        <f ca="1">IFERROR(__xludf.DUMMYFUNCTION("""COMPUTED_VALUE"""),"3962")</f>
        <v>3962</v>
      </c>
      <c r="G302" s="7" t="str">
        <f ca="1">IFERROR(__xludf.DUMMYFUNCTION("""COMPUTED_VALUE"""),"147605")</f>
        <v>147605</v>
      </c>
      <c r="H302" s="7">
        <f ca="1">IFERROR(__xludf.DUMMYFUNCTION("""COMPUTED_VALUE"""),0)</f>
        <v>0</v>
      </c>
      <c r="I302" s="7">
        <f ca="1">IFERROR(__xludf.DUMMYFUNCTION("""COMPUTED_VALUE"""),0)</f>
        <v>0</v>
      </c>
      <c r="J302" s="7">
        <f ca="1">IFERROR(__xludf.DUMMYFUNCTION("""COMPUTED_VALUE"""),1468.8)</f>
        <v>1468.8</v>
      </c>
      <c r="K302" s="7">
        <f ca="1">IFERROR(__xludf.DUMMYFUNCTION("""COMPUTED_VALUE"""),0)</f>
        <v>0</v>
      </c>
      <c r="L302" s="7">
        <f ca="1">IFERROR(__xludf.DUMMYFUNCTION("""COMPUTED_VALUE"""),0)</f>
        <v>0</v>
      </c>
      <c r="M302" s="7">
        <f ca="1">IFERROR(__xludf.DUMMYFUNCTION("""COMPUTED_VALUE"""),0)</f>
        <v>0</v>
      </c>
      <c r="N302" s="7">
        <f ca="1">IFERROR(__xludf.DUMMYFUNCTION("""COMPUTED_VALUE"""),0)</f>
        <v>0</v>
      </c>
      <c r="O302" s="7">
        <f ca="1">IFERROR(__xludf.DUMMYFUNCTION("""COMPUTED_VALUE"""),0)</f>
        <v>0</v>
      </c>
      <c r="P302" s="7">
        <f ca="1">IFERROR(__xludf.DUMMYFUNCTION("""COMPUTED_VALUE"""),0)</f>
        <v>0</v>
      </c>
      <c r="Q302" s="7">
        <f ca="1">IFERROR(__xludf.DUMMYFUNCTION("""COMPUTED_VALUE"""),806.4)</f>
        <v>806.4</v>
      </c>
      <c r="R302" s="7">
        <f ca="1">IFERROR(__xludf.DUMMYFUNCTION("""COMPUTED_VALUE"""),0)</f>
        <v>0</v>
      </c>
      <c r="S302" s="7">
        <f ca="1">IFERROR(__xludf.DUMMYFUNCTION("""COMPUTED_VALUE"""),0)</f>
        <v>0</v>
      </c>
      <c r="T302" s="7">
        <f ca="1">IFERROR(__xludf.DUMMYFUNCTION("""COMPUTED_VALUE"""),0)</f>
        <v>0</v>
      </c>
      <c r="U302" s="60"/>
      <c r="V302" s="60"/>
      <c r="W302" s="60"/>
    </row>
    <row r="303" spans="1:23" ht="12.75">
      <c r="A303" t="str">
        <f ca="1">IFERROR(__xludf.DUMMYFUNCTION("""COMPUTED_VALUE"""),"Paraiso")</f>
        <v>Paraiso</v>
      </c>
      <c r="B303" t="str">
        <f ca="1">IFERROR(__xludf.DUMMYFUNCTION("""COMPUTED_VALUE"""),"Paraiso do Tocantins")</f>
        <v>Paraiso do Tocantins</v>
      </c>
      <c r="C303" s="163" t="str">
        <f ca="1">IFERROR(__xludf.DUMMYFUNCTION("""COMPUTED_VALUE"""),"ASS. A. ESCOLA EST. DE TEMPO INTEGRAL PROFESSORA RITA ANDRADE SANTOS")</f>
        <v>ASS. A. ESCOLA EST. DE TEMPO INTEGRAL PROFESSORA RITA ANDRADE SANTOS</v>
      </c>
      <c r="D303" s="164" t="str">
        <f ca="1">IFERROR(__xludf.DUMMYFUNCTION("""COMPUTED_VALUE"""),"48740961000169")</f>
        <v>48740961000169</v>
      </c>
      <c r="E303" s="6" t="str">
        <f ca="1">IFERROR(__xludf.DUMMYFUNCTION("""COMPUTED_VALUE"""),"001")</f>
        <v>001</v>
      </c>
      <c r="F303" s="7" t="str">
        <f ca="1">IFERROR(__xludf.DUMMYFUNCTION("""COMPUTED_VALUE"""),"0804")</f>
        <v>0804</v>
      </c>
      <c r="G303" s="7" t="str">
        <f ca="1">IFERROR(__xludf.DUMMYFUNCTION("""COMPUTED_VALUE"""),"58858X")</f>
        <v>58858X</v>
      </c>
      <c r="H303" s="7">
        <f ca="1">IFERROR(__xludf.DUMMYFUNCTION("""COMPUTED_VALUE"""),0)</f>
        <v>0</v>
      </c>
      <c r="I303" s="7">
        <f ca="1">IFERROR(__xludf.DUMMYFUNCTION("""COMPUTED_VALUE"""),0)</f>
        <v>0</v>
      </c>
      <c r="J303" s="7">
        <f ca="1">IFERROR(__xludf.DUMMYFUNCTION("""COMPUTED_VALUE"""),0)</f>
        <v>0</v>
      </c>
      <c r="K303" s="7">
        <f ca="1">IFERROR(__xludf.DUMMYFUNCTION("""COMPUTED_VALUE"""),12069.5999999999)</f>
        <v>12069.5999999999</v>
      </c>
      <c r="L303" s="7">
        <f ca="1">IFERROR(__xludf.DUMMYFUNCTION("""COMPUTED_VALUE"""),0)</f>
        <v>0</v>
      </c>
      <c r="M303" s="7">
        <f ca="1">IFERROR(__xludf.DUMMYFUNCTION("""COMPUTED_VALUE"""),0)</f>
        <v>0</v>
      </c>
      <c r="N303" s="7">
        <f ca="1">IFERROR(__xludf.DUMMYFUNCTION("""COMPUTED_VALUE"""),0)</f>
        <v>0</v>
      </c>
      <c r="O303" s="7">
        <f ca="1">IFERROR(__xludf.DUMMYFUNCTION("""COMPUTED_VALUE"""),0)</f>
        <v>0</v>
      </c>
      <c r="P303" s="7">
        <f ca="1">IFERROR(__xludf.DUMMYFUNCTION("""COMPUTED_VALUE"""),0)</f>
        <v>0</v>
      </c>
      <c r="Q303" s="7">
        <f ca="1">IFERROR(__xludf.DUMMYFUNCTION("""COMPUTED_VALUE"""),0)</f>
        <v>0</v>
      </c>
      <c r="R303" s="7">
        <f ca="1">IFERROR(__xludf.DUMMYFUNCTION("""COMPUTED_VALUE"""),684.8)</f>
        <v>684.8</v>
      </c>
      <c r="S303" s="7">
        <f ca="1">IFERROR(__xludf.DUMMYFUNCTION("""COMPUTED_VALUE"""),0)</f>
        <v>0</v>
      </c>
      <c r="T303" s="7">
        <f ca="1">IFERROR(__xludf.DUMMYFUNCTION("""COMPUTED_VALUE"""),0)</f>
        <v>0</v>
      </c>
      <c r="U303" s="60"/>
      <c r="V303" s="60"/>
      <c r="W303" s="60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163" t="str">
        <f ca="1">IFERROR(__xludf.DUMMYFUNCTION("""COMPUTED_VALUE"""),"ASS. DE APOIO DA ESCOLA EST. SAO PEDRO")</f>
        <v>ASS. DE APOIO DA ESCOLA EST. SAO PEDRO</v>
      </c>
      <c r="D304" s="164" t="str">
        <f ca="1">IFERROR(__xludf.DUMMYFUNCTION("""COMPUTED_VALUE"""),"01071408000117")</f>
        <v>01071408000117</v>
      </c>
      <c r="E304" s="6" t="str">
        <f ca="1">IFERROR(__xludf.DUMMYFUNCTION("""COMPUTED_VALUE"""),"001")</f>
        <v>001</v>
      </c>
      <c r="F304" s="7" t="str">
        <f ca="1">IFERROR(__xludf.DUMMYFUNCTION("""COMPUTED_VALUE"""),"0804")</f>
        <v>0804</v>
      </c>
      <c r="G304" s="7" t="str">
        <f ca="1">IFERROR(__xludf.DUMMYFUNCTION("""COMPUTED_VALUE"""),"286893")</f>
        <v>286893</v>
      </c>
      <c r="H304" s="7">
        <f ca="1">IFERROR(__xludf.DUMMYFUNCTION("""COMPUTED_VALUE"""),0)</f>
        <v>0</v>
      </c>
      <c r="I304" s="7">
        <f ca="1">IFERROR(__xludf.DUMMYFUNCTION("""COMPUTED_VALUE"""),0)</f>
        <v>0</v>
      </c>
      <c r="J304" s="7">
        <f ca="1">IFERROR(__xludf.DUMMYFUNCTION("""COMPUTED_VALUE"""),799.2)</f>
        <v>799.2</v>
      </c>
      <c r="K304" s="7">
        <f ca="1">IFERROR(__xludf.DUMMYFUNCTION("""COMPUTED_VALUE"""),0)</f>
        <v>0</v>
      </c>
      <c r="L304" s="7">
        <f ca="1">IFERROR(__xludf.DUMMYFUNCTION("""COMPUTED_VALUE"""),0)</f>
        <v>0</v>
      </c>
      <c r="M304" s="7">
        <f ca="1">IFERROR(__xludf.DUMMYFUNCTION("""COMPUTED_VALUE"""),0)</f>
        <v>0</v>
      </c>
      <c r="N304" s="7">
        <f ca="1">IFERROR(__xludf.DUMMYFUNCTION("""COMPUTED_VALUE"""),0)</f>
        <v>0</v>
      </c>
      <c r="O304" s="7">
        <f ca="1">IFERROR(__xludf.DUMMYFUNCTION("""COMPUTED_VALUE"""),0)</f>
        <v>0</v>
      </c>
      <c r="P304" s="7">
        <f ca="1">IFERROR(__xludf.DUMMYFUNCTION("""COMPUTED_VALUE"""),0)</f>
        <v>0</v>
      </c>
      <c r="Q304" s="7">
        <f ca="1">IFERROR(__xludf.DUMMYFUNCTION("""COMPUTED_VALUE"""),993.6)</f>
        <v>993.6</v>
      </c>
      <c r="R304" s="7">
        <f ca="1">IFERROR(__xludf.DUMMYFUNCTION("""COMPUTED_VALUE"""),0)</f>
        <v>0</v>
      </c>
      <c r="S304" s="7">
        <f ca="1">IFERROR(__xludf.DUMMYFUNCTION("""COMPUTED_VALUE"""),0)</f>
        <v>0</v>
      </c>
      <c r="T304" s="7">
        <f ca="1">IFERROR(__xludf.DUMMYFUNCTION("""COMPUTED_VALUE"""),57.6)</f>
        <v>57.6</v>
      </c>
      <c r="U304" s="60"/>
      <c r="V304" s="60"/>
      <c r="W304" s="60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163" t="str">
        <f ca="1">IFERROR(__xludf.DUMMYFUNCTION("""COMPUTED_VALUE"""),"ASSOC. DE APOIO AO COL. EST. DE ARAGUACEMA")</f>
        <v>ASSOC. DE APOIO AO COL. EST. DE ARAGUACEMA</v>
      </c>
      <c r="D305" s="164" t="str">
        <f ca="1">IFERROR(__xludf.DUMMYFUNCTION("""COMPUTED_VALUE"""),"01187107000153")</f>
        <v>01187107000153</v>
      </c>
      <c r="E305" s="6" t="str">
        <f ca="1">IFERROR(__xludf.DUMMYFUNCTION("""COMPUTED_VALUE"""),"001")</f>
        <v>001</v>
      </c>
      <c r="F305" s="7" t="str">
        <f ca="1">IFERROR(__xludf.DUMMYFUNCTION("""COMPUTED_VALUE"""),"0804")</f>
        <v>0804</v>
      </c>
      <c r="G305" s="7" t="str">
        <f ca="1">IFERROR(__xludf.DUMMYFUNCTION("""COMPUTED_VALUE"""),"286532")</f>
        <v>286532</v>
      </c>
      <c r="H305" s="7">
        <f ca="1">IFERROR(__xludf.DUMMYFUNCTION("""COMPUTED_VALUE"""),0)</f>
        <v>0</v>
      </c>
      <c r="I305" s="7">
        <f ca="1">IFERROR(__xludf.DUMMYFUNCTION("""COMPUTED_VALUE"""),0)</f>
        <v>0</v>
      </c>
      <c r="J305" s="7">
        <f ca="1">IFERROR(__xludf.DUMMYFUNCTION("""COMPUTED_VALUE"""),698.4)</f>
        <v>698.4</v>
      </c>
      <c r="K305" s="7">
        <f ca="1">IFERROR(__xludf.DUMMYFUNCTION("""COMPUTED_VALUE"""),0)</f>
        <v>0</v>
      </c>
      <c r="L305" s="7">
        <f ca="1">IFERROR(__xludf.DUMMYFUNCTION("""COMPUTED_VALUE"""),0)</f>
        <v>0</v>
      </c>
      <c r="M305" s="7">
        <f ca="1">IFERROR(__xludf.DUMMYFUNCTION("""COMPUTED_VALUE"""),0)</f>
        <v>0</v>
      </c>
      <c r="N305" s="7">
        <f ca="1">IFERROR(__xludf.DUMMYFUNCTION("""COMPUTED_VALUE"""),0)</f>
        <v>0</v>
      </c>
      <c r="O305" s="7">
        <f ca="1">IFERROR(__xludf.DUMMYFUNCTION("""COMPUTED_VALUE"""),0)</f>
        <v>0</v>
      </c>
      <c r="P305" s="7">
        <f ca="1">IFERROR(__xludf.DUMMYFUNCTION("""COMPUTED_VALUE"""),0)</f>
        <v>0</v>
      </c>
      <c r="Q305" s="7">
        <f ca="1">IFERROR(__xludf.DUMMYFUNCTION("""COMPUTED_VALUE"""),2016)</f>
        <v>2016</v>
      </c>
      <c r="R305" s="7">
        <f ca="1">IFERROR(__xludf.DUMMYFUNCTION("""COMPUTED_VALUE"""),0)</f>
        <v>0</v>
      </c>
      <c r="S305" s="7">
        <f ca="1">IFERROR(__xludf.DUMMYFUNCTION("""COMPUTED_VALUE"""),0)</f>
        <v>0</v>
      </c>
      <c r="T305" s="7">
        <f ca="1">IFERROR(__xludf.DUMMYFUNCTION("""COMPUTED_VALUE"""),0)</f>
        <v>0</v>
      </c>
      <c r="U305" s="60"/>
      <c r="V305" s="60"/>
      <c r="W305" s="60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163" t="str">
        <f ca="1">IFERROR(__xludf.DUMMYFUNCTION("""COMPUTED_VALUE"""),"ASSOC. DE APOIO COLEGIO MENNO SIMONS")</f>
        <v>ASSOC. DE APOIO COLEGIO MENNO SIMONS</v>
      </c>
      <c r="D306" s="164" t="str">
        <f ca="1">IFERROR(__xludf.DUMMYFUNCTION("""COMPUTED_VALUE"""),"01138321000110")</f>
        <v>01138321000110</v>
      </c>
      <c r="E306" s="6" t="str">
        <f ca="1">IFERROR(__xludf.DUMMYFUNCTION("""COMPUTED_VALUE"""),"001")</f>
        <v>001</v>
      </c>
      <c r="F306" s="7" t="str">
        <f ca="1">IFERROR(__xludf.DUMMYFUNCTION("""COMPUTED_VALUE"""),"0804")</f>
        <v>0804</v>
      </c>
      <c r="G306" s="7" t="str">
        <f ca="1">IFERROR(__xludf.DUMMYFUNCTION("""COMPUTED_VALUE"""),"300764")</f>
        <v>300764</v>
      </c>
      <c r="H306" s="7">
        <f ca="1">IFERROR(__xludf.DUMMYFUNCTION("""COMPUTED_VALUE"""),0)</f>
        <v>0</v>
      </c>
      <c r="I306" s="7">
        <f ca="1">IFERROR(__xludf.DUMMYFUNCTION("""COMPUTED_VALUE"""),0)</f>
        <v>0</v>
      </c>
      <c r="J306" s="7">
        <f ca="1">IFERROR(__xludf.DUMMYFUNCTION("""COMPUTED_VALUE"""),1346.4)</f>
        <v>1346.4</v>
      </c>
      <c r="K306" s="7">
        <f ca="1">IFERROR(__xludf.DUMMYFUNCTION("""COMPUTED_VALUE"""),0)</f>
        <v>0</v>
      </c>
      <c r="L306" s="7">
        <f ca="1">IFERROR(__xludf.DUMMYFUNCTION("""COMPUTED_VALUE"""),0)</f>
        <v>0</v>
      </c>
      <c r="M306" s="7">
        <f ca="1">IFERROR(__xludf.DUMMYFUNCTION("""COMPUTED_VALUE"""),0)</f>
        <v>0</v>
      </c>
      <c r="N306" s="7">
        <f ca="1">IFERROR(__xludf.DUMMYFUNCTION("""COMPUTED_VALUE"""),0)</f>
        <v>0</v>
      </c>
      <c r="O306" s="7">
        <f ca="1">IFERROR(__xludf.DUMMYFUNCTION("""COMPUTED_VALUE"""),0)</f>
        <v>0</v>
      </c>
      <c r="P306" s="7">
        <f ca="1">IFERROR(__xludf.DUMMYFUNCTION("""COMPUTED_VALUE"""),0)</f>
        <v>0</v>
      </c>
      <c r="Q306" s="7">
        <f ca="1">IFERROR(__xludf.DUMMYFUNCTION("""COMPUTED_VALUE"""),0)</f>
        <v>0</v>
      </c>
      <c r="R306" s="7">
        <f ca="1">IFERROR(__xludf.DUMMYFUNCTION("""COMPUTED_VALUE"""),0)</f>
        <v>0</v>
      </c>
      <c r="S306" s="7">
        <f ca="1">IFERROR(__xludf.DUMMYFUNCTION("""COMPUTED_VALUE"""),0)</f>
        <v>0</v>
      </c>
      <c r="T306" s="7">
        <f ca="1">IFERROR(__xludf.DUMMYFUNCTION("""COMPUTED_VALUE"""),0)</f>
        <v>0</v>
      </c>
      <c r="U306" s="60"/>
      <c r="V306" s="60"/>
      <c r="W306" s="60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163" t="str">
        <f ca="1">IFERROR(__xludf.DUMMYFUNCTION("""COMPUTED_VALUE"""),"ASSOC. DE A. DO COL. EST. PRES. TANCREDO NEVES")</f>
        <v>ASSOC. DE A. DO COL. EST. PRES. TANCREDO NEVES</v>
      </c>
      <c r="D307" s="164" t="str">
        <f ca="1">IFERROR(__xludf.DUMMYFUNCTION("""COMPUTED_VALUE"""),"01086975000147")</f>
        <v>01086975000147</v>
      </c>
      <c r="E307" s="6" t="str">
        <f ca="1">IFERROR(__xludf.DUMMYFUNCTION("""COMPUTED_VALUE"""),"001")</f>
        <v>001</v>
      </c>
      <c r="F307" s="7" t="str">
        <f ca="1">IFERROR(__xludf.DUMMYFUNCTION("""COMPUTED_VALUE"""),"0862")</f>
        <v>0862</v>
      </c>
      <c r="G307" s="7" t="str">
        <f ca="1">IFERROR(__xludf.DUMMYFUNCTION("""COMPUTED_VALUE"""),"244155")</f>
        <v>244155</v>
      </c>
      <c r="H307" s="7">
        <f ca="1">IFERROR(__xludf.DUMMYFUNCTION("""COMPUTED_VALUE"""),0)</f>
        <v>0</v>
      </c>
      <c r="I307" s="7">
        <f ca="1">IFERROR(__xludf.DUMMYFUNCTION("""COMPUTED_VALUE"""),0)</f>
        <v>0</v>
      </c>
      <c r="J307" s="7">
        <f ca="1">IFERROR(__xludf.DUMMYFUNCTION("""COMPUTED_VALUE"""),0)</f>
        <v>0</v>
      </c>
      <c r="K307" s="7">
        <f ca="1">IFERROR(__xludf.DUMMYFUNCTION("""COMPUTED_VALUE"""),0)</f>
        <v>0</v>
      </c>
      <c r="L307" s="7">
        <f ca="1">IFERROR(__xludf.DUMMYFUNCTION("""COMPUTED_VALUE"""),0)</f>
        <v>0</v>
      </c>
      <c r="M307" s="7">
        <f ca="1">IFERROR(__xludf.DUMMYFUNCTION("""COMPUTED_VALUE"""),0)</f>
        <v>0</v>
      </c>
      <c r="N307" s="7">
        <f ca="1">IFERROR(__xludf.DUMMYFUNCTION("""COMPUTED_VALUE"""),0)</f>
        <v>0</v>
      </c>
      <c r="O307" s="7">
        <f ca="1">IFERROR(__xludf.DUMMYFUNCTION("""COMPUTED_VALUE"""),0)</f>
        <v>0</v>
      </c>
      <c r="P307" s="7">
        <f ca="1">IFERROR(__xludf.DUMMYFUNCTION("""COMPUTED_VALUE"""),0)</f>
        <v>0</v>
      </c>
      <c r="Q307" s="7">
        <f ca="1">IFERROR(__xludf.DUMMYFUNCTION("""COMPUTED_VALUE"""),0)</f>
        <v>0</v>
      </c>
      <c r="R307" s="7">
        <f ca="1">IFERROR(__xludf.DUMMYFUNCTION("""COMPUTED_VALUE"""),0)</f>
        <v>0</v>
      </c>
      <c r="S307" s="7">
        <f ca="1">IFERROR(__xludf.DUMMYFUNCTION("""COMPUTED_VALUE"""),4360)</f>
        <v>4360</v>
      </c>
      <c r="T307" s="7">
        <f ca="1">IFERROR(__xludf.DUMMYFUNCTION("""COMPUTED_VALUE"""),0)</f>
        <v>0</v>
      </c>
      <c r="U307" s="60"/>
      <c r="V307" s="60"/>
      <c r="W307" s="60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163" t="str">
        <f ca="1">IFERROR(__xludf.DUMMYFUNCTION("""COMPUTED_VALUE"""),"A..A. ESC. ESPECIAL AMOR DE DEUS")</f>
        <v>A..A. ESC. ESPECIAL AMOR DE DEUS</v>
      </c>
      <c r="D308" s="164" t="str">
        <f ca="1">IFERROR(__xludf.DUMMYFUNCTION("""COMPUTED_VALUE"""),"07935641000187")</f>
        <v>07935641000187</v>
      </c>
      <c r="E308" s="6" t="str">
        <f ca="1">IFERROR(__xludf.DUMMYFUNCTION("""COMPUTED_VALUE"""),"001")</f>
        <v>001</v>
      </c>
      <c r="F308" s="7" t="str">
        <f ca="1">IFERROR(__xludf.DUMMYFUNCTION("""COMPUTED_VALUE"""),"0804")</f>
        <v>0804</v>
      </c>
      <c r="G308" s="7" t="str">
        <f ca="1">IFERROR(__xludf.DUMMYFUNCTION("""COMPUTED_VALUE"""),"279501")</f>
        <v>279501</v>
      </c>
      <c r="H308" s="7">
        <f ca="1">IFERROR(__xludf.DUMMYFUNCTION("""COMPUTED_VALUE"""),0)</f>
        <v>0</v>
      </c>
      <c r="I308" s="7">
        <f ca="1">IFERROR(__xludf.DUMMYFUNCTION("""COMPUTED_VALUE"""),116.6)</f>
        <v>116.6</v>
      </c>
      <c r="J308" s="7">
        <f ca="1">IFERROR(__xludf.DUMMYFUNCTION("""COMPUTED_VALUE"""),72)</f>
        <v>72</v>
      </c>
      <c r="K308" s="7">
        <f ca="1">IFERROR(__xludf.DUMMYFUNCTION("""COMPUTED_VALUE"""),0)</f>
        <v>0</v>
      </c>
      <c r="L308" s="7">
        <f ca="1">IFERROR(__xludf.DUMMYFUNCTION("""COMPUTED_VALUE"""),0)</f>
        <v>0</v>
      </c>
      <c r="M308" s="7">
        <f ca="1">IFERROR(__xludf.DUMMYFUNCTION("""COMPUTED_VALUE"""),0)</f>
        <v>0</v>
      </c>
      <c r="N308" s="7">
        <f ca="1">IFERROR(__xludf.DUMMYFUNCTION("""COMPUTED_VALUE"""),0)</f>
        <v>0</v>
      </c>
      <c r="O308" s="7">
        <f ca="1">IFERROR(__xludf.DUMMYFUNCTION("""COMPUTED_VALUE"""),0)</f>
        <v>0</v>
      </c>
      <c r="P308" s="7">
        <f ca="1">IFERROR(__xludf.DUMMYFUNCTION("""COMPUTED_VALUE"""),116.6)</f>
        <v>116.6</v>
      </c>
      <c r="Q308" s="7">
        <f ca="1">IFERROR(__xludf.DUMMYFUNCTION("""COMPUTED_VALUE"""),0)</f>
        <v>0</v>
      </c>
      <c r="R308" s="7">
        <f ca="1">IFERROR(__xludf.DUMMYFUNCTION("""COMPUTED_VALUE"""),0)</f>
        <v>0</v>
      </c>
      <c r="S308" s="7">
        <f ca="1">IFERROR(__xludf.DUMMYFUNCTION("""COMPUTED_VALUE"""),0)</f>
        <v>0</v>
      </c>
      <c r="T308" s="7">
        <f ca="1">IFERROR(__xludf.DUMMYFUNCTION("""COMPUTED_VALUE"""),179.2)</f>
        <v>179.2</v>
      </c>
      <c r="U308" s="60"/>
      <c r="V308" s="60"/>
      <c r="W308" s="60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163" t="str">
        <f ca="1">IFERROR(__xludf.DUMMYFUNCTION("""COMPUTED_VALUE"""),"ASS. APOIO DA ESC EST PAULINA CAMARA")</f>
        <v>ASS. APOIO DA ESC EST PAULINA CAMARA</v>
      </c>
      <c r="D309" s="164" t="str">
        <f ca="1">IFERROR(__xludf.DUMMYFUNCTION("""COMPUTED_VALUE"""),"01071402000140")</f>
        <v>01071402000140</v>
      </c>
      <c r="E309" s="6" t="str">
        <f ca="1">IFERROR(__xludf.DUMMYFUNCTION("""COMPUTED_VALUE"""),"001")</f>
        <v>001</v>
      </c>
      <c r="F309" s="7" t="str">
        <f ca="1">IFERROR(__xludf.DUMMYFUNCTION("""COMPUTED_VALUE"""),"0862")</f>
        <v>0862</v>
      </c>
      <c r="G309" s="7" t="str">
        <f ca="1">IFERROR(__xludf.DUMMYFUNCTION("""COMPUTED_VALUE"""),"68926")</f>
        <v>68926</v>
      </c>
      <c r="H309" s="7">
        <f ca="1">IFERROR(__xludf.DUMMYFUNCTION("""COMPUTED_VALUE"""),0)</f>
        <v>0</v>
      </c>
      <c r="I309" s="7">
        <f ca="1">IFERROR(__xludf.DUMMYFUNCTION("""COMPUTED_VALUE"""),0)</f>
        <v>0</v>
      </c>
      <c r="J309" s="7">
        <f ca="1">IFERROR(__xludf.DUMMYFUNCTION("""COMPUTED_VALUE"""),1800)</f>
        <v>1800</v>
      </c>
      <c r="K309" s="7">
        <f ca="1">IFERROR(__xludf.DUMMYFUNCTION("""COMPUTED_VALUE"""),0)</f>
        <v>0</v>
      </c>
      <c r="L309" s="7">
        <f ca="1">IFERROR(__xludf.DUMMYFUNCTION("""COMPUTED_VALUE"""),0)</f>
        <v>0</v>
      </c>
      <c r="M309" s="7">
        <f ca="1">IFERROR(__xludf.DUMMYFUNCTION("""COMPUTED_VALUE"""),0)</f>
        <v>0</v>
      </c>
      <c r="N309" s="7">
        <f ca="1">IFERROR(__xludf.DUMMYFUNCTION("""COMPUTED_VALUE"""),0)</f>
        <v>0</v>
      </c>
      <c r="O309" s="7">
        <f ca="1">IFERROR(__xludf.DUMMYFUNCTION("""COMPUTED_VALUE"""),0)</f>
        <v>0</v>
      </c>
      <c r="P309" s="7">
        <f ca="1">IFERROR(__xludf.DUMMYFUNCTION("""COMPUTED_VALUE"""),63.5999999999999)</f>
        <v>63.599999999999902</v>
      </c>
      <c r="Q309" s="7">
        <f ca="1">IFERROR(__xludf.DUMMYFUNCTION("""COMPUTED_VALUE"""),0)</f>
        <v>0</v>
      </c>
      <c r="R309" s="7">
        <f ca="1">IFERROR(__xludf.DUMMYFUNCTION("""COMPUTED_VALUE"""),0)</f>
        <v>0</v>
      </c>
      <c r="S309" s="7">
        <f ca="1">IFERROR(__xludf.DUMMYFUNCTION("""COMPUTED_VALUE"""),0)</f>
        <v>0</v>
      </c>
      <c r="T309" s="7">
        <f ca="1">IFERROR(__xludf.DUMMYFUNCTION("""COMPUTED_VALUE"""),0)</f>
        <v>0</v>
      </c>
      <c r="U309" s="60"/>
      <c r="V309" s="60"/>
      <c r="W309" s="60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163" t="str">
        <f ca="1">IFERROR(__xludf.DUMMYFUNCTION("""COMPUTED_VALUE"""),"A.A. COLEGIO ESTADUAL COSTA E SILVA")</f>
        <v>A.A. COLEGIO ESTADUAL COSTA E SILVA</v>
      </c>
      <c r="D310" s="164" t="str">
        <f ca="1">IFERROR(__xludf.DUMMYFUNCTION("""COMPUTED_VALUE"""),"01100434000126")</f>
        <v>01100434000126</v>
      </c>
      <c r="E310" s="6" t="str">
        <f ca="1">IFERROR(__xludf.DUMMYFUNCTION("""COMPUTED_VALUE"""),"001")</f>
        <v>001</v>
      </c>
      <c r="F310" s="7" t="str">
        <f ca="1">IFERROR(__xludf.DUMMYFUNCTION("""COMPUTED_VALUE"""),"0862")</f>
        <v>0862</v>
      </c>
      <c r="G310" s="7" t="str">
        <f ca="1">IFERROR(__xludf.DUMMYFUNCTION("""COMPUTED_VALUE"""),"68942")</f>
        <v>68942</v>
      </c>
      <c r="H310" s="7">
        <f ca="1">IFERROR(__xludf.DUMMYFUNCTION("""COMPUTED_VALUE"""),0)</f>
        <v>0</v>
      </c>
      <c r="I310" s="7">
        <f ca="1">IFERROR(__xludf.DUMMYFUNCTION("""COMPUTED_VALUE"""),0)</f>
        <v>0</v>
      </c>
      <c r="J310" s="7">
        <f ca="1">IFERROR(__xludf.DUMMYFUNCTION("""COMPUTED_VALUE"""),727.2)</f>
        <v>727.2</v>
      </c>
      <c r="K310" s="7">
        <f ca="1">IFERROR(__xludf.DUMMYFUNCTION("""COMPUTED_VALUE"""),0)</f>
        <v>0</v>
      </c>
      <c r="L310" s="7">
        <f ca="1">IFERROR(__xludf.DUMMYFUNCTION("""COMPUTED_VALUE"""),0)</f>
        <v>0</v>
      </c>
      <c r="M310" s="7">
        <f ca="1">IFERROR(__xludf.DUMMYFUNCTION("""COMPUTED_VALUE"""),0)</f>
        <v>0</v>
      </c>
      <c r="N310" s="7">
        <f ca="1">IFERROR(__xludf.DUMMYFUNCTION("""COMPUTED_VALUE"""),0)</f>
        <v>0</v>
      </c>
      <c r="O310" s="7">
        <f ca="1">IFERROR(__xludf.DUMMYFUNCTION("""COMPUTED_VALUE"""),0)</f>
        <v>0</v>
      </c>
      <c r="P310" s="7">
        <f ca="1">IFERROR(__xludf.DUMMYFUNCTION("""COMPUTED_VALUE"""),0)</f>
        <v>0</v>
      </c>
      <c r="Q310" s="7">
        <f ca="1">IFERROR(__xludf.DUMMYFUNCTION("""COMPUTED_VALUE"""),799.2)</f>
        <v>799.2</v>
      </c>
      <c r="R310" s="7">
        <f ca="1">IFERROR(__xludf.DUMMYFUNCTION("""COMPUTED_VALUE"""),0)</f>
        <v>0</v>
      </c>
      <c r="S310" s="7">
        <f ca="1">IFERROR(__xludf.DUMMYFUNCTION("""COMPUTED_VALUE"""),0)</f>
        <v>0</v>
      </c>
      <c r="T310" s="7">
        <f ca="1">IFERROR(__xludf.DUMMYFUNCTION("""COMPUTED_VALUE"""),0)</f>
        <v>0</v>
      </c>
      <c r="U310" s="60"/>
      <c r="V310" s="60"/>
      <c r="W310" s="60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163" t="str">
        <f ca="1">IFERROR(__xludf.DUMMYFUNCTION("""COMPUTED_VALUE"""),"A.A. AO COLEGIO EST. TRAJANO DE ALMEIDA")</f>
        <v>A.A. AO COLEGIO EST. TRAJANO DE ALMEIDA</v>
      </c>
      <c r="D311" s="164" t="str">
        <f ca="1">IFERROR(__xludf.DUMMYFUNCTION("""COMPUTED_VALUE"""),"01136037000104")</f>
        <v>01136037000104</v>
      </c>
      <c r="E311" s="6" t="str">
        <f ca="1">IFERROR(__xludf.DUMMYFUNCTION("""COMPUTED_VALUE"""),"001")</f>
        <v>001</v>
      </c>
      <c r="F311" s="7" t="str">
        <f ca="1">IFERROR(__xludf.DUMMYFUNCTION("""COMPUTED_VALUE"""),"0804")</f>
        <v>0804</v>
      </c>
      <c r="G311" s="7" t="str">
        <f ca="1">IFERROR(__xludf.DUMMYFUNCTION("""COMPUTED_VALUE"""),"110558")</f>
        <v>110558</v>
      </c>
      <c r="H311" s="7">
        <f ca="1">IFERROR(__xludf.DUMMYFUNCTION("""COMPUTED_VALUE"""),0)</f>
        <v>0</v>
      </c>
      <c r="I311" s="7">
        <f ca="1">IFERROR(__xludf.DUMMYFUNCTION("""COMPUTED_VALUE"""),0)</f>
        <v>0</v>
      </c>
      <c r="J311" s="7">
        <f ca="1">IFERROR(__xludf.DUMMYFUNCTION("""COMPUTED_VALUE"""),0)</f>
        <v>0</v>
      </c>
      <c r="K311" s="7">
        <f ca="1">IFERROR(__xludf.DUMMYFUNCTION("""COMPUTED_VALUE"""),0)</f>
        <v>0</v>
      </c>
      <c r="L311" s="7">
        <f ca="1">IFERROR(__xludf.DUMMYFUNCTION("""COMPUTED_VALUE"""),0)</f>
        <v>0</v>
      </c>
      <c r="M311" s="7">
        <f ca="1">IFERROR(__xludf.DUMMYFUNCTION("""COMPUTED_VALUE"""),0)</f>
        <v>0</v>
      </c>
      <c r="N311" s="7">
        <f ca="1">IFERROR(__xludf.DUMMYFUNCTION("""COMPUTED_VALUE"""),0)</f>
        <v>0</v>
      </c>
      <c r="O311" s="7">
        <f ca="1">IFERROR(__xludf.DUMMYFUNCTION("""COMPUTED_VALUE"""),0)</f>
        <v>0</v>
      </c>
      <c r="P311" s="7">
        <f ca="1">IFERROR(__xludf.DUMMYFUNCTION("""COMPUTED_VALUE"""),0)</f>
        <v>0</v>
      </c>
      <c r="Q311" s="7">
        <f ca="1">IFERROR(__xludf.DUMMYFUNCTION("""COMPUTED_VALUE"""),1504.8)</f>
        <v>1504.8</v>
      </c>
      <c r="R311" s="7">
        <f ca="1">IFERROR(__xludf.DUMMYFUNCTION("""COMPUTED_VALUE"""),0)</f>
        <v>0</v>
      </c>
      <c r="S311" s="7">
        <f ca="1">IFERROR(__xludf.DUMMYFUNCTION("""COMPUTED_VALUE"""),0)</f>
        <v>0</v>
      </c>
      <c r="T311" s="7">
        <f ca="1">IFERROR(__xludf.DUMMYFUNCTION("""COMPUTED_VALUE"""),0)</f>
        <v>0</v>
      </c>
      <c r="U311" s="60"/>
      <c r="V311" s="60"/>
      <c r="W311" s="60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163" t="str">
        <f ca="1">IFERROR(__xludf.DUMMYFUNCTION("""COMPUTED_VALUE"""),"A. DE APOIO A ESC. EST. JOSE ALVES DE ASSIS")</f>
        <v>A. DE APOIO A ESC. EST. JOSE ALVES DE ASSIS</v>
      </c>
      <c r="D312" s="164" t="str">
        <f ca="1">IFERROR(__xludf.DUMMYFUNCTION("""COMPUTED_VALUE"""),"01138318000104")</f>
        <v>01138318000104</v>
      </c>
      <c r="E312" s="6" t="str">
        <f ca="1">IFERROR(__xludf.DUMMYFUNCTION("""COMPUTED_VALUE"""),"104")</f>
        <v>104</v>
      </c>
      <c r="F312" s="7" t="str">
        <f ca="1">IFERROR(__xludf.DUMMYFUNCTION("""COMPUTED_VALUE"""),"1141")</f>
        <v>1141</v>
      </c>
      <c r="G312" s="7" t="str">
        <f ca="1">IFERROR(__xludf.DUMMYFUNCTION("""COMPUTED_VALUE"""),"307968")</f>
        <v>307968</v>
      </c>
      <c r="H312" s="7">
        <f ca="1">IFERROR(__xludf.DUMMYFUNCTION("""COMPUTED_VALUE"""),0)</f>
        <v>0</v>
      </c>
      <c r="I312" s="7">
        <f ca="1">IFERROR(__xludf.DUMMYFUNCTION("""COMPUTED_VALUE"""),0)</f>
        <v>0</v>
      </c>
      <c r="J312" s="7">
        <f ca="1">IFERROR(__xludf.DUMMYFUNCTION("""COMPUTED_VALUE"""),2397.6)</f>
        <v>2397.6</v>
      </c>
      <c r="K312" s="7">
        <f ca="1">IFERROR(__xludf.DUMMYFUNCTION("""COMPUTED_VALUE"""),0)</f>
        <v>0</v>
      </c>
      <c r="L312" s="7">
        <f ca="1">IFERROR(__xludf.DUMMYFUNCTION("""COMPUTED_VALUE"""),0)</f>
        <v>0</v>
      </c>
      <c r="M312" s="7">
        <f ca="1">IFERROR(__xludf.DUMMYFUNCTION("""COMPUTED_VALUE"""),0)</f>
        <v>0</v>
      </c>
      <c r="N312" s="7">
        <f ca="1">IFERROR(__xludf.DUMMYFUNCTION("""COMPUTED_VALUE"""),0)</f>
        <v>0</v>
      </c>
      <c r="O312" s="7">
        <f ca="1">IFERROR(__xludf.DUMMYFUNCTION("""COMPUTED_VALUE"""),0)</f>
        <v>0</v>
      </c>
      <c r="P312" s="7">
        <f ca="1">IFERROR(__xludf.DUMMYFUNCTION("""COMPUTED_VALUE"""),0)</f>
        <v>0</v>
      </c>
      <c r="Q312" s="7">
        <f ca="1">IFERROR(__xludf.DUMMYFUNCTION("""COMPUTED_VALUE"""),0)</f>
        <v>0</v>
      </c>
      <c r="R312" s="7">
        <f ca="1">IFERROR(__xludf.DUMMYFUNCTION("""COMPUTED_VALUE"""),0)</f>
        <v>0</v>
      </c>
      <c r="S312" s="7">
        <f ca="1">IFERROR(__xludf.DUMMYFUNCTION("""COMPUTED_VALUE"""),0)</f>
        <v>0</v>
      </c>
      <c r="T312" s="7">
        <f ca="1">IFERROR(__xludf.DUMMYFUNCTION("""COMPUTED_VALUE"""),0)</f>
        <v>0</v>
      </c>
      <c r="U312" s="60"/>
      <c r="V312" s="60"/>
      <c r="W312" s="60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163" t="str">
        <f ca="1">IFERROR(__xludf.DUMMYFUNCTION("""COMPUTED_VALUE"""),"ASS. APOIO DO COL. EST. DE CRISTALANDIA")</f>
        <v>ASS. APOIO DO COL. EST. DE CRISTALANDIA</v>
      </c>
      <c r="D313" s="164" t="str">
        <f ca="1">IFERROR(__xludf.DUMMYFUNCTION("""COMPUTED_VALUE"""),"01186467000130")</f>
        <v>01186467000130</v>
      </c>
      <c r="E313" s="6" t="str">
        <f ca="1">IFERROR(__xludf.DUMMYFUNCTION("""COMPUTED_VALUE"""),"001")</f>
        <v>001</v>
      </c>
      <c r="F313" s="7" t="str">
        <f ca="1">IFERROR(__xludf.DUMMYFUNCTION("""COMPUTED_VALUE"""),"3638")</f>
        <v>3638</v>
      </c>
      <c r="G313" s="7" t="str">
        <f ca="1">IFERROR(__xludf.DUMMYFUNCTION("""COMPUTED_VALUE"""),"17469")</f>
        <v>17469</v>
      </c>
      <c r="H313" s="7">
        <f ca="1">IFERROR(__xludf.DUMMYFUNCTION("""COMPUTED_VALUE"""),0)</f>
        <v>0</v>
      </c>
      <c r="I313" s="7">
        <f ca="1">IFERROR(__xludf.DUMMYFUNCTION("""COMPUTED_VALUE"""),0)</f>
        <v>0</v>
      </c>
      <c r="J313" s="7">
        <f ca="1">IFERROR(__xludf.DUMMYFUNCTION("""COMPUTED_VALUE"""),1375.2)</f>
        <v>1375.2</v>
      </c>
      <c r="K313" s="7">
        <f ca="1">IFERROR(__xludf.DUMMYFUNCTION("""COMPUTED_VALUE"""),0)</f>
        <v>0</v>
      </c>
      <c r="L313" s="7">
        <f ca="1">IFERROR(__xludf.DUMMYFUNCTION("""COMPUTED_VALUE"""),0)</f>
        <v>0</v>
      </c>
      <c r="M313" s="7">
        <f ca="1">IFERROR(__xludf.DUMMYFUNCTION("""COMPUTED_VALUE"""),0)</f>
        <v>0</v>
      </c>
      <c r="N313" s="7">
        <f ca="1">IFERROR(__xludf.DUMMYFUNCTION("""COMPUTED_VALUE"""),0)</f>
        <v>0</v>
      </c>
      <c r="O313" s="7">
        <f ca="1">IFERROR(__xludf.DUMMYFUNCTION("""COMPUTED_VALUE"""),0)</f>
        <v>0</v>
      </c>
      <c r="P313" s="7">
        <f ca="1">IFERROR(__xludf.DUMMYFUNCTION("""COMPUTED_VALUE"""),0)</f>
        <v>0</v>
      </c>
      <c r="Q313" s="7">
        <f ca="1">IFERROR(__xludf.DUMMYFUNCTION("""COMPUTED_VALUE"""),1339.2)</f>
        <v>1339.2</v>
      </c>
      <c r="R313" s="7">
        <f ca="1">IFERROR(__xludf.DUMMYFUNCTION("""COMPUTED_VALUE"""),0)</f>
        <v>0</v>
      </c>
      <c r="S313" s="7">
        <f ca="1">IFERROR(__xludf.DUMMYFUNCTION("""COMPUTED_VALUE"""),0)</f>
        <v>0</v>
      </c>
      <c r="T313" s="7">
        <f ca="1">IFERROR(__xludf.DUMMYFUNCTION("""COMPUTED_VALUE"""),0)</f>
        <v>0</v>
      </c>
      <c r="U313" s="60"/>
      <c r="V313" s="60"/>
      <c r="W313" s="60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163" t="str">
        <f ca="1">IFERROR(__xludf.DUMMYFUNCTION("""COMPUTED_VALUE"""),"APAE DE CRISTALÂNDIA")</f>
        <v>APAE DE CRISTALÂNDIA</v>
      </c>
      <c r="D314" s="164" t="str">
        <f ca="1">IFERROR(__xludf.DUMMYFUNCTION("""COMPUTED_VALUE"""),"01995319000167")</f>
        <v>01995319000167</v>
      </c>
      <c r="E314" s="6" t="str">
        <f ca="1">IFERROR(__xludf.DUMMYFUNCTION("""COMPUTED_VALUE"""),"001")</f>
        <v>001</v>
      </c>
      <c r="F314" s="7" t="str">
        <f ca="1">IFERROR(__xludf.DUMMYFUNCTION("""COMPUTED_VALUE"""),"3638")</f>
        <v>3638</v>
      </c>
      <c r="G314" s="7" t="str">
        <f ca="1">IFERROR(__xludf.DUMMYFUNCTION("""COMPUTED_VALUE"""),"71315")</f>
        <v>71315</v>
      </c>
      <c r="H314" s="7">
        <f ca="1">IFERROR(__xludf.DUMMYFUNCTION("""COMPUTED_VALUE"""),0)</f>
        <v>0</v>
      </c>
      <c r="I314" s="7">
        <f ca="1">IFERROR(__xludf.DUMMYFUNCTION("""COMPUTED_VALUE"""),53)</f>
        <v>53</v>
      </c>
      <c r="J314" s="7">
        <f ca="1">IFERROR(__xludf.DUMMYFUNCTION("""COMPUTED_VALUE"""),21.6)</f>
        <v>21.6</v>
      </c>
      <c r="K314" s="7">
        <f ca="1">IFERROR(__xludf.DUMMYFUNCTION("""COMPUTED_VALUE"""),0)</f>
        <v>0</v>
      </c>
      <c r="L314" s="7">
        <f ca="1">IFERROR(__xludf.DUMMYFUNCTION("""COMPUTED_VALUE"""),0)</f>
        <v>0</v>
      </c>
      <c r="M314" s="7">
        <f ca="1">IFERROR(__xludf.DUMMYFUNCTION("""COMPUTED_VALUE"""),0)</f>
        <v>0</v>
      </c>
      <c r="N314" s="7">
        <f ca="1">IFERROR(__xludf.DUMMYFUNCTION("""COMPUTED_VALUE"""),0)</f>
        <v>0</v>
      </c>
      <c r="O314" s="7">
        <f ca="1">IFERROR(__xludf.DUMMYFUNCTION("""COMPUTED_VALUE"""),0)</f>
        <v>0</v>
      </c>
      <c r="P314" s="7">
        <f ca="1">IFERROR(__xludf.DUMMYFUNCTION("""COMPUTED_VALUE"""),159)</f>
        <v>159</v>
      </c>
      <c r="Q314" s="7">
        <f ca="1">IFERROR(__xludf.DUMMYFUNCTION("""COMPUTED_VALUE"""),0)</f>
        <v>0</v>
      </c>
      <c r="R314" s="7">
        <f ca="1">IFERROR(__xludf.DUMMYFUNCTION("""COMPUTED_VALUE"""),0)</f>
        <v>0</v>
      </c>
      <c r="S314" s="7">
        <f ca="1">IFERROR(__xludf.DUMMYFUNCTION("""COMPUTED_VALUE"""),0)</f>
        <v>0</v>
      </c>
      <c r="T314" s="7">
        <f ca="1">IFERROR(__xludf.DUMMYFUNCTION("""COMPUTED_VALUE"""),185.6)</f>
        <v>185.6</v>
      </c>
      <c r="U314" s="60"/>
      <c r="V314" s="60"/>
      <c r="W314" s="60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163" t="str">
        <f ca="1">IFERROR(__xludf.DUMMYFUNCTION("""COMPUTED_VALUE"""),"A.A. ESCOLA MUL.OTACILIO MARQUES ROSAL")</f>
        <v>A.A. ESCOLA MUL.OTACILIO MARQUES ROSAL</v>
      </c>
      <c r="D315" s="164" t="str">
        <f ca="1">IFERROR(__xludf.DUMMYFUNCTION("""COMPUTED_VALUE"""),"01071438000123")</f>
        <v>01071438000123</v>
      </c>
      <c r="E315" s="6" t="str">
        <f ca="1">IFERROR(__xludf.DUMMYFUNCTION("""COMPUTED_VALUE"""),"001")</f>
        <v>001</v>
      </c>
      <c r="F315" s="7" t="str">
        <f ca="1">IFERROR(__xludf.DUMMYFUNCTION("""COMPUTED_VALUE"""),"3638")</f>
        <v>3638</v>
      </c>
      <c r="G315" s="7" t="str">
        <f ca="1">IFERROR(__xludf.DUMMYFUNCTION("""COMPUTED_VALUE"""),"7120X")</f>
        <v>7120X</v>
      </c>
      <c r="H315" s="7">
        <f ca="1">IFERROR(__xludf.DUMMYFUNCTION("""COMPUTED_VALUE"""),0)</f>
        <v>0</v>
      </c>
      <c r="I315" s="7">
        <f ca="1">IFERROR(__xludf.DUMMYFUNCTION("""COMPUTED_VALUE"""),0)</f>
        <v>0</v>
      </c>
      <c r="J315" s="7">
        <f ca="1">IFERROR(__xludf.DUMMYFUNCTION("""COMPUTED_VALUE"""),1850.4)</f>
        <v>1850.4</v>
      </c>
      <c r="K315" s="7">
        <f ca="1">IFERROR(__xludf.DUMMYFUNCTION("""COMPUTED_VALUE"""),0)</f>
        <v>0</v>
      </c>
      <c r="L315" s="7">
        <f ca="1">IFERROR(__xludf.DUMMYFUNCTION("""COMPUTED_VALUE"""),0)</f>
        <v>0</v>
      </c>
      <c r="M315" s="7">
        <f ca="1">IFERROR(__xludf.DUMMYFUNCTION("""COMPUTED_VALUE"""),0)</f>
        <v>0</v>
      </c>
      <c r="N315" s="7">
        <f ca="1">IFERROR(__xludf.DUMMYFUNCTION("""COMPUTED_VALUE"""),0)</f>
        <v>0</v>
      </c>
      <c r="O315" s="7">
        <f ca="1">IFERROR(__xludf.DUMMYFUNCTION("""COMPUTED_VALUE"""),0)</f>
        <v>0</v>
      </c>
      <c r="P315" s="7">
        <f ca="1">IFERROR(__xludf.DUMMYFUNCTION("""COMPUTED_VALUE"""),0)</f>
        <v>0</v>
      </c>
      <c r="Q315" s="7">
        <f ca="1">IFERROR(__xludf.DUMMYFUNCTION("""COMPUTED_VALUE"""),374.4)</f>
        <v>374.4</v>
      </c>
      <c r="R315" s="7">
        <f ca="1">IFERROR(__xludf.DUMMYFUNCTION("""COMPUTED_VALUE"""),0)</f>
        <v>0</v>
      </c>
      <c r="S315" s="7">
        <f ca="1">IFERROR(__xludf.DUMMYFUNCTION("""COMPUTED_VALUE"""),0)</f>
        <v>0</v>
      </c>
      <c r="T315" s="7">
        <f ca="1">IFERROR(__xludf.DUMMYFUNCTION("""COMPUTED_VALUE"""),0)</f>
        <v>0</v>
      </c>
      <c r="U315" s="60"/>
      <c r="V315" s="60"/>
      <c r="W315" s="60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163" t="str">
        <f ca="1">IFERROR(__xludf.DUMMYFUNCTION("""COMPUTED_VALUE"""),"A.A. DO COLEGIO MUL. JOAO DIAS SOBRINHO")</f>
        <v>A.A. DO COLEGIO MUL. JOAO DIAS SOBRINHO</v>
      </c>
      <c r="D316" s="164" t="str">
        <f ca="1">IFERROR(__xludf.DUMMYFUNCTION("""COMPUTED_VALUE"""),"01184383000168")</f>
        <v>01184383000168</v>
      </c>
      <c r="E316" s="6" t="str">
        <f ca="1">IFERROR(__xludf.DUMMYFUNCTION("""COMPUTED_VALUE"""),"001")</f>
        <v>001</v>
      </c>
      <c r="F316" s="7" t="str">
        <f ca="1">IFERROR(__xludf.DUMMYFUNCTION("""COMPUTED_VALUE"""),"3812")</f>
        <v>3812</v>
      </c>
      <c r="G316" s="7" t="str">
        <f ca="1">IFERROR(__xludf.DUMMYFUNCTION("""COMPUTED_VALUE"""),"275069")</f>
        <v>275069</v>
      </c>
      <c r="H316" s="7">
        <f ca="1">IFERROR(__xludf.DUMMYFUNCTION("""COMPUTED_VALUE"""),0)</f>
        <v>0</v>
      </c>
      <c r="I316" s="7">
        <f ca="1">IFERROR(__xludf.DUMMYFUNCTION("""COMPUTED_VALUE"""),0)</f>
        <v>0</v>
      </c>
      <c r="J316" s="7">
        <f ca="1">IFERROR(__xludf.DUMMYFUNCTION("""COMPUTED_VALUE"""),2030.4)</f>
        <v>2030.4</v>
      </c>
      <c r="K316" s="7">
        <f ca="1">IFERROR(__xludf.DUMMYFUNCTION("""COMPUTED_VALUE"""),0)</f>
        <v>0</v>
      </c>
      <c r="L316" s="7">
        <f ca="1">IFERROR(__xludf.DUMMYFUNCTION("""COMPUTED_VALUE"""),0)</f>
        <v>0</v>
      </c>
      <c r="M316" s="7">
        <f ca="1">IFERROR(__xludf.DUMMYFUNCTION("""COMPUTED_VALUE"""),0)</f>
        <v>0</v>
      </c>
      <c r="N316" s="7">
        <f ca="1">IFERROR(__xludf.DUMMYFUNCTION("""COMPUTED_VALUE"""),0)</f>
        <v>0</v>
      </c>
      <c r="O316" s="7">
        <f ca="1">IFERROR(__xludf.DUMMYFUNCTION("""COMPUTED_VALUE"""),0)</f>
        <v>0</v>
      </c>
      <c r="P316" s="7">
        <f ca="1">IFERROR(__xludf.DUMMYFUNCTION("""COMPUTED_VALUE"""),0)</f>
        <v>0</v>
      </c>
      <c r="Q316" s="7">
        <f ca="1">IFERROR(__xludf.DUMMYFUNCTION("""COMPUTED_VALUE"""),1540.8)</f>
        <v>1540.8</v>
      </c>
      <c r="R316" s="7">
        <f ca="1">IFERROR(__xludf.DUMMYFUNCTION("""COMPUTED_VALUE"""),0)</f>
        <v>0</v>
      </c>
      <c r="S316" s="7">
        <f ca="1">IFERROR(__xludf.DUMMYFUNCTION("""COMPUTED_VALUE"""),0)</f>
        <v>0</v>
      </c>
      <c r="T316" s="7">
        <f ca="1">IFERROR(__xludf.DUMMYFUNCTION("""COMPUTED_VALUE"""),185.6)</f>
        <v>185.6</v>
      </c>
      <c r="U316" s="60"/>
      <c r="V316" s="60"/>
      <c r="W316" s="60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163" t="str">
        <f ca="1">IFERROR(__xludf.DUMMYFUNCTION("""COMPUTED_VALUE"""),"ASS. APOIO ESC. EST. D. CANDIDA DE FREITAS")</f>
        <v>ASS. APOIO ESC. EST. D. CANDIDA DE FREITAS</v>
      </c>
      <c r="D317" s="164" t="str">
        <f ca="1">IFERROR(__xludf.DUMMYFUNCTION("""COMPUTED_VALUE"""),"01296363000189")</f>
        <v>01296363000189</v>
      </c>
      <c r="E317" s="6" t="str">
        <f ca="1">IFERROR(__xludf.DUMMYFUNCTION("""COMPUTED_VALUE"""),"001")</f>
        <v>001</v>
      </c>
      <c r="F317" s="7" t="str">
        <f ca="1">IFERROR(__xludf.DUMMYFUNCTION("""COMPUTED_VALUE"""),"3812")</f>
        <v>3812</v>
      </c>
      <c r="G317" s="7" t="str">
        <f ca="1">IFERROR(__xludf.DUMMYFUNCTION("""COMPUTED_VALUE"""),"70629")</f>
        <v>70629</v>
      </c>
      <c r="H317" s="7">
        <f ca="1">IFERROR(__xludf.DUMMYFUNCTION("""COMPUTED_VALUE"""),0)</f>
        <v>0</v>
      </c>
      <c r="I317" s="7">
        <f ca="1">IFERROR(__xludf.DUMMYFUNCTION("""COMPUTED_VALUE"""),0)</f>
        <v>0</v>
      </c>
      <c r="J317" s="7">
        <f ca="1">IFERROR(__xludf.DUMMYFUNCTION("""COMPUTED_VALUE"""),1432.8)</f>
        <v>1432.8</v>
      </c>
      <c r="K317" s="7">
        <f ca="1">IFERROR(__xludf.DUMMYFUNCTION("""COMPUTED_VALUE"""),0)</f>
        <v>0</v>
      </c>
      <c r="L317" s="7">
        <f ca="1">IFERROR(__xludf.DUMMYFUNCTION("""COMPUTED_VALUE"""),0)</f>
        <v>0</v>
      </c>
      <c r="M317" s="7">
        <f ca="1">IFERROR(__xludf.DUMMYFUNCTION("""COMPUTED_VALUE"""),0)</f>
        <v>0</v>
      </c>
      <c r="N317" s="7">
        <f ca="1">IFERROR(__xludf.DUMMYFUNCTION("""COMPUTED_VALUE"""),0)</f>
        <v>0</v>
      </c>
      <c r="O317" s="7">
        <f ca="1">IFERROR(__xludf.DUMMYFUNCTION("""COMPUTED_VALUE"""),0)</f>
        <v>0</v>
      </c>
      <c r="P317" s="7">
        <f ca="1">IFERROR(__xludf.DUMMYFUNCTION("""COMPUTED_VALUE"""),0)</f>
        <v>0</v>
      </c>
      <c r="Q317" s="7">
        <f ca="1">IFERROR(__xludf.DUMMYFUNCTION("""COMPUTED_VALUE"""),0)</f>
        <v>0</v>
      </c>
      <c r="R317" s="7">
        <f ca="1">IFERROR(__xludf.DUMMYFUNCTION("""COMPUTED_VALUE"""),0)</f>
        <v>0</v>
      </c>
      <c r="S317" s="7">
        <f ca="1">IFERROR(__xludf.DUMMYFUNCTION("""COMPUTED_VALUE"""),0)</f>
        <v>0</v>
      </c>
      <c r="T317" s="7">
        <f ca="1">IFERROR(__xludf.DUMMYFUNCTION("""COMPUTED_VALUE"""),12.8)</f>
        <v>12.8</v>
      </c>
      <c r="U317" s="60"/>
      <c r="V317" s="60"/>
      <c r="W317" s="60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163" t="str">
        <f ca="1">IFERROR(__xludf.DUMMYFUNCTION("""COMPUTED_VALUE"""),"A.A.  ESTUD COL. EST. LAGOA DA CONFUSAO")</f>
        <v>A.A.  ESTUD COL. EST. LAGOA DA CONFUSAO</v>
      </c>
      <c r="D318" s="164" t="str">
        <f ca="1">IFERROR(__xludf.DUMMYFUNCTION("""COMPUTED_VALUE"""),"01179116000100")</f>
        <v>01179116000100</v>
      </c>
      <c r="E318" s="6" t="str">
        <f ca="1">IFERROR(__xludf.DUMMYFUNCTION("""COMPUTED_VALUE"""),"001")</f>
        <v>001</v>
      </c>
      <c r="F318" s="7" t="str">
        <f ca="1">IFERROR(__xludf.DUMMYFUNCTION("""COMPUTED_VALUE"""),"3983")</f>
        <v>3983</v>
      </c>
      <c r="G318" s="7" t="str">
        <f ca="1">IFERROR(__xludf.DUMMYFUNCTION("""COMPUTED_VALUE"""),"84735")</f>
        <v>84735</v>
      </c>
      <c r="H318" s="7">
        <f ca="1">IFERROR(__xludf.DUMMYFUNCTION("""COMPUTED_VALUE"""),0)</f>
        <v>0</v>
      </c>
      <c r="I318" s="7">
        <f ca="1">IFERROR(__xludf.DUMMYFUNCTION("""COMPUTED_VALUE"""),0)</f>
        <v>0</v>
      </c>
      <c r="J318" s="7">
        <f ca="1">IFERROR(__xludf.DUMMYFUNCTION("""COMPUTED_VALUE"""),590.4)</f>
        <v>590.4</v>
      </c>
      <c r="K318" s="7">
        <f ca="1">IFERROR(__xludf.DUMMYFUNCTION("""COMPUTED_VALUE"""),0)</f>
        <v>0</v>
      </c>
      <c r="L318" s="7">
        <f ca="1">IFERROR(__xludf.DUMMYFUNCTION("""COMPUTED_VALUE"""),0)</f>
        <v>0</v>
      </c>
      <c r="M318" s="7">
        <f ca="1">IFERROR(__xludf.DUMMYFUNCTION("""COMPUTED_VALUE"""),0)</f>
        <v>0</v>
      </c>
      <c r="N318" s="7">
        <f ca="1">IFERROR(__xludf.DUMMYFUNCTION("""COMPUTED_VALUE"""),0)</f>
        <v>0</v>
      </c>
      <c r="O318" s="7">
        <f ca="1">IFERROR(__xludf.DUMMYFUNCTION("""COMPUTED_VALUE"""),0)</f>
        <v>0</v>
      </c>
      <c r="P318" s="7">
        <f ca="1">IFERROR(__xludf.DUMMYFUNCTION("""COMPUTED_VALUE"""),0)</f>
        <v>0</v>
      </c>
      <c r="Q318" s="7">
        <f ca="1">IFERROR(__xludf.DUMMYFUNCTION("""COMPUTED_VALUE"""),3679.2)</f>
        <v>3679.2</v>
      </c>
      <c r="R318" s="7">
        <f ca="1">IFERROR(__xludf.DUMMYFUNCTION("""COMPUTED_VALUE"""),0)</f>
        <v>0</v>
      </c>
      <c r="S318" s="7">
        <f ca="1">IFERROR(__xludf.DUMMYFUNCTION("""COMPUTED_VALUE"""),0)</f>
        <v>0</v>
      </c>
      <c r="T318" s="7">
        <f ca="1">IFERROR(__xludf.DUMMYFUNCTION("""COMPUTED_VALUE"""),102.4)</f>
        <v>102.4</v>
      </c>
      <c r="U318" s="60"/>
      <c r="V318" s="60"/>
      <c r="W318" s="60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163" t="str">
        <f ca="1">IFERROR(__xludf.DUMMYFUNCTION("""COMPUTED_VALUE"""),"ASSOCIAÇÃO DA ESCOLA ESPECIAL LAGOA DA CONFUSÃO")</f>
        <v>ASSOCIAÇÃO DA ESCOLA ESPECIAL LAGOA DA CONFUSÃO</v>
      </c>
      <c r="D319" s="164" t="str">
        <f ca="1">IFERROR(__xludf.DUMMYFUNCTION("""COMPUTED_VALUE"""),"08755554000100")</f>
        <v>08755554000100</v>
      </c>
      <c r="E319" s="6" t="str">
        <f ca="1">IFERROR(__xludf.DUMMYFUNCTION("""COMPUTED_VALUE"""),"001")</f>
        <v>001</v>
      </c>
      <c r="F319" s="7" t="str">
        <f ca="1">IFERROR(__xludf.DUMMYFUNCTION("""COMPUTED_VALUE"""),"3983")</f>
        <v>3983</v>
      </c>
      <c r="G319" s="7" t="str">
        <f ca="1">IFERROR(__xludf.DUMMYFUNCTION("""COMPUTED_VALUE"""),"83712")</f>
        <v>83712</v>
      </c>
      <c r="H319" s="7">
        <f ca="1">IFERROR(__xludf.DUMMYFUNCTION("""COMPUTED_VALUE"""),0)</f>
        <v>0</v>
      </c>
      <c r="I319" s="7">
        <f ca="1">IFERROR(__xludf.DUMMYFUNCTION("""COMPUTED_VALUE"""),53)</f>
        <v>53</v>
      </c>
      <c r="J319" s="7">
        <f ca="1">IFERROR(__xludf.DUMMYFUNCTION("""COMPUTED_VALUE"""),79.2)</f>
        <v>79.2</v>
      </c>
      <c r="K319" s="7">
        <f ca="1">IFERROR(__xludf.DUMMYFUNCTION("""COMPUTED_VALUE"""),0)</f>
        <v>0</v>
      </c>
      <c r="L319" s="7">
        <f ca="1">IFERROR(__xludf.DUMMYFUNCTION("""COMPUTED_VALUE"""),0)</f>
        <v>0</v>
      </c>
      <c r="M319" s="7">
        <f ca="1">IFERROR(__xludf.DUMMYFUNCTION("""COMPUTED_VALUE"""),0)</f>
        <v>0</v>
      </c>
      <c r="N319" s="7">
        <f ca="1">IFERROR(__xludf.DUMMYFUNCTION("""COMPUTED_VALUE"""),0)</f>
        <v>0</v>
      </c>
      <c r="O319" s="7">
        <f ca="1">IFERROR(__xludf.DUMMYFUNCTION("""COMPUTED_VALUE"""),0)</f>
        <v>0</v>
      </c>
      <c r="P319" s="7">
        <f ca="1">IFERROR(__xludf.DUMMYFUNCTION("""COMPUTED_VALUE"""),21.2)</f>
        <v>21.2</v>
      </c>
      <c r="Q319" s="7">
        <f ca="1">IFERROR(__xludf.DUMMYFUNCTION("""COMPUTED_VALUE"""),0)</f>
        <v>0</v>
      </c>
      <c r="R319" s="7">
        <f ca="1">IFERROR(__xludf.DUMMYFUNCTION("""COMPUTED_VALUE"""),0)</f>
        <v>0</v>
      </c>
      <c r="S319" s="7">
        <f ca="1">IFERROR(__xludf.DUMMYFUNCTION("""COMPUTED_VALUE"""),0)</f>
        <v>0</v>
      </c>
      <c r="T319" s="7">
        <f ca="1">IFERROR(__xludf.DUMMYFUNCTION("""COMPUTED_VALUE"""),70.4)</f>
        <v>70.400000000000006</v>
      </c>
      <c r="U319" s="60"/>
      <c r="V319" s="60"/>
      <c r="W319" s="60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163" t="str">
        <f ca="1">IFERROR(__xludf.DUMMYFUNCTION("""COMPUTED_VALUE"""),"A.A. DO COL. EST. DAVID BARBOSA ROLINS")</f>
        <v>A.A. DO COL. EST. DAVID BARBOSA ROLINS</v>
      </c>
      <c r="D320" s="164" t="str">
        <f ca="1">IFERROR(__xludf.DUMMYFUNCTION("""COMPUTED_VALUE"""),"01980050000145")</f>
        <v>01980050000145</v>
      </c>
      <c r="E320" s="6" t="str">
        <f ca="1">IFERROR(__xludf.DUMMYFUNCTION("""COMPUTED_VALUE"""),"001")</f>
        <v>001</v>
      </c>
      <c r="F320" s="7" t="str">
        <f ca="1">IFERROR(__xludf.DUMMYFUNCTION("""COMPUTED_VALUE"""),"0804")</f>
        <v>0804</v>
      </c>
      <c r="G320" s="7" t="str">
        <f ca="1">IFERROR(__xludf.DUMMYFUNCTION("""COMPUTED_VALUE"""),"219045")</f>
        <v>219045</v>
      </c>
      <c r="H320" s="7">
        <f ca="1">IFERROR(__xludf.DUMMYFUNCTION("""COMPUTED_VALUE"""),0)</f>
        <v>0</v>
      </c>
      <c r="I320" s="7">
        <f ca="1">IFERROR(__xludf.DUMMYFUNCTION("""COMPUTED_VALUE"""),0)</f>
        <v>0</v>
      </c>
      <c r="J320" s="7">
        <f ca="1">IFERROR(__xludf.DUMMYFUNCTION("""COMPUTED_VALUE"""),748.8)</f>
        <v>748.8</v>
      </c>
      <c r="K320" s="7">
        <f ca="1">IFERROR(__xludf.DUMMYFUNCTION("""COMPUTED_VALUE"""),0)</f>
        <v>0</v>
      </c>
      <c r="L320" s="7">
        <f ca="1">IFERROR(__xludf.DUMMYFUNCTION("""COMPUTED_VALUE"""),0)</f>
        <v>0</v>
      </c>
      <c r="M320" s="7">
        <f ca="1">IFERROR(__xludf.DUMMYFUNCTION("""COMPUTED_VALUE"""),0)</f>
        <v>0</v>
      </c>
      <c r="N320" s="7">
        <f ca="1">IFERROR(__xludf.DUMMYFUNCTION("""COMPUTED_VALUE"""),0)</f>
        <v>0</v>
      </c>
      <c r="O320" s="7">
        <f ca="1">IFERROR(__xludf.DUMMYFUNCTION("""COMPUTED_VALUE"""),0)</f>
        <v>0</v>
      </c>
      <c r="P320" s="7">
        <f ca="1">IFERROR(__xludf.DUMMYFUNCTION("""COMPUTED_VALUE"""),0)</f>
        <v>0</v>
      </c>
      <c r="Q320" s="7">
        <f ca="1">IFERROR(__xludf.DUMMYFUNCTION("""COMPUTED_VALUE"""),1447.2)</f>
        <v>1447.2</v>
      </c>
      <c r="R320" s="7">
        <f ca="1">IFERROR(__xludf.DUMMYFUNCTION("""COMPUTED_VALUE"""),0)</f>
        <v>0</v>
      </c>
      <c r="S320" s="7">
        <f ca="1">IFERROR(__xludf.DUMMYFUNCTION("""COMPUTED_VALUE"""),0)</f>
        <v>0</v>
      </c>
      <c r="T320" s="7">
        <f ca="1">IFERROR(__xludf.DUMMYFUNCTION("""COMPUTED_VALUE"""),0)</f>
        <v>0</v>
      </c>
      <c r="U320" s="60"/>
      <c r="V320" s="60"/>
      <c r="W320" s="60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163" t="str">
        <f ca="1">IFERROR(__xludf.DUMMYFUNCTION("""COMPUTED_VALUE"""),"A. ESC. COM. ESC. EST.PEDRO XAVIER TEIXEIRA")</f>
        <v>A. ESC. COM. ESC. EST.PEDRO XAVIER TEIXEIRA</v>
      </c>
      <c r="D321" s="164" t="str">
        <f ca="1">IFERROR(__xludf.DUMMYFUNCTION("""COMPUTED_VALUE"""),"01068367000100")</f>
        <v>01068367000100</v>
      </c>
      <c r="E321" s="6" t="str">
        <f ca="1">IFERROR(__xludf.DUMMYFUNCTION("""COMPUTED_VALUE"""),"001")</f>
        <v>001</v>
      </c>
      <c r="F321" s="7" t="str">
        <f ca="1">IFERROR(__xludf.DUMMYFUNCTION("""COMPUTED_VALUE"""),"0804")</f>
        <v>0804</v>
      </c>
      <c r="G321" s="7" t="str">
        <f ca="1">IFERROR(__xludf.DUMMYFUNCTION("""COMPUTED_VALUE"""),"234265")</f>
        <v>234265</v>
      </c>
      <c r="H321" s="7">
        <f ca="1">IFERROR(__xludf.DUMMYFUNCTION("""COMPUTED_VALUE"""),0)</f>
        <v>0</v>
      </c>
      <c r="I321" s="7">
        <f ca="1">IFERROR(__xludf.DUMMYFUNCTION("""COMPUTED_VALUE"""),0)</f>
        <v>0</v>
      </c>
      <c r="J321" s="7">
        <f ca="1">IFERROR(__xludf.DUMMYFUNCTION("""COMPUTED_VALUE"""),576)</f>
        <v>576</v>
      </c>
      <c r="K321" s="7">
        <f ca="1">IFERROR(__xludf.DUMMYFUNCTION("""COMPUTED_VALUE"""),0)</f>
        <v>0</v>
      </c>
      <c r="L321" s="7">
        <f ca="1">IFERROR(__xludf.DUMMYFUNCTION("""COMPUTED_VALUE"""),0)</f>
        <v>0</v>
      </c>
      <c r="M321" s="7">
        <f ca="1">IFERROR(__xludf.DUMMYFUNCTION("""COMPUTED_VALUE"""),0)</f>
        <v>0</v>
      </c>
      <c r="N321" s="7">
        <f ca="1">IFERROR(__xludf.DUMMYFUNCTION("""COMPUTED_VALUE"""),0)</f>
        <v>0</v>
      </c>
      <c r="O321" s="7">
        <f ca="1">IFERROR(__xludf.DUMMYFUNCTION("""COMPUTED_VALUE"""),0)</f>
        <v>0</v>
      </c>
      <c r="P321" s="7">
        <f ca="1">IFERROR(__xludf.DUMMYFUNCTION("""COMPUTED_VALUE"""),0)</f>
        <v>0</v>
      </c>
      <c r="Q321" s="7">
        <f ca="1">IFERROR(__xludf.DUMMYFUNCTION("""COMPUTED_VALUE"""),835.2)</f>
        <v>835.2</v>
      </c>
      <c r="R321" s="7">
        <f ca="1">IFERROR(__xludf.DUMMYFUNCTION("""COMPUTED_VALUE"""),0)</f>
        <v>0</v>
      </c>
      <c r="S321" s="7">
        <f ca="1">IFERROR(__xludf.DUMMYFUNCTION("""COMPUTED_VALUE"""),0)</f>
        <v>0</v>
      </c>
      <c r="T321" s="7">
        <f ca="1">IFERROR(__xludf.DUMMYFUNCTION("""COMPUTED_VALUE"""),25.6)</f>
        <v>25.6</v>
      </c>
      <c r="U321" s="60"/>
      <c r="V321" s="60"/>
      <c r="W321" s="60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163" t="str">
        <f ca="1">IFERROR(__xludf.DUMMYFUNCTION("""COMPUTED_VALUE"""),"A.A. A ESCOLA ESTADUAL CAMPO MAIOR")</f>
        <v>A.A. A ESCOLA ESTADUAL CAMPO MAIOR</v>
      </c>
      <c r="D322" s="164" t="str">
        <f ca="1">IFERROR(__xludf.DUMMYFUNCTION("""COMPUTED_VALUE"""),"01068373000167")</f>
        <v>01068373000167</v>
      </c>
      <c r="E322" s="6" t="str">
        <f ca="1">IFERROR(__xludf.DUMMYFUNCTION("""COMPUTED_VALUE"""),"001")</f>
        <v>001</v>
      </c>
      <c r="F322" s="7" t="str">
        <f ca="1">IFERROR(__xludf.DUMMYFUNCTION("""COMPUTED_VALUE"""),"0804")</f>
        <v>0804</v>
      </c>
      <c r="G322" s="7" t="str">
        <f ca="1">IFERROR(__xludf.DUMMYFUNCTION("""COMPUTED_VALUE"""),"341290")</f>
        <v>341290</v>
      </c>
      <c r="H322" s="7">
        <f ca="1">IFERROR(__xludf.DUMMYFUNCTION("""COMPUTED_VALUE"""),0)</f>
        <v>0</v>
      </c>
      <c r="I322" s="7">
        <f ca="1">IFERROR(__xludf.DUMMYFUNCTION("""COMPUTED_VALUE"""),0)</f>
        <v>0</v>
      </c>
      <c r="J322" s="7">
        <f ca="1">IFERROR(__xludf.DUMMYFUNCTION("""COMPUTED_VALUE"""),252)</f>
        <v>252</v>
      </c>
      <c r="K322" s="7">
        <f ca="1">IFERROR(__xludf.DUMMYFUNCTION("""COMPUTED_VALUE"""),0)</f>
        <v>0</v>
      </c>
      <c r="L322" s="7">
        <f ca="1">IFERROR(__xludf.DUMMYFUNCTION("""COMPUTED_VALUE"""),0)</f>
        <v>0</v>
      </c>
      <c r="M322" s="7">
        <f ca="1">IFERROR(__xludf.DUMMYFUNCTION("""COMPUTED_VALUE"""),0)</f>
        <v>0</v>
      </c>
      <c r="N322" s="7">
        <f ca="1">IFERROR(__xludf.DUMMYFUNCTION("""COMPUTED_VALUE"""),0)</f>
        <v>0</v>
      </c>
      <c r="O322" s="7">
        <f ca="1">IFERROR(__xludf.DUMMYFUNCTION("""COMPUTED_VALUE"""),0)</f>
        <v>0</v>
      </c>
      <c r="P322" s="7">
        <f ca="1">IFERROR(__xludf.DUMMYFUNCTION("""COMPUTED_VALUE"""),0)</f>
        <v>0</v>
      </c>
      <c r="Q322" s="7">
        <f ca="1">IFERROR(__xludf.DUMMYFUNCTION("""COMPUTED_VALUE"""),0)</f>
        <v>0</v>
      </c>
      <c r="R322" s="7">
        <f ca="1">IFERROR(__xludf.DUMMYFUNCTION("""COMPUTED_VALUE"""),0)</f>
        <v>0</v>
      </c>
      <c r="S322" s="7">
        <f ca="1">IFERROR(__xludf.DUMMYFUNCTION("""COMPUTED_VALUE"""),0)</f>
        <v>0</v>
      </c>
      <c r="T322" s="7">
        <f ca="1">IFERROR(__xludf.DUMMYFUNCTION("""COMPUTED_VALUE"""),0)</f>
        <v>0</v>
      </c>
      <c r="U322" s="60"/>
      <c r="V322" s="60"/>
      <c r="W322" s="60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163" t="str">
        <f ca="1">IFERROR(__xludf.DUMMYFUNCTION("""COMPUTED_VALUE"""),"ASSOC.COM. ESC EST.REGINA SIQUEIRA CAMPOS")</f>
        <v>ASSOC.COM. ESC EST.REGINA SIQUEIRA CAMPOS</v>
      </c>
      <c r="D323" s="164" t="str">
        <f ca="1">IFERROR(__xludf.DUMMYFUNCTION("""COMPUTED_VALUE"""),"01181170000182")</f>
        <v>01181170000182</v>
      </c>
      <c r="E323" s="6" t="str">
        <f ca="1">IFERROR(__xludf.DUMMYFUNCTION("""COMPUTED_VALUE"""),"001")</f>
        <v>001</v>
      </c>
      <c r="F323" s="7" t="str">
        <f ca="1">IFERROR(__xludf.DUMMYFUNCTION("""COMPUTED_VALUE"""),"0804")</f>
        <v>0804</v>
      </c>
      <c r="G323" s="7" t="str">
        <f ca="1">IFERROR(__xludf.DUMMYFUNCTION("""COMPUTED_VALUE"""),"16383X")</f>
        <v>16383X</v>
      </c>
      <c r="H323" s="7">
        <f ca="1">IFERROR(__xludf.DUMMYFUNCTION("""COMPUTED_VALUE"""),0)</f>
        <v>0</v>
      </c>
      <c r="I323" s="7">
        <f ca="1">IFERROR(__xludf.DUMMYFUNCTION("""COMPUTED_VALUE"""),0)</f>
        <v>0</v>
      </c>
      <c r="J323" s="7">
        <f ca="1">IFERROR(__xludf.DUMMYFUNCTION("""COMPUTED_VALUE"""),0)</f>
        <v>0</v>
      </c>
      <c r="K323" s="7">
        <f ca="1">IFERROR(__xludf.DUMMYFUNCTION("""COMPUTED_VALUE"""),3103)</f>
        <v>3103</v>
      </c>
      <c r="L323" s="7">
        <f ca="1">IFERROR(__xludf.DUMMYFUNCTION("""COMPUTED_VALUE"""),0)</f>
        <v>0</v>
      </c>
      <c r="M323" s="7">
        <f ca="1">IFERROR(__xludf.DUMMYFUNCTION("""COMPUTED_VALUE"""),0)</f>
        <v>0</v>
      </c>
      <c r="N323" s="7">
        <f ca="1">IFERROR(__xludf.DUMMYFUNCTION("""COMPUTED_VALUE"""),0)</f>
        <v>0</v>
      </c>
      <c r="O323" s="7">
        <f ca="1">IFERROR(__xludf.DUMMYFUNCTION("""COMPUTED_VALUE"""),0)</f>
        <v>0</v>
      </c>
      <c r="P323" s="7">
        <f ca="1">IFERROR(__xludf.DUMMYFUNCTION("""COMPUTED_VALUE"""),0)</f>
        <v>0</v>
      </c>
      <c r="Q323" s="7">
        <f ca="1">IFERROR(__xludf.DUMMYFUNCTION("""COMPUTED_VALUE"""),0)</f>
        <v>0</v>
      </c>
      <c r="R323" s="7">
        <f ca="1">IFERROR(__xludf.DUMMYFUNCTION("""COMPUTED_VALUE"""),321)</f>
        <v>321</v>
      </c>
      <c r="S323" s="7">
        <f ca="1">IFERROR(__xludf.DUMMYFUNCTION("""COMPUTED_VALUE"""),0)</f>
        <v>0</v>
      </c>
      <c r="T323" s="7">
        <f ca="1">IFERROR(__xludf.DUMMYFUNCTION("""COMPUTED_VALUE"""),0)</f>
        <v>0</v>
      </c>
      <c r="U323" s="60"/>
      <c r="V323" s="60"/>
      <c r="W323" s="60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163" t="str">
        <f ca="1">IFERROR(__xludf.DUMMYFUNCTION("""COMPUTED_VALUE"""),"A.A. ESC. EST.ISOL.INDIG REG PARAISO DO TO")</f>
        <v>A.A. ESC. EST.ISOL.INDIG REG PARAISO DO TO</v>
      </c>
      <c r="D324" s="164" t="str">
        <f ca="1">IFERROR(__xludf.DUMMYFUNCTION("""COMPUTED_VALUE"""),"05099542000187")</f>
        <v>05099542000187</v>
      </c>
      <c r="E324" s="6" t="str">
        <f ca="1">IFERROR(__xludf.DUMMYFUNCTION("""COMPUTED_VALUE"""),"001")</f>
        <v>001</v>
      </c>
      <c r="F324" s="7" t="str">
        <f ca="1">IFERROR(__xludf.DUMMYFUNCTION("""COMPUTED_VALUE"""),"0804")</f>
        <v>0804</v>
      </c>
      <c r="G324" s="7" t="str">
        <f ca="1">IFERROR(__xludf.DUMMYFUNCTION("""COMPUTED_VALUE"""),"111678")</f>
        <v>111678</v>
      </c>
      <c r="H324" s="7">
        <f ca="1">IFERROR(__xludf.DUMMYFUNCTION("""COMPUTED_VALUE"""),0)</f>
        <v>0</v>
      </c>
      <c r="I324" s="7">
        <f ca="1">IFERROR(__xludf.DUMMYFUNCTION("""COMPUTED_VALUE"""),0)</f>
        <v>0</v>
      </c>
      <c r="J324" s="7">
        <f ca="1">IFERROR(__xludf.DUMMYFUNCTION("""COMPUTED_VALUE"""),0)</f>
        <v>0</v>
      </c>
      <c r="K324" s="7">
        <f ca="1">IFERROR(__xludf.DUMMYFUNCTION("""COMPUTED_VALUE"""),0)</f>
        <v>0</v>
      </c>
      <c r="L324" s="7">
        <f ca="1">IFERROR(__xludf.DUMMYFUNCTION("""COMPUTED_VALUE"""),0)</f>
        <v>0</v>
      </c>
      <c r="M324" s="7">
        <f ca="1">IFERROR(__xludf.DUMMYFUNCTION("""COMPUTED_VALUE"""),0)</f>
        <v>0</v>
      </c>
      <c r="N324" s="7">
        <f ca="1">IFERROR(__xludf.DUMMYFUNCTION("""COMPUTED_VALUE"""),0)</f>
        <v>0</v>
      </c>
      <c r="O324" s="7">
        <f ca="1">IFERROR(__xludf.DUMMYFUNCTION("""COMPUTED_VALUE"""),11148.8)</f>
        <v>11148.8</v>
      </c>
      <c r="P324" s="7">
        <f ca="1">IFERROR(__xludf.DUMMYFUNCTION("""COMPUTED_VALUE"""),0)</f>
        <v>0</v>
      </c>
      <c r="Q324" s="7">
        <f ca="1">IFERROR(__xludf.DUMMYFUNCTION("""COMPUTED_VALUE"""),0)</f>
        <v>0</v>
      </c>
      <c r="R324" s="7">
        <f ca="1">IFERROR(__xludf.DUMMYFUNCTION("""COMPUTED_VALUE"""),0)</f>
        <v>0</v>
      </c>
      <c r="S324" s="7">
        <f ca="1">IFERROR(__xludf.DUMMYFUNCTION("""COMPUTED_VALUE"""),0)</f>
        <v>0</v>
      </c>
      <c r="T324" s="7">
        <f ca="1">IFERROR(__xludf.DUMMYFUNCTION("""COMPUTED_VALUE"""),0)</f>
        <v>0</v>
      </c>
      <c r="U324" s="60"/>
      <c r="V324" s="60"/>
      <c r="W324" s="60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163" t="str">
        <f ca="1">IFERROR(__xludf.DUMMYFUNCTION("""COMPUTED_VALUE"""),"A.A. COLÉGIO MILITAR DIACONÍZIO BEZERRA DA SILVA")</f>
        <v>A.A. COLÉGIO MILITAR DIACONÍZIO BEZERRA DA SILVA</v>
      </c>
      <c r="D325" s="164" t="str">
        <f ca="1">IFERROR(__xludf.DUMMYFUNCTION("""COMPUTED_VALUE"""),"11675300000197")</f>
        <v>11675300000197</v>
      </c>
      <c r="E325" s="6" t="str">
        <f ca="1">IFERROR(__xludf.DUMMYFUNCTION("""COMPUTED_VALUE"""),"001")</f>
        <v>001</v>
      </c>
      <c r="F325" s="7" t="str">
        <f ca="1">IFERROR(__xludf.DUMMYFUNCTION("""COMPUTED_VALUE"""),"0804")</f>
        <v>0804</v>
      </c>
      <c r="G325" s="7" t="str">
        <f ca="1">IFERROR(__xludf.DUMMYFUNCTION("""COMPUTED_VALUE"""),"320781")</f>
        <v>320781</v>
      </c>
      <c r="H325" s="7">
        <f ca="1">IFERROR(__xludf.DUMMYFUNCTION("""COMPUTED_VALUE"""),0)</f>
        <v>0</v>
      </c>
      <c r="I325" s="7">
        <f ca="1">IFERROR(__xludf.DUMMYFUNCTION("""COMPUTED_VALUE"""),0)</f>
        <v>0</v>
      </c>
      <c r="J325" s="7">
        <f ca="1">IFERROR(__xludf.DUMMYFUNCTION("""COMPUTED_VALUE"""),4161.6)</f>
        <v>4161.6000000000004</v>
      </c>
      <c r="K325" s="7">
        <f ca="1">IFERROR(__xludf.DUMMYFUNCTION("""COMPUTED_VALUE"""),0)</f>
        <v>0</v>
      </c>
      <c r="L325" s="7">
        <f ca="1">IFERROR(__xludf.DUMMYFUNCTION("""COMPUTED_VALUE"""),0)</f>
        <v>0</v>
      </c>
      <c r="M325" s="7">
        <f ca="1">IFERROR(__xludf.DUMMYFUNCTION("""COMPUTED_VALUE"""),0)</f>
        <v>0</v>
      </c>
      <c r="N325" s="7">
        <f ca="1">IFERROR(__xludf.DUMMYFUNCTION("""COMPUTED_VALUE"""),0)</f>
        <v>0</v>
      </c>
      <c r="O325" s="7">
        <f ca="1">IFERROR(__xludf.DUMMYFUNCTION("""COMPUTED_VALUE"""),0)</f>
        <v>0</v>
      </c>
      <c r="P325" s="7">
        <f ca="1">IFERROR(__xludf.DUMMYFUNCTION("""COMPUTED_VALUE"""),0)</f>
        <v>0</v>
      </c>
      <c r="Q325" s="7">
        <f ca="1">IFERROR(__xludf.DUMMYFUNCTION("""COMPUTED_VALUE"""),2282.4)</f>
        <v>2282.4</v>
      </c>
      <c r="R325" s="7">
        <f ca="1">IFERROR(__xludf.DUMMYFUNCTION("""COMPUTED_VALUE"""),0)</f>
        <v>0</v>
      </c>
      <c r="S325" s="7">
        <f ca="1">IFERROR(__xludf.DUMMYFUNCTION("""COMPUTED_VALUE"""),0)</f>
        <v>0</v>
      </c>
      <c r="T325" s="7">
        <f ca="1">IFERROR(__xludf.DUMMYFUNCTION("""COMPUTED_VALUE"""),0)</f>
        <v>0</v>
      </c>
      <c r="U325" s="60"/>
      <c r="V325" s="60"/>
      <c r="W325" s="60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163" t="str">
        <f ca="1">IFERROR(__xludf.DUMMYFUNCTION("""COMPUTED_VALUE"""),"ASSOC. APOIO AO CEM JOSE ALVES DE ASSIS")</f>
        <v>ASSOC. APOIO AO CEM JOSE ALVES DE ASSIS</v>
      </c>
      <c r="D326" s="164" t="str">
        <f ca="1">IFERROR(__xludf.DUMMYFUNCTION("""COMPUTED_VALUE"""),"01181169000158")</f>
        <v>01181169000158</v>
      </c>
      <c r="E326" s="6" t="str">
        <f ca="1">IFERROR(__xludf.DUMMYFUNCTION("""COMPUTED_VALUE"""),"001")</f>
        <v>001</v>
      </c>
      <c r="F326" s="7" t="str">
        <f ca="1">IFERROR(__xludf.DUMMYFUNCTION("""COMPUTED_VALUE"""),"0804")</f>
        <v>0804</v>
      </c>
      <c r="G326" s="7" t="str">
        <f ca="1">IFERROR(__xludf.DUMMYFUNCTION("""COMPUTED_VALUE"""),"286257")</f>
        <v>286257</v>
      </c>
      <c r="H326" s="7">
        <f ca="1">IFERROR(__xludf.DUMMYFUNCTION("""COMPUTED_VALUE"""),0)</f>
        <v>0</v>
      </c>
      <c r="I326" s="7">
        <f ca="1">IFERROR(__xludf.DUMMYFUNCTION("""COMPUTED_VALUE"""),0)</f>
        <v>0</v>
      </c>
      <c r="J326" s="7">
        <f ca="1">IFERROR(__xludf.DUMMYFUNCTION("""COMPUTED_VALUE"""),0)</f>
        <v>0</v>
      </c>
      <c r="K326" s="7">
        <f ca="1">IFERROR(__xludf.DUMMYFUNCTION("""COMPUTED_VALUE"""),0)</f>
        <v>0</v>
      </c>
      <c r="L326" s="7">
        <f ca="1">IFERROR(__xludf.DUMMYFUNCTION("""COMPUTED_VALUE"""),0)</f>
        <v>0</v>
      </c>
      <c r="M326" s="7">
        <f ca="1">IFERROR(__xludf.DUMMYFUNCTION("""COMPUTED_VALUE"""),0)</f>
        <v>0</v>
      </c>
      <c r="N326" s="7">
        <f ca="1">IFERROR(__xludf.DUMMYFUNCTION("""COMPUTED_VALUE"""),0)</f>
        <v>0</v>
      </c>
      <c r="O326" s="7">
        <f ca="1">IFERROR(__xludf.DUMMYFUNCTION("""COMPUTED_VALUE"""),0)</f>
        <v>0</v>
      </c>
      <c r="P326" s="7">
        <f ca="1">IFERROR(__xludf.DUMMYFUNCTION("""COMPUTED_VALUE"""),0)</f>
        <v>0</v>
      </c>
      <c r="Q326" s="7">
        <f ca="1">IFERROR(__xludf.DUMMYFUNCTION("""COMPUTED_VALUE"""),3859.2)</f>
        <v>3859.2</v>
      </c>
      <c r="R326" s="7">
        <f ca="1">IFERROR(__xludf.DUMMYFUNCTION("""COMPUTED_VALUE"""),0)</f>
        <v>0</v>
      </c>
      <c r="S326" s="7">
        <f ca="1">IFERROR(__xludf.DUMMYFUNCTION("""COMPUTED_VALUE"""),0)</f>
        <v>0</v>
      </c>
      <c r="T326" s="7">
        <f ca="1">IFERROR(__xludf.DUMMYFUNCTION("""COMPUTED_VALUE"""),582.4)</f>
        <v>582.4</v>
      </c>
      <c r="U326" s="60"/>
      <c r="V326" s="60"/>
      <c r="W326" s="60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163" t="str">
        <f ca="1">IFERROR(__xludf.DUMMYFUNCTION("""COMPUTED_VALUE"""),"ASSOC. DE APOIO ESC. EST.IDALINA DE PAULA")</f>
        <v>ASSOC. DE APOIO ESC. EST.IDALINA DE PAULA</v>
      </c>
      <c r="D327" s="164" t="str">
        <f ca="1">IFERROR(__xludf.DUMMYFUNCTION("""COMPUTED_VALUE"""),"01066419000109")</f>
        <v>01066419000109</v>
      </c>
      <c r="E327" s="6" t="str">
        <f ca="1">IFERROR(__xludf.DUMMYFUNCTION("""COMPUTED_VALUE"""),"001")</f>
        <v>001</v>
      </c>
      <c r="F327" s="7" t="str">
        <f ca="1">IFERROR(__xludf.DUMMYFUNCTION("""COMPUTED_VALUE"""),"0804")</f>
        <v>0804</v>
      </c>
      <c r="G327" s="7" t="str">
        <f ca="1">IFERROR(__xludf.DUMMYFUNCTION("""COMPUTED_VALUE"""),"115797")</f>
        <v>115797</v>
      </c>
      <c r="H327" s="7">
        <f ca="1">IFERROR(__xludf.DUMMYFUNCTION("""COMPUTED_VALUE"""),0)</f>
        <v>0</v>
      </c>
      <c r="I327" s="7">
        <f ca="1">IFERROR(__xludf.DUMMYFUNCTION("""COMPUTED_VALUE"""),0)</f>
        <v>0</v>
      </c>
      <c r="J327" s="7">
        <f ca="1">IFERROR(__xludf.DUMMYFUNCTION("""COMPUTED_VALUE"""),2491.2)</f>
        <v>2491.1999999999998</v>
      </c>
      <c r="K327" s="7">
        <f ca="1">IFERROR(__xludf.DUMMYFUNCTION("""COMPUTED_VALUE"""),0)</f>
        <v>0</v>
      </c>
      <c r="L327" s="7">
        <f ca="1">IFERROR(__xludf.DUMMYFUNCTION("""COMPUTED_VALUE"""),0)</f>
        <v>0</v>
      </c>
      <c r="M327" s="7">
        <f ca="1">IFERROR(__xludf.DUMMYFUNCTION("""COMPUTED_VALUE"""),0)</f>
        <v>0</v>
      </c>
      <c r="N327" s="7">
        <f ca="1">IFERROR(__xludf.DUMMYFUNCTION("""COMPUTED_VALUE"""),0)</f>
        <v>0</v>
      </c>
      <c r="O327" s="7">
        <f ca="1">IFERROR(__xludf.DUMMYFUNCTION("""COMPUTED_VALUE"""),0)</f>
        <v>0</v>
      </c>
      <c r="P327" s="7">
        <f ca="1">IFERROR(__xludf.DUMMYFUNCTION("""COMPUTED_VALUE"""),0)</f>
        <v>0</v>
      </c>
      <c r="Q327" s="7">
        <f ca="1">IFERROR(__xludf.DUMMYFUNCTION("""COMPUTED_VALUE"""),1677.6)</f>
        <v>1677.6</v>
      </c>
      <c r="R327" s="7">
        <f ca="1">IFERROR(__xludf.DUMMYFUNCTION("""COMPUTED_VALUE"""),0)</f>
        <v>0</v>
      </c>
      <c r="S327" s="7">
        <f ca="1">IFERROR(__xludf.DUMMYFUNCTION("""COMPUTED_VALUE"""),0)</f>
        <v>0</v>
      </c>
      <c r="T327" s="7">
        <f ca="1">IFERROR(__xludf.DUMMYFUNCTION("""COMPUTED_VALUE"""),38.4)</f>
        <v>38.4</v>
      </c>
      <c r="U327" s="60"/>
      <c r="V327" s="60"/>
      <c r="W327" s="60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163" t="str">
        <f ca="1">IFERROR(__xludf.DUMMYFUNCTION("""COMPUTED_VALUE"""),"ASS. APOIO ESC. EST.PROF. JOSE NEZIO RAMOS")</f>
        <v>ASS. APOIO ESC. EST.PROF. JOSE NEZIO RAMOS</v>
      </c>
      <c r="D328" s="164" t="str">
        <f ca="1">IFERROR(__xludf.DUMMYFUNCTION("""COMPUTED_VALUE"""),"01233716000100")</f>
        <v>01233716000100</v>
      </c>
      <c r="E328" s="6" t="str">
        <f ca="1">IFERROR(__xludf.DUMMYFUNCTION("""COMPUTED_VALUE"""),"wF")</f>
        <v>wF</v>
      </c>
      <c r="F328" s="7" t="str">
        <f ca="1">IFERROR(__xludf.DUMMYFUNCTION("""COMPUTED_VALUE"""),"0804")</f>
        <v>0804</v>
      </c>
      <c r="G328" s="7" t="str">
        <f ca="1">IFERROR(__xludf.DUMMYFUNCTION("""COMPUTED_VALUE"""),"0263656")</f>
        <v>0263656</v>
      </c>
      <c r="H328" s="7">
        <f ca="1">IFERROR(__xludf.DUMMYFUNCTION("""COMPUTED_VALUE"""),0)</f>
        <v>0</v>
      </c>
      <c r="I328" s="7">
        <f ca="1">IFERROR(__xludf.DUMMYFUNCTION("""COMPUTED_VALUE"""),0)</f>
        <v>0</v>
      </c>
      <c r="J328" s="7">
        <f ca="1">IFERROR(__xludf.DUMMYFUNCTION("""COMPUTED_VALUE"""),0)</f>
        <v>0</v>
      </c>
      <c r="K328" s="7">
        <f ca="1">IFERROR(__xludf.DUMMYFUNCTION("""COMPUTED_VALUE"""),0)</f>
        <v>0</v>
      </c>
      <c r="L328" s="7">
        <f ca="1">IFERROR(__xludf.DUMMYFUNCTION("""COMPUTED_VALUE"""),0)</f>
        <v>0</v>
      </c>
      <c r="M328" s="7">
        <f ca="1">IFERROR(__xludf.DUMMYFUNCTION("""COMPUTED_VALUE"""),0)</f>
        <v>0</v>
      </c>
      <c r="N328" s="7">
        <f ca="1">IFERROR(__xludf.DUMMYFUNCTION("""COMPUTED_VALUE"""),0)</f>
        <v>0</v>
      </c>
      <c r="O328" s="7">
        <f ca="1">IFERROR(__xludf.DUMMYFUNCTION("""COMPUTED_VALUE"""),0)</f>
        <v>0</v>
      </c>
      <c r="P328" s="7">
        <f ca="1">IFERROR(__xludf.DUMMYFUNCTION("""COMPUTED_VALUE"""),0)</f>
        <v>0</v>
      </c>
      <c r="Q328" s="7">
        <f ca="1">IFERROR(__xludf.DUMMYFUNCTION("""COMPUTED_VALUE"""),2635.2)</f>
        <v>2635.2</v>
      </c>
      <c r="R328" s="7">
        <f ca="1">IFERROR(__xludf.DUMMYFUNCTION("""COMPUTED_VALUE"""),0)</f>
        <v>0</v>
      </c>
      <c r="S328" s="7">
        <f ca="1">IFERROR(__xludf.DUMMYFUNCTION("""COMPUTED_VALUE"""),0)</f>
        <v>0</v>
      </c>
      <c r="T328" s="7">
        <f ca="1">IFERROR(__xludf.DUMMYFUNCTION("""COMPUTED_VALUE"""),0)</f>
        <v>0</v>
      </c>
      <c r="U328" s="60"/>
      <c r="V328" s="60"/>
      <c r="W328" s="60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163" t="str">
        <f ca="1">IFERROR(__xludf.DUMMYFUNCTION("""COMPUTED_VALUE"""),"AAE. ESPECIAL LUZ DA VIDA")</f>
        <v>AAE. ESPECIAL LUZ DA VIDA</v>
      </c>
      <c r="D329" s="164" t="str">
        <f ca="1">IFERROR(__xludf.DUMMYFUNCTION("""COMPUTED_VALUE"""),"07905330000175")</f>
        <v>07905330000175</v>
      </c>
      <c r="E329" s="6" t="str">
        <f ca="1">IFERROR(__xludf.DUMMYFUNCTION("""COMPUTED_VALUE"""),"001")</f>
        <v>001</v>
      </c>
      <c r="F329" s="7" t="str">
        <f ca="1">IFERROR(__xludf.DUMMYFUNCTION("""COMPUTED_VALUE"""),"0804")</f>
        <v>0804</v>
      </c>
      <c r="G329" s="7" t="str">
        <f ca="1">IFERROR(__xludf.DUMMYFUNCTION("""COMPUTED_VALUE"""),"331724")</f>
        <v>331724</v>
      </c>
      <c r="H329" s="7">
        <f ca="1">IFERROR(__xludf.DUMMYFUNCTION("""COMPUTED_VALUE"""),0)</f>
        <v>0</v>
      </c>
      <c r="I329" s="7">
        <f ca="1">IFERROR(__xludf.DUMMYFUNCTION("""COMPUTED_VALUE"""),137.799999999999)</f>
        <v>137.79999999999899</v>
      </c>
      <c r="J329" s="7">
        <f ca="1">IFERROR(__xludf.DUMMYFUNCTION("""COMPUTED_VALUE"""),172.8)</f>
        <v>172.8</v>
      </c>
      <c r="K329" s="7">
        <f ca="1">IFERROR(__xludf.DUMMYFUNCTION("""COMPUTED_VALUE"""),0)</f>
        <v>0</v>
      </c>
      <c r="L329" s="7">
        <f ca="1">IFERROR(__xludf.DUMMYFUNCTION("""COMPUTED_VALUE"""),0)</f>
        <v>0</v>
      </c>
      <c r="M329" s="7">
        <f ca="1">IFERROR(__xludf.DUMMYFUNCTION("""COMPUTED_VALUE"""),0)</f>
        <v>0</v>
      </c>
      <c r="N329" s="7">
        <f ca="1">IFERROR(__xludf.DUMMYFUNCTION("""COMPUTED_VALUE"""),0)</f>
        <v>0</v>
      </c>
      <c r="O329" s="7">
        <f ca="1">IFERROR(__xludf.DUMMYFUNCTION("""COMPUTED_VALUE"""),0)</f>
        <v>0</v>
      </c>
      <c r="P329" s="7">
        <f ca="1">IFERROR(__xludf.DUMMYFUNCTION("""COMPUTED_VALUE"""),180.2)</f>
        <v>180.2</v>
      </c>
      <c r="Q329" s="7">
        <f ca="1">IFERROR(__xludf.DUMMYFUNCTION("""COMPUTED_VALUE"""),0)</f>
        <v>0</v>
      </c>
      <c r="R329" s="7">
        <f ca="1">IFERROR(__xludf.DUMMYFUNCTION("""COMPUTED_VALUE"""),0)</f>
        <v>0</v>
      </c>
      <c r="S329" s="7">
        <f ca="1">IFERROR(__xludf.DUMMYFUNCTION("""COMPUTED_VALUE"""),0)</f>
        <v>0</v>
      </c>
      <c r="T329" s="7">
        <f ca="1">IFERROR(__xludf.DUMMYFUNCTION("""COMPUTED_VALUE"""),428.8)</f>
        <v>428.8</v>
      </c>
      <c r="U329" s="60"/>
      <c r="V329" s="60"/>
      <c r="W329" s="60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163" t="str">
        <f ca="1">IFERROR(__xludf.DUMMYFUNCTION("""COMPUTED_VALUE"""),"ASS. DE APOIO ESC. EST. AMANCIO DE MORAES")</f>
        <v>ASS. DE APOIO ESC. EST. AMANCIO DE MORAES</v>
      </c>
      <c r="D330" s="164" t="str">
        <f ca="1">IFERROR(__xludf.DUMMYFUNCTION("""COMPUTED_VALUE"""),"01068375000156")</f>
        <v>01068375000156</v>
      </c>
      <c r="E330" s="6" t="str">
        <f ca="1">IFERROR(__xludf.DUMMYFUNCTION("""COMPUTED_VALUE"""),"104")</f>
        <v>104</v>
      </c>
      <c r="F330" s="7" t="str">
        <f ca="1">IFERROR(__xludf.DUMMYFUNCTION("""COMPUTED_VALUE"""),"1141")</f>
        <v>1141</v>
      </c>
      <c r="G330" s="7" t="str">
        <f ca="1">IFERROR(__xludf.DUMMYFUNCTION("""COMPUTED_VALUE"""),"308140")</f>
        <v>308140</v>
      </c>
      <c r="H330" s="7">
        <f ca="1">IFERROR(__xludf.DUMMYFUNCTION("""COMPUTED_VALUE"""),0)</f>
        <v>0</v>
      </c>
      <c r="I330" s="7">
        <f ca="1">IFERROR(__xludf.DUMMYFUNCTION("""COMPUTED_VALUE"""),0)</f>
        <v>0</v>
      </c>
      <c r="J330" s="7">
        <f ca="1">IFERROR(__xludf.DUMMYFUNCTION("""COMPUTED_VALUE"""),1706.4)</f>
        <v>1706.4</v>
      </c>
      <c r="K330" s="7">
        <f ca="1">IFERROR(__xludf.DUMMYFUNCTION("""COMPUTED_VALUE"""),0)</f>
        <v>0</v>
      </c>
      <c r="L330" s="7">
        <f ca="1">IFERROR(__xludf.DUMMYFUNCTION("""COMPUTED_VALUE"""),0)</f>
        <v>0</v>
      </c>
      <c r="M330" s="7">
        <f ca="1">IFERROR(__xludf.DUMMYFUNCTION("""COMPUTED_VALUE"""),0)</f>
        <v>0</v>
      </c>
      <c r="N330" s="7">
        <f ca="1">IFERROR(__xludf.DUMMYFUNCTION("""COMPUTED_VALUE"""),0)</f>
        <v>0</v>
      </c>
      <c r="O330" s="7">
        <f ca="1">IFERROR(__xludf.DUMMYFUNCTION("""COMPUTED_VALUE"""),0)</f>
        <v>0</v>
      </c>
      <c r="P330" s="7">
        <f ca="1">IFERROR(__xludf.DUMMYFUNCTION("""COMPUTED_VALUE"""),42.4)</f>
        <v>42.4</v>
      </c>
      <c r="Q330" s="7">
        <f ca="1">IFERROR(__xludf.DUMMYFUNCTION("""COMPUTED_VALUE"""),0)</f>
        <v>0</v>
      </c>
      <c r="R330" s="7">
        <f ca="1">IFERROR(__xludf.DUMMYFUNCTION("""COMPUTED_VALUE"""),0)</f>
        <v>0</v>
      </c>
      <c r="S330" s="7">
        <f ca="1">IFERROR(__xludf.DUMMYFUNCTION("""COMPUTED_VALUE"""),0)</f>
        <v>0</v>
      </c>
      <c r="T330" s="7">
        <f ca="1">IFERROR(__xludf.DUMMYFUNCTION("""COMPUTED_VALUE"""),0)</f>
        <v>0</v>
      </c>
      <c r="U330" s="60"/>
      <c r="V330" s="60"/>
      <c r="W330" s="60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163" t="str">
        <f ca="1">IFERROR(__xludf.DUMMYFUNCTION("""COMPUTED_VALUE"""),"A.A. ESCOLA ESTADUAL DEUSA DE MORAES")</f>
        <v>A.A. ESCOLA ESTADUAL DEUSA DE MORAES</v>
      </c>
      <c r="D331" s="164" t="str">
        <f ca="1">IFERROR(__xludf.DUMMYFUNCTION("""COMPUTED_VALUE"""),"01068362000187")</f>
        <v>01068362000187</v>
      </c>
      <c r="E331" s="6" t="str">
        <f ca="1">IFERROR(__xludf.DUMMYFUNCTION("""COMPUTED_VALUE"""),"001")</f>
        <v>001</v>
      </c>
      <c r="F331" s="7" t="str">
        <f ca="1">IFERROR(__xludf.DUMMYFUNCTION("""COMPUTED_VALUE"""),"0804")</f>
        <v>0804</v>
      </c>
      <c r="G331" s="7" t="str">
        <f ca="1">IFERROR(__xludf.DUMMYFUNCTION("""COMPUTED_VALUE"""),"304549")</f>
        <v>304549</v>
      </c>
      <c r="H331" s="7">
        <f ca="1">IFERROR(__xludf.DUMMYFUNCTION("""COMPUTED_VALUE"""),0)</f>
        <v>0</v>
      </c>
      <c r="I331" s="7">
        <f ca="1">IFERROR(__xludf.DUMMYFUNCTION("""COMPUTED_VALUE"""),0)</f>
        <v>0</v>
      </c>
      <c r="J331" s="7">
        <f ca="1">IFERROR(__xludf.DUMMYFUNCTION("""COMPUTED_VALUE"""),2577.6)</f>
        <v>2577.6</v>
      </c>
      <c r="K331" s="7">
        <f ca="1">IFERROR(__xludf.DUMMYFUNCTION("""COMPUTED_VALUE"""),0)</f>
        <v>0</v>
      </c>
      <c r="L331" s="7">
        <f ca="1">IFERROR(__xludf.DUMMYFUNCTION("""COMPUTED_VALUE"""),0)</f>
        <v>0</v>
      </c>
      <c r="M331" s="7">
        <f ca="1">IFERROR(__xludf.DUMMYFUNCTION("""COMPUTED_VALUE"""),0)</f>
        <v>0</v>
      </c>
      <c r="N331" s="7">
        <f ca="1">IFERROR(__xludf.DUMMYFUNCTION("""COMPUTED_VALUE"""),0)</f>
        <v>0</v>
      </c>
      <c r="O331" s="7">
        <f ca="1">IFERROR(__xludf.DUMMYFUNCTION("""COMPUTED_VALUE"""),0)</f>
        <v>0</v>
      </c>
      <c r="P331" s="7">
        <f ca="1">IFERROR(__xludf.DUMMYFUNCTION("""COMPUTED_VALUE"""),0)</f>
        <v>0</v>
      </c>
      <c r="Q331" s="7">
        <f ca="1">IFERROR(__xludf.DUMMYFUNCTION("""COMPUTED_VALUE"""),0)</f>
        <v>0</v>
      </c>
      <c r="R331" s="7">
        <f ca="1">IFERROR(__xludf.DUMMYFUNCTION("""COMPUTED_VALUE"""),0)</f>
        <v>0</v>
      </c>
      <c r="S331" s="7">
        <f ca="1">IFERROR(__xludf.DUMMYFUNCTION("""COMPUTED_VALUE"""),0)</f>
        <v>0</v>
      </c>
      <c r="T331" s="7">
        <f ca="1">IFERROR(__xludf.DUMMYFUNCTION("""COMPUTED_VALUE"""),0)</f>
        <v>0</v>
      </c>
      <c r="U331" s="60"/>
      <c r="V331" s="60"/>
      <c r="W331" s="60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163" t="str">
        <f ca="1">IFERROR(__xludf.DUMMYFUNCTION("""COMPUTED_VALUE"""),"A. ESC COM. DA ESC EST J.K. DE OLIVEIRA")</f>
        <v>A. ESC COM. DA ESC EST J.K. DE OLIVEIRA</v>
      </c>
      <c r="D332" s="164" t="str">
        <f ca="1">IFERROR(__xludf.DUMMYFUNCTION("""COMPUTED_VALUE"""),"00921537000194")</f>
        <v>00921537000194</v>
      </c>
      <c r="E332" s="6" t="str">
        <f ca="1">IFERROR(__xludf.DUMMYFUNCTION("""COMPUTED_VALUE"""),"001")</f>
        <v>001</v>
      </c>
      <c r="F332" s="7" t="str">
        <f ca="1">IFERROR(__xludf.DUMMYFUNCTION("""COMPUTED_VALUE"""),"0804")</f>
        <v>0804</v>
      </c>
      <c r="G332" s="7" t="str">
        <f ca="1">IFERROR(__xludf.DUMMYFUNCTION("""COMPUTED_VALUE"""),"163821")</f>
        <v>163821</v>
      </c>
      <c r="H332" s="7">
        <f ca="1">IFERROR(__xludf.DUMMYFUNCTION("""COMPUTED_VALUE"""),0)</f>
        <v>0</v>
      </c>
      <c r="I332" s="7">
        <f ca="1">IFERROR(__xludf.DUMMYFUNCTION("""COMPUTED_VALUE"""),0)</f>
        <v>0</v>
      </c>
      <c r="J332" s="7">
        <f ca="1">IFERROR(__xludf.DUMMYFUNCTION("""COMPUTED_VALUE"""),1843.2)</f>
        <v>1843.2</v>
      </c>
      <c r="K332" s="7">
        <f ca="1">IFERROR(__xludf.DUMMYFUNCTION("""COMPUTED_VALUE"""),0)</f>
        <v>0</v>
      </c>
      <c r="L332" s="7">
        <f ca="1">IFERROR(__xludf.DUMMYFUNCTION("""COMPUTED_VALUE"""),0)</f>
        <v>0</v>
      </c>
      <c r="M332" s="7">
        <f ca="1">IFERROR(__xludf.DUMMYFUNCTION("""COMPUTED_VALUE"""),0)</f>
        <v>0</v>
      </c>
      <c r="N332" s="7">
        <f ca="1">IFERROR(__xludf.DUMMYFUNCTION("""COMPUTED_VALUE"""),0)</f>
        <v>0</v>
      </c>
      <c r="O332" s="7">
        <f ca="1">IFERROR(__xludf.DUMMYFUNCTION("""COMPUTED_VALUE"""),0)</f>
        <v>0</v>
      </c>
      <c r="P332" s="7">
        <f ca="1">IFERROR(__xludf.DUMMYFUNCTION("""COMPUTED_VALUE"""),0)</f>
        <v>0</v>
      </c>
      <c r="Q332" s="7">
        <f ca="1">IFERROR(__xludf.DUMMYFUNCTION("""COMPUTED_VALUE"""),201.6)</f>
        <v>201.6</v>
      </c>
      <c r="R332" s="7">
        <f ca="1">IFERROR(__xludf.DUMMYFUNCTION("""COMPUTED_VALUE"""),0)</f>
        <v>0</v>
      </c>
      <c r="S332" s="7">
        <f ca="1">IFERROR(__xludf.DUMMYFUNCTION("""COMPUTED_VALUE"""),0)</f>
        <v>0</v>
      </c>
      <c r="T332" s="7">
        <f ca="1">IFERROR(__xludf.DUMMYFUNCTION("""COMPUTED_VALUE"""),0)</f>
        <v>0</v>
      </c>
      <c r="U332" s="60"/>
      <c r="V332" s="60"/>
      <c r="W332" s="60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163" t="str">
        <f ca="1">IFERROR(__xludf.DUMMYFUNCTION("""COMPUTED_VALUE"""),"A.A.  ESCOLA EST. SAO JOSE OPERARIO")</f>
        <v>A.A.  ESCOLA EST. SAO JOSE OPERARIO</v>
      </c>
      <c r="D333" s="164" t="str">
        <f ca="1">IFERROR(__xludf.DUMMYFUNCTION("""COMPUTED_VALUE"""),"01186454000161")</f>
        <v>01186454000161</v>
      </c>
      <c r="E333" s="6" t="str">
        <f ca="1">IFERROR(__xludf.DUMMYFUNCTION("""COMPUTED_VALUE"""),"001")</f>
        <v>001</v>
      </c>
      <c r="F333" s="7" t="str">
        <f ca="1">IFERROR(__xludf.DUMMYFUNCTION("""COMPUTED_VALUE"""),"0804")</f>
        <v>0804</v>
      </c>
      <c r="G333" s="7" t="str">
        <f ca="1">IFERROR(__xludf.DUMMYFUNCTION("""COMPUTED_VALUE"""),"285986")</f>
        <v>285986</v>
      </c>
      <c r="H333" s="7">
        <f ca="1">IFERROR(__xludf.DUMMYFUNCTION("""COMPUTED_VALUE"""),0)</f>
        <v>0</v>
      </c>
      <c r="I333" s="7">
        <f ca="1">IFERROR(__xludf.DUMMYFUNCTION("""COMPUTED_VALUE"""),0)</f>
        <v>0</v>
      </c>
      <c r="J333" s="7">
        <f ca="1">IFERROR(__xludf.DUMMYFUNCTION("""COMPUTED_VALUE"""),3211.2)</f>
        <v>3211.2</v>
      </c>
      <c r="K333" s="7">
        <f ca="1">IFERROR(__xludf.DUMMYFUNCTION("""COMPUTED_VALUE"""),0)</f>
        <v>0</v>
      </c>
      <c r="L333" s="7">
        <f ca="1">IFERROR(__xludf.DUMMYFUNCTION("""COMPUTED_VALUE"""),0)</f>
        <v>0</v>
      </c>
      <c r="M333" s="7">
        <f ca="1">IFERROR(__xludf.DUMMYFUNCTION("""COMPUTED_VALUE"""),0)</f>
        <v>0</v>
      </c>
      <c r="N333" s="7">
        <f ca="1">IFERROR(__xludf.DUMMYFUNCTION("""COMPUTED_VALUE"""),0)</f>
        <v>0</v>
      </c>
      <c r="O333" s="7">
        <f ca="1">IFERROR(__xludf.DUMMYFUNCTION("""COMPUTED_VALUE"""),0)</f>
        <v>0</v>
      </c>
      <c r="P333" s="7">
        <f ca="1">IFERROR(__xludf.DUMMYFUNCTION("""COMPUTED_VALUE"""),0)</f>
        <v>0</v>
      </c>
      <c r="Q333" s="7">
        <f ca="1">IFERROR(__xludf.DUMMYFUNCTION("""COMPUTED_VALUE"""),1044)</f>
        <v>1044</v>
      </c>
      <c r="R333" s="7">
        <f ca="1">IFERROR(__xludf.DUMMYFUNCTION("""COMPUTED_VALUE"""),0)</f>
        <v>0</v>
      </c>
      <c r="S333" s="7">
        <f ca="1">IFERROR(__xludf.DUMMYFUNCTION("""COMPUTED_VALUE"""),0)</f>
        <v>0</v>
      </c>
      <c r="T333" s="7">
        <f ca="1">IFERROR(__xludf.DUMMYFUNCTION("""COMPUTED_VALUE"""),0)</f>
        <v>0</v>
      </c>
      <c r="U333" s="60"/>
      <c r="V333" s="60"/>
      <c r="W333" s="60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163" t="str">
        <f ca="1">IFERROR(__xludf.DUMMYFUNCTION("""COMPUTED_VALUE"""),"A.A. DO COL. PRESB. VALE DO TOCANTINS")</f>
        <v>A.A. DO COL. PRESB. VALE DO TOCANTINS</v>
      </c>
      <c r="D334" s="164" t="str">
        <f ca="1">IFERROR(__xludf.DUMMYFUNCTION("""COMPUTED_VALUE"""),"01071426000107")</f>
        <v>01071426000107</v>
      </c>
      <c r="E334" s="6" t="str">
        <f ca="1">IFERROR(__xludf.DUMMYFUNCTION("""COMPUTED_VALUE"""),"001")</f>
        <v>001</v>
      </c>
      <c r="F334" s="7" t="str">
        <f ca="1">IFERROR(__xludf.DUMMYFUNCTION("""COMPUTED_VALUE"""),"0804")</f>
        <v>0804</v>
      </c>
      <c r="G334" s="7" t="str">
        <f ca="1">IFERROR(__xludf.DUMMYFUNCTION("""COMPUTED_VALUE"""),"311618")</f>
        <v>311618</v>
      </c>
      <c r="H334" s="7">
        <f ca="1">IFERROR(__xludf.DUMMYFUNCTION("""COMPUTED_VALUE"""),0)</f>
        <v>0</v>
      </c>
      <c r="I334" s="7">
        <f ca="1">IFERROR(__xludf.DUMMYFUNCTION("""COMPUTED_VALUE"""),0)</f>
        <v>0</v>
      </c>
      <c r="J334" s="7">
        <f ca="1">IFERROR(__xludf.DUMMYFUNCTION("""COMPUTED_VALUE"""),3398.4)</f>
        <v>3398.4</v>
      </c>
      <c r="K334" s="7">
        <f ca="1">IFERROR(__xludf.DUMMYFUNCTION("""COMPUTED_VALUE"""),0)</f>
        <v>0</v>
      </c>
      <c r="L334" s="7">
        <f ca="1">IFERROR(__xludf.DUMMYFUNCTION("""COMPUTED_VALUE"""),0)</f>
        <v>0</v>
      </c>
      <c r="M334" s="7">
        <f ca="1">IFERROR(__xludf.DUMMYFUNCTION("""COMPUTED_VALUE"""),0)</f>
        <v>0</v>
      </c>
      <c r="N334" s="7">
        <f ca="1">IFERROR(__xludf.DUMMYFUNCTION("""COMPUTED_VALUE"""),0)</f>
        <v>0</v>
      </c>
      <c r="O334" s="7">
        <f ca="1">IFERROR(__xludf.DUMMYFUNCTION("""COMPUTED_VALUE"""),0)</f>
        <v>0</v>
      </c>
      <c r="P334" s="7">
        <f ca="1">IFERROR(__xludf.DUMMYFUNCTION("""COMPUTED_VALUE"""),0)</f>
        <v>0</v>
      </c>
      <c r="Q334" s="7">
        <f ca="1">IFERROR(__xludf.DUMMYFUNCTION("""COMPUTED_VALUE"""),3024)</f>
        <v>3024</v>
      </c>
      <c r="R334" s="7">
        <f ca="1">IFERROR(__xludf.DUMMYFUNCTION("""COMPUTED_VALUE"""),0)</f>
        <v>0</v>
      </c>
      <c r="S334" s="7">
        <f ca="1">IFERROR(__xludf.DUMMYFUNCTION("""COMPUTED_VALUE"""),0)</f>
        <v>0</v>
      </c>
      <c r="T334" s="7">
        <f ca="1">IFERROR(__xludf.DUMMYFUNCTION("""COMPUTED_VALUE"""),0)</f>
        <v>0</v>
      </c>
      <c r="U334" s="60"/>
      <c r="V334" s="60"/>
      <c r="W334" s="60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163" t="str">
        <f ca="1">IFERROR(__xludf.DUMMYFUNCTION("""COMPUTED_VALUE"""),"A.A. COLEGIO ESTADUAL BARTOLOMEU BUENO")</f>
        <v>A.A. COLEGIO ESTADUAL BARTOLOMEU BUENO</v>
      </c>
      <c r="D335" s="164" t="str">
        <f ca="1">IFERROR(__xludf.DUMMYFUNCTION("""COMPUTED_VALUE"""),"01071436000134")</f>
        <v>01071436000134</v>
      </c>
      <c r="E335" s="6" t="str">
        <f ca="1">IFERROR(__xludf.DUMMYFUNCTION("""COMPUTED_VALUE"""),"001")</f>
        <v>001</v>
      </c>
      <c r="F335" s="7" t="str">
        <f ca="1">IFERROR(__xludf.DUMMYFUNCTION("""COMPUTED_VALUE"""),"0804")</f>
        <v>0804</v>
      </c>
      <c r="G335" s="7" t="str">
        <f ca="1">IFERROR(__xludf.DUMMYFUNCTION("""COMPUTED_VALUE"""),"286206")</f>
        <v>286206</v>
      </c>
      <c r="H335" s="7">
        <f ca="1">IFERROR(__xludf.DUMMYFUNCTION("""COMPUTED_VALUE"""),0)</f>
        <v>0</v>
      </c>
      <c r="I335" s="7">
        <f ca="1">IFERROR(__xludf.DUMMYFUNCTION("""COMPUTED_VALUE"""),0)</f>
        <v>0</v>
      </c>
      <c r="J335" s="7">
        <f ca="1">IFERROR(__xludf.DUMMYFUNCTION("""COMPUTED_VALUE"""),374.4)</f>
        <v>374.4</v>
      </c>
      <c r="K335" s="7">
        <f ca="1">IFERROR(__xludf.DUMMYFUNCTION("""COMPUTED_VALUE"""),0)</f>
        <v>0</v>
      </c>
      <c r="L335" s="7">
        <f ca="1">IFERROR(__xludf.DUMMYFUNCTION("""COMPUTED_VALUE"""),0)</f>
        <v>0</v>
      </c>
      <c r="M335" s="7">
        <f ca="1">IFERROR(__xludf.DUMMYFUNCTION("""COMPUTED_VALUE"""),0)</f>
        <v>0</v>
      </c>
      <c r="N335" s="7">
        <f ca="1">IFERROR(__xludf.DUMMYFUNCTION("""COMPUTED_VALUE"""),0)</f>
        <v>0</v>
      </c>
      <c r="O335" s="7">
        <f ca="1">IFERROR(__xludf.DUMMYFUNCTION("""COMPUTED_VALUE"""),0)</f>
        <v>0</v>
      </c>
      <c r="P335" s="7">
        <f ca="1">IFERROR(__xludf.DUMMYFUNCTION("""COMPUTED_VALUE"""),31.7999999999999)</f>
        <v>31.799999999999901</v>
      </c>
      <c r="Q335" s="7">
        <f ca="1">IFERROR(__xludf.DUMMYFUNCTION("""COMPUTED_VALUE"""),1447.2)</f>
        <v>1447.2</v>
      </c>
      <c r="R335" s="7">
        <f ca="1">IFERROR(__xludf.DUMMYFUNCTION("""COMPUTED_VALUE"""),0)</f>
        <v>0</v>
      </c>
      <c r="S335" s="7">
        <f ca="1">IFERROR(__xludf.DUMMYFUNCTION("""COMPUTED_VALUE"""),0)</f>
        <v>0</v>
      </c>
      <c r="T335" s="7">
        <f ca="1">IFERROR(__xludf.DUMMYFUNCTION("""COMPUTED_VALUE"""),0)</f>
        <v>0</v>
      </c>
      <c r="U335" s="60"/>
      <c r="V335" s="60"/>
      <c r="W335" s="60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163" t="str">
        <f ca="1">IFERROR(__xludf.DUMMYFUNCTION("""COMPUTED_VALUE"""),"A.A. DA ESC. EST. DARCY RIBEIRO")</f>
        <v>A.A. DA ESC. EST. DARCY RIBEIRO</v>
      </c>
      <c r="D336" s="164" t="str">
        <f ca="1">IFERROR(__xludf.DUMMYFUNCTION("""COMPUTED_VALUE"""),"02382845000114")</f>
        <v>02382845000114</v>
      </c>
      <c r="E336" s="6" t="str">
        <f ca="1">IFERROR(__xludf.DUMMYFUNCTION("""COMPUTED_VALUE"""),"001")</f>
        <v>001</v>
      </c>
      <c r="F336" s="7" t="str">
        <f ca="1">IFERROR(__xludf.DUMMYFUNCTION("""COMPUTED_VALUE"""),"0804")</f>
        <v>0804</v>
      </c>
      <c r="G336" s="7" t="str">
        <f ca="1">IFERROR(__xludf.DUMMYFUNCTION("""COMPUTED_VALUE"""),"286648")</f>
        <v>286648</v>
      </c>
      <c r="H336" s="7">
        <f ca="1">IFERROR(__xludf.DUMMYFUNCTION("""COMPUTED_VALUE"""),0)</f>
        <v>0</v>
      </c>
      <c r="I336" s="7">
        <f ca="1">IFERROR(__xludf.DUMMYFUNCTION("""COMPUTED_VALUE"""),0)</f>
        <v>0</v>
      </c>
      <c r="J336" s="7">
        <f ca="1">IFERROR(__xludf.DUMMYFUNCTION("""COMPUTED_VALUE"""),417.6)</f>
        <v>417.6</v>
      </c>
      <c r="K336" s="7">
        <f ca="1">IFERROR(__xludf.DUMMYFUNCTION("""COMPUTED_VALUE"""),0)</f>
        <v>0</v>
      </c>
      <c r="L336" s="7">
        <f ca="1">IFERROR(__xludf.DUMMYFUNCTION("""COMPUTED_VALUE"""),0)</f>
        <v>0</v>
      </c>
      <c r="M336" s="7">
        <f ca="1">IFERROR(__xludf.DUMMYFUNCTION("""COMPUTED_VALUE"""),0)</f>
        <v>0</v>
      </c>
      <c r="N336" s="7">
        <f ca="1">IFERROR(__xludf.DUMMYFUNCTION("""COMPUTED_VALUE"""),0)</f>
        <v>0</v>
      </c>
      <c r="O336" s="7">
        <f ca="1">IFERROR(__xludf.DUMMYFUNCTION("""COMPUTED_VALUE"""),0)</f>
        <v>0</v>
      </c>
      <c r="P336" s="7">
        <f ca="1">IFERROR(__xludf.DUMMYFUNCTION("""COMPUTED_VALUE"""),0)</f>
        <v>0</v>
      </c>
      <c r="Q336" s="7">
        <f ca="1">IFERROR(__xludf.DUMMYFUNCTION("""COMPUTED_VALUE"""),727.2)</f>
        <v>727.2</v>
      </c>
      <c r="R336" s="7">
        <f ca="1">IFERROR(__xludf.DUMMYFUNCTION("""COMPUTED_VALUE"""),0)</f>
        <v>0</v>
      </c>
      <c r="S336" s="7">
        <f ca="1">IFERROR(__xludf.DUMMYFUNCTION("""COMPUTED_VALUE"""),0)</f>
        <v>0</v>
      </c>
      <c r="T336" s="7">
        <f ca="1">IFERROR(__xludf.DUMMYFUNCTION("""COMPUTED_VALUE"""),281.6)</f>
        <v>281.60000000000002</v>
      </c>
      <c r="U336" s="60"/>
      <c r="V336" s="60"/>
      <c r="W336" s="60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163" t="str">
        <f ca="1">IFERROR(__xludf.DUMMYFUNCTION("""COMPUTED_VALUE"""),"ASSOC. DE AP.A ESC. EST. ALFREDO NASSER")</f>
        <v>ASSOC. DE AP.A ESC. EST. ALFREDO NASSER</v>
      </c>
      <c r="D337" s="164" t="str">
        <f ca="1">IFERROR(__xludf.DUMMYFUNCTION("""COMPUTED_VALUE"""),"01138329000186")</f>
        <v>01138329000186</v>
      </c>
      <c r="E337" s="6" t="str">
        <f ca="1">IFERROR(__xludf.DUMMYFUNCTION("""COMPUTED_VALUE"""),"001")</f>
        <v>001</v>
      </c>
      <c r="F337" s="7" t="str">
        <f ca="1">IFERROR(__xludf.DUMMYFUNCTION("""COMPUTED_VALUE"""),"1595")</f>
        <v>1595</v>
      </c>
      <c r="G337" s="7" t="str">
        <f ca="1">IFERROR(__xludf.DUMMYFUNCTION("""COMPUTED_VALUE"""),"59277")</f>
        <v>59277</v>
      </c>
      <c r="H337" s="7">
        <f ca="1">IFERROR(__xludf.DUMMYFUNCTION("""COMPUTED_VALUE"""),0)</f>
        <v>0</v>
      </c>
      <c r="I337" s="7">
        <f ca="1">IFERROR(__xludf.DUMMYFUNCTION("""COMPUTED_VALUE"""),0)</f>
        <v>0</v>
      </c>
      <c r="J337" s="7">
        <f ca="1">IFERROR(__xludf.DUMMYFUNCTION("""COMPUTED_VALUE"""),1980)</f>
        <v>1980</v>
      </c>
      <c r="K337" s="7">
        <f ca="1">IFERROR(__xludf.DUMMYFUNCTION("""COMPUTED_VALUE"""),0)</f>
        <v>0</v>
      </c>
      <c r="L337" s="7">
        <f ca="1">IFERROR(__xludf.DUMMYFUNCTION("""COMPUTED_VALUE"""),0)</f>
        <v>0</v>
      </c>
      <c r="M337" s="7">
        <f ca="1">IFERROR(__xludf.DUMMYFUNCTION("""COMPUTED_VALUE"""),0)</f>
        <v>0</v>
      </c>
      <c r="N337" s="7">
        <f ca="1">IFERROR(__xludf.DUMMYFUNCTION("""COMPUTED_VALUE"""),0)</f>
        <v>0</v>
      </c>
      <c r="O337" s="7">
        <f ca="1">IFERROR(__xludf.DUMMYFUNCTION("""COMPUTED_VALUE"""),0)</f>
        <v>0</v>
      </c>
      <c r="P337" s="7">
        <f ca="1">IFERROR(__xludf.DUMMYFUNCTION("""COMPUTED_VALUE"""),0)</f>
        <v>0</v>
      </c>
      <c r="Q337" s="7">
        <f ca="1">IFERROR(__xludf.DUMMYFUNCTION("""COMPUTED_VALUE"""),1396.8)</f>
        <v>1396.8</v>
      </c>
      <c r="R337" s="7">
        <f ca="1">IFERROR(__xludf.DUMMYFUNCTION("""COMPUTED_VALUE"""),0)</f>
        <v>0</v>
      </c>
      <c r="S337" s="7">
        <f ca="1">IFERROR(__xludf.DUMMYFUNCTION("""COMPUTED_VALUE"""),0)</f>
        <v>0</v>
      </c>
      <c r="T337" s="7">
        <f ca="1">IFERROR(__xludf.DUMMYFUNCTION("""COMPUTED_VALUE"""),0)</f>
        <v>0</v>
      </c>
      <c r="U337" s="60"/>
      <c r="V337" s="60"/>
      <c r="W337" s="60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163" t="str">
        <f ca="1">IFERROR(__xludf.DUMMYFUNCTION("""COMPUTED_VALUE"""),"A. ESC. COM. DO COL. EST. OTONIEL C.DE JESUS")</f>
        <v>A. ESC. COM. DO COL. EST. OTONIEL C.DE JESUS</v>
      </c>
      <c r="D338" s="164" t="str">
        <f ca="1">IFERROR(__xludf.DUMMYFUNCTION("""COMPUTED_VALUE"""),"02008180000183")</f>
        <v>02008180000183</v>
      </c>
      <c r="E338" s="6" t="str">
        <f ca="1">IFERROR(__xludf.DUMMYFUNCTION("""COMPUTED_VALUE"""),"001")</f>
        <v>001</v>
      </c>
      <c r="F338" s="7" t="str">
        <f ca="1">IFERROR(__xludf.DUMMYFUNCTION("""COMPUTED_VALUE"""),"1595")</f>
        <v>1595</v>
      </c>
      <c r="G338" s="7" t="str">
        <f ca="1">IFERROR(__xludf.DUMMYFUNCTION("""COMPUTED_VALUE"""),"10081")</f>
        <v>10081</v>
      </c>
      <c r="H338" s="7">
        <f ca="1">IFERROR(__xludf.DUMMYFUNCTION("""COMPUTED_VALUE"""),0)</f>
        <v>0</v>
      </c>
      <c r="I338" s="7">
        <f ca="1">IFERROR(__xludf.DUMMYFUNCTION("""COMPUTED_VALUE"""),0)</f>
        <v>0</v>
      </c>
      <c r="J338" s="7">
        <f ca="1">IFERROR(__xludf.DUMMYFUNCTION("""COMPUTED_VALUE"""),259.2)</f>
        <v>259.2</v>
      </c>
      <c r="K338" s="7">
        <f ca="1">IFERROR(__xludf.DUMMYFUNCTION("""COMPUTED_VALUE"""),0)</f>
        <v>0</v>
      </c>
      <c r="L338" s="7">
        <f ca="1">IFERROR(__xludf.DUMMYFUNCTION("""COMPUTED_VALUE"""),0)</f>
        <v>0</v>
      </c>
      <c r="M338" s="7">
        <f ca="1">IFERROR(__xludf.DUMMYFUNCTION("""COMPUTED_VALUE"""),0)</f>
        <v>0</v>
      </c>
      <c r="N338" s="7">
        <f ca="1">IFERROR(__xludf.DUMMYFUNCTION("""COMPUTED_VALUE"""),0)</f>
        <v>0</v>
      </c>
      <c r="O338" s="7">
        <f ca="1">IFERROR(__xludf.DUMMYFUNCTION("""COMPUTED_VALUE"""),0)</f>
        <v>0</v>
      </c>
      <c r="P338" s="7">
        <f ca="1">IFERROR(__xludf.DUMMYFUNCTION("""COMPUTED_VALUE"""),0)</f>
        <v>0</v>
      </c>
      <c r="Q338" s="7">
        <f ca="1">IFERROR(__xludf.DUMMYFUNCTION("""COMPUTED_VALUE"""),792)</f>
        <v>792</v>
      </c>
      <c r="R338" s="7">
        <f ca="1">IFERROR(__xludf.DUMMYFUNCTION("""COMPUTED_VALUE"""),0)</f>
        <v>0</v>
      </c>
      <c r="S338" s="7">
        <f ca="1">IFERROR(__xludf.DUMMYFUNCTION("""COMPUTED_VALUE"""),0)</f>
        <v>0</v>
      </c>
      <c r="T338" s="7">
        <f ca="1">IFERROR(__xludf.DUMMYFUNCTION("""COMPUTED_VALUE"""),0)</f>
        <v>0</v>
      </c>
      <c r="U338" s="60"/>
      <c r="V338" s="60"/>
      <c r="W338" s="60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163" t="str">
        <f ca="1">IFERROR(__xludf.DUMMYFUNCTION("""COMPUTED_VALUE"""),"A.A. COLEGIO ESTADUAL DE ITACAJA")</f>
        <v>A.A. COLEGIO ESTADUAL DE ITACAJA</v>
      </c>
      <c r="D339" s="164" t="str">
        <f ca="1">IFERROR(__xludf.DUMMYFUNCTION("""COMPUTED_VALUE"""),"01138428000168")</f>
        <v>01138428000168</v>
      </c>
      <c r="E339" s="6" t="str">
        <f ca="1">IFERROR(__xludf.DUMMYFUNCTION("""COMPUTED_VALUE"""),"001")</f>
        <v>001</v>
      </c>
      <c r="F339" s="7" t="str">
        <f ca="1">IFERROR(__xludf.DUMMYFUNCTION("""COMPUTED_VALUE"""),"1595")</f>
        <v>1595</v>
      </c>
      <c r="G339" s="7" t="str">
        <f ca="1">IFERROR(__xludf.DUMMYFUNCTION("""COMPUTED_VALUE"""),"59773")</f>
        <v>59773</v>
      </c>
      <c r="H339" s="7">
        <f ca="1">IFERROR(__xludf.DUMMYFUNCTION("""COMPUTED_VALUE"""),0)</f>
        <v>0</v>
      </c>
      <c r="I339" s="7">
        <f ca="1">IFERROR(__xludf.DUMMYFUNCTION("""COMPUTED_VALUE"""),0)</f>
        <v>0</v>
      </c>
      <c r="J339" s="7">
        <f ca="1">IFERROR(__xludf.DUMMYFUNCTION("""COMPUTED_VALUE"""),2289.6)</f>
        <v>2289.6</v>
      </c>
      <c r="K339" s="7">
        <f ca="1">IFERROR(__xludf.DUMMYFUNCTION("""COMPUTED_VALUE"""),0)</f>
        <v>0</v>
      </c>
      <c r="L339" s="7">
        <f ca="1">IFERROR(__xludf.DUMMYFUNCTION("""COMPUTED_VALUE"""),0)</f>
        <v>0</v>
      </c>
      <c r="M339" s="7">
        <f ca="1">IFERROR(__xludf.DUMMYFUNCTION("""COMPUTED_VALUE"""),0)</f>
        <v>0</v>
      </c>
      <c r="N339" s="7">
        <f ca="1">IFERROR(__xludf.DUMMYFUNCTION("""COMPUTED_VALUE"""),0)</f>
        <v>0</v>
      </c>
      <c r="O339" s="7">
        <f ca="1">IFERROR(__xludf.DUMMYFUNCTION("""COMPUTED_VALUE"""),0)</f>
        <v>0</v>
      </c>
      <c r="P339" s="7">
        <f ca="1">IFERROR(__xludf.DUMMYFUNCTION("""COMPUTED_VALUE"""),0)</f>
        <v>0</v>
      </c>
      <c r="Q339" s="7">
        <f ca="1">IFERROR(__xludf.DUMMYFUNCTION("""COMPUTED_VALUE"""),1634.4)</f>
        <v>1634.4</v>
      </c>
      <c r="R339" s="7">
        <f ca="1">IFERROR(__xludf.DUMMYFUNCTION("""COMPUTED_VALUE"""),0)</f>
        <v>0</v>
      </c>
      <c r="S339" s="7">
        <f ca="1">IFERROR(__xludf.DUMMYFUNCTION("""COMPUTED_VALUE"""),0)</f>
        <v>0</v>
      </c>
      <c r="T339" s="7">
        <f ca="1">IFERROR(__xludf.DUMMYFUNCTION("""COMPUTED_VALUE"""),0)</f>
        <v>0</v>
      </c>
      <c r="U339" s="60"/>
      <c r="V339" s="60"/>
      <c r="W339" s="60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163" t="str">
        <f ca="1">IFERROR(__xludf.DUMMYFUNCTION("""COMPUTED_VALUE"""),"ASSOC. APOIO ESC. EST. ALMEIDA SARDINHA")</f>
        <v>ASSOC. APOIO ESC. EST. ALMEIDA SARDINHA</v>
      </c>
      <c r="D340" s="164" t="str">
        <f ca="1">IFERROR(__xludf.DUMMYFUNCTION("""COMPUTED_VALUE"""),"01138335000133")</f>
        <v>01138335000133</v>
      </c>
      <c r="E340" s="6" t="str">
        <f ca="1">IFERROR(__xludf.DUMMYFUNCTION("""COMPUTED_VALUE"""),"001")</f>
        <v>001</v>
      </c>
      <c r="F340" s="7" t="str">
        <f ca="1">IFERROR(__xludf.DUMMYFUNCTION("""COMPUTED_VALUE"""),"2094")</f>
        <v>2094</v>
      </c>
      <c r="G340" s="7" t="str">
        <f ca="1">IFERROR(__xludf.DUMMYFUNCTION("""COMPUTED_VALUE"""),"466484")</f>
        <v>466484</v>
      </c>
      <c r="H340" s="7">
        <f ca="1">IFERROR(__xludf.DUMMYFUNCTION("""COMPUTED_VALUE"""),0)</f>
        <v>0</v>
      </c>
      <c r="I340" s="7">
        <f ca="1">IFERROR(__xludf.DUMMYFUNCTION("""COMPUTED_VALUE"""),0)</f>
        <v>0</v>
      </c>
      <c r="J340" s="7">
        <f ca="1">IFERROR(__xludf.DUMMYFUNCTION("""COMPUTED_VALUE"""),655.2)</f>
        <v>655.20000000000005</v>
      </c>
      <c r="K340" s="7">
        <f ca="1">IFERROR(__xludf.DUMMYFUNCTION("""COMPUTED_VALUE"""),0)</f>
        <v>0</v>
      </c>
      <c r="L340" s="7">
        <f ca="1">IFERROR(__xludf.DUMMYFUNCTION("""COMPUTED_VALUE"""),0)</f>
        <v>0</v>
      </c>
      <c r="M340" s="7">
        <f ca="1">IFERROR(__xludf.DUMMYFUNCTION("""COMPUTED_VALUE"""),0)</f>
        <v>0</v>
      </c>
      <c r="N340" s="7">
        <f ca="1">IFERROR(__xludf.DUMMYFUNCTION("""COMPUTED_VALUE"""),0)</f>
        <v>0</v>
      </c>
      <c r="O340" s="7">
        <f ca="1">IFERROR(__xludf.DUMMYFUNCTION("""COMPUTED_VALUE"""),0)</f>
        <v>0</v>
      </c>
      <c r="P340" s="7">
        <f ca="1">IFERROR(__xludf.DUMMYFUNCTION("""COMPUTED_VALUE"""),10.6)</f>
        <v>10.6</v>
      </c>
      <c r="Q340" s="7">
        <f ca="1">IFERROR(__xludf.DUMMYFUNCTION("""COMPUTED_VALUE"""),403.2)</f>
        <v>403.2</v>
      </c>
      <c r="R340" s="7">
        <f ca="1">IFERROR(__xludf.DUMMYFUNCTION("""COMPUTED_VALUE"""),0)</f>
        <v>0</v>
      </c>
      <c r="S340" s="7">
        <f ca="1">IFERROR(__xludf.DUMMYFUNCTION("""COMPUTED_VALUE"""),0)</f>
        <v>0</v>
      </c>
      <c r="T340" s="7">
        <f ca="1">IFERROR(__xludf.DUMMYFUNCTION("""COMPUTED_VALUE"""),403.2)</f>
        <v>403.2</v>
      </c>
      <c r="U340" s="60"/>
      <c r="V340" s="60"/>
      <c r="W340" s="60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163" t="str">
        <f ca="1">IFERROR(__xludf.DUMMYFUNCTION("""COMPUTED_VALUE"""),"A.A. ESCOLAS ESTADUAIS INDIGENAS DE ITACAJA II")</f>
        <v>A.A. ESCOLAS ESTADUAIS INDIGENAS DE ITACAJA II</v>
      </c>
      <c r="D341" s="164" t="str">
        <f ca="1">IFERROR(__xludf.DUMMYFUNCTION("""COMPUTED_VALUE"""),"43551682000133")</f>
        <v>43551682000133</v>
      </c>
      <c r="E341" s="6" t="str">
        <f ca="1">IFERROR(__xludf.DUMMYFUNCTION("""COMPUTED_VALUE"""),"001")</f>
        <v>001</v>
      </c>
      <c r="F341" s="7" t="str">
        <f ca="1">IFERROR(__xludf.DUMMYFUNCTION("""COMPUTED_VALUE"""),"1595")</f>
        <v>1595</v>
      </c>
      <c r="G341" s="7" t="str">
        <f ca="1">IFERROR(__xludf.DUMMYFUNCTION("""COMPUTED_VALUE"""),"327905")</f>
        <v>327905</v>
      </c>
      <c r="H341" s="7">
        <f ca="1">IFERROR(__xludf.DUMMYFUNCTION("""COMPUTED_VALUE"""),0)</f>
        <v>0</v>
      </c>
      <c r="I341" s="7">
        <f ca="1">IFERROR(__xludf.DUMMYFUNCTION("""COMPUTED_VALUE"""),0)</f>
        <v>0</v>
      </c>
      <c r="J341" s="7">
        <f ca="1">IFERROR(__xludf.DUMMYFUNCTION("""COMPUTED_VALUE"""),0)</f>
        <v>0</v>
      </c>
      <c r="K341" s="7">
        <f ca="1">IFERROR(__xludf.DUMMYFUNCTION("""COMPUTED_VALUE"""),0)</f>
        <v>0</v>
      </c>
      <c r="L341" s="7">
        <f ca="1">IFERROR(__xludf.DUMMYFUNCTION("""COMPUTED_VALUE"""),0)</f>
        <v>0</v>
      </c>
      <c r="M341" s="7">
        <f ca="1">IFERROR(__xludf.DUMMYFUNCTION("""COMPUTED_VALUE"""),0)</f>
        <v>0</v>
      </c>
      <c r="N341" s="7">
        <f ca="1">IFERROR(__xludf.DUMMYFUNCTION("""COMPUTED_VALUE"""),0)</f>
        <v>0</v>
      </c>
      <c r="O341" s="7">
        <f ca="1">IFERROR(__xludf.DUMMYFUNCTION("""COMPUTED_VALUE"""),2073.6)</f>
        <v>2073.6</v>
      </c>
      <c r="P341" s="7">
        <f ca="1">IFERROR(__xludf.DUMMYFUNCTION("""COMPUTED_VALUE"""),0)</f>
        <v>0</v>
      </c>
      <c r="Q341" s="7">
        <f ca="1">IFERROR(__xludf.DUMMYFUNCTION("""COMPUTED_VALUE"""),0)</f>
        <v>0</v>
      </c>
      <c r="R341" s="7">
        <f ca="1">IFERROR(__xludf.DUMMYFUNCTION("""COMPUTED_VALUE"""),0)</f>
        <v>0</v>
      </c>
      <c r="S341" s="7">
        <f ca="1">IFERROR(__xludf.DUMMYFUNCTION("""COMPUTED_VALUE"""),0)</f>
        <v>0</v>
      </c>
      <c r="T341" s="7">
        <f ca="1">IFERROR(__xludf.DUMMYFUNCTION("""COMPUTED_VALUE"""),0)</f>
        <v>0</v>
      </c>
      <c r="U341" s="60"/>
      <c r="V341" s="60"/>
      <c r="W341" s="60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163" t="str">
        <f ca="1">IFERROR(__xludf.DUMMYFUNCTION("""COMPUTED_VALUE"""),"A.A. EC.INDIGENAS")</f>
        <v>A.A. EC.INDIGENAS</v>
      </c>
      <c r="D342" s="164" t="str">
        <f ca="1">IFERROR(__xludf.DUMMYFUNCTION("""COMPUTED_VALUE"""),"06135108000178")</f>
        <v>06135108000178</v>
      </c>
      <c r="E342" s="6" t="str">
        <f ca="1">IFERROR(__xludf.DUMMYFUNCTION("""COMPUTED_VALUE"""),"001")</f>
        <v>001</v>
      </c>
      <c r="F342" s="7" t="str">
        <f ca="1">IFERROR(__xludf.DUMMYFUNCTION("""COMPUTED_VALUE"""),"1595")</f>
        <v>1595</v>
      </c>
      <c r="G342" s="7" t="str">
        <f ca="1">IFERROR(__xludf.DUMMYFUNCTION("""COMPUTED_VALUE"""),"114499")</f>
        <v>114499</v>
      </c>
      <c r="H342" s="7">
        <f ca="1">IFERROR(__xludf.DUMMYFUNCTION("""COMPUTED_VALUE"""),0)</f>
        <v>0</v>
      </c>
      <c r="I342" s="7">
        <f ca="1">IFERROR(__xludf.DUMMYFUNCTION("""COMPUTED_VALUE"""),0)</f>
        <v>0</v>
      </c>
      <c r="J342" s="7">
        <f ca="1">IFERROR(__xludf.DUMMYFUNCTION("""COMPUTED_VALUE"""),0)</f>
        <v>0</v>
      </c>
      <c r="K342" s="7">
        <f ca="1">IFERROR(__xludf.DUMMYFUNCTION("""COMPUTED_VALUE"""),0)</f>
        <v>0</v>
      </c>
      <c r="L342" s="7">
        <f ca="1">IFERROR(__xludf.DUMMYFUNCTION("""COMPUTED_VALUE"""),0)</f>
        <v>0</v>
      </c>
      <c r="M342" s="7">
        <f ca="1">IFERROR(__xludf.DUMMYFUNCTION("""COMPUTED_VALUE"""),0)</f>
        <v>0</v>
      </c>
      <c r="N342" s="7">
        <f ca="1">IFERROR(__xludf.DUMMYFUNCTION("""COMPUTED_VALUE"""),0)</f>
        <v>0</v>
      </c>
      <c r="O342" s="7">
        <f ca="1">IFERROR(__xludf.DUMMYFUNCTION("""COMPUTED_VALUE"""),13312)</f>
        <v>13312</v>
      </c>
      <c r="P342" s="7">
        <f ca="1">IFERROR(__xludf.DUMMYFUNCTION("""COMPUTED_VALUE"""),0)</f>
        <v>0</v>
      </c>
      <c r="Q342" s="7">
        <f ca="1">IFERROR(__xludf.DUMMYFUNCTION("""COMPUTED_VALUE"""),0)</f>
        <v>0</v>
      </c>
      <c r="R342" s="7">
        <f ca="1">IFERROR(__xludf.DUMMYFUNCTION("""COMPUTED_VALUE"""),0)</f>
        <v>0</v>
      </c>
      <c r="S342" s="7">
        <f ca="1">IFERROR(__xludf.DUMMYFUNCTION("""COMPUTED_VALUE"""),0)</f>
        <v>0</v>
      </c>
      <c r="T342" s="7">
        <f ca="1">IFERROR(__xludf.DUMMYFUNCTION("""COMPUTED_VALUE"""),0)</f>
        <v>0</v>
      </c>
      <c r="U342" s="60"/>
      <c r="V342" s="60"/>
      <c r="W342" s="60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163" t="str">
        <f ca="1">IFERROR(__xludf.DUMMYFUNCTION("""COMPUTED_VALUE"""),"A.A. E. EST.IS.DA REG.DE ENS.DE GUARAI")</f>
        <v>A.A. E. EST.IS.DA REG.DE ENS.DE GUARAI</v>
      </c>
      <c r="D343" s="164" t="str">
        <f ca="1">IFERROR(__xludf.DUMMYFUNCTION("""COMPUTED_VALUE"""),"02508361000179")</f>
        <v>02508361000179</v>
      </c>
      <c r="E343" s="6" t="str">
        <f ca="1">IFERROR(__xludf.DUMMYFUNCTION("""COMPUTED_VALUE"""),"001")</f>
        <v>001</v>
      </c>
      <c r="F343" s="7" t="str">
        <f ca="1">IFERROR(__xludf.DUMMYFUNCTION("""COMPUTED_VALUE"""),"1595")</f>
        <v>1595</v>
      </c>
      <c r="G343" s="7" t="str">
        <f ca="1">IFERROR(__xludf.DUMMYFUNCTION("""COMPUTED_VALUE"""),"110663")</f>
        <v>110663</v>
      </c>
      <c r="H343" s="7">
        <f ca="1">IFERROR(__xludf.DUMMYFUNCTION("""COMPUTED_VALUE"""),0)</f>
        <v>0</v>
      </c>
      <c r="I343" s="7">
        <f ca="1">IFERROR(__xludf.DUMMYFUNCTION("""COMPUTED_VALUE"""),0)</f>
        <v>0</v>
      </c>
      <c r="J343" s="7">
        <f ca="1">IFERROR(__xludf.DUMMYFUNCTION("""COMPUTED_VALUE"""),583.2)</f>
        <v>583.20000000000005</v>
      </c>
      <c r="K343" s="7">
        <f ca="1">IFERROR(__xludf.DUMMYFUNCTION("""COMPUTED_VALUE"""),0)</f>
        <v>0</v>
      </c>
      <c r="L343" s="7">
        <f ca="1">IFERROR(__xludf.DUMMYFUNCTION("""COMPUTED_VALUE"""),0)</f>
        <v>0</v>
      </c>
      <c r="M343" s="7">
        <f ca="1">IFERROR(__xludf.DUMMYFUNCTION("""COMPUTED_VALUE"""),0)</f>
        <v>0</v>
      </c>
      <c r="N343" s="7">
        <f ca="1">IFERROR(__xludf.DUMMYFUNCTION("""COMPUTED_VALUE"""),0)</f>
        <v>0</v>
      </c>
      <c r="O343" s="7">
        <f ca="1">IFERROR(__xludf.DUMMYFUNCTION("""COMPUTED_VALUE"""),0)</f>
        <v>0</v>
      </c>
      <c r="P343" s="7">
        <f ca="1">IFERROR(__xludf.DUMMYFUNCTION("""COMPUTED_VALUE"""),21.2)</f>
        <v>21.2</v>
      </c>
      <c r="Q343" s="7">
        <f ca="1">IFERROR(__xludf.DUMMYFUNCTION("""COMPUTED_VALUE"""),252)</f>
        <v>252</v>
      </c>
      <c r="R343" s="7">
        <f ca="1">IFERROR(__xludf.DUMMYFUNCTION("""COMPUTED_VALUE"""),0)</f>
        <v>0</v>
      </c>
      <c r="S343" s="7">
        <f ca="1">IFERROR(__xludf.DUMMYFUNCTION("""COMPUTED_VALUE"""),0)</f>
        <v>0</v>
      </c>
      <c r="T343" s="7">
        <f ca="1">IFERROR(__xludf.DUMMYFUNCTION("""COMPUTED_VALUE"""),0)</f>
        <v>0</v>
      </c>
      <c r="U343" s="60"/>
      <c r="V343" s="60"/>
      <c r="W343" s="60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163" t="str">
        <f ca="1">IFERROR(__xludf.DUMMYFUNCTION("""COMPUTED_VALUE"""),"A.A. ESCOLAR DO COLEGIO EST.CRISTO REI")</f>
        <v>A.A. ESCOLAR DO COLEGIO EST.CRISTO REI</v>
      </c>
      <c r="D344" s="164" t="str">
        <f ca="1">IFERROR(__xludf.DUMMYFUNCTION("""COMPUTED_VALUE"""),"02250658000187")</f>
        <v>02250658000187</v>
      </c>
      <c r="E344" s="6" t="str">
        <f ca="1">IFERROR(__xludf.DUMMYFUNCTION("""COMPUTED_VALUE"""),"001")</f>
        <v>001</v>
      </c>
      <c r="F344" s="7" t="str">
        <f ca="1">IFERROR(__xludf.DUMMYFUNCTION("""COMPUTED_VALUE"""),"1595")</f>
        <v>1595</v>
      </c>
      <c r="G344" s="7" t="str">
        <f ca="1">IFERROR(__xludf.DUMMYFUNCTION("""COMPUTED_VALUE"""),"66141")</f>
        <v>66141</v>
      </c>
      <c r="H344" s="7">
        <f ca="1">IFERROR(__xludf.DUMMYFUNCTION("""COMPUTED_VALUE"""),0)</f>
        <v>0</v>
      </c>
      <c r="I344" s="7">
        <f ca="1">IFERROR(__xludf.DUMMYFUNCTION("""COMPUTED_VALUE"""),0)</f>
        <v>0</v>
      </c>
      <c r="J344" s="7">
        <f ca="1">IFERROR(__xludf.DUMMYFUNCTION("""COMPUTED_VALUE"""),0)</f>
        <v>0</v>
      </c>
      <c r="K344" s="7">
        <f ca="1">IFERROR(__xludf.DUMMYFUNCTION("""COMPUTED_VALUE"""),0)</f>
        <v>0</v>
      </c>
      <c r="L344" s="7">
        <f ca="1">IFERROR(__xludf.DUMMYFUNCTION("""COMPUTED_VALUE"""),0)</f>
        <v>0</v>
      </c>
      <c r="M344" s="7">
        <f ca="1">IFERROR(__xludf.DUMMYFUNCTION("""COMPUTED_VALUE"""),0)</f>
        <v>0</v>
      </c>
      <c r="N344" s="7">
        <f ca="1">IFERROR(__xludf.DUMMYFUNCTION("""COMPUTED_VALUE"""),0)</f>
        <v>0</v>
      </c>
      <c r="O344" s="7">
        <f ca="1">IFERROR(__xludf.DUMMYFUNCTION("""COMPUTED_VALUE"""),0)</f>
        <v>0</v>
      </c>
      <c r="P344" s="7">
        <f ca="1">IFERROR(__xludf.DUMMYFUNCTION("""COMPUTED_VALUE"""),0)</f>
        <v>0</v>
      </c>
      <c r="Q344" s="7">
        <f ca="1">IFERROR(__xludf.DUMMYFUNCTION("""COMPUTED_VALUE"""),3895.2)</f>
        <v>3895.2</v>
      </c>
      <c r="R344" s="7">
        <f ca="1">IFERROR(__xludf.DUMMYFUNCTION("""COMPUTED_VALUE"""),0)</f>
        <v>0</v>
      </c>
      <c r="S344" s="7">
        <f ca="1">IFERROR(__xludf.DUMMYFUNCTION("""COMPUTED_VALUE"""),0)</f>
        <v>0</v>
      </c>
      <c r="T344" s="7">
        <f ca="1">IFERROR(__xludf.DUMMYFUNCTION("""COMPUTED_VALUE"""),0)</f>
        <v>0</v>
      </c>
      <c r="U344" s="60"/>
      <c r="V344" s="60"/>
      <c r="W344" s="60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163" t="str">
        <f ca="1">IFERROR(__xludf.DUMMYFUNCTION("""COMPUTED_VALUE"""),"ASSOCIAÇÃO DE PAIS E AMIGOS DOS EXCEPCIONAIS DE PEDRO AFONSO")</f>
        <v>ASSOCIAÇÃO DE PAIS E AMIGOS DOS EXCEPCIONAIS DE PEDRO AFONSO</v>
      </c>
      <c r="D345" s="164" t="str">
        <f ca="1">IFERROR(__xludf.DUMMYFUNCTION("""COMPUTED_VALUE"""),"04406588000139")</f>
        <v>04406588000139</v>
      </c>
      <c r="E345" s="6" t="str">
        <f ca="1">IFERROR(__xludf.DUMMYFUNCTION("""COMPUTED_VALUE"""),"001")</f>
        <v>001</v>
      </c>
      <c r="F345" s="7" t="str">
        <f ca="1">IFERROR(__xludf.DUMMYFUNCTION("""COMPUTED_VALUE"""),"1595")</f>
        <v>1595</v>
      </c>
      <c r="G345" s="7" t="str">
        <f ca="1">IFERROR(__xludf.DUMMYFUNCTION("""COMPUTED_VALUE"""),"119105")</f>
        <v>119105</v>
      </c>
      <c r="H345" s="7">
        <f ca="1">IFERROR(__xludf.DUMMYFUNCTION("""COMPUTED_VALUE"""),0)</f>
        <v>0</v>
      </c>
      <c r="I345" s="7">
        <f ca="1">IFERROR(__xludf.DUMMYFUNCTION("""COMPUTED_VALUE"""),0)</f>
        <v>0</v>
      </c>
      <c r="J345" s="7">
        <f ca="1">IFERROR(__xludf.DUMMYFUNCTION("""COMPUTED_VALUE"""),36)</f>
        <v>36</v>
      </c>
      <c r="K345" s="7">
        <f ca="1">IFERROR(__xludf.DUMMYFUNCTION("""COMPUTED_VALUE"""),0)</f>
        <v>0</v>
      </c>
      <c r="L345" s="7">
        <f ca="1">IFERROR(__xludf.DUMMYFUNCTION("""COMPUTED_VALUE"""),0)</f>
        <v>0</v>
      </c>
      <c r="M345" s="7">
        <f ca="1">IFERROR(__xludf.DUMMYFUNCTION("""COMPUTED_VALUE"""),0)</f>
        <v>0</v>
      </c>
      <c r="N345" s="7">
        <f ca="1">IFERROR(__xludf.DUMMYFUNCTION("""COMPUTED_VALUE"""),0)</f>
        <v>0</v>
      </c>
      <c r="O345" s="7">
        <f ca="1">IFERROR(__xludf.DUMMYFUNCTION("""COMPUTED_VALUE"""),0)</f>
        <v>0</v>
      </c>
      <c r="P345" s="7">
        <f ca="1">IFERROR(__xludf.DUMMYFUNCTION("""COMPUTED_VALUE"""),190.799999999999)</f>
        <v>190.79999999999899</v>
      </c>
      <c r="Q345" s="7">
        <f ca="1">IFERROR(__xludf.DUMMYFUNCTION("""COMPUTED_VALUE"""),0)</f>
        <v>0</v>
      </c>
      <c r="R345" s="7">
        <f ca="1">IFERROR(__xludf.DUMMYFUNCTION("""COMPUTED_VALUE"""),0)</f>
        <v>0</v>
      </c>
      <c r="S345" s="7">
        <f ca="1">IFERROR(__xludf.DUMMYFUNCTION("""COMPUTED_VALUE"""),0)</f>
        <v>0</v>
      </c>
      <c r="T345" s="7">
        <f ca="1">IFERROR(__xludf.DUMMYFUNCTION("""COMPUTED_VALUE"""),761.6)</f>
        <v>761.6</v>
      </c>
      <c r="U345" s="60"/>
      <c r="V345" s="60"/>
      <c r="W345" s="60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163" t="str">
        <f ca="1">IFERROR(__xludf.DUMMYFUNCTION("""COMPUTED_VALUE"""),"A. DE PAIS E MEST. DA ESC. EST. ANA AMORIM")</f>
        <v>A. DE PAIS E MEST. DA ESC. EST. ANA AMORIM</v>
      </c>
      <c r="D346" s="164" t="str">
        <f ca="1">IFERROR(__xludf.DUMMYFUNCTION("""COMPUTED_VALUE"""),"01990364000129")</f>
        <v>01990364000129</v>
      </c>
      <c r="E346" s="6" t="str">
        <f ca="1">IFERROR(__xludf.DUMMYFUNCTION("""COMPUTED_VALUE"""),"001")</f>
        <v>001</v>
      </c>
      <c r="F346" s="7" t="str">
        <f ca="1">IFERROR(__xludf.DUMMYFUNCTION("""COMPUTED_VALUE"""),"1595")</f>
        <v>1595</v>
      </c>
      <c r="G346" s="7" t="str">
        <f ca="1">IFERROR(__xludf.DUMMYFUNCTION("""COMPUTED_VALUE"""),"59722")</f>
        <v>59722</v>
      </c>
      <c r="H346" s="7">
        <f ca="1">IFERROR(__xludf.DUMMYFUNCTION("""COMPUTED_VALUE"""),0)</f>
        <v>0</v>
      </c>
      <c r="I346" s="7">
        <f ca="1">IFERROR(__xludf.DUMMYFUNCTION("""COMPUTED_VALUE"""),0)</f>
        <v>0</v>
      </c>
      <c r="J346" s="7">
        <f ca="1">IFERROR(__xludf.DUMMYFUNCTION("""COMPUTED_VALUE"""),3456)</f>
        <v>3456</v>
      </c>
      <c r="K346" s="7">
        <f ca="1">IFERROR(__xludf.DUMMYFUNCTION("""COMPUTED_VALUE"""),0)</f>
        <v>0</v>
      </c>
      <c r="L346" s="7">
        <f ca="1">IFERROR(__xludf.DUMMYFUNCTION("""COMPUTED_VALUE"""),0)</f>
        <v>0</v>
      </c>
      <c r="M346" s="7">
        <f ca="1">IFERROR(__xludf.DUMMYFUNCTION("""COMPUTED_VALUE"""),0)</f>
        <v>0</v>
      </c>
      <c r="N346" s="7">
        <f ca="1">IFERROR(__xludf.DUMMYFUNCTION("""COMPUTED_VALUE"""),0)</f>
        <v>0</v>
      </c>
      <c r="O346" s="7">
        <f ca="1">IFERROR(__xludf.DUMMYFUNCTION("""COMPUTED_VALUE"""),0)</f>
        <v>0</v>
      </c>
      <c r="P346" s="7">
        <f ca="1">IFERROR(__xludf.DUMMYFUNCTION("""COMPUTED_VALUE"""),116.6)</f>
        <v>116.6</v>
      </c>
      <c r="Q346" s="7">
        <f ca="1">IFERROR(__xludf.DUMMYFUNCTION("""COMPUTED_VALUE"""),0)</f>
        <v>0</v>
      </c>
      <c r="R346" s="7">
        <f ca="1">IFERROR(__xludf.DUMMYFUNCTION("""COMPUTED_VALUE"""),0)</f>
        <v>0</v>
      </c>
      <c r="S346" s="7">
        <f ca="1">IFERROR(__xludf.DUMMYFUNCTION("""COMPUTED_VALUE"""),0)</f>
        <v>0</v>
      </c>
      <c r="T346" s="7">
        <f ca="1">IFERROR(__xludf.DUMMYFUNCTION("""COMPUTED_VALUE"""),620.8)</f>
        <v>620.79999999999995</v>
      </c>
      <c r="U346" s="60"/>
      <c r="V346" s="60"/>
      <c r="W346" s="60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163" t="str">
        <f ca="1">IFERROR(__xludf.DUMMYFUNCTION("""COMPUTED_VALUE"""),"ASS. DE APOIO A ESCOLA ESTADUAL BOM TEMPO")</f>
        <v>ASS. DE APOIO A ESCOLA ESTADUAL BOM TEMPO</v>
      </c>
      <c r="D347" s="164" t="str">
        <f ca="1">IFERROR(__xludf.DUMMYFUNCTION("""COMPUTED_VALUE"""),"44776099000193")</f>
        <v>44776099000193</v>
      </c>
      <c r="E347" s="6" t="str">
        <f ca="1">IFERROR(__xludf.DUMMYFUNCTION("""COMPUTED_VALUE"""),"001")</f>
        <v>001</v>
      </c>
      <c r="F347" s="7" t="str">
        <f ca="1">IFERROR(__xludf.DUMMYFUNCTION("""COMPUTED_VALUE"""),"1595")</f>
        <v>1595</v>
      </c>
      <c r="G347" s="7" t="str">
        <f ca="1">IFERROR(__xludf.DUMMYFUNCTION("""COMPUTED_VALUE"""),"324981")</f>
        <v>324981</v>
      </c>
      <c r="H347" s="7">
        <f ca="1">IFERROR(__xludf.DUMMYFUNCTION("""COMPUTED_VALUE"""),0)</f>
        <v>0</v>
      </c>
      <c r="I347" s="7">
        <f ca="1">IFERROR(__xludf.DUMMYFUNCTION("""COMPUTED_VALUE"""),0)</f>
        <v>0</v>
      </c>
      <c r="J347" s="7">
        <f ca="1">IFERROR(__xludf.DUMMYFUNCTION("""COMPUTED_VALUE"""),259.2)</f>
        <v>259.2</v>
      </c>
      <c r="K347" s="7">
        <f ca="1">IFERROR(__xludf.DUMMYFUNCTION("""COMPUTED_VALUE"""),0)</f>
        <v>0</v>
      </c>
      <c r="L347" s="7">
        <f ca="1">IFERROR(__xludf.DUMMYFUNCTION("""COMPUTED_VALUE"""),0)</f>
        <v>0</v>
      </c>
      <c r="M347" s="7">
        <f ca="1">IFERROR(__xludf.DUMMYFUNCTION("""COMPUTED_VALUE"""),0)</f>
        <v>0</v>
      </c>
      <c r="N347" s="7">
        <f ca="1">IFERROR(__xludf.DUMMYFUNCTION("""COMPUTED_VALUE"""),0)</f>
        <v>0</v>
      </c>
      <c r="O347" s="7">
        <f ca="1">IFERROR(__xludf.DUMMYFUNCTION("""COMPUTED_VALUE"""),0)</f>
        <v>0</v>
      </c>
      <c r="P347" s="7">
        <f ca="1">IFERROR(__xludf.DUMMYFUNCTION("""COMPUTED_VALUE"""),0)</f>
        <v>0</v>
      </c>
      <c r="Q347" s="7">
        <f ca="1">IFERROR(__xludf.DUMMYFUNCTION("""COMPUTED_VALUE"""),64.8)</f>
        <v>64.8</v>
      </c>
      <c r="R347" s="7">
        <f ca="1">IFERROR(__xludf.DUMMYFUNCTION("""COMPUTED_VALUE"""),0)</f>
        <v>0</v>
      </c>
      <c r="S347" s="7">
        <f ca="1">IFERROR(__xludf.DUMMYFUNCTION("""COMPUTED_VALUE"""),0)</f>
        <v>0</v>
      </c>
      <c r="T347" s="7">
        <f ca="1">IFERROR(__xludf.DUMMYFUNCTION("""COMPUTED_VALUE"""),51.2)</f>
        <v>51.2</v>
      </c>
      <c r="U347" s="60"/>
      <c r="V347" s="60"/>
      <c r="W347" s="60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163" t="str">
        <f ca="1">IFERROR(__xludf.DUMMYFUNCTION("""COMPUTED_VALUE"""),"A.A. AO COLÉGIO DE TEMPO INTEGRAL PROFESSOR ANTONIO BELARMINO FILHO")</f>
        <v>A.A. AO COLÉGIO DE TEMPO INTEGRAL PROFESSOR ANTONIO BELARMINO FILHO</v>
      </c>
      <c r="D348" s="164" t="str">
        <f ca="1">IFERROR(__xludf.DUMMYFUNCTION("""COMPUTED_VALUE"""),"47823286000179")</f>
        <v>47823286000179</v>
      </c>
      <c r="E348" s="6" t="str">
        <f ca="1">IFERROR(__xludf.DUMMYFUNCTION("""COMPUTED_VALUE"""),"001")</f>
        <v>001</v>
      </c>
      <c r="F348" s="7" t="str">
        <f ca="1">IFERROR(__xludf.DUMMYFUNCTION("""COMPUTED_VALUE"""),"1595")</f>
        <v>1595</v>
      </c>
      <c r="G348" s="7" t="str">
        <f ca="1">IFERROR(__xludf.DUMMYFUNCTION("""COMPUTED_VALUE"""),"334804")</f>
        <v>334804</v>
      </c>
      <c r="H348" s="7">
        <f ca="1">IFERROR(__xludf.DUMMYFUNCTION("""COMPUTED_VALUE"""),0)</f>
        <v>0</v>
      </c>
      <c r="I348" s="7">
        <f ca="1">IFERROR(__xludf.DUMMYFUNCTION("""COMPUTED_VALUE"""),0)</f>
        <v>0</v>
      </c>
      <c r="J348" s="7">
        <f ca="1">IFERROR(__xludf.DUMMYFUNCTION("""COMPUTED_VALUE"""),0)</f>
        <v>0</v>
      </c>
      <c r="K348" s="7">
        <f ca="1">IFERROR(__xludf.DUMMYFUNCTION("""COMPUTED_VALUE"""),8966.59999999999)</f>
        <v>8966.5999999999894</v>
      </c>
      <c r="L348" s="7">
        <f ca="1">IFERROR(__xludf.DUMMYFUNCTION("""COMPUTED_VALUE"""),0)</f>
        <v>0</v>
      </c>
      <c r="M348" s="7">
        <f ca="1">IFERROR(__xludf.DUMMYFUNCTION("""COMPUTED_VALUE"""),0)</f>
        <v>0</v>
      </c>
      <c r="N348" s="7">
        <f ca="1">IFERROR(__xludf.DUMMYFUNCTION("""COMPUTED_VALUE"""),0)</f>
        <v>0</v>
      </c>
      <c r="O348" s="7">
        <f ca="1">IFERROR(__xludf.DUMMYFUNCTION("""COMPUTED_VALUE"""),0)</f>
        <v>0</v>
      </c>
      <c r="P348" s="7">
        <f ca="1">IFERROR(__xludf.DUMMYFUNCTION("""COMPUTED_VALUE"""),0)</f>
        <v>0</v>
      </c>
      <c r="Q348" s="7">
        <f ca="1">IFERROR(__xludf.DUMMYFUNCTION("""COMPUTED_VALUE"""),0)</f>
        <v>0</v>
      </c>
      <c r="R348" s="7">
        <f ca="1">IFERROR(__xludf.DUMMYFUNCTION("""COMPUTED_VALUE"""),2396.79999999999)</f>
        <v>2396.7999999999902</v>
      </c>
      <c r="S348" s="7">
        <f ca="1">IFERROR(__xludf.DUMMYFUNCTION("""COMPUTED_VALUE"""),0)</f>
        <v>0</v>
      </c>
      <c r="T348" s="7">
        <f ca="1">IFERROR(__xludf.DUMMYFUNCTION("""COMPUTED_VALUE"""),0)</f>
        <v>0</v>
      </c>
      <c r="U348" s="60"/>
      <c r="V348" s="60"/>
      <c r="W348" s="60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163" t="str">
        <f ca="1">IFERROR(__xludf.DUMMYFUNCTION("""COMPUTED_VALUE"""),"ASS. DE A. A ESCOLA EST. RECURSO I")</f>
        <v>ASS. DE A. A ESCOLA EST. RECURSO I</v>
      </c>
      <c r="D349" s="164" t="str">
        <f ca="1">IFERROR(__xludf.DUMMYFUNCTION("""COMPUTED_VALUE"""),"02021097000144")</f>
        <v>02021097000144</v>
      </c>
      <c r="E349" s="6" t="str">
        <f ca="1">IFERROR(__xludf.DUMMYFUNCTION("""COMPUTED_VALUE"""),"001")</f>
        <v>001</v>
      </c>
      <c r="F349" s="7" t="str">
        <f ca="1">IFERROR(__xludf.DUMMYFUNCTION("""COMPUTED_VALUE"""),"1595")</f>
        <v>1595</v>
      </c>
      <c r="G349" s="7" t="str">
        <f ca="1">IFERROR(__xludf.DUMMYFUNCTION("""COMPUTED_VALUE"""),"11029")</f>
        <v>11029</v>
      </c>
      <c r="H349" s="7">
        <f ca="1">IFERROR(__xludf.DUMMYFUNCTION("""COMPUTED_VALUE"""),0)</f>
        <v>0</v>
      </c>
      <c r="I349" s="7">
        <f ca="1">IFERROR(__xludf.DUMMYFUNCTION("""COMPUTED_VALUE"""),0)</f>
        <v>0</v>
      </c>
      <c r="J349" s="7">
        <f ca="1">IFERROR(__xludf.DUMMYFUNCTION("""COMPUTED_VALUE"""),849.6)</f>
        <v>849.6</v>
      </c>
      <c r="K349" s="7">
        <f ca="1">IFERROR(__xludf.DUMMYFUNCTION("""COMPUTED_VALUE"""),0)</f>
        <v>0</v>
      </c>
      <c r="L349" s="7">
        <f ca="1">IFERROR(__xludf.DUMMYFUNCTION("""COMPUTED_VALUE"""),0)</f>
        <v>0</v>
      </c>
      <c r="M349" s="7">
        <f ca="1">IFERROR(__xludf.DUMMYFUNCTION("""COMPUTED_VALUE"""),0)</f>
        <v>0</v>
      </c>
      <c r="N349" s="7">
        <f ca="1">IFERROR(__xludf.DUMMYFUNCTION("""COMPUTED_VALUE"""),0)</f>
        <v>0</v>
      </c>
      <c r="O349" s="7">
        <f ca="1">IFERROR(__xludf.DUMMYFUNCTION("""COMPUTED_VALUE"""),0)</f>
        <v>0</v>
      </c>
      <c r="P349" s="7">
        <f ca="1">IFERROR(__xludf.DUMMYFUNCTION("""COMPUTED_VALUE"""),0)</f>
        <v>0</v>
      </c>
      <c r="Q349" s="7">
        <f ca="1">IFERROR(__xludf.DUMMYFUNCTION("""COMPUTED_VALUE"""),1454.4)</f>
        <v>1454.4</v>
      </c>
      <c r="R349" s="7">
        <f ca="1">IFERROR(__xludf.DUMMYFUNCTION("""COMPUTED_VALUE"""),0)</f>
        <v>0</v>
      </c>
      <c r="S349" s="7">
        <f ca="1">IFERROR(__xludf.DUMMYFUNCTION("""COMPUTED_VALUE"""),0)</f>
        <v>0</v>
      </c>
      <c r="T349" s="7">
        <f ca="1">IFERROR(__xludf.DUMMYFUNCTION("""COMPUTED_VALUE"""),0)</f>
        <v>0</v>
      </c>
      <c r="U349" s="60"/>
      <c r="V349" s="60"/>
      <c r="W349" s="60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163" t="str">
        <f ca="1">IFERROR(__xludf.DUMMYFUNCTION("""COMPUTED_VALUE"""),"A. A.AS ESC.DO COL. EST. SANTA MARIA")</f>
        <v>A. A.AS ESC.DO COL. EST. SANTA MARIA</v>
      </c>
      <c r="D350" s="164" t="str">
        <f ca="1">IFERROR(__xludf.DUMMYFUNCTION("""COMPUTED_VALUE"""),"02087933000193")</f>
        <v>02087933000193</v>
      </c>
      <c r="E350" s="6" t="str">
        <f ca="1">IFERROR(__xludf.DUMMYFUNCTION("""COMPUTED_VALUE"""),"001")</f>
        <v>001</v>
      </c>
      <c r="F350" s="7" t="str">
        <f ca="1">IFERROR(__xludf.DUMMYFUNCTION("""COMPUTED_VALUE"""),"1595")</f>
        <v>1595</v>
      </c>
      <c r="G350" s="7" t="str">
        <f ca="1">IFERROR(__xludf.DUMMYFUNCTION("""COMPUTED_VALUE"""),"83089")</f>
        <v>83089</v>
      </c>
      <c r="H350" s="7">
        <f ca="1">IFERROR(__xludf.DUMMYFUNCTION("""COMPUTED_VALUE"""),0)</f>
        <v>0</v>
      </c>
      <c r="I350" s="7">
        <f ca="1">IFERROR(__xludf.DUMMYFUNCTION("""COMPUTED_VALUE"""),0)</f>
        <v>0</v>
      </c>
      <c r="J350" s="7">
        <f ca="1">IFERROR(__xludf.DUMMYFUNCTION("""COMPUTED_VALUE"""),921.6)</f>
        <v>921.6</v>
      </c>
      <c r="K350" s="7">
        <f ca="1">IFERROR(__xludf.DUMMYFUNCTION("""COMPUTED_VALUE"""),2332.6)</f>
        <v>2332.6</v>
      </c>
      <c r="L350" s="7">
        <f ca="1">IFERROR(__xludf.DUMMYFUNCTION("""COMPUTED_VALUE"""),0)</f>
        <v>0</v>
      </c>
      <c r="M350" s="7">
        <f ca="1">IFERROR(__xludf.DUMMYFUNCTION("""COMPUTED_VALUE"""),0)</f>
        <v>0</v>
      </c>
      <c r="N350" s="7">
        <f ca="1">IFERROR(__xludf.DUMMYFUNCTION("""COMPUTED_VALUE"""),0)</f>
        <v>0</v>
      </c>
      <c r="O350" s="7">
        <f ca="1">IFERROR(__xludf.DUMMYFUNCTION("""COMPUTED_VALUE"""),0)</f>
        <v>0</v>
      </c>
      <c r="P350" s="7">
        <f ca="1">IFERROR(__xludf.DUMMYFUNCTION("""COMPUTED_VALUE"""),0)</f>
        <v>0</v>
      </c>
      <c r="Q350" s="7">
        <f ca="1">IFERROR(__xludf.DUMMYFUNCTION("""COMPUTED_VALUE"""),885.6)</f>
        <v>885.6</v>
      </c>
      <c r="R350" s="7">
        <f ca="1">IFERROR(__xludf.DUMMYFUNCTION("""COMPUTED_VALUE"""),0)</f>
        <v>0</v>
      </c>
      <c r="S350" s="7">
        <f ca="1">IFERROR(__xludf.DUMMYFUNCTION("""COMPUTED_VALUE"""),0)</f>
        <v>0</v>
      </c>
      <c r="T350" s="7">
        <f ca="1">IFERROR(__xludf.DUMMYFUNCTION("""COMPUTED_VALUE"""),0)</f>
        <v>0</v>
      </c>
      <c r="U350" s="60"/>
      <c r="V350" s="60"/>
      <c r="W350" s="60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163" t="str">
        <f ca="1">IFERROR(__xludf.DUMMYFUNCTION("""COMPUTED_VALUE"""),"A.A. A ESCOLA EST. MARIA DA GLORIA")</f>
        <v>A.A. A ESCOLA EST. MARIA DA GLORIA</v>
      </c>
      <c r="D351" s="164" t="str">
        <f ca="1">IFERROR(__xludf.DUMMYFUNCTION("""COMPUTED_VALUE"""),"02096555000104")</f>
        <v>02096555000104</v>
      </c>
      <c r="E351" s="6" t="str">
        <f ca="1">IFERROR(__xludf.DUMMYFUNCTION("""COMPUTED_VALUE"""),"001")</f>
        <v>001</v>
      </c>
      <c r="F351" s="7" t="str">
        <f ca="1">IFERROR(__xludf.DUMMYFUNCTION("""COMPUTED_VALUE"""),"2094")</f>
        <v>2094</v>
      </c>
      <c r="G351" s="7" t="str">
        <f ca="1">IFERROR(__xludf.DUMMYFUNCTION("""COMPUTED_VALUE"""),"50482")</f>
        <v>50482</v>
      </c>
      <c r="H351" s="7">
        <f ca="1">IFERROR(__xludf.DUMMYFUNCTION("""COMPUTED_VALUE"""),0)</f>
        <v>0</v>
      </c>
      <c r="I351" s="7">
        <f ca="1">IFERROR(__xludf.DUMMYFUNCTION("""COMPUTED_VALUE"""),0)</f>
        <v>0</v>
      </c>
      <c r="J351" s="7">
        <f ca="1">IFERROR(__xludf.DUMMYFUNCTION("""COMPUTED_VALUE"""),0)</f>
        <v>0</v>
      </c>
      <c r="K351" s="7">
        <f ca="1">IFERROR(__xludf.DUMMYFUNCTION("""COMPUTED_VALUE"""),2782)</f>
        <v>2782</v>
      </c>
      <c r="L351" s="7">
        <f ca="1">IFERROR(__xludf.DUMMYFUNCTION("""COMPUTED_VALUE"""),0)</f>
        <v>0</v>
      </c>
      <c r="M351" s="7">
        <f ca="1">IFERROR(__xludf.DUMMYFUNCTION("""COMPUTED_VALUE"""),0)</f>
        <v>0</v>
      </c>
      <c r="N351" s="7">
        <f ca="1">IFERROR(__xludf.DUMMYFUNCTION("""COMPUTED_VALUE"""),0)</f>
        <v>0</v>
      </c>
      <c r="O351" s="7">
        <f ca="1">IFERROR(__xludf.DUMMYFUNCTION("""COMPUTED_VALUE"""),0)</f>
        <v>0</v>
      </c>
      <c r="P351" s="7">
        <f ca="1">IFERROR(__xludf.DUMMYFUNCTION("""COMPUTED_VALUE"""),0)</f>
        <v>0</v>
      </c>
      <c r="Q351" s="7">
        <f ca="1">IFERROR(__xludf.DUMMYFUNCTION("""COMPUTED_VALUE"""),0)</f>
        <v>0</v>
      </c>
      <c r="R351" s="7">
        <f ca="1">IFERROR(__xludf.DUMMYFUNCTION("""COMPUTED_VALUE"""),0)</f>
        <v>0</v>
      </c>
      <c r="S351" s="7">
        <f ca="1">IFERROR(__xludf.DUMMYFUNCTION("""COMPUTED_VALUE"""),0)</f>
        <v>0</v>
      </c>
      <c r="T351" s="7">
        <f ca="1">IFERROR(__xludf.DUMMYFUNCTION("""COMPUTED_VALUE"""),0)</f>
        <v>0</v>
      </c>
      <c r="U351" s="60"/>
      <c r="V351" s="60"/>
      <c r="W351" s="60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163" t="str">
        <f ca="1">IFERROR(__xludf.DUMMYFUNCTION("""COMPUTED_VALUE"""),"A.A. DO COLEGIO ESTADUAL PADRAO")</f>
        <v>A.A. DO COLEGIO ESTADUAL PADRAO</v>
      </c>
      <c r="D352" s="164" t="str">
        <f ca="1">IFERROR(__xludf.DUMMYFUNCTION("""COMPUTED_VALUE"""),"01181175000105")</f>
        <v>01181175000105</v>
      </c>
      <c r="E352" s="6" t="str">
        <f ca="1">IFERROR(__xludf.DUMMYFUNCTION("""COMPUTED_VALUE"""),"001")</f>
        <v>001</v>
      </c>
      <c r="F352" s="7" t="str">
        <f ca="1">IFERROR(__xludf.DUMMYFUNCTION("""COMPUTED_VALUE"""),"3976")</f>
        <v>3976</v>
      </c>
      <c r="G352" s="7" t="str">
        <f ca="1">IFERROR(__xludf.DUMMYFUNCTION("""COMPUTED_VALUE"""),"51047")</f>
        <v>51047</v>
      </c>
      <c r="H352" s="7">
        <f ca="1">IFERROR(__xludf.DUMMYFUNCTION("""COMPUTED_VALUE"""),0)</f>
        <v>0</v>
      </c>
      <c r="I352" s="7">
        <f ca="1">IFERROR(__xludf.DUMMYFUNCTION("""COMPUTED_VALUE"""),0)</f>
        <v>0</v>
      </c>
      <c r="J352" s="7">
        <f ca="1">IFERROR(__xludf.DUMMYFUNCTION("""COMPUTED_VALUE"""),0)</f>
        <v>0</v>
      </c>
      <c r="K352" s="7">
        <f ca="1">IFERROR(__xludf.DUMMYFUNCTION("""COMPUTED_VALUE"""),0)</f>
        <v>0</v>
      </c>
      <c r="L352" s="7">
        <f ca="1">IFERROR(__xludf.DUMMYFUNCTION("""COMPUTED_VALUE"""),0)</f>
        <v>0</v>
      </c>
      <c r="M352" s="7">
        <f ca="1">IFERROR(__xludf.DUMMYFUNCTION("""COMPUTED_VALUE"""),0)</f>
        <v>0</v>
      </c>
      <c r="N352" s="7">
        <f ca="1">IFERROR(__xludf.DUMMYFUNCTION("""COMPUTED_VALUE"""),0)</f>
        <v>0</v>
      </c>
      <c r="O352" s="7">
        <f ca="1">IFERROR(__xludf.DUMMYFUNCTION("""COMPUTED_VALUE"""),0)</f>
        <v>0</v>
      </c>
      <c r="P352" s="7">
        <f ca="1">IFERROR(__xludf.DUMMYFUNCTION("""COMPUTED_VALUE"""),0)</f>
        <v>0</v>
      </c>
      <c r="Q352" s="7">
        <f ca="1">IFERROR(__xludf.DUMMYFUNCTION("""COMPUTED_VALUE"""),0)</f>
        <v>0</v>
      </c>
      <c r="R352" s="7">
        <f ca="1">IFERROR(__xludf.DUMMYFUNCTION("""COMPUTED_VALUE"""),0)</f>
        <v>0</v>
      </c>
      <c r="S352" s="7">
        <f ca="1">IFERROR(__xludf.DUMMYFUNCTION("""COMPUTED_VALUE"""),7760)</f>
        <v>7760</v>
      </c>
      <c r="T352" s="7">
        <f ca="1">IFERROR(__xludf.DUMMYFUNCTION("""COMPUTED_VALUE"""),0)</f>
        <v>0</v>
      </c>
      <c r="U352" s="60"/>
      <c r="V352" s="60"/>
      <c r="W352" s="60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163" t="str">
        <f ca="1">IFERROR(__xludf.DUMMYFUNCTION("""COMPUTED_VALUE"""),"AS.DE APOIO A ESC. EST. JONAS PEREIRA LIMA")</f>
        <v>AS.DE APOIO A ESC. EST. JONAS PEREIRA LIMA</v>
      </c>
      <c r="D353" s="164" t="str">
        <f ca="1">IFERROR(__xludf.DUMMYFUNCTION("""COMPUTED_VALUE"""),"01148459000108")</f>
        <v>01148459000108</v>
      </c>
      <c r="E353" s="6" t="str">
        <f ca="1">IFERROR(__xludf.DUMMYFUNCTION("""COMPUTED_VALUE"""),"001")</f>
        <v>001</v>
      </c>
      <c r="F353" s="7" t="str">
        <f ca="1">IFERROR(__xludf.DUMMYFUNCTION("""COMPUTED_VALUE"""),"3976")</f>
        <v>3976</v>
      </c>
      <c r="G353" s="7" t="str">
        <f ca="1">IFERROR(__xludf.DUMMYFUNCTION("""COMPUTED_VALUE"""),"80489")</f>
        <v>80489</v>
      </c>
      <c r="H353" s="7">
        <f ca="1">IFERROR(__xludf.DUMMYFUNCTION("""COMPUTED_VALUE"""),0)</f>
        <v>0</v>
      </c>
      <c r="I353" s="7">
        <f ca="1">IFERROR(__xludf.DUMMYFUNCTION("""COMPUTED_VALUE"""),0)</f>
        <v>0</v>
      </c>
      <c r="J353" s="7">
        <f ca="1">IFERROR(__xludf.DUMMYFUNCTION("""COMPUTED_VALUE"""),0)</f>
        <v>0</v>
      </c>
      <c r="K353" s="7">
        <f ca="1">IFERROR(__xludf.DUMMYFUNCTION("""COMPUTED_VALUE"""),5606.79999999999)</f>
        <v>5606.7999999999902</v>
      </c>
      <c r="L353" s="7">
        <f ca="1">IFERROR(__xludf.DUMMYFUNCTION("""COMPUTED_VALUE"""),0)</f>
        <v>0</v>
      </c>
      <c r="M353" s="7">
        <f ca="1">IFERROR(__xludf.DUMMYFUNCTION("""COMPUTED_VALUE"""),0)</f>
        <v>0</v>
      </c>
      <c r="N353" s="7">
        <f ca="1">IFERROR(__xludf.DUMMYFUNCTION("""COMPUTED_VALUE"""),0)</f>
        <v>0</v>
      </c>
      <c r="O353" s="7">
        <f ca="1">IFERROR(__xludf.DUMMYFUNCTION("""COMPUTED_VALUE"""),0)</f>
        <v>0</v>
      </c>
      <c r="P353" s="7">
        <f ca="1">IFERROR(__xludf.DUMMYFUNCTION("""COMPUTED_VALUE"""),0)</f>
        <v>0</v>
      </c>
      <c r="Q353" s="7">
        <f ca="1">IFERROR(__xludf.DUMMYFUNCTION("""COMPUTED_VALUE"""),0)</f>
        <v>0</v>
      </c>
      <c r="R353" s="7">
        <f ca="1">IFERROR(__xludf.DUMMYFUNCTION("""COMPUTED_VALUE"""),0)</f>
        <v>0</v>
      </c>
      <c r="S353" s="7">
        <f ca="1">IFERROR(__xludf.DUMMYFUNCTION("""COMPUTED_VALUE"""),0)</f>
        <v>0</v>
      </c>
      <c r="T353" s="7">
        <f ca="1">IFERROR(__xludf.DUMMYFUNCTION("""COMPUTED_VALUE"""),0)</f>
        <v>0</v>
      </c>
      <c r="U353" s="60"/>
      <c r="V353" s="60"/>
      <c r="W353" s="60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163" t="str">
        <f ca="1">IFERROR(__xludf.DUMMYFUNCTION("""COMPUTED_VALUE"""),"A. APOIO ESCOLA EST. FULGENCIO NUNES")</f>
        <v>A. APOIO ESCOLA EST. FULGENCIO NUNES</v>
      </c>
      <c r="D354" s="164" t="str">
        <f ca="1">IFERROR(__xludf.DUMMYFUNCTION("""COMPUTED_VALUE"""),"01257085000150")</f>
        <v>01257085000150</v>
      </c>
      <c r="E354" s="6" t="str">
        <f ca="1">IFERROR(__xludf.DUMMYFUNCTION("""COMPUTED_VALUE"""),"003")</f>
        <v>003</v>
      </c>
      <c r="F354" s="7" t="str">
        <f ca="1">IFERROR(__xludf.DUMMYFUNCTION("""COMPUTED_VALUE"""),"0037")</f>
        <v>0037</v>
      </c>
      <c r="G354" s="7" t="str">
        <f ca="1">IFERROR(__xludf.DUMMYFUNCTION("""COMPUTED_VALUE"""),"706153")</f>
        <v>706153</v>
      </c>
      <c r="H354" s="7">
        <f ca="1">IFERROR(__xludf.DUMMYFUNCTION("""COMPUTED_VALUE"""),0)</f>
        <v>0</v>
      </c>
      <c r="I354" s="7">
        <f ca="1">IFERROR(__xludf.DUMMYFUNCTION("""COMPUTED_VALUE"""),0)</f>
        <v>0</v>
      </c>
      <c r="J354" s="7">
        <f ca="1">IFERROR(__xludf.DUMMYFUNCTION("""COMPUTED_VALUE"""),0)</f>
        <v>0</v>
      </c>
      <c r="K354" s="7">
        <f ca="1">IFERROR(__xludf.DUMMYFUNCTION("""COMPUTED_VALUE"""),0)</f>
        <v>0</v>
      </c>
      <c r="L354" s="7">
        <f ca="1">IFERROR(__xludf.DUMMYFUNCTION("""COMPUTED_VALUE"""),3904)</f>
        <v>3904</v>
      </c>
      <c r="M354" s="7">
        <f ca="1">IFERROR(__xludf.DUMMYFUNCTION("""COMPUTED_VALUE"""),0)</f>
        <v>0</v>
      </c>
      <c r="N354" s="7">
        <f ca="1">IFERROR(__xludf.DUMMYFUNCTION("""COMPUTED_VALUE"""),0)</f>
        <v>0</v>
      </c>
      <c r="O354" s="7">
        <f ca="1">IFERROR(__xludf.DUMMYFUNCTION("""COMPUTED_VALUE"""),0)</f>
        <v>0</v>
      </c>
      <c r="P354" s="7">
        <f ca="1">IFERROR(__xludf.DUMMYFUNCTION("""COMPUTED_VALUE"""),0)</f>
        <v>0</v>
      </c>
      <c r="Q354" s="7">
        <f ca="1">IFERROR(__xludf.DUMMYFUNCTION("""COMPUTED_VALUE"""),0)</f>
        <v>0</v>
      </c>
      <c r="R354" s="7">
        <f ca="1">IFERROR(__xludf.DUMMYFUNCTION("""COMPUTED_VALUE"""),0)</f>
        <v>0</v>
      </c>
      <c r="S354" s="7">
        <f ca="1">IFERROR(__xludf.DUMMYFUNCTION("""COMPUTED_VALUE"""),0)</f>
        <v>0</v>
      </c>
      <c r="T354" s="7">
        <f ca="1">IFERROR(__xludf.DUMMYFUNCTION("""COMPUTED_VALUE"""),0)</f>
        <v>0</v>
      </c>
      <c r="U354" s="60"/>
      <c r="V354" s="60"/>
      <c r="W354" s="60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163" t="str">
        <f ca="1">IFERROR(__xludf.DUMMYFUNCTION("""COMPUTED_VALUE"""),"A.A. ESCOLA ESTADUAL CONCEICAO BRITO")</f>
        <v>A.A. ESCOLA ESTADUAL CONCEICAO BRITO</v>
      </c>
      <c r="D355" s="164" t="str">
        <f ca="1">IFERROR(__xludf.DUMMYFUNCTION("""COMPUTED_VALUE"""),"01268285000109")</f>
        <v>01268285000109</v>
      </c>
      <c r="E355" s="6" t="str">
        <f ca="1">IFERROR(__xludf.DUMMYFUNCTION("""COMPUTED_VALUE"""),"001")</f>
        <v>001</v>
      </c>
      <c r="F355" s="7" t="str">
        <f ca="1">IFERROR(__xludf.DUMMYFUNCTION("""COMPUTED_VALUE"""),"4107")</f>
        <v>4107</v>
      </c>
      <c r="G355" s="7" t="str">
        <f ca="1">IFERROR(__xludf.DUMMYFUNCTION("""COMPUTED_VALUE"""),"50911")</f>
        <v>50911</v>
      </c>
      <c r="H355" s="7">
        <f ca="1">IFERROR(__xludf.DUMMYFUNCTION("""COMPUTED_VALUE"""),0)</f>
        <v>0</v>
      </c>
      <c r="I355" s="7">
        <f ca="1">IFERROR(__xludf.DUMMYFUNCTION("""COMPUTED_VALUE"""),0)</f>
        <v>0</v>
      </c>
      <c r="J355" s="7">
        <f ca="1">IFERROR(__xludf.DUMMYFUNCTION("""COMPUTED_VALUE"""),1958.4)</f>
        <v>1958.4</v>
      </c>
      <c r="K355" s="7">
        <f ca="1">IFERROR(__xludf.DUMMYFUNCTION("""COMPUTED_VALUE"""),0)</f>
        <v>0</v>
      </c>
      <c r="L355" s="7">
        <f ca="1">IFERROR(__xludf.DUMMYFUNCTION("""COMPUTED_VALUE"""),0)</f>
        <v>0</v>
      </c>
      <c r="M355" s="7">
        <f ca="1">IFERROR(__xludf.DUMMYFUNCTION("""COMPUTED_VALUE"""),0)</f>
        <v>0</v>
      </c>
      <c r="N355" s="7">
        <f ca="1">IFERROR(__xludf.DUMMYFUNCTION("""COMPUTED_VALUE"""),0)</f>
        <v>0</v>
      </c>
      <c r="O355" s="7">
        <f ca="1">IFERROR(__xludf.DUMMYFUNCTION("""COMPUTED_VALUE"""),0)</f>
        <v>0</v>
      </c>
      <c r="P355" s="7">
        <f ca="1">IFERROR(__xludf.DUMMYFUNCTION("""COMPUTED_VALUE"""),84.8)</f>
        <v>84.8</v>
      </c>
      <c r="Q355" s="7">
        <f ca="1">IFERROR(__xludf.DUMMYFUNCTION("""COMPUTED_VALUE"""),986.4)</f>
        <v>986.4</v>
      </c>
      <c r="R355" s="7">
        <f ca="1">IFERROR(__xludf.DUMMYFUNCTION("""COMPUTED_VALUE"""),0)</f>
        <v>0</v>
      </c>
      <c r="S355" s="7">
        <f ca="1">IFERROR(__xludf.DUMMYFUNCTION("""COMPUTED_VALUE"""),0)</f>
        <v>0</v>
      </c>
      <c r="T355" s="7">
        <f ca="1">IFERROR(__xludf.DUMMYFUNCTION("""COMPUTED_VALUE"""),0)</f>
        <v>0</v>
      </c>
      <c r="U355" s="60"/>
      <c r="V355" s="60"/>
      <c r="W355" s="60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163" t="str">
        <f ca="1">IFERROR(__xludf.DUMMYFUNCTION("""COMPUTED_VALUE"""),"ASSOC. DE APOIO A ESCOLA ESPECIAL RENASCER")</f>
        <v>ASSOC. DE APOIO A ESCOLA ESPECIAL RENASCER</v>
      </c>
      <c r="D356" s="164" t="str">
        <f ca="1">IFERROR(__xludf.DUMMYFUNCTION("""COMPUTED_VALUE"""),"11726757000183")</f>
        <v>11726757000183</v>
      </c>
      <c r="E356" s="6" t="str">
        <f ca="1">IFERROR(__xludf.DUMMYFUNCTION("""COMPUTED_VALUE"""),"001")</f>
        <v>001</v>
      </c>
      <c r="F356" s="7" t="str">
        <f ca="1">IFERROR(__xludf.DUMMYFUNCTION("""COMPUTED_VALUE"""),"4107")</f>
        <v>4107</v>
      </c>
      <c r="G356" s="7" t="str">
        <f ca="1">IFERROR(__xludf.DUMMYFUNCTION("""COMPUTED_VALUE"""),"7991X")</f>
        <v>7991X</v>
      </c>
      <c r="H356" s="7">
        <f ca="1">IFERROR(__xludf.DUMMYFUNCTION("""COMPUTED_VALUE"""),0)</f>
        <v>0</v>
      </c>
      <c r="I356" s="7">
        <f ca="1">IFERROR(__xludf.DUMMYFUNCTION("""COMPUTED_VALUE"""),0)</f>
        <v>0</v>
      </c>
      <c r="J356" s="7">
        <f ca="1">IFERROR(__xludf.DUMMYFUNCTION("""COMPUTED_VALUE"""),0)</f>
        <v>0</v>
      </c>
      <c r="K356" s="7">
        <f ca="1">IFERROR(__xludf.DUMMYFUNCTION("""COMPUTED_VALUE"""),0)</f>
        <v>0</v>
      </c>
      <c r="L356" s="7">
        <f ca="1">IFERROR(__xludf.DUMMYFUNCTION("""COMPUTED_VALUE"""),0)</f>
        <v>0</v>
      </c>
      <c r="M356" s="7">
        <f ca="1">IFERROR(__xludf.DUMMYFUNCTION("""COMPUTED_VALUE"""),0)</f>
        <v>0</v>
      </c>
      <c r="N356" s="7">
        <f ca="1">IFERROR(__xludf.DUMMYFUNCTION("""COMPUTED_VALUE"""),0)</f>
        <v>0</v>
      </c>
      <c r="O356" s="7">
        <f ca="1">IFERROR(__xludf.DUMMYFUNCTION("""COMPUTED_VALUE"""),0)</f>
        <v>0</v>
      </c>
      <c r="P356" s="7">
        <f ca="1">IFERROR(__xludf.DUMMYFUNCTION("""COMPUTED_VALUE"""),116.6)</f>
        <v>116.6</v>
      </c>
      <c r="Q356" s="7">
        <f ca="1">IFERROR(__xludf.DUMMYFUNCTION("""COMPUTED_VALUE"""),0)</f>
        <v>0</v>
      </c>
      <c r="R356" s="7">
        <f ca="1">IFERROR(__xludf.DUMMYFUNCTION("""COMPUTED_VALUE"""),0)</f>
        <v>0</v>
      </c>
      <c r="S356" s="7">
        <f ca="1">IFERROR(__xludf.DUMMYFUNCTION("""COMPUTED_VALUE"""),0)</f>
        <v>0</v>
      </c>
      <c r="T356" s="7">
        <f ca="1">IFERROR(__xludf.DUMMYFUNCTION("""COMPUTED_VALUE"""),198.4)</f>
        <v>198.4</v>
      </c>
      <c r="U356" s="60"/>
      <c r="V356" s="60"/>
      <c r="W356" s="60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163" t="str">
        <f ca="1">IFERROR(__xludf.DUMMYFUNCTION("""COMPUTED_VALUE"""),"ASSOC. DE APOIO DA ESC. EST. FELIX CAMOA")</f>
        <v>ASSOC. DE APOIO DA ESC. EST. FELIX CAMOA</v>
      </c>
      <c r="D357" s="164" t="str">
        <f ca="1">IFERROR(__xludf.DUMMYFUNCTION("""COMPUTED_VALUE"""),"01469443000199")</f>
        <v>01469443000199</v>
      </c>
      <c r="E357" s="6" t="str">
        <f ca="1">IFERROR(__xludf.DUMMYFUNCTION("""COMPUTED_VALUE"""),"001")</f>
        <v>001</v>
      </c>
      <c r="F357" s="7" t="str">
        <f ca="1">IFERROR(__xludf.DUMMYFUNCTION("""COMPUTED_VALUE"""),"1117")</f>
        <v>1117</v>
      </c>
      <c r="G357" s="7" t="str">
        <f ca="1">IFERROR(__xludf.DUMMYFUNCTION("""COMPUTED_VALUE"""),"315052")</f>
        <v>315052</v>
      </c>
      <c r="H357" s="7">
        <f ca="1">IFERROR(__xludf.DUMMYFUNCTION("""COMPUTED_VALUE"""),0)</f>
        <v>0</v>
      </c>
      <c r="I357" s="7">
        <f ca="1">IFERROR(__xludf.DUMMYFUNCTION("""COMPUTED_VALUE"""),0)</f>
        <v>0</v>
      </c>
      <c r="J357" s="7">
        <f ca="1">IFERROR(__xludf.DUMMYFUNCTION("""COMPUTED_VALUE"""),0)</f>
        <v>0</v>
      </c>
      <c r="K357" s="7">
        <f ca="1">IFERROR(__xludf.DUMMYFUNCTION("""COMPUTED_VALUE"""),0)</f>
        <v>0</v>
      </c>
      <c r="L357" s="7">
        <f ca="1">IFERROR(__xludf.DUMMYFUNCTION("""COMPUTED_VALUE"""),0)</f>
        <v>0</v>
      </c>
      <c r="M357" s="7">
        <f ca="1">IFERROR(__xludf.DUMMYFUNCTION("""COMPUTED_VALUE"""),0)</f>
        <v>0</v>
      </c>
      <c r="N357" s="7">
        <f ca="1">IFERROR(__xludf.DUMMYFUNCTION("""COMPUTED_VALUE"""),0)</f>
        <v>0</v>
      </c>
      <c r="O357" s="7">
        <f ca="1">IFERROR(__xludf.DUMMYFUNCTION("""COMPUTED_VALUE"""),0)</f>
        <v>0</v>
      </c>
      <c r="P357" s="7">
        <f ca="1">IFERROR(__xludf.DUMMYFUNCTION("""COMPUTED_VALUE"""),53)</f>
        <v>53</v>
      </c>
      <c r="Q357" s="7">
        <f ca="1">IFERROR(__xludf.DUMMYFUNCTION("""COMPUTED_VALUE"""),511.2)</f>
        <v>511.2</v>
      </c>
      <c r="R357" s="7">
        <f ca="1">IFERROR(__xludf.DUMMYFUNCTION("""COMPUTED_VALUE"""),0)</f>
        <v>0</v>
      </c>
      <c r="S357" s="7">
        <f ca="1">IFERROR(__xludf.DUMMYFUNCTION("""COMPUTED_VALUE"""),0)</f>
        <v>0</v>
      </c>
      <c r="T357" s="7">
        <f ca="1">IFERROR(__xludf.DUMMYFUNCTION("""COMPUTED_VALUE"""),19.2)</f>
        <v>19.2</v>
      </c>
      <c r="U357" s="60"/>
      <c r="V357" s="60"/>
      <c r="W357" s="60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163" t="str">
        <f ca="1">IFERROR(__xludf.DUMMYFUNCTION("""COMPUTED_VALUE"""),"A.A. DA ESC. EST. BRIGADAS CHE GUEVARA")</f>
        <v>A.A. DA ESC. EST. BRIGADAS CHE GUEVARA</v>
      </c>
      <c r="D358" s="164" t="str">
        <f ca="1">IFERROR(__xludf.DUMMYFUNCTION("""COMPUTED_VALUE"""),"08593650000108")</f>
        <v>08593650000108</v>
      </c>
      <c r="E358" s="6" t="str">
        <f ca="1">IFERROR(__xludf.DUMMYFUNCTION("""COMPUTED_VALUE"""),"001")</f>
        <v>001</v>
      </c>
      <c r="F358" s="7" t="str">
        <f ca="1">IFERROR(__xludf.DUMMYFUNCTION("""COMPUTED_VALUE"""),"1117")</f>
        <v>1117</v>
      </c>
      <c r="G358" s="7" t="str">
        <f ca="1">IFERROR(__xludf.DUMMYFUNCTION("""COMPUTED_VALUE"""),"263060")</f>
        <v>263060</v>
      </c>
      <c r="H358" s="7">
        <f ca="1">IFERROR(__xludf.DUMMYFUNCTION("""COMPUTED_VALUE"""),0)</f>
        <v>0</v>
      </c>
      <c r="I358" s="7">
        <f ca="1">IFERROR(__xludf.DUMMYFUNCTION("""COMPUTED_VALUE"""),0)</f>
        <v>0</v>
      </c>
      <c r="J358" s="7">
        <f ca="1">IFERROR(__xludf.DUMMYFUNCTION("""COMPUTED_VALUE"""),0)</f>
        <v>0</v>
      </c>
      <c r="K358" s="7">
        <f ca="1">IFERROR(__xludf.DUMMYFUNCTION("""COMPUTED_VALUE"""),0)</f>
        <v>0</v>
      </c>
      <c r="L358" s="7">
        <f ca="1">IFERROR(__xludf.DUMMYFUNCTION("""COMPUTED_VALUE"""),0)</f>
        <v>0</v>
      </c>
      <c r="M358" s="7">
        <f ca="1">IFERROR(__xludf.DUMMYFUNCTION("""COMPUTED_VALUE"""),0)</f>
        <v>0</v>
      </c>
      <c r="N358" s="7">
        <f ca="1">IFERROR(__xludf.DUMMYFUNCTION("""COMPUTED_VALUE"""),0)</f>
        <v>0</v>
      </c>
      <c r="O358" s="7">
        <f ca="1">IFERROR(__xludf.DUMMYFUNCTION("""COMPUTED_VALUE"""),0)</f>
        <v>0</v>
      </c>
      <c r="P358" s="7">
        <f ca="1">IFERROR(__xludf.DUMMYFUNCTION("""COMPUTED_VALUE"""),0)</f>
        <v>0</v>
      </c>
      <c r="Q358" s="7">
        <f ca="1">IFERROR(__xludf.DUMMYFUNCTION("""COMPUTED_VALUE"""),0)</f>
        <v>0</v>
      </c>
      <c r="R358" s="7">
        <f ca="1">IFERROR(__xludf.DUMMYFUNCTION("""COMPUTED_VALUE"""),1048.6)</f>
        <v>1048.5999999999999</v>
      </c>
      <c r="S358" s="7">
        <f ca="1">IFERROR(__xludf.DUMMYFUNCTION("""COMPUTED_VALUE"""),0)</f>
        <v>0</v>
      </c>
      <c r="T358" s="7">
        <f ca="1">IFERROR(__xludf.DUMMYFUNCTION("""COMPUTED_VALUE"""),0)</f>
        <v>0</v>
      </c>
      <c r="U358" s="60"/>
      <c r="V358" s="60"/>
      <c r="W358" s="60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163" t="str">
        <f ca="1">IFERROR(__xludf.DUMMYFUNCTION("""COMPUTED_VALUE"""),"A.A.  DO COLEGIO EST. PADRE GAMA")</f>
        <v>A.A.  DO COLEGIO EST. PADRE GAMA</v>
      </c>
      <c r="D359" s="164" t="str">
        <f ca="1">IFERROR(__xludf.DUMMYFUNCTION("""COMPUTED_VALUE"""),"01071443000136")</f>
        <v>01071443000136</v>
      </c>
      <c r="E359" s="6" t="str">
        <f ca="1">IFERROR(__xludf.DUMMYFUNCTION("""COMPUTED_VALUE"""),"001")</f>
        <v>001</v>
      </c>
      <c r="F359" s="7" t="str">
        <f ca="1">IFERROR(__xludf.DUMMYFUNCTION("""COMPUTED_VALUE"""),"1117")</f>
        <v>1117</v>
      </c>
      <c r="G359" s="7" t="str">
        <f ca="1">IFERROR(__xludf.DUMMYFUNCTION("""COMPUTED_VALUE"""),"0312878")</f>
        <v>0312878</v>
      </c>
      <c r="H359" s="7">
        <f ca="1">IFERROR(__xludf.DUMMYFUNCTION("""COMPUTED_VALUE"""),0)</f>
        <v>0</v>
      </c>
      <c r="I359" s="7">
        <f ca="1">IFERROR(__xludf.DUMMYFUNCTION("""COMPUTED_VALUE"""),0)</f>
        <v>0</v>
      </c>
      <c r="J359" s="7">
        <f ca="1">IFERROR(__xludf.DUMMYFUNCTION("""COMPUTED_VALUE"""),979.2)</f>
        <v>979.2</v>
      </c>
      <c r="K359" s="7">
        <f ca="1">IFERROR(__xludf.DUMMYFUNCTION("""COMPUTED_VALUE"""),0)</f>
        <v>0</v>
      </c>
      <c r="L359" s="7">
        <f ca="1">IFERROR(__xludf.DUMMYFUNCTION("""COMPUTED_VALUE"""),0)</f>
        <v>0</v>
      </c>
      <c r="M359" s="7">
        <f ca="1">IFERROR(__xludf.DUMMYFUNCTION("""COMPUTED_VALUE"""),0)</f>
        <v>0</v>
      </c>
      <c r="N359" s="7">
        <f ca="1">IFERROR(__xludf.DUMMYFUNCTION("""COMPUTED_VALUE"""),0)</f>
        <v>0</v>
      </c>
      <c r="O359" s="7">
        <f ca="1">IFERROR(__xludf.DUMMYFUNCTION("""COMPUTED_VALUE"""),0)</f>
        <v>0</v>
      </c>
      <c r="P359" s="7">
        <f ca="1">IFERROR(__xludf.DUMMYFUNCTION("""COMPUTED_VALUE"""),0)</f>
        <v>0</v>
      </c>
      <c r="Q359" s="7">
        <f ca="1">IFERROR(__xludf.DUMMYFUNCTION("""COMPUTED_VALUE"""),1144.8)</f>
        <v>1144.8</v>
      </c>
      <c r="R359" s="7">
        <f ca="1">IFERROR(__xludf.DUMMYFUNCTION("""COMPUTED_VALUE"""),0)</f>
        <v>0</v>
      </c>
      <c r="S359" s="7">
        <f ca="1">IFERROR(__xludf.DUMMYFUNCTION("""COMPUTED_VALUE"""),0)</f>
        <v>0</v>
      </c>
      <c r="T359" s="7">
        <f ca="1">IFERROR(__xludf.DUMMYFUNCTION("""COMPUTED_VALUE"""),102.4)</f>
        <v>102.4</v>
      </c>
      <c r="U359" s="60"/>
      <c r="V359" s="60"/>
      <c r="W359" s="60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163" t="str">
        <f ca="1">IFERROR(__xludf.DUMMYFUNCTION("""COMPUTED_VALUE"""),"A.APOIO DA ESCOLA ESTADUAL MESTRA BELA")</f>
        <v>A.APOIO DA ESCOLA ESTADUAL MESTRA BELA</v>
      </c>
      <c r="D360" s="164" t="str">
        <f ca="1">IFERROR(__xludf.DUMMYFUNCTION("""COMPUTED_VALUE"""),"01071442000191")</f>
        <v>01071442000191</v>
      </c>
      <c r="E360" s="6" t="str">
        <f ca="1">IFERROR(__xludf.DUMMYFUNCTION("""COMPUTED_VALUE"""),"001")</f>
        <v>001</v>
      </c>
      <c r="F360" s="7" t="str">
        <f ca="1">IFERROR(__xludf.DUMMYFUNCTION("""COMPUTED_VALUE"""),"1117")</f>
        <v>1117</v>
      </c>
      <c r="G360" s="7" t="str">
        <f ca="1">IFERROR(__xludf.DUMMYFUNCTION("""COMPUTED_VALUE"""),"31286X")</f>
        <v>31286X</v>
      </c>
      <c r="H360" s="7">
        <f ca="1">IFERROR(__xludf.DUMMYFUNCTION("""COMPUTED_VALUE"""),0)</f>
        <v>0</v>
      </c>
      <c r="I360" s="7">
        <f ca="1">IFERROR(__xludf.DUMMYFUNCTION("""COMPUTED_VALUE"""),0)</f>
        <v>0</v>
      </c>
      <c r="J360" s="7">
        <f ca="1">IFERROR(__xludf.DUMMYFUNCTION("""COMPUTED_VALUE"""),0)</f>
        <v>0</v>
      </c>
      <c r="K360" s="7">
        <f ca="1">IFERROR(__xludf.DUMMYFUNCTION("""COMPUTED_VALUE"""),2118.6)</f>
        <v>2118.6</v>
      </c>
      <c r="L360" s="7">
        <f ca="1">IFERROR(__xludf.DUMMYFUNCTION("""COMPUTED_VALUE"""),0)</f>
        <v>0</v>
      </c>
      <c r="M360" s="7">
        <f ca="1">IFERROR(__xludf.DUMMYFUNCTION("""COMPUTED_VALUE"""),0)</f>
        <v>0</v>
      </c>
      <c r="N360" s="7">
        <f ca="1">IFERROR(__xludf.DUMMYFUNCTION("""COMPUTED_VALUE"""),0)</f>
        <v>0</v>
      </c>
      <c r="O360" s="7">
        <f ca="1">IFERROR(__xludf.DUMMYFUNCTION("""COMPUTED_VALUE"""),0)</f>
        <v>0</v>
      </c>
      <c r="P360" s="7">
        <f ca="1">IFERROR(__xludf.DUMMYFUNCTION("""COMPUTED_VALUE"""),0)</f>
        <v>0</v>
      </c>
      <c r="Q360" s="7">
        <f ca="1">IFERROR(__xludf.DUMMYFUNCTION("""COMPUTED_VALUE"""),0)</f>
        <v>0</v>
      </c>
      <c r="R360" s="7">
        <f ca="1">IFERROR(__xludf.DUMMYFUNCTION("""COMPUTED_VALUE"""),0)</f>
        <v>0</v>
      </c>
      <c r="S360" s="7">
        <f ca="1">IFERROR(__xludf.DUMMYFUNCTION("""COMPUTED_VALUE"""),0)</f>
        <v>0</v>
      </c>
      <c r="T360" s="7">
        <f ca="1">IFERROR(__xludf.DUMMYFUNCTION("""COMPUTED_VALUE"""),0)</f>
        <v>0</v>
      </c>
      <c r="U360" s="60"/>
      <c r="V360" s="60"/>
      <c r="W360" s="60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163" t="str">
        <f ca="1">IFERROR(__xludf.DUMMYFUNCTION("""COMPUTED_VALUE"""),"ASSOC. APOIA A ESC. EST. PROF.DINA DE OLIVEIRA AMORIM")</f>
        <v>ASSOC. APOIA A ESC. EST. PROF.DINA DE OLIVEIRA AMORIM</v>
      </c>
      <c r="D361" s="164" t="str">
        <f ca="1">IFERROR(__xludf.DUMMYFUNCTION("""COMPUTED_VALUE"""),"16437349000125")</f>
        <v>16437349000125</v>
      </c>
      <c r="E361" s="6" t="str">
        <f ca="1">IFERROR(__xludf.DUMMYFUNCTION("""COMPUTED_VALUE"""),"001")</f>
        <v>001</v>
      </c>
      <c r="F361" s="7" t="str">
        <f ca="1">IFERROR(__xludf.DUMMYFUNCTION("""COMPUTED_VALUE"""),"1117")</f>
        <v>1117</v>
      </c>
      <c r="G361" s="7" t="str">
        <f ca="1">IFERROR(__xludf.DUMMYFUNCTION("""COMPUTED_VALUE"""),"339113")</f>
        <v>339113</v>
      </c>
      <c r="H361" s="7">
        <f ca="1">IFERROR(__xludf.DUMMYFUNCTION("""COMPUTED_VALUE"""),0)</f>
        <v>0</v>
      </c>
      <c r="I361" s="7">
        <f ca="1">IFERROR(__xludf.DUMMYFUNCTION("""COMPUTED_VALUE"""),0)</f>
        <v>0</v>
      </c>
      <c r="J361" s="7">
        <f ca="1">IFERROR(__xludf.DUMMYFUNCTION("""COMPUTED_VALUE"""),540)</f>
        <v>540</v>
      </c>
      <c r="K361" s="7">
        <f ca="1">IFERROR(__xludf.DUMMYFUNCTION("""COMPUTED_VALUE"""),0)</f>
        <v>0</v>
      </c>
      <c r="L361" s="7">
        <f ca="1">IFERROR(__xludf.DUMMYFUNCTION("""COMPUTED_VALUE"""),0)</f>
        <v>0</v>
      </c>
      <c r="M361" s="7">
        <f ca="1">IFERROR(__xludf.DUMMYFUNCTION("""COMPUTED_VALUE"""),0)</f>
        <v>0</v>
      </c>
      <c r="N361" s="7">
        <f ca="1">IFERROR(__xludf.DUMMYFUNCTION("""COMPUTED_VALUE"""),0)</f>
        <v>0</v>
      </c>
      <c r="O361" s="7">
        <f ca="1">IFERROR(__xludf.DUMMYFUNCTION("""COMPUTED_VALUE"""),0)</f>
        <v>0</v>
      </c>
      <c r="P361" s="7">
        <f ca="1">IFERROR(__xludf.DUMMYFUNCTION("""COMPUTED_VALUE"""),0)</f>
        <v>0</v>
      </c>
      <c r="Q361" s="7">
        <f ca="1">IFERROR(__xludf.DUMMYFUNCTION("""COMPUTED_VALUE"""),0)</f>
        <v>0</v>
      </c>
      <c r="R361" s="7">
        <f ca="1">IFERROR(__xludf.DUMMYFUNCTION("""COMPUTED_VALUE"""),0)</f>
        <v>0</v>
      </c>
      <c r="S361" s="7">
        <f ca="1">IFERROR(__xludf.DUMMYFUNCTION("""COMPUTED_VALUE"""),0)</f>
        <v>0</v>
      </c>
      <c r="T361" s="7">
        <f ca="1">IFERROR(__xludf.DUMMYFUNCTION("""COMPUTED_VALUE"""),0)</f>
        <v>0</v>
      </c>
      <c r="U361" s="60"/>
      <c r="V361" s="60"/>
      <c r="W361" s="60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163" t="str">
        <f ca="1">IFERROR(__xludf.DUMMYFUNCTION("""COMPUTED_VALUE"""),"ASSOC. NOSSA SENHORA NATIVIDADE COL. AGRÍCOLA")</f>
        <v>ASSOC. NOSSA SENHORA NATIVIDADE COL. AGRÍCOLA</v>
      </c>
      <c r="D362" s="164" t="str">
        <f ca="1">IFERROR(__xludf.DUMMYFUNCTION("""COMPUTED_VALUE"""),"03758716000140")</f>
        <v>03758716000140</v>
      </c>
      <c r="E362" s="6" t="str">
        <f ca="1">IFERROR(__xludf.DUMMYFUNCTION("""COMPUTED_VALUE"""),"001")</f>
        <v>001</v>
      </c>
      <c r="F362" s="7" t="str">
        <f ca="1">IFERROR(__xludf.DUMMYFUNCTION("""COMPUTED_VALUE"""),"3980")</f>
        <v>3980</v>
      </c>
      <c r="G362" s="7" t="str">
        <f ca="1">IFERROR(__xludf.DUMMYFUNCTION("""COMPUTED_VALUE"""),"282782")</f>
        <v>282782</v>
      </c>
      <c r="H362" s="7">
        <f ca="1">IFERROR(__xludf.DUMMYFUNCTION("""COMPUTED_VALUE"""),0)</f>
        <v>0</v>
      </c>
      <c r="I362" s="7">
        <f ca="1">IFERROR(__xludf.DUMMYFUNCTION("""COMPUTED_VALUE"""),0)</f>
        <v>0</v>
      </c>
      <c r="J362" s="7">
        <f ca="1">IFERROR(__xludf.DUMMYFUNCTION("""COMPUTED_VALUE"""),0)</f>
        <v>0</v>
      </c>
      <c r="K362" s="7">
        <f ca="1">IFERROR(__xludf.DUMMYFUNCTION("""COMPUTED_VALUE"""),0)</f>
        <v>0</v>
      </c>
      <c r="L362" s="7">
        <f ca="1">IFERROR(__xludf.DUMMYFUNCTION("""COMPUTED_VALUE"""),0)</f>
        <v>0</v>
      </c>
      <c r="M362" s="7">
        <f ca="1">IFERROR(__xludf.DUMMYFUNCTION("""COMPUTED_VALUE"""),0)</f>
        <v>0</v>
      </c>
      <c r="N362" s="7">
        <f ca="1">IFERROR(__xludf.DUMMYFUNCTION("""COMPUTED_VALUE"""),0)</f>
        <v>0</v>
      </c>
      <c r="O362" s="7">
        <f ca="1">IFERROR(__xludf.DUMMYFUNCTION("""COMPUTED_VALUE"""),0)</f>
        <v>0</v>
      </c>
      <c r="P362" s="7">
        <f ca="1">IFERROR(__xludf.DUMMYFUNCTION("""COMPUTED_VALUE"""),0)</f>
        <v>0</v>
      </c>
      <c r="Q362" s="7">
        <f ca="1">IFERROR(__xludf.DUMMYFUNCTION("""COMPUTED_VALUE"""),0)</f>
        <v>0</v>
      </c>
      <c r="R362" s="7">
        <f ca="1">IFERROR(__xludf.DUMMYFUNCTION("""COMPUTED_VALUE"""),0)</f>
        <v>0</v>
      </c>
      <c r="S362" s="7">
        <f ca="1">IFERROR(__xludf.DUMMYFUNCTION("""COMPUTED_VALUE"""),8320)</f>
        <v>8320</v>
      </c>
      <c r="T362" s="7">
        <f ca="1">IFERROR(__xludf.DUMMYFUNCTION("""COMPUTED_VALUE"""),0)</f>
        <v>0</v>
      </c>
      <c r="U362" s="60"/>
      <c r="V362" s="60"/>
      <c r="W362" s="60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163" t="str">
        <f ca="1">IFERROR(__xludf.DUMMYFUNCTION("""COMPUTED_VALUE"""),"A.A. COL. EST. DR.QUINTILIANO DA SILVA")</f>
        <v>A.A. COL. EST. DR.QUINTILIANO DA SILVA</v>
      </c>
      <c r="D363" s="164" t="str">
        <f ca="1">IFERROR(__xludf.DUMMYFUNCTION("""COMPUTED_VALUE"""),"01133702000106")</f>
        <v>01133702000106</v>
      </c>
      <c r="E363" s="6" t="str">
        <f ca="1">IFERROR(__xludf.DUMMYFUNCTION("""COMPUTED_VALUE"""),"003")</f>
        <v>003</v>
      </c>
      <c r="F363" s="7" t="str">
        <f ca="1">IFERROR(__xludf.DUMMYFUNCTION("""COMPUTED_VALUE"""),"0037")</f>
        <v>0037</v>
      </c>
      <c r="G363" s="7" t="str">
        <f ca="1">IFERROR(__xludf.DUMMYFUNCTION("""COMPUTED_VALUE"""),"0702727")</f>
        <v>0702727</v>
      </c>
      <c r="H363" s="7">
        <f ca="1">IFERROR(__xludf.DUMMYFUNCTION("""COMPUTED_VALUE"""),0)</f>
        <v>0</v>
      </c>
      <c r="I363" s="7">
        <f ca="1">IFERROR(__xludf.DUMMYFUNCTION("""COMPUTED_VALUE"""),0)</f>
        <v>0</v>
      </c>
      <c r="J363" s="7">
        <f ca="1">IFERROR(__xludf.DUMMYFUNCTION("""COMPUTED_VALUE"""),1108.8)</f>
        <v>1108.8</v>
      </c>
      <c r="K363" s="7">
        <f ca="1">IFERROR(__xludf.DUMMYFUNCTION("""COMPUTED_VALUE"""),0)</f>
        <v>0</v>
      </c>
      <c r="L363" s="7">
        <f ca="1">IFERROR(__xludf.DUMMYFUNCTION("""COMPUTED_VALUE"""),0)</f>
        <v>0</v>
      </c>
      <c r="M363" s="7">
        <f ca="1">IFERROR(__xludf.DUMMYFUNCTION("""COMPUTED_VALUE"""),0)</f>
        <v>0</v>
      </c>
      <c r="N363" s="7">
        <f ca="1">IFERROR(__xludf.DUMMYFUNCTION("""COMPUTED_VALUE"""),0)</f>
        <v>0</v>
      </c>
      <c r="O363" s="7">
        <f ca="1">IFERROR(__xludf.DUMMYFUNCTION("""COMPUTED_VALUE"""),0)</f>
        <v>0</v>
      </c>
      <c r="P363" s="7">
        <f ca="1">IFERROR(__xludf.DUMMYFUNCTION("""COMPUTED_VALUE"""),0)</f>
        <v>0</v>
      </c>
      <c r="Q363" s="7">
        <f ca="1">IFERROR(__xludf.DUMMYFUNCTION("""COMPUTED_VALUE"""),1677.6)</f>
        <v>1677.6</v>
      </c>
      <c r="R363" s="7">
        <f ca="1">IFERROR(__xludf.DUMMYFUNCTION("""COMPUTED_VALUE"""),0)</f>
        <v>0</v>
      </c>
      <c r="S363" s="7">
        <f ca="1">IFERROR(__xludf.DUMMYFUNCTION("""COMPUTED_VALUE"""),0)</f>
        <v>0</v>
      </c>
      <c r="T363" s="7">
        <f ca="1">IFERROR(__xludf.DUMMYFUNCTION("""COMPUTED_VALUE"""),0)</f>
        <v>0</v>
      </c>
      <c r="U363" s="60"/>
      <c r="V363" s="60"/>
      <c r="W363" s="60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163" t="str">
        <f ca="1">IFERROR(__xludf.DUMMYFUNCTION("""COMPUTED_VALUE"""),"ASSOC. DE APOIO A ESC. ESPECIAL TIA CORACI DE SENA FERNANDES")</f>
        <v>ASSOC. DE APOIO A ESC. ESPECIAL TIA CORACI DE SENA FERNANDES</v>
      </c>
      <c r="D364" s="164" t="str">
        <f ca="1">IFERROR(__xludf.DUMMYFUNCTION("""COMPUTED_VALUE"""),"17163914000176")</f>
        <v>17163914000176</v>
      </c>
      <c r="E364" s="6" t="str">
        <f ca="1">IFERROR(__xludf.DUMMYFUNCTION("""COMPUTED_VALUE"""),"001")</f>
        <v>001</v>
      </c>
      <c r="F364" s="7" t="str">
        <f ca="1">IFERROR(__xludf.DUMMYFUNCTION("""COMPUTED_VALUE"""),"2334")</f>
        <v>2334</v>
      </c>
      <c r="G364" s="7" t="str">
        <f ca="1">IFERROR(__xludf.DUMMYFUNCTION("""COMPUTED_VALUE"""),"19860")</f>
        <v>19860</v>
      </c>
      <c r="H364" s="7">
        <f ca="1">IFERROR(__xludf.DUMMYFUNCTION("""COMPUTED_VALUE"""),0)</f>
        <v>0</v>
      </c>
      <c r="I364" s="7">
        <f ca="1">IFERROR(__xludf.DUMMYFUNCTION("""COMPUTED_VALUE"""),0)</f>
        <v>0</v>
      </c>
      <c r="J364" s="7">
        <f ca="1">IFERROR(__xludf.DUMMYFUNCTION("""COMPUTED_VALUE"""),36)</f>
        <v>36</v>
      </c>
      <c r="K364" s="7">
        <f ca="1">IFERROR(__xludf.DUMMYFUNCTION("""COMPUTED_VALUE"""),0)</f>
        <v>0</v>
      </c>
      <c r="L364" s="7">
        <f ca="1">IFERROR(__xludf.DUMMYFUNCTION("""COMPUTED_VALUE"""),0)</f>
        <v>0</v>
      </c>
      <c r="M364" s="7">
        <f ca="1">IFERROR(__xludf.DUMMYFUNCTION("""COMPUTED_VALUE"""),0)</f>
        <v>0</v>
      </c>
      <c r="N364" s="7">
        <f ca="1">IFERROR(__xludf.DUMMYFUNCTION("""COMPUTED_VALUE"""),0)</f>
        <v>0</v>
      </c>
      <c r="O364" s="7">
        <f ca="1">IFERROR(__xludf.DUMMYFUNCTION("""COMPUTED_VALUE"""),0)</f>
        <v>0</v>
      </c>
      <c r="P364" s="7">
        <f ca="1">IFERROR(__xludf.DUMMYFUNCTION("""COMPUTED_VALUE"""),0)</f>
        <v>0</v>
      </c>
      <c r="Q364" s="7">
        <f ca="1">IFERROR(__xludf.DUMMYFUNCTION("""COMPUTED_VALUE"""),0)</f>
        <v>0</v>
      </c>
      <c r="R364" s="7">
        <f ca="1">IFERROR(__xludf.DUMMYFUNCTION("""COMPUTED_VALUE"""),0)</f>
        <v>0</v>
      </c>
      <c r="S364" s="7">
        <f ca="1">IFERROR(__xludf.DUMMYFUNCTION("""COMPUTED_VALUE"""),0)</f>
        <v>0</v>
      </c>
      <c r="T364" s="7">
        <f ca="1">IFERROR(__xludf.DUMMYFUNCTION("""COMPUTED_VALUE"""),281.6)</f>
        <v>281.60000000000002</v>
      </c>
      <c r="U364" s="60"/>
      <c r="V364" s="60"/>
      <c r="W364" s="60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163" t="str">
        <f ca="1">IFERROR(__xludf.DUMMYFUNCTION("""COMPUTED_VALUE"""),"ASS. APOIO ESC. EST. JOAQUIM LINO SUARTE")</f>
        <v>ASS. APOIO ESC. EST. JOAQUIM LINO SUARTE</v>
      </c>
      <c r="D365" s="164" t="str">
        <f ca="1">IFERROR(__xludf.DUMMYFUNCTION("""COMPUTED_VALUE"""),"01133708000183")</f>
        <v>01133708000183</v>
      </c>
      <c r="E365" s="6" t="str">
        <f ca="1">IFERROR(__xludf.DUMMYFUNCTION("""COMPUTED_VALUE"""),"003")</f>
        <v>003</v>
      </c>
      <c r="F365" s="7" t="str">
        <f ca="1">IFERROR(__xludf.DUMMYFUNCTION("""COMPUTED_VALUE"""),"0037")</f>
        <v>0037</v>
      </c>
      <c r="G365" s="7" t="str">
        <f ca="1">IFERROR(__xludf.DUMMYFUNCTION("""COMPUTED_VALUE"""),"0702670")</f>
        <v>0702670</v>
      </c>
      <c r="H365" s="7">
        <f ca="1">IFERROR(__xludf.DUMMYFUNCTION("""COMPUTED_VALUE"""),0)</f>
        <v>0</v>
      </c>
      <c r="I365" s="7">
        <f ca="1">IFERROR(__xludf.DUMMYFUNCTION("""COMPUTED_VALUE"""),0)</f>
        <v>0</v>
      </c>
      <c r="J365" s="7">
        <f ca="1">IFERROR(__xludf.DUMMYFUNCTION("""COMPUTED_VALUE"""),1231.2)</f>
        <v>1231.2</v>
      </c>
      <c r="K365" s="7">
        <f ca="1">IFERROR(__xludf.DUMMYFUNCTION("""COMPUTED_VALUE"""),0)</f>
        <v>0</v>
      </c>
      <c r="L365" s="7">
        <f ca="1">IFERROR(__xludf.DUMMYFUNCTION("""COMPUTED_VALUE"""),0)</f>
        <v>0</v>
      </c>
      <c r="M365" s="7">
        <f ca="1">IFERROR(__xludf.DUMMYFUNCTION("""COMPUTED_VALUE"""),0)</f>
        <v>0</v>
      </c>
      <c r="N365" s="7">
        <f ca="1">IFERROR(__xludf.DUMMYFUNCTION("""COMPUTED_VALUE"""),0)</f>
        <v>0</v>
      </c>
      <c r="O365" s="7">
        <f ca="1">IFERROR(__xludf.DUMMYFUNCTION("""COMPUTED_VALUE"""),0)</f>
        <v>0</v>
      </c>
      <c r="P365" s="7">
        <f ca="1">IFERROR(__xludf.DUMMYFUNCTION("""COMPUTED_VALUE"""),0)</f>
        <v>0</v>
      </c>
      <c r="Q365" s="7">
        <f ca="1">IFERROR(__xludf.DUMMYFUNCTION("""COMPUTED_VALUE"""),381.6)</f>
        <v>381.6</v>
      </c>
      <c r="R365" s="7">
        <f ca="1">IFERROR(__xludf.DUMMYFUNCTION("""COMPUTED_VALUE"""),0)</f>
        <v>0</v>
      </c>
      <c r="S365" s="7">
        <f ca="1">IFERROR(__xludf.DUMMYFUNCTION("""COMPUTED_VALUE"""),0)</f>
        <v>0</v>
      </c>
      <c r="T365" s="7">
        <f ca="1">IFERROR(__xludf.DUMMYFUNCTION("""COMPUTED_VALUE"""),0)</f>
        <v>0</v>
      </c>
      <c r="U365" s="60"/>
      <c r="V365" s="60"/>
      <c r="W365" s="60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163" t="str">
        <f ca="1">IFERROR(__xludf.DUMMYFUNCTION("""COMPUTED_VALUE"""),"A.A. E. EST.NOSSA SENHORA DE FATIMA")</f>
        <v>A.A. E. EST.NOSSA SENHORA DE FATIMA</v>
      </c>
      <c r="D366" s="164" t="str">
        <f ca="1">IFERROR(__xludf.DUMMYFUNCTION("""COMPUTED_VALUE"""),"01064860000151")</f>
        <v>01064860000151</v>
      </c>
      <c r="E366" s="6" t="str">
        <f ca="1">IFERROR(__xludf.DUMMYFUNCTION("""COMPUTED_VALUE"""),"003")</f>
        <v>003</v>
      </c>
      <c r="F366" s="7" t="str">
        <f ca="1">IFERROR(__xludf.DUMMYFUNCTION("""COMPUTED_VALUE"""),"0037")</f>
        <v>0037</v>
      </c>
      <c r="G366" s="7" t="str">
        <f ca="1">IFERROR(__xludf.DUMMYFUNCTION("""COMPUTED_VALUE"""),"0702646")</f>
        <v>0702646</v>
      </c>
      <c r="H366" s="7">
        <f ca="1">IFERROR(__xludf.DUMMYFUNCTION("""COMPUTED_VALUE"""),0)</f>
        <v>0</v>
      </c>
      <c r="I366" s="7">
        <f ca="1">IFERROR(__xludf.DUMMYFUNCTION("""COMPUTED_VALUE"""),0)</f>
        <v>0</v>
      </c>
      <c r="J366" s="7">
        <f ca="1">IFERROR(__xludf.DUMMYFUNCTION("""COMPUTED_VALUE"""),2145.6)</f>
        <v>2145.6</v>
      </c>
      <c r="K366" s="7">
        <f ca="1">IFERROR(__xludf.DUMMYFUNCTION("""COMPUTED_VALUE"""),0)</f>
        <v>0</v>
      </c>
      <c r="L366" s="7">
        <f ca="1">IFERROR(__xludf.DUMMYFUNCTION("""COMPUTED_VALUE"""),0)</f>
        <v>0</v>
      </c>
      <c r="M366" s="7">
        <f ca="1">IFERROR(__xludf.DUMMYFUNCTION("""COMPUTED_VALUE"""),0)</f>
        <v>0</v>
      </c>
      <c r="N366" s="7">
        <f ca="1">IFERROR(__xludf.DUMMYFUNCTION("""COMPUTED_VALUE"""),0)</f>
        <v>0</v>
      </c>
      <c r="O366" s="7">
        <f ca="1">IFERROR(__xludf.DUMMYFUNCTION("""COMPUTED_VALUE"""),0)</f>
        <v>0</v>
      </c>
      <c r="P366" s="7">
        <f ca="1">IFERROR(__xludf.DUMMYFUNCTION("""COMPUTED_VALUE"""),21.2)</f>
        <v>21.2</v>
      </c>
      <c r="Q366" s="7">
        <f ca="1">IFERROR(__xludf.DUMMYFUNCTION("""COMPUTED_VALUE"""),0)</f>
        <v>0</v>
      </c>
      <c r="R366" s="7">
        <f ca="1">IFERROR(__xludf.DUMMYFUNCTION("""COMPUTED_VALUE"""),0)</f>
        <v>0</v>
      </c>
      <c r="S366" s="7">
        <f ca="1">IFERROR(__xludf.DUMMYFUNCTION("""COMPUTED_VALUE"""),0)</f>
        <v>0</v>
      </c>
      <c r="T366" s="7">
        <f ca="1">IFERROR(__xludf.DUMMYFUNCTION("""COMPUTED_VALUE"""),89.6)</f>
        <v>89.6</v>
      </c>
      <c r="U366" s="60"/>
      <c r="V366" s="60"/>
      <c r="W366" s="60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163" t="str">
        <f ca="1">IFERROR(__xludf.DUMMYFUNCTION("""COMPUTED_VALUE"""),"ASS. DE APOIO DA ESC. EST.RIACHUELO")</f>
        <v>ASS. DE APOIO DA ESC. EST.RIACHUELO</v>
      </c>
      <c r="D367" s="164" t="str">
        <f ca="1">IFERROR(__xludf.DUMMYFUNCTION("""COMPUTED_VALUE"""),"01696068000110")</f>
        <v>01696068000110</v>
      </c>
      <c r="E367" s="6" t="str">
        <f ca="1">IFERROR(__xludf.DUMMYFUNCTION("""COMPUTED_VALUE"""),"001")</f>
        <v>001</v>
      </c>
      <c r="F367" s="7" t="str">
        <f ca="1">IFERROR(__xludf.DUMMYFUNCTION("""COMPUTED_VALUE"""),"4107")</f>
        <v>4107</v>
      </c>
      <c r="G367" s="7" t="str">
        <f ca="1">IFERROR(__xludf.DUMMYFUNCTION("""COMPUTED_VALUE"""),"319511")</f>
        <v>319511</v>
      </c>
      <c r="H367" s="7">
        <f ca="1">IFERROR(__xludf.DUMMYFUNCTION("""COMPUTED_VALUE"""),0)</f>
        <v>0</v>
      </c>
      <c r="I367" s="7">
        <f ca="1">IFERROR(__xludf.DUMMYFUNCTION("""COMPUTED_VALUE"""),0)</f>
        <v>0</v>
      </c>
      <c r="J367" s="7">
        <f ca="1">IFERROR(__xludf.DUMMYFUNCTION("""COMPUTED_VALUE"""),144)</f>
        <v>144</v>
      </c>
      <c r="K367" s="7">
        <f ca="1">IFERROR(__xludf.DUMMYFUNCTION("""COMPUTED_VALUE"""),0)</f>
        <v>0</v>
      </c>
      <c r="L367" s="7">
        <f ca="1">IFERROR(__xludf.DUMMYFUNCTION("""COMPUTED_VALUE"""),0)</f>
        <v>0</v>
      </c>
      <c r="M367" s="7">
        <f ca="1">IFERROR(__xludf.DUMMYFUNCTION("""COMPUTED_VALUE"""),0)</f>
        <v>0</v>
      </c>
      <c r="N367" s="7">
        <f ca="1">IFERROR(__xludf.DUMMYFUNCTION("""COMPUTED_VALUE"""),0)</f>
        <v>0</v>
      </c>
      <c r="O367" s="7">
        <f ca="1">IFERROR(__xludf.DUMMYFUNCTION("""COMPUTED_VALUE"""),0)</f>
        <v>0</v>
      </c>
      <c r="P367" s="7">
        <f ca="1">IFERROR(__xludf.DUMMYFUNCTION("""COMPUTED_VALUE"""),0)</f>
        <v>0</v>
      </c>
      <c r="Q367" s="7">
        <f ca="1">IFERROR(__xludf.DUMMYFUNCTION("""COMPUTED_VALUE"""),432)</f>
        <v>432</v>
      </c>
      <c r="R367" s="7">
        <f ca="1">IFERROR(__xludf.DUMMYFUNCTION("""COMPUTED_VALUE"""),0)</f>
        <v>0</v>
      </c>
      <c r="S367" s="7">
        <f ca="1">IFERROR(__xludf.DUMMYFUNCTION("""COMPUTED_VALUE"""),0)</f>
        <v>0</v>
      </c>
      <c r="T367" s="7">
        <f ca="1">IFERROR(__xludf.DUMMYFUNCTION("""COMPUTED_VALUE"""),83.2)</f>
        <v>83.2</v>
      </c>
      <c r="U367" s="60"/>
      <c r="V367" s="60"/>
      <c r="W367" s="60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163" t="str">
        <f ca="1">IFERROR(__xludf.DUMMYFUNCTION("""COMPUTED_VALUE"""),"A.A. DO COL. EST. MANOEL DOS SANTOS ROSAL")</f>
        <v>A.A. DO COL. EST. MANOEL DOS SANTOS ROSAL</v>
      </c>
      <c r="D368" s="164" t="str">
        <f ca="1">IFERROR(__xludf.DUMMYFUNCTION("""COMPUTED_VALUE"""),"01034136000185")</f>
        <v>01034136000185</v>
      </c>
      <c r="E368" s="6" t="str">
        <f ca="1">IFERROR(__xludf.DUMMYFUNCTION("""COMPUTED_VALUE"""),"001")</f>
        <v>001</v>
      </c>
      <c r="F368" s="7" t="str">
        <f ca="1">IFERROR(__xludf.DUMMYFUNCTION("""COMPUTED_VALUE"""),"1117")</f>
        <v>1117</v>
      </c>
      <c r="G368" s="7" t="str">
        <f ca="1">IFERROR(__xludf.DUMMYFUNCTION("""COMPUTED_VALUE"""),"312991")</f>
        <v>312991</v>
      </c>
      <c r="H368" s="7">
        <f ca="1">IFERROR(__xludf.DUMMYFUNCTION("""COMPUTED_VALUE"""),0)</f>
        <v>0</v>
      </c>
      <c r="I368" s="7">
        <f ca="1">IFERROR(__xludf.DUMMYFUNCTION("""COMPUTED_VALUE"""),0)</f>
        <v>0</v>
      </c>
      <c r="J368" s="7">
        <f ca="1">IFERROR(__xludf.DUMMYFUNCTION("""COMPUTED_VALUE"""),0)</f>
        <v>0</v>
      </c>
      <c r="K368" s="7">
        <f ca="1">IFERROR(__xludf.DUMMYFUNCTION("""COMPUTED_VALUE"""),0)</f>
        <v>0</v>
      </c>
      <c r="L368" s="7">
        <f ca="1">IFERROR(__xludf.DUMMYFUNCTION("""COMPUTED_VALUE"""),0)</f>
        <v>0</v>
      </c>
      <c r="M368" s="7">
        <f ca="1">IFERROR(__xludf.DUMMYFUNCTION("""COMPUTED_VALUE"""),0)</f>
        <v>0</v>
      </c>
      <c r="N368" s="7">
        <f ca="1">IFERROR(__xludf.DUMMYFUNCTION("""COMPUTED_VALUE"""),0)</f>
        <v>0</v>
      </c>
      <c r="O368" s="7">
        <f ca="1">IFERROR(__xludf.DUMMYFUNCTION("""COMPUTED_VALUE"""),0)</f>
        <v>0</v>
      </c>
      <c r="P368" s="7">
        <f ca="1">IFERROR(__xludf.DUMMYFUNCTION("""COMPUTED_VALUE"""),0)</f>
        <v>0</v>
      </c>
      <c r="Q368" s="7">
        <f ca="1">IFERROR(__xludf.DUMMYFUNCTION("""COMPUTED_VALUE"""),0)</f>
        <v>0</v>
      </c>
      <c r="R368" s="7">
        <f ca="1">IFERROR(__xludf.DUMMYFUNCTION("""COMPUTED_VALUE"""),0)</f>
        <v>0</v>
      </c>
      <c r="S368" s="7">
        <f ca="1">IFERROR(__xludf.DUMMYFUNCTION("""COMPUTED_VALUE"""),11680)</f>
        <v>11680</v>
      </c>
      <c r="T368" s="7">
        <f ca="1">IFERROR(__xludf.DUMMYFUNCTION("""COMPUTED_VALUE"""),0)</f>
        <v>0</v>
      </c>
      <c r="U368" s="60"/>
      <c r="V368" s="60"/>
      <c r="W368" s="60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163" t="str">
        <f ca="1">IFERROR(__xludf.DUMMYFUNCTION("""COMPUTED_VALUE"""),"A.A. E. E. DEP.JOSE A. DE ASSIS")</f>
        <v>A.A. E. E. DEP.JOSE A. DE ASSIS</v>
      </c>
      <c r="D369" s="164" t="str">
        <f ca="1">IFERROR(__xludf.DUMMYFUNCTION("""COMPUTED_VALUE"""),"01066411000142")</f>
        <v>01066411000142</v>
      </c>
      <c r="E369" s="6" t="str">
        <f ca="1">IFERROR(__xludf.DUMMYFUNCTION("""COMPUTED_VALUE"""),"001")</f>
        <v>001</v>
      </c>
      <c r="F369" s="7" t="str">
        <f ca="1">IFERROR(__xludf.DUMMYFUNCTION("""COMPUTED_VALUE"""),"1117")</f>
        <v>1117</v>
      </c>
      <c r="G369" s="7" t="str">
        <f ca="1">IFERROR(__xludf.DUMMYFUNCTION("""COMPUTED_VALUE"""),"312770")</f>
        <v>312770</v>
      </c>
      <c r="H369" s="7">
        <f ca="1">IFERROR(__xludf.DUMMYFUNCTION("""COMPUTED_VALUE"""),0)</f>
        <v>0</v>
      </c>
      <c r="I369" s="7">
        <f ca="1">IFERROR(__xludf.DUMMYFUNCTION("""COMPUTED_VALUE"""),0)</f>
        <v>0</v>
      </c>
      <c r="J369" s="7">
        <f ca="1">IFERROR(__xludf.DUMMYFUNCTION("""COMPUTED_VALUE"""),957.6)</f>
        <v>957.6</v>
      </c>
      <c r="K369" s="7">
        <f ca="1">IFERROR(__xludf.DUMMYFUNCTION("""COMPUTED_VALUE"""),0)</f>
        <v>0</v>
      </c>
      <c r="L369" s="7">
        <f ca="1">IFERROR(__xludf.DUMMYFUNCTION("""COMPUTED_VALUE"""),0)</f>
        <v>0</v>
      </c>
      <c r="M369" s="7">
        <f ca="1">IFERROR(__xludf.DUMMYFUNCTION("""COMPUTED_VALUE"""),0)</f>
        <v>0</v>
      </c>
      <c r="N369" s="7">
        <f ca="1">IFERROR(__xludf.DUMMYFUNCTION("""COMPUTED_VALUE"""),0)</f>
        <v>0</v>
      </c>
      <c r="O369" s="7">
        <f ca="1">IFERROR(__xludf.DUMMYFUNCTION("""COMPUTED_VALUE"""),0)</f>
        <v>0</v>
      </c>
      <c r="P369" s="7">
        <f ca="1">IFERROR(__xludf.DUMMYFUNCTION("""COMPUTED_VALUE"""),63.5999999999999)</f>
        <v>63.599999999999902</v>
      </c>
      <c r="Q369" s="7">
        <f ca="1">IFERROR(__xludf.DUMMYFUNCTION("""COMPUTED_VALUE"""),208.8)</f>
        <v>208.8</v>
      </c>
      <c r="R369" s="7">
        <f ca="1">IFERROR(__xludf.DUMMYFUNCTION("""COMPUTED_VALUE"""),0)</f>
        <v>0</v>
      </c>
      <c r="S369" s="7">
        <f ca="1">IFERROR(__xludf.DUMMYFUNCTION("""COMPUTED_VALUE"""),0)</f>
        <v>0</v>
      </c>
      <c r="T369" s="7">
        <f ca="1">IFERROR(__xludf.DUMMYFUNCTION("""COMPUTED_VALUE"""),0)</f>
        <v>0</v>
      </c>
      <c r="U369" s="60"/>
      <c r="V369" s="60"/>
      <c r="W369" s="60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163" t="str">
        <f ca="1">IFERROR(__xludf.DUMMYFUNCTION("""COMPUTED_VALUE"""),"ASS. A. AO COL. EST. ODOLFO SOARES")</f>
        <v>ASS. A. AO COL. EST. ODOLFO SOARES</v>
      </c>
      <c r="D370" s="164" t="str">
        <f ca="1">IFERROR(__xludf.DUMMYFUNCTION("""COMPUTED_VALUE"""),"01342866000143")</f>
        <v>01342866000143</v>
      </c>
      <c r="E370" s="6" t="str">
        <f ca="1">IFERROR(__xludf.DUMMYFUNCTION("""COMPUTED_VALUE"""),"001")</f>
        <v>001</v>
      </c>
      <c r="F370" s="7" t="str">
        <f ca="1">IFERROR(__xludf.DUMMYFUNCTION("""COMPUTED_VALUE"""),"1117")</f>
        <v>1117</v>
      </c>
      <c r="G370" s="7" t="str">
        <f ca="1">IFERROR(__xludf.DUMMYFUNCTION("""COMPUTED_VALUE"""),"333921")</f>
        <v>333921</v>
      </c>
      <c r="H370" s="7">
        <f ca="1">IFERROR(__xludf.DUMMYFUNCTION("""COMPUTED_VALUE"""),0)</f>
        <v>0</v>
      </c>
      <c r="I370" s="7">
        <f ca="1">IFERROR(__xludf.DUMMYFUNCTION("""COMPUTED_VALUE"""),0)</f>
        <v>0</v>
      </c>
      <c r="J370" s="7">
        <f ca="1">IFERROR(__xludf.DUMMYFUNCTION("""COMPUTED_VALUE"""),2232)</f>
        <v>2232</v>
      </c>
      <c r="K370" s="7">
        <f ca="1">IFERROR(__xludf.DUMMYFUNCTION("""COMPUTED_VALUE"""),0)</f>
        <v>0</v>
      </c>
      <c r="L370" s="7">
        <f ca="1">IFERROR(__xludf.DUMMYFUNCTION("""COMPUTED_VALUE"""),0)</f>
        <v>0</v>
      </c>
      <c r="M370" s="7">
        <f ca="1">IFERROR(__xludf.DUMMYFUNCTION("""COMPUTED_VALUE"""),0)</f>
        <v>0</v>
      </c>
      <c r="N370" s="7">
        <f ca="1">IFERROR(__xludf.DUMMYFUNCTION("""COMPUTED_VALUE"""),0)</f>
        <v>0</v>
      </c>
      <c r="O370" s="7">
        <f ca="1">IFERROR(__xludf.DUMMYFUNCTION("""COMPUTED_VALUE"""),0)</f>
        <v>0</v>
      </c>
      <c r="P370" s="7">
        <f ca="1">IFERROR(__xludf.DUMMYFUNCTION("""COMPUTED_VALUE"""),159)</f>
        <v>159</v>
      </c>
      <c r="Q370" s="7">
        <f ca="1">IFERROR(__xludf.DUMMYFUNCTION("""COMPUTED_VALUE"""),2397.6)</f>
        <v>2397.6</v>
      </c>
      <c r="R370" s="7">
        <f ca="1">IFERROR(__xludf.DUMMYFUNCTION("""COMPUTED_VALUE"""),0)</f>
        <v>0</v>
      </c>
      <c r="S370" s="7">
        <f ca="1">IFERROR(__xludf.DUMMYFUNCTION("""COMPUTED_VALUE"""),0)</f>
        <v>0</v>
      </c>
      <c r="T370" s="7">
        <f ca="1">IFERROR(__xludf.DUMMYFUNCTION("""COMPUTED_VALUE"""),0)</f>
        <v>0</v>
      </c>
      <c r="U370" s="60"/>
      <c r="V370" s="60"/>
      <c r="W370" s="60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163" t="str">
        <f ca="1">IFERROR(__xludf.DUMMYFUNCTION("""COMPUTED_VALUE"""),"ASS. APOIO DA ESCOLA EST. ALCIDES RUFO")</f>
        <v>ASS. APOIO DA ESCOLA EST. ALCIDES RUFO</v>
      </c>
      <c r="D371" s="164" t="str">
        <f ca="1">IFERROR(__xludf.DUMMYFUNCTION("""COMPUTED_VALUE"""),"01192931000100")</f>
        <v>01192931000100</v>
      </c>
      <c r="E371" s="6" t="str">
        <f ca="1">IFERROR(__xludf.DUMMYFUNCTION("""COMPUTED_VALUE"""),"001")</f>
        <v>001</v>
      </c>
      <c r="F371" s="7" t="str">
        <f ca="1">IFERROR(__xludf.DUMMYFUNCTION("""COMPUTED_VALUE"""),"1117")</f>
        <v>1117</v>
      </c>
      <c r="G371" s="7" t="str">
        <f ca="1">IFERROR(__xludf.DUMMYFUNCTION("""COMPUTED_VALUE"""),"313785")</f>
        <v>313785</v>
      </c>
      <c r="H371" s="7">
        <f ca="1">IFERROR(__xludf.DUMMYFUNCTION("""COMPUTED_VALUE"""),0)</f>
        <v>0</v>
      </c>
      <c r="I371" s="7">
        <f ca="1">IFERROR(__xludf.DUMMYFUNCTION("""COMPUTED_VALUE"""),0)</f>
        <v>0</v>
      </c>
      <c r="J371" s="7">
        <f ca="1">IFERROR(__xludf.DUMMYFUNCTION("""COMPUTED_VALUE"""),1915.2)</f>
        <v>1915.2</v>
      </c>
      <c r="K371" s="7">
        <f ca="1">IFERROR(__xludf.DUMMYFUNCTION("""COMPUTED_VALUE"""),0)</f>
        <v>0</v>
      </c>
      <c r="L371" s="7">
        <f ca="1">IFERROR(__xludf.DUMMYFUNCTION("""COMPUTED_VALUE"""),0)</f>
        <v>0</v>
      </c>
      <c r="M371" s="7">
        <f ca="1">IFERROR(__xludf.DUMMYFUNCTION("""COMPUTED_VALUE"""),0)</f>
        <v>0</v>
      </c>
      <c r="N371" s="7">
        <f ca="1">IFERROR(__xludf.DUMMYFUNCTION("""COMPUTED_VALUE"""),0)</f>
        <v>0</v>
      </c>
      <c r="O371" s="7">
        <f ca="1">IFERROR(__xludf.DUMMYFUNCTION("""COMPUTED_VALUE"""),0)</f>
        <v>0</v>
      </c>
      <c r="P371" s="7">
        <f ca="1">IFERROR(__xludf.DUMMYFUNCTION("""COMPUTED_VALUE"""),0)</f>
        <v>0</v>
      </c>
      <c r="Q371" s="7">
        <f ca="1">IFERROR(__xludf.DUMMYFUNCTION("""COMPUTED_VALUE"""),0)</f>
        <v>0</v>
      </c>
      <c r="R371" s="7">
        <f ca="1">IFERROR(__xludf.DUMMYFUNCTION("""COMPUTED_VALUE"""),0)</f>
        <v>0</v>
      </c>
      <c r="S371" s="7">
        <f ca="1">IFERROR(__xludf.DUMMYFUNCTION("""COMPUTED_VALUE"""),0)</f>
        <v>0</v>
      </c>
      <c r="T371" s="7">
        <f ca="1">IFERROR(__xludf.DUMMYFUNCTION("""COMPUTED_VALUE"""),0)</f>
        <v>0</v>
      </c>
      <c r="U371" s="60"/>
      <c r="V371" s="60"/>
      <c r="W371" s="60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163" t="str">
        <f ca="1">IFERROR(__xludf.DUMMYFUNCTION("""COMPUTED_VALUE"""),"ASS. DE APOIO A ESCOLA EST. ESPECIAL AMILSON FRAZÃO DOS REIS")</f>
        <v>ASS. DE APOIO A ESCOLA EST. ESPECIAL AMILSON FRAZÃO DOS REIS</v>
      </c>
      <c r="D372" s="164" t="str">
        <f ca="1">IFERROR(__xludf.DUMMYFUNCTION("""COMPUTED_VALUE"""),"20309905000155")</f>
        <v>20309905000155</v>
      </c>
      <c r="E372" s="6" t="str">
        <f ca="1">IFERROR(__xludf.DUMMYFUNCTION("""COMPUTED_VALUE"""),"001")</f>
        <v>001</v>
      </c>
      <c r="F372" s="7" t="str">
        <f ca="1">IFERROR(__xludf.DUMMYFUNCTION("""COMPUTED_VALUE"""),"1117")</f>
        <v>1117</v>
      </c>
      <c r="G372" s="7" t="str">
        <f ca="1">IFERROR(__xludf.DUMMYFUNCTION("""COMPUTED_VALUE"""),"567426")</f>
        <v>567426</v>
      </c>
      <c r="H372" s="7">
        <f ca="1">IFERROR(__xludf.DUMMYFUNCTION("""COMPUTED_VALUE"""),0)</f>
        <v>0</v>
      </c>
      <c r="I372" s="7">
        <f ca="1">IFERROR(__xludf.DUMMYFUNCTION("""COMPUTED_VALUE"""),0)</f>
        <v>0</v>
      </c>
      <c r="J372" s="7">
        <f ca="1">IFERROR(__xludf.DUMMYFUNCTION("""COMPUTED_VALUE"""),72)</f>
        <v>72</v>
      </c>
      <c r="K372" s="7">
        <f ca="1">IFERROR(__xludf.DUMMYFUNCTION("""COMPUTED_VALUE"""),0)</f>
        <v>0</v>
      </c>
      <c r="L372" s="7">
        <f ca="1">IFERROR(__xludf.DUMMYFUNCTION("""COMPUTED_VALUE"""),0)</f>
        <v>0</v>
      </c>
      <c r="M372" s="7">
        <f ca="1">IFERROR(__xludf.DUMMYFUNCTION("""COMPUTED_VALUE"""),0)</f>
        <v>0</v>
      </c>
      <c r="N372" s="7">
        <f ca="1">IFERROR(__xludf.DUMMYFUNCTION("""COMPUTED_VALUE"""),0)</f>
        <v>0</v>
      </c>
      <c r="O372" s="7">
        <f ca="1">IFERROR(__xludf.DUMMYFUNCTION("""COMPUTED_VALUE"""),0)</f>
        <v>0</v>
      </c>
      <c r="P372" s="7">
        <f ca="1">IFERROR(__xludf.DUMMYFUNCTION("""COMPUTED_VALUE"""),0)</f>
        <v>0</v>
      </c>
      <c r="Q372" s="7">
        <f ca="1">IFERROR(__xludf.DUMMYFUNCTION("""COMPUTED_VALUE"""),0)</f>
        <v>0</v>
      </c>
      <c r="R372" s="7">
        <f ca="1">IFERROR(__xludf.DUMMYFUNCTION("""COMPUTED_VALUE"""),0)</f>
        <v>0</v>
      </c>
      <c r="S372" s="7">
        <f ca="1">IFERROR(__xludf.DUMMYFUNCTION("""COMPUTED_VALUE"""),0)</f>
        <v>0</v>
      </c>
      <c r="T372" s="7">
        <f ca="1">IFERROR(__xludf.DUMMYFUNCTION("""COMPUTED_VALUE"""),275.2)</f>
        <v>275.2</v>
      </c>
      <c r="U372" s="60"/>
      <c r="V372" s="60"/>
      <c r="W372" s="60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163" t="str">
        <f ca="1">IFERROR(__xludf.DUMMYFUNCTION("""COMPUTED_VALUE"""),"ASSOC. DE APOIO AO CEM FELIX CAMOA I")</f>
        <v>ASSOC. DE APOIO AO CEM FELIX CAMOA I</v>
      </c>
      <c r="D373" s="164" t="str">
        <f ca="1">IFERROR(__xludf.DUMMYFUNCTION("""COMPUTED_VALUE"""),"01112476000187")</f>
        <v>01112476000187</v>
      </c>
      <c r="E373" s="6" t="str">
        <f ca="1">IFERROR(__xludf.DUMMYFUNCTION("""COMPUTED_VALUE"""),"104")</f>
        <v>104</v>
      </c>
      <c r="F373" s="7" t="str">
        <f ca="1">IFERROR(__xludf.DUMMYFUNCTION("""COMPUTED_VALUE"""),"1829")</f>
        <v>1829</v>
      </c>
      <c r="G373" s="7" t="str">
        <f ca="1">IFERROR(__xludf.DUMMYFUNCTION("""COMPUTED_VALUE"""),"3050011")</f>
        <v>3050011</v>
      </c>
      <c r="H373" s="7">
        <f ca="1">IFERROR(__xludf.DUMMYFUNCTION("""COMPUTED_VALUE"""),0)</f>
        <v>0</v>
      </c>
      <c r="I373" s="7">
        <f ca="1">IFERROR(__xludf.DUMMYFUNCTION("""COMPUTED_VALUE"""),0)</f>
        <v>0</v>
      </c>
      <c r="J373" s="7">
        <f ca="1">IFERROR(__xludf.DUMMYFUNCTION("""COMPUTED_VALUE"""),0)</f>
        <v>0</v>
      </c>
      <c r="K373" s="7">
        <f ca="1">IFERROR(__xludf.DUMMYFUNCTION("""COMPUTED_VALUE"""),0)</f>
        <v>0</v>
      </c>
      <c r="L373" s="7">
        <f ca="1">IFERROR(__xludf.DUMMYFUNCTION("""COMPUTED_VALUE"""),0)</f>
        <v>0</v>
      </c>
      <c r="M373" s="7">
        <f ca="1">IFERROR(__xludf.DUMMYFUNCTION("""COMPUTED_VALUE"""),0)</f>
        <v>0</v>
      </c>
      <c r="N373" s="7">
        <f ca="1">IFERROR(__xludf.DUMMYFUNCTION("""COMPUTED_VALUE"""),0)</f>
        <v>0</v>
      </c>
      <c r="O373" s="7">
        <f ca="1">IFERROR(__xludf.DUMMYFUNCTION("""COMPUTED_VALUE"""),0)</f>
        <v>0</v>
      </c>
      <c r="P373" s="7">
        <f ca="1">IFERROR(__xludf.DUMMYFUNCTION("""COMPUTED_VALUE"""),63.5999999999999)</f>
        <v>63.599999999999902</v>
      </c>
      <c r="Q373" s="7">
        <f ca="1">IFERROR(__xludf.DUMMYFUNCTION("""COMPUTED_VALUE"""),0)</f>
        <v>0</v>
      </c>
      <c r="R373" s="7">
        <f ca="1">IFERROR(__xludf.DUMMYFUNCTION("""COMPUTED_VALUE"""),0)</f>
        <v>0</v>
      </c>
      <c r="S373" s="7">
        <f ca="1">IFERROR(__xludf.DUMMYFUNCTION("""COMPUTED_VALUE"""),6240)</f>
        <v>6240</v>
      </c>
      <c r="T373" s="7">
        <f ca="1">IFERROR(__xludf.DUMMYFUNCTION("""COMPUTED_VALUE"""),0)</f>
        <v>0</v>
      </c>
      <c r="U373" s="60"/>
      <c r="V373" s="60"/>
      <c r="W373" s="60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163" t="str">
        <f ca="1">IFERROR(__xludf.DUMMYFUNCTION("""COMPUTED_VALUE"""),"ASSOC. DE A.DO CEM PROFº. FLORÊNCIO AIRES DA SILVA")</f>
        <v>ASSOC. DE A.DO CEM PROFº. FLORÊNCIO AIRES DA SILVA</v>
      </c>
      <c r="D374" s="164" t="str">
        <f ca="1">IFERROR(__xludf.DUMMYFUNCTION("""COMPUTED_VALUE"""),"01138326000142")</f>
        <v>01138326000142</v>
      </c>
      <c r="E374" s="6" t="str">
        <f ca="1">IFERROR(__xludf.DUMMYFUNCTION("""COMPUTED_VALUE"""),"001")</f>
        <v>001</v>
      </c>
      <c r="F374" s="7" t="str">
        <f ca="1">IFERROR(__xludf.DUMMYFUNCTION("""COMPUTED_VALUE"""),"1117")</f>
        <v>1117</v>
      </c>
      <c r="G374" s="7" t="str">
        <f ca="1">IFERROR(__xludf.DUMMYFUNCTION("""COMPUTED_VALUE"""),"5500X")</f>
        <v>5500X</v>
      </c>
      <c r="H374" s="7">
        <f ca="1">IFERROR(__xludf.DUMMYFUNCTION("""COMPUTED_VALUE"""),0)</f>
        <v>0</v>
      </c>
      <c r="I374" s="7">
        <f ca="1">IFERROR(__xludf.DUMMYFUNCTION("""COMPUTED_VALUE"""),0)</f>
        <v>0</v>
      </c>
      <c r="J374" s="7">
        <f ca="1">IFERROR(__xludf.DUMMYFUNCTION("""COMPUTED_VALUE"""),691.2)</f>
        <v>691.2</v>
      </c>
      <c r="K374" s="7">
        <f ca="1">IFERROR(__xludf.DUMMYFUNCTION("""COMPUTED_VALUE"""),0)</f>
        <v>0</v>
      </c>
      <c r="L374" s="7">
        <f ca="1">IFERROR(__xludf.DUMMYFUNCTION("""COMPUTED_VALUE"""),0)</f>
        <v>0</v>
      </c>
      <c r="M374" s="7">
        <f ca="1">IFERROR(__xludf.DUMMYFUNCTION("""COMPUTED_VALUE"""),0)</f>
        <v>0</v>
      </c>
      <c r="N374" s="7">
        <f ca="1">IFERROR(__xludf.DUMMYFUNCTION("""COMPUTED_VALUE"""),0)</f>
        <v>0</v>
      </c>
      <c r="O374" s="7">
        <f ca="1">IFERROR(__xludf.DUMMYFUNCTION("""COMPUTED_VALUE"""),0)</f>
        <v>0</v>
      </c>
      <c r="P374" s="7">
        <f ca="1">IFERROR(__xludf.DUMMYFUNCTION("""COMPUTED_VALUE"""),84.8)</f>
        <v>84.8</v>
      </c>
      <c r="Q374" s="7">
        <f ca="1">IFERROR(__xludf.DUMMYFUNCTION("""COMPUTED_VALUE"""),1576.8)</f>
        <v>1576.8</v>
      </c>
      <c r="R374" s="7">
        <f ca="1">IFERROR(__xludf.DUMMYFUNCTION("""COMPUTED_VALUE"""),0)</f>
        <v>0</v>
      </c>
      <c r="S374" s="7">
        <f ca="1">IFERROR(__xludf.DUMMYFUNCTION("""COMPUTED_VALUE"""),0)</f>
        <v>0</v>
      </c>
      <c r="T374" s="7">
        <f ca="1">IFERROR(__xludf.DUMMYFUNCTION("""COMPUTED_VALUE"""),332.8)</f>
        <v>332.8</v>
      </c>
      <c r="U374" s="60"/>
      <c r="V374" s="60"/>
      <c r="W374" s="60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163" t="str">
        <f ca="1">IFERROR(__xludf.DUMMYFUNCTION("""COMPUTED_VALUE"""),"A. E. COM. ESC. CONV. ANGELICA R. ARANHA")</f>
        <v>A. E. COM. ESC. CONV. ANGELICA R. ARANHA</v>
      </c>
      <c r="D375" s="164" t="str">
        <f ca="1">IFERROR(__xludf.DUMMYFUNCTION("""COMPUTED_VALUE"""),"01075455000139")</f>
        <v>01075455000139</v>
      </c>
      <c r="E375" s="6" t="str">
        <f ca="1">IFERROR(__xludf.DUMMYFUNCTION("""COMPUTED_VALUE"""),"104")</f>
        <v>104</v>
      </c>
      <c r="F375" s="7" t="str">
        <f ca="1">IFERROR(__xludf.DUMMYFUNCTION("""COMPUTED_VALUE"""),"1829")</f>
        <v>1829</v>
      </c>
      <c r="G375" s="7" t="str">
        <f ca="1">IFERROR(__xludf.DUMMYFUNCTION("""COMPUTED_VALUE"""),"307313")</f>
        <v>307313</v>
      </c>
      <c r="H375" s="7">
        <f ca="1">IFERROR(__xludf.DUMMYFUNCTION("""COMPUTED_VALUE"""),0)</f>
        <v>0</v>
      </c>
      <c r="I375" s="7">
        <f ca="1">IFERROR(__xludf.DUMMYFUNCTION("""COMPUTED_VALUE"""),0)</f>
        <v>0</v>
      </c>
      <c r="J375" s="7">
        <f ca="1">IFERROR(__xludf.DUMMYFUNCTION("""COMPUTED_VALUE"""),1087.2)</f>
        <v>1087.2</v>
      </c>
      <c r="K375" s="7">
        <f ca="1">IFERROR(__xludf.DUMMYFUNCTION("""COMPUTED_VALUE"""),0)</f>
        <v>0</v>
      </c>
      <c r="L375" s="7">
        <f ca="1">IFERROR(__xludf.DUMMYFUNCTION("""COMPUTED_VALUE"""),0)</f>
        <v>0</v>
      </c>
      <c r="M375" s="7">
        <f ca="1">IFERROR(__xludf.DUMMYFUNCTION("""COMPUTED_VALUE"""),0)</f>
        <v>0</v>
      </c>
      <c r="N375" s="7">
        <f ca="1">IFERROR(__xludf.DUMMYFUNCTION("""COMPUTED_VALUE"""),0)</f>
        <v>0</v>
      </c>
      <c r="O375" s="7">
        <f ca="1">IFERROR(__xludf.DUMMYFUNCTION("""COMPUTED_VALUE"""),0)</f>
        <v>0</v>
      </c>
      <c r="P375" s="7">
        <f ca="1">IFERROR(__xludf.DUMMYFUNCTION("""COMPUTED_VALUE"""),0)</f>
        <v>0</v>
      </c>
      <c r="Q375" s="7">
        <f ca="1">IFERROR(__xludf.DUMMYFUNCTION("""COMPUTED_VALUE"""),532.8)</f>
        <v>532.79999999999995</v>
      </c>
      <c r="R375" s="7">
        <f ca="1">IFERROR(__xludf.DUMMYFUNCTION("""COMPUTED_VALUE"""),0)</f>
        <v>0</v>
      </c>
      <c r="S375" s="7">
        <f ca="1">IFERROR(__xludf.DUMMYFUNCTION("""COMPUTED_VALUE"""),0)</f>
        <v>0</v>
      </c>
      <c r="T375" s="7">
        <f ca="1">IFERROR(__xludf.DUMMYFUNCTION("""COMPUTED_VALUE"""),0)</f>
        <v>0</v>
      </c>
      <c r="U375" s="60"/>
      <c r="V375" s="60"/>
      <c r="W375" s="60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163" t="str">
        <f ca="1">IFERROR(__xludf.DUMMYFUNCTION("""COMPUTED_VALUE"""),"A.A. ESC. EST. DR.PEDRO LUDOVICO TEIXEIRA")</f>
        <v>A.A. ESC. EST. DR.PEDRO LUDOVICO TEIXEIRA</v>
      </c>
      <c r="D376" s="164" t="str">
        <f ca="1">IFERROR(__xludf.DUMMYFUNCTION("""COMPUTED_VALUE"""),"01135997000150")</f>
        <v>01135997000150</v>
      </c>
      <c r="E376" s="6" t="str">
        <f ca="1">IFERROR(__xludf.DUMMYFUNCTION("""COMPUTED_VALUE"""),"104")</f>
        <v>104</v>
      </c>
      <c r="F376" s="7" t="str">
        <f ca="1">IFERROR(__xludf.DUMMYFUNCTION("""COMPUTED_VALUE"""),"1829")</f>
        <v>1829</v>
      </c>
      <c r="G376" s="7" t="str">
        <f ca="1">IFERROR(__xludf.DUMMYFUNCTION("""COMPUTED_VALUE"""),"305949")</f>
        <v>305949</v>
      </c>
      <c r="H376" s="7">
        <f ca="1">IFERROR(__xludf.DUMMYFUNCTION("""COMPUTED_VALUE"""),0)</f>
        <v>0</v>
      </c>
      <c r="I376" s="7">
        <f ca="1">IFERROR(__xludf.DUMMYFUNCTION("""COMPUTED_VALUE"""),0)</f>
        <v>0</v>
      </c>
      <c r="J376" s="7">
        <f ca="1">IFERROR(__xludf.DUMMYFUNCTION("""COMPUTED_VALUE"""),3448.8)</f>
        <v>3448.8</v>
      </c>
      <c r="K376" s="7">
        <f ca="1">IFERROR(__xludf.DUMMYFUNCTION("""COMPUTED_VALUE"""),0)</f>
        <v>0</v>
      </c>
      <c r="L376" s="7">
        <f ca="1">IFERROR(__xludf.DUMMYFUNCTION("""COMPUTED_VALUE"""),0)</f>
        <v>0</v>
      </c>
      <c r="M376" s="7">
        <f ca="1">IFERROR(__xludf.DUMMYFUNCTION("""COMPUTED_VALUE"""),0)</f>
        <v>0</v>
      </c>
      <c r="N376" s="7">
        <f ca="1">IFERROR(__xludf.DUMMYFUNCTION("""COMPUTED_VALUE"""),0)</f>
        <v>0</v>
      </c>
      <c r="O376" s="7">
        <f ca="1">IFERROR(__xludf.DUMMYFUNCTION("""COMPUTED_VALUE"""),0)</f>
        <v>0</v>
      </c>
      <c r="P376" s="7">
        <f ca="1">IFERROR(__xludf.DUMMYFUNCTION("""COMPUTED_VALUE"""),265)</f>
        <v>265</v>
      </c>
      <c r="Q376" s="7">
        <f ca="1">IFERROR(__xludf.DUMMYFUNCTION("""COMPUTED_VALUE"""),1886.4)</f>
        <v>1886.4</v>
      </c>
      <c r="R376" s="7">
        <f ca="1">IFERROR(__xludf.DUMMYFUNCTION("""COMPUTED_VALUE"""),0)</f>
        <v>0</v>
      </c>
      <c r="S376" s="7">
        <f ca="1">IFERROR(__xludf.DUMMYFUNCTION("""COMPUTED_VALUE"""),0)</f>
        <v>0</v>
      </c>
      <c r="T376" s="7">
        <f ca="1">IFERROR(__xludf.DUMMYFUNCTION("""COMPUTED_VALUE"""),0)</f>
        <v>0</v>
      </c>
      <c r="U376" s="60"/>
      <c r="V376" s="60"/>
      <c r="W376" s="60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163" t="str">
        <f ca="1">IFERROR(__xludf.DUMMYFUNCTION("""COMPUTED_VALUE"""),"A. ESCOL.COM. ESC. EST. MAL.ARTUR C.E SILVA")</f>
        <v>A. ESCOL.COM. ESC. EST. MAL.ARTUR C.E SILVA</v>
      </c>
      <c r="D377" s="164" t="str">
        <f ca="1">IFERROR(__xludf.DUMMYFUNCTION("""COMPUTED_VALUE"""),"01112763000197")</f>
        <v>01112763000197</v>
      </c>
      <c r="E377" s="6" t="str">
        <f ca="1">IFERROR(__xludf.DUMMYFUNCTION("""COMPUTED_VALUE"""),"104")</f>
        <v>104</v>
      </c>
      <c r="F377" s="7" t="str">
        <f ca="1">IFERROR(__xludf.DUMMYFUNCTION("""COMPUTED_VALUE"""),"1829")</f>
        <v>1829</v>
      </c>
      <c r="G377" s="7" t="str">
        <f ca="1">IFERROR(__xludf.DUMMYFUNCTION("""COMPUTED_VALUE"""),"307364")</f>
        <v>307364</v>
      </c>
      <c r="H377" s="7">
        <f ca="1">IFERROR(__xludf.DUMMYFUNCTION("""COMPUTED_VALUE"""),0)</f>
        <v>0</v>
      </c>
      <c r="I377" s="7">
        <f ca="1">IFERROR(__xludf.DUMMYFUNCTION("""COMPUTED_VALUE"""),0)</f>
        <v>0</v>
      </c>
      <c r="J377" s="7">
        <f ca="1">IFERROR(__xludf.DUMMYFUNCTION("""COMPUTED_VALUE"""),1620)</f>
        <v>1620</v>
      </c>
      <c r="K377" s="7">
        <f ca="1">IFERROR(__xludf.DUMMYFUNCTION("""COMPUTED_VALUE"""),0)</f>
        <v>0</v>
      </c>
      <c r="L377" s="7">
        <f ca="1">IFERROR(__xludf.DUMMYFUNCTION("""COMPUTED_VALUE"""),0)</f>
        <v>0</v>
      </c>
      <c r="M377" s="7">
        <f ca="1">IFERROR(__xludf.DUMMYFUNCTION("""COMPUTED_VALUE"""),0)</f>
        <v>0</v>
      </c>
      <c r="N377" s="7">
        <f ca="1">IFERROR(__xludf.DUMMYFUNCTION("""COMPUTED_VALUE"""),0)</f>
        <v>0</v>
      </c>
      <c r="O377" s="7">
        <f ca="1">IFERROR(__xludf.DUMMYFUNCTION("""COMPUTED_VALUE"""),0)</f>
        <v>0</v>
      </c>
      <c r="P377" s="7">
        <f ca="1">IFERROR(__xludf.DUMMYFUNCTION("""COMPUTED_VALUE"""),0)</f>
        <v>0</v>
      </c>
      <c r="Q377" s="7">
        <f ca="1">IFERROR(__xludf.DUMMYFUNCTION("""COMPUTED_VALUE"""),972)</f>
        <v>972</v>
      </c>
      <c r="R377" s="7">
        <f ca="1">IFERROR(__xludf.DUMMYFUNCTION("""COMPUTED_VALUE"""),0)</f>
        <v>0</v>
      </c>
      <c r="S377" s="7">
        <f ca="1">IFERROR(__xludf.DUMMYFUNCTION("""COMPUTED_VALUE"""),0)</f>
        <v>0</v>
      </c>
      <c r="T377" s="7">
        <f ca="1">IFERROR(__xludf.DUMMYFUNCTION("""COMPUTED_VALUE"""),441.6)</f>
        <v>441.6</v>
      </c>
      <c r="U377" s="60"/>
      <c r="V377" s="60"/>
      <c r="W377" s="60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163" t="str">
        <f ca="1">IFERROR(__xludf.DUMMYFUNCTION("""COMPUTED_VALUE"""),"ASSOCIAÇÃO DE APOIO DA ESCOLA FAMÍLIA AGRÍCOLA")</f>
        <v>ASSOCIAÇÃO DE APOIO DA ESCOLA FAMÍLIA AGRÍCOLA</v>
      </c>
      <c r="D378" s="164" t="str">
        <f ca="1">IFERROR(__xludf.DUMMYFUNCTION("""COMPUTED_VALUE"""),"01197155000122")</f>
        <v>01197155000122</v>
      </c>
      <c r="E378" s="6" t="str">
        <f ca="1">IFERROR(__xludf.DUMMYFUNCTION("""COMPUTED_VALUE"""),"001")</f>
        <v>001</v>
      </c>
      <c r="F378" s="7" t="str">
        <f ca="1">IFERROR(__xludf.DUMMYFUNCTION("""COMPUTED_VALUE"""),"1117")</f>
        <v>1117</v>
      </c>
      <c r="G378" s="7" t="str">
        <f ca="1">IFERROR(__xludf.DUMMYFUNCTION("""COMPUTED_VALUE"""),"313483")</f>
        <v>313483</v>
      </c>
      <c r="H378" s="7">
        <f ca="1">IFERROR(__xludf.DUMMYFUNCTION("""COMPUTED_VALUE"""),0)</f>
        <v>0</v>
      </c>
      <c r="I378" s="7">
        <f ca="1">IFERROR(__xludf.DUMMYFUNCTION("""COMPUTED_VALUE"""),0)</f>
        <v>0</v>
      </c>
      <c r="J378" s="7">
        <f ca="1">IFERROR(__xludf.DUMMYFUNCTION("""COMPUTED_VALUE"""),0)</f>
        <v>0</v>
      </c>
      <c r="K378" s="7">
        <f ca="1">IFERROR(__xludf.DUMMYFUNCTION("""COMPUTED_VALUE"""),0)</f>
        <v>0</v>
      </c>
      <c r="L378" s="7">
        <f ca="1">IFERROR(__xludf.DUMMYFUNCTION("""COMPUTED_VALUE"""),0)</f>
        <v>0</v>
      </c>
      <c r="M378" s="7">
        <f ca="1">IFERROR(__xludf.DUMMYFUNCTION("""COMPUTED_VALUE"""),0)</f>
        <v>0</v>
      </c>
      <c r="N378" s="7">
        <f ca="1">IFERROR(__xludf.DUMMYFUNCTION("""COMPUTED_VALUE"""),0)</f>
        <v>0</v>
      </c>
      <c r="O378" s="7">
        <f ca="1">IFERROR(__xludf.DUMMYFUNCTION("""COMPUTED_VALUE"""),0)</f>
        <v>0</v>
      </c>
      <c r="P378" s="7">
        <f ca="1">IFERROR(__xludf.DUMMYFUNCTION("""COMPUTED_VALUE"""),0)</f>
        <v>0</v>
      </c>
      <c r="Q378" s="7">
        <f ca="1">IFERROR(__xludf.DUMMYFUNCTION("""COMPUTED_VALUE"""),0)</f>
        <v>0</v>
      </c>
      <c r="R378" s="7">
        <f ca="1">IFERROR(__xludf.DUMMYFUNCTION("""COMPUTED_VALUE"""),4023.2)</f>
        <v>4023.2</v>
      </c>
      <c r="S378" s="7">
        <f ca="1">IFERROR(__xludf.DUMMYFUNCTION("""COMPUTED_VALUE"""),0)</f>
        <v>0</v>
      </c>
      <c r="T378" s="7">
        <f ca="1">IFERROR(__xludf.DUMMYFUNCTION("""COMPUTED_VALUE"""),0)</f>
        <v>0</v>
      </c>
      <c r="U378" s="60"/>
      <c r="V378" s="60"/>
      <c r="W378" s="60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163" t="str">
        <f ca="1">IFERROR(__xludf.DUMMYFUNCTION("""COMPUTED_VALUE"""),"ASSOC.P.A.DOS EXCEP. DE PORTO NACIONAL")</f>
        <v>ASSOC.P.A.DOS EXCEP. DE PORTO NACIONAL</v>
      </c>
      <c r="D379" s="164" t="str">
        <f ca="1">IFERROR(__xludf.DUMMYFUNCTION("""COMPUTED_VALUE"""),"26752113000137")</f>
        <v>26752113000137</v>
      </c>
      <c r="E379" s="6" t="str">
        <f ca="1">IFERROR(__xludf.DUMMYFUNCTION("""COMPUTED_VALUE"""),"001")</f>
        <v>001</v>
      </c>
      <c r="F379" s="7" t="str">
        <f ca="1">IFERROR(__xludf.DUMMYFUNCTION("""COMPUTED_VALUE"""),"1117")</f>
        <v>1117</v>
      </c>
      <c r="G379" s="7" t="str">
        <f ca="1">IFERROR(__xludf.DUMMYFUNCTION("""COMPUTED_VALUE"""),"86657")</f>
        <v>86657</v>
      </c>
      <c r="H379" s="7">
        <f ca="1">IFERROR(__xludf.DUMMYFUNCTION("""COMPUTED_VALUE"""),0)</f>
        <v>0</v>
      </c>
      <c r="I379" s="7">
        <f ca="1">IFERROR(__xludf.DUMMYFUNCTION("""COMPUTED_VALUE"""),127.199999999999)</f>
        <v>127.19999999999899</v>
      </c>
      <c r="J379" s="7">
        <f ca="1">IFERROR(__xludf.DUMMYFUNCTION("""COMPUTED_VALUE"""),100.8)</f>
        <v>100.8</v>
      </c>
      <c r="K379" s="7">
        <f ca="1">IFERROR(__xludf.DUMMYFUNCTION("""COMPUTED_VALUE"""),0)</f>
        <v>0</v>
      </c>
      <c r="L379" s="7">
        <f ca="1">IFERROR(__xludf.DUMMYFUNCTION("""COMPUTED_VALUE"""),0)</f>
        <v>0</v>
      </c>
      <c r="M379" s="7">
        <f ca="1">IFERROR(__xludf.DUMMYFUNCTION("""COMPUTED_VALUE"""),0)</f>
        <v>0</v>
      </c>
      <c r="N379" s="7">
        <f ca="1">IFERROR(__xludf.DUMMYFUNCTION("""COMPUTED_VALUE"""),0)</f>
        <v>0</v>
      </c>
      <c r="O379" s="7">
        <f ca="1">IFERROR(__xludf.DUMMYFUNCTION("""COMPUTED_VALUE"""),0)</f>
        <v>0</v>
      </c>
      <c r="P379" s="7">
        <f ca="1">IFERROR(__xludf.DUMMYFUNCTION("""COMPUTED_VALUE"""),169.6)</f>
        <v>169.6</v>
      </c>
      <c r="Q379" s="7">
        <f ca="1">IFERROR(__xludf.DUMMYFUNCTION("""COMPUTED_VALUE"""),0)</f>
        <v>0</v>
      </c>
      <c r="R379" s="7">
        <f ca="1">IFERROR(__xludf.DUMMYFUNCTION("""COMPUTED_VALUE"""),0)</f>
        <v>0</v>
      </c>
      <c r="S379" s="7">
        <f ca="1">IFERROR(__xludf.DUMMYFUNCTION("""COMPUTED_VALUE"""),0)</f>
        <v>0</v>
      </c>
      <c r="T379" s="7">
        <f ca="1">IFERROR(__xludf.DUMMYFUNCTION("""COMPUTED_VALUE"""),544)</f>
        <v>544</v>
      </c>
      <c r="U379" s="60"/>
      <c r="V379" s="60"/>
      <c r="W379" s="60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163" t="str">
        <f ca="1">IFERROR(__xludf.DUMMYFUNCTION("""COMPUTED_VALUE"""),"A.A.  ESCOLA ESTADUAL ALFREDO NASSER")</f>
        <v>A.A.  ESCOLA ESTADUAL ALFREDO NASSER</v>
      </c>
      <c r="D380" s="164" t="str">
        <f ca="1">IFERROR(__xludf.DUMMYFUNCTION("""COMPUTED_VALUE"""),"01251862000150")</f>
        <v>01251862000150</v>
      </c>
      <c r="E380" s="6" t="str">
        <f ca="1">IFERROR(__xludf.DUMMYFUNCTION("""COMPUTED_VALUE"""),"104")</f>
        <v>104</v>
      </c>
      <c r="F380" s="7" t="str">
        <f ca="1">IFERROR(__xludf.DUMMYFUNCTION("""COMPUTED_VALUE"""),"1829")</f>
        <v>1829</v>
      </c>
      <c r="G380" s="7" t="str">
        <f ca="1">IFERROR(__xludf.DUMMYFUNCTION("""COMPUTED_VALUE"""),"307410")</f>
        <v>307410</v>
      </c>
      <c r="H380" s="7">
        <f ca="1">IFERROR(__xludf.DUMMYFUNCTION("""COMPUTED_VALUE"""),0)</f>
        <v>0</v>
      </c>
      <c r="I380" s="7">
        <f ca="1">IFERROR(__xludf.DUMMYFUNCTION("""COMPUTED_VALUE"""),0)</f>
        <v>0</v>
      </c>
      <c r="J380" s="7">
        <f ca="1">IFERROR(__xludf.DUMMYFUNCTION("""COMPUTED_VALUE"""),964.8)</f>
        <v>964.8</v>
      </c>
      <c r="K380" s="7">
        <f ca="1">IFERROR(__xludf.DUMMYFUNCTION("""COMPUTED_VALUE"""),0)</f>
        <v>0</v>
      </c>
      <c r="L380" s="7">
        <f ca="1">IFERROR(__xludf.DUMMYFUNCTION("""COMPUTED_VALUE"""),0)</f>
        <v>0</v>
      </c>
      <c r="M380" s="7">
        <f ca="1">IFERROR(__xludf.DUMMYFUNCTION("""COMPUTED_VALUE"""),0)</f>
        <v>0</v>
      </c>
      <c r="N380" s="7">
        <f ca="1">IFERROR(__xludf.DUMMYFUNCTION("""COMPUTED_VALUE"""),0)</f>
        <v>0</v>
      </c>
      <c r="O380" s="7">
        <f ca="1">IFERROR(__xludf.DUMMYFUNCTION("""COMPUTED_VALUE"""),0)</f>
        <v>0</v>
      </c>
      <c r="P380" s="7">
        <f ca="1">IFERROR(__xludf.DUMMYFUNCTION("""COMPUTED_VALUE"""),84.8)</f>
        <v>84.8</v>
      </c>
      <c r="Q380" s="7">
        <f ca="1">IFERROR(__xludf.DUMMYFUNCTION("""COMPUTED_VALUE"""),345.6)</f>
        <v>345.6</v>
      </c>
      <c r="R380" s="7">
        <f ca="1">IFERROR(__xludf.DUMMYFUNCTION("""COMPUTED_VALUE"""),0)</f>
        <v>0</v>
      </c>
      <c r="S380" s="7">
        <f ca="1">IFERROR(__xludf.DUMMYFUNCTION("""COMPUTED_VALUE"""),0)</f>
        <v>0</v>
      </c>
      <c r="T380" s="7">
        <f ca="1">IFERROR(__xludf.DUMMYFUNCTION("""COMPUTED_VALUE"""),0)</f>
        <v>0</v>
      </c>
      <c r="U380" s="60"/>
      <c r="V380" s="60"/>
      <c r="W380" s="60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163" t="str">
        <f ca="1">IFERROR(__xludf.DUMMYFUNCTION("""COMPUTED_VALUE"""),"A.A. ESCOLA ESTADUAL ANA MACEDO MAIA")</f>
        <v>A.A. ESCOLA ESTADUAL ANA MACEDO MAIA</v>
      </c>
      <c r="D381" s="164" t="str">
        <f ca="1">IFERROR(__xludf.DUMMYFUNCTION("""COMPUTED_VALUE"""),"01243662000155")</f>
        <v>01243662000155</v>
      </c>
      <c r="E381" s="6" t="str">
        <f ca="1">IFERROR(__xludf.DUMMYFUNCTION("""COMPUTED_VALUE"""),"104")</f>
        <v>104</v>
      </c>
      <c r="F381" s="7" t="str">
        <f ca="1">IFERROR(__xludf.DUMMYFUNCTION("""COMPUTED_VALUE"""),"1829")</f>
        <v>1829</v>
      </c>
      <c r="G381" s="7" t="str">
        <f ca="1">IFERROR(__xludf.DUMMYFUNCTION("""COMPUTED_VALUE"""),"306015")</f>
        <v>306015</v>
      </c>
      <c r="H381" s="7">
        <f ca="1">IFERROR(__xludf.DUMMYFUNCTION("""COMPUTED_VALUE"""),0)</f>
        <v>0</v>
      </c>
      <c r="I381" s="7">
        <f ca="1">IFERROR(__xludf.DUMMYFUNCTION("""COMPUTED_VALUE"""),0)</f>
        <v>0</v>
      </c>
      <c r="J381" s="7">
        <f ca="1">IFERROR(__xludf.DUMMYFUNCTION("""COMPUTED_VALUE"""),2174.4)</f>
        <v>2174.4</v>
      </c>
      <c r="K381" s="7">
        <f ca="1">IFERROR(__xludf.DUMMYFUNCTION("""COMPUTED_VALUE"""),0)</f>
        <v>0</v>
      </c>
      <c r="L381" s="7">
        <f ca="1">IFERROR(__xludf.DUMMYFUNCTION("""COMPUTED_VALUE"""),0)</f>
        <v>0</v>
      </c>
      <c r="M381" s="7">
        <f ca="1">IFERROR(__xludf.DUMMYFUNCTION("""COMPUTED_VALUE"""),0)</f>
        <v>0</v>
      </c>
      <c r="N381" s="7">
        <f ca="1">IFERROR(__xludf.DUMMYFUNCTION("""COMPUTED_VALUE"""),0)</f>
        <v>0</v>
      </c>
      <c r="O381" s="7">
        <f ca="1">IFERROR(__xludf.DUMMYFUNCTION("""COMPUTED_VALUE"""),0)</f>
        <v>0</v>
      </c>
      <c r="P381" s="7">
        <f ca="1">IFERROR(__xludf.DUMMYFUNCTION("""COMPUTED_VALUE"""),0)</f>
        <v>0</v>
      </c>
      <c r="Q381" s="7">
        <f ca="1">IFERROR(__xludf.DUMMYFUNCTION("""COMPUTED_VALUE"""),0)</f>
        <v>0</v>
      </c>
      <c r="R381" s="7">
        <f ca="1">IFERROR(__xludf.DUMMYFUNCTION("""COMPUTED_VALUE"""),0)</f>
        <v>0</v>
      </c>
      <c r="S381" s="7">
        <f ca="1">IFERROR(__xludf.DUMMYFUNCTION("""COMPUTED_VALUE"""),0)</f>
        <v>0</v>
      </c>
      <c r="T381" s="7">
        <f ca="1">IFERROR(__xludf.DUMMYFUNCTION("""COMPUTED_VALUE"""),0)</f>
        <v>0</v>
      </c>
      <c r="U381" s="60"/>
      <c r="V381" s="60"/>
      <c r="W381" s="60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163" t="str">
        <f ca="1">IFERROR(__xludf.DUMMYFUNCTION("""COMPUTED_VALUE"""),"A. ESCOLAR COMUN. DA ESC. CONV. BRASIL")</f>
        <v>A. ESCOLAR COMUN. DA ESC. CONV. BRASIL</v>
      </c>
      <c r="D382" s="164" t="str">
        <f ca="1">IFERROR(__xludf.DUMMYFUNCTION("""COMPUTED_VALUE"""),"01112471000154")</f>
        <v>01112471000154</v>
      </c>
      <c r="E382" s="6" t="str">
        <f ca="1">IFERROR(__xludf.DUMMYFUNCTION("""COMPUTED_VALUE"""),"104")</f>
        <v>104</v>
      </c>
      <c r="F382" s="7" t="str">
        <f ca="1">IFERROR(__xludf.DUMMYFUNCTION("""COMPUTED_VALUE"""),"1829")</f>
        <v>1829</v>
      </c>
      <c r="G382" s="7" t="str">
        <f ca="1">IFERROR(__xludf.DUMMYFUNCTION("""COMPUTED_VALUE"""),"307402")</f>
        <v>307402</v>
      </c>
      <c r="H382" s="7">
        <f ca="1">IFERROR(__xludf.DUMMYFUNCTION("""COMPUTED_VALUE"""),0)</f>
        <v>0</v>
      </c>
      <c r="I382" s="7">
        <f ca="1">IFERROR(__xludf.DUMMYFUNCTION("""COMPUTED_VALUE"""),0)</f>
        <v>0</v>
      </c>
      <c r="J382" s="7">
        <f ca="1">IFERROR(__xludf.DUMMYFUNCTION("""COMPUTED_VALUE"""),583.2)</f>
        <v>583.20000000000005</v>
      </c>
      <c r="K382" s="7">
        <f ca="1">IFERROR(__xludf.DUMMYFUNCTION("""COMPUTED_VALUE"""),0)</f>
        <v>0</v>
      </c>
      <c r="L382" s="7">
        <f ca="1">IFERROR(__xludf.DUMMYFUNCTION("""COMPUTED_VALUE"""),0)</f>
        <v>0</v>
      </c>
      <c r="M382" s="7">
        <f ca="1">IFERROR(__xludf.DUMMYFUNCTION("""COMPUTED_VALUE"""),0)</f>
        <v>0</v>
      </c>
      <c r="N382" s="7">
        <f ca="1">IFERROR(__xludf.DUMMYFUNCTION("""COMPUTED_VALUE"""),0)</f>
        <v>0</v>
      </c>
      <c r="O382" s="7">
        <f ca="1">IFERROR(__xludf.DUMMYFUNCTION("""COMPUTED_VALUE"""),0)</f>
        <v>0</v>
      </c>
      <c r="P382" s="7">
        <f ca="1">IFERROR(__xludf.DUMMYFUNCTION("""COMPUTED_VALUE"""),0)</f>
        <v>0</v>
      </c>
      <c r="Q382" s="7">
        <f ca="1">IFERROR(__xludf.DUMMYFUNCTION("""COMPUTED_VALUE"""),417.6)</f>
        <v>417.6</v>
      </c>
      <c r="R382" s="7">
        <f ca="1">IFERROR(__xludf.DUMMYFUNCTION("""COMPUTED_VALUE"""),0)</f>
        <v>0</v>
      </c>
      <c r="S382" s="7">
        <f ca="1">IFERROR(__xludf.DUMMYFUNCTION("""COMPUTED_VALUE"""),0)</f>
        <v>0</v>
      </c>
      <c r="T382" s="7">
        <f ca="1">IFERROR(__xludf.DUMMYFUNCTION("""COMPUTED_VALUE"""),0)</f>
        <v>0</v>
      </c>
      <c r="U382" s="60"/>
      <c r="V382" s="60"/>
      <c r="W382" s="60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163" t="str">
        <f ca="1">IFERROR(__xludf.DUMMYFUNCTION("""COMPUTED_VALUE"""),"A.A.  ESCOLA ESTADUAL CUSTÓDIA DA SILVA PEDREIRA")</f>
        <v>A.A.  ESCOLA ESTADUAL CUSTÓDIA DA SILVA PEDREIRA</v>
      </c>
      <c r="D383" s="164" t="str">
        <f ca="1">IFERROR(__xludf.DUMMYFUNCTION("""COMPUTED_VALUE"""),"01192932000146")</f>
        <v>01192932000146</v>
      </c>
      <c r="E383" s="6" t="str">
        <f ca="1">IFERROR(__xludf.DUMMYFUNCTION("""COMPUTED_VALUE"""),"001")</f>
        <v>001</v>
      </c>
      <c r="F383" s="7" t="str">
        <f ca="1">IFERROR(__xludf.DUMMYFUNCTION("""COMPUTED_VALUE"""),"1117")</f>
        <v>1117</v>
      </c>
      <c r="G383" s="7" t="str">
        <f ca="1">IFERROR(__xludf.DUMMYFUNCTION("""COMPUTED_VALUE"""),"314080")</f>
        <v>314080</v>
      </c>
      <c r="H383" s="7">
        <f ca="1">IFERROR(__xludf.DUMMYFUNCTION("""COMPUTED_VALUE"""),0)</f>
        <v>0</v>
      </c>
      <c r="I383" s="7">
        <f ca="1">IFERROR(__xludf.DUMMYFUNCTION("""COMPUTED_VALUE"""),0)</f>
        <v>0</v>
      </c>
      <c r="J383" s="7">
        <f ca="1">IFERROR(__xludf.DUMMYFUNCTION("""COMPUTED_VALUE"""),3268.8)</f>
        <v>3268.8</v>
      </c>
      <c r="K383" s="7">
        <f ca="1">IFERROR(__xludf.DUMMYFUNCTION("""COMPUTED_VALUE"""),0)</f>
        <v>0</v>
      </c>
      <c r="L383" s="7">
        <f ca="1">IFERROR(__xludf.DUMMYFUNCTION("""COMPUTED_VALUE"""),0)</f>
        <v>0</v>
      </c>
      <c r="M383" s="7">
        <f ca="1">IFERROR(__xludf.DUMMYFUNCTION("""COMPUTED_VALUE"""),0)</f>
        <v>0</v>
      </c>
      <c r="N383" s="7">
        <f ca="1">IFERROR(__xludf.DUMMYFUNCTION("""COMPUTED_VALUE"""),0)</f>
        <v>0</v>
      </c>
      <c r="O383" s="7">
        <f ca="1">IFERROR(__xludf.DUMMYFUNCTION("""COMPUTED_VALUE"""),0)</f>
        <v>0</v>
      </c>
      <c r="P383" s="7">
        <f ca="1">IFERROR(__xludf.DUMMYFUNCTION("""COMPUTED_VALUE"""),0)</f>
        <v>0</v>
      </c>
      <c r="Q383" s="7">
        <f ca="1">IFERROR(__xludf.DUMMYFUNCTION("""COMPUTED_VALUE"""),2354.4)</f>
        <v>2354.4</v>
      </c>
      <c r="R383" s="7">
        <f ca="1">IFERROR(__xludf.DUMMYFUNCTION("""COMPUTED_VALUE"""),0)</f>
        <v>0</v>
      </c>
      <c r="S383" s="7">
        <f ca="1">IFERROR(__xludf.DUMMYFUNCTION("""COMPUTED_VALUE"""),0)</f>
        <v>0</v>
      </c>
      <c r="T383" s="7">
        <f ca="1">IFERROR(__xludf.DUMMYFUNCTION("""COMPUTED_VALUE"""),0)</f>
        <v>0</v>
      </c>
      <c r="U383" s="60"/>
      <c r="V383" s="60"/>
      <c r="W383" s="60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163" t="str">
        <f ca="1">IFERROR(__xludf.DUMMYFUNCTION("""COMPUTED_VALUE"""),"A. ESC. COM./ESC. EST. D.DOMINGOS CARREROT")</f>
        <v>A. ESC. COM./ESC. EST. D.DOMINGOS CARREROT</v>
      </c>
      <c r="D384" s="164" t="str">
        <f ca="1">IFERROR(__xludf.DUMMYFUNCTION("""COMPUTED_VALUE"""),"00900197000115")</f>
        <v>00900197000115</v>
      </c>
      <c r="E384" s="6" t="str">
        <f ca="1">IFERROR(__xludf.DUMMYFUNCTION("""COMPUTED_VALUE"""),"104")</f>
        <v>104</v>
      </c>
      <c r="F384" s="7" t="str">
        <f ca="1">IFERROR(__xludf.DUMMYFUNCTION("""COMPUTED_VALUE"""),"1829")</f>
        <v>1829</v>
      </c>
      <c r="G384" s="7" t="str">
        <f ca="1">IFERROR(__xludf.DUMMYFUNCTION("""COMPUTED_VALUE"""),"305914")</f>
        <v>305914</v>
      </c>
      <c r="H384" s="7">
        <f ca="1">IFERROR(__xludf.DUMMYFUNCTION("""COMPUTED_VALUE"""),0)</f>
        <v>0</v>
      </c>
      <c r="I384" s="7">
        <f ca="1">IFERROR(__xludf.DUMMYFUNCTION("""COMPUTED_VALUE"""),0)</f>
        <v>0</v>
      </c>
      <c r="J384" s="7">
        <f ca="1">IFERROR(__xludf.DUMMYFUNCTION("""COMPUTED_VALUE"""),2613.6)</f>
        <v>2613.6</v>
      </c>
      <c r="K384" s="7">
        <f ca="1">IFERROR(__xludf.DUMMYFUNCTION("""COMPUTED_VALUE"""),0)</f>
        <v>0</v>
      </c>
      <c r="L384" s="7">
        <f ca="1">IFERROR(__xludf.DUMMYFUNCTION("""COMPUTED_VALUE"""),0)</f>
        <v>0</v>
      </c>
      <c r="M384" s="7">
        <f ca="1">IFERROR(__xludf.DUMMYFUNCTION("""COMPUTED_VALUE"""),0)</f>
        <v>0</v>
      </c>
      <c r="N384" s="7">
        <f ca="1">IFERROR(__xludf.DUMMYFUNCTION("""COMPUTED_VALUE"""),0)</f>
        <v>0</v>
      </c>
      <c r="O384" s="7">
        <f ca="1">IFERROR(__xludf.DUMMYFUNCTION("""COMPUTED_VALUE"""),0)</f>
        <v>0</v>
      </c>
      <c r="P384" s="7">
        <f ca="1">IFERROR(__xludf.DUMMYFUNCTION("""COMPUTED_VALUE"""),148.4)</f>
        <v>148.4</v>
      </c>
      <c r="Q384" s="7">
        <f ca="1">IFERROR(__xludf.DUMMYFUNCTION("""COMPUTED_VALUE"""),0)</f>
        <v>0</v>
      </c>
      <c r="R384" s="7">
        <f ca="1">IFERROR(__xludf.DUMMYFUNCTION("""COMPUTED_VALUE"""),0)</f>
        <v>0</v>
      </c>
      <c r="S384" s="7">
        <f ca="1">IFERROR(__xludf.DUMMYFUNCTION("""COMPUTED_VALUE"""),0)</f>
        <v>0</v>
      </c>
      <c r="T384" s="7">
        <f ca="1">IFERROR(__xludf.DUMMYFUNCTION("""COMPUTED_VALUE"""),0)</f>
        <v>0</v>
      </c>
      <c r="U384" s="60"/>
      <c r="V384" s="60"/>
      <c r="W384" s="60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163" t="str">
        <f ca="1">IFERROR(__xludf.DUMMYFUNCTION("""COMPUTED_VALUE"""),"A.A.  A ESCOLA D. PEDRO II")</f>
        <v>A.A.  A ESCOLA D. PEDRO II</v>
      </c>
      <c r="D385" s="164" t="str">
        <f ca="1">IFERROR(__xludf.DUMMYFUNCTION("""COMPUTED_VALUE"""),"01133697000131")</f>
        <v>01133697000131</v>
      </c>
      <c r="E385" s="6" t="str">
        <f ca="1">IFERROR(__xludf.DUMMYFUNCTION("""COMPUTED_VALUE"""),"001")</f>
        <v>001</v>
      </c>
      <c r="F385" s="7" t="str">
        <f ca="1">IFERROR(__xludf.DUMMYFUNCTION("""COMPUTED_VALUE"""),"1117")</f>
        <v>1117</v>
      </c>
      <c r="G385" s="7" t="str">
        <f ca="1">IFERROR(__xludf.DUMMYFUNCTION("""COMPUTED_VALUE"""),"0313092")</f>
        <v>0313092</v>
      </c>
      <c r="H385" s="7">
        <f ca="1">IFERROR(__xludf.DUMMYFUNCTION("""COMPUTED_VALUE"""),0)</f>
        <v>0</v>
      </c>
      <c r="I385" s="7">
        <f ca="1">IFERROR(__xludf.DUMMYFUNCTION("""COMPUTED_VALUE"""),0)</f>
        <v>0</v>
      </c>
      <c r="J385" s="7">
        <f ca="1">IFERROR(__xludf.DUMMYFUNCTION("""COMPUTED_VALUE"""),0)</f>
        <v>0</v>
      </c>
      <c r="K385" s="7">
        <f ca="1">IFERROR(__xludf.DUMMYFUNCTION("""COMPUTED_VALUE"""),2889)</f>
        <v>2889</v>
      </c>
      <c r="L385" s="7">
        <f ca="1">IFERROR(__xludf.DUMMYFUNCTION("""COMPUTED_VALUE"""),0)</f>
        <v>0</v>
      </c>
      <c r="M385" s="7">
        <f ca="1">IFERROR(__xludf.DUMMYFUNCTION("""COMPUTED_VALUE"""),0)</f>
        <v>0</v>
      </c>
      <c r="N385" s="7">
        <f ca="1">IFERROR(__xludf.DUMMYFUNCTION("""COMPUTED_VALUE"""),0)</f>
        <v>0</v>
      </c>
      <c r="O385" s="7">
        <f ca="1">IFERROR(__xludf.DUMMYFUNCTION("""COMPUTED_VALUE"""),0)</f>
        <v>0</v>
      </c>
      <c r="P385" s="7">
        <f ca="1">IFERROR(__xludf.DUMMYFUNCTION("""COMPUTED_VALUE"""),148.4)</f>
        <v>148.4</v>
      </c>
      <c r="Q385" s="7">
        <f ca="1">IFERROR(__xludf.DUMMYFUNCTION("""COMPUTED_VALUE"""),0)</f>
        <v>0</v>
      </c>
      <c r="R385" s="7">
        <f ca="1">IFERROR(__xludf.DUMMYFUNCTION("""COMPUTED_VALUE"""),0)</f>
        <v>0</v>
      </c>
      <c r="S385" s="7">
        <f ca="1">IFERROR(__xludf.DUMMYFUNCTION("""COMPUTED_VALUE"""),0)</f>
        <v>0</v>
      </c>
      <c r="T385" s="7">
        <f ca="1">IFERROR(__xludf.DUMMYFUNCTION("""COMPUTED_VALUE"""),0)</f>
        <v>0</v>
      </c>
      <c r="U385" s="60"/>
      <c r="V385" s="60"/>
      <c r="W385" s="60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163" t="str">
        <f ca="1">IFERROR(__xludf.DUMMYFUNCTION("""COMPUTED_VALUE"""),"A.A. ESCOLA ESTADUAL IRMA ASPASIA")</f>
        <v>A.A. ESCOLA ESTADUAL IRMA ASPASIA</v>
      </c>
      <c r="D386" s="164" t="str">
        <f ca="1">IFERROR(__xludf.DUMMYFUNCTION("""COMPUTED_VALUE"""),"01136022000146")</f>
        <v>01136022000146</v>
      </c>
      <c r="E386" s="6" t="str">
        <f ca="1">IFERROR(__xludf.DUMMYFUNCTION("""COMPUTED_VALUE"""),"104")</f>
        <v>104</v>
      </c>
      <c r="F386" s="7" t="str">
        <f ca="1">IFERROR(__xludf.DUMMYFUNCTION("""COMPUTED_VALUE"""),"1829")</f>
        <v>1829</v>
      </c>
      <c r="G386" s="7" t="str">
        <f ca="1">IFERROR(__xludf.DUMMYFUNCTION("""COMPUTED_VALUE"""),"307453")</f>
        <v>307453</v>
      </c>
      <c r="H386" s="7">
        <f ca="1">IFERROR(__xludf.DUMMYFUNCTION("""COMPUTED_VALUE"""),0)</f>
        <v>0</v>
      </c>
      <c r="I386" s="7">
        <f ca="1">IFERROR(__xludf.DUMMYFUNCTION("""COMPUTED_VALUE"""),0)</f>
        <v>0</v>
      </c>
      <c r="J386" s="7">
        <f ca="1">IFERROR(__xludf.DUMMYFUNCTION("""COMPUTED_VALUE"""),1008)</f>
        <v>1008</v>
      </c>
      <c r="K386" s="7">
        <f ca="1">IFERROR(__xludf.DUMMYFUNCTION("""COMPUTED_VALUE"""),0)</f>
        <v>0</v>
      </c>
      <c r="L386" s="7">
        <f ca="1">IFERROR(__xludf.DUMMYFUNCTION("""COMPUTED_VALUE"""),0)</f>
        <v>0</v>
      </c>
      <c r="M386" s="7">
        <f ca="1">IFERROR(__xludf.DUMMYFUNCTION("""COMPUTED_VALUE"""),0)</f>
        <v>0</v>
      </c>
      <c r="N386" s="7">
        <f ca="1">IFERROR(__xludf.DUMMYFUNCTION("""COMPUTED_VALUE"""),0)</f>
        <v>0</v>
      </c>
      <c r="O386" s="7">
        <f ca="1">IFERROR(__xludf.DUMMYFUNCTION("""COMPUTED_VALUE"""),0)</f>
        <v>0</v>
      </c>
      <c r="P386" s="7">
        <f ca="1">IFERROR(__xludf.DUMMYFUNCTION("""COMPUTED_VALUE"""),0)</f>
        <v>0</v>
      </c>
      <c r="Q386" s="7">
        <f ca="1">IFERROR(__xludf.DUMMYFUNCTION("""COMPUTED_VALUE"""),1612.8)</f>
        <v>1612.8</v>
      </c>
      <c r="R386" s="7">
        <f ca="1">IFERROR(__xludf.DUMMYFUNCTION("""COMPUTED_VALUE"""),0)</f>
        <v>0</v>
      </c>
      <c r="S386" s="7">
        <f ca="1">IFERROR(__xludf.DUMMYFUNCTION("""COMPUTED_VALUE"""),0)</f>
        <v>0</v>
      </c>
      <c r="T386" s="7">
        <f ca="1">IFERROR(__xludf.DUMMYFUNCTION("""COMPUTED_VALUE"""),0)</f>
        <v>0</v>
      </c>
      <c r="U386" s="60"/>
      <c r="V386" s="60"/>
      <c r="W386" s="60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163" t="str">
        <f ca="1">IFERROR(__xludf.DUMMYFUNCTION("""COMPUTED_VALUE"""),"A.A. DA ESC. EST. ALCIDES RODRIGUES AIRES")</f>
        <v>A.A. DA ESC. EST. ALCIDES RODRIGUES AIRES</v>
      </c>
      <c r="D387" s="164" t="str">
        <f ca="1">IFERROR(__xludf.DUMMYFUNCTION("""COMPUTED_VALUE"""),"03495455000113")</f>
        <v>03495455000113</v>
      </c>
      <c r="E387" s="6" t="str">
        <f ca="1">IFERROR(__xludf.DUMMYFUNCTION("""COMPUTED_VALUE"""),"001")</f>
        <v>001</v>
      </c>
      <c r="F387" s="7" t="str">
        <f ca="1">IFERROR(__xludf.DUMMYFUNCTION("""COMPUTED_VALUE"""),"1117")</f>
        <v>1117</v>
      </c>
      <c r="G387" s="7" t="str">
        <f ca="1">IFERROR(__xludf.DUMMYFUNCTION("""COMPUTED_VALUE"""),"77143")</f>
        <v>77143</v>
      </c>
      <c r="H387" s="7">
        <f ca="1">IFERROR(__xludf.DUMMYFUNCTION("""COMPUTED_VALUE"""),0)</f>
        <v>0</v>
      </c>
      <c r="I387" s="7">
        <f ca="1">IFERROR(__xludf.DUMMYFUNCTION("""COMPUTED_VALUE"""),0)</f>
        <v>0</v>
      </c>
      <c r="J387" s="7">
        <f ca="1">IFERROR(__xludf.DUMMYFUNCTION("""COMPUTED_VALUE"""),2700)</f>
        <v>2700</v>
      </c>
      <c r="K387" s="7">
        <f ca="1">IFERROR(__xludf.DUMMYFUNCTION("""COMPUTED_VALUE"""),0)</f>
        <v>0</v>
      </c>
      <c r="L387" s="7">
        <f ca="1">IFERROR(__xludf.DUMMYFUNCTION("""COMPUTED_VALUE"""),0)</f>
        <v>0</v>
      </c>
      <c r="M387" s="7">
        <f ca="1">IFERROR(__xludf.DUMMYFUNCTION("""COMPUTED_VALUE"""),0)</f>
        <v>0</v>
      </c>
      <c r="N387" s="7">
        <f ca="1">IFERROR(__xludf.DUMMYFUNCTION("""COMPUTED_VALUE"""),0)</f>
        <v>0</v>
      </c>
      <c r="O387" s="7">
        <f ca="1">IFERROR(__xludf.DUMMYFUNCTION("""COMPUTED_VALUE"""),0)</f>
        <v>0</v>
      </c>
      <c r="P387" s="7">
        <f ca="1">IFERROR(__xludf.DUMMYFUNCTION("""COMPUTED_VALUE"""),10.6)</f>
        <v>10.6</v>
      </c>
      <c r="Q387" s="7">
        <f ca="1">IFERROR(__xludf.DUMMYFUNCTION("""COMPUTED_VALUE"""),0)</f>
        <v>0</v>
      </c>
      <c r="R387" s="7">
        <f ca="1">IFERROR(__xludf.DUMMYFUNCTION("""COMPUTED_VALUE"""),0)</f>
        <v>0</v>
      </c>
      <c r="S387" s="7">
        <f ca="1">IFERROR(__xludf.DUMMYFUNCTION("""COMPUTED_VALUE"""),0)</f>
        <v>0</v>
      </c>
      <c r="T387" s="7">
        <f ca="1">IFERROR(__xludf.DUMMYFUNCTION("""COMPUTED_VALUE"""),275.2)</f>
        <v>275.2</v>
      </c>
      <c r="U387" s="60"/>
      <c r="V387" s="60"/>
      <c r="W387" s="60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163" t="str">
        <f ca="1">IFERROR(__xludf.DUMMYFUNCTION("""COMPUTED_VALUE"""),"A.A. E. E. PROFA. CARMENIA MATOS MAIA")</f>
        <v>A.A. E. E. PROFA. CARMENIA MATOS MAIA</v>
      </c>
      <c r="D388" s="164" t="str">
        <f ca="1">IFERROR(__xludf.DUMMYFUNCTION("""COMPUTED_VALUE"""),"01118897000115")</f>
        <v>01118897000115</v>
      </c>
      <c r="E388" s="6" t="str">
        <f ca="1">IFERROR(__xludf.DUMMYFUNCTION("""COMPUTED_VALUE"""),"104")</f>
        <v>104</v>
      </c>
      <c r="F388" s="7" t="str">
        <f ca="1">IFERROR(__xludf.DUMMYFUNCTION("""COMPUTED_VALUE"""),"1829")</f>
        <v>1829</v>
      </c>
      <c r="G388" s="7" t="str">
        <f ca="1">IFERROR(__xludf.DUMMYFUNCTION("""COMPUTED_VALUE"""),"307399")</f>
        <v>307399</v>
      </c>
      <c r="H388" s="7">
        <f ca="1">IFERROR(__xludf.DUMMYFUNCTION("""COMPUTED_VALUE"""),0)</f>
        <v>0</v>
      </c>
      <c r="I388" s="7">
        <f ca="1">IFERROR(__xludf.DUMMYFUNCTION("""COMPUTED_VALUE"""),0)</f>
        <v>0</v>
      </c>
      <c r="J388" s="7">
        <f ca="1">IFERROR(__xludf.DUMMYFUNCTION("""COMPUTED_VALUE"""),1728)</f>
        <v>1728</v>
      </c>
      <c r="K388" s="7">
        <f ca="1">IFERROR(__xludf.DUMMYFUNCTION("""COMPUTED_VALUE"""),0)</f>
        <v>0</v>
      </c>
      <c r="L388" s="7">
        <f ca="1">IFERROR(__xludf.DUMMYFUNCTION("""COMPUTED_VALUE"""),0)</f>
        <v>0</v>
      </c>
      <c r="M388" s="7">
        <f ca="1">IFERROR(__xludf.DUMMYFUNCTION("""COMPUTED_VALUE"""),0)</f>
        <v>0</v>
      </c>
      <c r="N388" s="7">
        <f ca="1">IFERROR(__xludf.DUMMYFUNCTION("""COMPUTED_VALUE"""),0)</f>
        <v>0</v>
      </c>
      <c r="O388" s="7">
        <f ca="1">IFERROR(__xludf.DUMMYFUNCTION("""COMPUTED_VALUE"""),0)</f>
        <v>0</v>
      </c>
      <c r="P388" s="7">
        <f ca="1">IFERROR(__xludf.DUMMYFUNCTION("""COMPUTED_VALUE"""),243.799999999999)</f>
        <v>243.79999999999899</v>
      </c>
      <c r="Q388" s="7">
        <f ca="1">IFERROR(__xludf.DUMMYFUNCTION("""COMPUTED_VALUE"""),662.4)</f>
        <v>662.4</v>
      </c>
      <c r="R388" s="7">
        <f ca="1">IFERROR(__xludf.DUMMYFUNCTION("""COMPUTED_VALUE"""),0)</f>
        <v>0</v>
      </c>
      <c r="S388" s="7">
        <f ca="1">IFERROR(__xludf.DUMMYFUNCTION("""COMPUTED_VALUE"""),0)</f>
        <v>0</v>
      </c>
      <c r="T388" s="7">
        <f ca="1">IFERROR(__xludf.DUMMYFUNCTION("""COMPUTED_VALUE"""),0)</f>
        <v>0</v>
      </c>
      <c r="U388" s="60"/>
      <c r="V388" s="60"/>
      <c r="W388" s="60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163" t="str">
        <f ca="1">IFERROR(__xludf.DUMMYFUNCTION("""COMPUTED_VALUE"""),"ASS. COM.DE AP.ESC. EST. DE 1 GRAU BOA NOVA")</f>
        <v>ASS. COM.DE AP.ESC. EST. DE 1 GRAU BOA NOVA</v>
      </c>
      <c r="D389" s="164" t="str">
        <f ca="1">IFERROR(__xludf.DUMMYFUNCTION("""COMPUTED_VALUE"""),"01856561000150")</f>
        <v>01856561000150</v>
      </c>
      <c r="E389" s="6" t="str">
        <f ca="1">IFERROR(__xludf.DUMMYFUNCTION("""COMPUTED_VALUE"""),"001")</f>
        <v>001</v>
      </c>
      <c r="F389" s="7" t="str">
        <f ca="1">IFERROR(__xludf.DUMMYFUNCTION("""COMPUTED_VALUE"""),"4107")</f>
        <v>4107</v>
      </c>
      <c r="G389" s="7" t="str">
        <f ca="1">IFERROR(__xludf.DUMMYFUNCTION("""COMPUTED_VALUE"""),"320722")</f>
        <v>320722</v>
      </c>
      <c r="H389" s="7">
        <f ca="1">IFERROR(__xludf.DUMMYFUNCTION("""COMPUTED_VALUE"""),0)</f>
        <v>0</v>
      </c>
      <c r="I389" s="7">
        <f ca="1">IFERROR(__xludf.DUMMYFUNCTION("""COMPUTED_VALUE"""),0)</f>
        <v>0</v>
      </c>
      <c r="J389" s="7">
        <f ca="1">IFERROR(__xludf.DUMMYFUNCTION("""COMPUTED_VALUE"""),655.2)</f>
        <v>655.20000000000005</v>
      </c>
      <c r="K389" s="7">
        <f ca="1">IFERROR(__xludf.DUMMYFUNCTION("""COMPUTED_VALUE"""),0)</f>
        <v>0</v>
      </c>
      <c r="L389" s="7">
        <f ca="1">IFERROR(__xludf.DUMMYFUNCTION("""COMPUTED_VALUE"""),0)</f>
        <v>0</v>
      </c>
      <c r="M389" s="7">
        <f ca="1">IFERROR(__xludf.DUMMYFUNCTION("""COMPUTED_VALUE"""),0)</f>
        <v>0</v>
      </c>
      <c r="N389" s="7">
        <f ca="1">IFERROR(__xludf.DUMMYFUNCTION("""COMPUTED_VALUE"""),0)</f>
        <v>0</v>
      </c>
      <c r="O389" s="7">
        <f ca="1">IFERROR(__xludf.DUMMYFUNCTION("""COMPUTED_VALUE"""),0)</f>
        <v>0</v>
      </c>
      <c r="P389" s="7">
        <f ca="1">IFERROR(__xludf.DUMMYFUNCTION("""COMPUTED_VALUE"""),0)</f>
        <v>0</v>
      </c>
      <c r="Q389" s="7">
        <f ca="1">IFERROR(__xludf.DUMMYFUNCTION("""COMPUTED_VALUE"""),612)</f>
        <v>612</v>
      </c>
      <c r="R389" s="7">
        <f ca="1">IFERROR(__xludf.DUMMYFUNCTION("""COMPUTED_VALUE"""),0)</f>
        <v>0</v>
      </c>
      <c r="S389" s="7">
        <f ca="1">IFERROR(__xludf.DUMMYFUNCTION("""COMPUTED_VALUE"""),0)</f>
        <v>0</v>
      </c>
      <c r="T389" s="7">
        <f ca="1">IFERROR(__xludf.DUMMYFUNCTION("""COMPUTED_VALUE"""),0)</f>
        <v>0</v>
      </c>
      <c r="U389" s="60"/>
      <c r="V389" s="60"/>
      <c r="W389" s="60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163" t="str">
        <f ca="1">IFERROR(__xludf.DUMMYFUNCTION("""COMPUTED_VALUE"""),"A.A. E. E.PROF.ZACHARIAS NUNES DA SILVEIRA")</f>
        <v>A.A. E. E.PROF.ZACHARIAS NUNES DA SILVEIRA</v>
      </c>
      <c r="D390" s="164" t="str">
        <f ca="1">IFERROR(__xludf.DUMMYFUNCTION("""COMPUTED_VALUE"""),"01066420000133")</f>
        <v>01066420000133</v>
      </c>
      <c r="E390" s="6" t="str">
        <f ca="1">IFERROR(__xludf.DUMMYFUNCTION("""COMPUTED_VALUE"""),"104")</f>
        <v>104</v>
      </c>
      <c r="F390" s="7" t="str">
        <f ca="1">IFERROR(__xludf.DUMMYFUNCTION("""COMPUTED_VALUE"""),"1829")</f>
        <v>1829</v>
      </c>
      <c r="G390" s="7" t="str">
        <f ca="1">IFERROR(__xludf.DUMMYFUNCTION("""COMPUTED_VALUE"""),"0307461")</f>
        <v>0307461</v>
      </c>
      <c r="H390" s="7">
        <f ca="1">IFERROR(__xludf.DUMMYFUNCTION("""COMPUTED_VALUE"""),0)</f>
        <v>0</v>
      </c>
      <c r="I390" s="7">
        <f ca="1">IFERROR(__xludf.DUMMYFUNCTION("""COMPUTED_VALUE"""),0)</f>
        <v>0</v>
      </c>
      <c r="J390" s="7">
        <f ca="1">IFERROR(__xludf.DUMMYFUNCTION("""COMPUTED_VALUE"""),1180.8)</f>
        <v>1180.8</v>
      </c>
      <c r="K390" s="7">
        <f ca="1">IFERROR(__xludf.DUMMYFUNCTION("""COMPUTED_VALUE"""),0)</f>
        <v>0</v>
      </c>
      <c r="L390" s="7">
        <f ca="1">IFERROR(__xludf.DUMMYFUNCTION("""COMPUTED_VALUE"""),0)</f>
        <v>0</v>
      </c>
      <c r="M390" s="7">
        <f ca="1">IFERROR(__xludf.DUMMYFUNCTION("""COMPUTED_VALUE"""),0)</f>
        <v>0</v>
      </c>
      <c r="N390" s="7">
        <f ca="1">IFERROR(__xludf.DUMMYFUNCTION("""COMPUTED_VALUE"""),0)</f>
        <v>0</v>
      </c>
      <c r="O390" s="7">
        <f ca="1">IFERROR(__xludf.DUMMYFUNCTION("""COMPUTED_VALUE"""),0)</f>
        <v>0</v>
      </c>
      <c r="P390" s="7">
        <f ca="1">IFERROR(__xludf.DUMMYFUNCTION("""COMPUTED_VALUE"""),116.6)</f>
        <v>116.6</v>
      </c>
      <c r="Q390" s="7">
        <f ca="1">IFERROR(__xludf.DUMMYFUNCTION("""COMPUTED_VALUE"""),0)</f>
        <v>0</v>
      </c>
      <c r="R390" s="7">
        <f ca="1">IFERROR(__xludf.DUMMYFUNCTION("""COMPUTED_VALUE"""),0)</f>
        <v>0</v>
      </c>
      <c r="S390" s="7">
        <f ca="1">IFERROR(__xludf.DUMMYFUNCTION("""COMPUTED_VALUE"""),0)</f>
        <v>0</v>
      </c>
      <c r="T390" s="7">
        <f ca="1">IFERROR(__xludf.DUMMYFUNCTION("""COMPUTED_VALUE"""),0)</f>
        <v>0</v>
      </c>
      <c r="U390" s="60"/>
      <c r="V390" s="60"/>
      <c r="W390" s="60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163" t="str">
        <f ca="1">IFERROR(__xludf.DUMMYFUNCTION("""COMPUTED_VALUE"""),"A.A. E. E. TENENTE SALVADOR RIBEIRO")</f>
        <v>A.A. E. E. TENENTE SALVADOR RIBEIRO</v>
      </c>
      <c r="D391" s="164" t="str">
        <f ca="1">IFERROR(__xludf.DUMMYFUNCTION("""COMPUTED_VALUE"""),"01066424000111")</f>
        <v>01066424000111</v>
      </c>
      <c r="E391" s="6" t="str">
        <f ca="1">IFERROR(__xludf.DUMMYFUNCTION("""COMPUTED_VALUE"""),"001")</f>
        <v>001</v>
      </c>
      <c r="F391" s="7" t="str">
        <f ca="1">IFERROR(__xludf.DUMMYFUNCTION("""COMPUTED_VALUE"""),"1117")</f>
        <v>1117</v>
      </c>
      <c r="G391" s="7" t="str">
        <f ca="1">IFERROR(__xludf.DUMMYFUNCTION("""COMPUTED_VALUE"""),"332623")</f>
        <v>332623</v>
      </c>
      <c r="H391" s="7">
        <f ca="1">IFERROR(__xludf.DUMMYFUNCTION("""COMPUTED_VALUE"""),0)</f>
        <v>0</v>
      </c>
      <c r="I391" s="7">
        <f ca="1">IFERROR(__xludf.DUMMYFUNCTION("""COMPUTED_VALUE"""),0)</f>
        <v>0</v>
      </c>
      <c r="J391" s="7">
        <f ca="1">IFERROR(__xludf.DUMMYFUNCTION("""COMPUTED_VALUE"""),208.8)</f>
        <v>208.8</v>
      </c>
      <c r="K391" s="7">
        <f ca="1">IFERROR(__xludf.DUMMYFUNCTION("""COMPUTED_VALUE"""),0)</f>
        <v>0</v>
      </c>
      <c r="L391" s="7">
        <f ca="1">IFERROR(__xludf.DUMMYFUNCTION("""COMPUTED_VALUE"""),0)</f>
        <v>0</v>
      </c>
      <c r="M391" s="7">
        <f ca="1">IFERROR(__xludf.DUMMYFUNCTION("""COMPUTED_VALUE"""),0)</f>
        <v>0</v>
      </c>
      <c r="N391" s="7">
        <f ca="1">IFERROR(__xludf.DUMMYFUNCTION("""COMPUTED_VALUE"""),0)</f>
        <v>0</v>
      </c>
      <c r="O391" s="7">
        <f ca="1">IFERROR(__xludf.DUMMYFUNCTION("""COMPUTED_VALUE"""),0)</f>
        <v>0</v>
      </c>
      <c r="P391" s="7">
        <f ca="1">IFERROR(__xludf.DUMMYFUNCTION("""COMPUTED_VALUE"""),0)</f>
        <v>0</v>
      </c>
      <c r="Q391" s="7">
        <f ca="1">IFERROR(__xludf.DUMMYFUNCTION("""COMPUTED_VALUE"""),1389.6)</f>
        <v>1389.6</v>
      </c>
      <c r="R391" s="7">
        <f ca="1">IFERROR(__xludf.DUMMYFUNCTION("""COMPUTED_VALUE"""),0)</f>
        <v>0</v>
      </c>
      <c r="S391" s="7">
        <f ca="1">IFERROR(__xludf.DUMMYFUNCTION("""COMPUTED_VALUE"""),0)</f>
        <v>0</v>
      </c>
      <c r="T391" s="7">
        <f ca="1">IFERROR(__xludf.DUMMYFUNCTION("""COMPUTED_VALUE"""),128)</f>
        <v>128</v>
      </c>
      <c r="U391" s="60"/>
      <c r="V391" s="60"/>
      <c r="W391" s="60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163" t="str">
        <f ca="1">IFERROR(__xludf.DUMMYFUNCTION("""COMPUTED_VALUE"""),"A.A. DA ESC. EST. JOAO DA SILVA GUIMARAES")</f>
        <v>A.A. DA ESC. EST. JOAO DA SILVA GUIMARAES</v>
      </c>
      <c r="D392" s="164" t="str">
        <f ca="1">IFERROR(__xludf.DUMMYFUNCTION("""COMPUTED_VALUE"""),"01557779000103")</f>
        <v>01557779000103</v>
      </c>
      <c r="E392" s="6" t="str">
        <f ca="1">IFERROR(__xludf.DUMMYFUNCTION("""COMPUTED_VALUE"""),"001")</f>
        <v>001</v>
      </c>
      <c r="F392" s="7" t="str">
        <f ca="1">IFERROR(__xludf.DUMMYFUNCTION("""COMPUTED_VALUE"""),"3980")</f>
        <v>3980</v>
      </c>
      <c r="G392" s="7" t="str">
        <f ca="1">IFERROR(__xludf.DUMMYFUNCTION("""COMPUTED_VALUE"""),"51292")</f>
        <v>51292</v>
      </c>
      <c r="H392" s="7">
        <f ca="1">IFERROR(__xludf.DUMMYFUNCTION("""COMPUTED_VALUE"""),0)</f>
        <v>0</v>
      </c>
      <c r="I392" s="7">
        <f ca="1">IFERROR(__xludf.DUMMYFUNCTION("""COMPUTED_VALUE"""),0)</f>
        <v>0</v>
      </c>
      <c r="J392" s="7">
        <f ca="1">IFERROR(__xludf.DUMMYFUNCTION("""COMPUTED_VALUE"""),2260.8)</f>
        <v>2260.8000000000002</v>
      </c>
      <c r="K392" s="7">
        <f ca="1">IFERROR(__xludf.DUMMYFUNCTION("""COMPUTED_VALUE"""),0)</f>
        <v>0</v>
      </c>
      <c r="L392" s="7">
        <f ca="1">IFERROR(__xludf.DUMMYFUNCTION("""COMPUTED_VALUE"""),0)</f>
        <v>0</v>
      </c>
      <c r="M392" s="7">
        <f ca="1">IFERROR(__xludf.DUMMYFUNCTION("""COMPUTED_VALUE"""),0)</f>
        <v>0</v>
      </c>
      <c r="N392" s="7">
        <f ca="1">IFERROR(__xludf.DUMMYFUNCTION("""COMPUTED_VALUE"""),0)</f>
        <v>0</v>
      </c>
      <c r="O392" s="7">
        <f ca="1">IFERROR(__xludf.DUMMYFUNCTION("""COMPUTED_VALUE"""),0)</f>
        <v>0</v>
      </c>
      <c r="P392" s="7">
        <f ca="1">IFERROR(__xludf.DUMMYFUNCTION("""COMPUTED_VALUE"""),0)</f>
        <v>0</v>
      </c>
      <c r="Q392" s="7">
        <f ca="1">IFERROR(__xludf.DUMMYFUNCTION("""COMPUTED_VALUE"""),1742.4)</f>
        <v>1742.4</v>
      </c>
      <c r="R392" s="7">
        <f ca="1">IFERROR(__xludf.DUMMYFUNCTION("""COMPUTED_VALUE"""),0)</f>
        <v>0</v>
      </c>
      <c r="S392" s="7">
        <f ca="1">IFERROR(__xludf.DUMMYFUNCTION("""COMPUTED_VALUE"""),0)</f>
        <v>0</v>
      </c>
      <c r="T392" s="7">
        <f ca="1">IFERROR(__xludf.DUMMYFUNCTION("""COMPUTED_VALUE"""),0)</f>
        <v>0</v>
      </c>
      <c r="U392" s="60"/>
      <c r="V392" s="60"/>
      <c r="W392" s="60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163" t="str">
        <f ca="1">IFERROR(__xludf.DUMMYFUNCTION("""COMPUTED_VALUE"""),"A.A. A ESC. EST. JOAO PIRES QUERIDO")</f>
        <v>A.A. A ESC. EST. JOAO PIRES QUERIDO</v>
      </c>
      <c r="D393" s="164" t="str">
        <f ca="1">IFERROR(__xludf.DUMMYFUNCTION("""COMPUTED_VALUE"""),"01284632000197")</f>
        <v>01284632000197</v>
      </c>
      <c r="E393" s="6" t="str">
        <f ca="1">IFERROR(__xludf.DUMMYFUNCTION("""COMPUTED_VALUE"""),"001")</f>
        <v>001</v>
      </c>
      <c r="F393" s="7" t="str">
        <f ca="1">IFERROR(__xludf.DUMMYFUNCTION("""COMPUTED_VALUE"""),"3980")</f>
        <v>3980</v>
      </c>
      <c r="G393" s="7" t="str">
        <f ca="1">IFERROR(__xludf.DUMMYFUNCTION("""COMPUTED_VALUE"""),"051187")</f>
        <v>051187</v>
      </c>
      <c r="H393" s="7">
        <f ca="1">IFERROR(__xludf.DUMMYFUNCTION("""COMPUTED_VALUE"""),0)</f>
        <v>0</v>
      </c>
      <c r="I393" s="7">
        <f ca="1">IFERROR(__xludf.DUMMYFUNCTION("""COMPUTED_VALUE"""),0)</f>
        <v>0</v>
      </c>
      <c r="J393" s="7">
        <f ca="1">IFERROR(__xludf.DUMMYFUNCTION("""COMPUTED_VALUE"""),0)</f>
        <v>0</v>
      </c>
      <c r="K393" s="7">
        <f ca="1">IFERROR(__xludf.DUMMYFUNCTION("""COMPUTED_VALUE"""),3402.6)</f>
        <v>3402.6</v>
      </c>
      <c r="L393" s="7">
        <f ca="1">IFERROR(__xludf.DUMMYFUNCTION("""COMPUTED_VALUE"""),0)</f>
        <v>0</v>
      </c>
      <c r="M393" s="7">
        <f ca="1">IFERROR(__xludf.DUMMYFUNCTION("""COMPUTED_VALUE"""),0)</f>
        <v>0</v>
      </c>
      <c r="N393" s="7">
        <f ca="1">IFERROR(__xludf.DUMMYFUNCTION("""COMPUTED_VALUE"""),0)</f>
        <v>0</v>
      </c>
      <c r="O393" s="7">
        <f ca="1">IFERROR(__xludf.DUMMYFUNCTION("""COMPUTED_VALUE"""),0)</f>
        <v>0</v>
      </c>
      <c r="P393" s="7">
        <f ca="1">IFERROR(__xludf.DUMMYFUNCTION("""COMPUTED_VALUE"""),0)</f>
        <v>0</v>
      </c>
      <c r="Q393" s="7">
        <f ca="1">IFERROR(__xludf.DUMMYFUNCTION("""COMPUTED_VALUE"""),0)</f>
        <v>0</v>
      </c>
      <c r="R393" s="7">
        <f ca="1">IFERROR(__xludf.DUMMYFUNCTION("""COMPUTED_VALUE"""),0)</f>
        <v>0</v>
      </c>
      <c r="S393" s="7">
        <f ca="1">IFERROR(__xludf.DUMMYFUNCTION("""COMPUTED_VALUE"""),0)</f>
        <v>0</v>
      </c>
      <c r="T393" s="7">
        <f ca="1">IFERROR(__xludf.DUMMYFUNCTION("""COMPUTED_VALUE"""),83.2)</f>
        <v>83.2</v>
      </c>
      <c r="U393" s="60"/>
      <c r="V393" s="60"/>
      <c r="W393" s="60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163" t="str">
        <f ca="1">IFERROR(__xludf.DUMMYFUNCTION("""COMPUTED_VALUE"""),"A.A. DA ESC. EST. NAZARÉ NUNES DA SILVA (AGUIARNOPOLIS)")</f>
        <v>A.A. DA ESC. EST. NAZARÉ NUNES DA SILVA (AGUIARNOPOLIS)</v>
      </c>
      <c r="D394" s="164" t="str">
        <f ca="1">IFERROR(__xludf.DUMMYFUNCTION("""COMPUTED_VALUE"""),"01213519000110")</f>
        <v>01213519000110</v>
      </c>
      <c r="E394" s="6" t="str">
        <f ca="1">IFERROR(__xludf.DUMMYFUNCTION("""COMPUTED_VALUE"""),"001")</f>
        <v>001</v>
      </c>
      <c r="F394" s="7" t="str">
        <f ca="1">IFERROR(__xludf.DUMMYFUNCTION("""COMPUTED_VALUE"""),"0810")</f>
        <v>0810</v>
      </c>
      <c r="G394" s="7" t="str">
        <f ca="1">IFERROR(__xludf.DUMMYFUNCTION("""COMPUTED_VALUE"""),"217727")</f>
        <v>217727</v>
      </c>
      <c r="H394" s="7">
        <f ca="1">IFERROR(__xludf.DUMMYFUNCTION("""COMPUTED_VALUE"""),0)</f>
        <v>0</v>
      </c>
      <c r="I394" s="7">
        <f ca="1">IFERROR(__xludf.DUMMYFUNCTION("""COMPUTED_VALUE"""),0)</f>
        <v>0</v>
      </c>
      <c r="J394" s="7">
        <f ca="1">IFERROR(__xludf.DUMMYFUNCTION("""COMPUTED_VALUE"""),0)</f>
        <v>0</v>
      </c>
      <c r="K394" s="7">
        <f ca="1">IFERROR(__xludf.DUMMYFUNCTION("""COMPUTED_VALUE"""),0)</f>
        <v>0</v>
      </c>
      <c r="L394" s="7">
        <f ca="1">IFERROR(__xludf.DUMMYFUNCTION("""COMPUTED_VALUE"""),0)</f>
        <v>0</v>
      </c>
      <c r="M394" s="7">
        <f ca="1">IFERROR(__xludf.DUMMYFUNCTION("""COMPUTED_VALUE"""),0)</f>
        <v>0</v>
      </c>
      <c r="N394" s="7">
        <f ca="1">IFERROR(__xludf.DUMMYFUNCTION("""COMPUTED_VALUE"""),0)</f>
        <v>0</v>
      </c>
      <c r="O394" s="7">
        <f ca="1">IFERROR(__xludf.DUMMYFUNCTION("""COMPUTED_VALUE"""),0)</f>
        <v>0</v>
      </c>
      <c r="P394" s="7">
        <f ca="1">IFERROR(__xludf.DUMMYFUNCTION("""COMPUTED_VALUE"""),0)</f>
        <v>0</v>
      </c>
      <c r="Q394" s="7">
        <f ca="1">IFERROR(__xludf.DUMMYFUNCTION("""COMPUTED_VALUE"""),0)</f>
        <v>0</v>
      </c>
      <c r="R394" s="7">
        <f ca="1">IFERROR(__xludf.DUMMYFUNCTION("""COMPUTED_VALUE"""),0)</f>
        <v>0</v>
      </c>
      <c r="S394" s="7">
        <f ca="1">IFERROR(__xludf.DUMMYFUNCTION("""COMPUTED_VALUE"""),22440)</f>
        <v>22440</v>
      </c>
      <c r="T394" s="7">
        <f ca="1">IFERROR(__xludf.DUMMYFUNCTION("""COMPUTED_VALUE"""),0)</f>
        <v>0</v>
      </c>
      <c r="U394" s="60"/>
      <c r="V394" s="60"/>
      <c r="W394" s="60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163" t="str">
        <f ca="1">IFERROR(__xludf.DUMMYFUNCTION("""COMPUTED_VALUE"""),"ASSOCIAÇÃO DE APOIO DO COL. EST. DULCE COELHO DE SOUSA")</f>
        <v>ASSOCIAÇÃO DE APOIO DO COL. EST. DULCE COELHO DE SOUSA</v>
      </c>
      <c r="D395" s="164" t="str">
        <f ca="1">IFERROR(__xludf.DUMMYFUNCTION("""COMPUTED_VALUE"""),"10800992000195")</f>
        <v>10800992000195</v>
      </c>
      <c r="E395" s="6" t="str">
        <f ca="1">IFERROR(__xludf.DUMMYFUNCTION("""COMPUTED_VALUE"""),"001")</f>
        <v>001</v>
      </c>
      <c r="F395" s="7" t="str">
        <f ca="1">IFERROR(__xludf.DUMMYFUNCTION("""COMPUTED_VALUE"""),"3973")</f>
        <v>3973</v>
      </c>
      <c r="G395" s="7" t="str">
        <f ca="1">IFERROR(__xludf.DUMMYFUNCTION("""COMPUTED_VALUE"""),"212792")</f>
        <v>212792</v>
      </c>
      <c r="H395" s="7">
        <f ca="1">IFERROR(__xludf.DUMMYFUNCTION("""COMPUTED_VALUE"""),0)</f>
        <v>0</v>
      </c>
      <c r="I395" s="7">
        <f ca="1">IFERROR(__xludf.DUMMYFUNCTION("""COMPUTED_VALUE"""),0)</f>
        <v>0</v>
      </c>
      <c r="J395" s="7">
        <f ca="1">IFERROR(__xludf.DUMMYFUNCTION("""COMPUTED_VALUE"""),1483.2)</f>
        <v>1483.2</v>
      </c>
      <c r="K395" s="7">
        <f ca="1">IFERROR(__xludf.DUMMYFUNCTION("""COMPUTED_VALUE"""),0)</f>
        <v>0</v>
      </c>
      <c r="L395" s="7">
        <f ca="1">IFERROR(__xludf.DUMMYFUNCTION("""COMPUTED_VALUE"""),0)</f>
        <v>0</v>
      </c>
      <c r="M395" s="7">
        <f ca="1">IFERROR(__xludf.DUMMYFUNCTION("""COMPUTED_VALUE"""),0)</f>
        <v>0</v>
      </c>
      <c r="N395" s="7">
        <f ca="1">IFERROR(__xludf.DUMMYFUNCTION("""COMPUTED_VALUE"""),0)</f>
        <v>0</v>
      </c>
      <c r="O395" s="7">
        <f ca="1">IFERROR(__xludf.DUMMYFUNCTION("""COMPUTED_VALUE"""),0)</f>
        <v>0</v>
      </c>
      <c r="P395" s="7">
        <f ca="1">IFERROR(__xludf.DUMMYFUNCTION("""COMPUTED_VALUE"""),201.4)</f>
        <v>201.4</v>
      </c>
      <c r="Q395" s="7">
        <f ca="1">IFERROR(__xludf.DUMMYFUNCTION("""COMPUTED_VALUE"""),993.6)</f>
        <v>993.6</v>
      </c>
      <c r="R395" s="7">
        <f ca="1">IFERROR(__xludf.DUMMYFUNCTION("""COMPUTED_VALUE"""),0)</f>
        <v>0</v>
      </c>
      <c r="S395" s="7">
        <f ca="1">IFERROR(__xludf.DUMMYFUNCTION("""COMPUTED_VALUE"""),0)</f>
        <v>0</v>
      </c>
      <c r="T395" s="7">
        <f ca="1">IFERROR(__xludf.DUMMYFUNCTION("""COMPUTED_VALUE"""),0)</f>
        <v>0</v>
      </c>
      <c r="U395" s="60"/>
      <c r="V395" s="60"/>
      <c r="W395" s="60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163" t="str">
        <f ca="1">IFERROR(__xludf.DUMMYFUNCTION("""COMPUTED_VALUE"""),"A.A. E. EST. NOVA DA CACHOEIRINHA/RAIMUNDO NONATO TORRES")</f>
        <v>A.A. E. EST. NOVA DA CACHOEIRINHA/RAIMUNDO NONATO TORRES</v>
      </c>
      <c r="D396" s="164" t="str">
        <f ca="1">IFERROR(__xludf.DUMMYFUNCTION("""COMPUTED_VALUE"""),"01213535000103")</f>
        <v>01213535000103</v>
      </c>
      <c r="E396" s="6" t="str">
        <f ca="1">IFERROR(__xludf.DUMMYFUNCTION("""COMPUTED_VALUE"""),"001")</f>
        <v>001</v>
      </c>
      <c r="F396" s="7" t="str">
        <f ca="1">IFERROR(__xludf.DUMMYFUNCTION("""COMPUTED_VALUE"""),"0810")</f>
        <v>0810</v>
      </c>
      <c r="G396" s="7" t="str">
        <f ca="1">IFERROR(__xludf.DUMMYFUNCTION("""COMPUTED_VALUE"""),"0217689")</f>
        <v>0217689</v>
      </c>
      <c r="H396" s="7">
        <f ca="1">IFERROR(__xludf.DUMMYFUNCTION("""COMPUTED_VALUE"""),0)</f>
        <v>0</v>
      </c>
      <c r="I396" s="7">
        <f ca="1">IFERROR(__xludf.DUMMYFUNCTION("""COMPUTED_VALUE"""),0)</f>
        <v>0</v>
      </c>
      <c r="J396" s="7">
        <f ca="1">IFERROR(__xludf.DUMMYFUNCTION("""COMPUTED_VALUE"""),921.6)</f>
        <v>921.6</v>
      </c>
      <c r="K396" s="7">
        <f ca="1">IFERROR(__xludf.DUMMYFUNCTION("""COMPUTED_VALUE"""),0)</f>
        <v>0</v>
      </c>
      <c r="L396" s="7">
        <f ca="1">IFERROR(__xludf.DUMMYFUNCTION("""COMPUTED_VALUE"""),0)</f>
        <v>0</v>
      </c>
      <c r="M396" s="7">
        <f ca="1">IFERROR(__xludf.DUMMYFUNCTION("""COMPUTED_VALUE"""),0)</f>
        <v>0</v>
      </c>
      <c r="N396" s="7">
        <f ca="1">IFERROR(__xludf.DUMMYFUNCTION("""COMPUTED_VALUE"""),0)</f>
        <v>0</v>
      </c>
      <c r="O396" s="7">
        <f ca="1">IFERROR(__xludf.DUMMYFUNCTION("""COMPUTED_VALUE"""),0)</f>
        <v>0</v>
      </c>
      <c r="P396" s="7">
        <f ca="1">IFERROR(__xludf.DUMMYFUNCTION("""COMPUTED_VALUE"""),10.6)</f>
        <v>10.6</v>
      </c>
      <c r="Q396" s="7">
        <f ca="1">IFERROR(__xludf.DUMMYFUNCTION("""COMPUTED_VALUE"""),655.2)</f>
        <v>655.20000000000005</v>
      </c>
      <c r="R396" s="7">
        <f ca="1">IFERROR(__xludf.DUMMYFUNCTION("""COMPUTED_VALUE"""),0)</f>
        <v>0</v>
      </c>
      <c r="S396" s="7">
        <f ca="1">IFERROR(__xludf.DUMMYFUNCTION("""COMPUTED_VALUE"""),0)</f>
        <v>0</v>
      </c>
      <c r="T396" s="7">
        <f ca="1">IFERROR(__xludf.DUMMYFUNCTION("""COMPUTED_VALUE"""),0)</f>
        <v>0</v>
      </c>
      <c r="U396" s="60"/>
      <c r="V396" s="60"/>
      <c r="W396" s="60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163" t="str">
        <f ca="1">IFERROR(__xludf.DUMMYFUNCTION("""COMPUTED_VALUE"""),"A. APOIO COL. EST. JOSE DE SOUZA PORTO")</f>
        <v>A. APOIO COL. EST. JOSE DE SOUZA PORTO</v>
      </c>
      <c r="D397" s="164" t="str">
        <f ca="1">IFERROR(__xludf.DUMMYFUNCTION("""COMPUTED_VALUE"""),"01213532000170")</f>
        <v>01213532000170</v>
      </c>
      <c r="E397" s="6" t="str">
        <f ca="1">IFERROR(__xludf.DUMMYFUNCTION("""COMPUTED_VALUE"""),"001")</f>
        <v>001</v>
      </c>
      <c r="F397" s="7" t="str">
        <f ca="1">IFERROR(__xludf.DUMMYFUNCTION("""COMPUTED_VALUE"""),"0810")</f>
        <v>0810</v>
      </c>
      <c r="G397" s="7" t="str">
        <f ca="1">IFERROR(__xludf.DUMMYFUNCTION("""COMPUTED_VALUE"""),"25739")</f>
        <v>25739</v>
      </c>
      <c r="H397" s="7">
        <f ca="1">IFERROR(__xludf.DUMMYFUNCTION("""COMPUTED_VALUE"""),0)</f>
        <v>0</v>
      </c>
      <c r="I397" s="7">
        <f ca="1">IFERROR(__xludf.DUMMYFUNCTION("""COMPUTED_VALUE"""),0)</f>
        <v>0</v>
      </c>
      <c r="J397" s="7">
        <f ca="1">IFERROR(__xludf.DUMMYFUNCTION("""COMPUTED_VALUE"""),3542.4)</f>
        <v>3542.4</v>
      </c>
      <c r="K397" s="7">
        <f ca="1">IFERROR(__xludf.DUMMYFUNCTION("""COMPUTED_VALUE"""),0)</f>
        <v>0</v>
      </c>
      <c r="L397" s="7">
        <f ca="1">IFERROR(__xludf.DUMMYFUNCTION("""COMPUTED_VALUE"""),0)</f>
        <v>0</v>
      </c>
      <c r="M397" s="7">
        <f ca="1">IFERROR(__xludf.DUMMYFUNCTION("""COMPUTED_VALUE"""),0)</f>
        <v>0</v>
      </c>
      <c r="N397" s="7">
        <f ca="1">IFERROR(__xludf.DUMMYFUNCTION("""COMPUTED_VALUE"""),0)</f>
        <v>0</v>
      </c>
      <c r="O397" s="7">
        <f ca="1">IFERROR(__xludf.DUMMYFUNCTION("""COMPUTED_VALUE"""),0)</f>
        <v>0</v>
      </c>
      <c r="P397" s="7">
        <f ca="1">IFERROR(__xludf.DUMMYFUNCTION("""COMPUTED_VALUE"""),233.2)</f>
        <v>233.2</v>
      </c>
      <c r="Q397" s="7">
        <f ca="1">IFERROR(__xludf.DUMMYFUNCTION("""COMPUTED_VALUE"""),1994.4)</f>
        <v>1994.4</v>
      </c>
      <c r="R397" s="7">
        <f ca="1">IFERROR(__xludf.DUMMYFUNCTION("""COMPUTED_VALUE"""),0)</f>
        <v>0</v>
      </c>
      <c r="S397" s="7">
        <f ca="1">IFERROR(__xludf.DUMMYFUNCTION("""COMPUTED_VALUE"""),0)</f>
        <v>0</v>
      </c>
      <c r="T397" s="7">
        <f ca="1">IFERROR(__xludf.DUMMYFUNCTION("""COMPUTED_VALUE"""),0)</f>
        <v>0</v>
      </c>
      <c r="U397" s="60"/>
      <c r="V397" s="60"/>
      <c r="W397" s="60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163" t="str">
        <f ca="1">IFERROR(__xludf.DUMMYFUNCTION("""COMPUTED_VALUE"""),"ASS. DE APOIO ESC. EST. OLAVO BILAC")</f>
        <v>ASS. DE APOIO ESC. EST. OLAVO BILAC</v>
      </c>
      <c r="D398" s="164" t="str">
        <f ca="1">IFERROR(__xludf.DUMMYFUNCTION("""COMPUTED_VALUE"""),"01358337000138")</f>
        <v>01358337000138</v>
      </c>
      <c r="E398" s="6" t="str">
        <f ca="1">IFERROR(__xludf.DUMMYFUNCTION("""COMPUTED_VALUE"""),"001")</f>
        <v>001</v>
      </c>
      <c r="F398" s="7" t="str">
        <f ca="1">IFERROR(__xludf.DUMMYFUNCTION("""COMPUTED_VALUE"""),"0810")</f>
        <v>0810</v>
      </c>
      <c r="G398" s="7" t="str">
        <f ca="1">IFERROR(__xludf.DUMMYFUNCTION("""COMPUTED_VALUE"""),"218391")</f>
        <v>218391</v>
      </c>
      <c r="H398" s="7">
        <f ca="1">IFERROR(__xludf.DUMMYFUNCTION("""COMPUTED_VALUE"""),0)</f>
        <v>0</v>
      </c>
      <c r="I398" s="7">
        <f ca="1">IFERROR(__xludf.DUMMYFUNCTION("""COMPUTED_VALUE"""),0)</f>
        <v>0</v>
      </c>
      <c r="J398" s="7">
        <f ca="1">IFERROR(__xludf.DUMMYFUNCTION("""COMPUTED_VALUE"""),410.4)</f>
        <v>410.4</v>
      </c>
      <c r="K398" s="7">
        <f ca="1">IFERROR(__xludf.DUMMYFUNCTION("""COMPUTED_VALUE"""),0)</f>
        <v>0</v>
      </c>
      <c r="L398" s="7">
        <f ca="1">IFERROR(__xludf.DUMMYFUNCTION("""COMPUTED_VALUE"""),0)</f>
        <v>0</v>
      </c>
      <c r="M398" s="7">
        <f ca="1">IFERROR(__xludf.DUMMYFUNCTION("""COMPUTED_VALUE"""),0)</f>
        <v>0</v>
      </c>
      <c r="N398" s="7">
        <f ca="1">IFERROR(__xludf.DUMMYFUNCTION("""COMPUTED_VALUE"""),0)</f>
        <v>0</v>
      </c>
      <c r="O398" s="7">
        <f ca="1">IFERROR(__xludf.DUMMYFUNCTION("""COMPUTED_VALUE"""),0)</f>
        <v>0</v>
      </c>
      <c r="P398" s="7">
        <f ca="1">IFERROR(__xludf.DUMMYFUNCTION("""COMPUTED_VALUE"""),0)</f>
        <v>0</v>
      </c>
      <c r="Q398" s="7">
        <f ca="1">IFERROR(__xludf.DUMMYFUNCTION("""COMPUTED_VALUE"""),1368)</f>
        <v>1368</v>
      </c>
      <c r="R398" s="7">
        <f ca="1">IFERROR(__xludf.DUMMYFUNCTION("""COMPUTED_VALUE"""),0)</f>
        <v>0</v>
      </c>
      <c r="S398" s="7">
        <f ca="1">IFERROR(__xludf.DUMMYFUNCTION("""COMPUTED_VALUE"""),0)</f>
        <v>0</v>
      </c>
      <c r="T398" s="7">
        <f ca="1">IFERROR(__xludf.DUMMYFUNCTION("""COMPUTED_VALUE"""),83.2)</f>
        <v>83.2</v>
      </c>
      <c r="U398" s="60"/>
      <c r="V398" s="60"/>
      <c r="W398" s="60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163" t="str">
        <f ca="1">IFERROR(__xludf.DUMMYFUNCTION("""COMPUTED_VALUE"""),"ASS. AP.A ESC. EST. JUSCELINO K.DE OLIVEIRA")</f>
        <v>ASS. AP.A ESC. EST. JUSCELINO K.DE OLIVEIRA</v>
      </c>
      <c r="D399" s="164" t="str">
        <f ca="1">IFERROR(__xludf.DUMMYFUNCTION("""COMPUTED_VALUE"""),"01230232000107")</f>
        <v>01230232000107</v>
      </c>
      <c r="E399" s="6" t="str">
        <f ca="1">IFERROR(__xludf.DUMMYFUNCTION("""COMPUTED_VALUE"""),"001")</f>
        <v>001</v>
      </c>
      <c r="F399" s="7" t="str">
        <f ca="1">IFERROR(__xludf.DUMMYFUNCTION("""COMPUTED_VALUE"""),"0810")</f>
        <v>0810</v>
      </c>
      <c r="G399" s="7" t="str">
        <f ca="1">IFERROR(__xludf.DUMMYFUNCTION("""COMPUTED_VALUE"""),"022135X")</f>
        <v>022135X</v>
      </c>
      <c r="H399" s="7">
        <f ca="1">IFERROR(__xludf.DUMMYFUNCTION("""COMPUTED_VALUE"""),0)</f>
        <v>0</v>
      </c>
      <c r="I399" s="7">
        <f ca="1">IFERROR(__xludf.DUMMYFUNCTION("""COMPUTED_VALUE"""),0)</f>
        <v>0</v>
      </c>
      <c r="J399" s="7">
        <f ca="1">IFERROR(__xludf.DUMMYFUNCTION("""COMPUTED_VALUE"""),1713.6)</f>
        <v>1713.6</v>
      </c>
      <c r="K399" s="7">
        <f ca="1">IFERROR(__xludf.DUMMYFUNCTION("""COMPUTED_VALUE"""),0)</f>
        <v>0</v>
      </c>
      <c r="L399" s="7">
        <f ca="1">IFERROR(__xludf.DUMMYFUNCTION("""COMPUTED_VALUE"""),0)</f>
        <v>0</v>
      </c>
      <c r="M399" s="7">
        <f ca="1">IFERROR(__xludf.DUMMYFUNCTION("""COMPUTED_VALUE"""),0)</f>
        <v>0</v>
      </c>
      <c r="N399" s="7">
        <f ca="1">IFERROR(__xludf.DUMMYFUNCTION("""COMPUTED_VALUE"""),0)</f>
        <v>0</v>
      </c>
      <c r="O399" s="7">
        <f ca="1">IFERROR(__xludf.DUMMYFUNCTION("""COMPUTED_VALUE"""),0)</f>
        <v>0</v>
      </c>
      <c r="P399" s="7">
        <f ca="1">IFERROR(__xludf.DUMMYFUNCTION("""COMPUTED_VALUE"""),0)</f>
        <v>0</v>
      </c>
      <c r="Q399" s="7">
        <f ca="1">IFERROR(__xludf.DUMMYFUNCTION("""COMPUTED_VALUE"""),1231.2)</f>
        <v>1231.2</v>
      </c>
      <c r="R399" s="7">
        <f ca="1">IFERROR(__xludf.DUMMYFUNCTION("""COMPUTED_VALUE"""),0)</f>
        <v>0</v>
      </c>
      <c r="S399" s="7">
        <f ca="1">IFERROR(__xludf.DUMMYFUNCTION("""COMPUTED_VALUE"""),0)</f>
        <v>0</v>
      </c>
      <c r="T399" s="7">
        <f ca="1">IFERROR(__xludf.DUMMYFUNCTION("""COMPUTED_VALUE"""),0)</f>
        <v>0</v>
      </c>
      <c r="U399" s="60"/>
      <c r="V399" s="60"/>
      <c r="W399" s="60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163" t="str">
        <f ca="1">IFERROR(__xludf.DUMMYFUNCTION("""COMPUTED_VALUE"""),"A.A.  DA ESC. EST.PEDRO LUDOVICO TEIXEIRA")</f>
        <v>A.A.  DA ESC. EST.PEDRO LUDOVICO TEIXEIRA</v>
      </c>
      <c r="D400" s="164" t="str">
        <f ca="1">IFERROR(__xludf.DUMMYFUNCTION("""COMPUTED_VALUE"""),"01213528000101")</f>
        <v>01213528000101</v>
      </c>
      <c r="E400" s="6" t="str">
        <f ca="1">IFERROR(__xludf.DUMMYFUNCTION("""COMPUTED_VALUE"""),"001")</f>
        <v>001</v>
      </c>
      <c r="F400" s="7" t="str">
        <f ca="1">IFERROR(__xludf.DUMMYFUNCTION("""COMPUTED_VALUE"""),"0810")</f>
        <v>0810</v>
      </c>
      <c r="G400" s="7" t="str">
        <f ca="1">IFERROR(__xludf.DUMMYFUNCTION("""COMPUTED_VALUE"""),"0217670")</f>
        <v>0217670</v>
      </c>
      <c r="H400" s="7">
        <f ca="1">IFERROR(__xludf.DUMMYFUNCTION("""COMPUTED_VALUE"""),0)</f>
        <v>0</v>
      </c>
      <c r="I400" s="7">
        <f ca="1">IFERROR(__xludf.DUMMYFUNCTION("""COMPUTED_VALUE"""),0)</f>
        <v>0</v>
      </c>
      <c r="J400" s="7">
        <f ca="1">IFERROR(__xludf.DUMMYFUNCTION("""COMPUTED_VALUE"""),460.8)</f>
        <v>460.8</v>
      </c>
      <c r="K400" s="7">
        <f ca="1">IFERROR(__xludf.DUMMYFUNCTION("""COMPUTED_VALUE"""),0)</f>
        <v>0</v>
      </c>
      <c r="L400" s="7">
        <f ca="1">IFERROR(__xludf.DUMMYFUNCTION("""COMPUTED_VALUE"""),0)</f>
        <v>0</v>
      </c>
      <c r="M400" s="7">
        <f ca="1">IFERROR(__xludf.DUMMYFUNCTION("""COMPUTED_VALUE"""),0)</f>
        <v>0</v>
      </c>
      <c r="N400" s="7">
        <f ca="1">IFERROR(__xludf.DUMMYFUNCTION("""COMPUTED_VALUE"""),0)</f>
        <v>0</v>
      </c>
      <c r="O400" s="7">
        <f ca="1">IFERROR(__xludf.DUMMYFUNCTION("""COMPUTED_VALUE"""),0)</f>
        <v>0</v>
      </c>
      <c r="P400" s="7">
        <f ca="1">IFERROR(__xludf.DUMMYFUNCTION("""COMPUTED_VALUE"""),0)</f>
        <v>0</v>
      </c>
      <c r="Q400" s="7">
        <f ca="1">IFERROR(__xludf.DUMMYFUNCTION("""COMPUTED_VALUE"""),1188)</f>
        <v>1188</v>
      </c>
      <c r="R400" s="7">
        <f ca="1">IFERROR(__xludf.DUMMYFUNCTION("""COMPUTED_VALUE"""),0)</f>
        <v>0</v>
      </c>
      <c r="S400" s="7">
        <f ca="1">IFERROR(__xludf.DUMMYFUNCTION("""COMPUTED_VALUE"""),0)</f>
        <v>0</v>
      </c>
      <c r="T400" s="7">
        <f ca="1">IFERROR(__xludf.DUMMYFUNCTION("""COMPUTED_VALUE"""),0)</f>
        <v>0</v>
      </c>
      <c r="U400" s="60"/>
      <c r="V400" s="60"/>
      <c r="W400" s="60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163" t="str">
        <f ca="1">IFERROR(__xludf.DUMMYFUNCTION("""COMPUTED_VALUE"""),"A.DO COLEGIO EST.PRES.CASTELO BRANCO")</f>
        <v>A.DO COLEGIO EST.PRES.CASTELO BRANCO</v>
      </c>
      <c r="D401" s="164" t="str">
        <f ca="1">IFERROR(__xludf.DUMMYFUNCTION("""COMPUTED_VALUE"""),"01213522000134")</f>
        <v>01213522000134</v>
      </c>
      <c r="E401" s="6" t="str">
        <f ca="1">IFERROR(__xludf.DUMMYFUNCTION("""COMPUTED_VALUE"""),"001")</f>
        <v>001</v>
      </c>
      <c r="F401" s="7" t="str">
        <f ca="1">IFERROR(__xludf.DUMMYFUNCTION("""COMPUTED_VALUE"""),"0810")</f>
        <v>0810</v>
      </c>
      <c r="G401" s="7" t="str">
        <f ca="1">IFERROR(__xludf.DUMMYFUNCTION("""COMPUTED_VALUE"""),"217859")</f>
        <v>217859</v>
      </c>
      <c r="H401" s="7">
        <f ca="1">IFERROR(__xludf.DUMMYFUNCTION("""COMPUTED_VALUE"""),0)</f>
        <v>0</v>
      </c>
      <c r="I401" s="7">
        <f ca="1">IFERROR(__xludf.DUMMYFUNCTION("""COMPUTED_VALUE"""),0)</f>
        <v>0</v>
      </c>
      <c r="J401" s="7">
        <f ca="1">IFERROR(__xludf.DUMMYFUNCTION("""COMPUTED_VALUE"""),1461.6)</f>
        <v>1461.6</v>
      </c>
      <c r="K401" s="7">
        <f ca="1">IFERROR(__xludf.DUMMYFUNCTION("""COMPUTED_VALUE"""),0)</f>
        <v>0</v>
      </c>
      <c r="L401" s="7">
        <f ca="1">IFERROR(__xludf.DUMMYFUNCTION("""COMPUTED_VALUE"""),0)</f>
        <v>0</v>
      </c>
      <c r="M401" s="7">
        <f ca="1">IFERROR(__xludf.DUMMYFUNCTION("""COMPUTED_VALUE"""),0)</f>
        <v>0</v>
      </c>
      <c r="N401" s="7">
        <f ca="1">IFERROR(__xludf.DUMMYFUNCTION("""COMPUTED_VALUE"""),0)</f>
        <v>0</v>
      </c>
      <c r="O401" s="7">
        <f ca="1">IFERROR(__xludf.DUMMYFUNCTION("""COMPUTED_VALUE"""),0)</f>
        <v>0</v>
      </c>
      <c r="P401" s="7">
        <f ca="1">IFERROR(__xludf.DUMMYFUNCTION("""COMPUTED_VALUE"""),0)</f>
        <v>0</v>
      </c>
      <c r="Q401" s="7">
        <f ca="1">IFERROR(__xludf.DUMMYFUNCTION("""COMPUTED_VALUE"""),684)</f>
        <v>684</v>
      </c>
      <c r="R401" s="7">
        <f ca="1">IFERROR(__xludf.DUMMYFUNCTION("""COMPUTED_VALUE"""),0)</f>
        <v>0</v>
      </c>
      <c r="S401" s="7">
        <f ca="1">IFERROR(__xludf.DUMMYFUNCTION("""COMPUTED_VALUE"""),0)</f>
        <v>0</v>
      </c>
      <c r="T401" s="7">
        <f ca="1">IFERROR(__xludf.DUMMYFUNCTION("""COMPUTED_VALUE"""),0)</f>
        <v>0</v>
      </c>
      <c r="U401" s="60"/>
      <c r="V401" s="60"/>
      <c r="W401" s="60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163" t="str">
        <f ca="1">IFERROR(__xludf.DUMMYFUNCTION("""COMPUTED_VALUE"""),"ASSOC. DE APOIO A ESC. EST.ESPECIAL BEM VIVER")</f>
        <v>ASSOC. DE APOIO A ESC. EST.ESPECIAL BEM VIVER</v>
      </c>
      <c r="D402" s="164" t="str">
        <f ca="1">IFERROR(__xludf.DUMMYFUNCTION("""COMPUTED_VALUE"""),"10520927000106")</f>
        <v>10520927000106</v>
      </c>
      <c r="E402" s="6" t="str">
        <f ca="1">IFERROR(__xludf.DUMMYFUNCTION("""COMPUTED_VALUE"""),"001")</f>
        <v>001</v>
      </c>
      <c r="F402" s="7" t="str">
        <f ca="1">IFERROR(__xludf.DUMMYFUNCTION("""COMPUTED_VALUE"""),"0810")</f>
        <v>0810</v>
      </c>
      <c r="G402" s="7" t="str">
        <f ca="1">IFERROR(__xludf.DUMMYFUNCTION("""COMPUTED_VALUE"""),"200336")</f>
        <v>200336</v>
      </c>
      <c r="H402" s="7">
        <f ca="1">IFERROR(__xludf.DUMMYFUNCTION("""COMPUTED_VALUE"""),0)</f>
        <v>0</v>
      </c>
      <c r="I402" s="7">
        <f ca="1">IFERROR(__xludf.DUMMYFUNCTION("""COMPUTED_VALUE"""),10.6)</f>
        <v>10.6</v>
      </c>
      <c r="J402" s="7">
        <f ca="1">IFERROR(__xludf.DUMMYFUNCTION("""COMPUTED_VALUE"""),79.2)</f>
        <v>79.2</v>
      </c>
      <c r="K402" s="7">
        <f ca="1">IFERROR(__xludf.DUMMYFUNCTION("""COMPUTED_VALUE"""),0)</f>
        <v>0</v>
      </c>
      <c r="L402" s="7">
        <f ca="1">IFERROR(__xludf.DUMMYFUNCTION("""COMPUTED_VALUE"""),0)</f>
        <v>0</v>
      </c>
      <c r="M402" s="7">
        <f ca="1">IFERROR(__xludf.DUMMYFUNCTION("""COMPUTED_VALUE"""),0)</f>
        <v>0</v>
      </c>
      <c r="N402" s="7">
        <f ca="1">IFERROR(__xludf.DUMMYFUNCTION("""COMPUTED_VALUE"""),0)</f>
        <v>0</v>
      </c>
      <c r="O402" s="7">
        <f ca="1">IFERROR(__xludf.DUMMYFUNCTION("""COMPUTED_VALUE"""),0)</f>
        <v>0</v>
      </c>
      <c r="P402" s="7">
        <f ca="1">IFERROR(__xludf.DUMMYFUNCTION("""COMPUTED_VALUE"""),0)</f>
        <v>0</v>
      </c>
      <c r="Q402" s="7">
        <f ca="1">IFERROR(__xludf.DUMMYFUNCTION("""COMPUTED_VALUE"""),0)</f>
        <v>0</v>
      </c>
      <c r="R402" s="7">
        <f ca="1">IFERROR(__xludf.DUMMYFUNCTION("""COMPUTED_VALUE"""),0)</f>
        <v>0</v>
      </c>
      <c r="S402" s="7">
        <f ca="1">IFERROR(__xludf.DUMMYFUNCTION("""COMPUTED_VALUE"""),0)</f>
        <v>0</v>
      </c>
      <c r="T402" s="7">
        <f ca="1">IFERROR(__xludf.DUMMYFUNCTION("""COMPUTED_VALUE"""),12.8)</f>
        <v>12.8</v>
      </c>
      <c r="U402" s="60"/>
      <c r="V402" s="60"/>
      <c r="W402" s="60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163" t="str">
        <f ca="1">IFERROR(__xludf.DUMMYFUNCTION("""COMPUTED_VALUE"""),"A.A. ESC. EST. DOM CORNELIO CHIZZINI")</f>
        <v>A.A. ESC. EST. DOM CORNELIO CHIZZINI</v>
      </c>
      <c r="D403" s="164" t="str">
        <f ca="1">IFERROR(__xludf.DUMMYFUNCTION("""COMPUTED_VALUE"""),"01230233000143")</f>
        <v>01230233000143</v>
      </c>
      <c r="E403" s="6" t="str">
        <f ca="1">IFERROR(__xludf.DUMMYFUNCTION("""COMPUTED_VALUE"""),"001")</f>
        <v>001</v>
      </c>
      <c r="F403" s="7" t="str">
        <f ca="1">IFERROR(__xludf.DUMMYFUNCTION("""COMPUTED_VALUE"""),"0810")</f>
        <v>0810</v>
      </c>
      <c r="G403" s="7" t="str">
        <f ca="1">IFERROR(__xludf.DUMMYFUNCTION("""COMPUTED_VALUE"""),"21776X")</f>
        <v>21776X</v>
      </c>
      <c r="H403" s="7">
        <f ca="1">IFERROR(__xludf.DUMMYFUNCTION("""COMPUTED_VALUE"""),0)</f>
        <v>0</v>
      </c>
      <c r="I403" s="7">
        <f ca="1">IFERROR(__xludf.DUMMYFUNCTION("""COMPUTED_VALUE"""),0)</f>
        <v>0</v>
      </c>
      <c r="J403" s="7">
        <f ca="1">IFERROR(__xludf.DUMMYFUNCTION("""COMPUTED_VALUE"""),496.8)</f>
        <v>496.8</v>
      </c>
      <c r="K403" s="7">
        <f ca="1">IFERROR(__xludf.DUMMYFUNCTION("""COMPUTED_VALUE"""),0)</f>
        <v>0</v>
      </c>
      <c r="L403" s="7">
        <f ca="1">IFERROR(__xludf.DUMMYFUNCTION("""COMPUTED_VALUE"""),0)</f>
        <v>0</v>
      </c>
      <c r="M403" s="7">
        <f ca="1">IFERROR(__xludf.DUMMYFUNCTION("""COMPUTED_VALUE"""),0)</f>
        <v>0</v>
      </c>
      <c r="N403" s="7">
        <f ca="1">IFERROR(__xludf.DUMMYFUNCTION("""COMPUTED_VALUE"""),0)</f>
        <v>0</v>
      </c>
      <c r="O403" s="7">
        <f ca="1">IFERROR(__xludf.DUMMYFUNCTION("""COMPUTED_VALUE"""),0)</f>
        <v>0</v>
      </c>
      <c r="P403" s="7">
        <f ca="1">IFERROR(__xludf.DUMMYFUNCTION("""COMPUTED_VALUE"""),0)</f>
        <v>0</v>
      </c>
      <c r="Q403" s="7">
        <f ca="1">IFERROR(__xludf.DUMMYFUNCTION("""COMPUTED_VALUE"""),381.6)</f>
        <v>381.6</v>
      </c>
      <c r="R403" s="7">
        <f ca="1">IFERROR(__xludf.DUMMYFUNCTION("""COMPUTED_VALUE"""),0)</f>
        <v>0</v>
      </c>
      <c r="S403" s="7">
        <f ca="1">IFERROR(__xludf.DUMMYFUNCTION("""COMPUTED_VALUE"""),0)</f>
        <v>0</v>
      </c>
      <c r="T403" s="7">
        <f ca="1">IFERROR(__xludf.DUMMYFUNCTION("""COMPUTED_VALUE"""),0)</f>
        <v>0</v>
      </c>
      <c r="U403" s="60"/>
      <c r="V403" s="60"/>
      <c r="W403" s="60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163" t="str">
        <f ca="1">IFERROR(__xludf.DUMMYFUNCTION("""COMPUTED_VALUE"""),"A.A.  DA ESCOLA ESTADUAL PIACAVA")</f>
        <v>A.A.  DA ESCOLA ESTADUAL PIACAVA</v>
      </c>
      <c r="D404" s="164" t="str">
        <f ca="1">IFERROR(__xludf.DUMMYFUNCTION("""COMPUTED_VALUE"""),"01230239000110")</f>
        <v>01230239000110</v>
      </c>
      <c r="E404" s="6" t="str">
        <f ca="1">IFERROR(__xludf.DUMMYFUNCTION("""COMPUTED_VALUE"""),"001")</f>
        <v>001</v>
      </c>
      <c r="F404" s="7" t="str">
        <f ca="1">IFERROR(__xludf.DUMMYFUNCTION("""COMPUTED_VALUE"""),"0810")</f>
        <v>0810</v>
      </c>
      <c r="G404" s="7" t="str">
        <f ca="1">IFERROR(__xludf.DUMMYFUNCTION("""COMPUTED_VALUE"""),"217883")</f>
        <v>217883</v>
      </c>
      <c r="H404" s="7">
        <f ca="1">IFERROR(__xludf.DUMMYFUNCTION("""COMPUTED_VALUE"""),0)</f>
        <v>0</v>
      </c>
      <c r="I404" s="7">
        <f ca="1">IFERROR(__xludf.DUMMYFUNCTION("""COMPUTED_VALUE"""),0)</f>
        <v>0</v>
      </c>
      <c r="J404" s="7">
        <f ca="1">IFERROR(__xludf.DUMMYFUNCTION("""COMPUTED_VALUE"""),331.2)</f>
        <v>331.2</v>
      </c>
      <c r="K404" s="7">
        <f ca="1">IFERROR(__xludf.DUMMYFUNCTION("""COMPUTED_VALUE"""),0)</f>
        <v>0</v>
      </c>
      <c r="L404" s="7">
        <f ca="1">IFERROR(__xludf.DUMMYFUNCTION("""COMPUTED_VALUE"""),0)</f>
        <v>0</v>
      </c>
      <c r="M404" s="7">
        <f ca="1">IFERROR(__xludf.DUMMYFUNCTION("""COMPUTED_VALUE"""),0)</f>
        <v>0</v>
      </c>
      <c r="N404" s="7">
        <f ca="1">IFERROR(__xludf.DUMMYFUNCTION("""COMPUTED_VALUE"""),0)</f>
        <v>0</v>
      </c>
      <c r="O404" s="7">
        <f ca="1">IFERROR(__xludf.DUMMYFUNCTION("""COMPUTED_VALUE"""),0)</f>
        <v>0</v>
      </c>
      <c r="P404" s="7">
        <f ca="1">IFERROR(__xludf.DUMMYFUNCTION("""COMPUTED_VALUE"""),0)</f>
        <v>0</v>
      </c>
      <c r="Q404" s="7">
        <f ca="1">IFERROR(__xludf.DUMMYFUNCTION("""COMPUTED_VALUE"""),187.2)</f>
        <v>187.2</v>
      </c>
      <c r="R404" s="7">
        <f ca="1">IFERROR(__xludf.DUMMYFUNCTION("""COMPUTED_VALUE"""),0)</f>
        <v>0</v>
      </c>
      <c r="S404" s="7">
        <f ca="1">IFERROR(__xludf.DUMMYFUNCTION("""COMPUTED_VALUE"""),0)</f>
        <v>0</v>
      </c>
      <c r="T404" s="7">
        <f ca="1">IFERROR(__xludf.DUMMYFUNCTION("""COMPUTED_VALUE"""),147.2)</f>
        <v>147.19999999999999</v>
      </c>
      <c r="U404" s="60"/>
      <c r="V404" s="60"/>
      <c r="W404" s="60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163" t="str">
        <f ca="1">IFERROR(__xludf.DUMMYFUNCTION("""COMPUTED_VALUE"""),"A.A. ESC. EST. RAIMUNDO NEIVA DE CARVALHO")</f>
        <v>A.A. ESC. EST. RAIMUNDO NEIVA DE CARVALHO</v>
      </c>
      <c r="D405" s="164" t="str">
        <f ca="1">IFERROR(__xludf.DUMMYFUNCTION("""COMPUTED_VALUE"""),"01213533000114")</f>
        <v>01213533000114</v>
      </c>
      <c r="E405" s="6" t="str">
        <f ca="1">IFERROR(__xludf.DUMMYFUNCTION("""COMPUTED_VALUE"""),"001")</f>
        <v>001</v>
      </c>
      <c r="F405" s="7" t="str">
        <f ca="1">IFERROR(__xludf.DUMMYFUNCTION("""COMPUTED_VALUE"""),"0810")</f>
        <v>0810</v>
      </c>
      <c r="G405" s="7" t="str">
        <f ca="1">IFERROR(__xludf.DUMMYFUNCTION("""COMPUTED_VALUE"""),"0027529")</f>
        <v>0027529</v>
      </c>
      <c r="H405" s="7">
        <f ca="1">IFERROR(__xludf.DUMMYFUNCTION("""COMPUTED_VALUE"""),0)</f>
        <v>0</v>
      </c>
      <c r="I405" s="7">
        <f ca="1">IFERROR(__xludf.DUMMYFUNCTION("""COMPUTED_VALUE"""),0)</f>
        <v>0</v>
      </c>
      <c r="J405" s="7">
        <f ca="1">IFERROR(__xludf.DUMMYFUNCTION("""COMPUTED_VALUE"""),1684.8)</f>
        <v>1684.8</v>
      </c>
      <c r="K405" s="7">
        <f ca="1">IFERROR(__xludf.DUMMYFUNCTION("""COMPUTED_VALUE"""),0)</f>
        <v>0</v>
      </c>
      <c r="L405" s="7">
        <f ca="1">IFERROR(__xludf.DUMMYFUNCTION("""COMPUTED_VALUE"""),0)</f>
        <v>0</v>
      </c>
      <c r="M405" s="7">
        <f ca="1">IFERROR(__xludf.DUMMYFUNCTION("""COMPUTED_VALUE"""),0)</f>
        <v>0</v>
      </c>
      <c r="N405" s="7">
        <f ca="1">IFERROR(__xludf.DUMMYFUNCTION("""COMPUTED_VALUE"""),0)</f>
        <v>0</v>
      </c>
      <c r="O405" s="7">
        <f ca="1">IFERROR(__xludf.DUMMYFUNCTION("""COMPUTED_VALUE"""),0)</f>
        <v>0</v>
      </c>
      <c r="P405" s="7">
        <f ca="1">IFERROR(__xludf.DUMMYFUNCTION("""COMPUTED_VALUE"""),0)</f>
        <v>0</v>
      </c>
      <c r="Q405" s="7">
        <f ca="1">IFERROR(__xludf.DUMMYFUNCTION("""COMPUTED_VALUE"""),1728)</f>
        <v>1728</v>
      </c>
      <c r="R405" s="7">
        <f ca="1">IFERROR(__xludf.DUMMYFUNCTION("""COMPUTED_VALUE"""),0)</f>
        <v>0</v>
      </c>
      <c r="S405" s="7">
        <f ca="1">IFERROR(__xludf.DUMMYFUNCTION("""COMPUTED_VALUE"""),0)</f>
        <v>0</v>
      </c>
      <c r="T405" s="7">
        <f ca="1">IFERROR(__xludf.DUMMYFUNCTION("""COMPUTED_VALUE"""),0)</f>
        <v>0</v>
      </c>
      <c r="U405" s="60"/>
      <c r="V405" s="60"/>
      <c r="W405" s="60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163" t="str">
        <f ca="1">IFERROR(__xludf.DUMMYFUNCTION("""COMPUTED_VALUE"""),"A. DE APOIO DA E. E. PE. CESARE LELLI")</f>
        <v>A. DE APOIO DA E. E. PE. CESARE LELLI</v>
      </c>
      <c r="D406" s="164" t="str">
        <f ca="1">IFERROR(__xludf.DUMMYFUNCTION("""COMPUTED_VALUE"""),"03778873000118")</f>
        <v>03778873000118</v>
      </c>
      <c r="E406" s="6" t="str">
        <f ca="1">IFERROR(__xludf.DUMMYFUNCTION("""COMPUTED_VALUE"""),"001")</f>
        <v>001</v>
      </c>
      <c r="F406" s="7" t="str">
        <f ca="1">IFERROR(__xludf.DUMMYFUNCTION("""COMPUTED_VALUE"""),"0810")</f>
        <v>0810</v>
      </c>
      <c r="G406" s="7" t="str">
        <f ca="1">IFERROR(__xludf.DUMMYFUNCTION("""COMPUTED_VALUE"""),"82007")</f>
        <v>82007</v>
      </c>
      <c r="H406" s="7">
        <f ca="1">IFERROR(__xludf.DUMMYFUNCTION("""COMPUTED_VALUE"""),0)</f>
        <v>0</v>
      </c>
      <c r="I406" s="7">
        <f ca="1">IFERROR(__xludf.DUMMYFUNCTION("""COMPUTED_VALUE"""),0)</f>
        <v>0</v>
      </c>
      <c r="J406" s="7">
        <f ca="1">IFERROR(__xludf.DUMMYFUNCTION("""COMPUTED_VALUE"""),1389.6)</f>
        <v>1389.6</v>
      </c>
      <c r="K406" s="7">
        <f ca="1">IFERROR(__xludf.DUMMYFUNCTION("""COMPUTED_VALUE"""),0)</f>
        <v>0</v>
      </c>
      <c r="L406" s="7">
        <f ca="1">IFERROR(__xludf.DUMMYFUNCTION("""COMPUTED_VALUE"""),0)</f>
        <v>0</v>
      </c>
      <c r="M406" s="7">
        <f ca="1">IFERROR(__xludf.DUMMYFUNCTION("""COMPUTED_VALUE"""),0)</f>
        <v>0</v>
      </c>
      <c r="N406" s="7">
        <f ca="1">IFERROR(__xludf.DUMMYFUNCTION("""COMPUTED_VALUE"""),0)</f>
        <v>0</v>
      </c>
      <c r="O406" s="7">
        <f ca="1">IFERROR(__xludf.DUMMYFUNCTION("""COMPUTED_VALUE"""),0)</f>
        <v>0</v>
      </c>
      <c r="P406" s="7">
        <f ca="1">IFERROR(__xludf.DUMMYFUNCTION("""COMPUTED_VALUE"""),0)</f>
        <v>0</v>
      </c>
      <c r="Q406" s="7">
        <f ca="1">IFERROR(__xludf.DUMMYFUNCTION("""COMPUTED_VALUE"""),0)</f>
        <v>0</v>
      </c>
      <c r="R406" s="7">
        <f ca="1">IFERROR(__xludf.DUMMYFUNCTION("""COMPUTED_VALUE"""),0)</f>
        <v>0</v>
      </c>
      <c r="S406" s="7">
        <f ca="1">IFERROR(__xludf.DUMMYFUNCTION("""COMPUTED_VALUE"""),0)</f>
        <v>0</v>
      </c>
      <c r="T406" s="7">
        <f ca="1">IFERROR(__xludf.DUMMYFUNCTION("""COMPUTED_VALUE"""),0)</f>
        <v>0</v>
      </c>
      <c r="U406" s="60"/>
      <c r="V406" s="60"/>
      <c r="W406" s="60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163" t="str">
        <f ca="1">IFERROR(__xludf.DUMMYFUNCTION("""COMPUTED_VALUE"""),"ASS. A. ESC. EST. DR JOSE FELICIANO FERREIRA")</f>
        <v>ASS. A. ESC. EST. DR JOSE FELICIANO FERREIRA</v>
      </c>
      <c r="D407" s="164" t="str">
        <f ca="1">IFERROR(__xludf.DUMMYFUNCTION("""COMPUTED_VALUE"""),"01077441000154")</f>
        <v>01077441000154</v>
      </c>
      <c r="E407" s="6" t="str">
        <f ca="1">IFERROR(__xludf.DUMMYFUNCTION("""COMPUTED_VALUE"""),"001")</f>
        <v>001</v>
      </c>
      <c r="F407" s="7" t="str">
        <f ca="1">IFERROR(__xludf.DUMMYFUNCTION("""COMPUTED_VALUE"""),"0810")</f>
        <v>0810</v>
      </c>
      <c r="G407" s="7" t="str">
        <f ca="1">IFERROR(__xludf.DUMMYFUNCTION("""COMPUTED_VALUE"""),"0026085")</f>
        <v>0026085</v>
      </c>
      <c r="H407" s="7">
        <f ca="1">IFERROR(__xludf.DUMMYFUNCTION("""COMPUTED_VALUE"""),0)</f>
        <v>0</v>
      </c>
      <c r="I407" s="7">
        <f ca="1">IFERROR(__xludf.DUMMYFUNCTION("""COMPUTED_VALUE"""),0)</f>
        <v>0</v>
      </c>
      <c r="J407" s="7">
        <f ca="1">IFERROR(__xludf.DUMMYFUNCTION("""COMPUTED_VALUE"""),446.4)</f>
        <v>446.4</v>
      </c>
      <c r="K407" s="7">
        <f ca="1">IFERROR(__xludf.DUMMYFUNCTION("""COMPUTED_VALUE"""),0)</f>
        <v>0</v>
      </c>
      <c r="L407" s="7">
        <f ca="1">IFERROR(__xludf.DUMMYFUNCTION("""COMPUTED_VALUE"""),0)</f>
        <v>0</v>
      </c>
      <c r="M407" s="7">
        <f ca="1">IFERROR(__xludf.DUMMYFUNCTION("""COMPUTED_VALUE"""),0)</f>
        <v>0</v>
      </c>
      <c r="N407" s="7">
        <f ca="1">IFERROR(__xludf.DUMMYFUNCTION("""COMPUTED_VALUE"""),0)</f>
        <v>0</v>
      </c>
      <c r="O407" s="7">
        <f ca="1">IFERROR(__xludf.DUMMYFUNCTION("""COMPUTED_VALUE"""),0)</f>
        <v>0</v>
      </c>
      <c r="P407" s="7">
        <f ca="1">IFERROR(__xludf.DUMMYFUNCTION("""COMPUTED_VALUE"""),0)</f>
        <v>0</v>
      </c>
      <c r="Q407" s="7">
        <f ca="1">IFERROR(__xludf.DUMMYFUNCTION("""COMPUTED_VALUE"""),640.8)</f>
        <v>640.79999999999995</v>
      </c>
      <c r="R407" s="7">
        <f ca="1">IFERROR(__xludf.DUMMYFUNCTION("""COMPUTED_VALUE"""),0)</f>
        <v>0</v>
      </c>
      <c r="S407" s="7">
        <f ca="1">IFERROR(__xludf.DUMMYFUNCTION("""COMPUTED_VALUE"""),0)</f>
        <v>0</v>
      </c>
      <c r="T407" s="7">
        <f ca="1">IFERROR(__xludf.DUMMYFUNCTION("""COMPUTED_VALUE"""),0)</f>
        <v>0</v>
      </c>
      <c r="U407" s="60"/>
      <c r="V407" s="60"/>
      <c r="W407" s="60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163" t="str">
        <f ca="1">IFERROR(__xludf.DUMMYFUNCTION("""COMPUTED_VALUE"""),"A.A ESC. EST.INDIGENAS NRE TOCANTINOPOLIS")</f>
        <v>A.A ESC. EST.INDIGENAS NRE TOCANTINOPOLIS</v>
      </c>
      <c r="D408" s="164" t="str">
        <f ca="1">IFERROR(__xludf.DUMMYFUNCTION("""COMPUTED_VALUE"""),"06171083000168")</f>
        <v>06171083000168</v>
      </c>
      <c r="E408" s="6" t="str">
        <f ca="1">IFERROR(__xludf.DUMMYFUNCTION("""COMPUTED_VALUE"""),"001")</f>
        <v>001</v>
      </c>
      <c r="F408" s="7" t="str">
        <f ca="1">IFERROR(__xludf.DUMMYFUNCTION("""COMPUTED_VALUE"""),"0810")</f>
        <v>0810</v>
      </c>
      <c r="G408" s="7" t="str">
        <f ca="1">IFERROR(__xludf.DUMMYFUNCTION("""COMPUTED_VALUE"""),"140538")</f>
        <v>140538</v>
      </c>
      <c r="H408" s="7">
        <f ca="1">IFERROR(__xludf.DUMMYFUNCTION("""COMPUTED_VALUE"""),0)</f>
        <v>0</v>
      </c>
      <c r="I408" s="7">
        <f ca="1">IFERROR(__xludf.DUMMYFUNCTION("""COMPUTED_VALUE"""),0)</f>
        <v>0</v>
      </c>
      <c r="J408" s="7">
        <f ca="1">IFERROR(__xludf.DUMMYFUNCTION("""COMPUTED_VALUE"""),0)</f>
        <v>0</v>
      </c>
      <c r="K408" s="7">
        <f ca="1">IFERROR(__xludf.DUMMYFUNCTION("""COMPUTED_VALUE"""),0)</f>
        <v>0</v>
      </c>
      <c r="L408" s="7">
        <f ca="1">IFERROR(__xludf.DUMMYFUNCTION("""COMPUTED_VALUE"""),0)</f>
        <v>0</v>
      </c>
      <c r="M408" s="7">
        <f ca="1">IFERROR(__xludf.DUMMYFUNCTION("""COMPUTED_VALUE"""),0)</f>
        <v>0</v>
      </c>
      <c r="N408" s="7">
        <f ca="1">IFERROR(__xludf.DUMMYFUNCTION("""COMPUTED_VALUE"""),0)</f>
        <v>0</v>
      </c>
      <c r="O408" s="7">
        <f ca="1">IFERROR(__xludf.DUMMYFUNCTION("""COMPUTED_VALUE"""),6412.8)</f>
        <v>6412.8</v>
      </c>
      <c r="P408" s="7">
        <f ca="1">IFERROR(__xludf.DUMMYFUNCTION("""COMPUTED_VALUE"""),0)</f>
        <v>0</v>
      </c>
      <c r="Q408" s="7">
        <f ca="1">IFERROR(__xludf.DUMMYFUNCTION("""COMPUTED_VALUE"""),0)</f>
        <v>0</v>
      </c>
      <c r="R408" s="7">
        <f ca="1">IFERROR(__xludf.DUMMYFUNCTION("""COMPUTED_VALUE"""),0)</f>
        <v>0</v>
      </c>
      <c r="S408" s="7">
        <f ca="1">IFERROR(__xludf.DUMMYFUNCTION("""COMPUTED_VALUE"""),0)</f>
        <v>0</v>
      </c>
      <c r="T408" s="7">
        <f ca="1">IFERROR(__xludf.DUMMYFUNCTION("""COMPUTED_VALUE"""),0)</f>
        <v>0</v>
      </c>
      <c r="U408" s="60"/>
      <c r="V408" s="60"/>
      <c r="W408" s="60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163" t="str">
        <f ca="1">IFERROR(__xludf.DUMMYFUNCTION("""COMPUTED_VALUE"""),"A.A. AS ESC. EST.INDIGENAS MATYK E APORO")</f>
        <v>A.A. AS ESC. EST.INDIGENAS MATYK E APORO</v>
      </c>
      <c r="D409" s="164" t="str">
        <f ca="1">IFERROR(__xludf.DUMMYFUNCTION("""COMPUTED_VALUE"""),"03544096000147")</f>
        <v>03544096000147</v>
      </c>
      <c r="E409" s="6" t="str">
        <f ca="1">IFERROR(__xludf.DUMMYFUNCTION("""COMPUTED_VALUE"""),"001")</f>
        <v>001</v>
      </c>
      <c r="F409" s="7" t="str">
        <f ca="1">IFERROR(__xludf.DUMMYFUNCTION("""COMPUTED_VALUE"""),"0810")</f>
        <v>0810</v>
      </c>
      <c r="G409" s="7" t="str">
        <f ca="1">IFERROR(__xludf.DUMMYFUNCTION("""COMPUTED_VALUE"""),"67423")</f>
        <v>67423</v>
      </c>
      <c r="H409" s="7">
        <f ca="1">IFERROR(__xludf.DUMMYFUNCTION("""COMPUTED_VALUE"""),0)</f>
        <v>0</v>
      </c>
      <c r="I409" s="7">
        <f ca="1">IFERROR(__xludf.DUMMYFUNCTION("""COMPUTED_VALUE"""),0)</f>
        <v>0</v>
      </c>
      <c r="J409" s="7">
        <f ca="1">IFERROR(__xludf.DUMMYFUNCTION("""COMPUTED_VALUE"""),0)</f>
        <v>0</v>
      </c>
      <c r="K409" s="7">
        <f ca="1">IFERROR(__xludf.DUMMYFUNCTION("""COMPUTED_VALUE"""),0)</f>
        <v>0</v>
      </c>
      <c r="L409" s="7">
        <f ca="1">IFERROR(__xludf.DUMMYFUNCTION("""COMPUTED_VALUE"""),0)</f>
        <v>0</v>
      </c>
      <c r="M409" s="7">
        <f ca="1">IFERROR(__xludf.DUMMYFUNCTION("""COMPUTED_VALUE"""),0)</f>
        <v>0</v>
      </c>
      <c r="N409" s="7">
        <f ca="1">IFERROR(__xludf.DUMMYFUNCTION("""COMPUTED_VALUE"""),0)</f>
        <v>0</v>
      </c>
      <c r="O409" s="7">
        <f ca="1">IFERROR(__xludf.DUMMYFUNCTION("""COMPUTED_VALUE"""),8128)</f>
        <v>8128</v>
      </c>
      <c r="P409" s="7">
        <f ca="1">IFERROR(__xludf.DUMMYFUNCTION("""COMPUTED_VALUE"""),0)</f>
        <v>0</v>
      </c>
      <c r="Q409" s="7">
        <f ca="1">IFERROR(__xludf.DUMMYFUNCTION("""COMPUTED_VALUE"""),0)</f>
        <v>0</v>
      </c>
      <c r="R409" s="7">
        <f ca="1">IFERROR(__xludf.DUMMYFUNCTION("""COMPUTED_VALUE"""),0)</f>
        <v>0</v>
      </c>
      <c r="S409" s="7">
        <f ca="1">IFERROR(__xludf.DUMMYFUNCTION("""COMPUTED_VALUE"""),0)</f>
        <v>0</v>
      </c>
      <c r="T409" s="7">
        <f ca="1">IFERROR(__xludf.DUMMYFUNCTION("""COMPUTED_VALUE"""),0)</f>
        <v>0</v>
      </c>
      <c r="U409" s="60"/>
      <c r="V409" s="60"/>
      <c r="W409" s="60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163" t="str">
        <f ca="1">IFERROR(__xludf.DUMMYFUNCTION("""COMPUTED_VALUE"""),"ASSOC.PAIS E MESTRES COL. EST. DEP.DARCY MARINHO")</f>
        <v>ASSOC.PAIS E MESTRES COL. EST. DEP.DARCY MARINHO</v>
      </c>
      <c r="D410" s="164" t="str">
        <f ca="1">IFERROR(__xludf.DUMMYFUNCTION("""COMPUTED_VALUE"""),"01230236000187")</f>
        <v>01230236000187</v>
      </c>
      <c r="E410" s="6" t="str">
        <f ca="1">IFERROR(__xludf.DUMMYFUNCTION("""COMPUTED_VALUE"""),"001")</f>
        <v>001</v>
      </c>
      <c r="F410" s="7" t="str">
        <f ca="1">IFERROR(__xludf.DUMMYFUNCTION("""COMPUTED_VALUE"""),"0810")</f>
        <v>0810</v>
      </c>
      <c r="G410" s="7" t="str">
        <f ca="1">IFERROR(__xludf.DUMMYFUNCTION("""COMPUTED_VALUE"""),"297410")</f>
        <v>297410</v>
      </c>
      <c r="H410" s="7">
        <f ca="1">IFERROR(__xludf.DUMMYFUNCTION("""COMPUTED_VALUE"""),0)</f>
        <v>0</v>
      </c>
      <c r="I410" s="7">
        <f ca="1">IFERROR(__xludf.DUMMYFUNCTION("""COMPUTED_VALUE"""),0)</f>
        <v>0</v>
      </c>
      <c r="J410" s="7">
        <f ca="1">IFERROR(__xludf.DUMMYFUNCTION("""COMPUTED_VALUE"""),0)</f>
        <v>0</v>
      </c>
      <c r="K410" s="7">
        <f ca="1">IFERROR(__xludf.DUMMYFUNCTION("""COMPUTED_VALUE"""),0)</f>
        <v>0</v>
      </c>
      <c r="L410" s="7">
        <f ca="1">IFERROR(__xludf.DUMMYFUNCTION("""COMPUTED_VALUE"""),0)</f>
        <v>0</v>
      </c>
      <c r="M410" s="7">
        <f ca="1">IFERROR(__xludf.DUMMYFUNCTION("""COMPUTED_VALUE"""),0)</f>
        <v>0</v>
      </c>
      <c r="N410" s="7">
        <f ca="1">IFERROR(__xludf.DUMMYFUNCTION("""COMPUTED_VALUE"""),0)</f>
        <v>0</v>
      </c>
      <c r="O410" s="7">
        <f ca="1">IFERROR(__xludf.DUMMYFUNCTION("""COMPUTED_VALUE"""),0)</f>
        <v>0</v>
      </c>
      <c r="P410" s="7">
        <f ca="1">IFERROR(__xludf.DUMMYFUNCTION("""COMPUTED_VALUE"""),190.799999999999)</f>
        <v>190.79999999999899</v>
      </c>
      <c r="Q410" s="7">
        <f ca="1">IFERROR(__xludf.DUMMYFUNCTION("""COMPUTED_VALUE"""),0)</f>
        <v>0</v>
      </c>
      <c r="R410" s="7">
        <f ca="1">IFERROR(__xludf.DUMMYFUNCTION("""COMPUTED_VALUE"""),0)</f>
        <v>0</v>
      </c>
      <c r="S410" s="7">
        <f ca="1">IFERROR(__xludf.DUMMYFUNCTION("""COMPUTED_VALUE"""),6560)</f>
        <v>6560</v>
      </c>
      <c r="T410" s="7">
        <f ca="1">IFERROR(__xludf.DUMMYFUNCTION("""COMPUTED_VALUE"""),0)</f>
        <v>0</v>
      </c>
      <c r="U410" s="60"/>
      <c r="V410" s="60"/>
      <c r="W410" s="60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163" t="str">
        <f ca="1">IFERROR(__xludf.DUMMYFUNCTION("""COMPUTED_VALUE"""),"ASSOC. APOIO AO COLÉGIODOM ORIONE")</f>
        <v>ASSOC. APOIO AO COLÉGIODOM ORIONE</v>
      </c>
      <c r="D411" s="164" t="str">
        <f ca="1">IFERROR(__xludf.DUMMYFUNCTION("""COMPUTED_VALUE"""),"13033002000129")</f>
        <v>13033002000129</v>
      </c>
      <c r="E411" s="6" t="str">
        <f ca="1">IFERROR(__xludf.DUMMYFUNCTION("""COMPUTED_VALUE"""),"001")</f>
        <v>001</v>
      </c>
      <c r="F411" s="7" t="str">
        <f ca="1">IFERROR(__xludf.DUMMYFUNCTION("""COMPUTED_VALUE"""),"0810")</f>
        <v>0810</v>
      </c>
      <c r="G411" s="7" t="str">
        <f ca="1">IFERROR(__xludf.DUMMYFUNCTION("""COMPUTED_VALUE"""),"254193")</f>
        <v>254193</v>
      </c>
      <c r="H411" s="7">
        <f ca="1">IFERROR(__xludf.DUMMYFUNCTION("""COMPUTED_VALUE"""),0)</f>
        <v>0</v>
      </c>
      <c r="I411" s="7">
        <f ca="1">IFERROR(__xludf.DUMMYFUNCTION("""COMPUTED_VALUE"""),0)</f>
        <v>0</v>
      </c>
      <c r="J411" s="7">
        <f ca="1">IFERROR(__xludf.DUMMYFUNCTION("""COMPUTED_VALUE"""),1324.8)</f>
        <v>1324.8</v>
      </c>
      <c r="K411" s="7">
        <f ca="1">IFERROR(__xludf.DUMMYFUNCTION("""COMPUTED_VALUE"""),0)</f>
        <v>0</v>
      </c>
      <c r="L411" s="7">
        <f ca="1">IFERROR(__xludf.DUMMYFUNCTION("""COMPUTED_VALUE"""),0)</f>
        <v>0</v>
      </c>
      <c r="M411" s="7">
        <f ca="1">IFERROR(__xludf.DUMMYFUNCTION("""COMPUTED_VALUE"""),0)</f>
        <v>0</v>
      </c>
      <c r="N411" s="7">
        <f ca="1">IFERROR(__xludf.DUMMYFUNCTION("""COMPUTED_VALUE"""),0)</f>
        <v>0</v>
      </c>
      <c r="O411" s="7">
        <f ca="1">IFERROR(__xludf.DUMMYFUNCTION("""COMPUTED_VALUE"""),0)</f>
        <v>0</v>
      </c>
      <c r="P411" s="7">
        <f ca="1">IFERROR(__xludf.DUMMYFUNCTION("""COMPUTED_VALUE"""),275.599999999999)</f>
        <v>275.599999999999</v>
      </c>
      <c r="Q411" s="7">
        <f ca="1">IFERROR(__xludf.DUMMYFUNCTION("""COMPUTED_VALUE"""),2887.2)</f>
        <v>2887.2</v>
      </c>
      <c r="R411" s="7">
        <f ca="1">IFERROR(__xludf.DUMMYFUNCTION("""COMPUTED_VALUE"""),0)</f>
        <v>0</v>
      </c>
      <c r="S411" s="7">
        <f ca="1">IFERROR(__xludf.DUMMYFUNCTION("""COMPUTED_VALUE"""),0)</f>
        <v>0</v>
      </c>
      <c r="T411" s="7">
        <f ca="1">IFERROR(__xludf.DUMMYFUNCTION("""COMPUTED_VALUE"""),0)</f>
        <v>0</v>
      </c>
      <c r="U411" s="60"/>
      <c r="V411" s="60"/>
      <c r="W411" s="60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163" t="str">
        <f ca="1">IFERROR(__xludf.DUMMYFUNCTION("""COMPUTED_VALUE"""),"A.A. DO COL.PADRAO/JOSÉ CARNEIRO DE BRITO")</f>
        <v>A.A. DO COL.PADRAO/JOSÉ CARNEIRO DE BRITO</v>
      </c>
      <c r="D412" s="164" t="str">
        <f ca="1">IFERROR(__xludf.DUMMYFUNCTION("""COMPUTED_VALUE"""),"03880040000163")</f>
        <v>03880040000163</v>
      </c>
      <c r="E412" s="6" t="str">
        <f ca="1">IFERROR(__xludf.DUMMYFUNCTION("""COMPUTED_VALUE"""),"001")</f>
        <v>001</v>
      </c>
      <c r="F412" s="7" t="str">
        <f ca="1">IFERROR(__xludf.DUMMYFUNCTION("""COMPUTED_VALUE"""),"0810")</f>
        <v>0810</v>
      </c>
      <c r="G412" s="7" t="str">
        <f ca="1">IFERROR(__xludf.DUMMYFUNCTION("""COMPUTED_VALUE"""),"81884")</f>
        <v>81884</v>
      </c>
      <c r="H412" s="7">
        <f ca="1">IFERROR(__xludf.DUMMYFUNCTION("""COMPUTED_VALUE"""),0)</f>
        <v>0</v>
      </c>
      <c r="I412" s="7">
        <f ca="1">IFERROR(__xludf.DUMMYFUNCTION("""COMPUTED_VALUE"""),0)</f>
        <v>0</v>
      </c>
      <c r="J412" s="7">
        <f ca="1">IFERROR(__xludf.DUMMYFUNCTION("""COMPUTED_VALUE"""),1238.4)</f>
        <v>1238.4000000000001</v>
      </c>
      <c r="K412" s="7">
        <f ca="1">IFERROR(__xludf.DUMMYFUNCTION("""COMPUTED_VALUE"""),0)</f>
        <v>0</v>
      </c>
      <c r="L412" s="7">
        <f ca="1">IFERROR(__xludf.DUMMYFUNCTION("""COMPUTED_VALUE"""),0)</f>
        <v>0</v>
      </c>
      <c r="M412" s="7">
        <f ca="1">IFERROR(__xludf.DUMMYFUNCTION("""COMPUTED_VALUE"""),0)</f>
        <v>0</v>
      </c>
      <c r="N412" s="7">
        <f ca="1">IFERROR(__xludf.DUMMYFUNCTION("""COMPUTED_VALUE"""),0)</f>
        <v>0</v>
      </c>
      <c r="O412" s="7">
        <f ca="1">IFERROR(__xludf.DUMMYFUNCTION("""COMPUTED_VALUE"""),0)</f>
        <v>0</v>
      </c>
      <c r="P412" s="7">
        <f ca="1">IFERROR(__xludf.DUMMYFUNCTION("""COMPUTED_VALUE"""),201.4)</f>
        <v>201.4</v>
      </c>
      <c r="Q412" s="7">
        <f ca="1">IFERROR(__xludf.DUMMYFUNCTION("""COMPUTED_VALUE"""),1771.2)</f>
        <v>1771.2</v>
      </c>
      <c r="R412" s="7">
        <f ca="1">IFERROR(__xludf.DUMMYFUNCTION("""COMPUTED_VALUE"""),0)</f>
        <v>0</v>
      </c>
      <c r="S412" s="7">
        <f ca="1">IFERROR(__xludf.DUMMYFUNCTION("""COMPUTED_VALUE"""),0)</f>
        <v>0</v>
      </c>
      <c r="T412" s="7">
        <f ca="1">IFERROR(__xludf.DUMMYFUNCTION("""COMPUTED_VALUE"""),550.4)</f>
        <v>550.4</v>
      </c>
      <c r="U412" s="60"/>
      <c r="V412" s="60"/>
      <c r="W412" s="60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163" t="str">
        <f ca="1">IFERROR(__xludf.DUMMYFUNCTION("""COMPUTED_VALUE"""),"ASSOCIAÇÃO DE APOIO A ESCOLA ESPECIAL UM PASSO DIFERENTE -APAE")</f>
        <v>ASSOCIAÇÃO DE APOIO A ESCOLA ESPECIAL UM PASSO DIFERENTE -APAE</v>
      </c>
      <c r="D413" s="170" t="str">
        <f ca="1">IFERROR(__xludf.DUMMYFUNCTION("""COMPUTED_VALUE"""),"08012610000117")</f>
        <v>08012610000117</v>
      </c>
      <c r="E413" s="6" t="str">
        <f ca="1">IFERROR(__xludf.DUMMYFUNCTION("""COMPUTED_VALUE"""),"001")</f>
        <v>001</v>
      </c>
      <c r="F413" s="7" t="str">
        <f ca="1">IFERROR(__xludf.DUMMYFUNCTION("""COMPUTED_VALUE"""),"0810")</f>
        <v>0810</v>
      </c>
      <c r="G413" s="7" t="str">
        <f ca="1">IFERROR(__xludf.DUMMYFUNCTION("""COMPUTED_VALUE"""),"204250")</f>
        <v>204250</v>
      </c>
      <c r="H413" s="7">
        <f ca="1">IFERROR(__xludf.DUMMYFUNCTION("""COMPUTED_VALUE"""),0)</f>
        <v>0</v>
      </c>
      <c r="I413" s="7">
        <f ca="1">IFERROR(__xludf.DUMMYFUNCTION("""COMPUTED_VALUE"""),42.4)</f>
        <v>42.4</v>
      </c>
      <c r="J413" s="7">
        <f ca="1">IFERROR(__xludf.DUMMYFUNCTION("""COMPUTED_VALUE"""),64.8)</f>
        <v>64.8</v>
      </c>
      <c r="K413" s="7">
        <f ca="1">IFERROR(__xludf.DUMMYFUNCTION("""COMPUTED_VALUE"""),0)</f>
        <v>0</v>
      </c>
      <c r="L413" s="7">
        <f ca="1">IFERROR(__xludf.DUMMYFUNCTION("""COMPUTED_VALUE"""),0)</f>
        <v>0</v>
      </c>
      <c r="M413" s="7">
        <f ca="1">IFERROR(__xludf.DUMMYFUNCTION("""COMPUTED_VALUE"""),0)</f>
        <v>0</v>
      </c>
      <c r="N413" s="7">
        <f ca="1">IFERROR(__xludf.DUMMYFUNCTION("""COMPUTED_VALUE"""),0)</f>
        <v>0</v>
      </c>
      <c r="O413" s="7">
        <f ca="1">IFERROR(__xludf.DUMMYFUNCTION("""COMPUTED_VALUE"""),0)</f>
        <v>0</v>
      </c>
      <c r="P413" s="7">
        <f ca="1">IFERROR(__xludf.DUMMYFUNCTION("""COMPUTED_VALUE"""),0)</f>
        <v>0</v>
      </c>
      <c r="Q413" s="7">
        <f ca="1">IFERROR(__xludf.DUMMYFUNCTION("""COMPUTED_VALUE"""),0)</f>
        <v>0</v>
      </c>
      <c r="R413" s="7">
        <f ca="1">IFERROR(__xludf.DUMMYFUNCTION("""COMPUTED_VALUE"""),0)</f>
        <v>0</v>
      </c>
      <c r="S413" s="7">
        <f ca="1">IFERROR(__xludf.DUMMYFUNCTION("""COMPUTED_VALUE"""),0)</f>
        <v>0</v>
      </c>
      <c r="T413" s="7">
        <f ca="1">IFERROR(__xludf.DUMMYFUNCTION("""COMPUTED_VALUE"""),416)</f>
        <v>416</v>
      </c>
      <c r="U413" s="60"/>
      <c r="V413" s="60"/>
      <c r="W413" s="60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163" t="str">
        <f ca="1">IFERROR(__xludf.DUMMYFUNCTION("""COMPUTED_VALUE"""),"A.A. ESC. E. E.PROF.ALDENORA A.CORREIA")</f>
        <v>A.A. ESC. E. E.PROF.ALDENORA A.CORREIA</v>
      </c>
      <c r="D414" s="164" t="str">
        <f ca="1">IFERROR(__xludf.DUMMYFUNCTION("""COMPUTED_VALUE"""),"01213527000167")</f>
        <v>01213527000167</v>
      </c>
      <c r="E414" s="6" t="str">
        <f ca="1">IFERROR(__xludf.DUMMYFUNCTION("""COMPUTED_VALUE"""),"001")</f>
        <v>001</v>
      </c>
      <c r="F414" s="7" t="str">
        <f ca="1">IFERROR(__xludf.DUMMYFUNCTION("""COMPUTED_VALUE"""),"0810")</f>
        <v>0810</v>
      </c>
      <c r="G414" s="7" t="str">
        <f ca="1">IFERROR(__xludf.DUMMYFUNCTION("""COMPUTED_VALUE"""),"58319")</f>
        <v>58319</v>
      </c>
      <c r="H414" s="171">
        <f ca="1">IFERROR(__xludf.DUMMYFUNCTION("""COMPUTED_VALUE"""),0)</f>
        <v>0</v>
      </c>
      <c r="I414" s="171">
        <f ca="1">IFERROR(__xludf.DUMMYFUNCTION("""COMPUTED_VALUE"""),0)</f>
        <v>0</v>
      </c>
      <c r="J414" s="171">
        <f ca="1">IFERROR(__xludf.DUMMYFUNCTION("""COMPUTED_VALUE"""),0)</f>
        <v>0</v>
      </c>
      <c r="K414" s="171">
        <f ca="1">IFERROR(__xludf.DUMMYFUNCTION("""COMPUTED_VALUE"""),2461)</f>
        <v>2461</v>
      </c>
      <c r="L414" s="171">
        <f ca="1">IFERROR(__xludf.DUMMYFUNCTION("""COMPUTED_VALUE"""),0)</f>
        <v>0</v>
      </c>
      <c r="M414" s="171">
        <f ca="1">IFERROR(__xludf.DUMMYFUNCTION("""COMPUTED_VALUE"""),0)</f>
        <v>0</v>
      </c>
      <c r="N414" s="171">
        <f ca="1">IFERROR(__xludf.DUMMYFUNCTION("""COMPUTED_VALUE"""),0)</f>
        <v>0</v>
      </c>
      <c r="O414" s="171">
        <f ca="1">IFERROR(__xludf.DUMMYFUNCTION("""COMPUTED_VALUE"""),0)</f>
        <v>0</v>
      </c>
      <c r="P414" s="171">
        <f ca="1">IFERROR(__xludf.DUMMYFUNCTION("""COMPUTED_VALUE"""),84.8)</f>
        <v>84.8</v>
      </c>
      <c r="Q414" s="171">
        <f ca="1">IFERROR(__xludf.DUMMYFUNCTION("""COMPUTED_VALUE"""),0)</f>
        <v>0</v>
      </c>
      <c r="R414" s="171">
        <f ca="1">IFERROR(__xludf.DUMMYFUNCTION("""COMPUTED_VALUE"""),0)</f>
        <v>0</v>
      </c>
      <c r="S414" s="171">
        <f ca="1">IFERROR(__xludf.DUMMYFUNCTION("""COMPUTED_VALUE"""),0)</f>
        <v>0</v>
      </c>
      <c r="T414" s="171">
        <f ca="1">IFERROR(__xludf.DUMMYFUNCTION("""COMPUTED_VALUE"""),0)</f>
        <v>0</v>
      </c>
      <c r="U414" s="60"/>
      <c r="V414" s="60"/>
      <c r="W414" s="60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163" t="str">
        <f ca="1">IFERROR(__xludf.DUMMYFUNCTION("""COMPUTED_VALUE"""),"A. PAIS DA ESC. EST. XV DE NOVEMBRO")</f>
        <v>A. PAIS DA ESC. EST. XV DE NOVEMBRO</v>
      </c>
      <c r="D415" s="164" t="str">
        <f ca="1">IFERROR(__xludf.DUMMYFUNCTION("""COMPUTED_VALUE"""),"01213520000145")</f>
        <v>01213520000145</v>
      </c>
      <c r="E415" s="6" t="str">
        <f ca="1">IFERROR(__xludf.DUMMYFUNCTION("""COMPUTED_VALUE"""),"001")</f>
        <v>001</v>
      </c>
      <c r="F415" s="7" t="str">
        <f ca="1">IFERROR(__xludf.DUMMYFUNCTION("""COMPUTED_VALUE"""),"0810")</f>
        <v>0810</v>
      </c>
      <c r="G415" s="7" t="str">
        <f ca="1">IFERROR(__xludf.DUMMYFUNCTION("""COMPUTED_VALUE"""),"58238")</f>
        <v>58238</v>
      </c>
      <c r="H415" s="7">
        <f ca="1">IFERROR(__xludf.DUMMYFUNCTION("""COMPUTED_VALUE"""),0)</f>
        <v>0</v>
      </c>
      <c r="I415" s="7">
        <f ca="1">IFERROR(__xludf.DUMMYFUNCTION("""COMPUTED_VALUE"""),0)</f>
        <v>0</v>
      </c>
      <c r="J415" s="7">
        <f ca="1">IFERROR(__xludf.DUMMYFUNCTION("""COMPUTED_VALUE"""),0)</f>
        <v>0</v>
      </c>
      <c r="K415" s="7">
        <f ca="1">IFERROR(__xludf.DUMMYFUNCTION("""COMPUTED_VALUE"""),3809.2)</f>
        <v>3809.2</v>
      </c>
      <c r="L415" s="7">
        <f ca="1">IFERROR(__xludf.DUMMYFUNCTION("""COMPUTED_VALUE"""),0)</f>
        <v>0</v>
      </c>
      <c r="M415" s="7">
        <f ca="1">IFERROR(__xludf.DUMMYFUNCTION("""COMPUTED_VALUE"""),0)</f>
        <v>0</v>
      </c>
      <c r="N415" s="7">
        <f ca="1">IFERROR(__xludf.DUMMYFUNCTION("""COMPUTED_VALUE"""),0)</f>
        <v>0</v>
      </c>
      <c r="O415" s="7">
        <f ca="1">IFERROR(__xludf.DUMMYFUNCTION("""COMPUTED_VALUE"""),0)</f>
        <v>0</v>
      </c>
      <c r="P415" s="7">
        <f ca="1">IFERROR(__xludf.DUMMYFUNCTION("""COMPUTED_VALUE"""),212)</f>
        <v>212</v>
      </c>
      <c r="Q415" s="7">
        <f ca="1">IFERROR(__xludf.DUMMYFUNCTION("""COMPUTED_VALUE"""),0)</f>
        <v>0</v>
      </c>
      <c r="R415" s="7">
        <f ca="1">IFERROR(__xludf.DUMMYFUNCTION("""COMPUTED_VALUE"""),0)</f>
        <v>0</v>
      </c>
      <c r="S415" s="7">
        <f ca="1">IFERROR(__xludf.DUMMYFUNCTION("""COMPUTED_VALUE"""),0)</f>
        <v>0</v>
      </c>
      <c r="T415" s="7">
        <f ca="1">IFERROR(__xludf.DUMMYFUNCTION("""COMPUTED_VALUE"""),0)</f>
        <v>0</v>
      </c>
      <c r="U415" s="60"/>
      <c r="V415" s="60"/>
      <c r="W415" s="60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164" t="str">
        <f ca="1">IFERROR(__xludf.DUMMYFUNCTION("""COMPUTED_VALUE"""),"00900202000190")</f>
        <v>00900202000190</v>
      </c>
      <c r="E416" s="6" t="str">
        <f ca="1">IFERROR(__xludf.DUMMYFUNCTION("""COMPUTED_VALUE"""),"001")</f>
        <v>001</v>
      </c>
      <c r="F416" s="7" t="str">
        <f ca="1">IFERROR(__xludf.DUMMYFUNCTION("""COMPUTED_VALUE"""),"0810")</f>
        <v>0810</v>
      </c>
      <c r="G416" s="7" t="str">
        <f ca="1">IFERROR(__xludf.DUMMYFUNCTION("""COMPUTED_VALUE"""),"217484")</f>
        <v>217484</v>
      </c>
      <c r="H416" s="7">
        <f ca="1">IFERROR(__xludf.DUMMYFUNCTION("""COMPUTED_VALUE"""),0)</f>
        <v>0</v>
      </c>
      <c r="I416" s="7">
        <f ca="1">IFERROR(__xludf.DUMMYFUNCTION("""COMPUTED_VALUE"""),0)</f>
        <v>0</v>
      </c>
      <c r="J416" s="7">
        <f ca="1">IFERROR(__xludf.DUMMYFUNCTION("""COMPUTED_VALUE"""),1065.6)</f>
        <v>1065.5999999999999</v>
      </c>
      <c r="K416" s="7">
        <f ca="1">IFERROR(__xludf.DUMMYFUNCTION("""COMPUTED_VALUE"""),0)</f>
        <v>0</v>
      </c>
      <c r="L416" s="7">
        <f ca="1">IFERROR(__xludf.DUMMYFUNCTION("""COMPUTED_VALUE"""),0)</f>
        <v>0</v>
      </c>
      <c r="M416" s="7">
        <f ca="1">IFERROR(__xludf.DUMMYFUNCTION("""COMPUTED_VALUE"""),0)</f>
        <v>0</v>
      </c>
      <c r="N416" s="7">
        <f ca="1">IFERROR(__xludf.DUMMYFUNCTION("""COMPUTED_VALUE"""),0)</f>
        <v>0</v>
      </c>
      <c r="O416" s="7">
        <f ca="1">IFERROR(__xludf.DUMMYFUNCTION("""COMPUTED_VALUE"""),0)</f>
        <v>0</v>
      </c>
      <c r="P416" s="7">
        <f ca="1">IFERROR(__xludf.DUMMYFUNCTION("""COMPUTED_VALUE"""),116.6)</f>
        <v>116.6</v>
      </c>
      <c r="Q416" s="7">
        <f ca="1">IFERROR(__xludf.DUMMYFUNCTION("""COMPUTED_VALUE"""),0)</f>
        <v>0</v>
      </c>
      <c r="R416" s="7">
        <f ca="1">IFERROR(__xludf.DUMMYFUNCTION("""COMPUTED_VALUE"""),0)</f>
        <v>0</v>
      </c>
      <c r="S416" s="7">
        <f ca="1">IFERROR(__xludf.DUMMYFUNCTION("""COMPUTED_VALUE"""),0)</f>
        <v>0</v>
      </c>
      <c r="T416" s="7">
        <f ca="1">IFERROR(__xludf.DUMMYFUNCTION("""COMPUTED_VALUE"""),230.4)</f>
        <v>230.4</v>
      </c>
      <c r="U416" s="60"/>
      <c r="V416" s="60"/>
      <c r="W416" s="60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164" t="str">
        <f ca="1">IFERROR(__xludf.DUMMYFUNCTION("""COMPUTED_VALUE"""),"02026329000157")</f>
        <v>02026329000157</v>
      </c>
      <c r="E417" s="6" t="str">
        <f ca="1">IFERROR(__xludf.DUMMYFUNCTION("""COMPUTED_VALUE"""),"001")</f>
        <v>001</v>
      </c>
      <c r="F417" s="7" t="str">
        <f ca="1">IFERROR(__xludf.DUMMYFUNCTION("""COMPUTED_VALUE"""),"0810")</f>
        <v>0810</v>
      </c>
      <c r="G417" s="7" t="str">
        <f ca="1">IFERROR(__xludf.DUMMYFUNCTION("""COMPUTED_VALUE"""),"58149")</f>
        <v>58149</v>
      </c>
      <c r="H417" s="7">
        <f ca="1">IFERROR(__xludf.DUMMYFUNCTION("""COMPUTED_VALUE"""),0)</f>
        <v>0</v>
      </c>
      <c r="I417" s="7">
        <f ca="1">IFERROR(__xludf.DUMMYFUNCTION("""COMPUTED_VALUE"""),0)</f>
        <v>0</v>
      </c>
      <c r="J417" s="7">
        <f ca="1">IFERROR(__xludf.DUMMYFUNCTION("""COMPUTED_VALUE"""),3254.4)</f>
        <v>3254.4</v>
      </c>
      <c r="K417" s="7">
        <f ca="1">IFERROR(__xludf.DUMMYFUNCTION("""COMPUTED_VALUE"""),0)</f>
        <v>0</v>
      </c>
      <c r="L417" s="7">
        <f ca="1">IFERROR(__xludf.DUMMYFUNCTION("""COMPUTED_VALUE"""),0)</f>
        <v>0</v>
      </c>
      <c r="M417" s="7">
        <f ca="1">IFERROR(__xludf.DUMMYFUNCTION("""COMPUTED_VALUE"""),0)</f>
        <v>0</v>
      </c>
      <c r="N417" s="7">
        <f ca="1">IFERROR(__xludf.DUMMYFUNCTION("""COMPUTED_VALUE"""),0)</f>
        <v>0</v>
      </c>
      <c r="O417" s="7">
        <f ca="1">IFERROR(__xludf.DUMMYFUNCTION("""COMPUTED_VALUE"""),0)</f>
        <v>0</v>
      </c>
      <c r="P417" s="7">
        <f ca="1">IFERROR(__xludf.DUMMYFUNCTION("""COMPUTED_VALUE"""),212)</f>
        <v>212</v>
      </c>
      <c r="Q417" s="7">
        <f ca="1">IFERROR(__xludf.DUMMYFUNCTION("""COMPUTED_VALUE"""),453.6)</f>
        <v>453.6</v>
      </c>
      <c r="R417" s="7">
        <f ca="1">IFERROR(__xludf.DUMMYFUNCTION("""COMPUTED_VALUE"""),0)</f>
        <v>0</v>
      </c>
      <c r="S417" s="7">
        <f ca="1">IFERROR(__xludf.DUMMYFUNCTION("""COMPUTED_VALUE"""),0)</f>
        <v>0</v>
      </c>
      <c r="T417" s="7">
        <f ca="1">IFERROR(__xludf.DUMMYFUNCTION("""COMPUTED_VALUE"""),0)</f>
        <v>0</v>
      </c>
      <c r="U417" s="60"/>
      <c r="V417" s="60"/>
      <c r="W417" s="60"/>
    </row>
    <row r="418" spans="1:23" ht="12.75">
      <c r="D418" s="164"/>
      <c r="E418" s="6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60"/>
      <c r="V418" s="60"/>
      <c r="W418" s="60"/>
    </row>
    <row r="419" spans="1:23" ht="12.75">
      <c r="D419" s="164"/>
      <c r="E419" s="6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60"/>
      <c r="V419" s="60"/>
      <c r="W419" s="60"/>
    </row>
    <row r="420" spans="1:23" ht="12.75">
      <c r="D420" s="164"/>
      <c r="E420" s="6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60"/>
      <c r="V420" s="60"/>
      <c r="W420" s="60"/>
    </row>
    <row r="421" spans="1:23" ht="12.75">
      <c r="D421" s="164"/>
      <c r="E421" s="6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60"/>
      <c r="V421" s="60"/>
      <c r="W421" s="60"/>
    </row>
    <row r="422" spans="1:23" ht="12.75">
      <c r="D422" s="164"/>
      <c r="E422" s="6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60"/>
      <c r="V422" s="60"/>
      <c r="W422" s="60"/>
    </row>
    <row r="423" spans="1:23" ht="12.75">
      <c r="D423" s="164"/>
      <c r="E423" s="6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60"/>
      <c r="V423" s="60"/>
      <c r="W423" s="60"/>
    </row>
    <row r="424" spans="1:23" ht="12.75">
      <c r="D424" s="164"/>
      <c r="E424" s="6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60"/>
      <c r="V424" s="60"/>
      <c r="W424" s="60"/>
    </row>
    <row r="425" spans="1:23" ht="12.75">
      <c r="D425" s="164"/>
      <c r="E425" s="6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60"/>
      <c r="V425" s="60"/>
      <c r="W425" s="60"/>
    </row>
    <row r="426" spans="1:23" ht="12.75">
      <c r="D426" s="164"/>
      <c r="E426" s="6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60"/>
      <c r="V426" s="60"/>
      <c r="W426" s="60"/>
    </row>
    <row r="427" spans="1:23" ht="12.75">
      <c r="D427" s="164"/>
      <c r="E427" s="6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60"/>
      <c r="V427" s="60"/>
      <c r="W427" s="60"/>
    </row>
    <row r="428" spans="1:23" ht="12.75">
      <c r="D428" s="164"/>
      <c r="E428" s="6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60"/>
      <c r="V428" s="60"/>
      <c r="W428" s="60"/>
    </row>
    <row r="429" spans="1:23" ht="12.75">
      <c r="D429" s="164"/>
      <c r="E429" s="6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60"/>
      <c r="V429" s="60"/>
      <c r="W429" s="60"/>
    </row>
    <row r="430" spans="1:23" ht="12.75">
      <c r="D430" s="164"/>
      <c r="E430" s="6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60"/>
      <c r="V430" s="60"/>
      <c r="W430" s="60"/>
    </row>
    <row r="431" spans="1:23" ht="12.75">
      <c r="D431" s="164"/>
      <c r="E431" s="6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60"/>
      <c r="V431" s="60"/>
      <c r="W431" s="60"/>
    </row>
    <row r="432" spans="1:23" ht="12.75">
      <c r="D432" s="164"/>
      <c r="E432" s="6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60"/>
      <c r="V432" s="60"/>
      <c r="W432" s="60"/>
    </row>
    <row r="433" spans="4:23" ht="12.75">
      <c r="D433" s="164"/>
      <c r="E433" s="6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60"/>
      <c r="V433" s="60"/>
      <c r="W433" s="60"/>
    </row>
    <row r="434" spans="4:23" ht="12.75">
      <c r="D434" s="164"/>
      <c r="E434" s="6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60"/>
      <c r="V434" s="60"/>
      <c r="W434" s="60"/>
    </row>
    <row r="435" spans="4:23" ht="12.75">
      <c r="D435" s="164"/>
      <c r="E435" s="6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60"/>
      <c r="V435" s="60"/>
      <c r="W435" s="60"/>
    </row>
    <row r="436" spans="4:23" ht="12.75">
      <c r="D436" s="164"/>
      <c r="E436" s="6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60"/>
      <c r="V436" s="60"/>
      <c r="W436" s="60"/>
    </row>
    <row r="437" spans="4:23" ht="12.75">
      <c r="D437" s="164"/>
      <c r="E437" s="6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60"/>
      <c r="V437" s="60"/>
      <c r="W437" s="60"/>
    </row>
    <row r="438" spans="4:23" ht="12.75">
      <c r="D438" s="164"/>
      <c r="E438" s="6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60"/>
      <c r="V438" s="60"/>
      <c r="W438" s="60"/>
    </row>
    <row r="439" spans="4:23" ht="12.75">
      <c r="D439" s="164"/>
      <c r="E439" s="6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60"/>
      <c r="V439" s="60"/>
      <c r="W439" s="60"/>
    </row>
    <row r="440" spans="4:23" ht="12.75">
      <c r="D440" s="164"/>
      <c r="E440" s="6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60"/>
      <c r="V440" s="60"/>
      <c r="W440" s="60"/>
    </row>
    <row r="441" spans="4:23" ht="12.75">
      <c r="D441" s="164"/>
      <c r="E441" s="6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60"/>
      <c r="V441" s="60"/>
      <c r="W441" s="60"/>
    </row>
    <row r="442" spans="4:23" ht="12.75">
      <c r="D442" s="164"/>
      <c r="E442" s="6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60"/>
      <c r="V442" s="60"/>
      <c r="W442" s="60"/>
    </row>
    <row r="443" spans="4:23" ht="12.75">
      <c r="D443" s="164"/>
      <c r="E443" s="6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60"/>
      <c r="V443" s="60"/>
      <c r="W443" s="60"/>
    </row>
    <row r="444" spans="4:23" ht="12.75">
      <c r="D444" s="164"/>
      <c r="E444" s="6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60"/>
      <c r="V444" s="60"/>
      <c r="W444" s="60"/>
    </row>
    <row r="445" spans="4:23" ht="12.75">
      <c r="D445" s="164"/>
      <c r="E445" s="6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60"/>
      <c r="V445" s="60"/>
      <c r="W445" s="60"/>
    </row>
    <row r="446" spans="4:23" ht="12.75">
      <c r="D446" s="164"/>
      <c r="E446" s="6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60"/>
      <c r="V446" s="60"/>
      <c r="W446" s="60"/>
    </row>
    <row r="447" spans="4:23" ht="12.75">
      <c r="D447" s="164"/>
      <c r="E447" s="6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60"/>
      <c r="V447" s="60"/>
      <c r="W447" s="60"/>
    </row>
    <row r="448" spans="4:23" ht="12.75">
      <c r="D448" s="164"/>
      <c r="E448" s="6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60"/>
      <c r="V448" s="60"/>
      <c r="W448" s="60"/>
    </row>
    <row r="449" spans="4:23" ht="12.75">
      <c r="D449" s="164"/>
      <c r="E449" s="6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60"/>
      <c r="V449" s="60"/>
      <c r="W449" s="60"/>
    </row>
    <row r="450" spans="4:23" ht="12.75">
      <c r="D450" s="164"/>
      <c r="E450" s="6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60"/>
      <c r="V450" s="60"/>
      <c r="W450" s="60"/>
    </row>
    <row r="451" spans="4:23" ht="12.75">
      <c r="D451" s="164"/>
      <c r="E451" s="6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60"/>
      <c r="V451" s="60"/>
      <c r="W451" s="60"/>
    </row>
    <row r="452" spans="4:23" ht="12.75">
      <c r="D452" s="164"/>
      <c r="E452" s="6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60"/>
      <c r="V452" s="60"/>
      <c r="W452" s="60"/>
    </row>
    <row r="453" spans="4:23" ht="12.75">
      <c r="D453" s="164"/>
      <c r="E453" s="6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60"/>
      <c r="V453" s="60"/>
      <c r="W453" s="60"/>
    </row>
    <row r="454" spans="4:23" ht="12.75">
      <c r="D454" s="164"/>
      <c r="E454" s="6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60"/>
      <c r="V454" s="60"/>
      <c r="W454" s="60"/>
    </row>
    <row r="455" spans="4:23" ht="12.75">
      <c r="D455" s="164"/>
      <c r="E455" s="6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60"/>
      <c r="V455" s="60"/>
      <c r="W455" s="60"/>
    </row>
    <row r="456" spans="4:23" ht="12.75">
      <c r="D456" s="164"/>
      <c r="E456" s="6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60"/>
      <c r="V456" s="60"/>
      <c r="W456" s="60"/>
    </row>
    <row r="457" spans="4:23" ht="12.75">
      <c r="D457" s="164"/>
      <c r="E457" s="6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60"/>
      <c r="V457" s="60"/>
      <c r="W457" s="60"/>
    </row>
    <row r="458" spans="4:23" ht="12.75">
      <c r="D458" s="164"/>
      <c r="E458" s="6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60"/>
      <c r="V458" s="60"/>
      <c r="W458" s="60"/>
    </row>
    <row r="459" spans="4:23" ht="12.75">
      <c r="D459" s="164"/>
      <c r="E459" s="6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60"/>
      <c r="V459" s="60"/>
      <c r="W459" s="60"/>
    </row>
    <row r="460" spans="4:23" ht="12.75">
      <c r="D460" s="164"/>
      <c r="E460" s="6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60"/>
      <c r="V460" s="60"/>
      <c r="W460" s="60"/>
    </row>
    <row r="461" spans="4:23" ht="12.75">
      <c r="D461" s="164"/>
      <c r="E461" s="6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60"/>
      <c r="V461" s="60"/>
      <c r="W461" s="60"/>
    </row>
    <row r="462" spans="4:23" ht="12.75">
      <c r="D462" s="164"/>
      <c r="E462" s="6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60"/>
      <c r="V462" s="60"/>
      <c r="W462" s="60"/>
    </row>
    <row r="463" spans="4:23" ht="12.75">
      <c r="D463" s="164"/>
      <c r="E463" s="6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60"/>
      <c r="V463" s="60"/>
      <c r="W463" s="60"/>
    </row>
    <row r="464" spans="4:23" ht="12.75">
      <c r="D464" s="164"/>
      <c r="E464" s="6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60"/>
      <c r="V464" s="60"/>
      <c r="W464" s="60"/>
    </row>
    <row r="465" spans="4:23" ht="12.75">
      <c r="D465" s="164"/>
      <c r="E465" s="6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60"/>
      <c r="V465" s="60"/>
      <c r="W465" s="60"/>
    </row>
    <row r="466" spans="4:23" ht="12.75">
      <c r="D466" s="164"/>
      <c r="E466" s="6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60"/>
      <c r="V466" s="60"/>
      <c r="W466" s="60"/>
    </row>
    <row r="467" spans="4:23" ht="12.75">
      <c r="D467" s="164"/>
      <c r="E467" s="6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60"/>
      <c r="V467" s="60"/>
      <c r="W467" s="60"/>
    </row>
    <row r="468" spans="4:23" ht="12.75">
      <c r="D468" s="164"/>
      <c r="E468" s="6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60"/>
      <c r="V468" s="60"/>
      <c r="W468" s="60"/>
    </row>
    <row r="469" spans="4:23" ht="12.75">
      <c r="D469" s="164"/>
      <c r="E469" s="6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60"/>
      <c r="V469" s="60"/>
      <c r="W469" s="60"/>
    </row>
    <row r="470" spans="4:23" ht="12.75">
      <c r="D470" s="164"/>
      <c r="E470" s="6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60"/>
      <c r="V470" s="60"/>
      <c r="W470" s="60"/>
    </row>
    <row r="471" spans="4:23" ht="12.75">
      <c r="D471" s="164"/>
      <c r="E471" s="6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60"/>
      <c r="V471" s="60"/>
      <c r="W471" s="60"/>
    </row>
    <row r="472" spans="4:23" ht="12.75">
      <c r="D472" s="164"/>
      <c r="E472" s="6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60"/>
      <c r="V472" s="60"/>
      <c r="W472" s="60"/>
    </row>
    <row r="473" spans="4:23" ht="12.75">
      <c r="D473" s="164"/>
      <c r="E473" s="6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60"/>
      <c r="V473" s="60"/>
      <c r="W473" s="60"/>
    </row>
    <row r="474" spans="4:23" ht="12.75">
      <c r="D474" s="164"/>
      <c r="E474" s="6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60"/>
      <c r="V474" s="60"/>
      <c r="W474" s="60"/>
    </row>
    <row r="475" spans="4:23" ht="12.75">
      <c r="D475" s="164"/>
      <c r="E475" s="6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60"/>
      <c r="V475" s="60"/>
      <c r="W475" s="60"/>
    </row>
    <row r="476" spans="4:23" ht="12.75">
      <c r="D476" s="164"/>
      <c r="E476" s="6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60"/>
      <c r="V476" s="60"/>
      <c r="W476" s="60"/>
    </row>
    <row r="477" spans="4:23" ht="12.75">
      <c r="D477" s="164"/>
      <c r="E477" s="6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60"/>
      <c r="V477" s="60"/>
      <c r="W477" s="60"/>
    </row>
    <row r="478" spans="4:23" ht="12.75">
      <c r="D478" s="164"/>
      <c r="E478" s="6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60"/>
      <c r="V478" s="60"/>
      <c r="W478" s="60"/>
    </row>
    <row r="479" spans="4:23" ht="12.75">
      <c r="D479" s="164"/>
      <c r="E479" s="6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60"/>
      <c r="V479" s="60"/>
      <c r="W479" s="60"/>
    </row>
    <row r="480" spans="4:23" ht="12.75">
      <c r="D480" s="164"/>
      <c r="E480" s="6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60"/>
      <c r="V480" s="60"/>
      <c r="W480" s="60"/>
    </row>
    <row r="481" spans="4:23" ht="12.75">
      <c r="D481" s="164"/>
      <c r="E481" s="6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60"/>
      <c r="V481" s="60"/>
      <c r="W481" s="60"/>
    </row>
    <row r="482" spans="4:23" ht="12.75">
      <c r="D482" s="164"/>
      <c r="E482" s="6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60"/>
      <c r="V482" s="60"/>
      <c r="W482" s="60"/>
    </row>
    <row r="483" spans="4:23" ht="12.75">
      <c r="D483" s="164"/>
      <c r="E483" s="6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60"/>
      <c r="V483" s="60"/>
      <c r="W483" s="60"/>
    </row>
    <row r="484" spans="4:23" ht="12.75">
      <c r="D484" s="164"/>
      <c r="E484" s="6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60"/>
      <c r="V484" s="60"/>
      <c r="W484" s="60"/>
    </row>
    <row r="485" spans="4:23" ht="12.75">
      <c r="D485" s="164"/>
      <c r="E485" s="6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60"/>
      <c r="V485" s="60"/>
      <c r="W485" s="60"/>
    </row>
    <row r="486" spans="4:23" ht="12.75">
      <c r="D486" s="164"/>
      <c r="E486" s="6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60"/>
      <c r="V486" s="60"/>
      <c r="W486" s="60"/>
    </row>
    <row r="487" spans="4:23" ht="12.75">
      <c r="D487" s="164"/>
      <c r="E487" s="6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60"/>
      <c r="V487" s="60"/>
      <c r="W487" s="60"/>
    </row>
    <row r="488" spans="4:23" ht="12.75">
      <c r="D488" s="164"/>
      <c r="E488" s="6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60"/>
      <c r="V488" s="60"/>
      <c r="W488" s="60"/>
    </row>
    <row r="489" spans="4:23" ht="12.75">
      <c r="D489" s="164"/>
      <c r="E489" s="6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60"/>
      <c r="V489" s="60"/>
      <c r="W489" s="60"/>
    </row>
    <row r="490" spans="4:23" ht="12.75">
      <c r="D490" s="164"/>
      <c r="E490" s="6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60"/>
      <c r="V490" s="60"/>
      <c r="W490" s="60"/>
    </row>
    <row r="491" spans="4:23" ht="12.75">
      <c r="D491" s="164"/>
      <c r="E491" s="6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60"/>
      <c r="V491" s="60"/>
      <c r="W491" s="60"/>
    </row>
    <row r="492" spans="4:23" ht="12.75">
      <c r="D492" s="164"/>
      <c r="E492" s="6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60"/>
      <c r="V492" s="60"/>
      <c r="W492" s="60"/>
    </row>
    <row r="493" spans="4:23" ht="12.75">
      <c r="D493" s="164"/>
      <c r="E493" s="6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60"/>
      <c r="V493" s="60"/>
      <c r="W493" s="60"/>
    </row>
    <row r="494" spans="4:23" ht="12.75">
      <c r="D494" s="164"/>
      <c r="E494" s="6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60"/>
      <c r="V494" s="60"/>
      <c r="W494" s="60"/>
    </row>
    <row r="495" spans="4:23" ht="12.75">
      <c r="D495" s="164"/>
      <c r="E495" s="6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60"/>
      <c r="V495" s="60"/>
      <c r="W495" s="60"/>
    </row>
    <row r="496" spans="4:23" ht="12.75">
      <c r="D496" s="164"/>
      <c r="E496" s="6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60"/>
      <c r="V496" s="60"/>
      <c r="W496" s="60"/>
    </row>
    <row r="497" spans="4:23" ht="12.75">
      <c r="D497" s="164"/>
      <c r="E497" s="6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60"/>
      <c r="V497" s="60"/>
      <c r="W497" s="60"/>
    </row>
    <row r="498" spans="4:23" ht="12.75">
      <c r="D498" s="164"/>
      <c r="E498" s="6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60"/>
      <c r="V498" s="60"/>
      <c r="W498" s="60"/>
    </row>
    <row r="499" spans="4:23" ht="12.75">
      <c r="D499" s="164"/>
      <c r="E499" s="6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60"/>
      <c r="V499" s="60"/>
      <c r="W499" s="60"/>
    </row>
    <row r="500" spans="4:23" ht="12.75">
      <c r="D500" s="164"/>
      <c r="E500" s="6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60"/>
      <c r="V500" s="60"/>
      <c r="W500" s="60"/>
    </row>
    <row r="501" spans="4:23" ht="12.75">
      <c r="D501" s="164"/>
      <c r="E501" s="6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60"/>
      <c r="V501" s="60"/>
      <c r="W501" s="60"/>
    </row>
    <row r="502" spans="4:23" ht="12.75">
      <c r="D502" s="164"/>
      <c r="E502" s="6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60"/>
      <c r="V502" s="60"/>
      <c r="W502" s="60"/>
    </row>
    <row r="503" spans="4:23" ht="12.75">
      <c r="D503" s="164"/>
      <c r="E503" s="6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60"/>
      <c r="V503" s="60"/>
      <c r="W503" s="60"/>
    </row>
    <row r="504" spans="4:23" ht="12.75">
      <c r="D504" s="164"/>
      <c r="E504" s="6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60"/>
      <c r="V504" s="60"/>
      <c r="W504" s="60"/>
    </row>
    <row r="505" spans="4:23" ht="12.75">
      <c r="D505" s="164"/>
      <c r="E505" s="6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60"/>
      <c r="V505" s="60"/>
      <c r="W505" s="60"/>
    </row>
    <row r="506" spans="4:23" ht="12.75">
      <c r="D506" s="164"/>
      <c r="E506" s="6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60"/>
      <c r="V506" s="60"/>
      <c r="W506" s="60"/>
    </row>
    <row r="507" spans="4:23" ht="12.75">
      <c r="D507" s="164"/>
      <c r="E507" s="6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60"/>
      <c r="V507" s="60"/>
      <c r="W507" s="60"/>
    </row>
    <row r="508" spans="4:23" ht="12.75">
      <c r="D508" s="164"/>
      <c r="E508" s="6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60"/>
      <c r="V508" s="60"/>
      <c r="W508" s="60"/>
    </row>
    <row r="509" spans="4:23" ht="12.75">
      <c r="D509" s="164"/>
      <c r="E509" s="6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60"/>
      <c r="V509" s="60"/>
      <c r="W509" s="60"/>
    </row>
    <row r="510" spans="4:23" ht="12.75">
      <c r="D510" s="164"/>
      <c r="E510" s="6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60"/>
      <c r="V510" s="60"/>
      <c r="W510" s="60"/>
    </row>
    <row r="511" spans="4:23" ht="12.75">
      <c r="D511" s="164"/>
      <c r="E511" s="6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60"/>
      <c r="V511" s="60"/>
      <c r="W511" s="60"/>
    </row>
    <row r="512" spans="4:23" ht="12.75">
      <c r="D512" s="164"/>
      <c r="E512" s="6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60"/>
      <c r="V512" s="60"/>
      <c r="W512" s="60"/>
    </row>
    <row r="513" spans="4:23" ht="12.75">
      <c r="D513" s="164"/>
      <c r="E513" s="6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60"/>
      <c r="V513" s="60"/>
      <c r="W513" s="60"/>
    </row>
    <row r="514" spans="4:23" ht="12.75">
      <c r="D514" s="164"/>
      <c r="E514" s="6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60"/>
      <c r="V514" s="60"/>
      <c r="W514" s="60"/>
    </row>
    <row r="515" spans="4:23" ht="12.75">
      <c r="D515" s="164"/>
      <c r="E515" s="6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60"/>
      <c r="V515" s="60"/>
      <c r="W515" s="60"/>
    </row>
    <row r="516" spans="4:23" ht="12.75">
      <c r="D516" s="164"/>
      <c r="E516" s="6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60"/>
      <c r="V516" s="60"/>
      <c r="W516" s="60"/>
    </row>
    <row r="517" spans="4:23" ht="12.75">
      <c r="D517" s="164"/>
      <c r="E517" s="6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60"/>
      <c r="V517" s="60"/>
      <c r="W517" s="60"/>
    </row>
    <row r="518" spans="4:23" ht="12.75">
      <c r="D518" s="164"/>
      <c r="E518" s="6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60"/>
      <c r="V518" s="60"/>
      <c r="W518" s="60"/>
    </row>
    <row r="519" spans="4:23" ht="12.75">
      <c r="D519" s="164"/>
      <c r="E519" s="6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60"/>
      <c r="V519" s="60"/>
      <c r="W519" s="60"/>
    </row>
    <row r="520" spans="4:23" ht="12.75">
      <c r="D520" s="164"/>
      <c r="E520" s="6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60"/>
      <c r="V520" s="60"/>
      <c r="W520" s="60"/>
    </row>
    <row r="521" spans="4:23" ht="12.75">
      <c r="D521" s="164"/>
      <c r="E521" s="6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60"/>
      <c r="V521" s="60"/>
      <c r="W521" s="60"/>
    </row>
    <row r="522" spans="4:23" ht="12.75">
      <c r="D522" s="164"/>
      <c r="E522" s="6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60"/>
      <c r="V522" s="60"/>
      <c r="W522" s="60"/>
    </row>
    <row r="523" spans="4:23" ht="12.75">
      <c r="D523" s="164"/>
      <c r="E523" s="6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60"/>
      <c r="V523" s="60"/>
      <c r="W523" s="60"/>
    </row>
    <row r="524" spans="4:23" ht="12.75">
      <c r="D524" s="164"/>
      <c r="E524" s="6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60"/>
      <c r="V524" s="60"/>
      <c r="W524" s="60"/>
    </row>
    <row r="525" spans="4:23" ht="12.75">
      <c r="D525" s="164"/>
      <c r="E525" s="6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60"/>
      <c r="V525" s="60"/>
      <c r="W525" s="60"/>
    </row>
    <row r="526" spans="4:23" ht="12.75">
      <c r="D526" s="164"/>
      <c r="E526" s="6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60"/>
      <c r="V526" s="60"/>
      <c r="W526" s="60"/>
    </row>
    <row r="527" spans="4:23" ht="12.75">
      <c r="D527" s="164"/>
      <c r="E527" s="6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60"/>
      <c r="V527" s="60"/>
      <c r="W527" s="60"/>
    </row>
    <row r="528" spans="4:23" ht="12.75">
      <c r="D528" s="164"/>
      <c r="E528" s="6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60"/>
      <c r="V528" s="60"/>
      <c r="W528" s="60"/>
    </row>
    <row r="529" spans="4:23" ht="12.75">
      <c r="D529" s="164"/>
      <c r="E529" s="6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60"/>
      <c r="V529" s="60"/>
      <c r="W529" s="60"/>
    </row>
    <row r="530" spans="4:23" ht="12.75">
      <c r="D530" s="164"/>
      <c r="E530" s="6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60"/>
      <c r="V530" s="60"/>
      <c r="W530" s="60"/>
    </row>
    <row r="531" spans="4:23" ht="12.75">
      <c r="D531" s="164"/>
      <c r="E531" s="6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60"/>
      <c r="V531" s="60"/>
      <c r="W531" s="60"/>
    </row>
    <row r="532" spans="4:23" ht="12.75">
      <c r="D532" s="164"/>
      <c r="E532" s="6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60"/>
      <c r="V532" s="60"/>
      <c r="W532" s="60"/>
    </row>
    <row r="533" spans="4:23" ht="12.75">
      <c r="D533" s="164"/>
      <c r="E533" s="6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60"/>
      <c r="V533" s="60"/>
      <c r="W533" s="60"/>
    </row>
    <row r="534" spans="4:23" ht="12.75">
      <c r="D534" s="164"/>
      <c r="E534" s="6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60"/>
      <c r="V534" s="60"/>
      <c r="W534" s="60"/>
    </row>
    <row r="535" spans="4:23" ht="12.75">
      <c r="D535" s="164"/>
      <c r="E535" s="6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60"/>
      <c r="V535" s="60"/>
      <c r="W535" s="60"/>
    </row>
    <row r="536" spans="4:23" ht="12.75">
      <c r="D536" s="164"/>
      <c r="E536" s="6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60"/>
      <c r="V536" s="60"/>
      <c r="W536" s="60"/>
    </row>
    <row r="537" spans="4:23" ht="12.75">
      <c r="D537" s="164"/>
      <c r="E537" s="6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60"/>
      <c r="V537" s="60"/>
      <c r="W537" s="60"/>
    </row>
    <row r="538" spans="4:23" ht="12.75">
      <c r="D538" s="164"/>
      <c r="E538" s="6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60"/>
      <c r="V538" s="60"/>
      <c r="W538" s="60"/>
    </row>
    <row r="539" spans="4:23" ht="12.75">
      <c r="D539" s="164"/>
      <c r="E539" s="6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60"/>
      <c r="V539" s="60"/>
      <c r="W539" s="60"/>
    </row>
    <row r="540" spans="4:23" ht="12.75">
      <c r="D540" s="164"/>
      <c r="E540" s="6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60"/>
      <c r="V540" s="60"/>
      <c r="W540" s="60"/>
    </row>
    <row r="541" spans="4:23" ht="12.75">
      <c r="D541" s="164"/>
      <c r="E541" s="6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60"/>
      <c r="V541" s="60"/>
      <c r="W541" s="60"/>
    </row>
    <row r="542" spans="4:23" ht="12.75">
      <c r="D542" s="164"/>
      <c r="E542" s="6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60"/>
      <c r="V542" s="60"/>
      <c r="W542" s="60"/>
    </row>
    <row r="543" spans="4:23" ht="12.75">
      <c r="D543" s="164"/>
      <c r="E543" s="6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60"/>
      <c r="V543" s="60"/>
      <c r="W543" s="60"/>
    </row>
    <row r="544" spans="4:23" ht="12.75">
      <c r="D544" s="164"/>
      <c r="E544" s="6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60"/>
      <c r="V544" s="60"/>
      <c r="W544" s="60"/>
    </row>
    <row r="545" spans="4:23" ht="12.75">
      <c r="D545" s="164"/>
      <c r="E545" s="6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60"/>
      <c r="V545" s="60"/>
      <c r="W545" s="60"/>
    </row>
    <row r="546" spans="4:23" ht="12.75">
      <c r="D546" s="164"/>
      <c r="E546" s="6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60"/>
      <c r="V546" s="60"/>
      <c r="W546" s="60"/>
    </row>
    <row r="547" spans="4:23" ht="12.75">
      <c r="D547" s="164"/>
      <c r="E547" s="6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60"/>
      <c r="V547" s="60"/>
      <c r="W547" s="60"/>
    </row>
    <row r="548" spans="4:23" ht="12.75">
      <c r="D548" s="164"/>
      <c r="E548" s="6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60"/>
      <c r="V548" s="60"/>
      <c r="W548" s="60"/>
    </row>
    <row r="549" spans="4:23" ht="12.75">
      <c r="D549" s="164"/>
      <c r="E549" s="6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60"/>
      <c r="V549" s="60"/>
      <c r="W549" s="60"/>
    </row>
    <row r="550" spans="4:23" ht="12.75">
      <c r="D550" s="164"/>
      <c r="E550" s="6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60"/>
      <c r="V550" s="60"/>
      <c r="W550" s="60"/>
    </row>
    <row r="551" spans="4:23" ht="12.75">
      <c r="D551" s="164"/>
      <c r="E551" s="6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60"/>
      <c r="V551" s="60"/>
      <c r="W551" s="60"/>
    </row>
    <row r="552" spans="4:23" ht="12.75">
      <c r="D552" s="164"/>
      <c r="E552" s="6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60"/>
      <c r="V552" s="60"/>
      <c r="W552" s="60"/>
    </row>
    <row r="553" spans="4:23" ht="12.75">
      <c r="D553" s="164"/>
      <c r="E553" s="6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60"/>
      <c r="V553" s="60"/>
      <c r="W553" s="60"/>
    </row>
    <row r="554" spans="4:23" ht="12.75">
      <c r="D554" s="164"/>
      <c r="E554" s="6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60"/>
      <c r="V554" s="60"/>
      <c r="W554" s="60"/>
    </row>
    <row r="555" spans="4:23" ht="12.75">
      <c r="D555" s="164"/>
      <c r="E555" s="6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60"/>
      <c r="V555" s="60"/>
      <c r="W555" s="60"/>
    </row>
    <row r="556" spans="4:23" ht="12.75">
      <c r="D556" s="164"/>
      <c r="E556" s="6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60"/>
      <c r="V556" s="60"/>
      <c r="W556" s="60"/>
    </row>
    <row r="557" spans="4:23" ht="12.75">
      <c r="D557" s="164"/>
      <c r="E557" s="6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60"/>
      <c r="V557" s="60"/>
      <c r="W557" s="60"/>
    </row>
    <row r="558" spans="4:23" ht="12.75">
      <c r="D558" s="164"/>
      <c r="E558" s="6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60"/>
      <c r="V558" s="60"/>
      <c r="W558" s="60"/>
    </row>
    <row r="559" spans="4:23" ht="12.75">
      <c r="D559" s="164"/>
      <c r="E559" s="6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60"/>
      <c r="V559" s="60"/>
      <c r="W559" s="60"/>
    </row>
    <row r="560" spans="4:23" ht="12.75">
      <c r="D560" s="164"/>
      <c r="E560" s="6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60"/>
      <c r="V560" s="60"/>
      <c r="W560" s="60"/>
    </row>
    <row r="561" spans="4:23" ht="12.75">
      <c r="D561" s="164"/>
      <c r="E561" s="6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60"/>
      <c r="V561" s="60"/>
      <c r="W561" s="60"/>
    </row>
    <row r="562" spans="4:23" ht="12.75">
      <c r="D562" s="164"/>
      <c r="E562" s="6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60"/>
      <c r="V562" s="60"/>
      <c r="W562" s="60"/>
    </row>
    <row r="563" spans="4:23" ht="12.75">
      <c r="D563" s="164"/>
      <c r="E563" s="6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60"/>
      <c r="V563" s="60"/>
      <c r="W563" s="60"/>
    </row>
    <row r="564" spans="4:23" ht="12.75">
      <c r="D564" s="164"/>
      <c r="E564" s="6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60"/>
      <c r="V564" s="60"/>
      <c r="W564" s="60"/>
    </row>
    <row r="565" spans="4:23" ht="12.75">
      <c r="D565" s="164"/>
      <c r="E565" s="6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60"/>
      <c r="V565" s="60"/>
      <c r="W565" s="60"/>
    </row>
    <row r="566" spans="4:23" ht="12.75">
      <c r="D566" s="164"/>
      <c r="E566" s="6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60"/>
      <c r="V566" s="60"/>
      <c r="W566" s="60"/>
    </row>
    <row r="567" spans="4:23" ht="12.75">
      <c r="D567" s="164"/>
      <c r="E567" s="6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60"/>
      <c r="V567" s="60"/>
      <c r="W567" s="60"/>
    </row>
    <row r="568" spans="4:23" ht="12.75">
      <c r="D568" s="164"/>
      <c r="E568" s="6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60"/>
      <c r="V568" s="60"/>
      <c r="W568" s="60"/>
    </row>
    <row r="569" spans="4:23" ht="12.75">
      <c r="D569" s="164"/>
      <c r="E569" s="6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60"/>
      <c r="V569" s="60"/>
      <c r="W569" s="60"/>
    </row>
    <row r="570" spans="4:23" ht="12.75">
      <c r="D570" s="164"/>
      <c r="E570" s="6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60"/>
      <c r="V570" s="60"/>
      <c r="W570" s="60"/>
    </row>
    <row r="571" spans="4:23" ht="12.75">
      <c r="D571" s="164"/>
      <c r="E571" s="6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60"/>
      <c r="V571" s="60"/>
      <c r="W571" s="60"/>
    </row>
    <row r="572" spans="4:23" ht="12.75">
      <c r="D572" s="164"/>
      <c r="E572" s="6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60"/>
      <c r="V572" s="60"/>
      <c r="W572" s="60"/>
    </row>
    <row r="573" spans="4:23" ht="12.75">
      <c r="D573" s="164"/>
      <c r="E573" s="6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60"/>
      <c r="V573" s="60"/>
      <c r="W573" s="60"/>
    </row>
    <row r="574" spans="4:23" ht="12.75">
      <c r="D574" s="164"/>
      <c r="E574" s="6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60"/>
      <c r="V574" s="60"/>
      <c r="W574" s="60"/>
    </row>
    <row r="575" spans="4:23" ht="12.75">
      <c r="D575" s="164"/>
      <c r="E575" s="6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60"/>
      <c r="V575" s="60"/>
      <c r="W575" s="60"/>
    </row>
    <row r="576" spans="4:23" ht="12.75">
      <c r="D576" s="164"/>
      <c r="E576" s="6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60"/>
      <c r="V576" s="60"/>
      <c r="W576" s="60"/>
    </row>
    <row r="577" spans="4:23" ht="12.75">
      <c r="D577" s="164"/>
      <c r="E577" s="6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60"/>
      <c r="V577" s="60"/>
      <c r="W577" s="60"/>
    </row>
    <row r="578" spans="4:23" ht="12.75">
      <c r="D578" s="164"/>
      <c r="E578" s="6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60"/>
      <c r="V578" s="60"/>
      <c r="W578" s="60"/>
    </row>
    <row r="579" spans="4:23" ht="12.75">
      <c r="D579" s="164"/>
      <c r="E579" s="6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60"/>
      <c r="V579" s="60"/>
      <c r="W579" s="60"/>
    </row>
    <row r="580" spans="4:23" ht="12.75">
      <c r="D580" s="164"/>
      <c r="E580" s="6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60"/>
      <c r="V580" s="60"/>
      <c r="W580" s="60"/>
    </row>
    <row r="581" spans="4:23" ht="12.75">
      <c r="D581" s="164"/>
      <c r="E581" s="6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60"/>
      <c r="V581" s="60"/>
      <c r="W581" s="60"/>
    </row>
    <row r="582" spans="4:23" ht="12.75">
      <c r="D582" s="164"/>
      <c r="E582" s="6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60"/>
      <c r="V582" s="60"/>
      <c r="W582" s="60"/>
    </row>
    <row r="583" spans="4:23" ht="12.75">
      <c r="D583" s="164"/>
      <c r="E583" s="6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60"/>
      <c r="V583" s="60"/>
      <c r="W583" s="60"/>
    </row>
    <row r="584" spans="4:23" ht="12.75">
      <c r="D584" s="164"/>
      <c r="E584" s="6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60"/>
      <c r="V584" s="60"/>
      <c r="W584" s="60"/>
    </row>
    <row r="585" spans="4:23" ht="12.75">
      <c r="D585" s="164"/>
      <c r="E585" s="6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60"/>
      <c r="V585" s="60"/>
      <c r="W585" s="60"/>
    </row>
    <row r="586" spans="4:23" ht="12.75">
      <c r="D586" s="164"/>
      <c r="E586" s="6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60"/>
      <c r="V586" s="60"/>
      <c r="W586" s="60"/>
    </row>
    <row r="587" spans="4:23" ht="12.75">
      <c r="D587" s="164"/>
      <c r="E587" s="6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60"/>
      <c r="V587" s="60"/>
      <c r="W587" s="60"/>
    </row>
    <row r="588" spans="4:23" ht="12.75">
      <c r="D588" s="164"/>
      <c r="E588" s="6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60"/>
      <c r="V588" s="60"/>
      <c r="W588" s="60"/>
    </row>
    <row r="589" spans="4:23" ht="12.75">
      <c r="D589" s="164"/>
      <c r="E589" s="6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60"/>
      <c r="V589" s="60"/>
      <c r="W589" s="60"/>
    </row>
    <row r="590" spans="4:23" ht="12.75">
      <c r="D590" s="164"/>
      <c r="E590" s="6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60"/>
      <c r="V590" s="60"/>
      <c r="W590" s="60"/>
    </row>
    <row r="591" spans="4:23" ht="12.75">
      <c r="D591" s="164"/>
      <c r="E591" s="6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60"/>
      <c r="V591" s="60"/>
      <c r="W591" s="60"/>
    </row>
    <row r="592" spans="4:23" ht="12.75">
      <c r="D592" s="164"/>
      <c r="E592" s="6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60"/>
      <c r="V592" s="60"/>
      <c r="W592" s="60"/>
    </row>
    <row r="593" spans="4:23" ht="12.75">
      <c r="D593" s="164"/>
      <c r="E593" s="6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60"/>
      <c r="V593" s="60"/>
      <c r="W593" s="60"/>
    </row>
    <row r="594" spans="4:23" ht="12.75">
      <c r="D594" s="164"/>
      <c r="E594" s="6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60"/>
      <c r="V594" s="60"/>
      <c r="W594" s="60"/>
    </row>
    <row r="595" spans="4:23" ht="12.75">
      <c r="D595" s="164"/>
      <c r="E595" s="6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60"/>
      <c r="V595" s="60"/>
      <c r="W595" s="60"/>
    </row>
    <row r="596" spans="4:23" ht="12.75">
      <c r="D596" s="164"/>
      <c r="E596" s="6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60"/>
      <c r="V596" s="60"/>
      <c r="W596" s="60"/>
    </row>
    <row r="597" spans="4:23" ht="12.75">
      <c r="D597" s="164"/>
      <c r="E597" s="6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60"/>
      <c r="V597" s="60"/>
      <c r="W597" s="60"/>
    </row>
    <row r="598" spans="4:23" ht="12.75">
      <c r="D598" s="164"/>
      <c r="E598" s="6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60"/>
      <c r="V598" s="60"/>
      <c r="W598" s="60"/>
    </row>
    <row r="599" spans="4:23" ht="12.75">
      <c r="D599" s="164"/>
      <c r="E599" s="6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60"/>
      <c r="V599" s="60"/>
      <c r="W599" s="60"/>
    </row>
    <row r="600" spans="4:23" ht="12.75">
      <c r="D600" s="164"/>
      <c r="E600" s="6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60"/>
      <c r="V600" s="60"/>
      <c r="W600" s="60"/>
    </row>
    <row r="601" spans="4:23" ht="12.75">
      <c r="D601" s="164"/>
      <c r="E601" s="6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60"/>
      <c r="V601" s="60"/>
      <c r="W601" s="60"/>
    </row>
    <row r="602" spans="4:23" ht="12.75">
      <c r="D602" s="164"/>
      <c r="E602" s="6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60"/>
      <c r="V602" s="60"/>
      <c r="W602" s="60"/>
    </row>
    <row r="603" spans="4:23" ht="12.75">
      <c r="D603" s="164"/>
      <c r="E603" s="6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60"/>
      <c r="V603" s="60"/>
      <c r="W603" s="60"/>
    </row>
    <row r="604" spans="4:23" ht="12.75">
      <c r="D604" s="164"/>
      <c r="E604" s="6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60"/>
      <c r="V604" s="60"/>
      <c r="W604" s="60"/>
    </row>
    <row r="605" spans="4:23" ht="12.75">
      <c r="D605" s="164"/>
      <c r="E605" s="6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60"/>
      <c r="V605" s="60"/>
      <c r="W605" s="60"/>
    </row>
    <row r="606" spans="4:23" ht="12.75">
      <c r="D606" s="164"/>
      <c r="E606" s="6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60"/>
      <c r="V606" s="60"/>
      <c r="W606" s="60"/>
    </row>
    <row r="607" spans="4:23" ht="12.75">
      <c r="D607" s="164"/>
      <c r="E607" s="6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60"/>
      <c r="V607" s="60"/>
      <c r="W607" s="60"/>
    </row>
    <row r="608" spans="4:23" ht="12.75">
      <c r="D608" s="164"/>
      <c r="E608" s="6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60"/>
      <c r="V608" s="60"/>
      <c r="W608" s="60"/>
    </row>
    <row r="609" spans="4:23" ht="12.75">
      <c r="D609" s="164"/>
      <c r="E609" s="6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60"/>
      <c r="V609" s="60"/>
      <c r="W609" s="60"/>
    </row>
    <row r="610" spans="4:23" ht="12.75">
      <c r="D610" s="164"/>
      <c r="E610" s="6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60"/>
      <c r="V610" s="60"/>
      <c r="W610" s="60"/>
    </row>
    <row r="611" spans="4:23" ht="12.75">
      <c r="D611" s="164"/>
      <c r="E611" s="6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60"/>
      <c r="V611" s="60"/>
      <c r="W611" s="60"/>
    </row>
    <row r="612" spans="4:23" ht="12.75">
      <c r="D612" s="164"/>
      <c r="E612" s="6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60"/>
      <c r="V612" s="60"/>
      <c r="W612" s="60"/>
    </row>
    <row r="613" spans="4:23" ht="12.75">
      <c r="D613" s="164"/>
      <c r="E613" s="6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60"/>
      <c r="V613" s="60"/>
      <c r="W613" s="60"/>
    </row>
    <row r="614" spans="4:23" ht="12.75">
      <c r="D614" s="164"/>
      <c r="E614" s="6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60"/>
      <c r="V614" s="60"/>
      <c r="W614" s="60"/>
    </row>
    <row r="615" spans="4:23" ht="12.75">
      <c r="D615" s="164"/>
      <c r="E615" s="6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60"/>
      <c r="V615" s="60"/>
      <c r="W615" s="60"/>
    </row>
    <row r="616" spans="4:23" ht="12.75">
      <c r="D616" s="164"/>
      <c r="E616" s="6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60"/>
      <c r="V616" s="60"/>
      <c r="W616" s="60"/>
    </row>
    <row r="617" spans="4:23" ht="12.75">
      <c r="D617" s="164"/>
      <c r="E617" s="6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60"/>
      <c r="V617" s="60"/>
      <c r="W617" s="60"/>
    </row>
    <row r="618" spans="4:23" ht="12.75">
      <c r="D618" s="164"/>
      <c r="E618" s="6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60"/>
      <c r="V618" s="60"/>
      <c r="W618" s="60"/>
    </row>
    <row r="619" spans="4:23" ht="12.75">
      <c r="D619" s="164"/>
      <c r="E619" s="6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60"/>
      <c r="V619" s="60"/>
      <c r="W619" s="60"/>
    </row>
    <row r="620" spans="4:23" ht="12.75">
      <c r="D620" s="164"/>
      <c r="E620" s="6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60"/>
      <c r="V620" s="60"/>
      <c r="W620" s="60"/>
    </row>
    <row r="621" spans="4:23" ht="12.75">
      <c r="D621" s="164"/>
      <c r="E621" s="6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60"/>
      <c r="V621" s="60"/>
      <c r="W621" s="60"/>
    </row>
    <row r="622" spans="4:23" ht="12.75">
      <c r="D622" s="164"/>
      <c r="E622" s="6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60"/>
      <c r="V622" s="60"/>
      <c r="W622" s="60"/>
    </row>
    <row r="623" spans="4:23" ht="12.75">
      <c r="D623" s="164"/>
      <c r="E623" s="6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60"/>
      <c r="V623" s="60"/>
      <c r="W623" s="60"/>
    </row>
    <row r="624" spans="4:23" ht="12.75">
      <c r="D624" s="164"/>
      <c r="E624" s="6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60"/>
      <c r="V624" s="60"/>
      <c r="W624" s="60"/>
    </row>
    <row r="625" spans="4:23" ht="12.75">
      <c r="D625" s="164"/>
      <c r="E625" s="6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60"/>
      <c r="V625" s="60"/>
      <c r="W625" s="60"/>
    </row>
    <row r="626" spans="4:23" ht="12.75">
      <c r="D626" s="164"/>
      <c r="E626" s="6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60"/>
      <c r="V626" s="60"/>
      <c r="W626" s="60"/>
    </row>
    <row r="627" spans="4:23" ht="12.75">
      <c r="D627" s="164"/>
      <c r="E627" s="6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60"/>
      <c r="V627" s="60"/>
      <c r="W627" s="60"/>
    </row>
    <row r="628" spans="4:23" ht="12.75">
      <c r="D628" s="164"/>
      <c r="E628" s="6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60"/>
      <c r="V628" s="60"/>
      <c r="W628" s="60"/>
    </row>
    <row r="629" spans="4:23" ht="12.75">
      <c r="D629" s="164"/>
      <c r="E629" s="6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60"/>
      <c r="V629" s="60"/>
      <c r="W629" s="60"/>
    </row>
    <row r="630" spans="4:23" ht="12.75">
      <c r="D630" s="164"/>
      <c r="E630" s="6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60"/>
      <c r="V630" s="60"/>
      <c r="W630" s="60"/>
    </row>
    <row r="631" spans="4:23" ht="12.75">
      <c r="D631" s="164"/>
      <c r="E631" s="6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60"/>
      <c r="V631" s="60"/>
      <c r="W631" s="60"/>
    </row>
    <row r="632" spans="4:23" ht="12.75">
      <c r="D632" s="164"/>
      <c r="E632" s="6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60"/>
      <c r="V632" s="60"/>
      <c r="W632" s="60"/>
    </row>
    <row r="633" spans="4:23" ht="12.75">
      <c r="D633" s="164"/>
      <c r="E633" s="6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60"/>
      <c r="V633" s="60"/>
      <c r="W633" s="60"/>
    </row>
    <row r="634" spans="4:23" ht="12.75">
      <c r="D634" s="164"/>
      <c r="E634" s="6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60"/>
      <c r="V634" s="60"/>
      <c r="W634" s="60"/>
    </row>
    <row r="635" spans="4:23" ht="12.75">
      <c r="D635" s="164"/>
      <c r="E635" s="6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60"/>
      <c r="V635" s="60"/>
      <c r="W635" s="60"/>
    </row>
    <row r="636" spans="4:23" ht="12.75">
      <c r="D636" s="164"/>
      <c r="E636" s="6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60"/>
      <c r="V636" s="60"/>
      <c r="W636" s="60"/>
    </row>
    <row r="637" spans="4:23" ht="12.75">
      <c r="D637" s="164"/>
      <c r="E637" s="6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60"/>
      <c r="V637" s="60"/>
      <c r="W637" s="60"/>
    </row>
    <row r="638" spans="4:23" ht="12.75">
      <c r="D638" s="164"/>
      <c r="E638" s="6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60"/>
      <c r="V638" s="60"/>
      <c r="W638" s="60"/>
    </row>
    <row r="639" spans="4:23" ht="12.75">
      <c r="D639" s="164"/>
      <c r="E639" s="6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60"/>
      <c r="V639" s="60"/>
      <c r="W639" s="60"/>
    </row>
    <row r="640" spans="4:23" ht="12.75">
      <c r="D640" s="164"/>
      <c r="E640" s="6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60"/>
      <c r="V640" s="60"/>
      <c r="W640" s="60"/>
    </row>
    <row r="641" spans="4:23" ht="12.75">
      <c r="D641" s="164"/>
      <c r="E641" s="6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60"/>
      <c r="V641" s="60"/>
      <c r="W641" s="60"/>
    </row>
    <row r="642" spans="4:23" ht="12.75">
      <c r="D642" s="164"/>
      <c r="E642" s="6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60"/>
      <c r="V642" s="60"/>
      <c r="W642" s="60"/>
    </row>
    <row r="643" spans="4:23" ht="12.75">
      <c r="D643" s="164"/>
      <c r="E643" s="6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60"/>
      <c r="V643" s="60"/>
      <c r="W643" s="60"/>
    </row>
    <row r="644" spans="4:23" ht="12.75">
      <c r="D644" s="164"/>
      <c r="E644" s="6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60"/>
      <c r="V644" s="60"/>
      <c r="W644" s="60"/>
    </row>
    <row r="645" spans="4:23" ht="12.75">
      <c r="D645" s="164"/>
      <c r="E645" s="6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60"/>
      <c r="V645" s="60"/>
      <c r="W645" s="60"/>
    </row>
    <row r="646" spans="4:23" ht="12.75">
      <c r="D646" s="164"/>
      <c r="E646" s="6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60"/>
      <c r="V646" s="60"/>
      <c r="W646" s="60"/>
    </row>
    <row r="647" spans="4:23" ht="12.75">
      <c r="D647" s="164"/>
      <c r="E647" s="6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60"/>
      <c r="V647" s="60"/>
      <c r="W647" s="60"/>
    </row>
    <row r="648" spans="4:23" ht="12.75">
      <c r="D648" s="164"/>
      <c r="E648" s="6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60"/>
      <c r="V648" s="60"/>
      <c r="W648" s="60"/>
    </row>
    <row r="649" spans="4:23" ht="12.75">
      <c r="D649" s="164"/>
      <c r="E649" s="6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60"/>
      <c r="V649" s="60"/>
      <c r="W649" s="60"/>
    </row>
    <row r="650" spans="4:23" ht="12.75">
      <c r="D650" s="164"/>
      <c r="E650" s="6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60"/>
      <c r="V650" s="60"/>
      <c r="W650" s="60"/>
    </row>
    <row r="651" spans="4:23" ht="12.75">
      <c r="D651" s="164"/>
      <c r="E651" s="6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60"/>
      <c r="V651" s="60"/>
      <c r="W651" s="60"/>
    </row>
    <row r="652" spans="4:23" ht="12.75">
      <c r="D652" s="164"/>
      <c r="E652" s="6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60"/>
      <c r="V652" s="60"/>
      <c r="W652" s="60"/>
    </row>
    <row r="653" spans="4:23" ht="12.75">
      <c r="D653" s="164"/>
      <c r="E653" s="6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60"/>
      <c r="V653" s="60"/>
      <c r="W653" s="60"/>
    </row>
    <row r="654" spans="4:23" ht="12.75">
      <c r="D654" s="164"/>
      <c r="E654" s="6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60"/>
      <c r="V654" s="60"/>
      <c r="W654" s="60"/>
    </row>
    <row r="655" spans="4:23" ht="12.75">
      <c r="D655" s="164"/>
      <c r="E655" s="6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60"/>
      <c r="V655" s="60"/>
      <c r="W655" s="60"/>
    </row>
    <row r="656" spans="4:23" ht="12.75">
      <c r="D656" s="164"/>
      <c r="E656" s="6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60"/>
      <c r="V656" s="60"/>
      <c r="W656" s="60"/>
    </row>
    <row r="657" spans="4:23" ht="12.75">
      <c r="D657" s="164"/>
      <c r="E657" s="6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60"/>
      <c r="V657" s="60"/>
      <c r="W657" s="60"/>
    </row>
    <row r="658" spans="4:23" ht="12.75">
      <c r="D658" s="164"/>
      <c r="E658" s="6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60"/>
      <c r="V658" s="60"/>
      <c r="W658" s="60"/>
    </row>
    <row r="659" spans="4:23" ht="12.75">
      <c r="D659" s="164"/>
      <c r="E659" s="6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60"/>
      <c r="V659" s="60"/>
      <c r="W659" s="60"/>
    </row>
    <row r="660" spans="4:23" ht="12.75">
      <c r="D660" s="164"/>
      <c r="E660" s="6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60"/>
      <c r="V660" s="60"/>
      <c r="W660" s="60"/>
    </row>
    <row r="661" spans="4:23" ht="12.75">
      <c r="D661" s="164"/>
      <c r="E661" s="6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60"/>
      <c r="V661" s="60"/>
      <c r="W661" s="60"/>
    </row>
    <row r="662" spans="4:23" ht="12.75">
      <c r="D662" s="164"/>
      <c r="E662" s="6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60"/>
      <c r="V662" s="60"/>
      <c r="W662" s="60"/>
    </row>
    <row r="663" spans="4:23" ht="12.75">
      <c r="D663" s="164"/>
      <c r="E663" s="6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60"/>
      <c r="V663" s="60"/>
      <c r="W663" s="60"/>
    </row>
    <row r="664" spans="4:23" ht="12.75">
      <c r="D664" s="164"/>
      <c r="E664" s="6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60"/>
      <c r="V664" s="60"/>
      <c r="W664" s="60"/>
    </row>
    <row r="665" spans="4:23" ht="12.75">
      <c r="D665" s="164"/>
      <c r="E665" s="6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60"/>
      <c r="V665" s="60"/>
      <c r="W665" s="60"/>
    </row>
    <row r="666" spans="4:23" ht="12.75">
      <c r="D666" s="164"/>
      <c r="E666" s="6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60"/>
      <c r="V666" s="60"/>
      <c r="W666" s="60"/>
    </row>
    <row r="667" spans="4:23" ht="12.75">
      <c r="D667" s="164"/>
      <c r="E667" s="6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60"/>
      <c r="V667" s="60"/>
      <c r="W667" s="60"/>
    </row>
    <row r="668" spans="4:23" ht="12.75">
      <c r="D668" s="164"/>
      <c r="E668" s="6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60"/>
      <c r="V668" s="60"/>
      <c r="W668" s="60"/>
    </row>
    <row r="669" spans="4:23" ht="12.75">
      <c r="D669" s="164"/>
      <c r="E669" s="6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60"/>
      <c r="V669" s="60"/>
      <c r="W669" s="60"/>
    </row>
    <row r="670" spans="4:23" ht="12.75">
      <c r="D670" s="164"/>
      <c r="E670" s="6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60"/>
      <c r="V670" s="60"/>
      <c r="W670" s="60"/>
    </row>
    <row r="671" spans="4:23" ht="12.75">
      <c r="D671" s="164"/>
      <c r="E671" s="6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60"/>
      <c r="V671" s="60"/>
      <c r="W671" s="60"/>
    </row>
    <row r="672" spans="4:23" ht="12.75">
      <c r="D672" s="164"/>
      <c r="E672" s="6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60"/>
      <c r="V672" s="60"/>
      <c r="W672" s="60"/>
    </row>
    <row r="673" spans="4:23" ht="12.75">
      <c r="D673" s="164"/>
      <c r="E673" s="6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60"/>
      <c r="V673" s="60"/>
      <c r="W673" s="60"/>
    </row>
    <row r="674" spans="4:23" ht="12.75">
      <c r="D674" s="164"/>
      <c r="E674" s="6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60"/>
      <c r="V674" s="60"/>
      <c r="W674" s="60"/>
    </row>
    <row r="675" spans="4:23" ht="12.75">
      <c r="D675" s="164"/>
      <c r="E675" s="6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60"/>
      <c r="V675" s="60"/>
      <c r="W675" s="60"/>
    </row>
    <row r="676" spans="4:23" ht="12.75">
      <c r="D676" s="164"/>
      <c r="E676" s="6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60"/>
      <c r="V676" s="60"/>
      <c r="W676" s="60"/>
    </row>
    <row r="677" spans="4:23" ht="12.75">
      <c r="D677" s="164"/>
      <c r="E677" s="6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60"/>
      <c r="V677" s="60"/>
      <c r="W677" s="60"/>
    </row>
    <row r="678" spans="4:23" ht="12.75">
      <c r="D678" s="164"/>
      <c r="E678" s="6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60"/>
      <c r="V678" s="60"/>
      <c r="W678" s="60"/>
    </row>
    <row r="679" spans="4:23" ht="12.75">
      <c r="D679" s="164"/>
      <c r="E679" s="6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60"/>
      <c r="V679" s="60"/>
      <c r="W679" s="60"/>
    </row>
    <row r="680" spans="4:23" ht="12.75">
      <c r="D680" s="164"/>
      <c r="E680" s="6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60"/>
      <c r="V680" s="60"/>
      <c r="W680" s="60"/>
    </row>
    <row r="681" spans="4:23" ht="12.75">
      <c r="D681" s="164"/>
      <c r="E681" s="6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60"/>
      <c r="V681" s="60"/>
      <c r="W681" s="60"/>
    </row>
    <row r="682" spans="4:23" ht="12.75">
      <c r="D682" s="164"/>
      <c r="E682" s="6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60"/>
      <c r="V682" s="60"/>
      <c r="W682" s="60"/>
    </row>
    <row r="683" spans="4:23" ht="12.75">
      <c r="D683" s="164"/>
      <c r="E683" s="6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60"/>
      <c r="V683" s="60"/>
      <c r="W683" s="60"/>
    </row>
    <row r="684" spans="4:23" ht="12.75">
      <c r="D684" s="164"/>
      <c r="E684" s="6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60"/>
      <c r="V684" s="60"/>
      <c r="W684" s="60"/>
    </row>
    <row r="685" spans="4:23" ht="12.75">
      <c r="D685" s="164"/>
      <c r="E685" s="6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60"/>
      <c r="V685" s="60"/>
      <c r="W685" s="60"/>
    </row>
    <row r="686" spans="4:23" ht="12.75">
      <c r="D686" s="164"/>
      <c r="E686" s="6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60"/>
      <c r="V686" s="60"/>
      <c r="W686" s="60"/>
    </row>
    <row r="687" spans="4:23" ht="12.75">
      <c r="D687" s="164"/>
      <c r="E687" s="6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60"/>
      <c r="V687" s="60"/>
      <c r="W687" s="60"/>
    </row>
    <row r="688" spans="4:23" ht="12.75">
      <c r="D688" s="164"/>
      <c r="E688" s="6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60"/>
      <c r="V688" s="60"/>
      <c r="W688" s="60"/>
    </row>
    <row r="689" spans="4:23" ht="12.75">
      <c r="D689" s="164"/>
      <c r="E689" s="6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60"/>
      <c r="V689" s="60"/>
      <c r="W689" s="60"/>
    </row>
    <row r="690" spans="4:23" ht="12.75">
      <c r="D690" s="164"/>
      <c r="E690" s="6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60"/>
      <c r="V690" s="60"/>
      <c r="W690" s="60"/>
    </row>
    <row r="691" spans="4:23" ht="12.75">
      <c r="D691" s="164"/>
      <c r="E691" s="6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60"/>
      <c r="V691" s="60"/>
      <c r="W691" s="60"/>
    </row>
    <row r="692" spans="4:23" ht="12.75">
      <c r="D692" s="164"/>
      <c r="E692" s="6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60"/>
      <c r="V692" s="60"/>
      <c r="W692" s="60"/>
    </row>
    <row r="693" spans="4:23" ht="12.75">
      <c r="D693" s="164"/>
      <c r="E693" s="6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60"/>
      <c r="V693" s="60"/>
      <c r="W693" s="60"/>
    </row>
    <row r="694" spans="4:23" ht="12.75">
      <c r="D694" s="164"/>
      <c r="E694" s="6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60"/>
      <c r="V694" s="60"/>
      <c r="W694" s="60"/>
    </row>
    <row r="695" spans="4:23" ht="12.75">
      <c r="D695" s="164"/>
      <c r="E695" s="6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60"/>
      <c r="V695" s="60"/>
      <c r="W695" s="60"/>
    </row>
    <row r="696" spans="4:23" ht="12.75">
      <c r="D696" s="164"/>
      <c r="E696" s="6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60"/>
      <c r="V696" s="60"/>
      <c r="W696" s="60"/>
    </row>
    <row r="697" spans="4:23" ht="12.75">
      <c r="D697" s="164"/>
      <c r="E697" s="6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60"/>
      <c r="V697" s="60"/>
      <c r="W697" s="60"/>
    </row>
    <row r="698" spans="4:23" ht="12.75">
      <c r="D698" s="164"/>
      <c r="E698" s="6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60"/>
      <c r="V698" s="60"/>
      <c r="W698" s="60"/>
    </row>
    <row r="699" spans="4:23" ht="12.75">
      <c r="D699" s="164"/>
      <c r="E699" s="6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60"/>
      <c r="V699" s="60"/>
      <c r="W699" s="60"/>
    </row>
    <row r="700" spans="4:23" ht="12.75">
      <c r="D700" s="164"/>
      <c r="E700" s="6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60"/>
      <c r="V700" s="60"/>
      <c r="W700" s="60"/>
    </row>
    <row r="701" spans="4:23" ht="12.75">
      <c r="D701" s="164"/>
      <c r="E701" s="6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60"/>
      <c r="V701" s="60"/>
      <c r="W701" s="60"/>
    </row>
    <row r="702" spans="4:23" ht="12.75">
      <c r="D702" s="164"/>
      <c r="E702" s="6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60"/>
      <c r="V702" s="60"/>
      <c r="W702" s="60"/>
    </row>
    <row r="703" spans="4:23" ht="12.75">
      <c r="D703" s="164"/>
      <c r="E703" s="6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60"/>
      <c r="V703" s="60"/>
      <c r="W703" s="60"/>
    </row>
    <row r="704" spans="4:23" ht="12.75">
      <c r="D704" s="164"/>
      <c r="E704" s="6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60"/>
      <c r="V704" s="60"/>
      <c r="W704" s="60"/>
    </row>
    <row r="705" spans="4:23" ht="12.75">
      <c r="D705" s="164"/>
      <c r="E705" s="6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60"/>
      <c r="V705" s="60"/>
      <c r="W705" s="60"/>
    </row>
    <row r="706" spans="4:23" ht="12.75">
      <c r="D706" s="164"/>
      <c r="E706" s="6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60"/>
      <c r="V706" s="60"/>
      <c r="W706" s="60"/>
    </row>
    <row r="707" spans="4:23" ht="12.75">
      <c r="D707" s="164"/>
      <c r="E707" s="6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60"/>
      <c r="V707" s="60"/>
      <c r="W707" s="60"/>
    </row>
    <row r="708" spans="4:23" ht="12.75">
      <c r="D708" s="164"/>
      <c r="E708" s="6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60"/>
      <c r="V708" s="60"/>
      <c r="W708" s="60"/>
    </row>
    <row r="709" spans="4:23" ht="12.75">
      <c r="D709" s="164"/>
      <c r="E709" s="6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60"/>
      <c r="V709" s="60"/>
      <c r="W709" s="60"/>
    </row>
    <row r="710" spans="4:23" ht="12.75">
      <c r="D710" s="164"/>
      <c r="E710" s="6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60"/>
      <c r="V710" s="60"/>
      <c r="W710" s="60"/>
    </row>
    <row r="711" spans="4:23" ht="12.75">
      <c r="D711" s="164"/>
      <c r="E711" s="6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60"/>
      <c r="V711" s="60"/>
      <c r="W711" s="60"/>
    </row>
    <row r="712" spans="4:23" ht="12.75">
      <c r="D712" s="164"/>
      <c r="E712" s="6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60"/>
      <c r="V712" s="60"/>
      <c r="W712" s="60"/>
    </row>
    <row r="713" spans="4:23" ht="12.75">
      <c r="D713" s="164"/>
      <c r="E713" s="6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60"/>
      <c r="V713" s="60"/>
      <c r="W713" s="60"/>
    </row>
    <row r="714" spans="4:23" ht="12.75">
      <c r="D714" s="164"/>
      <c r="E714" s="6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60"/>
      <c r="V714" s="60"/>
      <c r="W714" s="60"/>
    </row>
    <row r="715" spans="4:23" ht="12.75">
      <c r="D715" s="164"/>
      <c r="E715" s="6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60"/>
      <c r="V715" s="60"/>
      <c r="W715" s="60"/>
    </row>
    <row r="716" spans="4:23" ht="12.75">
      <c r="D716" s="164"/>
      <c r="E716" s="6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60"/>
      <c r="V716" s="60"/>
      <c r="W716" s="60"/>
    </row>
    <row r="717" spans="4:23" ht="12.75">
      <c r="D717" s="164"/>
      <c r="E717" s="6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60"/>
      <c r="V717" s="60"/>
      <c r="W717" s="60"/>
    </row>
    <row r="718" spans="4:23" ht="12.75">
      <c r="D718" s="164"/>
      <c r="E718" s="6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60"/>
      <c r="V718" s="60"/>
      <c r="W718" s="60"/>
    </row>
    <row r="719" spans="4:23" ht="12.75">
      <c r="D719" s="164"/>
      <c r="E719" s="6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60"/>
      <c r="V719" s="60"/>
      <c r="W719" s="60"/>
    </row>
    <row r="720" spans="4:23" ht="12.75">
      <c r="D720" s="164"/>
      <c r="E720" s="6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60"/>
      <c r="V720" s="60"/>
      <c r="W720" s="60"/>
    </row>
    <row r="721" spans="4:23" ht="12.75">
      <c r="D721" s="164"/>
      <c r="E721" s="6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60"/>
      <c r="V721" s="60"/>
      <c r="W721" s="60"/>
    </row>
    <row r="722" spans="4:23" ht="12.75">
      <c r="D722" s="164"/>
      <c r="E722" s="6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60"/>
      <c r="V722" s="60"/>
      <c r="W722" s="60"/>
    </row>
    <row r="723" spans="4:23" ht="12.75">
      <c r="D723" s="164"/>
      <c r="E723" s="6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60"/>
      <c r="V723" s="60"/>
      <c r="W723" s="60"/>
    </row>
    <row r="724" spans="4:23" ht="12.75">
      <c r="D724" s="164"/>
      <c r="E724" s="6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60"/>
      <c r="V724" s="60"/>
      <c r="W724" s="60"/>
    </row>
    <row r="725" spans="4:23" ht="12.75">
      <c r="D725" s="164"/>
      <c r="E725" s="6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60"/>
      <c r="V725" s="60"/>
      <c r="W725" s="60"/>
    </row>
    <row r="726" spans="4:23" ht="12.75">
      <c r="D726" s="164"/>
      <c r="E726" s="6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60"/>
      <c r="V726" s="60"/>
      <c r="W726" s="60"/>
    </row>
    <row r="727" spans="4:23" ht="12.75">
      <c r="D727" s="164"/>
      <c r="E727" s="6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60"/>
      <c r="V727" s="60"/>
      <c r="W727" s="60"/>
    </row>
    <row r="728" spans="4:23" ht="12.75">
      <c r="D728" s="164"/>
      <c r="E728" s="6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60"/>
      <c r="V728" s="60"/>
      <c r="W728" s="60"/>
    </row>
    <row r="729" spans="4:23" ht="12.75">
      <c r="D729" s="164"/>
      <c r="E729" s="6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60"/>
      <c r="V729" s="60"/>
      <c r="W729" s="60"/>
    </row>
    <row r="730" spans="4:23" ht="12.75">
      <c r="D730" s="164"/>
      <c r="E730" s="6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60"/>
      <c r="V730" s="60"/>
      <c r="W730" s="60"/>
    </row>
    <row r="731" spans="4:23" ht="12.75">
      <c r="D731" s="164"/>
      <c r="E731" s="6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60"/>
      <c r="V731" s="60"/>
      <c r="W731" s="60"/>
    </row>
    <row r="732" spans="4:23" ht="12.75">
      <c r="D732" s="164"/>
      <c r="E732" s="6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60"/>
      <c r="V732" s="60"/>
      <c r="W732" s="60"/>
    </row>
    <row r="733" spans="4:23" ht="12.75">
      <c r="D733" s="164"/>
      <c r="E733" s="6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60"/>
      <c r="V733" s="60"/>
      <c r="W733" s="60"/>
    </row>
    <row r="734" spans="4:23" ht="12.75">
      <c r="D734" s="164"/>
      <c r="E734" s="6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60"/>
      <c r="V734" s="60"/>
      <c r="W734" s="60"/>
    </row>
    <row r="735" spans="4:23" ht="12.75">
      <c r="D735" s="164"/>
      <c r="E735" s="6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60"/>
      <c r="V735" s="60"/>
      <c r="W735" s="60"/>
    </row>
    <row r="736" spans="4:23" ht="12.75">
      <c r="D736" s="164"/>
      <c r="E736" s="6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60"/>
      <c r="V736" s="60"/>
      <c r="W736" s="60"/>
    </row>
    <row r="737" spans="4:23" ht="12.75">
      <c r="D737" s="164"/>
      <c r="E737" s="6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60"/>
      <c r="V737" s="60"/>
      <c r="W737" s="60"/>
    </row>
    <row r="738" spans="4:23" ht="12.75">
      <c r="D738" s="164"/>
      <c r="E738" s="6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60"/>
      <c r="V738" s="60"/>
      <c r="W738" s="60"/>
    </row>
    <row r="739" spans="4:23" ht="12.75">
      <c r="D739" s="164"/>
      <c r="E739" s="6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60"/>
      <c r="V739" s="60"/>
      <c r="W739" s="60"/>
    </row>
    <row r="740" spans="4:23" ht="12.75">
      <c r="D740" s="164"/>
      <c r="E740" s="6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60"/>
      <c r="V740" s="60"/>
      <c r="W740" s="60"/>
    </row>
    <row r="741" spans="4:23" ht="12.75">
      <c r="D741" s="164"/>
      <c r="E741" s="6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60"/>
      <c r="V741" s="60"/>
      <c r="W741" s="60"/>
    </row>
    <row r="742" spans="4:23" ht="12.75">
      <c r="D742" s="164"/>
      <c r="E742" s="6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60"/>
      <c r="V742" s="60"/>
      <c r="W742" s="60"/>
    </row>
    <row r="743" spans="4:23" ht="12.75">
      <c r="D743" s="164"/>
      <c r="E743" s="6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60"/>
      <c r="V743" s="60"/>
      <c r="W743" s="60"/>
    </row>
    <row r="744" spans="4:23" ht="12.75">
      <c r="D744" s="164"/>
      <c r="E744" s="6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60"/>
      <c r="V744" s="60"/>
      <c r="W744" s="60"/>
    </row>
    <row r="745" spans="4:23" ht="12.75">
      <c r="D745" s="164"/>
      <c r="E745" s="6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60"/>
      <c r="V745" s="60"/>
      <c r="W745" s="60"/>
    </row>
    <row r="746" spans="4:23" ht="12.75">
      <c r="D746" s="164"/>
      <c r="E746" s="6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60"/>
      <c r="V746" s="60"/>
      <c r="W746" s="60"/>
    </row>
    <row r="747" spans="4:23" ht="12.75">
      <c r="D747" s="164"/>
      <c r="E747" s="6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60"/>
      <c r="V747" s="60"/>
      <c r="W747" s="60"/>
    </row>
    <row r="748" spans="4:23" ht="12.75">
      <c r="D748" s="164"/>
      <c r="E748" s="6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60"/>
      <c r="V748" s="60"/>
      <c r="W748" s="60"/>
    </row>
    <row r="749" spans="4:23" ht="12.75">
      <c r="D749" s="164"/>
      <c r="E749" s="6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60"/>
      <c r="V749" s="60"/>
      <c r="W749" s="60"/>
    </row>
    <row r="750" spans="4:23" ht="12.75">
      <c r="D750" s="164"/>
      <c r="E750" s="6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60"/>
      <c r="V750" s="60"/>
      <c r="W750" s="60"/>
    </row>
    <row r="751" spans="4:23" ht="12.75">
      <c r="D751" s="164"/>
      <c r="E751" s="6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60"/>
      <c r="V751" s="60"/>
      <c r="W751" s="60"/>
    </row>
    <row r="752" spans="4:23" ht="12.75">
      <c r="D752" s="164"/>
      <c r="E752" s="6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60"/>
      <c r="V752" s="60"/>
      <c r="W752" s="60"/>
    </row>
    <row r="753" spans="4:23" ht="12.75">
      <c r="D753" s="164"/>
      <c r="E753" s="6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60"/>
      <c r="V753" s="60"/>
      <c r="W753" s="60"/>
    </row>
    <row r="754" spans="4:23" ht="12.75">
      <c r="D754" s="164"/>
      <c r="E754" s="6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60"/>
      <c r="V754" s="60"/>
      <c r="W754" s="60"/>
    </row>
    <row r="755" spans="4:23" ht="12.75">
      <c r="D755" s="164"/>
      <c r="E755" s="6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60"/>
      <c r="V755" s="60"/>
      <c r="W755" s="60"/>
    </row>
    <row r="756" spans="4:23" ht="12.75">
      <c r="D756" s="164"/>
      <c r="E756" s="6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60"/>
      <c r="V756" s="60"/>
      <c r="W756" s="60"/>
    </row>
    <row r="757" spans="4:23" ht="12.75">
      <c r="D757" s="164"/>
      <c r="E757" s="6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60"/>
      <c r="V757" s="60"/>
      <c r="W757" s="60"/>
    </row>
    <row r="758" spans="4:23" ht="12.75">
      <c r="D758" s="164"/>
      <c r="E758" s="6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60"/>
      <c r="V758" s="60"/>
      <c r="W758" s="60"/>
    </row>
    <row r="759" spans="4:23" ht="12.75">
      <c r="D759" s="164"/>
      <c r="E759" s="6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60"/>
      <c r="V759" s="60"/>
      <c r="W759" s="60"/>
    </row>
    <row r="760" spans="4:23" ht="12.75">
      <c r="D760" s="164"/>
      <c r="E760" s="6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60"/>
      <c r="V760" s="60"/>
      <c r="W760" s="60"/>
    </row>
    <row r="761" spans="4:23" ht="12.75">
      <c r="D761" s="164"/>
      <c r="E761" s="6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60"/>
      <c r="V761" s="60"/>
      <c r="W761" s="60"/>
    </row>
    <row r="762" spans="4:23" ht="12.75">
      <c r="D762" s="164"/>
      <c r="E762" s="6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60"/>
      <c r="V762" s="60"/>
      <c r="W762" s="60"/>
    </row>
    <row r="763" spans="4:23" ht="12.75">
      <c r="D763" s="164"/>
      <c r="E763" s="6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60"/>
      <c r="V763" s="60"/>
      <c r="W763" s="60"/>
    </row>
    <row r="764" spans="4:23" ht="12.75">
      <c r="D764" s="164"/>
      <c r="E764" s="6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60"/>
      <c r="V764" s="60"/>
      <c r="W764" s="60"/>
    </row>
    <row r="765" spans="4:23" ht="12.75">
      <c r="D765" s="164"/>
      <c r="E765" s="6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60"/>
      <c r="V765" s="60"/>
      <c r="W765" s="60"/>
    </row>
    <row r="766" spans="4:23" ht="12.75">
      <c r="D766" s="164"/>
      <c r="E766" s="6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60"/>
      <c r="V766" s="60"/>
      <c r="W766" s="60"/>
    </row>
    <row r="767" spans="4:23" ht="12.75">
      <c r="D767" s="164"/>
      <c r="E767" s="6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60"/>
      <c r="V767" s="60"/>
      <c r="W767" s="60"/>
    </row>
    <row r="768" spans="4:23" ht="12.75">
      <c r="D768" s="164"/>
      <c r="E768" s="6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60"/>
      <c r="V768" s="60"/>
      <c r="W768" s="60"/>
    </row>
    <row r="769" spans="4:23" ht="12.75">
      <c r="D769" s="164"/>
      <c r="E769" s="6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60"/>
      <c r="V769" s="60"/>
      <c r="W769" s="60"/>
    </row>
    <row r="770" spans="4:23" ht="12.75">
      <c r="D770" s="164"/>
      <c r="E770" s="6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60"/>
      <c r="V770" s="60"/>
      <c r="W770" s="60"/>
    </row>
    <row r="771" spans="4:23" ht="12.75">
      <c r="D771" s="164"/>
      <c r="E771" s="6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60"/>
      <c r="V771" s="60"/>
      <c r="W771" s="60"/>
    </row>
    <row r="772" spans="4:23" ht="12.75">
      <c r="D772" s="164"/>
      <c r="E772" s="6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60"/>
      <c r="V772" s="60"/>
      <c r="W772" s="60"/>
    </row>
    <row r="773" spans="4:23" ht="12.75">
      <c r="D773" s="164"/>
      <c r="E773" s="6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60"/>
      <c r="V773" s="60"/>
      <c r="W773" s="60"/>
    </row>
    <row r="774" spans="4:23" ht="12.75">
      <c r="D774" s="164"/>
      <c r="E774" s="6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60"/>
      <c r="V774" s="60"/>
      <c r="W774" s="60"/>
    </row>
    <row r="775" spans="4:23" ht="12.75">
      <c r="D775" s="164"/>
      <c r="E775" s="6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60"/>
      <c r="V775" s="60"/>
      <c r="W775" s="60"/>
    </row>
    <row r="776" spans="4:23" ht="12.75">
      <c r="D776" s="164"/>
      <c r="E776" s="6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60"/>
      <c r="V776" s="60"/>
      <c r="W776" s="60"/>
    </row>
    <row r="777" spans="4:23" ht="12.75">
      <c r="D777" s="164"/>
      <c r="E777" s="6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60"/>
      <c r="V777" s="60"/>
      <c r="W777" s="60"/>
    </row>
    <row r="778" spans="4:23" ht="12.75">
      <c r="D778" s="164"/>
      <c r="E778" s="6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60"/>
      <c r="V778" s="60"/>
      <c r="W778" s="60"/>
    </row>
    <row r="779" spans="4:23" ht="12.75">
      <c r="D779" s="164"/>
      <c r="E779" s="6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60"/>
      <c r="V779" s="60"/>
      <c r="W779" s="60"/>
    </row>
    <row r="780" spans="4:23" ht="12.75">
      <c r="D780" s="164"/>
      <c r="E780" s="6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60"/>
      <c r="V780" s="60"/>
      <c r="W780" s="60"/>
    </row>
    <row r="781" spans="4:23" ht="12.75">
      <c r="D781" s="164"/>
      <c r="E781" s="6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60"/>
      <c r="V781" s="60"/>
      <c r="W781" s="60"/>
    </row>
    <row r="782" spans="4:23" ht="12.75">
      <c r="D782" s="164"/>
      <c r="E782" s="6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60"/>
      <c r="V782" s="60"/>
      <c r="W782" s="60"/>
    </row>
    <row r="783" spans="4:23" ht="12.75">
      <c r="D783" s="164"/>
      <c r="E783" s="6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60"/>
      <c r="V783" s="60"/>
      <c r="W783" s="60"/>
    </row>
    <row r="784" spans="4:23" ht="12.75">
      <c r="D784" s="164"/>
      <c r="E784" s="6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60"/>
      <c r="V784" s="60"/>
      <c r="W784" s="60"/>
    </row>
    <row r="785" spans="4:23" ht="12.75">
      <c r="D785" s="164"/>
      <c r="E785" s="6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60"/>
      <c r="V785" s="60"/>
      <c r="W785" s="60"/>
    </row>
    <row r="786" spans="4:23" ht="12.75">
      <c r="D786" s="164"/>
      <c r="E786" s="6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60"/>
      <c r="V786" s="60"/>
      <c r="W786" s="60"/>
    </row>
    <row r="787" spans="4:23" ht="12.75">
      <c r="D787" s="164"/>
      <c r="E787" s="6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60"/>
      <c r="V787" s="60"/>
      <c r="W787" s="60"/>
    </row>
    <row r="788" spans="4:23" ht="12.75">
      <c r="D788" s="164"/>
      <c r="E788" s="6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60"/>
      <c r="V788" s="60"/>
      <c r="W788" s="60"/>
    </row>
    <row r="789" spans="4:23" ht="12.75">
      <c r="D789" s="164"/>
      <c r="E789" s="6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60"/>
      <c r="V789" s="60"/>
      <c r="W789" s="60"/>
    </row>
    <row r="790" spans="4:23" ht="12.75">
      <c r="D790" s="164"/>
      <c r="E790" s="6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60"/>
      <c r="V790" s="60"/>
      <c r="W790" s="60"/>
    </row>
    <row r="791" spans="4:23" ht="12.75">
      <c r="D791" s="164"/>
      <c r="E791" s="6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60"/>
      <c r="V791" s="60"/>
      <c r="W791" s="60"/>
    </row>
    <row r="792" spans="4:23" ht="12.75">
      <c r="D792" s="164"/>
      <c r="E792" s="6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60"/>
      <c r="V792" s="60"/>
      <c r="W792" s="60"/>
    </row>
    <row r="793" spans="4:23" ht="12.75">
      <c r="D793" s="164"/>
      <c r="E793" s="6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60"/>
      <c r="V793" s="60"/>
      <c r="W793" s="60"/>
    </row>
    <row r="794" spans="4:23" ht="12.75">
      <c r="D794" s="164"/>
      <c r="E794" s="6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60"/>
      <c r="V794" s="60"/>
      <c r="W794" s="60"/>
    </row>
    <row r="795" spans="4:23" ht="12.75">
      <c r="D795" s="164"/>
      <c r="E795" s="6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60"/>
      <c r="V795" s="60"/>
      <c r="W795" s="60"/>
    </row>
    <row r="796" spans="4:23" ht="12.75">
      <c r="D796" s="164"/>
      <c r="E796" s="6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60"/>
      <c r="V796" s="60"/>
      <c r="W796" s="60"/>
    </row>
    <row r="797" spans="4:23" ht="12.75">
      <c r="D797" s="164"/>
      <c r="E797" s="6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60"/>
      <c r="V797" s="60"/>
      <c r="W797" s="60"/>
    </row>
    <row r="798" spans="4:23" ht="12.75">
      <c r="D798" s="164"/>
      <c r="E798" s="6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60"/>
      <c r="V798" s="60"/>
      <c r="W798" s="60"/>
    </row>
    <row r="799" spans="4:23" ht="12.75">
      <c r="D799" s="164"/>
      <c r="E799" s="6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60"/>
      <c r="V799" s="60"/>
      <c r="W799" s="60"/>
    </row>
    <row r="800" spans="4:23" ht="12.75">
      <c r="D800" s="164"/>
      <c r="E800" s="6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60"/>
      <c r="V800" s="60"/>
      <c r="W800" s="60"/>
    </row>
    <row r="801" spans="4:23" ht="12.75">
      <c r="D801" s="164"/>
      <c r="E801" s="6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60"/>
      <c r="V801" s="60"/>
      <c r="W801" s="60"/>
    </row>
    <row r="802" spans="4:23" ht="12.75">
      <c r="D802" s="164"/>
      <c r="E802" s="6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60"/>
      <c r="V802" s="60"/>
      <c r="W802" s="60"/>
    </row>
    <row r="803" spans="4:23" ht="12.75">
      <c r="D803" s="164"/>
      <c r="E803" s="6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60"/>
      <c r="V803" s="60"/>
      <c r="W803" s="60"/>
    </row>
    <row r="804" spans="4:23" ht="12.75">
      <c r="D804" s="164"/>
      <c r="E804" s="6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60"/>
      <c r="V804" s="60"/>
      <c r="W804" s="60"/>
    </row>
    <row r="805" spans="4:23" ht="12.75">
      <c r="D805" s="164"/>
      <c r="E805" s="6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60"/>
      <c r="V805" s="60"/>
      <c r="W805" s="60"/>
    </row>
    <row r="806" spans="4:23" ht="12.75">
      <c r="D806" s="164"/>
      <c r="E806" s="6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60"/>
      <c r="V806" s="60"/>
      <c r="W806" s="60"/>
    </row>
    <row r="807" spans="4:23" ht="12.75">
      <c r="D807" s="164"/>
      <c r="E807" s="6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60"/>
      <c r="V807" s="60"/>
      <c r="W807" s="60"/>
    </row>
    <row r="808" spans="4:23" ht="12.75">
      <c r="D808" s="164"/>
      <c r="E808" s="6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60"/>
      <c r="V808" s="60"/>
      <c r="W808" s="60"/>
    </row>
    <row r="809" spans="4:23" ht="12.75">
      <c r="D809" s="164"/>
      <c r="E809" s="6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60"/>
      <c r="V809" s="60"/>
      <c r="W809" s="60"/>
    </row>
    <row r="810" spans="4:23" ht="12.75">
      <c r="D810" s="164"/>
      <c r="E810" s="6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60"/>
      <c r="V810" s="60"/>
      <c r="W810" s="60"/>
    </row>
    <row r="811" spans="4:23" ht="12.75">
      <c r="D811" s="164"/>
      <c r="E811" s="6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60"/>
      <c r="V811" s="60"/>
      <c r="W811" s="60"/>
    </row>
    <row r="812" spans="4:23" ht="12.75">
      <c r="D812" s="164"/>
      <c r="E812" s="6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60"/>
      <c r="V812" s="60"/>
      <c r="W812" s="60"/>
    </row>
    <row r="813" spans="4:23" ht="12.75">
      <c r="D813" s="164"/>
      <c r="E813" s="6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60"/>
      <c r="V813" s="60"/>
      <c r="W813" s="60"/>
    </row>
    <row r="814" spans="4:23" ht="12.75">
      <c r="D814" s="164"/>
      <c r="E814" s="6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60"/>
      <c r="V814" s="60"/>
      <c r="W814" s="60"/>
    </row>
    <row r="815" spans="4:23" ht="12.75">
      <c r="D815" s="164"/>
      <c r="E815" s="6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60"/>
      <c r="V815" s="60"/>
      <c r="W815" s="60"/>
    </row>
    <row r="816" spans="4:23" ht="12.75">
      <c r="D816" s="164"/>
      <c r="E816" s="6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60"/>
      <c r="V816" s="60"/>
      <c r="W816" s="60"/>
    </row>
    <row r="817" spans="4:23" ht="12.75">
      <c r="D817" s="164"/>
      <c r="E817" s="6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60"/>
      <c r="V817" s="60"/>
      <c r="W817" s="60"/>
    </row>
    <row r="818" spans="4:23" ht="12.75">
      <c r="D818" s="164"/>
      <c r="E818" s="6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60"/>
      <c r="V818" s="60"/>
      <c r="W818" s="60"/>
    </row>
    <row r="819" spans="4:23" ht="12.75">
      <c r="D819" s="164"/>
      <c r="E819" s="6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60"/>
      <c r="V819" s="60"/>
      <c r="W819" s="60"/>
    </row>
    <row r="820" spans="4:23" ht="12.75">
      <c r="D820" s="164"/>
      <c r="E820" s="6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60"/>
      <c r="V820" s="60"/>
      <c r="W820" s="60"/>
    </row>
    <row r="821" spans="4:23" ht="12.75">
      <c r="D821" s="164"/>
      <c r="E821" s="6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60"/>
      <c r="V821" s="60"/>
      <c r="W821" s="60"/>
    </row>
    <row r="822" spans="4:23" ht="12.75">
      <c r="D822" s="164"/>
      <c r="E822" s="6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60"/>
      <c r="V822" s="60"/>
      <c r="W822" s="60"/>
    </row>
    <row r="823" spans="4:23" ht="12.75">
      <c r="D823" s="164"/>
      <c r="E823" s="6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60"/>
      <c r="V823" s="60"/>
      <c r="W823" s="60"/>
    </row>
    <row r="824" spans="4:23" ht="12.75">
      <c r="D824" s="164"/>
      <c r="E824" s="6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60"/>
      <c r="V824" s="60"/>
      <c r="W824" s="60"/>
    </row>
    <row r="825" spans="4:23" ht="12.75">
      <c r="D825" s="164"/>
      <c r="E825" s="6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60"/>
      <c r="V825" s="60"/>
      <c r="W825" s="60"/>
    </row>
    <row r="826" spans="4:23" ht="12.75">
      <c r="D826" s="164"/>
      <c r="E826" s="6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60"/>
      <c r="V826" s="60"/>
      <c r="W826" s="60"/>
    </row>
    <row r="827" spans="4:23" ht="12.75">
      <c r="D827" s="164"/>
      <c r="E827" s="6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60"/>
      <c r="V827" s="60"/>
      <c r="W827" s="60"/>
    </row>
    <row r="828" spans="4:23" ht="12.75">
      <c r="D828" s="164"/>
      <c r="E828" s="6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60"/>
      <c r="V828" s="60"/>
      <c r="W828" s="60"/>
    </row>
    <row r="829" spans="4:23" ht="12.75">
      <c r="D829" s="164"/>
      <c r="E829" s="6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60"/>
      <c r="V829" s="60"/>
      <c r="W829" s="60"/>
    </row>
    <row r="830" spans="4:23" ht="12.75">
      <c r="D830" s="164"/>
      <c r="E830" s="6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60"/>
      <c r="V830" s="60"/>
      <c r="W830" s="60"/>
    </row>
    <row r="831" spans="4:23" ht="12.75">
      <c r="D831" s="164"/>
      <c r="E831" s="6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60"/>
      <c r="V831" s="60"/>
      <c r="W831" s="60"/>
    </row>
    <row r="832" spans="4:23" ht="12.75">
      <c r="D832" s="164"/>
      <c r="E832" s="6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60"/>
      <c r="V832" s="60"/>
      <c r="W832" s="60"/>
    </row>
    <row r="833" spans="4:23" ht="12.75">
      <c r="D833" s="164"/>
      <c r="E833" s="6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60"/>
      <c r="V833" s="60"/>
      <c r="W833" s="60"/>
    </row>
    <row r="834" spans="4:23" ht="12.75">
      <c r="D834" s="164"/>
      <c r="E834" s="6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60"/>
      <c r="V834" s="60"/>
      <c r="W834" s="60"/>
    </row>
    <row r="835" spans="4:23" ht="12.75">
      <c r="D835" s="164"/>
      <c r="E835" s="6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60"/>
      <c r="V835" s="60"/>
      <c r="W835" s="60"/>
    </row>
    <row r="836" spans="4:23" ht="12.75">
      <c r="D836" s="164"/>
      <c r="E836" s="6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60"/>
      <c r="V836" s="60"/>
      <c r="W836" s="60"/>
    </row>
    <row r="837" spans="4:23" ht="12.75">
      <c r="D837" s="164"/>
      <c r="E837" s="6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60"/>
      <c r="V837" s="60"/>
      <c r="W837" s="60"/>
    </row>
    <row r="838" spans="4:23" ht="12.75">
      <c r="D838" s="164"/>
      <c r="E838" s="6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60"/>
      <c r="V838" s="60"/>
      <c r="W838" s="60"/>
    </row>
    <row r="839" spans="4:23" ht="12.75">
      <c r="D839" s="164"/>
      <c r="E839" s="6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60"/>
      <c r="V839" s="60"/>
      <c r="W839" s="60"/>
    </row>
    <row r="840" spans="4:23" ht="12.75">
      <c r="D840" s="164"/>
      <c r="E840" s="6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60"/>
      <c r="V840" s="60"/>
      <c r="W840" s="60"/>
    </row>
    <row r="841" spans="4:23" ht="12.75">
      <c r="D841" s="164"/>
      <c r="E841" s="6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60"/>
      <c r="V841" s="60"/>
      <c r="W841" s="60"/>
    </row>
    <row r="842" spans="4:23" ht="12.75">
      <c r="D842" s="164"/>
      <c r="E842" s="6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60"/>
      <c r="V842" s="60"/>
      <c r="W842" s="60"/>
    </row>
    <row r="843" spans="4:23" ht="12.75">
      <c r="D843" s="164"/>
      <c r="E843" s="6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60"/>
      <c r="V843" s="60"/>
      <c r="W843" s="60"/>
    </row>
    <row r="844" spans="4:23" ht="12.75">
      <c r="D844" s="164"/>
      <c r="E844" s="6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60"/>
      <c r="V844" s="60"/>
      <c r="W844" s="60"/>
    </row>
    <row r="845" spans="4:23" ht="12.75">
      <c r="D845" s="164"/>
      <c r="E845" s="6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60"/>
      <c r="V845" s="60"/>
      <c r="W845" s="60"/>
    </row>
    <row r="846" spans="4:23" ht="12.75">
      <c r="D846" s="164"/>
      <c r="E846" s="6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60"/>
      <c r="V846" s="60"/>
      <c r="W846" s="60"/>
    </row>
    <row r="847" spans="4:23" ht="12.75">
      <c r="D847" s="164"/>
      <c r="E847" s="6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60"/>
      <c r="V847" s="60"/>
      <c r="W847" s="60"/>
    </row>
    <row r="848" spans="4:23" ht="12.75">
      <c r="D848" s="164"/>
      <c r="E848" s="6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60"/>
      <c r="V848" s="60"/>
      <c r="W848" s="60"/>
    </row>
    <row r="849" spans="4:23" ht="12.75">
      <c r="D849" s="164"/>
      <c r="E849" s="6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60"/>
      <c r="V849" s="60"/>
      <c r="W849" s="60"/>
    </row>
    <row r="850" spans="4:23" ht="12.75">
      <c r="D850" s="164"/>
      <c r="E850" s="6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60"/>
      <c r="V850" s="60"/>
      <c r="W850" s="60"/>
    </row>
    <row r="851" spans="4:23" ht="12.75">
      <c r="D851" s="164"/>
      <c r="E851" s="6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60"/>
      <c r="V851" s="60"/>
      <c r="W851" s="60"/>
    </row>
    <row r="852" spans="4:23" ht="12.75">
      <c r="D852" s="164"/>
      <c r="E852" s="6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60"/>
      <c r="V852" s="60"/>
      <c r="W852" s="60"/>
    </row>
    <row r="853" spans="4:23" ht="12.75">
      <c r="D853" s="164"/>
      <c r="E853" s="6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60"/>
      <c r="V853" s="60"/>
      <c r="W853" s="60"/>
    </row>
    <row r="854" spans="4:23" ht="12.75">
      <c r="D854" s="164"/>
      <c r="E854" s="6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60"/>
      <c r="V854" s="60"/>
      <c r="W854" s="60"/>
    </row>
    <row r="855" spans="4:23" ht="12.75">
      <c r="D855" s="164"/>
      <c r="E855" s="6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60"/>
      <c r="V855" s="60"/>
      <c r="W855" s="60"/>
    </row>
    <row r="856" spans="4:23" ht="12.75">
      <c r="D856" s="164"/>
      <c r="E856" s="6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60"/>
      <c r="V856" s="60"/>
      <c r="W856" s="60"/>
    </row>
    <row r="857" spans="4:23" ht="12.75">
      <c r="D857" s="164"/>
      <c r="E857" s="6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60"/>
      <c r="V857" s="60"/>
      <c r="W857" s="60"/>
    </row>
    <row r="858" spans="4:23" ht="12.75">
      <c r="D858" s="164"/>
      <c r="E858" s="6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60"/>
      <c r="V858" s="60"/>
      <c r="W858" s="60"/>
    </row>
    <row r="859" spans="4:23" ht="12.75">
      <c r="D859" s="164"/>
      <c r="E859" s="6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60"/>
      <c r="V859" s="60"/>
      <c r="W859" s="60"/>
    </row>
    <row r="860" spans="4:23" ht="12.75">
      <c r="D860" s="164"/>
      <c r="E860" s="6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60"/>
      <c r="V860" s="60"/>
      <c r="W860" s="60"/>
    </row>
    <row r="861" spans="4:23" ht="12.75">
      <c r="D861" s="164"/>
      <c r="E861" s="6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60"/>
      <c r="V861" s="60"/>
      <c r="W861" s="60"/>
    </row>
    <row r="862" spans="4:23" ht="12.75">
      <c r="D862" s="164"/>
      <c r="E862" s="6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60"/>
      <c r="V862" s="60"/>
      <c r="W862" s="60"/>
    </row>
    <row r="863" spans="4:23" ht="12.75">
      <c r="D863" s="164"/>
      <c r="E863" s="6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60"/>
      <c r="V863" s="60"/>
      <c r="W863" s="60"/>
    </row>
    <row r="864" spans="4:23" ht="12.75">
      <c r="D864" s="164"/>
      <c r="E864" s="6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60"/>
      <c r="V864" s="60"/>
      <c r="W864" s="60"/>
    </row>
    <row r="865" spans="4:23" ht="12.75">
      <c r="D865" s="164"/>
      <c r="E865" s="6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60"/>
      <c r="V865" s="60"/>
      <c r="W865" s="60"/>
    </row>
    <row r="866" spans="4:23" ht="12.75">
      <c r="D866" s="164"/>
      <c r="E866" s="6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60"/>
      <c r="V866" s="60"/>
      <c r="W866" s="60"/>
    </row>
    <row r="867" spans="4:23" ht="12.75">
      <c r="D867" s="164"/>
      <c r="E867" s="6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60"/>
      <c r="V867" s="60"/>
      <c r="W867" s="60"/>
    </row>
    <row r="868" spans="4:23" ht="12.75">
      <c r="D868" s="164"/>
      <c r="E868" s="6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60"/>
      <c r="V868" s="60"/>
      <c r="W868" s="60"/>
    </row>
    <row r="869" spans="4:23" ht="12.75">
      <c r="D869" s="164"/>
      <c r="E869" s="6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60"/>
      <c r="V869" s="60"/>
      <c r="W869" s="60"/>
    </row>
    <row r="870" spans="4:23" ht="12.75">
      <c r="D870" s="164"/>
      <c r="E870" s="6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60"/>
      <c r="V870" s="60"/>
      <c r="W870" s="60"/>
    </row>
    <row r="871" spans="4:23" ht="12.75">
      <c r="D871" s="164"/>
      <c r="E871" s="6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60"/>
      <c r="V871" s="60"/>
      <c r="W871" s="60"/>
    </row>
    <row r="872" spans="4:23" ht="12.75">
      <c r="D872" s="164"/>
      <c r="E872" s="6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60"/>
      <c r="V872" s="60"/>
      <c r="W872" s="60"/>
    </row>
    <row r="873" spans="4:23" ht="12.75">
      <c r="D873" s="164"/>
      <c r="E873" s="6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60"/>
      <c r="V873" s="60"/>
      <c r="W873" s="60"/>
    </row>
    <row r="874" spans="4:23" ht="12.75">
      <c r="D874" s="164"/>
      <c r="E874" s="6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60"/>
      <c r="V874" s="60"/>
      <c r="W874" s="60"/>
    </row>
    <row r="875" spans="4:23" ht="12.75">
      <c r="D875" s="164"/>
      <c r="E875" s="6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60"/>
      <c r="V875" s="60"/>
      <c r="W875" s="60"/>
    </row>
    <row r="876" spans="4:23" ht="12.75">
      <c r="D876" s="164"/>
      <c r="E876" s="6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60"/>
      <c r="V876" s="60"/>
      <c r="W876" s="60"/>
    </row>
    <row r="877" spans="4:23" ht="12.75">
      <c r="D877" s="164"/>
      <c r="E877" s="6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60"/>
      <c r="V877" s="60"/>
      <c r="W877" s="60"/>
    </row>
    <row r="878" spans="4:23" ht="12.75">
      <c r="D878" s="164"/>
      <c r="E878" s="6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60"/>
      <c r="V878" s="60"/>
      <c r="W878" s="60"/>
    </row>
    <row r="879" spans="4:23" ht="12.75">
      <c r="D879" s="164"/>
      <c r="E879" s="6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60"/>
      <c r="V879" s="60"/>
      <c r="W879" s="60"/>
    </row>
    <row r="880" spans="4:23" ht="12.75">
      <c r="D880" s="164"/>
      <c r="E880" s="6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60"/>
      <c r="V880" s="60"/>
      <c r="W880" s="60"/>
    </row>
    <row r="881" spans="4:23" ht="12.75">
      <c r="D881" s="164"/>
      <c r="E881" s="6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60"/>
      <c r="V881" s="60"/>
      <c r="W881" s="60"/>
    </row>
    <row r="882" spans="4:23" ht="12.75">
      <c r="D882" s="164"/>
      <c r="E882" s="6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60"/>
      <c r="V882" s="60"/>
      <c r="W882" s="60"/>
    </row>
    <row r="883" spans="4:23" ht="12.75">
      <c r="D883" s="164"/>
      <c r="E883" s="6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60"/>
      <c r="V883" s="60"/>
      <c r="W883" s="60"/>
    </row>
    <row r="884" spans="4:23" ht="12.75">
      <c r="D884" s="164"/>
      <c r="E884" s="6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60"/>
      <c r="V884" s="60"/>
      <c r="W884" s="60"/>
    </row>
    <row r="885" spans="4:23" ht="12.75">
      <c r="D885" s="164"/>
      <c r="E885" s="6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60"/>
      <c r="V885" s="60"/>
      <c r="W885" s="60"/>
    </row>
    <row r="886" spans="4:23" ht="12.75">
      <c r="D886" s="164"/>
      <c r="E886" s="6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60"/>
      <c r="V886" s="60"/>
      <c r="W886" s="60"/>
    </row>
    <row r="887" spans="4:23" ht="12.75">
      <c r="D887" s="164"/>
      <c r="E887" s="6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60"/>
      <c r="V887" s="60"/>
      <c r="W887" s="60"/>
    </row>
    <row r="888" spans="4:23" ht="12.75">
      <c r="D888" s="164"/>
      <c r="E888" s="6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60"/>
      <c r="V888" s="60"/>
      <c r="W888" s="60"/>
    </row>
    <row r="889" spans="4:23" ht="12.75">
      <c r="D889" s="164"/>
      <c r="E889" s="6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60"/>
      <c r="V889" s="60"/>
      <c r="W889" s="60"/>
    </row>
    <row r="890" spans="4:23" ht="12.75">
      <c r="D890" s="164"/>
      <c r="E890" s="6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60"/>
      <c r="V890" s="60"/>
      <c r="W890" s="60"/>
    </row>
    <row r="891" spans="4:23" ht="12.75">
      <c r="D891" s="164"/>
      <c r="E891" s="6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60"/>
      <c r="V891" s="60"/>
      <c r="W891" s="60"/>
    </row>
    <row r="892" spans="4:23" ht="12.75">
      <c r="D892" s="164"/>
      <c r="E892" s="6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60"/>
      <c r="V892" s="60"/>
      <c r="W892" s="60"/>
    </row>
    <row r="893" spans="4:23" ht="12.75">
      <c r="D893" s="164"/>
      <c r="E893" s="6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60"/>
      <c r="V893" s="60"/>
      <c r="W893" s="60"/>
    </row>
    <row r="894" spans="4:23" ht="12.75">
      <c r="D894" s="164"/>
      <c r="E894" s="6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60"/>
      <c r="V894" s="60"/>
      <c r="W894" s="60"/>
    </row>
    <row r="895" spans="4:23" ht="12.75">
      <c r="D895" s="164"/>
      <c r="E895" s="6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60"/>
      <c r="V895" s="60"/>
      <c r="W895" s="60"/>
    </row>
    <row r="896" spans="4:23" ht="12.75">
      <c r="D896" s="164"/>
      <c r="E896" s="6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60"/>
      <c r="V896" s="60"/>
      <c r="W896" s="60"/>
    </row>
    <row r="897" spans="4:23" ht="12.75">
      <c r="D897" s="164"/>
      <c r="E897" s="6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60"/>
      <c r="V897" s="60"/>
      <c r="W897" s="60"/>
    </row>
    <row r="898" spans="4:23" ht="12.75">
      <c r="D898" s="164"/>
      <c r="E898" s="6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60"/>
      <c r="V898" s="60"/>
      <c r="W898" s="60"/>
    </row>
    <row r="899" spans="4:23" ht="12.75">
      <c r="D899" s="164"/>
      <c r="E899" s="6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60"/>
      <c r="V899" s="60"/>
      <c r="W899" s="60"/>
    </row>
    <row r="900" spans="4:23" ht="12.75">
      <c r="D900" s="164"/>
      <c r="E900" s="6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60"/>
      <c r="V900" s="60"/>
      <c r="W900" s="60"/>
    </row>
    <row r="901" spans="4:23" ht="12.75">
      <c r="D901" s="164"/>
      <c r="E901" s="6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60"/>
      <c r="V901" s="60"/>
      <c r="W901" s="60"/>
    </row>
    <row r="902" spans="4:23" ht="12.75">
      <c r="D902" s="164"/>
      <c r="E902" s="6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60"/>
      <c r="V902" s="60"/>
      <c r="W902" s="60"/>
    </row>
    <row r="903" spans="4:23" ht="12.75">
      <c r="D903" s="164"/>
      <c r="E903" s="6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60"/>
      <c r="V903" s="60"/>
      <c r="W903" s="60"/>
    </row>
    <row r="904" spans="4:23" ht="12.75">
      <c r="D904" s="164"/>
      <c r="E904" s="6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60"/>
      <c r="V904" s="60"/>
      <c r="W904" s="60"/>
    </row>
    <row r="905" spans="4:23" ht="12.75">
      <c r="D905" s="164"/>
      <c r="E905" s="6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60"/>
      <c r="V905" s="60"/>
      <c r="W905" s="60"/>
    </row>
    <row r="906" spans="4:23" ht="12.75">
      <c r="D906" s="164"/>
      <c r="E906" s="6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60"/>
      <c r="V906" s="60"/>
      <c r="W906" s="60"/>
    </row>
    <row r="907" spans="4:23" ht="12.75">
      <c r="D907" s="164"/>
      <c r="E907" s="6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60"/>
      <c r="V907" s="60"/>
      <c r="W907" s="60"/>
    </row>
    <row r="908" spans="4:23" ht="12.75">
      <c r="D908" s="164"/>
      <c r="E908" s="6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60"/>
      <c r="V908" s="60"/>
      <c r="W908" s="60"/>
    </row>
    <row r="909" spans="4:23" ht="12.75">
      <c r="D909" s="164"/>
      <c r="E909" s="6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60"/>
      <c r="V909" s="60"/>
      <c r="W909" s="60"/>
    </row>
    <row r="910" spans="4:23" ht="12.75">
      <c r="D910" s="164"/>
      <c r="E910" s="6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60"/>
      <c r="V910" s="60"/>
      <c r="W910" s="60"/>
    </row>
    <row r="911" spans="4:23" ht="12.75">
      <c r="D911" s="164"/>
      <c r="E911" s="6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60"/>
      <c r="V911" s="60"/>
      <c r="W911" s="60"/>
    </row>
    <row r="912" spans="4:23" ht="12.75">
      <c r="D912" s="164"/>
      <c r="E912" s="6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60"/>
      <c r="V912" s="60"/>
      <c r="W912" s="60"/>
    </row>
    <row r="913" spans="4:23" ht="12.75">
      <c r="D913" s="164"/>
      <c r="E913" s="6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60"/>
      <c r="V913" s="60"/>
      <c r="W913" s="60"/>
    </row>
  </sheetData>
  <autoFilter ref="A6:T413"/>
  <customSheetViews>
    <customSheetView guid="{0B521473-7380-4927-90A9-2FADBE3B0154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2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</cols>
  <sheetData>
    <row r="1" spans="1:9" ht="39.75" customHeight="1">
      <c r="A1" s="172" t="str">
        <f ca="1">IFERROR(__xludf.DUMMYFUNCTION("QUERY(REP_FNDE_REL!A5:Z1000,""SELECT A,B,C,D,E,F,G,I WHERE I&gt;0 label I 'PRE'"")"),"")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IFERROR(__xludf.DUMMYFUNCTION("""COMPUTED_VALUE"""),"PRE")</f>
        <v>PRE</v>
      </c>
      <c r="I1" s="17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IFERROR(__xludf.DUMMYFUNCTION("""COMPUTED_VALUE"""),212)</f>
        <v>212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IFERROR(__xludf.DUMMYFUNCTION("""COMPUTED_VALUE"""),"Fortaleza do Tabocao")</f>
        <v>Fortaleza do Tabocao</v>
      </c>
      <c r="C3" t="str">
        <f ca="1">IFERROR(__xludf.DUMMYFUNCTION("""COMPUTED_VALUE"""),"ASSOC. DE APOIO A ESCOLA ESPECIAL EDSON DUTRA")</f>
        <v>ASSOC. DE APOIO A ESCOLA ESPECIAL EDSON DUTRA</v>
      </c>
      <c r="D3" t="str">
        <f ca="1">IFERROR(__xludf.DUMMYFUNCTION("""COMPUTED_VALUE"""),"09405159000160")</f>
        <v>09405159000160</v>
      </c>
      <c r="E3" t="str">
        <f ca="1">IFERROR(__xludf.DUMMYFUNCTION("""COMPUTED_VALUE"""),"104")</f>
        <v>104</v>
      </c>
      <c r="F3" t="str">
        <f ca="1">IFERROR(__xludf.DUMMYFUNCTION("""COMPUTED_VALUE"""),"4481")</f>
        <v>4481</v>
      </c>
      <c r="G3" t="str">
        <f ca="1">IFERROR(__xludf.DUMMYFUNCTION("""COMPUTED_VALUE"""),"3982")</f>
        <v>3982</v>
      </c>
      <c r="H3" s="7">
        <f ca="1">IFERROR(__xludf.DUMMYFUNCTION("""COMPUTED_VALUE"""),31.7999999999999)</f>
        <v>31.799999999999901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IFERROR(__xludf.DUMMYFUNCTION("""COMPUTED_VALUE"""),"Guarai")</f>
        <v>Guarai</v>
      </c>
      <c r="C4" t="str">
        <f ca="1">IFERROR(__xludf.DUMMYFUNCTION("""COMPUTED_VALUE"""),"ASSOCIAÇÃO DE APOIO A ESCOLA ESPECIAL ESTRELA DA ESPERANÇA")</f>
        <v>ASSOCIAÇÃO DE APOIO A ESCOLA ESPECIAL ESTRELA DA ESPERANÇA</v>
      </c>
      <c r="D4" t="str">
        <f ca="1">IFERROR(__xludf.DUMMYFUNCTION("""COMPUTED_VALUE"""),"07938604000122")</f>
        <v>07938604000122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IFERROR(__xludf.DUMMYFUNCTION("""COMPUTED_VALUE"""),"211621")</f>
        <v>211621</v>
      </c>
      <c r="H4" s="7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IFERROR(__xludf.DUMMYFUNCTION("""COMPUTED_VALUE"""),"ASSOCIAÇÃO DE APOIO A ESCOLA ESPECIAL AMOR FRATERNAL")</f>
        <v>ASSOCIAÇÃO DE APOIO A ESCOLA ESPECIAL AMOR FRATERNAL</v>
      </c>
      <c r="D5" t="str">
        <f ca="1">IFERROR(__xludf.DUMMYFUNCTION("""COMPUTED_VALUE"""),"07953958000146")</f>
        <v>07953958000146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IFERROR(__xludf.DUMMYFUNCTION("""COMPUTED_VALUE"""),"90115")</f>
        <v>90115</v>
      </c>
      <c r="H5" s="7">
        <f ca="1">IFERROR(__xludf.DUMMYFUNCTION("""COMPUTED_VALUE"""),95.3999999999999)</f>
        <v>95.399999999999906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IFERROR(__xludf.DUMMYFUNCTION("""COMPUTED_VALUE"""),"Alvorada")</f>
        <v>Alvorada</v>
      </c>
      <c r="C6" t="str">
        <f ca="1">IFERROR(__xludf.DUMMYFUNCTION("""COMPUTED_VALUE"""),"A.P.A.DOS EXCEP. DE ALVORADA-APAE")</f>
        <v>A.P.A.DOS EXCEP. DE ALVORADA-APAE</v>
      </c>
      <c r="D6" t="str">
        <f ca="1">IFERROR(__xludf.DUMMYFUNCTION("""COMPUTED_VALUE"""),"02201735000109")</f>
        <v>02201735000109</v>
      </c>
      <c r="E6" t="str">
        <f ca="1">IFERROR(__xludf.DUMMYFUNCTION("""COMPUTED_VALUE"""),"001")</f>
        <v>001</v>
      </c>
      <c r="F6" t="str">
        <f ca="1">IFERROR(__xludf.DUMMYFUNCTION("""COMPUTED_VALUE"""),"1303")</f>
        <v>1303</v>
      </c>
      <c r="G6" t="str">
        <f ca="1">IFERROR(__xludf.DUMMYFUNCTION("""COMPUTED_VALUE"""),"101826")</f>
        <v>101826</v>
      </c>
      <c r="H6" s="7">
        <f ca="1">IFERROR(__xludf.DUMMYFUNCTION("""COMPUTED_VALUE"""),137.799999999999)</f>
        <v>137.79999999999899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IFERROR(__xludf.DUMMYFUNCTION("""COMPUTED_VALUE"""),"Araguacu")</f>
        <v>Araguacu</v>
      </c>
      <c r="C7" t="str">
        <f ca="1">IFERROR(__xludf.DUMMYFUNCTION("""COMPUTED_VALUE"""),"A..A. ESC. ESPECIAL  ABELINHA EM BUSCA DO SABER")</f>
        <v>A..A. ESC. ESPECIAL  ABELINHA EM BUSCA DO SABER</v>
      </c>
      <c r="D7" t="str">
        <f ca="1">IFERROR(__xludf.DUMMYFUNCTION("""COMPUTED_VALUE"""),"07924466000122")</f>
        <v>07924466000122</v>
      </c>
      <c r="E7" t="str">
        <f ca="1">IFERROR(__xludf.DUMMYFUNCTION("""COMPUTED_VALUE"""),"001")</f>
        <v>001</v>
      </c>
      <c r="F7" t="str">
        <f ca="1">IFERROR(__xludf.DUMMYFUNCTION("""COMPUTED_VALUE"""),"1304")</f>
        <v>1304</v>
      </c>
      <c r="G7" t="str">
        <f ca="1">IFERROR(__xludf.DUMMYFUNCTION("""COMPUTED_VALUE"""),"136417")</f>
        <v>136417</v>
      </c>
      <c r="H7" s="7">
        <f ca="1">IFERROR(__xludf.DUMMYFUNCTION("""COMPUTED_VALUE"""),42.4)</f>
        <v>42.4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IFERROR(__xludf.DUMMYFUNCTION("""COMPUTED_VALUE"""),"ASSOCIAÇÃO DE APOIO A ESCOLA ESPECIAL SÃO FRANCISCO DE ASSIS")</f>
        <v>ASSOCIAÇÃO DE APOIO A ESCOLA ESPECIAL SÃO FRANCISCO DE ASSIS</v>
      </c>
      <c r="D8" t="str">
        <f ca="1">IFERROR(__xludf.DUMMYFUNCTION("""COMPUTED_VALUE"""),"07947356000186")</f>
        <v>07947356000186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IFERROR(__xludf.DUMMYFUNCTION("""COMPUTED_VALUE"""),"431109")</f>
        <v>431109</v>
      </c>
      <c r="H8" s="7">
        <f ca="1">IFERROR(__xludf.DUMMYFUNCTION("""COMPUTED_VALUE"""),180.2)</f>
        <v>180.2</v>
      </c>
      <c r="I8" t="str">
        <v>PRÉ-ESCOLA</v>
      </c>
    </row>
    <row r="9" spans="1:9" ht="12.75">
      <c r="A9" t="str">
        <f ca="1">IFERROR(__xludf.DUMMYFUNCTION("""COMPUTED_VALUE"""),"Miracema")</f>
        <v>Miracema</v>
      </c>
      <c r="B9" t="str">
        <f ca="1">IFERROR(__xludf.DUMMYFUNCTION("""COMPUTED_VALUE"""),"Miracema do Tocantins")</f>
        <v>Miracema do Tocantins</v>
      </c>
      <c r="C9" t="str">
        <f ca="1">IFERROR(__xludf.DUMMYFUNCTION("""COMPUTED_VALUE"""),"A.P.A.DOS EXECEPCIONAIS DE MIRACEMA - APAE")</f>
        <v>A.P.A.DOS EXECEPCIONAIS DE MIRACEMA - APAE</v>
      </c>
      <c r="D9" t="str">
        <f ca="1">IFERROR(__xludf.DUMMYFUNCTION("""COMPUTED_VALUE"""),"38146965000160")</f>
        <v>38146965000160</v>
      </c>
      <c r="E9" t="str">
        <f ca="1">IFERROR(__xludf.DUMMYFUNCTION("""COMPUTED_VALUE"""),"001")</f>
        <v>001</v>
      </c>
      <c r="F9" t="str">
        <f ca="1">IFERROR(__xludf.DUMMYFUNCTION("""COMPUTED_VALUE"""),"0862")</f>
        <v>0862</v>
      </c>
      <c r="G9" t="str">
        <f ca="1">IFERROR(__xludf.DUMMYFUNCTION("""COMPUTED_VALUE"""),"93734")</f>
        <v>93734</v>
      </c>
      <c r="H9" s="7">
        <f ca="1">IFERROR(__xludf.DUMMYFUNCTION("""COMPUTED_VALUE"""),159)</f>
        <v>159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IFERROR(__xludf.DUMMYFUNCTION("""COMPUTED_VALUE"""),"Miranorte")</f>
        <v>Miranorte</v>
      </c>
      <c r="C10" t="str">
        <f ca="1">IFERROR(__xludf.DUMMYFUNCTION("""COMPUTED_VALUE"""),"A.A ESC. ESPECIAL CORAÇÃO DE MARIA")</f>
        <v>A.A ESC. ESPECIAL CORAÇÃO DE MARIA</v>
      </c>
      <c r="D10" t="str">
        <f ca="1">IFERROR(__xludf.DUMMYFUNCTION("""COMPUTED_VALUE"""),"07968866000130")</f>
        <v>07968866000130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IFERROR(__xludf.DUMMYFUNCTION("""COMPUTED_VALUE"""),"265217")</f>
        <v>265217</v>
      </c>
      <c r="H10" s="7">
        <f ca="1">IFERROR(__xludf.DUMMYFUNCTION("""COMPUTED_VALUE"""),116.6)</f>
        <v>116.6</v>
      </c>
      <c r="I10" t="str">
        <v>PRÉ-ESCOLA</v>
      </c>
    </row>
    <row r="11" spans="1:9" ht="12.75">
      <c r="A11" t="str">
        <f ca="1">IFERROR(__xludf.DUMMYFUNCTION("""COMPUTED_VALUE"""),"Palmas")</f>
        <v>Palmas</v>
      </c>
      <c r="B11" t="str">
        <f ca="1">IFERROR(__xludf.DUMMYFUNCTION("""COMPUTED_VALUE"""),"Palmas")</f>
        <v>Palmas</v>
      </c>
      <c r="C11" t="str">
        <f ca="1">IFERROR(__xludf.DUMMYFUNCTION("""COMPUTED_VALUE"""),"ASSOCIAÇÃO DE APOIO DA ESCOLA ESPECIAL INTEGRAÇÃO DE PALMAS")</f>
        <v>ASSOCIAÇÃO DE APOIO DA ESCOLA ESPECIAL INTEGRAÇÃO DE PALMAS</v>
      </c>
      <c r="D11" t="str">
        <f ca="1">IFERROR(__xludf.DUMMYFUNCTION("""COMPUTED_VALUE"""),"07958777000102")</f>
        <v>07958777000102</v>
      </c>
      <c r="E11" t="str">
        <f ca="1">IFERROR(__xludf.DUMMYFUNCTION("""COMPUTED_VALUE"""),"001")</f>
        <v>001</v>
      </c>
      <c r="F11" t="str">
        <f ca="1">IFERROR(__xludf.DUMMYFUNCTION("""COMPUTED_VALUE"""),"1505")</f>
        <v>1505</v>
      </c>
      <c r="G11" t="str">
        <f ca="1">IFERROR(__xludf.DUMMYFUNCTION("""COMPUTED_VALUE"""),"385328")</f>
        <v>385328</v>
      </c>
      <c r="H11" s="7">
        <f ca="1">IFERROR(__xludf.DUMMYFUNCTION("""COMPUTED_VALUE"""),212)</f>
        <v>212</v>
      </c>
      <c r="I11" t="str">
        <v>PRÉ-ESCOLA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IFERROR(__xludf.DUMMYFUNCTION("""COMPUTED_VALUE"""),"Barrolandia")</f>
        <v>Barrolandia</v>
      </c>
      <c r="C12" t="str">
        <f ca="1">IFERROR(__xludf.DUMMYFUNCTION("""COMPUTED_VALUE"""),"A..A. ESC. ESPECIAL AMOR DE DEUS")</f>
        <v>A..A. ESC. ESPECIAL AMOR DE DEUS</v>
      </c>
      <c r="D12" t="str">
        <f ca="1">IFERROR(__xludf.DUMMYFUNCTION("""COMPUTED_VALUE"""),"07935641000187")</f>
        <v>07935641000187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IFERROR(__xludf.DUMMYFUNCTION("""COMPUTED_VALUE"""),"279501")</f>
        <v>279501</v>
      </c>
      <c r="H12" s="7">
        <f ca="1">IFERROR(__xludf.DUMMYFUNCTION("""COMPUTED_VALUE"""),116.6)</f>
        <v>116.6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IFERROR(__xludf.DUMMYFUNCTION("""COMPUTED_VALUE"""),"Cristalandia")</f>
        <v>Cristalandia</v>
      </c>
      <c r="C13" t="str">
        <f ca="1">IFERROR(__xludf.DUMMYFUNCTION("""COMPUTED_VALUE"""),"APAE DE CRISTALÂNDIA")</f>
        <v>APAE DE CRISTALÂNDIA</v>
      </c>
      <c r="D13" t="str">
        <f ca="1">IFERROR(__xludf.DUMMYFUNCTION("""COMPUTED_VALUE"""),"01995319000167")</f>
        <v>01995319000167</v>
      </c>
      <c r="E13" t="str">
        <f ca="1">IFERROR(__xludf.DUMMYFUNCTION("""COMPUTED_VALUE"""),"001")</f>
        <v>001</v>
      </c>
      <c r="F13" t="str">
        <f ca="1">IFERROR(__xludf.DUMMYFUNCTION("""COMPUTED_VALUE"""),"3638")</f>
        <v>3638</v>
      </c>
      <c r="G13" t="str">
        <f ca="1">IFERROR(__xludf.DUMMYFUNCTION("""COMPUTED_VALUE"""),"71315")</f>
        <v>71315</v>
      </c>
      <c r="H13" s="7">
        <f ca="1">IFERROR(__xludf.DUMMYFUNCTION("""COMPUTED_VALUE"""),53)</f>
        <v>53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IFERROR(__xludf.DUMMYFUNCTION("""COMPUTED_VALUE"""),"Lagoa da Confusao")</f>
        <v>Lagoa da Confusao</v>
      </c>
      <c r="C14" t="str">
        <f ca="1">IFERROR(__xludf.DUMMYFUNCTION("""COMPUTED_VALUE"""),"ASSOCIAÇÃO DA ESCOLA ESPECIAL LAGOA DA CONFUSÃO")</f>
        <v>ASSOCIAÇÃO DA ESCOLA ESPECIAL LAGOA DA CONFUSÃO</v>
      </c>
      <c r="D14" t="str">
        <f ca="1">IFERROR(__xludf.DUMMYFUNCTION("""COMPUTED_VALUE"""),"08755554000100")</f>
        <v>08755554000100</v>
      </c>
      <c r="E14" t="str">
        <f ca="1">IFERROR(__xludf.DUMMYFUNCTION("""COMPUTED_VALUE"""),"001")</f>
        <v>001</v>
      </c>
      <c r="F14" t="str">
        <f ca="1">IFERROR(__xludf.DUMMYFUNCTION("""COMPUTED_VALUE"""),"3983")</f>
        <v>3983</v>
      </c>
      <c r="G14" t="str">
        <f ca="1">IFERROR(__xludf.DUMMYFUNCTION("""COMPUTED_VALUE"""),"83712")</f>
        <v>83712</v>
      </c>
      <c r="H14" s="7">
        <f ca="1">IFERROR(__xludf.DUMMYFUNCTION("""COMPUTED_VALUE"""),53)</f>
        <v>53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IFERROR(__xludf.DUMMYFUNCTION("""COMPUTED_VALUE"""),"Paraiso do Tocantins")</f>
        <v>Paraiso do Tocantins</v>
      </c>
      <c r="C15" t="str">
        <f ca="1">IFERROR(__xludf.DUMMYFUNCTION("""COMPUTED_VALUE"""),"AAE. ESPECIAL LUZ DA VIDA")</f>
        <v>AAE. ESPECIAL LUZ DA VIDA</v>
      </c>
      <c r="D15" t="str">
        <f ca="1">IFERROR(__xludf.DUMMYFUNCTION("""COMPUTED_VALUE"""),"07905330000175")</f>
        <v>07905330000175</v>
      </c>
      <c r="E15" t="str">
        <f ca="1">IFERROR(__xludf.DUMMYFUNCTION("""COMPUTED_VALUE"""),"001")</f>
        <v>001</v>
      </c>
      <c r="F15" t="str">
        <f ca="1">IFERROR(__xludf.DUMMYFUNCTION("""COMPUTED_VALUE"""),"0804")</f>
        <v>0804</v>
      </c>
      <c r="G15" t="str">
        <f ca="1">IFERROR(__xludf.DUMMYFUNCTION("""COMPUTED_VALUE"""),"331724")</f>
        <v>331724</v>
      </c>
      <c r="H15" s="7">
        <f ca="1">IFERROR(__xludf.DUMMYFUNCTION("""COMPUTED_VALUE"""),137.799999999999)</f>
        <v>137.79999999999899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7">
        <f ca="1">IFERROR(__xludf.DUMMYFUNCTION("""COMPUTED_VALUE"""),127.199999999999)</f>
        <v>127.19999999999899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7">
        <f ca="1">IFERROR(__xludf.DUMMYFUNCTION("""COMPUTED_VALUE"""),10.6)</f>
        <v>10.6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7">
        <f ca="1">IFERROR(__xludf.DUMMYFUNCTION("""COMPUTED_VALUE"""),42.4)</f>
        <v>42.4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A,B,C,D,E,F,G,J WHERE J&gt;0 label J 'ENS FUND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PARCIAL")</f>
        <v>ENS FUND PARCIAL</v>
      </c>
      <c r="I1" s="172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IFERROR(__xludf.DUMMYFUNCTION("""COMPUTED_VALUE"""),2203.2)</f>
        <v>2203.1999999999998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IFERROR(__xludf.DUMMYFUNCTION("""COMPUTED_VALUE"""),388.8)</f>
        <v>388.8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IFERROR(__xludf.DUMMYFUNCTION("""COMPUTED_VALUE"""),2419.2)</f>
        <v>2419.1999999999998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IFERROR(__xludf.DUMMYFUNCTION("""COMPUTED_VALUE"""),1123.2)</f>
        <v>1123.2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IFERROR(__xludf.DUMMYFUNCTION("""COMPUTED_VALUE"""),"A.A.DA ESCOLA EST. JOSÉ DOMINGOS CARVALHO BARBOSA")</f>
        <v>A.A.DA ESCOLA EST. JOSÉ DOMINGOS CARVALHO BARBOSA</v>
      </c>
      <c r="D6" t="str">
        <f ca="1">IFERROR(__xludf.DUMMYFUNCTION("""COMPUTED_VALUE"""),"43927472000105")</f>
        <v>43927472000105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IFERROR(__xludf.DUMMYFUNCTION("""COMPUTED_VALUE"""),"1098985")</f>
        <v>1098985</v>
      </c>
      <c r="H6" s="7">
        <f ca="1">IFERROR(__xludf.DUMMYFUNCTION("""COMPUTED_VALUE"""),1612.8)</f>
        <v>1612.8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IFERROR(__xludf.DUMMYFUNCTION("""COMPUTED_VALUE"""),1850.4)</f>
        <v>1850.4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">
        <f ca="1">IFERROR(__xludf.DUMMYFUNCTION("""COMPUTED_VALUE"""),3103.2)</f>
        <v>3103.2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">
        <f ca="1">IFERROR(__xludf.DUMMYFUNCTION("""COMPUTED_VALUE"""),3736.8)</f>
        <v>3736.8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">
        <f ca="1">IFERROR(__xludf.DUMMYFUNCTION("""COMPUTED_VALUE"""),3844.8)</f>
        <v>3844.8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IFERROR(__xludf.DUMMYFUNCTION("""COMPUTED_VALUE"""),3088.8)</f>
        <v>3088.8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IFERROR(__xludf.DUMMYFUNCTION("""COMPUTED_VALUE"""),1576.8)</f>
        <v>1576.8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IFERROR(__xludf.DUMMYFUNCTION("""COMPUTED_VALUE"""),1864.8)</f>
        <v>1864.8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IFERROR(__xludf.DUMMYFUNCTION("""COMPUTED_VALUE"""),1274.4)</f>
        <v>1274.4000000000001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IFERROR(__xludf.DUMMYFUNCTION("""COMPUTED_VALUE"""),"ASSOCIAÇÃO DE APOIO DA ESCOLA ESPECIAL RAIO DE LUZ APAE ARAGUAÍNA")</f>
        <v>ASSOCIAÇÃO DE APOIO DA ESCOLA ESPECIAL RAIO DE LUZ APAE ARAGUAÍNA</v>
      </c>
      <c r="D15" t="str">
        <f ca="1">IFERROR(__xludf.DUMMYFUNCTION("""COMPUTED_VALUE"""),"07953043000130")</f>
        <v>07953043000130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IFERROR(__xludf.DUMMYFUNCTION("""COMPUTED_VALUE"""),"379921")</f>
        <v>379921</v>
      </c>
      <c r="H15" s="7">
        <f ca="1">IFERROR(__xludf.DUMMYFUNCTION("""COMPUTED_VALUE"""),136.8)</f>
        <v>136.80000000000001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E.FRANCISCO MAXIMO DE SOUZA")</f>
        <v>A.A. ESC. E.FRANCISCO MAXIMO DE SOUZA</v>
      </c>
      <c r="D16" t="str">
        <f ca="1">IFERROR(__xludf.DUMMYFUNCTION("""COMPUTED_VALUE"""),"01345127000105")</f>
        <v>01345127000105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IFERROR(__xludf.DUMMYFUNCTION("""COMPUTED_VALUE"""),"0463167")</f>
        <v>0463167</v>
      </c>
      <c r="H16" s="7">
        <f ca="1">IFERROR(__xludf.DUMMYFUNCTION("""COMPUTED_VALUE"""),2340)</f>
        <v>2340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HENRIQUE CIRQUEIRA AMORIM")</f>
        <v>A.A. ESC. HENRIQUE CIRQUEIRA AMORIM</v>
      </c>
      <c r="D17" t="str">
        <f ca="1">IFERROR(__xludf.DUMMYFUNCTION("""COMPUTED_VALUE"""),"01088234000103")</f>
        <v>01088234000103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IFERROR(__xludf.DUMMYFUNCTION("""COMPUTED_VALUE"""),"0465194")</f>
        <v>0465194</v>
      </c>
      <c r="H17" s="7">
        <f ca="1">IFERROR(__xludf.DUMMYFUNCTION("""COMPUTED_VALUE"""),2260.8)</f>
        <v>2260.8000000000002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JOAO GUILHERME L. KUNZE")</f>
        <v>A.A. ESC. EST. JOAO GUILHERME L. KUNZE</v>
      </c>
      <c r="D18" t="str">
        <f ca="1">IFERROR(__xludf.DUMMYFUNCTION("""COMPUTED_VALUE"""),"01071400000150")</f>
        <v>01071400000150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IFERROR(__xludf.DUMMYFUNCTION("""COMPUTED_VALUE"""),"0463639")</f>
        <v>0463639</v>
      </c>
      <c r="H18" s="7">
        <f ca="1">IFERROR(__xludf.DUMMYFUNCTION("""COMPUTED_VALUE"""),2138.4)</f>
        <v>2138.4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MANOEL GOMES DA CUNHA")</f>
        <v>A.A. ESC. EST. MANOEL GOMES DA CUNHA</v>
      </c>
      <c r="D19" t="str">
        <f ca="1">IFERROR(__xludf.DUMMYFUNCTION("""COMPUTED_VALUE"""),"01443216000194")</f>
        <v>01443216000194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IFERROR(__xludf.DUMMYFUNCTION("""COMPUTED_VALUE"""),"0468355")</f>
        <v>0468355</v>
      </c>
      <c r="H19" s="7">
        <f ca="1">IFERROR(__xludf.DUMMYFUNCTION("""COMPUTED_VALUE"""),1310.4)</f>
        <v>1310.4000000000001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ESCOLA ESTADUAL MAL. RONDON")</f>
        <v>A.A. ESCOLA ESTADUAL MAL. RONDON</v>
      </c>
      <c r="D20" t="str">
        <f ca="1">IFERROR(__xludf.DUMMYFUNCTION("""COMPUTED_VALUE"""),"01068349000128")</f>
        <v>01068349000128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IFERROR(__xludf.DUMMYFUNCTION("""COMPUTED_VALUE"""),"046368X")</f>
        <v>046368X</v>
      </c>
      <c r="H20" s="7">
        <f ca="1">IFERROR(__xludf.DUMMYFUNCTION("""COMPUTED_VALUE"""),3700.8)</f>
        <v>3700.8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 DE A.DA ESCOLA ESTADUAL MODELO")</f>
        <v>A. DE A.DA ESCOLA ESTADUAL MODELO</v>
      </c>
      <c r="D21" t="str">
        <f ca="1">IFERROR(__xludf.DUMMYFUNCTION("""COMPUTED_VALUE"""),"01133696000197")</f>
        <v>01133696000197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IFERROR(__xludf.DUMMYFUNCTION("""COMPUTED_VALUE"""),"484520")</f>
        <v>484520</v>
      </c>
      <c r="H21" s="7">
        <f ca="1">IFERROR(__xludf.DUMMYFUNCTION("""COMPUTED_VALUE"""),3484.8)</f>
        <v>3484.8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ESC. E.NORTE GOIANO DE ARAGUAINA")</f>
        <v>A.A. ESC. E.NORTE GOIANO DE ARAGUAINA</v>
      </c>
      <c r="D22" t="str">
        <f ca="1">IFERROR(__xludf.DUMMYFUNCTION("""COMPUTED_VALUE"""),"01195483000190")</f>
        <v>01195483000190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IFERROR(__xludf.DUMMYFUNCTION("""COMPUTED_VALUE"""),"0464724")</f>
        <v>0464724</v>
      </c>
      <c r="H22" s="7">
        <f ca="1">IFERROR(__xludf.DUMMYFUNCTION("""COMPUTED_VALUE"""),1720.8)</f>
        <v>1720.8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ESCOLA EST.PROF.ALFREDO NASSER")</f>
        <v>A.A. ESCOLA EST.PROF.ALFREDO NASSER</v>
      </c>
      <c r="D23" t="str">
        <f ca="1">IFERROR(__xludf.DUMMYFUNCTION("""COMPUTED_VALUE"""),"01223632000187")</f>
        <v>01223632000187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IFERROR(__xludf.DUMMYFUNCTION("""COMPUTED_VALUE"""),"0465135")</f>
        <v>0465135</v>
      </c>
      <c r="H23" s="7">
        <f ca="1">IFERROR(__xludf.DUMMYFUNCTION("""COMPUTED_VALUE"""),5241.6)</f>
        <v>5241.6000000000004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DE ARAGUAINA / PROF. JOÃO ALVES BATISTA")</f>
        <v>A.A. ESC. EST. DE ARAGUAINA / PROF. JOÃO ALVES BATISTA</v>
      </c>
      <c r="D24" t="str">
        <f ca="1">IFERROR(__xludf.DUMMYFUNCTION("""COMPUTED_VALUE"""),"25062332000121")</f>
        <v>25062332000121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IFERROR(__xludf.DUMMYFUNCTION("""COMPUTED_VALUE"""),"463116")</f>
        <v>463116</v>
      </c>
      <c r="H24" s="7">
        <f ca="1">IFERROR(__xludf.DUMMYFUNCTION("""COMPUTED_VALUE"""),2152.8)</f>
        <v>2152.8000000000002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EST.WELDER M.ABREU SALES")</f>
        <v>A.A. ESC. EST.WELDER M.ABREU SALES</v>
      </c>
      <c r="D25" t="str">
        <f ca="1">IFERROR(__xludf.DUMMYFUNCTION("""COMPUTED_VALUE"""),"01190182000173")</f>
        <v>01190182000173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IFERROR(__xludf.DUMMYFUNCTION("""COMPUTED_VALUE"""),"0465054")</f>
        <v>0465054</v>
      </c>
      <c r="H25" s="7">
        <f ca="1">IFERROR(__xludf.DUMMYFUNCTION("""COMPUTED_VALUE"""),3729.6)</f>
        <v>3729.6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AP. DA E.PAROQUIAL LUIZ AUGUSTO")</f>
        <v>A. DE AP. DA E.PAROQUIAL LUIZ AUGUSTO</v>
      </c>
      <c r="D26" t="str">
        <f ca="1">IFERROR(__xludf.DUMMYFUNCTION("""COMPUTED_VALUE"""),"01912262000195")</f>
        <v>01912262000195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IFERROR(__xludf.DUMMYFUNCTION("""COMPUTED_VALUE"""),"486000")</f>
        <v>486000</v>
      </c>
      <c r="H26" s="7">
        <f ca="1">IFERROR(__xludf.DUMMYFUNCTION("""COMPUTED_VALUE"""),5796)</f>
        <v>5796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IFERROR(__xludf.DUMMYFUNCTION("""COMPUTED_VALUE"""),"ASS. APOIO ESC. EST. MACHADO DE ASSIS")</f>
        <v>ASS. APOIO ESC. EST. MACHADO DE ASSIS</v>
      </c>
      <c r="D27" t="str">
        <f ca="1">IFERROR(__xludf.DUMMYFUNCTION("""COMPUTED_VALUE"""),"01243663000108")</f>
        <v>01243663000108</v>
      </c>
      <c r="E27" t="str">
        <f ca="1">IFERROR(__xludf.DUMMYFUNCTION("""COMPUTED_VALUE"""),"001")</f>
        <v>001</v>
      </c>
      <c r="F27" t="str">
        <f ca="1">IFERROR(__xludf.DUMMYFUNCTION("""COMPUTED_VALUE"""),"3773")</f>
        <v>3773</v>
      </c>
      <c r="G27" t="str">
        <f ca="1">IFERROR(__xludf.DUMMYFUNCTION("""COMPUTED_VALUE"""),"322091")</f>
        <v>322091</v>
      </c>
      <c r="H27" s="7">
        <f ca="1">IFERROR(__xludf.DUMMYFUNCTION("""COMPUTED_VALUE"""),1569.6)</f>
        <v>1569.6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IFERROR(__xludf.DUMMYFUNCTION("""COMPUTED_VALUE"""),"A.A. ESC. EST. SAO PEDRO")</f>
        <v>A.A. ESC. EST. SAO PEDRO</v>
      </c>
      <c r="D28" t="str">
        <f ca="1">IFERROR(__xludf.DUMMYFUNCTION("""COMPUTED_VALUE"""),"01230353000140")</f>
        <v>01230353000140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IFERROR(__xludf.DUMMYFUNCTION("""COMPUTED_VALUE"""),"73903")</f>
        <v>73903</v>
      </c>
      <c r="H28" s="7">
        <f ca="1">IFERROR(__xludf.DUMMYFUNCTION("""COMPUTED_VALUE"""),511.2)</f>
        <v>511.2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IFERROR(__xludf.DUMMYFUNCTION("""COMPUTED_VALUE"""),"A.PAIS E M.C.E.LEOPOLDO DE BULHOES")</f>
        <v>A.PAIS E M.C.E.LEOPOLDO DE BULHOES</v>
      </c>
      <c r="D29" t="str">
        <f ca="1">IFERROR(__xludf.DUMMYFUNCTION("""COMPUTED_VALUE"""),"01146116000104")</f>
        <v>01146116000104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IFERROR(__xludf.DUMMYFUNCTION("""COMPUTED_VALUE"""),"465232")</f>
        <v>465232</v>
      </c>
      <c r="H29" s="7">
        <f ca="1">IFERROR(__xludf.DUMMYFUNCTION("""COMPUTED_VALUE"""),936)</f>
        <v>936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IFERROR(__xludf.DUMMYFUNCTION("""COMPUTED_VALUE"""),"A.A. ESCOLA ESTADUAL RUI BARBOSA")</f>
        <v>A.A. ESCOLA ESTADUAL RUI BARBOSA</v>
      </c>
      <c r="D30" t="str">
        <f ca="1">IFERROR(__xludf.DUMMYFUNCTION("""COMPUTED_VALUE"""),"01181184000104")</f>
        <v>01181184000104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IFERROR(__xludf.DUMMYFUNCTION("""COMPUTED_VALUE"""),"477117")</f>
        <v>477117</v>
      </c>
      <c r="H30" s="7">
        <f ca="1">IFERROR(__xludf.DUMMYFUNCTION("""COMPUTED_VALUE"""),1173.6)</f>
        <v>1173.5999999999999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IFERROR(__xludf.DUMMYFUNCTION("""COMPUTED_VALUE"""),"A.A. A ESCOLA ESTADUAL BREJAO")</f>
        <v>A.A. A ESCOLA ESTADUAL BREJAO</v>
      </c>
      <c r="D31" t="str">
        <f ca="1">IFERROR(__xludf.DUMMYFUNCTION("""COMPUTED_VALUE"""),"02392799000134")</f>
        <v>02392799000134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IFERROR(__xludf.DUMMYFUNCTION("""COMPUTED_VALUE"""),"83615")</f>
        <v>83615</v>
      </c>
      <c r="H31" s="7">
        <f ca="1">IFERROR(__xludf.DUMMYFUNCTION("""COMPUTED_VALUE"""),921.6)</f>
        <v>921.6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IFERROR(__xludf.DUMMYFUNCTION("""COMPUTED_VALUE"""),"A.COM. ESC. EST. BARRA DO OURO/PROF. VICENTE JOSÉ VIEIRA")</f>
        <v>A.COM. ESC. EST. BARRA DO OURO/PROF. VICENTE JOSÉ VIEIRA</v>
      </c>
      <c r="D32" t="str">
        <f ca="1">IFERROR(__xludf.DUMMYFUNCTION("""COMPUTED_VALUE"""),"01341481000161")</f>
        <v>01341481000161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IFERROR(__xludf.DUMMYFUNCTION("""COMPUTED_VALUE"""),"0069973")</f>
        <v>0069973</v>
      </c>
      <c r="H32" s="7">
        <f ca="1">IFERROR(__xludf.DUMMYFUNCTION("""COMPUTED_VALUE"""),1720.8)</f>
        <v>1720.8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IFERROR(__xludf.DUMMYFUNCTION("""COMPUTED_VALUE"""),"Campos Lindos")</f>
        <v>Campos Lindos</v>
      </c>
      <c r="C33" t="str">
        <f ca="1">IFERROR(__xludf.DUMMYFUNCTION("""COMPUTED_VALUE"""),"A.A. DA ESC. EST. MANOEL ALVES GRANDE")</f>
        <v>A.A. DA ESC. EST. MANOEL ALVES GRANDE</v>
      </c>
      <c r="D33" t="str">
        <f ca="1">IFERROR(__xludf.DUMMYFUNCTION("""COMPUTED_VALUE"""),"02199744000102")</f>
        <v>02199744000102</v>
      </c>
      <c r="E33" t="str">
        <f ca="1">IFERROR(__xludf.DUMMYFUNCTION("""COMPUTED_VALUE"""),"001")</f>
        <v>001</v>
      </c>
      <c r="F33" t="str">
        <f ca="1">IFERROR(__xludf.DUMMYFUNCTION("""COMPUTED_VALUE"""),"2064")</f>
        <v>2064</v>
      </c>
      <c r="G33" t="str">
        <f ca="1">IFERROR(__xludf.DUMMYFUNCTION("""COMPUTED_VALUE"""),"0130117")</f>
        <v>0130117</v>
      </c>
      <c r="H33" s="7">
        <f ca="1">IFERROR(__xludf.DUMMYFUNCTION("""COMPUTED_VALUE"""),1260)</f>
        <v>1260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IFERROR(__xludf.DUMMYFUNCTION("""COMPUTED_VALUE"""),"Carmolandia")</f>
        <v>Carmolandia</v>
      </c>
      <c r="C34" t="str">
        <f ca="1">IFERROR(__xludf.DUMMYFUNCTION("""COMPUTED_VALUE"""),"A.A. E. EST. BARTOLOMEU BUENO DA SILVA")</f>
        <v>A.A. E. EST. BARTOLOMEU BUENO DA SILVA</v>
      </c>
      <c r="D34" t="str">
        <f ca="1">IFERROR(__xludf.DUMMYFUNCTION("""COMPUTED_VALUE"""),"01181172000171")</f>
        <v>01181172000171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IFERROR(__xludf.DUMMYFUNCTION("""COMPUTED_VALUE"""),"0465038")</f>
        <v>0465038</v>
      </c>
      <c r="H34" s="7">
        <f ca="1">IFERROR(__xludf.DUMMYFUNCTION("""COMPUTED_VALUE"""),266.4)</f>
        <v>266.39999999999998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IFERROR(__xludf.DUMMYFUNCTION("""COMPUTED_VALUE"""),"A.P. E M. ESC. EST. ADEUVALDO O.MORAES")</f>
        <v>A.P. E M. ESC. EST. ADEUVALDO O.MORAES</v>
      </c>
      <c r="D35" t="str">
        <f ca="1">IFERROR(__xludf.DUMMYFUNCTION("""COMPUTED_VALUE"""),"01912087000136")</f>
        <v>01912087000136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IFERROR(__xludf.DUMMYFUNCTION("""COMPUTED_VALUE"""),"127434")</f>
        <v>127434</v>
      </c>
      <c r="H35" s="7">
        <f ca="1">IFERROR(__xludf.DUMMYFUNCTION("""COMPUTED_VALUE"""),1828.8)</f>
        <v>1828.8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IFERROR(__xludf.DUMMYFUNCTION("""COMPUTED_VALUE"""),"A.A. ESC EST PROFESSOR JOSÉ FRANCISCO DOS MONTES")</f>
        <v>A.A. ESC EST PROFESSOR JOSÉ FRANCISCO DOS MONTES</v>
      </c>
      <c r="D36" t="str">
        <f ca="1">IFERROR(__xludf.DUMMYFUNCTION("""COMPUTED_VALUE"""),"27853677000129")</f>
        <v>27853677000129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IFERROR(__xludf.DUMMYFUNCTION("""COMPUTED_VALUE"""),"198315")</f>
        <v>198315</v>
      </c>
      <c r="H36" s="7">
        <f ca="1">IFERROR(__xludf.DUMMYFUNCTION("""COMPUTED_VALUE"""),338.4)</f>
        <v>338.4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IFERROR(__xludf.DUMMYFUNCTION("""COMPUTED_VALUE"""),"ASS. COM.COL. EST. ADA ASSIS TEIXEIRA")</f>
        <v>ASS. COM.COL. EST. ADA ASSIS TEIXEIRA</v>
      </c>
      <c r="D37" t="str">
        <f ca="1">IFERROR(__xludf.DUMMYFUNCTION("""COMPUTED_VALUE"""),"01440731000110")</f>
        <v>01440731000110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IFERROR(__xludf.DUMMYFUNCTION("""COMPUTED_VALUE"""),"0013323")</f>
        <v>0013323</v>
      </c>
      <c r="H37" s="7">
        <f ca="1">IFERROR(__xludf.DUMMYFUNCTION("""COMPUTED_VALUE"""),1461.6)</f>
        <v>1461.6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IFERROR(__xludf.DUMMYFUNCTION("""COMPUTED_VALUE"""),"A. COM. DO INST.EDUC.TURMINHA FELIZ")</f>
        <v>A. COM. DO INST.EDUC.TURMINHA FELIZ</v>
      </c>
      <c r="D38" t="str">
        <f ca="1">IFERROR(__xludf.DUMMYFUNCTION("""COMPUTED_VALUE"""),"02165295000181")</f>
        <v>02165295000181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IFERROR(__xludf.DUMMYFUNCTION("""COMPUTED_VALUE"""),"13242")</f>
        <v>13242</v>
      </c>
      <c r="H38" s="7">
        <f ca="1">IFERROR(__xludf.DUMMYFUNCTION("""COMPUTED_VALUE"""),496.8)</f>
        <v>496.8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ESC. COL. E. HELIO DE SOUZA BUENO")</f>
        <v>A.A. ESC. COL. E. HELIO DE SOUZA BUENO</v>
      </c>
      <c r="D39" t="str">
        <f ca="1">IFERROR(__xludf.DUMMYFUNCTION("""COMPUTED_VALUE"""),"01186466000196")</f>
        <v>01186466000196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IFERROR(__xludf.DUMMYFUNCTION("""COMPUTED_VALUE"""),"0462985")</f>
        <v>0462985</v>
      </c>
      <c r="H39" s="7">
        <f ca="1">IFERROR(__xludf.DUMMYFUNCTION("""COMPUTED_VALUE"""),2167.2)</f>
        <v>2167.1999999999998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IFERROR(__xludf.DUMMYFUNCTION("""COMPUTED_VALUE"""),"ASSOCIAÇÃO DE APOIO A ESCOLA ESPECIAL RENASCER")</f>
        <v>ASSOCIAÇÃO DE APOIO A ESCOLA ESPECIAL RENASCER</v>
      </c>
      <c r="D40" t="str">
        <f ca="1">IFERROR(__xludf.DUMMYFUNCTION("""COMPUTED_VALUE"""),"07951646000101")</f>
        <v>07951646000101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IFERROR(__xludf.DUMMYFUNCTION("""COMPUTED_VALUE"""),"541028")</f>
        <v>541028</v>
      </c>
      <c r="H40" s="7">
        <f ca="1">IFERROR(__xludf.DUMMYFUNCTION("""COMPUTED_VALUE"""),64.8)</f>
        <v>64.8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E. E. PROFA. HAMEDY CURY QUEIROZ")</f>
        <v>A.A. E. E. PROFA. HAMEDY CURY QUEIROZ</v>
      </c>
      <c r="D41" t="str">
        <f ca="1">IFERROR(__xludf.DUMMYFUNCTION("""COMPUTED_VALUE"""),"01431375000179")</f>
        <v>01431375000179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IFERROR(__xludf.DUMMYFUNCTION("""COMPUTED_VALUE"""),"0468010")</f>
        <v>0468010</v>
      </c>
      <c r="H41" s="7">
        <f ca="1">IFERROR(__xludf.DUMMYFUNCTION("""COMPUTED_VALUE"""),2894.4)</f>
        <v>2894.4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IFERROR(__xludf.DUMMYFUNCTION("""COMPUTED_VALUE"""),"Piraque")</f>
        <v>Piraque</v>
      </c>
      <c r="C42" t="str">
        <f ca="1">IFERROR(__xludf.DUMMYFUNCTION("""COMPUTED_VALUE"""),"A.A.  ESCOLA ESTADUAL SAO JOSE")</f>
        <v>A.A.  ESCOLA ESTADUAL SAO JOSE</v>
      </c>
      <c r="D42" t="str">
        <f ca="1">IFERROR(__xludf.DUMMYFUNCTION("""COMPUTED_VALUE"""),"01243654000109")</f>
        <v>01243654000109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IFERROR(__xludf.DUMMYFUNCTION("""COMPUTED_VALUE"""),"465283")</f>
        <v>465283</v>
      </c>
      <c r="H42" s="7">
        <f ca="1">IFERROR(__xludf.DUMMYFUNCTION("""COMPUTED_VALUE"""),849.6)</f>
        <v>849.6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IFERROR(__xludf.DUMMYFUNCTION("""COMPUTED_VALUE"""),"Santa Fe do Araguaia")</f>
        <v>Santa Fe do Araguaia</v>
      </c>
      <c r="C43" t="str">
        <f ca="1">IFERROR(__xludf.DUMMYFUNCTION("""COMPUTED_VALUE"""),"A. DE AP. DA ESCOLA EST. CASTRO ALVES")</f>
        <v>A. DE AP. DA ESCOLA EST. CASTRO ALVES</v>
      </c>
      <c r="D43" t="str">
        <f ca="1">IFERROR(__xludf.DUMMYFUNCTION("""COMPUTED_VALUE"""),"01673181000180")</f>
        <v>01673181000180</v>
      </c>
      <c r="E43" t="str">
        <f ca="1">IFERROR(__xludf.DUMMYFUNCTION("""COMPUTED_VALUE"""),"001")</f>
        <v>001</v>
      </c>
      <c r="F43" t="str">
        <f ca="1">IFERROR(__xludf.DUMMYFUNCTION("""COMPUTED_VALUE"""),"4791")</f>
        <v>4791</v>
      </c>
      <c r="G43" t="str">
        <f ca="1">IFERROR(__xludf.DUMMYFUNCTION("""COMPUTED_VALUE"""),"54739")</f>
        <v>54739</v>
      </c>
      <c r="H43" s="7">
        <f ca="1">IFERROR(__xludf.DUMMYFUNCTION("""COMPUTED_VALUE"""),2584.8)</f>
        <v>2584.8000000000002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IFERROR(__xludf.DUMMYFUNCTION("""COMPUTED_VALUE"""),"A.A. COL. ESTADUAL JOSE LUIZ SIQUEIRA")</f>
        <v>A.A. COL. ESTADUAL JOSE LUIZ SIQUEIRA</v>
      </c>
      <c r="D44" t="str">
        <f ca="1">IFERROR(__xludf.DUMMYFUNCTION("""COMPUTED_VALUE"""),"01257082000117")</f>
        <v>01257082000117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IFERROR(__xludf.DUMMYFUNCTION("""COMPUTED_VALUE"""),"0465291")</f>
        <v>0465291</v>
      </c>
      <c r="H44" s="7">
        <f ca="1">IFERROR(__xludf.DUMMYFUNCTION("""COMPUTED_VALUE"""),885.6)</f>
        <v>885.6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IFERROR(__xludf.DUMMYFUNCTION("""COMPUTED_VALUE"""),"ASSOCIAÇÃO DE APOIO DA ESCOLA ESPECIAL MORADA DO SOL")</f>
        <v>ASSOCIAÇÃO DE APOIO DA ESCOLA ESPECIAL MORADA DO SOL</v>
      </c>
      <c r="D45" t="str">
        <f ca="1">IFERROR(__xludf.DUMMYFUNCTION("""COMPUTED_VALUE"""),"07941368000101")</f>
        <v>07941368000101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IFERROR(__xludf.DUMMYFUNCTION("""COMPUTED_VALUE"""),"537349")</f>
        <v>537349</v>
      </c>
      <c r="H45" s="7">
        <f ca="1">IFERROR(__xludf.DUMMYFUNCTION("""COMPUTED_VALUE"""),28.8)</f>
        <v>28.8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IFERROR(__xludf.DUMMYFUNCTION("""COMPUTED_VALUE"""),"A.APOIO ESCOLA ESTADUAL D. PEDRO II")</f>
        <v>A.APOIO ESCOLA ESTADUAL D. PEDRO II</v>
      </c>
      <c r="D46" t="str">
        <f ca="1">IFERROR(__xludf.DUMMYFUNCTION("""COMPUTED_VALUE"""),"01186465000141")</f>
        <v>01186465000141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IFERROR(__xludf.DUMMYFUNCTION("""COMPUTED_VALUE"""),"0463108")</f>
        <v>0463108</v>
      </c>
      <c r="H46" s="7">
        <f ca="1">IFERROR(__xludf.DUMMYFUNCTION("""COMPUTED_VALUE"""),1800)</f>
        <v>1800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IFERROR(__xludf.DUMMYFUNCTION("""COMPUTED_VALUE"""),"Xambioa")</f>
        <v>Xambioa</v>
      </c>
      <c r="C47" t="str">
        <f ca="1">IFERROR(__xludf.DUMMYFUNCTION("""COMPUTED_VALUE"""),"A.A. COL. MUL. PROFA. JULIANA BARROS")</f>
        <v>A.A. COL. MUL. PROFA. JULIANA BARROS</v>
      </c>
      <c r="D47" t="str">
        <f ca="1">IFERROR(__xludf.DUMMYFUNCTION("""COMPUTED_VALUE"""),"01136047000140")</f>
        <v>01136047000140</v>
      </c>
      <c r="E47" t="str">
        <f ca="1">IFERROR(__xludf.DUMMYFUNCTION("""COMPUTED_VALUE"""),"001")</f>
        <v>001</v>
      </c>
      <c r="F47" t="str">
        <f ca="1">IFERROR(__xludf.DUMMYFUNCTION("""COMPUTED_VALUE"""),"3773")</f>
        <v>3773</v>
      </c>
      <c r="G47" t="str">
        <f ca="1">IFERROR(__xludf.DUMMYFUNCTION("""COMPUTED_VALUE"""),"0330027")</f>
        <v>0330027</v>
      </c>
      <c r="H47" s="7">
        <f ca="1">IFERROR(__xludf.DUMMYFUNCTION("""COMPUTED_VALUE"""),741.6)</f>
        <v>741.6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IFERROR(__xludf.DUMMYFUNCTION("""COMPUTED_VALUE"""),"AS. DE A. A ESC.PAROQUIAL SAO MIGUEL")</f>
        <v>AS. DE A. A ESC.PAROQUIAL SAO MIGUEL</v>
      </c>
      <c r="D48" t="str">
        <f ca="1">IFERROR(__xludf.DUMMYFUNCTION("""COMPUTED_VALUE"""),"01133698000186")</f>
        <v>01133698000186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IFERROR(__xludf.DUMMYFUNCTION("""COMPUTED_VALUE"""),"330035")</f>
        <v>330035</v>
      </c>
      <c r="H48" s="7">
        <f ca="1">IFERROR(__xludf.DUMMYFUNCTION("""COMPUTED_VALUE"""),1677.6)</f>
        <v>1677.6</v>
      </c>
      <c r="I48" t="str">
        <v>ENS FUND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IFERROR(__xludf.DUMMYFUNCTION("""COMPUTED_VALUE"""),"ASSOC. APOIO AO CEM PROFESSORA ANTONINA MILHOMEM")</f>
        <v>ASSOC. APOIO AO CEM PROFESSORA ANTONINA MILHOMEM</v>
      </c>
      <c r="D49" t="str">
        <f ca="1">IFERROR(__xludf.DUMMYFUNCTION("""COMPUTED_VALUE"""),"04675931000140")</f>
        <v>04675931000140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IFERROR(__xludf.DUMMYFUNCTION("""COMPUTED_VALUE"""),"209082")</f>
        <v>209082</v>
      </c>
      <c r="H49" s="7">
        <f ca="1">IFERROR(__xludf.DUMMYFUNCTION("""COMPUTED_VALUE"""),1375.2)</f>
        <v>1375.2</v>
      </c>
      <c r="I49" t="str">
        <v>ENS FUND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">
        <f ca="1">IFERROR(__xludf.DUMMYFUNCTION("""COMPUTED_VALUE"""),525.6)</f>
        <v>525.6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">
        <f ca="1">IFERROR(__xludf.DUMMYFUNCTION("""COMPUTED_VALUE"""),3297.6)</f>
        <v>3297.6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">
        <f ca="1">IFERROR(__xludf.DUMMYFUNCTION("""COMPUTED_VALUE"""),2188.8)</f>
        <v>2188.8000000000002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">
        <f ca="1">IFERROR(__xludf.DUMMYFUNCTION("""COMPUTED_VALUE"""),388.8)</f>
        <v>388.8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">
        <f ca="1">IFERROR(__xludf.DUMMYFUNCTION("""COMPUTED_VALUE"""),676.8)</f>
        <v>676.8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 A ESCOLA ISOLADA BOA SORTE")</f>
        <v>A.A.  A ESCOLA ISOLADA BOA SORTE</v>
      </c>
      <c r="D55" t="str">
        <f ca="1">IFERROR(__xludf.DUMMYFUNCTION("""COMPUTED_VALUE"""),"03765304000138")</f>
        <v>03765304000138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IFERROR(__xludf.DUMMYFUNCTION("""COMPUTED_VALUE"""),"78964")</f>
        <v>78964</v>
      </c>
      <c r="H55" s="7">
        <f ca="1">IFERROR(__xludf.DUMMYFUNCTION("""COMPUTED_VALUE"""),453.6)</f>
        <v>453.6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IFERROR(__xludf.DUMMYFUNCTION("""COMPUTED_VALUE"""),"A.A. CENTRO EST. DE EDUCACAO LA SALLE")</f>
        <v>A.A. CENTRO EST. DE EDUCACAO LA SALLE</v>
      </c>
      <c r="D56" t="str">
        <f ca="1">IFERROR(__xludf.DUMMYFUNCTION("""COMPUTED_VALUE"""),"01223753000129")</f>
        <v>01223753000129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IFERROR(__xludf.DUMMYFUNCTION("""COMPUTED_VALUE"""),"19216")</f>
        <v>19216</v>
      </c>
      <c r="H56" s="7">
        <f ca="1">IFERROR(__xludf.DUMMYFUNCTION("""COMPUTED_VALUE"""),3621.6)</f>
        <v>3621.6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IFERROR(__xludf.DUMMYFUNCTION("""COMPUTED_VALUE"""),"ASSOC. DE AP.ESC. EST. FAZ.DEZESSEIS")</f>
        <v>ASSOC. DE AP.ESC. EST. FAZ.DEZESSEIS</v>
      </c>
      <c r="D57" t="str">
        <f ca="1">IFERROR(__xludf.DUMMYFUNCTION("""COMPUTED_VALUE"""),"01133695000142")</f>
        <v>01133695000142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IFERROR(__xludf.DUMMYFUNCTION("""COMPUTED_VALUE"""),"0019615")</f>
        <v>0019615</v>
      </c>
      <c r="H57" s="7">
        <f ca="1">IFERROR(__xludf.DUMMYFUNCTION("""COMPUTED_VALUE"""),734.4)</f>
        <v>734.4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IFERROR(__xludf.DUMMYFUNCTION("""COMPUTED_VALUE"""),"A.A. DA ESCOLA EST. SANTA GENOVEVA")</f>
        <v>A.A. DA ESCOLA EST. SANTA GENOVEVA</v>
      </c>
      <c r="D58" t="str">
        <f ca="1">IFERROR(__xludf.DUMMYFUNCTION("""COMPUTED_VALUE"""),"01068357000174")</f>
        <v>01068357000174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IFERROR(__xludf.DUMMYFUNCTION("""COMPUTED_VALUE"""),"0019461")</f>
        <v>0019461</v>
      </c>
      <c r="H58" s="7">
        <f ca="1">IFERROR(__xludf.DUMMYFUNCTION("""COMPUTED_VALUE"""),3859.2)</f>
        <v>3859.2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IFERROR(__xludf.DUMMYFUNCTION("""COMPUTED_VALUE"""),"Axixa do Tocantins")</f>
        <v>Axixa do Tocantins</v>
      </c>
      <c r="C59" t="str">
        <f ca="1">IFERROR(__xludf.DUMMYFUNCTION("""COMPUTED_VALUE"""),"A.A. ESC. EST. SAO FRANCISCO DE ASSIS")</f>
        <v>A.A. ESC. EST. SAO FRANCISCO DE ASSIS</v>
      </c>
      <c r="D59" t="str">
        <f ca="1">IFERROR(__xludf.DUMMYFUNCTION("""COMPUTED_VALUE"""),"01086980000150")</f>
        <v>01086980000150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IFERROR(__xludf.DUMMYFUNCTION("""COMPUTED_VALUE"""),"19399")</f>
        <v>19399</v>
      </c>
      <c r="H59" s="7">
        <f ca="1">IFERROR(__xludf.DUMMYFUNCTION("""COMPUTED_VALUE"""),1382.4)</f>
        <v>1382.4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DA ESCOLA ESTADUAL DARCYNOPOLIS")</f>
        <v>A.A. DA ESCOLA ESTADUAL DARCYNOPOLIS</v>
      </c>
      <c r="D60" t="str">
        <f ca="1">IFERROR(__xludf.DUMMYFUNCTION("""COMPUTED_VALUE"""),"01190184000162")</f>
        <v>01190184000162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IFERROR(__xludf.DUMMYFUNCTION("""COMPUTED_VALUE"""),"0019275")</f>
        <v>0019275</v>
      </c>
      <c r="H60" s="7">
        <f ca="1">IFERROR(__xludf.DUMMYFUNCTION("""COMPUTED_VALUE"""),684)</f>
        <v>684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ESTADUAL MINISTRO NEY BRAGA")</f>
        <v>A.A. ESC. ESTADUAL MINISTRO NEY BRAGA</v>
      </c>
      <c r="D61" t="str">
        <f ca="1">IFERROR(__xludf.DUMMYFUNCTION("""COMPUTED_VALUE"""),"01206220000139")</f>
        <v>01206220000139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IFERROR(__xludf.DUMMYFUNCTION("""COMPUTED_VALUE"""),"10941X")</f>
        <v>10941X</v>
      </c>
      <c r="H61" s="7">
        <f ca="1">IFERROR(__xludf.DUMMYFUNCTION("""COMPUTED_VALUE"""),388.8)</f>
        <v>388.8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E.PRES.TANCREDO DE A.NEVES")</f>
        <v>A.A. ESC. E.PRES.TANCREDO DE A.NEVES</v>
      </c>
      <c r="D62" t="str">
        <f ca="1">IFERROR(__xludf.DUMMYFUNCTION("""COMPUTED_VALUE"""),"01112478000176")</f>
        <v>01112478000176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IFERROR(__xludf.DUMMYFUNCTION("""COMPUTED_VALUE"""),"10924X")</f>
        <v>10924X</v>
      </c>
      <c r="H62" s="7">
        <f ca="1">IFERROR(__xludf.DUMMYFUNCTION("""COMPUTED_VALUE"""),1267.2)</f>
        <v>1267.2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EST. VICENTE CARLOS DE SOUSA")</f>
        <v>A.A. ESC. EST. VICENTE CARLOS DE SOUSA</v>
      </c>
      <c r="D63" t="str">
        <f ca="1">IFERROR(__xludf.DUMMYFUNCTION("""COMPUTED_VALUE"""),"01206288000118")</f>
        <v>01206288000118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IFERROR(__xludf.DUMMYFUNCTION("""COMPUTED_VALUE"""),"0109614")</f>
        <v>0109614</v>
      </c>
      <c r="H63" s="7">
        <f ca="1">IFERROR(__xludf.DUMMYFUNCTION("""COMPUTED_VALUE"""),2779.2)</f>
        <v>2779.2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DA ESC. EST. CICERO GOMES")</f>
        <v>A.A. DA ESC. EST. CICERO GOMES</v>
      </c>
      <c r="D64" t="str">
        <f ca="1">IFERROR(__xludf.DUMMYFUNCTION("""COMPUTED_VALUE"""),"01068377000145")</f>
        <v>01068377000145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IFERROR(__xludf.DUMMYFUNCTION("""COMPUTED_VALUE"""),"19291")</f>
        <v>19291</v>
      </c>
      <c r="H64" s="7">
        <f ca="1">IFERROR(__xludf.DUMMYFUNCTION("""COMPUTED_VALUE"""),540)</f>
        <v>540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 DA ESCOLA ESTADUAL INES VIANA")</f>
        <v>A.A.  DA ESCOLA ESTADUAL INES VIANA</v>
      </c>
      <c r="D65" t="str">
        <f ca="1">IFERROR(__xludf.DUMMYFUNCTION("""COMPUTED_VALUE"""),"02508340000153")</f>
        <v>02508340000153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IFERROR(__xludf.DUMMYFUNCTION("""COMPUTED_VALUE"""),"51713")</f>
        <v>51713</v>
      </c>
      <c r="H65" s="7">
        <f ca="1">IFERROR(__xludf.DUMMYFUNCTION("""COMPUTED_VALUE"""),525.6)</f>
        <v>525.6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IFERROR(__xludf.DUMMYFUNCTION("""COMPUTED_VALUE"""),"Esperantina")</f>
        <v>Esperantina</v>
      </c>
      <c r="C66" t="str">
        <f ca="1">IFERROR(__xludf.DUMMYFUNCTION("""COMPUTED_VALUE"""),"A.A. ESC. EST. JOAQUINA MARIA DA SILVA")</f>
        <v>A.A. ESC. EST. JOAQUINA MARIA DA SILVA</v>
      </c>
      <c r="D66" t="str">
        <f ca="1">IFERROR(__xludf.DUMMYFUNCTION("""COMPUTED_VALUE"""),"01113183000114")</f>
        <v>01113183000114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IFERROR(__xludf.DUMMYFUNCTION("""COMPUTED_VALUE"""),"109665")</f>
        <v>109665</v>
      </c>
      <c r="H66" s="7">
        <f ca="1">IFERROR(__xludf.DUMMYFUNCTION("""COMPUTED_VALUE"""),1065.6)</f>
        <v>1065.5999999999999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ESTADUAL ULISSES GUIMARAES")</f>
        <v>A.A. ESC. ESTADUAL ULISSES GUIMARAES</v>
      </c>
      <c r="D67" t="str">
        <f ca="1">IFERROR(__xludf.DUMMYFUNCTION("""COMPUTED_VALUE"""),"01190183000118")</f>
        <v>01190183000118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IFERROR(__xludf.DUMMYFUNCTION("""COMPUTED_VALUE"""),"109363")</f>
        <v>109363</v>
      </c>
      <c r="H67" s="7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IFERROR(__xludf.DUMMYFUNCTION("""COMPUTED_VALUE"""),"Praia Norte")</f>
        <v>Praia Norte</v>
      </c>
      <c r="C68" t="str">
        <f ca="1">IFERROR(__xludf.DUMMYFUNCTION("""COMPUTED_VALUE"""),"ASS. DE AP.ESCOLA EST. Iº DE JUNHO")</f>
        <v>ASS. DE AP.ESCOLA EST. Iº DE JUNHO</v>
      </c>
      <c r="D68" t="str">
        <f ca="1">IFERROR(__xludf.DUMMYFUNCTION("""COMPUTED_VALUE"""),"01392734000126")</f>
        <v>01392734000126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IFERROR(__xludf.DUMMYFUNCTION("""COMPUTED_VALUE"""),"19712")</f>
        <v>19712</v>
      </c>
      <c r="H68" s="7">
        <f ca="1">IFERROR(__xludf.DUMMYFUNCTION("""COMPUTED_VALUE"""),1382.4)</f>
        <v>1382.4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IFERROR(__xludf.DUMMYFUNCTION("""COMPUTED_VALUE"""),"Sampaio")</f>
        <v>Sampaio</v>
      </c>
      <c r="C69" t="str">
        <f ca="1">IFERROR(__xludf.DUMMYFUNCTION("""COMPUTED_VALUE"""),"A. DE AP. DA ESCOLA ESTADUAL SAMPAIO")</f>
        <v>A. DE AP. DA ESCOLA ESTADUAL SAMPAIO</v>
      </c>
      <c r="D69" t="str">
        <f ca="1">IFERROR(__xludf.DUMMYFUNCTION("""COMPUTED_VALUE"""),"01190179000150")</f>
        <v>01190179000150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IFERROR(__xludf.DUMMYFUNCTION("""COMPUTED_VALUE"""),"0019178")</f>
        <v>0019178</v>
      </c>
      <c r="H69" s="7">
        <f ca="1">IFERROR(__xludf.DUMMYFUNCTION("""COMPUTED_VALUE"""),2836.8)</f>
        <v>2836.8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Bento do Tocantins")</f>
        <v>Sao Bento do Tocantins</v>
      </c>
      <c r="C70" t="str">
        <f ca="1">IFERROR(__xludf.DUMMYFUNCTION("""COMPUTED_VALUE"""),"A.A. COLEGIO EST. IRMAOS FILGUEIRAS")</f>
        <v>A.A. COLEGIO EST. IRMAOS FILGUEIRAS</v>
      </c>
      <c r="D70" t="str">
        <f ca="1">IFERROR(__xludf.DUMMYFUNCTION("""COMPUTED_VALUE"""),"01068348000183")</f>
        <v>01068348000183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IFERROR(__xludf.DUMMYFUNCTION("""COMPUTED_VALUE"""),"109134")</f>
        <v>109134</v>
      </c>
      <c r="H70" s="7">
        <f ca="1">IFERROR(__xludf.DUMMYFUNCTION("""COMPUTED_VALUE"""),1454.4)</f>
        <v>1454.4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ESC. EST. ANAIDES BRITO MIRANDA")</f>
        <v>A.A. ESC. EST. ANAIDES BRITO MIRANDA</v>
      </c>
      <c r="D71" t="str">
        <f ca="1">IFERROR(__xludf.DUMMYFUNCTION("""COMPUTED_VALUE"""),"01181993000108")</f>
        <v>01181993000108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IFERROR(__xludf.DUMMYFUNCTION("""COMPUTED_VALUE"""),"10938x")</f>
        <v>10938x</v>
      </c>
      <c r="H71" s="7">
        <f ca="1">IFERROR(__xludf.DUMMYFUNCTION("""COMPUTED_VALUE"""),504)</f>
        <v>504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Miguel do Tocantins")</f>
        <v>Sao Miguel do Tocantins</v>
      </c>
      <c r="C72" t="str">
        <f ca="1">IFERROR(__xludf.DUMMYFUNCTION("""COMPUTED_VALUE"""),"A.A.  DA ESCOLA ESTADUAL BELA VISTA")</f>
        <v>A.A.  DA ESCOLA ESTADUAL BELA VISTA</v>
      </c>
      <c r="D72" t="str">
        <f ca="1">IFERROR(__xludf.DUMMYFUNCTION("""COMPUTED_VALUE"""),"01230238000176")</f>
        <v>01230238000176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IFERROR(__xludf.DUMMYFUNCTION("""COMPUTED_VALUE"""),"0217948")</f>
        <v>0217948</v>
      </c>
      <c r="H72" s="7">
        <f ca="1">IFERROR(__xludf.DUMMYFUNCTION("""COMPUTED_VALUE"""),2044.8)</f>
        <v>2044.8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ESCOLA ESTADUAL SAO MIGUEL")</f>
        <v>A.A.  ESCOLA ESTADUAL SAO MIGUEL</v>
      </c>
      <c r="D73" t="str">
        <f ca="1">IFERROR(__xludf.DUMMYFUNCTION("""COMPUTED_VALUE"""),"01213523000189")</f>
        <v>01213523000189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IFERROR(__xludf.DUMMYFUNCTION("""COMPUTED_VALUE"""),"173576")</f>
        <v>173576</v>
      </c>
      <c r="H73" s="7">
        <f ca="1">IFERROR(__xludf.DUMMYFUNCTION("""COMPUTED_VALUE"""),1418.4)</f>
        <v>1418.4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Sebastiao do Tocantins")</f>
        <v>Sao Sebastiao do Tocantins</v>
      </c>
      <c r="C74" t="str">
        <f ca="1">IFERROR(__xludf.DUMMYFUNCTION("""COMPUTED_VALUE"""),"A.A. E. E. DR.PEDRO LUDOVICO TEIXEIRA")</f>
        <v>A.A. E. E. DR.PEDRO LUDOVICO TEIXEIRA</v>
      </c>
      <c r="D74" t="str">
        <f ca="1">IFERROR(__xludf.DUMMYFUNCTION("""COMPUTED_VALUE"""),"01186462000108")</f>
        <v>01186462000108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IFERROR(__xludf.DUMMYFUNCTION("""COMPUTED_VALUE"""),"109711")</f>
        <v>109711</v>
      </c>
      <c r="H74" s="7">
        <f ca="1">IFERROR(__xludf.DUMMYFUNCTION("""COMPUTED_VALUE"""),1000.8)</f>
        <v>1000.8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COL. EST. MARECHAEL RIBAS JUNIOR")</f>
        <v>A.A. COL. EST. MARECHAEL RIBAS JUNIOR</v>
      </c>
      <c r="D75" t="str">
        <f ca="1">IFERROR(__xludf.DUMMYFUNCTION("""COMPUTED_VALUE"""),"01230241000190")</f>
        <v>01230241000190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IFERROR(__xludf.DUMMYFUNCTION("""COMPUTED_VALUE"""),"217964")</f>
        <v>217964</v>
      </c>
      <c r="H75" s="7">
        <f ca="1">IFERROR(__xludf.DUMMYFUNCTION("""COMPUTED_VALUE"""),964.8)</f>
        <v>964.8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E. EST. JOAQUIM TEOTONIO SEGURADO")</f>
        <v>A.A. E. EST. JOAQUIM TEOTONIO SEGURADO</v>
      </c>
      <c r="D76" t="str">
        <f ca="1">IFERROR(__xludf.DUMMYFUNCTION("""COMPUTED_VALUE"""),"01230240000145")</f>
        <v>01230240000145</v>
      </c>
      <c r="E76" t="str">
        <f ca="1">IFERROR(__xludf.DUMMYFUNCTION("""COMPUTED_VALUE"""),"001")</f>
        <v>001</v>
      </c>
      <c r="F76" t="str">
        <f ca="1">IFERROR(__xludf.DUMMYFUNCTION("""COMPUTED_VALUE"""),"0810")</f>
        <v>0810</v>
      </c>
      <c r="G76" t="str">
        <f ca="1">IFERROR(__xludf.DUMMYFUNCTION("""COMPUTED_VALUE"""),"217972")</f>
        <v>217972</v>
      </c>
      <c r="H76" s="7">
        <f ca="1">IFERROR(__xludf.DUMMYFUNCTION("""COMPUTED_VALUE"""),302.4)</f>
        <v>302.39999999999998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ESC. EST. MANOEL ESTEVAO DE SOUZA")</f>
        <v>A.A. ESC. EST. MANOEL ESTEVAO DE SOUZA</v>
      </c>
      <c r="D77" t="str">
        <f ca="1">IFERROR(__xludf.DUMMYFUNCTION("""COMPUTED_VALUE"""),"01213534000169")</f>
        <v>01213534000169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IFERROR(__xludf.DUMMYFUNCTION("""COMPUTED_VALUE"""),"181048")</f>
        <v>181048</v>
      </c>
      <c r="H77" s="7">
        <f ca="1">IFERROR(__xludf.DUMMYFUNCTION("""COMPUTED_VALUE"""),763.2)</f>
        <v>763.2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RAIMUNDO NONATO LEITE")</f>
        <v>A.A. ESC. EST. RAIMUNDO NONATO LEITE</v>
      </c>
      <c r="D78" t="str">
        <f ca="1">IFERROR(__xludf.DUMMYFUNCTION("""COMPUTED_VALUE"""),"01230237000121")</f>
        <v>01230237000121</v>
      </c>
      <c r="E78" t="str">
        <f ca="1">IFERROR(__xludf.DUMMYFUNCTION("""COMPUTED_VALUE"""),"001")</f>
        <v>001</v>
      </c>
      <c r="F78" t="str">
        <f ca="1">IFERROR(__xludf.DUMMYFUNCTION("""COMPUTED_VALUE"""),"0810")</f>
        <v>0810</v>
      </c>
      <c r="G78" t="str">
        <f ca="1">IFERROR(__xludf.DUMMYFUNCTION("""COMPUTED_VALUE"""),"217980")</f>
        <v>217980</v>
      </c>
      <c r="H78" s="7">
        <f ca="1">IFERROR(__xludf.DUMMYFUNCTION("""COMPUTED_VALUE"""),345.6)</f>
        <v>345.6</v>
      </c>
      <c r="I78" t="str">
        <v>ENS FUND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IFERROR(__xludf.DUMMYFUNCTION("""COMPUTED_VALUE"""),"A.A. ESCOL. DA ESC. EST. BRIGADEIRO FELIPE")</f>
        <v>A.A. ESCOL. DA ESC. EST. BRIGADEIRO FELIPE</v>
      </c>
      <c r="D79" t="str">
        <f ca="1">IFERROR(__xludf.DUMMYFUNCTION("""COMPUTED_VALUE"""),"01221149000163")</f>
        <v>01221149000163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IFERROR(__xludf.DUMMYFUNCTION("""COMPUTED_VALUE"""),"232165")</f>
        <v>232165</v>
      </c>
      <c r="H79" s="7">
        <f ca="1">IFERROR(__xludf.DUMMYFUNCTION("""COMPUTED_VALUE"""),806.4)</f>
        <v>806.4</v>
      </c>
      <c r="I79" t="str">
        <v>ENS FUND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IFERROR(__xludf.DUMMYFUNCTION("""COMPUTED_VALUE"""),"ASS. APOIO ESC. EST. JACY ALVES DE BARROS")</f>
        <v>ASS. APOIO ESC. EST. JACY ALVES DE BARROS</v>
      </c>
      <c r="D80" t="str">
        <f ca="1">IFERROR(__xludf.DUMMYFUNCTION("""COMPUTED_VALUE"""),"01284634000186")</f>
        <v>01284634000186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IFERROR(__xludf.DUMMYFUNCTION("""COMPUTED_VALUE"""),"232246")</f>
        <v>232246</v>
      </c>
      <c r="H80" s="7">
        <f ca="1">IFERROR(__xludf.DUMMYFUNCTION("""COMPUTED_VALUE"""),1432.8)</f>
        <v>1432.8</v>
      </c>
      <c r="I80" t="str">
        <v>ENS FUND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ESCOLA ESTADUAL CANABRAVA/ZULMIRA MAGALHÃES")</f>
        <v>A.A. ESCOLA ESTADUAL CANABRAVA/ZULMIRA MAGALHÃES</v>
      </c>
      <c r="D81" t="str">
        <f ca="1">IFERROR(__xludf.DUMMYFUNCTION("""COMPUTED_VALUE"""),"01284633000131")</f>
        <v>01284633000131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IFERROR(__xludf.DUMMYFUNCTION("""COMPUTED_VALUE"""),"23219X")</f>
        <v>23219X</v>
      </c>
      <c r="H81" s="7">
        <f ca="1">IFERROR(__xludf.DUMMYFUNCTION("""COMPUTED_VALUE"""),763.2)</f>
        <v>763.2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ESCOLAR DA ESC. EST. SILVA DOURADO")</f>
        <v>A.A. ESCOLAR DA ESC. EST. SILVA DOURADO</v>
      </c>
      <c r="D82" t="str">
        <f ca="1">IFERROR(__xludf.DUMMYFUNCTION("""COMPUTED_VALUE"""),"01301519000172")</f>
        <v>01301519000172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IFERROR(__xludf.DUMMYFUNCTION("""COMPUTED_VALUE"""),"232297")</f>
        <v>232297</v>
      </c>
      <c r="H82" s="7">
        <f ca="1">IFERROR(__xludf.DUMMYFUNCTION("""COMPUTED_VALUE"""),1159.2)</f>
        <v>1159.2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IFERROR(__xludf.DUMMYFUNCTION("""COMPUTED_VALUE"""),"Aurora do Tocantins")</f>
        <v>Aurora do Tocantins</v>
      </c>
      <c r="C83" t="str">
        <f ca="1">IFERROR(__xludf.DUMMYFUNCTION("""COMPUTED_VALUE"""),"A.A. A ESCOLA/COL. EST.PROF. RANULFA")</f>
        <v>A.A. A ESCOLA/COL. EST.PROF. RANULFA</v>
      </c>
      <c r="D83" t="str">
        <f ca="1">IFERROR(__xludf.DUMMYFUNCTION("""COMPUTED_VALUE"""),"01133691000164")</f>
        <v>01133691000164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IFERROR(__xludf.DUMMYFUNCTION("""COMPUTED_VALUE"""),"102725")</f>
        <v>102725</v>
      </c>
      <c r="H83" s="7">
        <f ca="1">IFERROR(__xludf.DUMMYFUNCTION("""COMPUTED_VALUE"""),208.8)</f>
        <v>208.8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IFERROR(__xludf.DUMMYFUNCTION("""COMPUTED_VALUE"""),"ASS. APOIO ESCOLA ESTADUAL DONA INES")</f>
        <v>ASS. APOIO ESCOLA ESTADUAL DONA INES</v>
      </c>
      <c r="D84" t="str">
        <f ca="1">IFERROR(__xludf.DUMMYFUNCTION("""COMPUTED_VALUE"""),"01190419000116")</f>
        <v>01190419000116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IFERROR(__xludf.DUMMYFUNCTION("""COMPUTED_VALUE"""),"109703")</f>
        <v>109703</v>
      </c>
      <c r="H84" s="7">
        <f ca="1">IFERROR(__xludf.DUMMYFUNCTION("""COMPUTED_VALUE"""),835.2)</f>
        <v>835.2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IFERROR(__xludf.DUMMYFUNCTION("""COMPUTED_VALUE"""),"Combinado")</f>
        <v>Combinado</v>
      </c>
      <c r="C85" t="str">
        <f ca="1">IFERROR(__xludf.DUMMYFUNCTION("""COMPUTED_VALUE"""),"A.A. ESC. EST. AUGUSTA VAZ DOS S.TEIXEIRA")</f>
        <v>A.A. ESC. EST. AUGUSTA VAZ DOS S.TEIXEIRA</v>
      </c>
      <c r="D85" t="str">
        <f ca="1">IFERROR(__xludf.DUMMYFUNCTION("""COMPUTED_VALUE"""),"01186458000140")</f>
        <v>01186458000140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IFERROR(__xludf.DUMMYFUNCTION("""COMPUTED_VALUE"""),"56855")</f>
        <v>56855</v>
      </c>
      <c r="H85" s="7">
        <f ca="1">IFERROR(__xludf.DUMMYFUNCTION("""COMPUTED_VALUE"""),1101.6)</f>
        <v>1101.5999999999999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IFERROR(__xludf.DUMMYFUNCTION("""COMPUTED_VALUE"""),"Lavandeira")</f>
        <v>Lavandeira</v>
      </c>
      <c r="C86" t="str">
        <f ca="1">IFERROR(__xludf.DUMMYFUNCTION("""COMPUTED_VALUE"""),"ASSOC. DE APOIO ESC. EST. LAVANDEIRA")</f>
        <v>ASSOC. DE APOIO ESC. EST. LAVANDEIRA</v>
      </c>
      <c r="D86" t="str">
        <f ca="1">IFERROR(__xludf.DUMMYFUNCTION("""COMPUTED_VALUE"""),"01136024000135")</f>
        <v>01136024000135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IFERROR(__xludf.DUMMYFUNCTION("""COMPUTED_VALUE"""),"231916")</f>
        <v>231916</v>
      </c>
      <c r="H86" s="7">
        <f ca="1">IFERROR(__xludf.DUMMYFUNCTION("""COMPUTED_VALUE"""),799.2)</f>
        <v>799.2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IFERROR(__xludf.DUMMYFUNCTION("""COMPUTED_VALUE"""),"Novo Alegre")</f>
        <v>Novo Alegre</v>
      </c>
      <c r="C87" t="str">
        <f ca="1">IFERROR(__xludf.DUMMYFUNCTION("""COMPUTED_VALUE"""),"ASSOC. DE APOIO COL. EST. DR.JOAO D`ABREU")</f>
        <v>ASSOC. DE APOIO COL. EST. DR.JOAO D`ABREU</v>
      </c>
      <c r="D87" t="str">
        <f ca="1">IFERROR(__xludf.DUMMYFUNCTION("""COMPUTED_VALUE"""),"01146115000151")</f>
        <v>01146115000151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IFERROR(__xludf.DUMMYFUNCTION("""COMPUTED_VALUE"""),"178845")</f>
        <v>178845</v>
      </c>
      <c r="H87" s="7">
        <f ca="1">IFERROR(__xludf.DUMMYFUNCTION("""COMPUTED_VALUE"""),1440)</f>
        <v>1440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DO COL. EST. DES.VIRGILIO DE M.FRANCO")</f>
        <v>A.A. DO COL. EST. DES.VIRGILIO DE M.FRANCO</v>
      </c>
      <c r="D88" t="str">
        <f ca="1">IFERROR(__xludf.DUMMYFUNCTION("""COMPUTED_VALUE"""),"01284635000120")</f>
        <v>01284635000120</v>
      </c>
      <c r="E88" t="str">
        <f ca="1">IFERROR(__xludf.DUMMYFUNCTION("""COMPUTED_VALUE"""),"001")</f>
        <v>001</v>
      </c>
      <c r="F88" t="str">
        <f ca="1">IFERROR(__xludf.DUMMYFUNCTION("""COMPUTED_VALUE"""),"4790")</f>
        <v>4790</v>
      </c>
      <c r="G88" t="str">
        <f ca="1">IFERROR(__xludf.DUMMYFUNCTION("""COMPUTED_VALUE"""),"232327")</f>
        <v>232327</v>
      </c>
      <c r="H88" s="7">
        <f ca="1">IFERROR(__xludf.DUMMYFUNCTION("""COMPUTED_VALUE"""),223.2)</f>
        <v>223.2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">
        <f ca="1">IFERROR(__xludf.DUMMYFUNCTION("""COMPUTED_VALUE"""),3002.4)</f>
        <v>3002.4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">
        <f ca="1">IFERROR(__xludf.DUMMYFUNCTION("""COMPUTED_VALUE"""),324)</f>
        <v>324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">
        <f ca="1">IFERROR(__xludf.DUMMYFUNCTION("""COMPUTED_VALUE"""),468)</f>
        <v>468</v>
      </c>
      <c r="I91" t="str">
        <v>ENS FUND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">
        <f ca="1">IFERROR(__xludf.DUMMYFUNCTION("""COMPUTED_VALUE"""),2217.6)</f>
        <v>2217.6</v>
      </c>
      <c r="I92" t="str">
        <v>ENS FUND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">
        <f ca="1">IFERROR(__xludf.DUMMYFUNCTION("""COMPUTED_VALUE"""),511.2)</f>
        <v>511.2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">
        <f ca="1">IFERROR(__xludf.DUMMYFUNCTION("""COMPUTED_VALUE"""),453.6)</f>
        <v>453.6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">
        <f ca="1">IFERROR(__xludf.DUMMYFUNCTION("""COMPUTED_VALUE"""),1058.4)</f>
        <v>1058.4000000000001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">
        <f ca="1">IFERROR(__xludf.DUMMYFUNCTION("""COMPUTED_VALUE"""),3196.8)</f>
        <v>3196.8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">
        <f ca="1">IFERROR(__xludf.DUMMYFUNCTION("""COMPUTED_VALUE"""),223.2)</f>
        <v>223.2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">
        <f ca="1">IFERROR(__xludf.DUMMYFUNCTION("""COMPUTED_VALUE"""),979.2)</f>
        <v>979.2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">
        <f ca="1">IFERROR(__xludf.DUMMYFUNCTION("""COMPUTED_VALUE"""),3952.8)</f>
        <v>3952.8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">
        <f ca="1">IFERROR(__xludf.DUMMYFUNCTION("""COMPUTED_VALUE"""),705.6)</f>
        <v>705.6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">
        <f ca="1">IFERROR(__xludf.DUMMYFUNCTION("""COMPUTED_VALUE"""),1951.2)</f>
        <v>1951.2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">
        <f ca="1">IFERROR(__xludf.DUMMYFUNCTION("""COMPUTED_VALUE"""),561.6)</f>
        <v>561.6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">
        <f ca="1">IFERROR(__xludf.DUMMYFUNCTION("""COMPUTED_VALUE"""),1195.2)</f>
        <v>1195.2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">
        <f ca="1">IFERROR(__xludf.DUMMYFUNCTION("""COMPUTED_VALUE"""),2016)</f>
        <v>2016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">
        <f ca="1">IFERROR(__xludf.DUMMYFUNCTION("""COMPUTED_VALUE"""),1072.8)</f>
        <v>1072.8</v>
      </c>
      <c r="I105" t="str">
        <v>ENS FUND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">
        <f ca="1">IFERROR(__xludf.DUMMYFUNCTION("""COMPUTED_VALUE"""),2491.2)</f>
        <v>2491.1999999999998</v>
      </c>
      <c r="I106" t="str">
        <v>ENS FUND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">
        <f ca="1">IFERROR(__xludf.DUMMYFUNCTION("""COMPUTED_VALUE"""),1699.2)</f>
        <v>1699.2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DE APOIO AO COLEGIO JOAO DE ABREU")</f>
        <v>A. DE APOIO AO COLEGIO JOAO DE ABREU</v>
      </c>
      <c r="D108" t="str">
        <f ca="1">IFERROR(__xludf.DUMMYFUNCTION("""COMPUTED_VALUE"""),"05059617000104")</f>
        <v>05059617000104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IFERROR(__xludf.DUMMYFUNCTION("""COMPUTED_VALUE"""),"127027")</f>
        <v>127027</v>
      </c>
      <c r="H108" s="7">
        <f ca="1">IFERROR(__xludf.DUMMYFUNCTION("""COMPUTED_VALUE"""),4327.2)</f>
        <v>4327.2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IFERROR(__xludf.DUMMYFUNCTION("""COMPUTED_VALUE"""),"ASSOC. DE APOIO A ESCOLA COOPERATIVA CHAPADÃO/DIANÓPOLIS")</f>
        <v>ASSOC. DE APOIO A ESCOLA COOPERATIVA CHAPADÃO/DIANÓPOLIS</v>
      </c>
      <c r="D109" t="str">
        <f ca="1">IFERROR(__xludf.DUMMYFUNCTION("""COMPUTED_VALUE"""),"07056712000171")</f>
        <v>07056712000171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IFERROR(__xludf.DUMMYFUNCTION("""COMPUTED_VALUE"""),"15704X")</f>
        <v>15704X</v>
      </c>
      <c r="H109" s="7">
        <f ca="1">IFERROR(__xludf.DUMMYFUNCTION("""COMPUTED_VALUE"""),900)</f>
        <v>900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IFERROR(__xludf.DUMMYFUNCTION("""COMPUTED_VALUE"""),"ESCOLA ESPECIAL COLIBRI")</f>
        <v>ESCOLA ESPECIAL COLIBRI</v>
      </c>
      <c r="D110" t="str">
        <f ca="1">IFERROR(__xludf.DUMMYFUNCTION("""COMPUTED_VALUE"""),"15413383000105")</f>
        <v>15413383000105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IFERROR(__xludf.DUMMYFUNCTION("""COMPUTED_VALUE"""),"312967")</f>
        <v>312967</v>
      </c>
      <c r="H110" s="7">
        <f ca="1">IFERROR(__xludf.DUMMYFUNCTION("""COMPUTED_VALUE"""),151.2)</f>
        <v>151.19999999999999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IFERROR(__xludf.DUMMYFUNCTION("""COMPUTED_VALUE"""),"ASS. APOIO ESC. EST.CEL.ABILIO WOLNEY")</f>
        <v>ASS. APOIO ESC. EST.CEL.ABILIO WOLNEY</v>
      </c>
      <c r="D111" t="str">
        <f ca="1">IFERROR(__xludf.DUMMYFUNCTION("""COMPUTED_VALUE"""),"01197161000180")</f>
        <v>01197161000180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IFERROR(__xludf.DUMMYFUNCTION("""COMPUTED_VALUE"""),"120464")</f>
        <v>120464</v>
      </c>
      <c r="H111" s="7">
        <f ca="1">IFERROR(__xludf.DUMMYFUNCTION("""COMPUTED_VALUE"""),1742.4)</f>
        <v>1742.4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IFERROR(__xludf.DUMMYFUNCTION("""COMPUTED_VALUE"""),"A.A. ESCOLA ESTADUAL JOCA COSTA")</f>
        <v>A.A. ESCOLA ESTADUAL JOCA COSTA</v>
      </c>
      <c r="D112" t="str">
        <f ca="1">IFERROR(__xludf.DUMMYFUNCTION("""COMPUTED_VALUE"""),"01138323000109")</f>
        <v>01138323000109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IFERROR(__xludf.DUMMYFUNCTION("""COMPUTED_VALUE"""),"107492")</f>
        <v>107492</v>
      </c>
      <c r="H112" s="7">
        <f ca="1">IFERROR(__xludf.DUMMYFUNCTION("""COMPUTED_VALUE"""),2822.4)</f>
        <v>2822.4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IFERROR(__xludf.DUMMYFUNCTION("""COMPUTED_VALUE"""),"Novo Jardim")</f>
        <v>Novo Jardim</v>
      </c>
      <c r="C113" t="str">
        <f ca="1">IFERROR(__xludf.DUMMYFUNCTION("""COMPUTED_VALUE"""),"ASS. DE AP. DA ESCOLA ESTADUAL JARDIM")</f>
        <v>ASS. DE AP. DA ESCOLA ESTADUAL JARDIM</v>
      </c>
      <c r="D113" t="str">
        <f ca="1">IFERROR(__xludf.DUMMYFUNCTION("""COMPUTED_VALUE"""),"01408711000162")</f>
        <v>01408711000162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IFERROR(__xludf.DUMMYFUNCTION("""COMPUTED_VALUE"""),"106453")</f>
        <v>106453</v>
      </c>
      <c r="H113" s="7">
        <f ca="1">IFERROR(__xludf.DUMMYFUNCTION("""COMPUTED_VALUE"""),1519.2)</f>
        <v>1519.2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IFERROR(__xludf.DUMMYFUNCTION("""COMPUTED_VALUE"""),"Ponte Alta do Bom Jesus")</f>
        <v>Ponte Alta do Bom Jesus</v>
      </c>
      <c r="C114" t="str">
        <f ca="1">IFERROR(__xludf.DUMMYFUNCTION("""COMPUTED_VALUE"""),"A.A. ESC. E. ANTONIO CARLOS DE FRANCA")</f>
        <v>A.A. ESC. E. ANTONIO CARLOS DE FRANCA</v>
      </c>
      <c r="D114" t="str">
        <f ca="1">IFERROR(__xludf.DUMMYFUNCTION("""COMPUTED_VALUE"""),"01223633000121")</f>
        <v>01223633000121</v>
      </c>
      <c r="E114" t="str">
        <f ca="1">IFERROR(__xludf.DUMMYFUNCTION("""COMPUTED_VALUE"""),"001")</f>
        <v>001</v>
      </c>
      <c r="F114" t="str">
        <f ca="1">IFERROR(__xludf.DUMMYFUNCTION("""COMPUTED_VALUE"""),"2704")</f>
        <v>2704</v>
      </c>
      <c r="G114" t="str">
        <f ca="1">IFERROR(__xludf.DUMMYFUNCTION("""COMPUTED_VALUE"""),"102733")</f>
        <v>102733</v>
      </c>
      <c r="H114" s="7">
        <f ca="1">IFERROR(__xludf.DUMMYFUNCTION("""COMPUTED_VALUE"""),1447.2)</f>
        <v>1447.2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E. ESC. EST. BOA VISTA DE BELEM")</f>
        <v>A.A. E. ESC. EST. BOA VISTA DE BELEM</v>
      </c>
      <c r="D115" t="str">
        <f ca="1">IFERROR(__xludf.DUMMYFUNCTION("""COMPUTED_VALUE"""),"01136045000150")</f>
        <v>01136045000150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IFERROR(__xludf.DUMMYFUNCTION("""COMPUTED_VALUE"""),"010762X")</f>
        <v>010762X</v>
      </c>
      <c r="H115" s="7">
        <f ca="1">IFERROR(__xludf.DUMMYFUNCTION("""COMPUTED_VALUE"""),633.6)</f>
        <v>633.6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IFERROR(__xludf.DUMMYFUNCTION("""COMPUTED_VALUE"""),"Porto Alegre do Tocantins")</f>
        <v>Porto Alegre do Tocantins</v>
      </c>
      <c r="C116" t="str">
        <f ca="1">IFERROR(__xludf.DUMMYFUNCTION("""COMPUTED_VALUE"""),"ASSOC. APOIO ESC. EST. ALFREDO NASSER")</f>
        <v>ASSOC. APOIO ESC. EST. ALFREDO NASSER</v>
      </c>
      <c r="D116" t="str">
        <f ca="1">IFERROR(__xludf.DUMMYFUNCTION("""COMPUTED_VALUE"""),"01105525000154")</f>
        <v>01105525000154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IFERROR(__xludf.DUMMYFUNCTION("""COMPUTED_VALUE"""),"0106321")</f>
        <v>0106321</v>
      </c>
      <c r="H116" s="7">
        <f ca="1">IFERROR(__xludf.DUMMYFUNCTION("""COMPUTED_VALUE"""),1764)</f>
        <v>1764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IFERROR(__xludf.DUMMYFUNCTION("""COMPUTED_VALUE"""),"Rio da Conceicao")</f>
        <v>Rio da Conceicao</v>
      </c>
      <c r="C117" t="str">
        <f ca="1">IFERROR(__xludf.DUMMYFUNCTION("""COMPUTED_VALUE"""),"A.A. E. E.VIRGILIO FERREIRA DE FRANCA")</f>
        <v>A.A. E. E.VIRGILIO FERREIRA DE FRANCA</v>
      </c>
      <c r="D117" t="str">
        <f ca="1">IFERROR(__xludf.DUMMYFUNCTION("""COMPUTED_VALUE"""),"01136115000170")</f>
        <v>01136115000170</v>
      </c>
      <c r="E117" t="str">
        <f ca="1">IFERROR(__xludf.DUMMYFUNCTION("""COMPUTED_VALUE"""),"001")</f>
        <v>001</v>
      </c>
      <c r="F117" t="str">
        <f ca="1">IFERROR(__xludf.DUMMYFUNCTION("""COMPUTED_VALUE"""),"1307")</f>
        <v>1307</v>
      </c>
      <c r="G117" t="str">
        <f ca="1">IFERROR(__xludf.DUMMYFUNCTION("""COMPUTED_VALUE"""),"106305")</f>
        <v>106305</v>
      </c>
      <c r="H117" s="7">
        <f ca="1">IFERROR(__xludf.DUMMYFUNCTION("""COMPUTED_VALUE"""),943.2)</f>
        <v>943.2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IFERROR(__xludf.DUMMYFUNCTION("""COMPUTED_VALUE"""),"Taguatinga")</f>
        <v>Taguatinga</v>
      </c>
      <c r="C118" t="str">
        <f ca="1">IFERROR(__xludf.DUMMYFUNCTION("""COMPUTED_VALUE"""),"A.A.  ESCOLA EST. JUSTINO DE ALMEIDA")</f>
        <v>A.A.  ESCOLA EST. JUSTINO DE ALMEIDA</v>
      </c>
      <c r="D118" t="str">
        <f ca="1">IFERROR(__xludf.DUMMYFUNCTION("""COMPUTED_VALUE"""),"01184379000108")</f>
        <v>01184379000108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IFERROR(__xludf.DUMMYFUNCTION("""COMPUTED_VALUE"""),"102563")</f>
        <v>102563</v>
      </c>
      <c r="H118" s="7">
        <f ca="1">IFERROR(__xludf.DUMMYFUNCTION("""COMPUTED_VALUE"""),1742.4)</f>
        <v>1742.4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IFERROR(__xludf.DUMMYFUNCTION("""COMPUTED_VALUE"""),"Taguatinga")</f>
        <v>Taguatinga</v>
      </c>
      <c r="C119" t="str">
        <f ca="1">IFERROR(__xludf.DUMMYFUNCTION("""COMPUTED_VALUE"""),"A.A. ESC. EST. AGOSTINHO DE ALMEIDA")</f>
        <v>A.A. ESC. EST. AGOSTINHO DE ALMEIDA</v>
      </c>
      <c r="D119" t="str">
        <f ca="1">IFERROR(__xludf.DUMMYFUNCTION("""COMPUTED_VALUE"""),"01197159000100")</f>
        <v>01197159000100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IFERROR(__xludf.DUMMYFUNCTION("""COMPUTED_VALUE"""),"102555")</f>
        <v>102555</v>
      </c>
      <c r="H119" s="7">
        <f ca="1">IFERROR(__xludf.DUMMYFUNCTION("""COMPUTED_VALUE"""),2383.2)</f>
        <v>2383.1999999999998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IFERROR(__xludf.DUMMYFUNCTION("""COMPUTED_VALUE"""),"Taipas do Tocantins")</f>
        <v>Taipas do Tocantins</v>
      </c>
      <c r="C120" t="str">
        <f ca="1">IFERROR(__xludf.DUMMYFUNCTION("""COMPUTED_VALUE"""),"A.A. E. EST. JOAQUIM FRANCISCO AZEVEDO")</f>
        <v>A.A. E. EST. JOAQUIM FRANCISCO AZEVEDO</v>
      </c>
      <c r="D120" t="str">
        <f ca="1">IFERROR(__xludf.DUMMYFUNCTION("""COMPUTED_VALUE"""),"01136011000166")</f>
        <v>01136011000166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IFERROR(__xludf.DUMMYFUNCTION("""COMPUTED_VALUE"""),"0106291")</f>
        <v>0106291</v>
      </c>
      <c r="H120" s="7">
        <f ca="1">IFERROR(__xludf.DUMMYFUNCTION("""COMPUTED_VALUE"""),1260)</f>
        <v>1260</v>
      </c>
      <c r="I120" t="str">
        <v>ENS FUND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 COL. EST. SERRA DAS CORDILHEIRAS")</f>
        <v>A.A.  COL. EST. SERRA DAS CORDILHEIRAS</v>
      </c>
      <c r="D121" t="str">
        <f ca="1">IFERROR(__xludf.DUMMYFUNCTION("""COMPUTED_VALUE"""),"01138330000100")</f>
        <v>01138330000100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IFERROR(__xludf.DUMMYFUNCTION("""COMPUTED_VALUE"""),"102776")</f>
        <v>102776</v>
      </c>
      <c r="H121" s="7">
        <f ca="1">IFERROR(__xludf.DUMMYFUNCTION("""COMPUTED_VALUE"""),1051.2)</f>
        <v>1051.2</v>
      </c>
      <c r="I121" t="str">
        <v>ENS FUND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IFERROR(__xludf.DUMMYFUNCTION("""COMPUTED_VALUE"""),"Colmeia")</f>
        <v>Colmeia</v>
      </c>
      <c r="C122" t="str">
        <f ca="1">IFERROR(__xludf.DUMMYFUNCTION("""COMPUTED_VALUE"""),"A.A. ESC. EST. ARY RIBEIRO VALADAO FILHO")</f>
        <v>A.A. ESC. EST. ARY RIBEIRO VALADAO FILHO</v>
      </c>
      <c r="D122" t="str">
        <f ca="1">IFERROR(__xludf.DUMMYFUNCTION("""COMPUTED_VALUE"""),"01138331000155")</f>
        <v>01138331000155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IFERROR(__xludf.DUMMYFUNCTION("""COMPUTED_VALUE"""),"102806")</f>
        <v>102806</v>
      </c>
      <c r="H122" s="7">
        <f ca="1">IFERROR(__xludf.DUMMYFUNCTION("""COMPUTED_VALUE"""),1540.8)</f>
        <v>1540.8</v>
      </c>
      <c r="I122" t="str">
        <v>ENS FUND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ESC. EST. JUSCELINO K. DE OLIVEIRA")</f>
        <v>A.A. ESC. EST. JUSCELINO K. DE OLIVEIRA</v>
      </c>
      <c r="D123" t="str">
        <f ca="1">IFERROR(__xludf.DUMMYFUNCTION("""COMPUTED_VALUE"""),"01138328000131")</f>
        <v>01138328000131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IFERROR(__xludf.DUMMYFUNCTION("""COMPUTED_VALUE"""),"102768")</f>
        <v>102768</v>
      </c>
      <c r="H123" s="7">
        <f ca="1">IFERROR(__xludf.DUMMYFUNCTION("""COMPUTED_VALUE"""),165.6)</f>
        <v>165.6</v>
      </c>
      <c r="I123" t="str">
        <v>ENS FUND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COL. EST. ARCHANGELA MILHOMEM")</f>
        <v>A.A. COL. EST. ARCHANGELA MILHOMEM</v>
      </c>
      <c r="D124" t="str">
        <f ca="1">IFERROR(__xludf.DUMMYFUNCTION("""COMPUTED_VALUE"""),"01138334000199")</f>
        <v>01138334000199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IFERROR(__xludf.DUMMYFUNCTION("""COMPUTED_VALUE"""),"50385")</f>
        <v>50385</v>
      </c>
      <c r="H124" s="7">
        <f ca="1">IFERROR(__xludf.DUMMYFUNCTION("""COMPUTED_VALUE"""),554.4)</f>
        <v>554.4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ESC. ESPECIAL  DEUS É FIEL")</f>
        <v>A.A. ESC. ESPECIAL  DEUS É FIEL</v>
      </c>
      <c r="D125" t="str">
        <f ca="1">IFERROR(__xludf.DUMMYFUNCTION("""COMPUTED_VALUE"""),"17467216000164")</f>
        <v>17467216000164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IFERROR(__xludf.DUMMYFUNCTION("""COMPUTED_VALUE"""),"265969")</f>
        <v>265969</v>
      </c>
      <c r="H125" s="7">
        <f ca="1">IFERROR(__xludf.DUMMYFUNCTION("""COMPUTED_VALUE"""),100.8)</f>
        <v>100.8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IFERROR(__xludf.DUMMYFUNCTION("""COMPUTED_VALUE"""),"Couto Magalhaes")</f>
        <v>Couto Magalhaes</v>
      </c>
      <c r="C126" t="str">
        <f ca="1">IFERROR(__xludf.DUMMYFUNCTION("""COMPUTED_VALUE"""),"A.A. ESC. EST. ARLINDA ROSA DE SOUZA")</f>
        <v>A.A. ESC. EST. ARLINDA ROSA DE SOUZA</v>
      </c>
      <c r="D126" t="str">
        <f ca="1">IFERROR(__xludf.DUMMYFUNCTION("""COMPUTED_VALUE"""),"01221143000196")</f>
        <v>01221143000196</v>
      </c>
      <c r="E126" t="str">
        <f ca="1">IFERROR(__xludf.DUMMYFUNCTION("""COMPUTED_VALUE"""),"001")</f>
        <v>001</v>
      </c>
      <c r="F126" t="str">
        <f ca="1">IFERROR(__xludf.DUMMYFUNCTION("""COMPUTED_VALUE"""),"2094")</f>
        <v>2094</v>
      </c>
      <c r="G126" t="str">
        <f ca="1">IFERROR(__xludf.DUMMYFUNCTION("""COMPUTED_VALUE"""),"50350")</f>
        <v>50350</v>
      </c>
      <c r="H126" s="7">
        <f ca="1">IFERROR(__xludf.DUMMYFUNCTION("""COMPUTED_VALUE"""),316.8)</f>
        <v>316.8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IFERROR(__xludf.DUMMYFUNCTION("""COMPUTED_VALUE"""),"Fortaleza do Tabocao")</f>
        <v>Fortaleza do Tabocao</v>
      </c>
      <c r="C127" t="str">
        <f ca="1">IFERROR(__xludf.DUMMYFUNCTION("""COMPUTED_VALUE"""),"ASSOC. DE APOIO A ESCOLA ESPECIAL EDSON DUTRA")</f>
        <v>ASSOC. DE APOIO A ESCOLA ESPECIAL EDSON DUTRA</v>
      </c>
      <c r="D127" t="str">
        <f ca="1">IFERROR(__xludf.DUMMYFUNCTION("""COMPUTED_VALUE"""),"09405159000160")</f>
        <v>09405159000160</v>
      </c>
      <c r="E127" t="str">
        <f ca="1">IFERROR(__xludf.DUMMYFUNCTION("""COMPUTED_VALUE"""),"104")</f>
        <v>104</v>
      </c>
      <c r="F127" t="str">
        <f ca="1">IFERROR(__xludf.DUMMYFUNCTION("""COMPUTED_VALUE"""),"4481")</f>
        <v>4481</v>
      </c>
      <c r="G127" t="str">
        <f ca="1">IFERROR(__xludf.DUMMYFUNCTION("""COMPUTED_VALUE"""),"3982")</f>
        <v>3982</v>
      </c>
      <c r="H127" s="7">
        <f ca="1">IFERROR(__xludf.DUMMYFUNCTION("""COMPUTED_VALUE"""),14.4)</f>
        <v>14.4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IFERROR(__xludf.DUMMYFUNCTION("""COMPUTED_VALUE"""),"A.A. DA ESC. EST. ANTENOR BARREIRA")</f>
        <v>A.A. DA ESC. EST. ANTENOR BARREIRA</v>
      </c>
      <c r="D128" t="str">
        <f ca="1">IFERROR(__xludf.DUMMYFUNCTION("""COMPUTED_VALUE"""),"02069808000150")</f>
        <v>02069808000150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IFERROR(__xludf.DUMMYFUNCTION("""COMPUTED_VALUE"""),"54186")</f>
        <v>54186</v>
      </c>
      <c r="H128" s="7">
        <f ca="1">IFERROR(__xludf.DUMMYFUNCTION("""COMPUTED_VALUE"""),842.4)</f>
        <v>842.4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IFERROR(__xludf.DUMMYFUNCTION("""COMPUTED_VALUE"""),"ASSOC. DE APOIO DA ESCOLA ESPECIAL NOVOV PARAÍSO - APAE")</f>
        <v>ASSOC. DE APOIO DA ESCOLA ESPECIAL NOVOV PARAÍSO - APAE</v>
      </c>
      <c r="D129" t="str">
        <f ca="1">IFERROR(__xludf.DUMMYFUNCTION("""COMPUTED_VALUE"""),"09510602000163")</f>
        <v>09510602000163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IFERROR(__xludf.DUMMYFUNCTION("""COMPUTED_VALUE"""),"138258")</f>
        <v>138258</v>
      </c>
      <c r="H129" s="7">
        <f ca="1">IFERROR(__xludf.DUMMYFUNCTION("""COMPUTED_VALUE"""),468)</f>
        <v>468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IFERROR(__xludf.DUMMYFUNCTION("""COMPUTED_VALUE"""),"Goianorte")</f>
        <v>Goianorte</v>
      </c>
      <c r="C130" t="str">
        <f ca="1">IFERROR(__xludf.DUMMYFUNCTION("""COMPUTED_VALUE"""),"A.A.  DA ESCOLA ESTADUAL MORRO DO MATO")</f>
        <v>A.A.  DA ESCOLA ESTADUAL MORRO DO MATO</v>
      </c>
      <c r="D130" t="str">
        <f ca="1">IFERROR(__xludf.DUMMYFUNCTION("""COMPUTED_VALUE"""),"01990368000107")</f>
        <v>01990368000107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IFERROR(__xludf.DUMMYFUNCTION("""COMPUTED_VALUE"""),"54178")</f>
        <v>54178</v>
      </c>
      <c r="H130" s="7">
        <f ca="1">IFERROR(__xludf.DUMMYFUNCTION("""COMPUTED_VALUE"""),1418.4)</f>
        <v>1418.4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 AS ESC. EST. ANTONIO ALENCAR LEAO")</f>
        <v>A.A.  AS ESC. EST. ANTONIO ALENCAR LEAO</v>
      </c>
      <c r="D131" t="str">
        <f ca="1">IFERROR(__xludf.DUMMYFUNCTION("""COMPUTED_VALUE"""),"01575370000110")</f>
        <v>01575370000110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IFERROR(__xludf.DUMMYFUNCTION("""COMPUTED_VALUE"""),"476536")</f>
        <v>476536</v>
      </c>
      <c r="H131" s="7">
        <f ca="1">IFERROR(__xludf.DUMMYFUNCTION("""COMPUTED_VALUE"""),2757.6)</f>
        <v>2757.6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IFERROR(__xludf.DUMMYFUNCTION("""COMPUTED_VALUE"""),"A.A. DO COL. EST. DONA ANAIDES B.MIRANDA")</f>
        <v>A.A. DO COL. EST. DONA ANAIDES B.MIRANDA</v>
      </c>
      <c r="D132" t="str">
        <f ca="1">IFERROR(__xludf.DUMMYFUNCTION("""COMPUTED_VALUE"""),"01867376000160")</f>
        <v>01867376000160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IFERROR(__xludf.DUMMYFUNCTION("""COMPUTED_VALUE"""),"472123")</f>
        <v>472123</v>
      </c>
      <c r="H132" s="7">
        <f ca="1">IFERROR(__xludf.DUMMYFUNCTION("""COMPUTED_VALUE"""),2570.4)</f>
        <v>2570.4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IFERROR(__xludf.DUMMYFUNCTION("""COMPUTED_VALUE"""),"A. ESCOLAR COM.COL. EST.RAIMUNDO A.LEAO")</f>
        <v>A. ESCOLAR COM.COL. EST.RAIMUNDO A.LEAO</v>
      </c>
      <c r="D133" t="str">
        <f ca="1">IFERROR(__xludf.DUMMYFUNCTION("""COMPUTED_VALUE"""),"00880649000144")</f>
        <v>00880649000144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IFERROR(__xludf.DUMMYFUNCTION("""COMPUTED_VALUE"""),"0472719")</f>
        <v>0472719</v>
      </c>
      <c r="H133" s="7">
        <f ca="1">IFERROR(__xludf.DUMMYFUNCTION("""COMPUTED_VALUE"""),1288.8)</f>
        <v>1288.8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IFERROR(__xludf.DUMMYFUNCTION("""COMPUTED_VALUE"""),"ASSOCIAÇÃO DE APOIO A ESCOLA ESPECIAL ESTRELA DA ESPERANÇA")</f>
        <v>ASSOCIAÇÃO DE APOIO A ESCOLA ESPECIAL ESTRELA DA ESPERANÇA</v>
      </c>
      <c r="D134" t="str">
        <f ca="1">IFERROR(__xludf.DUMMYFUNCTION("""COMPUTED_VALUE"""),"07938604000122")</f>
        <v>07938604000122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IFERROR(__xludf.DUMMYFUNCTION("""COMPUTED_VALUE"""),"211621")</f>
        <v>211621</v>
      </c>
      <c r="H134" s="7">
        <f ca="1">IFERROR(__xludf.DUMMYFUNCTION("""COMPUTED_VALUE"""),144)</f>
        <v>144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ESC. EST.IRINEU ALBANO HENDGES")</f>
        <v>A.A. ESC. EST.IRINEU ALBANO HENDGES</v>
      </c>
      <c r="D135" t="str">
        <f ca="1">IFERROR(__xludf.DUMMYFUNCTION("""COMPUTED_VALUE"""),"01136012000100")</f>
        <v>01136012000100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IFERROR(__xludf.DUMMYFUNCTION("""COMPUTED_VALUE"""),"0472433")</f>
        <v>0472433</v>
      </c>
      <c r="H135" s="7">
        <f ca="1">IFERROR(__xludf.DUMMYFUNCTION("""COMPUTED_VALUE"""),1641.6)</f>
        <v>1641.6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IFERROR(__xludf.DUMMYFUNCTION("""COMPUTED_VALUE"""),"A.A. ESCOLA EST. JOSE COSTA SOARES")</f>
        <v>A.A. ESCOLA EST. JOSE COSTA SOARES</v>
      </c>
      <c r="D136" t="str">
        <f ca="1">IFERROR(__xludf.DUMMYFUNCTION("""COMPUTED_VALUE"""),"01421200000180")</f>
        <v>01421200000180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IFERROR(__xludf.DUMMYFUNCTION("""COMPUTED_VALUE"""),"471577")</f>
        <v>471577</v>
      </c>
      <c r="H136" s="7">
        <f ca="1">IFERROR(__xludf.DUMMYFUNCTION("""COMPUTED_VALUE"""),1231.2)</f>
        <v>1231.2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IFERROR(__xludf.DUMMYFUNCTION("""COMPUTED_VALUE"""),"Itapora do Tocantins")</f>
        <v>Itapora do Tocantins</v>
      </c>
      <c r="C137" t="str">
        <f ca="1">IFERROR(__xludf.DUMMYFUNCTION("""COMPUTED_VALUE"""),"A.A. COL. EST. FRANCISCA ALVES ALENCAR")</f>
        <v>A.A. COL. EST. FRANCISCA ALVES ALENCAR</v>
      </c>
      <c r="D137" t="str">
        <f ca="1">IFERROR(__xludf.DUMMYFUNCTION("""COMPUTED_VALUE"""),"01190193000153")</f>
        <v>01190193000153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IFERROR(__xludf.DUMMYFUNCTION("""COMPUTED_VALUE"""),"102865")</f>
        <v>102865</v>
      </c>
      <c r="H137" s="7">
        <f ca="1">IFERROR(__xludf.DUMMYFUNCTION("""COMPUTED_VALUE"""),849.6)</f>
        <v>849.6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IFERROR(__xludf.DUMMYFUNCTION("""COMPUTED_VALUE"""),"Pequizeiro")</f>
        <v>Pequizeiro</v>
      </c>
      <c r="C138" t="str">
        <f ca="1">IFERROR(__xludf.DUMMYFUNCTION("""COMPUTED_VALUE"""),"A.A. DO COLEGIO ESTADUAL BERNARDO SAYAO")</f>
        <v>A.A. DO COLEGIO ESTADUAL BERNARDO SAYAO</v>
      </c>
      <c r="D138" t="str">
        <f ca="1">IFERROR(__xludf.DUMMYFUNCTION("""COMPUTED_VALUE"""),"02160863000151")</f>
        <v>02160863000151</v>
      </c>
      <c r="E138" t="str">
        <f ca="1">IFERROR(__xludf.DUMMYFUNCTION("""COMPUTED_VALUE"""),"001")</f>
        <v>001</v>
      </c>
      <c r="F138" t="str">
        <f ca="1">IFERROR(__xludf.DUMMYFUNCTION("""COMPUTED_VALUE"""),"1306")</f>
        <v>1306</v>
      </c>
      <c r="G138" t="str">
        <f ca="1">IFERROR(__xludf.DUMMYFUNCTION("""COMPUTED_VALUE"""),"53910")</f>
        <v>53910</v>
      </c>
      <c r="H138" s="7">
        <f ca="1">IFERROR(__xludf.DUMMYFUNCTION("""COMPUTED_VALUE"""),1065.6)</f>
        <v>1065.5999999999999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IFERROR(__xludf.DUMMYFUNCTION("""COMPUTED_VALUE"""),"Presidente Kennedy")</f>
        <v>Presidente Kennedy</v>
      </c>
      <c r="C139" t="str">
        <f ca="1">IFERROR(__xludf.DUMMYFUNCTION("""COMPUTED_VALUE"""),"A.PAIS E M.COL. EST. JUSCELINO KUBITSCHEK")</f>
        <v>A.PAIS E M.COL. EST. JUSCELINO KUBITSCHEK</v>
      </c>
      <c r="D139" t="str">
        <f ca="1">IFERROR(__xludf.DUMMYFUNCTION("""COMPUTED_VALUE"""),"02060456000172")</f>
        <v>02060456000172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IFERROR(__xludf.DUMMYFUNCTION("""COMPUTED_VALUE"""),"047553X")</f>
        <v>047553X</v>
      </c>
      <c r="H139" s="7">
        <f ca="1">IFERROR(__xludf.DUMMYFUNCTION("""COMPUTED_VALUE"""),986.4)</f>
        <v>986.4</v>
      </c>
      <c r="I139" t="str">
        <v>ENS FUND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IFERROR(__xludf.DUMMYFUNCTION("""COMPUTED_VALUE"""),"ASS. APOIO COL. EST. ANITA CASSIMIRO MORENO")</f>
        <v>ASS. APOIO COL. EST. ANITA CASSIMIRO MORENO</v>
      </c>
      <c r="D140" t="str">
        <f ca="1">IFERROR(__xludf.DUMMYFUNCTION("""COMPUTED_VALUE"""),"01304570000138")</f>
        <v>01304570000138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IFERROR(__xludf.DUMMYFUNCTION("""COMPUTED_VALUE"""),"245984")</f>
        <v>245984</v>
      </c>
      <c r="H140" s="7">
        <f ca="1">IFERROR(__xludf.DUMMYFUNCTION("""COMPUTED_VALUE"""),648)</f>
        <v>648</v>
      </c>
      <c r="I140" t="str">
        <v>ENS FUND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IFERROR(__xludf.DUMMYFUNCTION("""COMPUTED_VALUE"""),"Alianca do Tocantins")</f>
        <v>Alianca do Tocantins</v>
      </c>
      <c r="C141" t="str">
        <f ca="1">IFERROR(__xludf.DUMMYFUNCTION("""COMPUTED_VALUE"""),"A.A.  AO EDUCANDARIO EVANGELICO JERUSALEM")</f>
        <v>A.A.  AO EDUCANDARIO EVANGELICO JERUSALEM</v>
      </c>
      <c r="D141" t="str">
        <f ca="1">IFERROR(__xludf.DUMMYFUNCTION("""COMPUTED_VALUE"""),"03172227000102")</f>
        <v>03172227000102</v>
      </c>
      <c r="E141" t="str">
        <f ca="1">IFERROR(__xludf.DUMMYFUNCTION("""COMPUTED_VALUE"""),"001")</f>
        <v>001</v>
      </c>
      <c r="F141" t="str">
        <f ca="1">IFERROR(__xludf.DUMMYFUNCTION("""COMPUTED_VALUE"""),"3972")</f>
        <v>3972</v>
      </c>
      <c r="G141" t="str">
        <f ca="1">IFERROR(__xludf.DUMMYFUNCTION("""COMPUTED_VALUE"""),"54666")</f>
        <v>54666</v>
      </c>
      <c r="H141" s="7">
        <f ca="1">IFERROR(__xludf.DUMMYFUNCTION("""COMPUTED_VALUE"""),748.8)</f>
        <v>748.8</v>
      </c>
      <c r="I141" t="str">
        <v>ENS FUND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IFERROR(__xludf.DUMMYFUNCTION("""COMPUTED_VALUE"""),"ASS. APOIO COL. EST. ADJULIO BALTHAZAR")</f>
        <v>ASS. APOIO COL. EST. ADJULIO BALTHAZAR</v>
      </c>
      <c r="D142" t="str">
        <f ca="1">IFERROR(__xludf.DUMMYFUNCTION("""COMPUTED_VALUE"""),"01138432000126")</f>
        <v>01138432000126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IFERROR(__xludf.DUMMYFUNCTION("""COMPUTED_VALUE"""),"103462")</f>
        <v>103462</v>
      </c>
      <c r="H142" s="7">
        <f ca="1">IFERROR(__xludf.DUMMYFUNCTION("""COMPUTED_VALUE"""),1699.2)</f>
        <v>1699.2</v>
      </c>
      <c r="I142" t="str">
        <v>ENS FUND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IFERROR(__xludf.DUMMYFUNCTION("""COMPUTED_VALUE"""),"A.P.A.DOS EXCEP. DE ALVORADA-APAE")</f>
        <v>A.P.A.DOS EXCEP. DE ALVORADA-APAE</v>
      </c>
      <c r="D143" t="str">
        <f ca="1">IFERROR(__xludf.DUMMYFUNCTION("""COMPUTED_VALUE"""),"02201735000109")</f>
        <v>02201735000109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IFERROR(__xludf.DUMMYFUNCTION("""COMPUTED_VALUE"""),"101826")</f>
        <v>101826</v>
      </c>
      <c r="H143" s="7">
        <f ca="1">IFERROR(__xludf.DUMMYFUNCTION("""COMPUTED_VALUE"""),43.2)</f>
        <v>43.2</v>
      </c>
      <c r="I143" t="str">
        <v>ENS FUND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IFERROR(__xludf.DUMMYFUNCTION("""COMPUTED_VALUE"""),"Alvorada")</f>
        <v>Alvorada</v>
      </c>
      <c r="C144" t="str">
        <f ca="1">IFERROR(__xludf.DUMMYFUNCTION("""COMPUTED_VALUE"""),"ASS. APOIO ESC. EST. ANA MARIA DE JESUS")</f>
        <v>ASS. APOIO ESC. EST. ANA MARIA DE JESUS</v>
      </c>
      <c r="D144" t="str">
        <f ca="1">IFERROR(__xludf.DUMMYFUNCTION("""COMPUTED_VALUE"""),"01221145000185")</f>
        <v>01221145000185</v>
      </c>
      <c r="E144" t="str">
        <f ca="1">IFERROR(__xludf.DUMMYFUNCTION("""COMPUTED_VALUE"""),"001")</f>
        <v>001</v>
      </c>
      <c r="F144" t="str">
        <f ca="1">IFERROR(__xludf.DUMMYFUNCTION("""COMPUTED_VALUE"""),"1303")</f>
        <v>1303</v>
      </c>
      <c r="G144" t="str">
        <f ca="1">IFERROR(__xludf.DUMMYFUNCTION("""COMPUTED_VALUE"""),"103691")</f>
        <v>103691</v>
      </c>
      <c r="H144" s="7">
        <f ca="1">IFERROR(__xludf.DUMMYFUNCTION("""COMPUTED_VALUE"""),345.6)</f>
        <v>345.6</v>
      </c>
      <c r="I144" t="str">
        <v>ENS FUND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IFERROR(__xludf.DUMMYFUNCTION("""COMPUTED_VALUE"""),"A..A. ESC. ESPECIAL  ABELINHA EM BUSCA DO SABER")</f>
        <v>A..A. ESC. ESPECIAL  ABELINHA EM BUSCA DO SABER</v>
      </c>
      <c r="D145" t="str">
        <f ca="1">IFERROR(__xludf.DUMMYFUNCTION("""COMPUTED_VALUE"""),"07924466000122")</f>
        <v>07924466000122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IFERROR(__xludf.DUMMYFUNCTION("""COMPUTED_VALUE"""),"136417")</f>
        <v>136417</v>
      </c>
      <c r="H145" s="7">
        <f ca="1">IFERROR(__xludf.DUMMYFUNCTION("""COMPUTED_VALUE"""),43.2)</f>
        <v>43.2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IFERROR(__xludf.DUMMYFUNCTION("""COMPUTED_VALUE"""),"Araguacu")</f>
        <v>Araguacu</v>
      </c>
      <c r="C146" t="str">
        <f ca="1">IFERROR(__xludf.DUMMYFUNCTION("""COMPUTED_VALUE"""),"ASS. APOIO ESC. EST. SALVADOR CAETANO")</f>
        <v>ASS. APOIO ESC. EST. SALVADOR CAETANO</v>
      </c>
      <c r="D146" t="str">
        <f ca="1">IFERROR(__xludf.DUMMYFUNCTION("""COMPUTED_VALUE"""),"01341484000103")</f>
        <v>01341484000103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IFERROR(__xludf.DUMMYFUNCTION("""COMPUTED_VALUE"""),"0105589")</f>
        <v>0105589</v>
      </c>
      <c r="H146" s="7">
        <f ca="1">IFERROR(__xludf.DUMMYFUNCTION("""COMPUTED_VALUE"""),1713.6)</f>
        <v>1713.6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IFERROR(__xludf.DUMMYFUNCTION("""COMPUTED_VALUE"""),"Cariri do Tocantins")</f>
        <v>Cariri do Tocantins</v>
      </c>
      <c r="C147" t="str">
        <f ca="1">IFERROR(__xludf.DUMMYFUNCTION("""COMPUTED_VALUE"""),"ASS. APOIO ESCOLA ESTADUAL TARSO DUTRA")</f>
        <v>ASS. APOIO ESCOLA ESTADUAL TARSO DUTRA</v>
      </c>
      <c r="D147" t="str">
        <f ca="1">IFERROR(__xludf.DUMMYFUNCTION("""COMPUTED_VALUE"""),"01239275000145")</f>
        <v>01239275000145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IFERROR(__xludf.DUMMYFUNCTION("""COMPUTED_VALUE"""),"245496")</f>
        <v>245496</v>
      </c>
      <c r="H147" s="7">
        <f ca="1">IFERROR(__xludf.DUMMYFUNCTION("""COMPUTED_VALUE"""),453.6)</f>
        <v>453.6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IFERROR(__xludf.DUMMYFUNCTION("""COMPUTED_VALUE"""),"Crixas do Tocantins")</f>
        <v>Crixas do Tocantins</v>
      </c>
      <c r="C148" t="str">
        <f ca="1">IFERROR(__xludf.DUMMYFUNCTION("""COMPUTED_VALUE"""),"ASSOC. DE AP. DA ESC. EST. OLAVO BILAC")</f>
        <v>ASSOC. DE AP. DA ESC. EST. OLAVO BILAC</v>
      </c>
      <c r="D148" t="str">
        <f ca="1">IFERROR(__xludf.DUMMYFUNCTION("""COMPUTED_VALUE"""),"01892440000163")</f>
        <v>01892440000163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IFERROR(__xludf.DUMMYFUNCTION("""COMPUTED_VALUE"""),"13498")</f>
        <v>13498</v>
      </c>
      <c r="H148" s="7">
        <f ca="1">IFERROR(__xludf.DUMMYFUNCTION("""COMPUTED_VALUE"""),403.2)</f>
        <v>403.2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IFERROR(__xludf.DUMMYFUNCTION("""COMPUTED_VALUE"""),"Duere")</f>
        <v>Duere</v>
      </c>
      <c r="C149" t="str">
        <f ca="1">IFERROR(__xludf.DUMMYFUNCTION("""COMPUTED_VALUE"""),"A.P.MESTRES DA ESCOLA EST.ELESBAO LIMA")</f>
        <v>A.P.MESTRES DA ESCOLA EST.ELESBAO LIMA</v>
      </c>
      <c r="D149" t="str">
        <f ca="1">IFERROR(__xludf.DUMMYFUNCTION("""COMPUTED_VALUE"""),"01865387000101")</f>
        <v>01865387000101</v>
      </c>
      <c r="E149" t="str">
        <f ca="1">IFERROR(__xludf.DUMMYFUNCTION("""COMPUTED_VALUE"""),"001")</f>
        <v>001</v>
      </c>
      <c r="F149" t="str">
        <f ca="1">IFERROR(__xludf.DUMMYFUNCTION("""COMPUTED_VALUE"""),"0794")</f>
        <v>0794</v>
      </c>
      <c r="G149" t="str">
        <f ca="1">IFERROR(__xludf.DUMMYFUNCTION("""COMPUTED_VALUE"""),"6758X")</f>
        <v>6758X</v>
      </c>
      <c r="H149" s="7">
        <f ca="1">IFERROR(__xludf.DUMMYFUNCTION("""COMPUTED_VALUE"""),2073.6)</f>
        <v>2073.6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IFERROR(__xludf.DUMMYFUNCTION("""COMPUTED_VALUE"""),"Figueiropolis")</f>
        <v>Figueiropolis</v>
      </c>
      <c r="C150" t="str">
        <f ca="1">IFERROR(__xludf.DUMMYFUNCTION("""COMPUTED_VALUE"""),"A. APOIO COLEGIO EST. CANDIDO FIGUEIRA")</f>
        <v>A. APOIO COLEGIO EST. CANDIDO FIGUEIRA</v>
      </c>
      <c r="D150" t="str">
        <f ca="1">IFERROR(__xludf.DUMMYFUNCTION("""COMPUTED_VALUE"""),"01262902000169")</f>
        <v>01262902000169</v>
      </c>
      <c r="E150" t="str">
        <f ca="1">IFERROR(__xludf.DUMMYFUNCTION("""COMPUTED_VALUE"""),"001")</f>
        <v>001</v>
      </c>
      <c r="F150" t="str">
        <f ca="1">IFERROR(__xludf.DUMMYFUNCTION("""COMPUTED_VALUE"""),"3978")</f>
        <v>3978</v>
      </c>
      <c r="G150" t="str">
        <f ca="1">IFERROR(__xludf.DUMMYFUNCTION("""COMPUTED_VALUE"""),"4802X")</f>
        <v>4802X</v>
      </c>
      <c r="H150" s="7">
        <f ca="1">IFERROR(__xludf.DUMMYFUNCTION("""COMPUTED_VALUE"""),2412)</f>
        <v>2412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IFERROR(__xludf.DUMMYFUNCTION("""COMPUTED_VALUE"""),"A.P.E MESTRES DA E. E.BENEDITO P.BANDEIRA")</f>
        <v>A.P.E MESTRES DA E. E.BENEDITO P.BANDEIRA</v>
      </c>
      <c r="D151" t="str">
        <f ca="1">IFERROR(__xludf.DUMMYFUNCTION("""COMPUTED_VALUE"""),"01136026000124")</f>
        <v>01136026000124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IFERROR(__xludf.DUMMYFUNCTION("""COMPUTED_VALUE"""),"0303240")</f>
        <v>0303240</v>
      </c>
      <c r="H151" s="7">
        <f ca="1">IFERROR(__xludf.DUMMYFUNCTION("""COMPUTED_VALUE"""),705.6)</f>
        <v>705.6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 ESPECIAL ANJO DA GUARDA")</f>
        <v>A.A. ESC ESPECIAL ANJO DA GUARDA</v>
      </c>
      <c r="D152" t="str">
        <f ca="1">IFERROR(__xludf.DUMMYFUNCTION("""COMPUTED_VALUE"""),"17617389000111")</f>
        <v>17617389000111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IFERROR(__xludf.DUMMYFUNCTION("""COMPUTED_VALUE"""),"168211")</f>
        <v>168211</v>
      </c>
      <c r="H152" s="7">
        <f ca="1">IFERROR(__xludf.DUMMYFUNCTION("""COMPUTED_VALUE"""),208.8)</f>
        <v>208.8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IFERROR(__xludf.DUMMYFUNCTION("""COMPUTED_VALUE"""),"Formoso do Araguaia")</f>
        <v>Formoso do Araguaia</v>
      </c>
      <c r="C153" t="str">
        <f ca="1">IFERROR(__xludf.DUMMYFUNCTION("""COMPUTED_VALUE"""),"A.A. ESC. EST. DONA GERCINA BORGES TEIXEIRA")</f>
        <v>A.A. ESC. EST. DONA GERCINA BORGES TEIXEIRA</v>
      </c>
      <c r="D153" t="str">
        <f ca="1">IFERROR(__xludf.DUMMYFUNCTION("""COMPUTED_VALUE"""),"01268334000103")</f>
        <v>01268334000103</v>
      </c>
      <c r="E153" t="str">
        <f ca="1">IFERROR(__xludf.DUMMYFUNCTION("""COMPUTED_VALUE"""),"001")</f>
        <v>001</v>
      </c>
      <c r="F153" t="str">
        <f ca="1">IFERROR(__xludf.DUMMYFUNCTION("""COMPUTED_VALUE"""),"3123")</f>
        <v>3123</v>
      </c>
      <c r="G153" t="str">
        <f ca="1">IFERROR(__xludf.DUMMYFUNCTION("""COMPUTED_VALUE"""),"302880")</f>
        <v>302880</v>
      </c>
      <c r="H153" s="7">
        <f ca="1">IFERROR(__xludf.DUMMYFUNCTION("""COMPUTED_VALUE"""),2728.8)</f>
        <v>2728.8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IFERROR(__xludf.DUMMYFUNCTION("""COMPUTED_VALUE"""),"A.A.  DO COL. PAROQUIAL BERNARDO SAYAO")</f>
        <v>A.A.  DO COL. PAROQUIAL BERNARDO SAYAO</v>
      </c>
      <c r="D154" t="str">
        <f ca="1">IFERROR(__xludf.DUMMYFUNCTION("""COMPUTED_VALUE"""),"01865371000107")</f>
        <v>01865371000107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IFERROR(__xludf.DUMMYFUNCTION("""COMPUTED_VALUE"""),"66796")</f>
        <v>66796</v>
      </c>
      <c r="H154" s="7">
        <f ca="1">IFERROR(__xludf.DUMMYFUNCTION("""COMPUTED_VALUE"""),3765.6)</f>
        <v>3765.6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IFERROR(__xludf.DUMMYFUNCTION("""COMPUTED_VALUE"""),"A.P.M.AL.MAIORES DE ID.C.POSITIVO GURUPI")</f>
        <v>A.P.M.AL.MAIORES DE ID.C.POSITIVO GURUPI</v>
      </c>
      <c r="D155" t="str">
        <f ca="1">IFERROR(__xludf.DUMMYFUNCTION("""COMPUTED_VALUE"""),"01865432000128")</f>
        <v>01865432000128</v>
      </c>
      <c r="E155" t="str">
        <f ca="1">IFERROR(__xludf.DUMMYFUNCTION("""COMPUTED_VALUE"""),"104")</f>
        <v>104</v>
      </c>
      <c r="F155" t="str">
        <f ca="1">IFERROR(__xludf.DUMMYFUNCTION("""COMPUTED_VALUE"""),"0793")</f>
        <v>0793</v>
      </c>
      <c r="G155" t="str">
        <f ca="1">IFERROR(__xludf.DUMMYFUNCTION("""COMPUTED_VALUE"""),"12138")</f>
        <v>12138</v>
      </c>
      <c r="H155" s="7">
        <f ca="1">IFERROR(__xludf.DUMMYFUNCTION("""COMPUTED_VALUE"""),3110.4)</f>
        <v>3110.4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IFERROR(__xludf.DUMMYFUNCTION("""COMPUTED_VALUE"""),"INSTITUTO SOCIAL EVANG DE GURUPI/EDUC. EVANG. EBENÉZER")</f>
        <v>INSTITUTO SOCIAL EVANG DE GURUPI/EDUC. EVANG. EBENÉZER</v>
      </c>
      <c r="D156" t="str">
        <f ca="1">IFERROR(__xludf.DUMMYFUNCTION("""COMPUTED_VALUE"""),"17194297000176")</f>
        <v>17194297000176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IFERROR(__xludf.DUMMYFUNCTION("""COMPUTED_VALUE"""),"493066")</f>
        <v>493066</v>
      </c>
      <c r="H156" s="7">
        <f ca="1">IFERROR(__xludf.DUMMYFUNCTION("""COMPUTED_VALUE"""),5421.6)</f>
        <v>5421.6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IFERROR(__xludf.DUMMYFUNCTION("""COMPUTED_VALUE"""),"ASSOCIAÇÃO DE APOIO A ESCOLA ESPECIAL SÃO FRANCISCO DE ASSIS")</f>
        <v>ASSOCIAÇÃO DE APOIO A ESCOLA ESPECIAL SÃO FRANCISCO DE ASSIS</v>
      </c>
      <c r="D157" t="str">
        <f ca="1">IFERROR(__xludf.DUMMYFUNCTION("""COMPUTED_VALUE"""),"07947356000186")</f>
        <v>07947356000186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IFERROR(__xludf.DUMMYFUNCTION("""COMPUTED_VALUE"""),"431109")</f>
        <v>431109</v>
      </c>
      <c r="H157" s="7">
        <f ca="1">IFERROR(__xludf.DUMMYFUNCTION("""COMPUTED_VALUE"""),151.2)</f>
        <v>151.19999999999999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ESC. EST. DR. JOAQUIM P. DA COSTA")</f>
        <v>A.A. ESC. EST. DR. JOAQUIM P. DA COSTA</v>
      </c>
      <c r="D158" t="str">
        <f ca="1">IFERROR(__xludf.DUMMYFUNCTION("""COMPUTED_VALUE"""),"01865386000167")</f>
        <v>01865386000167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IFERROR(__xludf.DUMMYFUNCTION("""COMPUTED_VALUE"""),"67288")</f>
        <v>67288</v>
      </c>
      <c r="H158" s="7">
        <f ca="1">IFERROR(__xludf.DUMMYFUNCTION("""COMPUTED_VALUE"""),1519.2)</f>
        <v>1519.2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ESCOLAR DA ESC. EST. DR.WALDIR LINS")</f>
        <v>A.A. ESCOLAR DA ESC. EST. DR.WALDIR LINS</v>
      </c>
      <c r="D159" t="str">
        <f ca="1">IFERROR(__xludf.DUMMYFUNCTION("""COMPUTED_VALUE"""),"01936535000131")</f>
        <v>01936535000131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IFERROR(__xludf.DUMMYFUNCTION("""COMPUTED_VALUE"""),"66966")</f>
        <v>66966</v>
      </c>
      <c r="H159" s="7">
        <f ca="1">IFERROR(__xludf.DUMMYFUNCTION("""COMPUTED_VALUE"""),50.4)</f>
        <v>50.4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IFERROR(__xludf.DUMMYFUNCTION("""COMPUTED_VALUE"""),"A.A. ESC. EST. HERCILIA CARVALHO DA SILVA")</f>
        <v>A.A. ESC. EST. HERCILIA CARVALHO DA SILVA</v>
      </c>
      <c r="D160" t="str">
        <f ca="1">IFERROR(__xludf.DUMMYFUNCTION("""COMPUTED_VALUE"""),"01465790000143")</f>
        <v>01465790000143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IFERROR(__xludf.DUMMYFUNCTION("""COMPUTED_VALUE"""),"66834")</f>
        <v>66834</v>
      </c>
      <c r="H160" s="7">
        <f ca="1">IFERROR(__xludf.DUMMYFUNCTION("""COMPUTED_VALUE"""),2332.8)</f>
        <v>2332.8000000000002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 DE PAIS E MESTRES/ESC. EST. VILA GUARACY")</f>
        <v>A. DE PAIS E MESTRES/ESC. EST. VILA GUARACY</v>
      </c>
      <c r="D161" t="str">
        <f ca="1">IFERROR(__xludf.DUMMYFUNCTION("""COMPUTED_VALUE"""),"01918955000195")</f>
        <v>01918955000195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IFERROR(__xludf.DUMMYFUNCTION("""COMPUTED_VALUE"""),"67008")</f>
        <v>67008</v>
      </c>
      <c r="H161" s="7">
        <f ca="1">IFERROR(__xludf.DUMMYFUNCTION("""COMPUTED_VALUE"""),1296)</f>
        <v>1296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IFERROR(__xludf.DUMMYFUNCTION("""COMPUTED_VALUE"""),"ASSOC APOIO INSTITUTO EDUCACIONAL PASSO A PASSO")</f>
        <v>ASSOC APOIO INSTITUTO EDUCACIONAL PASSO A PASSO</v>
      </c>
      <c r="D162" t="str">
        <f ca="1">IFERROR(__xludf.DUMMYFUNCTION("""COMPUTED_VALUE"""),"10450172000110")</f>
        <v>10450172000110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IFERROR(__xludf.DUMMYFUNCTION("""COMPUTED_VALUE"""),"414263")</f>
        <v>414263</v>
      </c>
      <c r="H162" s="7">
        <f ca="1">IFERROR(__xludf.DUMMYFUNCTION("""COMPUTED_VALUE"""),3074.4)</f>
        <v>3074.4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ARAGUAIA")</f>
        <v>A.A. DO INSTITUTO PRESBITERIANO ARAGUAIA</v>
      </c>
      <c r="D163" t="str">
        <f ca="1">IFERROR(__xludf.DUMMYFUNCTION("""COMPUTED_VALUE"""),"03060918000114")</f>
        <v>03060918000114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IFERROR(__xludf.DUMMYFUNCTION("""COMPUTED_VALUE"""),"12090")</f>
        <v>12090</v>
      </c>
      <c r="H163" s="7">
        <f ca="1">IFERROR(__xludf.DUMMYFUNCTION("""COMPUTED_VALUE"""),4521.6)</f>
        <v>4521.6000000000004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DO INSTITUTO PRESBITERIANO EDUCACIONAL")</f>
        <v>A.A. DO INSTITUTO PRESBITERIANO EDUCACIONAL</v>
      </c>
      <c r="D164" t="str">
        <f ca="1">IFERROR(__xludf.DUMMYFUNCTION("""COMPUTED_VALUE"""),"07217559000117")</f>
        <v>07217559000117</v>
      </c>
      <c r="E164" t="str">
        <f ca="1">IFERROR(__xludf.DUMMYFUNCTION("""COMPUTED_VALUE"""),"104")</f>
        <v>104</v>
      </c>
      <c r="F164" t="str">
        <f ca="1">IFERROR(__xludf.DUMMYFUNCTION("""COMPUTED_VALUE"""),"0793")</f>
        <v>0793</v>
      </c>
      <c r="G164" t="str">
        <f ca="1">IFERROR(__xludf.DUMMYFUNCTION("""COMPUTED_VALUE"""),"2663")</f>
        <v>2663</v>
      </c>
      <c r="H164" s="7">
        <f ca="1">IFERROR(__xludf.DUMMYFUNCTION("""COMPUTED_VALUE"""),1900.8)</f>
        <v>1900.8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IFERROR(__xludf.DUMMYFUNCTION("""COMPUTED_VALUE"""),"A.A. ESCOLA ESTADUAL PROFESSORA ONEIDES")</f>
        <v>A.A. ESCOLA ESTADUAL PROFESSORA ONEIDES</v>
      </c>
      <c r="D165" t="str">
        <f ca="1">IFERROR(__xludf.DUMMYFUNCTION("""COMPUTED_VALUE"""),"01262903000103")</f>
        <v>01262903000103</v>
      </c>
      <c r="E165" t="str">
        <f ca="1">IFERROR(__xludf.DUMMYFUNCTION("""COMPUTED_VALUE"""),"001")</f>
        <v>001</v>
      </c>
      <c r="F165" t="str">
        <f ca="1">IFERROR(__xludf.DUMMYFUNCTION("""COMPUTED_VALUE"""),"4608")</f>
        <v>4608</v>
      </c>
      <c r="G165" t="str">
        <f ca="1">IFERROR(__xludf.DUMMYFUNCTION("""COMPUTED_VALUE"""),"79758")</f>
        <v>79758</v>
      </c>
      <c r="H165" s="7">
        <f ca="1">IFERROR(__xludf.DUMMYFUNCTION("""COMPUTED_VALUE"""),1605.6)</f>
        <v>1605.6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IFERROR(__xludf.DUMMYFUNCTION("""COMPUTED_VALUE"""),"Palmeiropolis")</f>
        <v>Palmeiropolis</v>
      </c>
      <c r="C166" t="str">
        <f ca="1">IFERROR(__xludf.DUMMYFUNCTION("""COMPUTED_VALUE"""),"A. A.DO COLEGIO EST. DE PALMEIROPOLIS (COLÉGIO MILITAR)")</f>
        <v>A. A.DO COLEGIO EST. DE PALMEIROPOLIS (COLÉGIO MILITAR)</v>
      </c>
      <c r="D166" t="str">
        <f ca="1">IFERROR(__xludf.DUMMYFUNCTION("""COMPUTED_VALUE"""),"01210496000190")</f>
        <v>01210496000190</v>
      </c>
      <c r="E166" t="str">
        <f ca="1">IFERROR(__xludf.DUMMYFUNCTION("""COMPUTED_VALUE"""),"001")</f>
        <v>001</v>
      </c>
      <c r="F166" t="str">
        <f ca="1">IFERROR(__xludf.DUMMYFUNCTION("""COMPUTED_VALUE"""),"1303")</f>
        <v>1303</v>
      </c>
      <c r="G166" t="str">
        <f ca="1">IFERROR(__xludf.DUMMYFUNCTION("""COMPUTED_VALUE"""),"97438")</f>
        <v>97438</v>
      </c>
      <c r="H166" s="7">
        <f ca="1">IFERROR(__xludf.DUMMYFUNCTION("""COMPUTED_VALUE"""),1684.8)</f>
        <v>1684.8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IFERROR(__xludf.DUMMYFUNCTION("""COMPUTED_VALUE"""),"Peixe")</f>
        <v>Peixe</v>
      </c>
      <c r="C167" t="str">
        <f ca="1">IFERROR(__xludf.DUMMYFUNCTION("""COMPUTED_VALUE"""),"A.A.  ESC. EST.TANCREDO DE ALMEIDA NEVES")</f>
        <v>A.A.  ESC. EST.TANCREDO DE ALMEIDA NEVES</v>
      </c>
      <c r="D167" t="str">
        <f ca="1">IFERROR(__xludf.DUMMYFUNCTION("""COMPUTED_VALUE"""),"01136008000142")</f>
        <v>01136008000142</v>
      </c>
      <c r="E167" t="str">
        <f ca="1">IFERROR(__xludf.DUMMYFUNCTION("""COMPUTED_VALUE"""),"001")</f>
        <v>001</v>
      </c>
      <c r="F167" t="str">
        <f ca="1">IFERROR(__xludf.DUMMYFUNCTION("""COMPUTED_VALUE"""),"3979")</f>
        <v>3979</v>
      </c>
      <c r="G167" t="str">
        <f ca="1">IFERROR(__xludf.DUMMYFUNCTION("""COMPUTED_VALUE"""),"52914")</f>
        <v>52914</v>
      </c>
      <c r="H167" s="7">
        <f ca="1">IFERROR(__xludf.DUMMYFUNCTION("""COMPUTED_VALUE"""),2628)</f>
        <v>2628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IFERROR(__xludf.DUMMYFUNCTION("""COMPUTED_VALUE"""),"A.A. A ESC. EST.NOSSA SENHORA APARECIDA")</f>
        <v>A.A. A ESC. EST.NOSSA SENHORA APARECIDA</v>
      </c>
      <c r="D168" t="str">
        <f ca="1">IFERROR(__xludf.DUMMYFUNCTION("""COMPUTED_VALUE"""),"01393269000148")</f>
        <v>01393269000148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IFERROR(__xludf.DUMMYFUNCTION("""COMPUTED_VALUE"""),"105163")</f>
        <v>105163</v>
      </c>
      <c r="H168" s="7">
        <f ca="1">IFERROR(__xludf.DUMMYFUNCTION("""COMPUTED_VALUE"""),1648.8)</f>
        <v>1648.8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IFERROR(__xludf.DUMMYFUNCTION("""COMPUTED_VALUE"""),"Sandolandia")</f>
        <v>Sandolandia</v>
      </c>
      <c r="C169" t="str">
        <f ca="1">IFERROR(__xludf.DUMMYFUNCTION("""COMPUTED_VALUE"""),"ASS. DE APOIO ESC. EST.PE.JOSE DE ANCHIETA")</f>
        <v>ASS. DE APOIO ESC. EST.PE.JOSE DE ANCHIETA</v>
      </c>
      <c r="D169" t="str">
        <f ca="1">IFERROR(__xludf.DUMMYFUNCTION("""COMPUTED_VALUE"""),"01190190000110")</f>
        <v>01190190000110</v>
      </c>
      <c r="E169" t="str">
        <f ca="1">IFERROR(__xludf.DUMMYFUNCTION("""COMPUTED_VALUE"""),"001")</f>
        <v>001</v>
      </c>
      <c r="F169" t="str">
        <f ca="1">IFERROR(__xludf.DUMMYFUNCTION("""COMPUTED_VALUE"""),"1304")</f>
        <v>1304</v>
      </c>
      <c r="G169" t="str">
        <f ca="1">IFERROR(__xludf.DUMMYFUNCTION("""COMPUTED_VALUE"""),"105171")</f>
        <v>105171</v>
      </c>
      <c r="H169" s="7">
        <f ca="1">IFERROR(__xludf.DUMMYFUNCTION("""COMPUTED_VALUE"""),280.8)</f>
        <v>280.8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IFERROR(__xludf.DUMMYFUNCTION("""COMPUTED_VALUE"""),"ASS.PAIS E M.ESC. EST.PORTO RIO MARANHAO")</f>
        <v>ASS.PAIS E M.ESC. EST.PORTO RIO MARANHAO</v>
      </c>
      <c r="D170" t="str">
        <f ca="1">IFERROR(__xludf.DUMMYFUNCTION("""COMPUTED_VALUE"""),"01296366000112")</f>
        <v>01296366000112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IFERROR(__xludf.DUMMYFUNCTION("""COMPUTED_VALUE"""),"70270")</f>
        <v>70270</v>
      </c>
      <c r="H170" s="7">
        <f ca="1">IFERROR(__xludf.DUMMYFUNCTION("""COMPUTED_VALUE"""),878.4)</f>
        <v>878.4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Salvador do Tocantins")</f>
        <v>Sao Salvador do Tocantins</v>
      </c>
      <c r="C171" t="str">
        <f ca="1">IFERROR(__xludf.DUMMYFUNCTION("""COMPUTED_VALUE"""),"A.A DA ESCOLA ESTADUAL RETIRO")</f>
        <v>A.A DA ESCOLA ESTADUAL RETIRO</v>
      </c>
      <c r="D171" t="str">
        <f ca="1">IFERROR(__xludf.DUMMYFUNCTION("""COMPUTED_VALUE"""),"04205236000115")</f>
        <v>04205236000115</v>
      </c>
      <c r="E171" t="str">
        <f ca="1">IFERROR(__xludf.DUMMYFUNCTION("""COMPUTED_VALUE"""),"001")</f>
        <v>001</v>
      </c>
      <c r="F171" t="str">
        <f ca="1">IFERROR(__xludf.DUMMYFUNCTION("""COMPUTED_VALUE"""),"4608")</f>
        <v>4608</v>
      </c>
      <c r="G171" t="str">
        <f ca="1">IFERROR(__xludf.DUMMYFUNCTION("""COMPUTED_VALUE"""),"73563")</f>
        <v>73563</v>
      </c>
      <c r="H171" s="7">
        <f ca="1">IFERROR(__xludf.DUMMYFUNCTION("""COMPUTED_VALUE"""),511.2)</f>
        <v>511.2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IFERROR(__xludf.DUMMYFUNCTION("""COMPUTED_VALUE"""),"Sao Valerio da Natividade")</f>
        <v>Sao Valerio da Natividade</v>
      </c>
      <c r="C172" t="str">
        <f ca="1">IFERROR(__xludf.DUMMYFUNCTION("""COMPUTED_VALUE"""),"A.P.M.E ALUNOS COL. EST. REGINA S. CAMPOS")</f>
        <v>A.P.M.E ALUNOS COL. EST. REGINA S. CAMPOS</v>
      </c>
      <c r="D172" t="str">
        <f ca="1">IFERROR(__xludf.DUMMYFUNCTION("""COMPUTED_VALUE"""),"01431377000168")</f>
        <v>01431377000168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IFERROR(__xludf.DUMMYFUNCTION("""COMPUTED_VALUE"""),"52477")</f>
        <v>52477</v>
      </c>
      <c r="H172" s="7">
        <f ca="1">IFERROR(__xludf.DUMMYFUNCTION("""COMPUTED_VALUE"""),1116)</f>
        <v>1116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IFERROR(__xludf.DUMMYFUNCTION("""COMPUTED_VALUE"""),"Sucupira")</f>
        <v>Sucupira</v>
      </c>
      <c r="C173" t="str">
        <f ca="1">IFERROR(__xludf.DUMMYFUNCTION("""COMPUTED_VALUE"""),"AS. APOIO ESCOLA ESTADUAL OLAVO BILAC")</f>
        <v>AS. APOIO ESCOLA ESTADUAL OLAVO BILAC</v>
      </c>
      <c r="D173" t="str">
        <f ca="1">IFERROR(__xludf.DUMMYFUNCTION("""COMPUTED_VALUE"""),"01268287000106")</f>
        <v>01268287000106</v>
      </c>
      <c r="E173" t="str">
        <f ca="1">IFERROR(__xludf.DUMMYFUNCTION("""COMPUTED_VALUE"""),"001")</f>
        <v>001</v>
      </c>
      <c r="F173" t="str">
        <f ca="1">IFERROR(__xludf.DUMMYFUNCTION("""COMPUTED_VALUE"""),"0794")</f>
        <v>0794</v>
      </c>
      <c r="G173" t="str">
        <f ca="1">IFERROR(__xludf.DUMMYFUNCTION("""COMPUTED_VALUE"""),"245852")</f>
        <v>245852</v>
      </c>
      <c r="H173" s="7">
        <f ca="1">IFERROR(__xludf.DUMMYFUNCTION("""COMPUTED_VALUE"""),972)</f>
        <v>972</v>
      </c>
      <c r="I173" t="str">
        <v>ENS FUND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IFERROR(__xludf.DUMMYFUNCTION("""COMPUTED_VALUE"""),"A.C.E. COL PRES. CASTELO BRANCO")</f>
        <v>A.C.E. COL PRES. CASTELO BRANCO</v>
      </c>
      <c r="D174" t="str">
        <f ca="1">IFERROR(__xludf.DUMMYFUNCTION("""COMPUTED_VALUE"""),"01034882000179")</f>
        <v>01034882000179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IFERROR(__xludf.DUMMYFUNCTION("""COMPUTED_VALUE"""),"68950")</f>
        <v>68950</v>
      </c>
      <c r="H174" s="7">
        <f ca="1">IFERROR(__xludf.DUMMYFUNCTION("""COMPUTED_VALUE"""),2620.8)</f>
        <v>2620.8000000000002</v>
      </c>
      <c r="I174" t="str">
        <v>ENS FUND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IFERROR(__xludf.DUMMYFUNCTION("""COMPUTED_VALUE"""),"dois Irmaos do Tocantins")</f>
        <v>dois Irmaos do Tocantins</v>
      </c>
      <c r="C175" t="str">
        <f ca="1">IFERROR(__xludf.DUMMYFUNCTION("""COMPUTED_VALUE"""),"ASSOC. DE APOIO A ESCOLA ESPECIAL CLOVIS DE ASSIS")</f>
        <v>ASSOC. DE APOIO A ESCOLA ESPECIAL CLOVIS DE ASSIS</v>
      </c>
      <c r="D175" t="str">
        <f ca="1">IFERROR(__xludf.DUMMYFUNCTION("""COMPUTED_VALUE"""),"09327390000183")</f>
        <v>09327390000183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IFERROR(__xludf.DUMMYFUNCTION("""COMPUTED_VALUE"""),"211087")</f>
        <v>211087</v>
      </c>
      <c r="H175" s="7">
        <f ca="1">IFERROR(__xludf.DUMMYFUNCTION("""COMPUTED_VALUE"""),72)</f>
        <v>72</v>
      </c>
      <c r="I175" t="str">
        <v>ENS FUND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IFERROR(__xludf.DUMMYFUNCTION("""COMPUTED_VALUE"""),"A. ESC. COMUN. DO COL. EST. 31 DE MARCO")</f>
        <v>A. ESC. COMUN. DO COL. EST. 31 DE MARCO</v>
      </c>
      <c r="D176" t="str">
        <f ca="1">IFERROR(__xludf.DUMMYFUNCTION("""COMPUTED_VALUE"""),"01232873000192")</f>
        <v>01232873000192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IFERROR(__xludf.DUMMYFUNCTION("""COMPUTED_VALUE"""),"68969")</f>
        <v>68969</v>
      </c>
      <c r="H176" s="7">
        <f ca="1">IFERROR(__xludf.DUMMYFUNCTION("""COMPUTED_VALUE"""),1360.8)</f>
        <v>1360.8</v>
      </c>
      <c r="I176" t="str">
        <v>ENS FUND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IFERROR(__xludf.DUMMYFUNCTION("""COMPUTED_VALUE"""),"Lizarda")</f>
        <v>Lizarda</v>
      </c>
      <c r="C177" t="str">
        <f ca="1">IFERROR(__xludf.DUMMYFUNCTION("""COMPUTED_VALUE"""),"ESCOLA ESTADUAL AYRTON SENNA")</f>
        <v>ESCOLA ESTADUAL AYRTON SENNA</v>
      </c>
      <c r="D177" t="str">
        <f ca="1">IFERROR(__xludf.DUMMYFUNCTION("""COMPUTED_VALUE"""),"11406586000105")</f>
        <v>11406586000105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IFERROR(__xludf.DUMMYFUNCTION("""COMPUTED_VALUE"""),"270393")</f>
        <v>270393</v>
      </c>
      <c r="H177" s="7">
        <f ca="1">IFERROR(__xludf.DUMMYFUNCTION("""COMPUTED_VALUE"""),496.8)</f>
        <v>496.8</v>
      </c>
      <c r="I177" t="str">
        <v>ENS FUND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IFERROR(__xludf.DUMMYFUNCTION("""COMPUTED_VALUE"""),"ASS. DE APOIO AO CEM SANTA TEREZINHA")</f>
        <v>ASS. DE APOIO AO CEM SANTA TEREZINHA</v>
      </c>
      <c r="D178" t="str">
        <f ca="1">IFERROR(__xludf.DUMMYFUNCTION("""COMPUTED_VALUE"""),"01085211000137")</f>
        <v>01085211000137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IFERROR(__xludf.DUMMYFUNCTION("""COMPUTED_VALUE"""),"244589")</f>
        <v>244589</v>
      </c>
      <c r="H178" s="7">
        <f ca="1">IFERROR(__xludf.DUMMYFUNCTION("""COMPUTED_VALUE"""),2224.8)</f>
        <v>2224.8000000000002</v>
      </c>
      <c r="I178" t="str">
        <v>ENS FUND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IFERROR(__xludf.DUMMYFUNCTION("""COMPUTED_VALUE"""),"SOCIEDADE EDUCADORA FEMININA/COLÉGIO TOCANTINS")</f>
        <v>SOCIEDADE EDUCADORA FEMININA/COLÉGIO TOCANTINS</v>
      </c>
      <c r="D179" t="str">
        <f ca="1">IFERROR(__xludf.DUMMYFUNCTION("""COMPUTED_VALUE"""),"61373585000694")</f>
        <v>61373585000694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IFERROR(__xludf.DUMMYFUNCTION("""COMPUTED_VALUE"""),"69086")</f>
        <v>69086</v>
      </c>
      <c r="H179" s="7">
        <f ca="1">IFERROR(__xludf.DUMMYFUNCTION("""COMPUTED_VALUE"""),1648.8)</f>
        <v>1648.8</v>
      </c>
      <c r="I179" t="str">
        <v>ENS FUND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IFERROR(__xludf.DUMMYFUNCTION("""COMPUTED_VALUE"""),"A.P.A.DOS EXECEPCIONAIS DE MIRACEMA - APAE")</f>
        <v>A.P.A.DOS EXECEPCIONAIS DE MIRACEMA - APAE</v>
      </c>
      <c r="D180" t="str">
        <f ca="1">IFERROR(__xludf.DUMMYFUNCTION("""COMPUTED_VALUE"""),"38146965000160")</f>
        <v>38146965000160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IFERROR(__xludf.DUMMYFUNCTION("""COMPUTED_VALUE"""),"93734")</f>
        <v>93734</v>
      </c>
      <c r="H180" s="7">
        <f ca="1">IFERROR(__xludf.DUMMYFUNCTION("""COMPUTED_VALUE"""),165.6)</f>
        <v>165.6</v>
      </c>
      <c r="I180" t="str">
        <v>ENS FUND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IFERROR(__xludf.DUMMYFUNCTION("""COMPUTED_VALUE"""),"A.COM.DA ESC. EST. JOSE D. VASCONCELOS")</f>
        <v>A.COM.DA ESC. EST. JOSE D. VASCONCELOS</v>
      </c>
      <c r="D181" t="str">
        <f ca="1">IFERROR(__xludf.DUMMYFUNCTION("""COMPUTED_VALUE"""),"01068379000134")</f>
        <v>01068379000134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IFERROR(__xludf.DUMMYFUNCTION("""COMPUTED_VALUE"""),"69035")</f>
        <v>69035</v>
      </c>
      <c r="H181" s="7">
        <f ca="1">IFERROR(__xludf.DUMMYFUNCTION("""COMPUTED_VALUE"""),1108.8)</f>
        <v>1108.8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IFERROR(__xludf.DUMMYFUNCTION("""COMPUTED_VALUE"""),"A.P.M.A. ESC. CONV. ONESINA BANDEIRA")</f>
        <v>A.P.M.A. ESC. CONV. ONESINA BANDEIRA</v>
      </c>
      <c r="D182" t="str">
        <f ca="1">IFERROR(__xludf.DUMMYFUNCTION("""COMPUTED_VALUE"""),"01133700000117")</f>
        <v>01133700000117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IFERROR(__xludf.DUMMYFUNCTION("""COMPUTED_VALUE"""),"69051")</f>
        <v>69051</v>
      </c>
      <c r="H182" s="7">
        <f ca="1">IFERROR(__xludf.DUMMYFUNCTION("""COMPUTED_VALUE"""),2916)</f>
        <v>2916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IFERROR(__xludf.DUMMYFUNCTION("""COMPUTED_VALUE"""),"A.A.  DA ESCOLA ESTADUAL OSCAR SARDINHA")</f>
        <v>A.A.  DA ESCOLA ESTADUAL OSCAR SARDINHA</v>
      </c>
      <c r="D183" t="str">
        <f ca="1">IFERROR(__xludf.DUMMYFUNCTION("""COMPUTED_VALUE"""),"01197158000166")</f>
        <v>01197158000166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IFERROR(__xludf.DUMMYFUNCTION("""COMPUTED_VALUE"""),"6906X")</f>
        <v>6906X</v>
      </c>
      <c r="H183" s="7">
        <f ca="1">IFERROR(__xludf.DUMMYFUNCTION("""COMPUTED_VALUE"""),763.2)</f>
        <v>763.2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IFERROR(__xludf.DUMMYFUNCTION("""COMPUTED_VALUE"""),"A.A. C.E.NOSSA SENHORA DA PROVIDENCIA")</f>
        <v>A.A. C.E.NOSSA SENHORA DA PROVIDENCIA</v>
      </c>
      <c r="D184" t="str">
        <f ca="1">IFERROR(__xludf.DUMMYFUNCTION("""COMPUTED_VALUE"""),"01190186000151")</f>
        <v>01190186000151</v>
      </c>
      <c r="E184" t="str">
        <f ca="1">IFERROR(__xludf.DUMMYFUNCTION("""COMPUTED_VALUE"""),"001")</f>
        <v>001</v>
      </c>
      <c r="F184" t="str">
        <f ca="1">IFERROR(__xludf.DUMMYFUNCTION("""COMPUTED_VALUE"""),"4560")</f>
        <v>4560</v>
      </c>
      <c r="G184" t="str">
        <f ca="1">IFERROR(__xludf.DUMMYFUNCTION("""COMPUTED_VALUE"""),"7778X")</f>
        <v>7778X</v>
      </c>
      <c r="H184" s="7">
        <f ca="1">IFERROR(__xludf.DUMMYFUNCTION("""COMPUTED_VALUE"""),5457.6)</f>
        <v>5457.6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IFERROR(__xludf.DUMMYFUNCTION("""COMPUTED_VALUE"""),"Miranorte")</f>
        <v>Miranorte</v>
      </c>
      <c r="C185" t="str">
        <f ca="1">IFERROR(__xludf.DUMMYFUNCTION("""COMPUTED_VALUE"""),"A.A ESC. ESPECIAL CORAÇÃO DE MARIA")</f>
        <v>A.A ESC. ESPECIAL CORAÇÃO DE MARIA</v>
      </c>
      <c r="D185" t="str">
        <f ca="1">IFERROR(__xludf.DUMMYFUNCTION("""COMPUTED_VALUE"""),"07968866000130")</f>
        <v>07968866000130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IFERROR(__xludf.DUMMYFUNCTION("""COMPUTED_VALUE"""),"265217")</f>
        <v>265217</v>
      </c>
      <c r="H185" s="7">
        <f ca="1">IFERROR(__xludf.DUMMYFUNCTION("""COMPUTED_VALUE"""),57.6)</f>
        <v>57.6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IFERROR(__xludf.DUMMYFUNCTION("""COMPUTED_VALUE"""),"Rio dos Bois")</f>
        <v>Rio dos Bois</v>
      </c>
      <c r="C186" t="str">
        <f ca="1">IFERROR(__xludf.DUMMYFUNCTION("""COMPUTED_VALUE"""),"A.A. ESC EST DR. VALDECY PINHEIRO")</f>
        <v>A.A. ESC EST DR. VALDECY PINHEIRO</v>
      </c>
      <c r="D186" t="str">
        <f ca="1">IFERROR(__xludf.DUMMYFUNCTION("""COMPUTED_VALUE"""),"01079937000167")</f>
        <v>01079937000167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IFERROR(__xludf.DUMMYFUNCTION("""COMPUTED_VALUE"""),"69116")</f>
        <v>69116</v>
      </c>
      <c r="H186" s="7">
        <f ca="1">IFERROR(__xludf.DUMMYFUNCTION("""COMPUTED_VALUE"""),1411.2)</f>
        <v>1411.2</v>
      </c>
      <c r="I186" t="str">
        <v>ENS FUND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IFERROR(__xludf.DUMMYFUNCTION("""COMPUTED_VALUE"""),"Aparecida do Rio Negro")</f>
        <v>Aparecida do Rio Negro</v>
      </c>
      <c r="C187" t="str">
        <f ca="1">IFERROR(__xludf.DUMMYFUNCTION("""COMPUTED_VALUE"""),"ASS. DE AP. DO COL. EST. MEIRA MATOS")</f>
        <v>ASS. DE AP. DO COL. EST. MEIRA MATOS</v>
      </c>
      <c r="D187" t="str">
        <f ca="1">IFERROR(__xludf.DUMMYFUNCTION("""COMPUTED_VALUE"""),"01186452000172")</f>
        <v>01186452000172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IFERROR(__xludf.DUMMYFUNCTION("""COMPUTED_VALUE"""),"327972")</f>
        <v>327972</v>
      </c>
      <c r="H187" s="7">
        <f ca="1">IFERROR(__xludf.DUMMYFUNCTION("""COMPUTED_VALUE"""),1072.8)</f>
        <v>1072.8</v>
      </c>
      <c r="I187" t="str">
        <v>ENS FUND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IFERROR(__xludf.DUMMYFUNCTION("""COMPUTED_VALUE"""),"Lagoa do Tocantins")</f>
        <v>Lagoa do Tocantins</v>
      </c>
      <c r="C188" t="str">
        <f ca="1">IFERROR(__xludf.DUMMYFUNCTION("""COMPUTED_VALUE"""),"ASS. DE AP. DA ESC. EST. SALMON DO A.BRITO")</f>
        <v>ASS. DE AP. DA ESC. EST. SALMON DO A.BRITO</v>
      </c>
      <c r="D188" t="str">
        <f ca="1">IFERROR(__xludf.DUMMYFUNCTION("""COMPUTED_VALUE"""),"01440941000109")</f>
        <v>01440941000109</v>
      </c>
      <c r="E188" t="str">
        <f ca="1">IFERROR(__xludf.DUMMYFUNCTION("""COMPUTED_VALUE"""),"001")</f>
        <v>001</v>
      </c>
      <c r="F188" t="str">
        <f ca="1">IFERROR(__xludf.DUMMYFUNCTION("""COMPUTED_VALUE"""),"1505")</f>
        <v>1505</v>
      </c>
      <c r="G188" t="str">
        <f ca="1">IFERROR(__xludf.DUMMYFUNCTION("""COMPUTED_VALUE"""),"465410")</f>
        <v>465410</v>
      </c>
      <c r="H188" s="7">
        <f ca="1">IFERROR(__xludf.DUMMYFUNCTION("""COMPUTED_VALUE"""),1692)</f>
        <v>1692</v>
      </c>
      <c r="I188" t="str">
        <v>ENS FUND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IFERROR(__xludf.DUMMYFUNCTION("""COMPUTED_VALUE"""),"Lajeado")</f>
        <v>Lajeado</v>
      </c>
      <c r="C189" t="str">
        <f ca="1">IFERROR(__xludf.DUMMYFUNCTION("""COMPUTED_VALUE"""),"A.A. COM. E. E.N.SRA.DA PROVIDENCIA")</f>
        <v>A.A. COM. E. E.N.SRA.DA PROVIDENCIA</v>
      </c>
      <c r="D189" t="str">
        <f ca="1">IFERROR(__xludf.DUMMYFUNCTION("""COMPUTED_VALUE"""),"01138324000153")</f>
        <v>01138324000153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IFERROR(__xludf.DUMMYFUNCTION("""COMPUTED_VALUE"""),"69132")</f>
        <v>69132</v>
      </c>
      <c r="H189" s="7">
        <f ca="1">IFERROR(__xludf.DUMMYFUNCTION("""COMPUTED_VALUE"""),172.8)</f>
        <v>172.8</v>
      </c>
      <c r="I189" t="str">
        <v>ENS FUND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IFERROR(__xludf.DUMMYFUNCTION("""COMPUTED_VALUE"""),"Mateiros")</f>
        <v>Mateiros</v>
      </c>
      <c r="C190" t="str">
        <f ca="1">IFERROR(__xludf.DUMMYFUNCTION("""COMPUTED_VALUE"""),"ASS. A. ESC. EST.ESTEFANIO TELES DAS CHAGAS")</f>
        <v>ASS. A. ESC. EST.ESTEFANIO TELES DAS CHAGAS</v>
      </c>
      <c r="D190" t="str">
        <f ca="1">IFERROR(__xludf.DUMMYFUNCTION("""COMPUTED_VALUE"""),"01206219000104")</f>
        <v>01206219000104</v>
      </c>
      <c r="E190" t="str">
        <f ca="1">IFERROR(__xludf.DUMMYFUNCTION("""COMPUTED_VALUE"""),"001")</f>
        <v>001</v>
      </c>
      <c r="F190" t="str">
        <f ca="1">IFERROR(__xludf.DUMMYFUNCTION("""COMPUTED_VALUE"""),"3962")</f>
        <v>3962</v>
      </c>
      <c r="G190" t="str">
        <f ca="1">IFERROR(__xludf.DUMMYFUNCTION("""COMPUTED_VALUE"""),"127795")</f>
        <v>127795</v>
      </c>
      <c r="H190" s="7">
        <f ca="1">IFERROR(__xludf.DUMMYFUNCTION("""COMPUTED_VALUE"""),1382.4)</f>
        <v>1382.4</v>
      </c>
      <c r="I190" t="str">
        <v>ENS FUND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IFERROR(__xludf.DUMMYFUNCTION("""COMPUTED_VALUE"""),"ASS. A. AO COL. EST. D. PEDRO I/N.ACORDO")</f>
        <v>ASS. A. AO COL. EST. D. PEDRO I/N.ACORDO</v>
      </c>
      <c r="D191" t="str">
        <f ca="1">IFERROR(__xludf.DUMMYFUNCTION("""COMPUTED_VALUE"""),"01133690000110")</f>
        <v>01133690000110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IFERROR(__xludf.DUMMYFUNCTION("""COMPUTED_VALUE"""),"157856")</f>
        <v>157856</v>
      </c>
      <c r="H191" s="7">
        <f ca="1">IFERROR(__xludf.DUMMYFUNCTION("""COMPUTED_VALUE"""),1663.2)</f>
        <v>1663.2</v>
      </c>
      <c r="I191" t="str">
        <v>ENS FUND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IFERROR(__xludf.DUMMYFUNCTION("""COMPUTED_VALUE"""),"Novo Acordo")</f>
        <v>Novo Acordo</v>
      </c>
      <c r="C192" t="str">
        <f ca="1">IFERROR(__xludf.DUMMYFUNCTION("""COMPUTED_VALUE"""),"A.A. DA ESC. EST.PEDRO MACEDO / N.ACORDO")</f>
        <v>A.A. DA ESC. EST.PEDRO MACEDO / N.ACORDO</v>
      </c>
      <c r="D192" t="str">
        <f ca="1">IFERROR(__xludf.DUMMYFUNCTION("""COMPUTED_VALUE"""),"01136004000164")</f>
        <v>01136004000164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IFERROR(__xludf.DUMMYFUNCTION("""COMPUTED_VALUE"""),"171166")</f>
        <v>171166</v>
      </c>
      <c r="H192" s="7">
        <f ca="1">IFERROR(__xludf.DUMMYFUNCTION("""COMPUTED_VALUE"""),554.4)</f>
        <v>554.4</v>
      </c>
      <c r="I192" t="str">
        <v>ENS FUND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IFERROR(__xludf.DUMMYFUNCTION("""COMPUTED_VALUE"""),"A. COM. E-E. E. DOM ALANO MARIE DU NODAY")</f>
        <v>A. COM. E-E. E. DOM ALANO MARIE DU NODAY</v>
      </c>
      <c r="D193" t="str">
        <f ca="1">IFERROR(__xludf.DUMMYFUNCTION("""COMPUTED_VALUE"""),"01343125000187")</f>
        <v>01343125000187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IFERROR(__xludf.DUMMYFUNCTION("""COMPUTED_VALUE"""),"265810")</f>
        <v>265810</v>
      </c>
      <c r="H193" s="7">
        <f ca="1">IFERROR(__xludf.DUMMYFUNCTION("""COMPUTED_VALUE"""),518.4)</f>
        <v>518.4</v>
      </c>
      <c r="I193" t="str">
        <v>ENS FUND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IFERROR(__xludf.DUMMYFUNCTION("""COMPUTED_VALUE"""),"ACE COL. EST. DUQUE DE CAXIAS")</f>
        <v>ACE COL. EST. DUQUE DE CAXIAS</v>
      </c>
      <c r="D194" t="str">
        <f ca="1">IFERROR(__xludf.DUMMYFUNCTION("""COMPUTED_VALUE"""),"01588669000109")</f>
        <v>01588669000109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IFERROR(__xludf.DUMMYFUNCTION("""COMPUTED_VALUE"""),"254002")</f>
        <v>254002</v>
      </c>
      <c r="H194" s="7">
        <f ca="1">IFERROR(__xludf.DUMMYFUNCTION("""COMPUTED_VALUE"""),1368)</f>
        <v>1368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IFERROR(__xludf.DUMMYFUNCTION("""COMPUTED_VALUE"""),"ASSOCIAÇÃO DE APOIO DA ESCOLA ESPECIAL INTEGRAÇÃO DE PALMAS")</f>
        <v>ASSOCIAÇÃO DE APOIO DA ESCOLA ESPECIAL INTEGRAÇÃO DE PALMAS</v>
      </c>
      <c r="D195" t="str">
        <f ca="1">IFERROR(__xludf.DUMMYFUNCTION("""COMPUTED_VALUE"""),"07958777000102")</f>
        <v>07958777000102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IFERROR(__xludf.DUMMYFUNCTION("""COMPUTED_VALUE"""),"385328")</f>
        <v>385328</v>
      </c>
      <c r="H195" s="7">
        <f ca="1">IFERROR(__xludf.DUMMYFUNCTION("""COMPUTED_VALUE"""),324)</f>
        <v>324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IFERROR(__xludf.DUMMYFUNCTION("""COMPUTED_VALUE"""),"A.COM. ESC. E. E.BEIRA RIO/PORTO NACIONAL")</f>
        <v>A.COM. ESC. E. E.BEIRA RIO/PORTO NACIONAL</v>
      </c>
      <c r="D196" t="str">
        <f ca="1">IFERROR(__xludf.DUMMYFUNCTION("""COMPUTED_VALUE"""),"01797298000175")</f>
        <v>01797298000175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IFERROR(__xludf.DUMMYFUNCTION("""COMPUTED_VALUE"""),"209929")</f>
        <v>209929</v>
      </c>
      <c r="H196" s="7">
        <f ca="1">IFERROR(__xludf.DUMMYFUNCTION("""COMPUTED_VALUE"""),5436)</f>
        <v>5436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IFERROR(__xludf.DUMMYFUNCTION("""COMPUTED_VALUE"""),"A.CONS.ESCOLAR E. EST.I GRAU LIBERDADE")</f>
        <v>A.CONS.ESCOLAR E. EST.I GRAU LIBERDADE</v>
      </c>
      <c r="D197" t="str">
        <f ca="1">IFERROR(__xludf.DUMMYFUNCTION("""COMPUTED_VALUE"""),"01936355000150")</f>
        <v>01936355000150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IFERROR(__xludf.DUMMYFUNCTION("""COMPUTED_VALUE"""),"257028")</f>
        <v>257028</v>
      </c>
      <c r="H197" s="7">
        <f ca="1">IFERROR(__xludf.DUMMYFUNCTION("""COMPUTED_VALUE"""),1620)</f>
        <v>1620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 APOIO ESC EST MARIA DOS REIS ALVES BARROS")</f>
        <v>ASSOC APOIO ESC EST MARIA DOS REIS ALVES BARROS</v>
      </c>
      <c r="D198" t="str">
        <f ca="1">IFERROR(__xludf.DUMMYFUNCTION("""COMPUTED_VALUE"""),"08641263000191")</f>
        <v>08641263000191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IFERROR(__xludf.DUMMYFUNCTION("""COMPUTED_VALUE"""),"413666")</f>
        <v>413666</v>
      </c>
      <c r="H198" s="7">
        <f ca="1">IFERROR(__xludf.DUMMYFUNCTION("""COMPUTED_VALUE"""),7401.6)</f>
        <v>7401.6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IFERROR(__xludf.DUMMYFUNCTION("""COMPUTED_VALUE"""),"A.COM. DA ESC. EST. NOVO HORIZONTE")</f>
        <v>A.COM. DA ESC. EST. NOVO HORIZONTE</v>
      </c>
      <c r="D199" t="str">
        <f ca="1">IFERROR(__xludf.DUMMYFUNCTION("""COMPUTED_VALUE"""),"01221539000133")</f>
        <v>01221539000133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IFERROR(__xludf.DUMMYFUNCTION("""COMPUTED_VALUE"""),"351687")</f>
        <v>351687</v>
      </c>
      <c r="H199" s="7">
        <f ca="1">IFERROR(__xludf.DUMMYFUNCTION("""COMPUTED_VALUE"""),2628)</f>
        <v>2628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IFERROR(__xludf.DUMMYFUNCTION("""COMPUTED_VALUE"""),"A.A. DA COM. ESCOLAR - ESC. EST. SANTA FE")</f>
        <v>A.A. DA COM. ESCOLAR - ESC. EST. SANTA FE</v>
      </c>
      <c r="D200" t="str">
        <f ca="1">IFERROR(__xludf.DUMMYFUNCTION("""COMPUTED_VALUE"""),"01932049000145")</f>
        <v>01932049000145</v>
      </c>
      <c r="E200" t="str">
        <f ca="1">IFERROR(__xludf.DUMMYFUNCTION("""COMPUTED_VALUE"""),"001")</f>
        <v>001</v>
      </c>
      <c r="F200" t="str">
        <f ca="1">IFERROR(__xludf.DUMMYFUNCTION("""COMPUTED_VALUE"""),"2781")</f>
        <v>2781</v>
      </c>
      <c r="G200" t="str">
        <f ca="1">IFERROR(__xludf.DUMMYFUNCTION("""COMPUTED_VALUE"""),"261904")</f>
        <v>261904</v>
      </c>
      <c r="H200" s="7">
        <f ca="1">IFERROR(__xludf.DUMMYFUNCTION("""COMPUTED_VALUE"""),165.6)</f>
        <v>165.6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IFERROR(__xludf.DUMMYFUNCTION("""COMPUTED_VALUE"""),"A.COMUN.ESCOLA-DA ESC. EST. SETOR SUL")</f>
        <v>A.COMUN.ESCOLA-DA ESC. EST. SETOR SUL</v>
      </c>
      <c r="D201" t="str">
        <f ca="1">IFERROR(__xludf.DUMMYFUNCTION("""COMPUTED_VALUE"""),"01926545000196")</f>
        <v>01926545000196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IFERROR(__xludf.DUMMYFUNCTION("""COMPUTED_VALUE"""),"258105")</f>
        <v>258105</v>
      </c>
      <c r="H201" s="7">
        <f ca="1">IFERROR(__xludf.DUMMYFUNCTION("""COMPUTED_VALUE"""),1879.2)</f>
        <v>1879.2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IFERROR(__xludf.DUMMYFUNCTION("""COMPUTED_VALUE"""),"A.COMUNIDADE ESCOLA/E. EST. VALE DO SOL")</f>
        <v>A.COMUNIDADE ESCOLA/E. EST. VALE DO SOL</v>
      </c>
      <c r="D202" t="str">
        <f ca="1">IFERROR(__xludf.DUMMYFUNCTION("""COMPUTED_VALUE"""),"01873442000105")</f>
        <v>01873442000105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IFERROR(__xludf.DUMMYFUNCTION("""COMPUTED_VALUE"""),"256404")</f>
        <v>256404</v>
      </c>
      <c r="H202" s="7">
        <f ca="1">IFERROR(__xludf.DUMMYFUNCTION("""COMPUTED_VALUE"""),979.2)</f>
        <v>979.2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IFERROR(__xludf.DUMMYFUNCTION("""COMPUTED_VALUE"""),"A.P.M.DA ESC. EST. DE I GRAU VILA UNIAO")</f>
        <v>A.P.M.DA ESC. EST. DE I GRAU VILA UNIAO</v>
      </c>
      <c r="D203" t="str">
        <f ca="1">IFERROR(__xludf.DUMMYFUNCTION("""COMPUTED_VALUE"""),"01926551000143")</f>
        <v>01926551000143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IFERROR(__xludf.DUMMYFUNCTION("""COMPUTED_VALUE"""),"255734")</f>
        <v>255734</v>
      </c>
      <c r="H203" s="7">
        <f ca="1">IFERROR(__xludf.DUMMYFUNCTION("""COMPUTED_VALUE"""),2160)</f>
        <v>2160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IFERROR(__xludf.DUMMYFUNCTION("""COMPUTED_VALUE"""),"AÇÃO SOCIAL JESUS DE NAZARÉ/ESC JOÃO PAULO II")</f>
        <v>AÇÃO SOCIAL JESUS DE NAZARÉ/ESC JOÃO PAULO II</v>
      </c>
      <c r="D204" t="str">
        <f ca="1">IFERROR(__xludf.DUMMYFUNCTION("""COMPUTED_VALUE"""),"03005522000174")</f>
        <v>03005522000174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IFERROR(__xludf.DUMMYFUNCTION("""COMPUTED_VALUE"""),"423475")</f>
        <v>423475</v>
      </c>
      <c r="H204" s="7">
        <f ca="1">IFERROR(__xludf.DUMMYFUNCTION("""COMPUTED_VALUE"""),835.2)</f>
        <v>835.2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IFERROR(__xludf.DUMMYFUNCTION("""COMPUTED_VALUE"""),"A.A. DO INST.PRESB.EDUC.SOC.REV.ROBERT CA")</f>
        <v>A.A. DO INST.PRESB.EDUC.SOC.REV.ROBERT CA</v>
      </c>
      <c r="D205" t="str">
        <f ca="1">IFERROR(__xludf.DUMMYFUNCTION("""COMPUTED_VALUE"""),"05470057000178")</f>
        <v>05470057000178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IFERROR(__xludf.DUMMYFUNCTION("""COMPUTED_VALUE"""),"45110X")</f>
        <v>45110X</v>
      </c>
      <c r="H205" s="7">
        <f ca="1">IFERROR(__xludf.DUMMYFUNCTION("""COMPUTED_VALUE"""),3204)</f>
        <v>3204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 DE PAIS E MESTRES DO COL. EST.RIO SONO")</f>
        <v>A. DE PAIS E MESTRES DO COL. EST.RIO SONO</v>
      </c>
      <c r="D206" t="str">
        <f ca="1">IFERROR(__xludf.DUMMYFUNCTION("""COMPUTED_VALUE"""),"01184376000166")</f>
        <v>01184376000166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IFERROR(__xludf.DUMMYFUNCTION("""COMPUTED_VALUE"""),"530042")</f>
        <v>530042</v>
      </c>
      <c r="H206" s="7">
        <f ca="1">IFERROR(__xludf.DUMMYFUNCTION("""COMPUTED_VALUE"""),1252.8)</f>
        <v>1252.8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IFERROR(__xludf.DUMMYFUNCTION("""COMPUTED_VALUE"""),"Rio Sono")</f>
        <v>Rio Sono</v>
      </c>
      <c r="C207" t="str">
        <f ca="1">IFERROR(__xludf.DUMMYFUNCTION("""COMPUTED_VALUE"""),"A.A.  ESCOLA EST. IMACULADA CONCEICAO")</f>
        <v>A.A.  ESCOLA EST. IMACULADA CONCEICAO</v>
      </c>
      <c r="D207" t="str">
        <f ca="1">IFERROR(__xludf.DUMMYFUNCTION("""COMPUTED_VALUE"""),"01197175000101")</f>
        <v>01197175000101</v>
      </c>
      <c r="E207" t="str">
        <f ca="1">IFERROR(__xludf.DUMMYFUNCTION("""COMPUTED_VALUE"""),"001")</f>
        <v>001</v>
      </c>
      <c r="F207" t="str">
        <f ca="1">IFERROR(__xludf.DUMMYFUNCTION("""COMPUTED_VALUE"""),"0862")</f>
        <v>0862</v>
      </c>
      <c r="G207" t="str">
        <f ca="1">IFERROR(__xludf.DUMMYFUNCTION("""COMPUTED_VALUE"""),"161497")</f>
        <v>161497</v>
      </c>
      <c r="H207" s="7">
        <f ca="1">IFERROR(__xludf.DUMMYFUNCTION("""COMPUTED_VALUE"""),424.8)</f>
        <v>424.8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IFERROR(__xludf.DUMMYFUNCTION("""COMPUTED_VALUE"""),"Santa Tereza do Tocantins")</f>
        <v>Santa Tereza do Tocantins</v>
      </c>
      <c r="C208" t="str">
        <f ca="1">IFERROR(__xludf.DUMMYFUNCTION("""COMPUTED_VALUE"""),"A.A. C.EST. MANOEL S.DOURADO")</f>
        <v>A.A. C.EST. MANOEL S.DOURADO</v>
      </c>
      <c r="D208" t="str">
        <f ca="1">IFERROR(__xludf.DUMMYFUNCTION("""COMPUTED_VALUE"""),"01136013000155")</f>
        <v>01136013000155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IFERROR(__xludf.DUMMYFUNCTION("""COMPUTED_VALUE"""),"313033")</f>
        <v>313033</v>
      </c>
      <c r="H208" s="7">
        <f ca="1">IFERROR(__xludf.DUMMYFUNCTION("""COMPUTED_VALUE"""),734.4)</f>
        <v>734.4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IFERROR(__xludf.DUMMYFUNCTION("""COMPUTED_VALUE"""),"Sao Felix do Tocantins")</f>
        <v>Sao Felix do Tocantins</v>
      </c>
      <c r="C209" t="str">
        <f ca="1">IFERROR(__xludf.DUMMYFUNCTION("""COMPUTED_VALUE"""),"A. DE AP.ESC. EST. SAGRADO CORACAO DE JESUS")</f>
        <v>A. DE AP.ESC. EST. SAGRADO CORACAO DE JESUS</v>
      </c>
      <c r="D209" t="str">
        <f ca="1">IFERROR(__xludf.DUMMYFUNCTION("""COMPUTED_VALUE"""),"01656550000126")</f>
        <v>01656550000126</v>
      </c>
      <c r="E209" t="str">
        <f ca="1">IFERROR(__xludf.DUMMYFUNCTION("""COMPUTED_VALUE"""),"001")</f>
        <v>001</v>
      </c>
      <c r="F209" t="str">
        <f ca="1">IFERROR(__xludf.DUMMYFUNCTION("""COMPUTED_VALUE"""),"3962")</f>
        <v>3962</v>
      </c>
      <c r="G209" t="str">
        <f ca="1">IFERROR(__xludf.DUMMYFUNCTION("""COMPUTED_VALUE"""),"147605")</f>
        <v>147605</v>
      </c>
      <c r="H209" s="7">
        <f ca="1">IFERROR(__xludf.DUMMYFUNCTION("""COMPUTED_VALUE"""),1468.8)</f>
        <v>1468.8</v>
      </c>
      <c r="I209" t="str">
        <v>ENS FUND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IFERROR(__xludf.DUMMYFUNCTION("""COMPUTED_VALUE"""),"Abreulandia")</f>
        <v>Abreulandia</v>
      </c>
      <c r="C210" t="str">
        <f ca="1">IFERROR(__xludf.DUMMYFUNCTION("""COMPUTED_VALUE"""),"ASS. DE APOIO DA ESCOLA EST. SAO PEDRO")</f>
        <v>ASS. DE APOIO DA ESCOLA EST. SAO PEDRO</v>
      </c>
      <c r="D210" t="str">
        <f ca="1">IFERROR(__xludf.DUMMYFUNCTION("""COMPUTED_VALUE"""),"01071408000117")</f>
        <v>01071408000117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IFERROR(__xludf.DUMMYFUNCTION("""COMPUTED_VALUE"""),"286893")</f>
        <v>286893</v>
      </c>
      <c r="H210" s="7">
        <f ca="1">IFERROR(__xludf.DUMMYFUNCTION("""COMPUTED_VALUE"""),799.2)</f>
        <v>799.2</v>
      </c>
      <c r="I210" t="str">
        <v>ENS FUND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AO COL. EST. DE ARAGUACEMA")</f>
        <v>ASSOC. DE APOIO AO COL. EST. DE ARAGUACEMA</v>
      </c>
      <c r="D211" t="str">
        <f ca="1">IFERROR(__xludf.DUMMYFUNCTION("""COMPUTED_VALUE"""),"01187107000153")</f>
        <v>01187107000153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IFERROR(__xludf.DUMMYFUNCTION("""COMPUTED_VALUE"""),"286532")</f>
        <v>286532</v>
      </c>
      <c r="H211" s="7">
        <f ca="1">IFERROR(__xludf.DUMMYFUNCTION("""COMPUTED_VALUE"""),698.4)</f>
        <v>698.4</v>
      </c>
      <c r="I211" t="str">
        <v>ENS FUND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IFERROR(__xludf.DUMMYFUNCTION("""COMPUTED_VALUE"""),"Araguacema")</f>
        <v>Araguacema</v>
      </c>
      <c r="C212" t="str">
        <f ca="1">IFERROR(__xludf.DUMMYFUNCTION("""COMPUTED_VALUE"""),"ASSOC. DE APOIO COLEGIO MENNO SIMONS")</f>
        <v>ASSOC. DE APOIO COLEGIO MENNO SIMONS</v>
      </c>
      <c r="D212" t="str">
        <f ca="1">IFERROR(__xludf.DUMMYFUNCTION("""COMPUTED_VALUE"""),"01138321000110")</f>
        <v>01138321000110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IFERROR(__xludf.DUMMYFUNCTION("""COMPUTED_VALUE"""),"300764")</f>
        <v>300764</v>
      </c>
      <c r="H212" s="7">
        <f ca="1">IFERROR(__xludf.DUMMYFUNCTION("""COMPUTED_VALUE"""),1346.4)</f>
        <v>1346.4</v>
      </c>
      <c r="I212" t="str">
        <v>ENS FUND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IFERROR(__xludf.DUMMYFUNCTION("""COMPUTED_VALUE"""),"A..A. ESC. ESPECIAL AMOR DE DEUS")</f>
        <v>A..A. ESC. ESPECIAL AMOR DE DEUS</v>
      </c>
      <c r="D213" t="str">
        <f ca="1">IFERROR(__xludf.DUMMYFUNCTION("""COMPUTED_VALUE"""),"07935641000187")</f>
        <v>07935641000187</v>
      </c>
      <c r="E213" t="str">
        <f ca="1">IFERROR(__xludf.DUMMYFUNCTION("""COMPUTED_VALUE"""),"001")</f>
        <v>001</v>
      </c>
      <c r="F213" t="str">
        <f ca="1">IFERROR(__xludf.DUMMYFUNCTION("""COMPUTED_VALUE"""),"0804")</f>
        <v>0804</v>
      </c>
      <c r="G213" t="str">
        <f ca="1">IFERROR(__xludf.DUMMYFUNCTION("""COMPUTED_VALUE"""),"279501")</f>
        <v>279501</v>
      </c>
      <c r="H213" s="7">
        <f ca="1">IFERROR(__xludf.DUMMYFUNCTION("""COMPUTED_VALUE"""),72)</f>
        <v>72</v>
      </c>
      <c r="I213" t="str">
        <v>ENS FUND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IFERROR(__xludf.DUMMYFUNCTION("""COMPUTED_VALUE"""),"ASS. APOIO DA ESC EST PAULINA CAMARA")</f>
        <v>ASS. APOIO DA ESC EST PAULINA CAMARA</v>
      </c>
      <c r="D214" t="str">
        <f ca="1">IFERROR(__xludf.DUMMYFUNCTION("""COMPUTED_VALUE"""),"01071402000140")</f>
        <v>01071402000140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IFERROR(__xludf.DUMMYFUNCTION("""COMPUTED_VALUE"""),"68926")</f>
        <v>68926</v>
      </c>
      <c r="H214" s="7">
        <f ca="1">IFERROR(__xludf.DUMMYFUNCTION("""COMPUTED_VALUE"""),1800)</f>
        <v>1800</v>
      </c>
      <c r="I214" t="str">
        <v>ENS FUND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IFERROR(__xludf.DUMMYFUNCTION("""COMPUTED_VALUE"""),"Barrolandia")</f>
        <v>Barrolandia</v>
      </c>
      <c r="C215" t="str">
        <f ca="1">IFERROR(__xludf.DUMMYFUNCTION("""COMPUTED_VALUE"""),"A.A. COLEGIO ESTADUAL COSTA E SILVA")</f>
        <v>A.A. COLEGIO ESTADUAL COSTA E SILVA</v>
      </c>
      <c r="D215" t="str">
        <f ca="1">IFERROR(__xludf.DUMMYFUNCTION("""COMPUTED_VALUE"""),"01100434000126")</f>
        <v>01100434000126</v>
      </c>
      <c r="E215" t="str">
        <f ca="1">IFERROR(__xludf.DUMMYFUNCTION("""COMPUTED_VALUE"""),"001")</f>
        <v>001</v>
      </c>
      <c r="F215" t="str">
        <f ca="1">IFERROR(__xludf.DUMMYFUNCTION("""COMPUTED_VALUE"""),"0862")</f>
        <v>0862</v>
      </c>
      <c r="G215" t="str">
        <f ca="1">IFERROR(__xludf.DUMMYFUNCTION("""COMPUTED_VALUE"""),"68942")</f>
        <v>68942</v>
      </c>
      <c r="H215" s="7">
        <f ca="1">IFERROR(__xludf.DUMMYFUNCTION("""COMPUTED_VALUE"""),727.2)</f>
        <v>727.2</v>
      </c>
      <c r="I215" t="str">
        <v>ENS FUND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IFERROR(__xludf.DUMMYFUNCTION("""COMPUTED_VALUE"""),"Caseara")</f>
        <v>Caseara</v>
      </c>
      <c r="C216" t="str">
        <f ca="1">IFERROR(__xludf.DUMMYFUNCTION("""COMPUTED_VALUE"""),"A. DE APOIO A ESC. EST. JOSE ALVES DE ASSIS")</f>
        <v>A. DE APOIO A ESC. EST. JOSE ALVES DE ASSIS</v>
      </c>
      <c r="D216" t="str">
        <f ca="1">IFERROR(__xludf.DUMMYFUNCTION("""COMPUTED_VALUE"""),"01138318000104")</f>
        <v>01138318000104</v>
      </c>
      <c r="E216" t="str">
        <f ca="1">IFERROR(__xludf.DUMMYFUNCTION("""COMPUTED_VALUE"""),"104")</f>
        <v>104</v>
      </c>
      <c r="F216" t="str">
        <f ca="1">IFERROR(__xludf.DUMMYFUNCTION("""COMPUTED_VALUE"""),"1141")</f>
        <v>1141</v>
      </c>
      <c r="G216" t="str">
        <f ca="1">IFERROR(__xludf.DUMMYFUNCTION("""COMPUTED_VALUE"""),"307968")</f>
        <v>307968</v>
      </c>
      <c r="H216" s="7">
        <f ca="1">IFERROR(__xludf.DUMMYFUNCTION("""COMPUTED_VALUE"""),2397.6)</f>
        <v>2397.6</v>
      </c>
      <c r="I216" t="str">
        <v>ENS FUND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IFERROR(__xludf.DUMMYFUNCTION("""COMPUTED_VALUE"""),"ASS. APOIO DO COL. EST. DE CRISTALANDIA")</f>
        <v>ASS. APOIO DO COL. EST. DE CRISTALANDIA</v>
      </c>
      <c r="D217" t="str">
        <f ca="1">IFERROR(__xludf.DUMMYFUNCTION("""COMPUTED_VALUE"""),"01186467000130")</f>
        <v>01186467000130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IFERROR(__xludf.DUMMYFUNCTION("""COMPUTED_VALUE"""),"17469")</f>
        <v>17469</v>
      </c>
      <c r="H217" s="7">
        <f ca="1">IFERROR(__xludf.DUMMYFUNCTION("""COMPUTED_VALUE"""),1375.2)</f>
        <v>1375.2</v>
      </c>
      <c r="I217" t="str">
        <v>ENS FUND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IFERROR(__xludf.DUMMYFUNCTION("""COMPUTED_VALUE"""),"APAE DE CRISTALÂNDIA")</f>
        <v>APAE DE CRISTALÂNDIA</v>
      </c>
      <c r="D218" t="str">
        <f ca="1">IFERROR(__xludf.DUMMYFUNCTION("""COMPUTED_VALUE"""),"01995319000167")</f>
        <v>01995319000167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IFERROR(__xludf.DUMMYFUNCTION("""COMPUTED_VALUE"""),"71315")</f>
        <v>71315</v>
      </c>
      <c r="H218" s="7">
        <f ca="1">IFERROR(__xludf.DUMMYFUNCTION("""COMPUTED_VALUE"""),21.6)</f>
        <v>21.6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IFERROR(__xludf.DUMMYFUNCTION("""COMPUTED_VALUE"""),"Cristalandia")</f>
        <v>Cristalandia</v>
      </c>
      <c r="C219" t="str">
        <f ca="1">IFERROR(__xludf.DUMMYFUNCTION("""COMPUTED_VALUE"""),"A.A. ESCOLA MUL.OTACILIO MARQUES ROSAL")</f>
        <v>A.A. ESCOLA MUL.OTACILIO MARQUES ROSAL</v>
      </c>
      <c r="D219" t="str">
        <f ca="1">IFERROR(__xludf.DUMMYFUNCTION("""COMPUTED_VALUE"""),"01071438000123")</f>
        <v>01071438000123</v>
      </c>
      <c r="E219" t="str">
        <f ca="1">IFERROR(__xludf.DUMMYFUNCTION("""COMPUTED_VALUE"""),"001")</f>
        <v>001</v>
      </c>
      <c r="F219" t="str">
        <f ca="1">IFERROR(__xludf.DUMMYFUNCTION("""COMPUTED_VALUE"""),"3638")</f>
        <v>3638</v>
      </c>
      <c r="G219" t="str">
        <f ca="1">IFERROR(__xludf.DUMMYFUNCTION("""COMPUTED_VALUE"""),"7120X")</f>
        <v>7120X</v>
      </c>
      <c r="H219" s="7">
        <f ca="1">IFERROR(__xludf.DUMMYFUNCTION("""COMPUTED_VALUE"""),1850.4)</f>
        <v>1850.4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IFERROR(__xludf.DUMMYFUNCTION("""COMPUTED_VALUE"""),"A.A. DO COLEGIO MUL. JOAO DIAS SOBRINHO")</f>
        <v>A.A. DO COLEGIO MUL. JOAO DIAS SOBRINHO</v>
      </c>
      <c r="D220" t="str">
        <f ca="1">IFERROR(__xludf.DUMMYFUNCTION("""COMPUTED_VALUE"""),"01184383000168")</f>
        <v>01184383000168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IFERROR(__xludf.DUMMYFUNCTION("""COMPUTED_VALUE"""),"275069")</f>
        <v>275069</v>
      </c>
      <c r="H220" s="7">
        <f ca="1">IFERROR(__xludf.DUMMYFUNCTION("""COMPUTED_VALUE"""),2030.4)</f>
        <v>2030.4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IFERROR(__xludf.DUMMYFUNCTION("""COMPUTED_VALUE"""),"Divinopolis do Tocantins")</f>
        <v>Divinopolis do Tocantins</v>
      </c>
      <c r="C221" t="str">
        <f ca="1">IFERROR(__xludf.DUMMYFUNCTION("""COMPUTED_VALUE"""),"ASS. APOIO ESC. EST. D. CANDIDA DE FREITAS")</f>
        <v>ASS. APOIO ESC. EST. D. CANDIDA DE FREITAS</v>
      </c>
      <c r="D221" t="str">
        <f ca="1">IFERROR(__xludf.DUMMYFUNCTION("""COMPUTED_VALUE"""),"01296363000189")</f>
        <v>01296363000189</v>
      </c>
      <c r="E221" t="str">
        <f ca="1">IFERROR(__xludf.DUMMYFUNCTION("""COMPUTED_VALUE"""),"001")</f>
        <v>001</v>
      </c>
      <c r="F221" t="str">
        <f ca="1">IFERROR(__xludf.DUMMYFUNCTION("""COMPUTED_VALUE"""),"3812")</f>
        <v>3812</v>
      </c>
      <c r="G221" t="str">
        <f ca="1">IFERROR(__xludf.DUMMYFUNCTION("""COMPUTED_VALUE"""),"70629")</f>
        <v>70629</v>
      </c>
      <c r="H221" s="7">
        <f ca="1">IFERROR(__xludf.DUMMYFUNCTION("""COMPUTED_VALUE"""),1432.8)</f>
        <v>1432.8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IFERROR(__xludf.DUMMYFUNCTION("""COMPUTED_VALUE"""),"A.A.  ESTUD COL. EST. LAGOA DA CONFUSAO")</f>
        <v>A.A.  ESTUD COL. EST. LAGOA DA CONFUSAO</v>
      </c>
      <c r="D222" t="str">
        <f ca="1">IFERROR(__xludf.DUMMYFUNCTION("""COMPUTED_VALUE"""),"01179116000100")</f>
        <v>01179116000100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IFERROR(__xludf.DUMMYFUNCTION("""COMPUTED_VALUE"""),"84735")</f>
        <v>84735</v>
      </c>
      <c r="H222" s="7">
        <f ca="1">IFERROR(__xludf.DUMMYFUNCTION("""COMPUTED_VALUE"""),590.4)</f>
        <v>590.4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IFERROR(__xludf.DUMMYFUNCTION("""COMPUTED_VALUE"""),"Lagoa da Confusao")</f>
        <v>Lagoa da Confusao</v>
      </c>
      <c r="C223" t="str">
        <f ca="1">IFERROR(__xludf.DUMMYFUNCTION("""COMPUTED_VALUE"""),"ASSOCIAÇÃO DA ESCOLA ESPECIAL LAGOA DA CONFUSÃO")</f>
        <v>ASSOCIAÇÃO DA ESCOLA ESPECIAL LAGOA DA CONFUSÃO</v>
      </c>
      <c r="D223" t="str">
        <f ca="1">IFERROR(__xludf.DUMMYFUNCTION("""COMPUTED_VALUE"""),"08755554000100")</f>
        <v>08755554000100</v>
      </c>
      <c r="E223" t="str">
        <f ca="1">IFERROR(__xludf.DUMMYFUNCTION("""COMPUTED_VALUE"""),"001")</f>
        <v>001</v>
      </c>
      <c r="F223" t="str">
        <f ca="1">IFERROR(__xludf.DUMMYFUNCTION("""COMPUTED_VALUE"""),"3983")</f>
        <v>3983</v>
      </c>
      <c r="G223" t="str">
        <f ca="1">IFERROR(__xludf.DUMMYFUNCTION("""COMPUTED_VALUE"""),"83712")</f>
        <v>83712</v>
      </c>
      <c r="H223" s="7">
        <f ca="1">IFERROR(__xludf.DUMMYFUNCTION("""COMPUTED_VALUE"""),79.2)</f>
        <v>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IFERROR(__xludf.DUMMYFUNCTION("""COMPUTED_VALUE"""),"Marianopolis do Tocantins")</f>
        <v>Marianopolis do Tocantins</v>
      </c>
      <c r="C224" t="str">
        <f ca="1">IFERROR(__xludf.DUMMYFUNCTION("""COMPUTED_VALUE"""),"A.A. DO COL. EST. DAVID BARBOSA ROLINS")</f>
        <v>A.A. DO COL. EST. DAVID BARBOSA ROLINS</v>
      </c>
      <c r="D224" t="str">
        <f ca="1">IFERROR(__xludf.DUMMYFUNCTION("""COMPUTED_VALUE"""),"01980050000145")</f>
        <v>01980050000145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IFERROR(__xludf.DUMMYFUNCTION("""COMPUTED_VALUE"""),"219045")</f>
        <v>219045</v>
      </c>
      <c r="H224" s="7">
        <f ca="1">IFERROR(__xludf.DUMMYFUNCTION("""COMPUTED_VALUE"""),748.8)</f>
        <v>748.8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 ESC. COM. ESC. EST.PEDRO XAVIER TEIXEIRA")</f>
        <v>A. ESC. COM. ESC. EST.PEDRO XAVIER TEIXEIRA</v>
      </c>
      <c r="D225" t="str">
        <f ca="1">IFERROR(__xludf.DUMMYFUNCTION("""COMPUTED_VALUE"""),"01068367000100")</f>
        <v>01068367000100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IFERROR(__xludf.DUMMYFUNCTION("""COMPUTED_VALUE"""),"234265")</f>
        <v>234265</v>
      </c>
      <c r="H225" s="7">
        <f ca="1">IFERROR(__xludf.DUMMYFUNCTION("""COMPUTED_VALUE"""),576)</f>
        <v>576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IFERROR(__xludf.DUMMYFUNCTION("""COMPUTED_VALUE"""),"Nova Rosalandia")</f>
        <v>Nova Rosalandia</v>
      </c>
      <c r="C226" t="str">
        <f ca="1">IFERROR(__xludf.DUMMYFUNCTION("""COMPUTED_VALUE"""),"A.A. A ESCOLA ESTADUAL CAMPO MAIOR")</f>
        <v>A.A. A ESCOLA ESTADUAL CAMPO MAIOR</v>
      </c>
      <c r="D226" t="str">
        <f ca="1">IFERROR(__xludf.DUMMYFUNCTION("""COMPUTED_VALUE"""),"01068373000167")</f>
        <v>01068373000167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IFERROR(__xludf.DUMMYFUNCTION("""COMPUTED_VALUE"""),"341290")</f>
        <v>341290</v>
      </c>
      <c r="H226" s="7">
        <f ca="1">IFERROR(__xludf.DUMMYFUNCTION("""COMPUTED_VALUE"""),252)</f>
        <v>252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IFERROR(__xludf.DUMMYFUNCTION("""COMPUTED_VALUE"""),"A.A. COLÉGIO MILITAR DIACONÍZIO BEZERRA DA SILVA")</f>
        <v>A.A. COLÉGIO MILITAR DIACONÍZIO BEZERRA DA SILVA</v>
      </c>
      <c r="D227" t="str">
        <f ca="1">IFERROR(__xludf.DUMMYFUNCTION("""COMPUTED_VALUE"""),"11675300000197")</f>
        <v>11675300000197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IFERROR(__xludf.DUMMYFUNCTION("""COMPUTED_VALUE"""),"320781")</f>
        <v>320781</v>
      </c>
      <c r="H227" s="7">
        <f ca="1">IFERROR(__xludf.DUMMYFUNCTION("""COMPUTED_VALUE"""),4161.6)</f>
        <v>4161.6000000000004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IFERROR(__xludf.DUMMYFUNCTION("""COMPUTED_VALUE"""),"ASSOC. DE APOIO ESC. EST.IDALINA DE PAULA")</f>
        <v>ASSOC. DE APOIO ESC. EST.IDALINA DE PAULA</v>
      </c>
      <c r="D228" t="str">
        <f ca="1">IFERROR(__xludf.DUMMYFUNCTION("""COMPUTED_VALUE"""),"01066419000109")</f>
        <v>01066419000109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IFERROR(__xludf.DUMMYFUNCTION("""COMPUTED_VALUE"""),"115797")</f>
        <v>115797</v>
      </c>
      <c r="H228" s="7">
        <f ca="1">IFERROR(__xludf.DUMMYFUNCTION("""COMPUTED_VALUE"""),2491.2)</f>
        <v>2491.1999999999998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IFERROR(__xludf.DUMMYFUNCTION("""COMPUTED_VALUE"""),"AAE. ESPECIAL LUZ DA VIDA")</f>
        <v>AAE. ESPECIAL LUZ DA VIDA</v>
      </c>
      <c r="D229" t="str">
        <f ca="1">IFERROR(__xludf.DUMMYFUNCTION("""COMPUTED_VALUE"""),"07905330000175")</f>
        <v>07905330000175</v>
      </c>
      <c r="E229" t="str">
        <f ca="1">IFERROR(__xludf.DUMMYFUNCTION("""COMPUTED_VALUE"""),"001")</f>
        <v>001</v>
      </c>
      <c r="F229" t="str">
        <f ca="1">IFERROR(__xludf.DUMMYFUNCTION("""COMPUTED_VALUE"""),"0804")</f>
        <v>0804</v>
      </c>
      <c r="G229" t="str">
        <f ca="1">IFERROR(__xludf.DUMMYFUNCTION("""COMPUTED_VALUE"""),"331724")</f>
        <v>331724</v>
      </c>
      <c r="H229" s="7">
        <f ca="1">IFERROR(__xludf.DUMMYFUNCTION("""COMPUTED_VALUE"""),172.8)</f>
        <v>172.8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IFERROR(__xludf.DUMMYFUNCTION("""COMPUTED_VALUE"""),"ASS. DE APOIO ESC. EST. AMANCIO DE MORAES")</f>
        <v>ASS. DE APOIO ESC. EST. AMANCIO DE MORAES</v>
      </c>
      <c r="D230" t="str">
        <f ca="1">IFERROR(__xludf.DUMMYFUNCTION("""COMPUTED_VALUE"""),"01068375000156")</f>
        <v>01068375000156</v>
      </c>
      <c r="E230" t="str">
        <f ca="1">IFERROR(__xludf.DUMMYFUNCTION("""COMPUTED_VALUE"""),"104")</f>
        <v>104</v>
      </c>
      <c r="F230" t="str">
        <f ca="1">IFERROR(__xludf.DUMMYFUNCTION("""COMPUTED_VALUE"""),"1141")</f>
        <v>1141</v>
      </c>
      <c r="G230" t="str">
        <f ca="1">IFERROR(__xludf.DUMMYFUNCTION("""COMPUTED_VALUE"""),"308140")</f>
        <v>308140</v>
      </c>
      <c r="H230" s="7">
        <f ca="1">IFERROR(__xludf.DUMMYFUNCTION("""COMPUTED_VALUE"""),1706.4)</f>
        <v>1706.4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IFERROR(__xludf.DUMMYFUNCTION("""COMPUTED_VALUE"""),"A.A. ESCOLA ESTADUAL DEUSA DE MORAES")</f>
        <v>A.A. ESCOLA ESTADUAL DEUSA DE MORAES</v>
      </c>
      <c r="D231" t="str">
        <f ca="1">IFERROR(__xludf.DUMMYFUNCTION("""COMPUTED_VALUE"""),"01068362000187")</f>
        <v>01068362000187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IFERROR(__xludf.DUMMYFUNCTION("""COMPUTED_VALUE"""),"304549")</f>
        <v>304549</v>
      </c>
      <c r="H231" s="7">
        <f ca="1">IFERROR(__xludf.DUMMYFUNCTION("""COMPUTED_VALUE"""),2577.6)</f>
        <v>2577.6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 ESC COM. DA ESC EST J.K. DE OLIVEIRA")</f>
        <v>A. ESC COM. DA ESC EST J.K. DE OLIVEIRA</v>
      </c>
      <c r="D232" t="str">
        <f ca="1">IFERROR(__xludf.DUMMYFUNCTION("""COMPUTED_VALUE"""),"00921537000194")</f>
        <v>00921537000194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IFERROR(__xludf.DUMMYFUNCTION("""COMPUTED_VALUE"""),"163821")</f>
        <v>163821</v>
      </c>
      <c r="H232" s="7">
        <f ca="1">IFERROR(__xludf.DUMMYFUNCTION("""COMPUTED_VALUE"""),1843.2)</f>
        <v>1843.2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 ESCOLA EST. SAO JOSE OPERARIO")</f>
        <v>A.A.  ESCOLA EST. SAO JOSE OPERARIO</v>
      </c>
      <c r="D233" t="str">
        <f ca="1">IFERROR(__xludf.DUMMYFUNCTION("""COMPUTED_VALUE"""),"01186454000161")</f>
        <v>01186454000161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IFERROR(__xludf.DUMMYFUNCTION("""COMPUTED_VALUE"""),"285986")</f>
        <v>285986</v>
      </c>
      <c r="H233" s="7">
        <f ca="1">IFERROR(__xludf.DUMMYFUNCTION("""COMPUTED_VALUE"""),3211.2)</f>
        <v>3211.2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IFERROR(__xludf.DUMMYFUNCTION("""COMPUTED_VALUE"""),"A.A. DO COL. PRESB. VALE DO TOCANTINS")</f>
        <v>A.A. DO COL. PRESB. VALE DO TOCANTINS</v>
      </c>
      <c r="D234" t="str">
        <f ca="1">IFERROR(__xludf.DUMMYFUNCTION("""COMPUTED_VALUE"""),"01071426000107")</f>
        <v>01071426000107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IFERROR(__xludf.DUMMYFUNCTION("""COMPUTED_VALUE"""),"311618")</f>
        <v>311618</v>
      </c>
      <c r="H234" s="7">
        <f ca="1">IFERROR(__xludf.DUMMYFUNCTION("""COMPUTED_VALUE"""),3398.4)</f>
        <v>3398.4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IFERROR(__xludf.DUMMYFUNCTION("""COMPUTED_VALUE"""),"Pium")</f>
        <v>Pium</v>
      </c>
      <c r="C235" t="str">
        <f ca="1">IFERROR(__xludf.DUMMYFUNCTION("""COMPUTED_VALUE"""),"A.A. COLEGIO ESTADUAL BARTOLOMEU BUENO")</f>
        <v>A.A. COLEGIO ESTADUAL BARTOLOMEU BUENO</v>
      </c>
      <c r="D235" t="str">
        <f ca="1">IFERROR(__xludf.DUMMYFUNCTION("""COMPUTED_VALUE"""),"01071436000134")</f>
        <v>01071436000134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IFERROR(__xludf.DUMMYFUNCTION("""COMPUTED_VALUE"""),"286206")</f>
        <v>286206</v>
      </c>
      <c r="H235" s="7">
        <f ca="1">IFERROR(__xludf.DUMMYFUNCTION("""COMPUTED_VALUE"""),374.4)</f>
        <v>374.4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IFERROR(__xludf.DUMMYFUNCTION("""COMPUTED_VALUE"""),"Pugmil")</f>
        <v>Pugmil</v>
      </c>
      <c r="C236" t="str">
        <f ca="1">IFERROR(__xludf.DUMMYFUNCTION("""COMPUTED_VALUE"""),"A.A. DA ESC. EST. DARCY RIBEIRO")</f>
        <v>A.A. DA ESC. EST. DARCY RIBEIRO</v>
      </c>
      <c r="D236" t="str">
        <f ca="1">IFERROR(__xludf.DUMMYFUNCTION("""COMPUTED_VALUE"""),"02382845000114")</f>
        <v>02382845000114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IFERROR(__xludf.DUMMYFUNCTION("""COMPUTED_VALUE"""),"286648")</f>
        <v>286648</v>
      </c>
      <c r="H236" s="7">
        <f ca="1">IFERROR(__xludf.DUMMYFUNCTION("""COMPUTED_VALUE"""),417.6)</f>
        <v>417.6</v>
      </c>
      <c r="I236" t="str">
        <v>ENS FUND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IFERROR(__xludf.DUMMYFUNCTION("""COMPUTED_VALUE"""),"Bom Jesus do Tocantins")</f>
        <v>Bom Jesus do Tocantins</v>
      </c>
      <c r="C237" t="str">
        <f ca="1">IFERROR(__xludf.DUMMYFUNCTION("""COMPUTED_VALUE"""),"ASSOC. DE AP.A ESC. EST. ALFREDO NASSER")</f>
        <v>ASSOC. DE AP.A ESC. EST. ALFREDO NASSER</v>
      </c>
      <c r="D237" t="str">
        <f ca="1">IFERROR(__xludf.DUMMYFUNCTION("""COMPUTED_VALUE"""),"01138329000186")</f>
        <v>01138329000186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IFERROR(__xludf.DUMMYFUNCTION("""COMPUTED_VALUE"""),"59277")</f>
        <v>59277</v>
      </c>
      <c r="H237" s="7">
        <f ca="1">IFERROR(__xludf.DUMMYFUNCTION("""COMPUTED_VALUE"""),1980)</f>
        <v>1980</v>
      </c>
      <c r="I237" t="str">
        <v>ENS FUND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IFERROR(__xludf.DUMMYFUNCTION("""COMPUTED_VALUE"""),"Centenario")</f>
        <v>Centenario</v>
      </c>
      <c r="C238" t="str">
        <f ca="1">IFERROR(__xludf.DUMMYFUNCTION("""COMPUTED_VALUE"""),"A. ESC. COM. DO COL. EST. OTONIEL C.DE JESUS")</f>
        <v>A. ESC. COM. DO COL. EST. OTONIEL C.DE JESUS</v>
      </c>
      <c r="D238" t="str">
        <f ca="1">IFERROR(__xludf.DUMMYFUNCTION("""COMPUTED_VALUE"""),"02008180000183")</f>
        <v>02008180000183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IFERROR(__xludf.DUMMYFUNCTION("""COMPUTED_VALUE"""),"10081")</f>
        <v>10081</v>
      </c>
      <c r="H238" s="7">
        <f ca="1">IFERROR(__xludf.DUMMYFUNCTION("""COMPUTED_VALUE"""),259.2)</f>
        <v>259.2</v>
      </c>
      <c r="I238" t="str">
        <v>ENS FUND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IFERROR(__xludf.DUMMYFUNCTION("""COMPUTED_VALUE"""),"A.A. COLEGIO ESTADUAL DE ITACAJA")</f>
        <v>A.A. COLEGIO ESTADUAL DE ITACAJA</v>
      </c>
      <c r="D239" t="str">
        <f ca="1">IFERROR(__xludf.DUMMYFUNCTION("""COMPUTED_VALUE"""),"01138428000168")</f>
        <v>01138428000168</v>
      </c>
      <c r="E239" t="str">
        <f ca="1">IFERROR(__xludf.DUMMYFUNCTION("""COMPUTED_VALUE"""),"001")</f>
        <v>001</v>
      </c>
      <c r="F239" t="str">
        <f ca="1">IFERROR(__xludf.DUMMYFUNCTION("""COMPUTED_VALUE"""),"1595")</f>
        <v>1595</v>
      </c>
      <c r="G239" t="str">
        <f ca="1">IFERROR(__xludf.DUMMYFUNCTION("""COMPUTED_VALUE"""),"59773")</f>
        <v>59773</v>
      </c>
      <c r="H239" s="7">
        <f ca="1">IFERROR(__xludf.DUMMYFUNCTION("""COMPUTED_VALUE"""),2289.6)</f>
        <v>2289.6</v>
      </c>
      <c r="I239" t="str">
        <v>ENS FUND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IFERROR(__xludf.DUMMYFUNCTION("""COMPUTED_VALUE"""),"Itacaja")</f>
        <v>Itacaja</v>
      </c>
      <c r="C240" t="str">
        <f ca="1">IFERROR(__xludf.DUMMYFUNCTION("""COMPUTED_VALUE"""),"ASSOC. APOIO ESC. EST. ALMEIDA SARDINHA")</f>
        <v>ASSOC. APOIO ESC. EST. ALMEIDA SARDINHA</v>
      </c>
      <c r="D240" t="str">
        <f ca="1">IFERROR(__xludf.DUMMYFUNCTION("""COMPUTED_VALUE"""),"01138335000133")</f>
        <v>01138335000133</v>
      </c>
      <c r="E240" t="str">
        <f ca="1">IFERROR(__xludf.DUMMYFUNCTION("""COMPUTED_VALUE"""),"001")</f>
        <v>001</v>
      </c>
      <c r="F240" t="str">
        <f ca="1">IFERROR(__xludf.DUMMYFUNCTION("""COMPUTED_VALUE"""),"2094")</f>
        <v>2094</v>
      </c>
      <c r="G240" t="str">
        <f ca="1">IFERROR(__xludf.DUMMYFUNCTION("""COMPUTED_VALUE"""),"466484")</f>
        <v>466484</v>
      </c>
      <c r="H240" s="7">
        <f ca="1">IFERROR(__xludf.DUMMYFUNCTION("""COMPUTED_VALUE"""),655.2)</f>
        <v>655.20000000000005</v>
      </c>
      <c r="I240" t="str">
        <v>ENS FUND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IFERROR(__xludf.DUMMYFUNCTION("""COMPUTED_VALUE"""),"A.A. E. EST.IS.DA REG.DE ENS.DE GUARAI")</f>
        <v>A.A. E. EST.IS.DA REG.DE ENS.DE GUARAI</v>
      </c>
      <c r="D241" t="str">
        <f ca="1">IFERROR(__xludf.DUMMYFUNCTION("""COMPUTED_VALUE"""),"02508361000179")</f>
        <v>02508361000179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IFERROR(__xludf.DUMMYFUNCTION("""COMPUTED_VALUE"""),"110663")</f>
        <v>110663</v>
      </c>
      <c r="H241" s="7">
        <f ca="1">IFERROR(__xludf.DUMMYFUNCTION("""COMPUTED_VALUE"""),583.2)</f>
        <v>583.20000000000005</v>
      </c>
      <c r="I241" t="str">
        <v>ENS FUND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IFERROR(__xludf.DUMMYFUNCTION("""COMPUTED_VALUE"""),"ASSOCIAÇÃO DE PAIS E AMIGOS DOS EXCEPCIONAIS DE PEDRO AFONSO")</f>
        <v>ASSOCIAÇÃO DE PAIS E AMIGOS DOS EXCEPCIONAIS DE PEDRO AFONSO</v>
      </c>
      <c r="D242" t="str">
        <f ca="1">IFERROR(__xludf.DUMMYFUNCTION("""COMPUTED_VALUE"""),"04406588000139")</f>
        <v>04406588000139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IFERROR(__xludf.DUMMYFUNCTION("""COMPUTED_VALUE"""),"119105")</f>
        <v>119105</v>
      </c>
      <c r="H242" s="7">
        <f ca="1">IFERROR(__xludf.DUMMYFUNCTION("""COMPUTED_VALUE"""),36)</f>
        <v>36</v>
      </c>
      <c r="I242" t="str">
        <v>ENS FUND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IFERROR(__xludf.DUMMYFUNCTION("""COMPUTED_VALUE"""),"Pedro Afonso")</f>
        <v>Pedro Afonso</v>
      </c>
      <c r="C243" t="str">
        <f ca="1">IFERROR(__xludf.DUMMYFUNCTION("""COMPUTED_VALUE"""),"A. DE PAIS E MEST. DA ESC. EST. ANA AMORIM")</f>
        <v>A. DE PAIS E MEST. DA ESC. EST. ANA AMORIM</v>
      </c>
      <c r="D243" t="str">
        <f ca="1">IFERROR(__xludf.DUMMYFUNCTION("""COMPUTED_VALUE"""),"01990364000129")</f>
        <v>01990364000129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IFERROR(__xludf.DUMMYFUNCTION("""COMPUTED_VALUE"""),"59722")</f>
        <v>59722</v>
      </c>
      <c r="H243" s="7">
        <f ca="1">IFERROR(__xludf.DUMMYFUNCTION("""COMPUTED_VALUE"""),3456)</f>
        <v>3456</v>
      </c>
      <c r="I243" t="str">
        <v>ENS FUND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IFERROR(__xludf.DUMMYFUNCTION("""COMPUTED_VALUE"""),"Pedro Afonso")</f>
        <v>Pedro Afonso</v>
      </c>
      <c r="C244" t="str">
        <f ca="1">IFERROR(__xludf.DUMMYFUNCTION("""COMPUTED_VALUE"""),"ASS. DE APOIO A ESCOLA ESTADUAL BOM TEMPO")</f>
        <v>ASS. DE APOIO A ESCOLA ESTADUAL BOM TEMPO</v>
      </c>
      <c r="D244" t="str">
        <f ca="1">IFERROR(__xludf.DUMMYFUNCTION("""COMPUTED_VALUE"""),"44776099000193")</f>
        <v>44776099000193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IFERROR(__xludf.DUMMYFUNCTION("""COMPUTED_VALUE"""),"324981")</f>
        <v>324981</v>
      </c>
      <c r="H244" s="7">
        <f ca="1">IFERROR(__xludf.DUMMYFUNCTION("""COMPUTED_VALUE"""),259.2)</f>
        <v>259.2</v>
      </c>
      <c r="I244" t="str">
        <v>ENS FUND PARCIAL</v>
      </c>
    </row>
    <row r="245" spans="1:9" ht="12.75">
      <c r="A245" t="str">
        <f ca="1">IFERROR(__xludf.DUMMYFUNCTION("""COMPUTED_VALUE"""),"Pedro Afonso")</f>
        <v>Pedro Afonso</v>
      </c>
      <c r="B245" t="str">
        <f ca="1">IFERROR(__xludf.DUMMYFUNCTION("""COMPUTED_VALUE"""),"Recursolandia")</f>
        <v>Recursolandia</v>
      </c>
      <c r="C245" t="str">
        <f ca="1">IFERROR(__xludf.DUMMYFUNCTION("""COMPUTED_VALUE"""),"ASS. DE A. A ESCOLA EST. RECURSO I")</f>
        <v>ASS. DE A. A ESCOLA EST. RECURSO I</v>
      </c>
      <c r="D245" t="str">
        <f ca="1">IFERROR(__xludf.DUMMYFUNCTION("""COMPUTED_VALUE"""),"02021097000144")</f>
        <v>02021097000144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IFERROR(__xludf.DUMMYFUNCTION("""COMPUTED_VALUE"""),"11029")</f>
        <v>11029</v>
      </c>
      <c r="H245" s="7">
        <f ca="1">IFERROR(__xludf.DUMMYFUNCTION("""COMPUTED_VALUE"""),849.6)</f>
        <v>849.6</v>
      </c>
      <c r="I245" t="str">
        <v>ENS FUND PARCIAL</v>
      </c>
    </row>
    <row r="246" spans="1:9" ht="12.75">
      <c r="A246" t="str">
        <f ca="1">IFERROR(__xludf.DUMMYFUNCTION("""COMPUTED_VALUE"""),"Pedro Afonso")</f>
        <v>Pedro Afonso</v>
      </c>
      <c r="B246" t="str">
        <f ca="1">IFERROR(__xludf.DUMMYFUNCTION("""COMPUTED_VALUE"""),"Santa Maria do Tocantins")</f>
        <v>Santa Maria do Tocantins</v>
      </c>
      <c r="C246" t="str">
        <f ca="1">IFERROR(__xludf.DUMMYFUNCTION("""COMPUTED_VALUE"""),"A. A.AS ESC.DO COL. EST. SANTA MARIA")</f>
        <v>A. A.AS ESC.DO COL. EST. SANTA MARIA</v>
      </c>
      <c r="D246" t="str">
        <f ca="1">IFERROR(__xludf.DUMMYFUNCTION("""COMPUTED_VALUE"""),"02087933000193")</f>
        <v>02087933000193</v>
      </c>
      <c r="E246" t="str">
        <f ca="1">IFERROR(__xludf.DUMMYFUNCTION("""COMPUTED_VALUE"""),"001")</f>
        <v>001</v>
      </c>
      <c r="F246" t="str">
        <f ca="1">IFERROR(__xludf.DUMMYFUNCTION("""COMPUTED_VALUE"""),"1595")</f>
        <v>1595</v>
      </c>
      <c r="G246" t="str">
        <f ca="1">IFERROR(__xludf.DUMMYFUNCTION("""COMPUTED_VALUE"""),"83089")</f>
        <v>83089</v>
      </c>
      <c r="H246" s="7">
        <f ca="1">IFERROR(__xludf.DUMMYFUNCTION("""COMPUTED_VALUE"""),921.6)</f>
        <v>921.6</v>
      </c>
      <c r="I246" t="str">
        <v>ENS FUND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IFERROR(__xludf.DUMMYFUNCTION("""COMPUTED_VALUE"""),"Fatima")</f>
        <v>Fatima</v>
      </c>
      <c r="C247" t="str">
        <f ca="1">IFERROR(__xludf.DUMMYFUNCTION("""COMPUTED_VALUE"""),"A.A. ESCOLA ESTADUAL CONCEICAO BRITO")</f>
        <v>A.A. ESCOLA ESTADUAL CONCEICAO BRITO</v>
      </c>
      <c r="D247" t="str">
        <f ca="1">IFERROR(__xludf.DUMMYFUNCTION("""COMPUTED_VALUE"""),"01268285000109")</f>
        <v>01268285000109</v>
      </c>
      <c r="E247" t="str">
        <f ca="1">IFERROR(__xludf.DUMMYFUNCTION("""COMPUTED_VALUE"""),"001")</f>
        <v>001</v>
      </c>
      <c r="F247" t="str">
        <f ca="1">IFERROR(__xludf.DUMMYFUNCTION("""COMPUTED_VALUE"""),"4107")</f>
        <v>4107</v>
      </c>
      <c r="G247" t="str">
        <f ca="1">IFERROR(__xludf.DUMMYFUNCTION("""COMPUTED_VALUE"""),"50911")</f>
        <v>50911</v>
      </c>
      <c r="H247" s="7">
        <f ca="1">IFERROR(__xludf.DUMMYFUNCTION("""COMPUTED_VALUE"""),1958.4)</f>
        <v>1958.4</v>
      </c>
      <c r="I247" t="str">
        <v>ENS FUND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IFERROR(__xludf.DUMMYFUNCTION("""COMPUTED_VALUE"""),"Monte do Carmo")</f>
        <v>Monte do Carmo</v>
      </c>
      <c r="C248" t="str">
        <f ca="1">IFERROR(__xludf.DUMMYFUNCTION("""COMPUTED_VALUE"""),"A.A.  DO COLEGIO EST. PADRE GAMA")</f>
        <v>A.A.  DO COLEGIO EST. PADRE GAMA</v>
      </c>
      <c r="D248" t="str">
        <f ca="1">IFERROR(__xludf.DUMMYFUNCTION("""COMPUTED_VALUE"""),"01071443000136")</f>
        <v>01071443000136</v>
      </c>
      <c r="E248" t="str">
        <f ca="1">IFERROR(__xludf.DUMMYFUNCTION("""COMPUTED_VALUE"""),"001")</f>
        <v>001</v>
      </c>
      <c r="F248" t="str">
        <f ca="1">IFERROR(__xludf.DUMMYFUNCTION("""COMPUTED_VALUE"""),"1117")</f>
        <v>1117</v>
      </c>
      <c r="G248" t="str">
        <f ca="1">IFERROR(__xludf.DUMMYFUNCTION("""COMPUTED_VALUE"""),"0312878")</f>
        <v>0312878</v>
      </c>
      <c r="H248" s="7">
        <f ca="1">IFERROR(__xludf.DUMMYFUNCTION("""COMPUTED_VALUE"""),979.2)</f>
        <v>979.2</v>
      </c>
      <c r="I248" t="str">
        <v>ENS FUND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IFERROR(__xludf.DUMMYFUNCTION("""COMPUTED_VALUE"""),"Monte do Carmo")</f>
        <v>Monte do Carmo</v>
      </c>
      <c r="C249" t="str">
        <f ca="1">IFERROR(__xludf.DUMMYFUNCTION("""COMPUTED_VALUE"""),"ASSOC. APOIA A ESC. EST. PROF.DINA DE OLIVEIRA AMORIM")</f>
        <v>ASSOC. APOIA A ESC. EST. PROF.DINA DE OLIVEIRA AMORIM</v>
      </c>
      <c r="D249" t="str">
        <f ca="1">IFERROR(__xludf.DUMMYFUNCTION("""COMPUTED_VALUE"""),"16437349000125")</f>
        <v>16437349000125</v>
      </c>
      <c r="E249" t="str">
        <f ca="1">IFERROR(__xludf.DUMMYFUNCTION("""COMPUTED_VALUE"""),"001")</f>
        <v>001</v>
      </c>
      <c r="F249" t="str">
        <f ca="1">IFERROR(__xludf.DUMMYFUNCTION("""COMPUTED_VALUE"""),"1117")</f>
        <v>1117</v>
      </c>
      <c r="G249" t="str">
        <f ca="1">IFERROR(__xludf.DUMMYFUNCTION("""COMPUTED_VALUE"""),"339113")</f>
        <v>339113</v>
      </c>
      <c r="H249" s="7">
        <f ca="1">IFERROR(__xludf.DUMMYFUNCTION("""COMPUTED_VALUE"""),540)</f>
        <v>540</v>
      </c>
      <c r="I249" t="str">
        <v>ENS FUND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IFERROR(__xludf.DUMMYFUNCTION("""COMPUTED_VALUE"""),"A.A. COL. EST. DR.QUINTILIANO DA SILVA")</f>
        <v>A.A. COL. EST. DR.QUINTILIANO DA SILVA</v>
      </c>
      <c r="D250" t="str">
        <f ca="1">IFERROR(__xludf.DUMMYFUNCTION("""COMPUTED_VALUE"""),"01133702000106")</f>
        <v>01133702000106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IFERROR(__xludf.DUMMYFUNCTION("""COMPUTED_VALUE"""),"0702727")</f>
        <v>0702727</v>
      </c>
      <c r="H250" s="7">
        <f ca="1">IFERROR(__xludf.DUMMYFUNCTION("""COMPUTED_VALUE"""),1108.8)</f>
        <v>1108.8</v>
      </c>
      <c r="I250" t="str">
        <v>ENS FUND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IFERROR(__xludf.DUMMYFUNCTION("""COMPUTED_VALUE"""),"ASSOC. DE APOIO A ESC. ESPECIAL TIA CORACI DE SENA FERNANDES")</f>
        <v>ASSOC. DE APOIO A ESC. ESPECIAL TIA CORACI DE SENA FERNANDES</v>
      </c>
      <c r="D251" t="str">
        <f ca="1">IFERROR(__xludf.DUMMYFUNCTION("""COMPUTED_VALUE"""),"17163914000176")</f>
        <v>17163914000176</v>
      </c>
      <c r="E251" t="str">
        <f ca="1">IFERROR(__xludf.DUMMYFUNCTION("""COMPUTED_VALUE"""),"001")</f>
        <v>001</v>
      </c>
      <c r="F251" t="str">
        <f ca="1">IFERROR(__xludf.DUMMYFUNCTION("""COMPUTED_VALUE"""),"2334")</f>
        <v>2334</v>
      </c>
      <c r="G251" t="str">
        <f ca="1">IFERROR(__xludf.DUMMYFUNCTION("""COMPUTED_VALUE"""),"19860")</f>
        <v>19860</v>
      </c>
      <c r="H251" s="7">
        <f ca="1">IFERROR(__xludf.DUMMYFUNCTION("""COMPUTED_VALUE"""),36)</f>
        <v>36</v>
      </c>
      <c r="I251" t="str">
        <v>ENS FUND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IFERROR(__xludf.DUMMYFUNCTION("""COMPUTED_VALUE"""),"Natividade")</f>
        <v>Natividade</v>
      </c>
      <c r="C252" t="str">
        <f ca="1">IFERROR(__xludf.DUMMYFUNCTION("""COMPUTED_VALUE"""),"ASS. APOIO ESC. EST. JOAQUIM LINO SUARTE")</f>
        <v>ASS. APOIO ESC. EST. JOAQUIM LINO SUARTE</v>
      </c>
      <c r="D252" t="str">
        <f ca="1">IFERROR(__xludf.DUMMYFUNCTION("""COMPUTED_VALUE"""),"01133708000183")</f>
        <v>01133708000183</v>
      </c>
      <c r="E252" t="str">
        <f ca="1">IFERROR(__xludf.DUMMYFUNCTION("""COMPUTED_VALUE"""),"003")</f>
        <v>003</v>
      </c>
      <c r="F252" t="str">
        <f ca="1">IFERROR(__xludf.DUMMYFUNCTION("""COMPUTED_VALUE"""),"0037")</f>
        <v>0037</v>
      </c>
      <c r="G252" t="str">
        <f ca="1">IFERROR(__xludf.DUMMYFUNCTION("""COMPUTED_VALUE"""),"0702670")</f>
        <v>0702670</v>
      </c>
      <c r="H252" s="7">
        <f ca="1">IFERROR(__xludf.DUMMYFUNCTION("""COMPUTED_VALUE"""),1231.2)</f>
        <v>1231.2</v>
      </c>
      <c r="I252" t="str">
        <v>ENS FUND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IFERROR(__xludf.DUMMYFUNCTION("""COMPUTED_VALUE"""),"Natividade")</f>
        <v>Natividade</v>
      </c>
      <c r="C253" t="str">
        <f ca="1">IFERROR(__xludf.DUMMYFUNCTION("""COMPUTED_VALUE"""),"A.A. E. EST.NOSSA SENHORA DE FATIMA")</f>
        <v>A.A. E. EST.NOSSA SENHORA DE FATIMA</v>
      </c>
      <c r="D253" t="str">
        <f ca="1">IFERROR(__xludf.DUMMYFUNCTION("""COMPUTED_VALUE"""),"01064860000151")</f>
        <v>01064860000151</v>
      </c>
      <c r="E253" t="str">
        <f ca="1">IFERROR(__xludf.DUMMYFUNCTION("""COMPUTED_VALUE"""),"003")</f>
        <v>003</v>
      </c>
      <c r="F253" t="str">
        <f ca="1">IFERROR(__xludf.DUMMYFUNCTION("""COMPUTED_VALUE"""),"0037")</f>
        <v>0037</v>
      </c>
      <c r="G253" t="str">
        <f ca="1">IFERROR(__xludf.DUMMYFUNCTION("""COMPUTED_VALUE"""),"0702646")</f>
        <v>0702646</v>
      </c>
      <c r="H253" s="7">
        <f ca="1">IFERROR(__xludf.DUMMYFUNCTION("""COMPUTED_VALUE"""),2145.6)</f>
        <v>2145.6</v>
      </c>
      <c r="I253" t="str">
        <v>ENS FUND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IFERROR(__xludf.DUMMYFUNCTION("""COMPUTED_VALUE"""),"Oliveira de Fatima")</f>
        <v>Oliveira de Fatima</v>
      </c>
      <c r="C254" t="str">
        <f ca="1">IFERROR(__xludf.DUMMYFUNCTION("""COMPUTED_VALUE"""),"ASS. DE APOIO DA ESC. EST.RIACHUELO")</f>
        <v>ASS. DE APOIO DA ESC. EST.RIACHUELO</v>
      </c>
      <c r="D254" t="str">
        <f ca="1">IFERROR(__xludf.DUMMYFUNCTION("""COMPUTED_VALUE"""),"01696068000110")</f>
        <v>01696068000110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IFERROR(__xludf.DUMMYFUNCTION("""COMPUTED_VALUE"""),"319511")</f>
        <v>319511</v>
      </c>
      <c r="H254" s="7">
        <f ca="1">IFERROR(__xludf.DUMMYFUNCTION("""COMPUTED_VALUE"""),144)</f>
        <v>144</v>
      </c>
      <c r="I254" t="str">
        <v>ENS FUND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IFERROR(__xludf.DUMMYFUNCTION("""COMPUTED_VALUE"""),"Pindorama do Tocantins")</f>
        <v>Pindorama do Tocantins</v>
      </c>
      <c r="C255" t="str">
        <f ca="1">IFERROR(__xludf.DUMMYFUNCTION("""COMPUTED_VALUE"""),"A.A. E. E. DEP.JOSE A. DE ASSIS")</f>
        <v>A.A. E. E. DEP.JOSE A. DE ASSIS</v>
      </c>
      <c r="D255" t="str">
        <f ca="1">IFERROR(__xludf.DUMMYFUNCTION("""COMPUTED_VALUE"""),"01066411000142")</f>
        <v>01066411000142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IFERROR(__xludf.DUMMYFUNCTION("""COMPUTED_VALUE"""),"312770")</f>
        <v>312770</v>
      </c>
      <c r="H255" s="7">
        <f ca="1">IFERROR(__xludf.DUMMYFUNCTION("""COMPUTED_VALUE"""),957.6)</f>
        <v>957.6</v>
      </c>
      <c r="I255" t="str">
        <v>ENS FUND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IFERROR(__xludf.DUMMYFUNCTION("""COMPUTED_VALUE"""),"Ponte Alta do Tocantins")</f>
        <v>Ponte Alta do Tocantins</v>
      </c>
      <c r="C256" t="str">
        <f ca="1">IFERROR(__xludf.DUMMYFUNCTION("""COMPUTED_VALUE"""),"ASS. A. AO COL. EST. ODOLFO SOARES")</f>
        <v>ASS. A. AO COL. EST. ODOLFO SOARES</v>
      </c>
      <c r="D256" t="str">
        <f ca="1">IFERROR(__xludf.DUMMYFUNCTION("""COMPUTED_VALUE"""),"01342866000143")</f>
        <v>01342866000143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IFERROR(__xludf.DUMMYFUNCTION("""COMPUTED_VALUE"""),"333921")</f>
        <v>333921</v>
      </c>
      <c r="H256" s="7">
        <f ca="1">IFERROR(__xludf.DUMMYFUNCTION("""COMPUTED_VALUE"""),2232)</f>
        <v>2232</v>
      </c>
      <c r="I256" t="str">
        <v>ENS FUND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IFERROR(__xludf.DUMMYFUNCTION("""COMPUTED_VALUE"""),"Ponte Alta do Tocantins")</f>
        <v>Ponte Alta do Tocantins</v>
      </c>
      <c r="C257" t="str">
        <f ca="1">IFERROR(__xludf.DUMMYFUNCTION("""COMPUTED_VALUE"""),"ASS. APOIO DA ESCOLA EST. ALCIDES RUFO")</f>
        <v>ASS. APOIO DA ESCOLA EST. ALCIDES RUFO</v>
      </c>
      <c r="D257" t="str">
        <f ca="1">IFERROR(__xludf.DUMMYFUNCTION("""COMPUTED_VALUE"""),"01192931000100")</f>
        <v>01192931000100</v>
      </c>
      <c r="E257" t="str">
        <f ca="1">IFERROR(__xludf.DUMMYFUNCTION("""COMPUTED_VALUE"""),"001")</f>
        <v>001</v>
      </c>
      <c r="F257" t="str">
        <f ca="1">IFERROR(__xludf.DUMMYFUNCTION("""COMPUTED_VALUE"""),"1117")</f>
        <v>1117</v>
      </c>
      <c r="G257" t="str">
        <f ca="1">IFERROR(__xludf.DUMMYFUNCTION("""COMPUTED_VALUE"""),"313785")</f>
        <v>313785</v>
      </c>
      <c r="H257" s="7">
        <f ca="1">IFERROR(__xludf.DUMMYFUNCTION("""COMPUTED_VALUE"""),1915.2)</f>
        <v>1915.2</v>
      </c>
      <c r="I257" t="str">
        <v>ENS FUND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IFERROR(__xludf.DUMMYFUNCTION("""COMPUTED_VALUE"""),"Ponte Alta do Tocantins")</f>
        <v>Ponte Alta do Tocantins</v>
      </c>
      <c r="C258" t="str">
        <f ca="1">IFERROR(__xludf.DUMMYFUNCTION("""COMPUTED_VALUE"""),"ASS. DE APOIO A ESCOLA EST. ESPECIAL AMILSON FRAZÃO DOS REIS")</f>
        <v>ASS. DE APOIO A ESCOLA EST. ESPECIAL AMILSON FRAZÃO DOS REIS</v>
      </c>
      <c r="D258" t="str">
        <f ca="1">IFERROR(__xludf.DUMMYFUNCTION("""COMPUTED_VALUE"""),"20309905000155")</f>
        <v>20309905000155</v>
      </c>
      <c r="E258" t="str">
        <f ca="1">IFERROR(__xludf.DUMMYFUNCTION("""COMPUTED_VALUE"""),"001")</f>
        <v>001</v>
      </c>
      <c r="F258" t="str">
        <f ca="1">IFERROR(__xludf.DUMMYFUNCTION("""COMPUTED_VALUE"""),"1117")</f>
        <v>1117</v>
      </c>
      <c r="G258" t="str">
        <f ca="1">IFERROR(__xludf.DUMMYFUNCTION("""COMPUTED_VALUE"""),"567426")</f>
        <v>567426</v>
      </c>
      <c r="H258" s="7">
        <f ca="1">IFERROR(__xludf.DUMMYFUNCTION("""COMPUTED_VALUE"""),72)</f>
        <v>72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IFERROR(__xludf.DUMMYFUNCTION("""COMPUTED_VALUE"""),"ASSOC. DE A.DO CEM PROFº. FLORÊNCIO AIRES DA SILVA")</f>
        <v>ASSOC. DE A.DO CEM PROFº. FLORÊNCIO AIRES DA SILVA</v>
      </c>
      <c r="D259" t="str">
        <f ca="1">IFERROR(__xludf.DUMMYFUNCTION("""COMPUTED_VALUE"""),"01138326000142")</f>
        <v>01138326000142</v>
      </c>
      <c r="E259" t="str">
        <f ca="1">IFERROR(__xludf.DUMMYFUNCTION("""COMPUTED_VALUE"""),"001")</f>
        <v>001</v>
      </c>
      <c r="F259" t="str">
        <f ca="1">IFERROR(__xludf.DUMMYFUNCTION("""COMPUTED_VALUE"""),"1117")</f>
        <v>1117</v>
      </c>
      <c r="G259" t="str">
        <f ca="1">IFERROR(__xludf.DUMMYFUNCTION("""COMPUTED_VALUE"""),"5500X")</f>
        <v>5500X</v>
      </c>
      <c r="H259" s="7">
        <f ca="1">IFERROR(__xludf.DUMMYFUNCTION("""COMPUTED_VALUE"""),691.2)</f>
        <v>691.2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IFERROR(__xludf.DUMMYFUNCTION("""COMPUTED_VALUE"""),"A. E. COM. ESC. CONV. ANGELICA R. ARANHA")</f>
        <v>A. E. COM. ESC. CONV. ANGELICA R. ARANHA</v>
      </c>
      <c r="D260" t="str">
        <f ca="1">IFERROR(__xludf.DUMMYFUNCTION("""COMPUTED_VALUE"""),"01075455000139")</f>
        <v>01075455000139</v>
      </c>
      <c r="E260" t="str">
        <f ca="1">IFERROR(__xludf.DUMMYFUNCTION("""COMPUTED_VALUE"""),"104")</f>
        <v>104</v>
      </c>
      <c r="F260" t="str">
        <f ca="1">IFERROR(__xludf.DUMMYFUNCTION("""COMPUTED_VALUE"""),"1829")</f>
        <v>1829</v>
      </c>
      <c r="G260" t="str">
        <f ca="1">IFERROR(__xludf.DUMMYFUNCTION("""COMPUTED_VALUE"""),"307313")</f>
        <v>307313</v>
      </c>
      <c r="H260" s="7">
        <f ca="1">IFERROR(__xludf.DUMMYFUNCTION("""COMPUTED_VALUE"""),1087.2)</f>
        <v>1087.2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ESC. EST. DR.PEDRO LUDOVICO TEIXEIRA")</f>
        <v>A.A. ESC. EST. DR.PEDRO LUDOVICO TEIXEIRA</v>
      </c>
      <c r="D261" t="str">
        <f ca="1">IFERROR(__xludf.DUMMYFUNCTION("""COMPUTED_VALUE"""),"01135997000150")</f>
        <v>01135997000150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IFERROR(__xludf.DUMMYFUNCTION("""COMPUTED_VALUE"""),"305949")</f>
        <v>305949</v>
      </c>
      <c r="H261" s="7">
        <f ca="1">IFERROR(__xludf.DUMMYFUNCTION("""COMPUTED_VALUE"""),3448.8)</f>
        <v>3448.8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 ESCOL.COM. ESC. EST. MAL.ARTUR C.E SILVA")</f>
        <v>A. ESCOL.COM. ESC. EST. MAL.ARTUR C.E SILVA</v>
      </c>
      <c r="D262" t="str">
        <f ca="1">IFERROR(__xludf.DUMMYFUNCTION("""COMPUTED_VALUE"""),"01112763000197")</f>
        <v>01112763000197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IFERROR(__xludf.DUMMYFUNCTION("""COMPUTED_VALUE"""),"307364")</f>
        <v>307364</v>
      </c>
      <c r="H262" s="7">
        <f ca="1">IFERROR(__xludf.DUMMYFUNCTION("""COMPUTED_VALUE"""),1620)</f>
        <v>1620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IFERROR(__xludf.DUMMYFUNCTION("""COMPUTED_VALUE"""),"ASSOC.P.A.DOS EXCEP. DE PORTO NACIONAL")</f>
        <v>ASSOC.P.A.DOS EXCEP. DE PORTO NACIONAL</v>
      </c>
      <c r="D263" t="str">
        <f ca="1">IFERROR(__xludf.DUMMYFUNCTION("""COMPUTED_VALUE"""),"26752113000137")</f>
        <v>26752113000137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IFERROR(__xludf.DUMMYFUNCTION("""COMPUTED_VALUE"""),"86657")</f>
        <v>86657</v>
      </c>
      <c r="H263" s="7">
        <f ca="1">IFERROR(__xludf.DUMMYFUNCTION("""COMPUTED_VALUE"""),100.8)</f>
        <v>100.8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ALFREDO NASSER")</f>
        <v>A.A.  ESCOLA ESTADUAL ALFREDO NASSER</v>
      </c>
      <c r="D264" t="str">
        <f ca="1">IFERROR(__xludf.DUMMYFUNCTION("""COMPUTED_VALUE"""),"01251862000150")</f>
        <v>01251862000150</v>
      </c>
      <c r="E264" t="str">
        <f ca="1">IFERROR(__xludf.DUMMYFUNCTION("""COMPUTED_VALUE"""),"104")</f>
        <v>104</v>
      </c>
      <c r="F264" t="str">
        <f ca="1">IFERROR(__xludf.DUMMYFUNCTION("""COMPUTED_VALUE"""),"1829")</f>
        <v>1829</v>
      </c>
      <c r="G264" t="str">
        <f ca="1">IFERROR(__xludf.DUMMYFUNCTION("""COMPUTED_VALUE"""),"307410")</f>
        <v>307410</v>
      </c>
      <c r="H264" s="7">
        <f ca="1">IFERROR(__xludf.DUMMYFUNCTION("""COMPUTED_VALUE"""),964.8)</f>
        <v>964.8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IFERROR(__xludf.DUMMYFUNCTION("""COMPUTED_VALUE"""),"A.A. ESCOLA ESTADUAL ANA MACEDO MAIA")</f>
        <v>A.A. ESCOLA ESTADUAL ANA MACEDO MAIA</v>
      </c>
      <c r="D265" t="str">
        <f ca="1">IFERROR(__xludf.DUMMYFUNCTION("""COMPUTED_VALUE"""),"01243662000155")</f>
        <v>01243662000155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IFERROR(__xludf.DUMMYFUNCTION("""COMPUTED_VALUE"""),"306015")</f>
        <v>306015</v>
      </c>
      <c r="H265" s="7">
        <f ca="1">IFERROR(__xludf.DUMMYFUNCTION("""COMPUTED_VALUE"""),2174.4)</f>
        <v>2174.4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 ESCOLAR COMUN. DA ESC. CONV. BRASIL")</f>
        <v>A. ESCOLAR COMUN. DA ESC. CONV. BRASIL</v>
      </c>
      <c r="D266" t="str">
        <f ca="1">IFERROR(__xludf.DUMMYFUNCTION("""COMPUTED_VALUE"""),"01112471000154")</f>
        <v>01112471000154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IFERROR(__xludf.DUMMYFUNCTION("""COMPUTED_VALUE"""),"307402")</f>
        <v>307402</v>
      </c>
      <c r="H266" s="7">
        <f ca="1">IFERROR(__xludf.DUMMYFUNCTION("""COMPUTED_VALUE"""),583.2)</f>
        <v>583.20000000000005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 ESCOLA ESTADUAL CUSTÓDIA DA SILVA PEDREIRA")</f>
        <v>A.A.  ESCOLA ESTADUAL CUSTÓDIA DA SILVA PEDREIRA</v>
      </c>
      <c r="D267" t="str">
        <f ca="1">IFERROR(__xludf.DUMMYFUNCTION("""COMPUTED_VALUE"""),"01192932000146")</f>
        <v>01192932000146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IFERROR(__xludf.DUMMYFUNCTION("""COMPUTED_VALUE"""),"314080")</f>
        <v>314080</v>
      </c>
      <c r="H267" s="7">
        <f ca="1">IFERROR(__xludf.DUMMYFUNCTION("""COMPUTED_VALUE"""),3268.8)</f>
        <v>3268.8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 ESC. COM./ESC. EST. D.DOMINGOS CARREROT")</f>
        <v>A. ESC. COM./ESC. EST. D.DOMINGOS CARREROT</v>
      </c>
      <c r="D268" t="str">
        <f ca="1">IFERROR(__xludf.DUMMYFUNCTION("""COMPUTED_VALUE"""),"00900197000115")</f>
        <v>00900197000115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IFERROR(__xludf.DUMMYFUNCTION("""COMPUTED_VALUE"""),"305914")</f>
        <v>305914</v>
      </c>
      <c r="H268" s="7">
        <f ca="1">IFERROR(__xludf.DUMMYFUNCTION("""COMPUTED_VALUE"""),2613.6)</f>
        <v>2613.6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ESCOLA ESTADUAL IRMA ASPASIA")</f>
        <v>A.A. ESCOLA ESTADUAL IRMA ASPASIA</v>
      </c>
      <c r="D269" t="str">
        <f ca="1">IFERROR(__xludf.DUMMYFUNCTION("""COMPUTED_VALUE"""),"01136022000146")</f>
        <v>01136022000146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IFERROR(__xludf.DUMMYFUNCTION("""COMPUTED_VALUE"""),"307453")</f>
        <v>307453</v>
      </c>
      <c r="H269" s="7">
        <f ca="1">IFERROR(__xludf.DUMMYFUNCTION("""COMPUTED_VALUE"""),1008)</f>
        <v>1008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DA ESC. EST. ALCIDES RODRIGUES AIRES")</f>
        <v>A.A. DA ESC. EST. ALCIDES RODRIGUES AIRES</v>
      </c>
      <c r="D270" t="str">
        <f ca="1">IFERROR(__xludf.DUMMYFUNCTION("""COMPUTED_VALUE"""),"03495455000113")</f>
        <v>03495455000113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IFERROR(__xludf.DUMMYFUNCTION("""COMPUTED_VALUE"""),"77143")</f>
        <v>77143</v>
      </c>
      <c r="H270" s="7">
        <f ca="1">IFERROR(__xludf.DUMMYFUNCTION("""COMPUTED_VALUE"""),2700)</f>
        <v>2700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E. E. PROFA. CARMENIA MATOS MAIA")</f>
        <v>A.A. E. E. PROFA. CARMENIA MATOS MAIA</v>
      </c>
      <c r="D271" t="str">
        <f ca="1">IFERROR(__xludf.DUMMYFUNCTION("""COMPUTED_VALUE"""),"01118897000115")</f>
        <v>01118897000115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IFERROR(__xludf.DUMMYFUNCTION("""COMPUTED_VALUE"""),"307399")</f>
        <v>307399</v>
      </c>
      <c r="H271" s="7">
        <f ca="1">IFERROR(__xludf.DUMMYFUNCTION("""COMPUTED_VALUE"""),1728)</f>
        <v>1728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IFERROR(__xludf.DUMMYFUNCTION("""COMPUTED_VALUE"""),"Santa Rita do Tocantins")</f>
        <v>Santa Rita do Tocantins</v>
      </c>
      <c r="C272" t="str">
        <f ca="1">IFERROR(__xludf.DUMMYFUNCTION("""COMPUTED_VALUE"""),"ASS. COM.DE AP.ESC. EST. DE 1 GRAU BOA NOVA")</f>
        <v>ASS. COM.DE AP.ESC. EST. DE 1 GRAU BOA NOVA</v>
      </c>
      <c r="D272" t="str">
        <f ca="1">IFERROR(__xludf.DUMMYFUNCTION("""COMPUTED_VALUE"""),"01856561000150")</f>
        <v>01856561000150</v>
      </c>
      <c r="E272" t="str">
        <f ca="1">IFERROR(__xludf.DUMMYFUNCTION("""COMPUTED_VALUE"""),"001")</f>
        <v>001</v>
      </c>
      <c r="F272" t="str">
        <f ca="1">IFERROR(__xludf.DUMMYFUNCTION("""COMPUTED_VALUE"""),"4107")</f>
        <v>4107</v>
      </c>
      <c r="G272" t="str">
        <f ca="1">IFERROR(__xludf.DUMMYFUNCTION("""COMPUTED_VALUE"""),"320722")</f>
        <v>320722</v>
      </c>
      <c r="H272" s="7">
        <f ca="1">IFERROR(__xludf.DUMMYFUNCTION("""COMPUTED_VALUE"""),655.2)</f>
        <v>655.20000000000005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IFERROR(__xludf.DUMMYFUNCTION("""COMPUTED_VALUE"""),"Santa Rosa do Tocantins")</f>
        <v>Santa Rosa do Tocantins</v>
      </c>
      <c r="C273" t="str">
        <f ca="1">IFERROR(__xludf.DUMMYFUNCTION("""COMPUTED_VALUE"""),"A.A. E. E.PROF.ZACHARIAS NUNES DA SILVEIRA")</f>
        <v>A.A. E. E.PROF.ZACHARIAS NUNES DA SILVEIRA</v>
      </c>
      <c r="D273" t="str">
        <f ca="1">IFERROR(__xludf.DUMMYFUNCTION("""COMPUTED_VALUE"""),"01066420000133")</f>
        <v>01066420000133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IFERROR(__xludf.DUMMYFUNCTION("""COMPUTED_VALUE"""),"0307461")</f>
        <v>0307461</v>
      </c>
      <c r="H273" s="7">
        <f ca="1">IFERROR(__xludf.DUMMYFUNCTION("""COMPUTED_VALUE"""),1180.8)</f>
        <v>1180.8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IFERROR(__xludf.DUMMYFUNCTION("""COMPUTED_VALUE"""),"Santa Rosa do Tocantins")</f>
        <v>Santa Rosa do Tocantins</v>
      </c>
      <c r="C274" t="str">
        <f ca="1">IFERROR(__xludf.DUMMYFUNCTION("""COMPUTED_VALUE"""),"A.A. E. E. TENENTE SALVADOR RIBEIRO")</f>
        <v>A.A. E. E. TENENTE SALVADOR RIBEIRO</v>
      </c>
      <c r="D274" t="str">
        <f ca="1">IFERROR(__xludf.DUMMYFUNCTION("""COMPUTED_VALUE"""),"01066424000111")</f>
        <v>01066424000111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IFERROR(__xludf.DUMMYFUNCTION("""COMPUTED_VALUE"""),"332623")</f>
        <v>332623</v>
      </c>
      <c r="H274" s="7">
        <f ca="1">IFERROR(__xludf.DUMMYFUNCTION("""COMPUTED_VALUE"""),208.8)</f>
        <v>208.8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IFERROR(__xludf.DUMMYFUNCTION("""COMPUTED_VALUE"""),"Silvanopolis")</f>
        <v>Silvanopolis</v>
      </c>
      <c r="C275" t="str">
        <f ca="1">IFERROR(__xludf.DUMMYFUNCTION("""COMPUTED_VALUE"""),"A.A. DA ESC. EST. JOAO DA SILVA GUIMARAES")</f>
        <v>A.A. DA ESC. EST. JOAO DA SILVA GUIMARAES</v>
      </c>
      <c r="D275" t="str">
        <f ca="1">IFERROR(__xludf.DUMMYFUNCTION("""COMPUTED_VALUE"""),"01557779000103")</f>
        <v>01557779000103</v>
      </c>
      <c r="E275" t="str">
        <f ca="1">IFERROR(__xludf.DUMMYFUNCTION("""COMPUTED_VALUE"""),"001")</f>
        <v>001</v>
      </c>
      <c r="F275" t="str">
        <f ca="1">IFERROR(__xludf.DUMMYFUNCTION("""COMPUTED_VALUE"""),"3980")</f>
        <v>3980</v>
      </c>
      <c r="G275" t="str">
        <f ca="1">IFERROR(__xludf.DUMMYFUNCTION("""COMPUTED_VALUE"""),"51292")</f>
        <v>51292</v>
      </c>
      <c r="H275" s="7">
        <f ca="1">IFERROR(__xludf.DUMMYFUNCTION("""COMPUTED_VALUE"""),2260.8)</f>
        <v>2260.8000000000002</v>
      </c>
      <c r="I275" t="str">
        <v>ENS FUND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IFERROR(__xludf.DUMMYFUNCTION("""COMPUTED_VALUE"""),"Angico")</f>
        <v>Angico</v>
      </c>
      <c r="C276" t="str">
        <f ca="1">IFERROR(__xludf.DUMMYFUNCTION("""COMPUTED_VALUE"""),"ASSOCIAÇÃO DE APOIO DO COL. EST. DULCE COELHO DE SOUSA")</f>
        <v>ASSOCIAÇÃO DE APOIO DO COL. EST. DULCE COELHO DE SOUSA</v>
      </c>
      <c r="D276" t="str">
        <f ca="1">IFERROR(__xludf.DUMMYFUNCTION("""COMPUTED_VALUE"""),"10800992000195")</f>
        <v>10800992000195</v>
      </c>
      <c r="E276" t="str">
        <f ca="1">IFERROR(__xludf.DUMMYFUNCTION("""COMPUTED_VALUE"""),"001")</f>
        <v>001</v>
      </c>
      <c r="F276" t="str">
        <f ca="1">IFERROR(__xludf.DUMMYFUNCTION("""COMPUTED_VALUE"""),"3973")</f>
        <v>3973</v>
      </c>
      <c r="G276" t="str">
        <f ca="1">IFERROR(__xludf.DUMMYFUNCTION("""COMPUTED_VALUE"""),"212792")</f>
        <v>212792</v>
      </c>
      <c r="H276" s="7">
        <f ca="1">IFERROR(__xludf.DUMMYFUNCTION("""COMPUTED_VALUE"""),1483.2)</f>
        <v>1483.2</v>
      </c>
      <c r="I276" t="str">
        <v>ENS FUND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IFERROR(__xludf.DUMMYFUNCTION("""COMPUTED_VALUE"""),"Cachoeirinha")</f>
        <v>Cachoeirinha</v>
      </c>
      <c r="C277" t="str">
        <f ca="1">IFERROR(__xludf.DUMMYFUNCTION("""COMPUTED_VALUE"""),"A.A. E. EST. NOVA DA CACHOEIRINHA/RAIMUNDO NONATO TORRES")</f>
        <v>A.A. E. EST. NOVA DA CACHOEIRINHA/RAIMUNDO NONATO TORRES</v>
      </c>
      <c r="D277" t="str">
        <f ca="1">IFERROR(__xludf.DUMMYFUNCTION("""COMPUTED_VALUE"""),"01213535000103")</f>
        <v>01213535000103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IFERROR(__xludf.DUMMYFUNCTION("""COMPUTED_VALUE"""),"0217689")</f>
        <v>0217689</v>
      </c>
      <c r="H277" s="7">
        <f ca="1">IFERROR(__xludf.DUMMYFUNCTION("""COMPUTED_VALUE"""),921.6)</f>
        <v>921.6</v>
      </c>
      <c r="I277" t="str">
        <v>ENS FUND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IFERROR(__xludf.DUMMYFUNCTION("""COMPUTED_VALUE"""),"darcinopolis")</f>
        <v>darcinopolis</v>
      </c>
      <c r="C278" t="str">
        <f ca="1">IFERROR(__xludf.DUMMYFUNCTION("""COMPUTED_VALUE"""),"A. APOIO COL. EST. JOSE DE SOUZA PORTO")</f>
        <v>A. APOIO COL. EST. JOSE DE SOUZA PORTO</v>
      </c>
      <c r="D278" t="str">
        <f ca="1">IFERROR(__xludf.DUMMYFUNCTION("""COMPUTED_VALUE"""),"01213532000170")</f>
        <v>01213532000170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IFERROR(__xludf.DUMMYFUNCTION("""COMPUTED_VALUE"""),"25739")</f>
        <v>25739</v>
      </c>
      <c r="H278" s="7">
        <f ca="1">IFERROR(__xludf.DUMMYFUNCTION("""COMPUTED_VALUE"""),3542.4)</f>
        <v>3542.4</v>
      </c>
      <c r="I278" t="str">
        <v>ENS FUND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IFERROR(__xludf.DUMMYFUNCTION("""COMPUTED_VALUE"""),"Itaguatins")</f>
        <v>Itaguatins</v>
      </c>
      <c r="C279" t="str">
        <f ca="1">IFERROR(__xludf.DUMMYFUNCTION("""COMPUTED_VALUE"""),"ASS. DE APOIO ESC. EST. OLAVO BILAC")</f>
        <v>ASS. DE APOIO ESC. EST. OLAVO BILAC</v>
      </c>
      <c r="D279" t="str">
        <f ca="1">IFERROR(__xludf.DUMMYFUNCTION("""COMPUTED_VALUE"""),"01358337000138")</f>
        <v>01358337000138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IFERROR(__xludf.DUMMYFUNCTION("""COMPUTED_VALUE"""),"218391")</f>
        <v>218391</v>
      </c>
      <c r="H279" s="7">
        <f ca="1">IFERROR(__xludf.DUMMYFUNCTION("""COMPUTED_VALUE"""),410.4)</f>
        <v>410.4</v>
      </c>
      <c r="I279" t="str">
        <v>ENS FUND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IFERROR(__xludf.DUMMYFUNCTION("""COMPUTED_VALUE"""),"Luzinopolis")</f>
        <v>Luzinopolis</v>
      </c>
      <c r="C280" t="str">
        <f ca="1">IFERROR(__xludf.DUMMYFUNCTION("""COMPUTED_VALUE"""),"ASS. AP.A ESC. EST. JUSCELINO K.DE OLIVEIRA")</f>
        <v>ASS. AP.A ESC. EST. JUSCELINO K.DE OLIVEIRA</v>
      </c>
      <c r="D280" t="str">
        <f ca="1">IFERROR(__xludf.DUMMYFUNCTION("""COMPUTED_VALUE"""),"01230232000107")</f>
        <v>01230232000107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IFERROR(__xludf.DUMMYFUNCTION("""COMPUTED_VALUE"""),"022135X")</f>
        <v>022135X</v>
      </c>
      <c r="H280" s="7">
        <f ca="1">IFERROR(__xludf.DUMMYFUNCTION("""COMPUTED_VALUE"""),1713.6)</f>
        <v>1713.6</v>
      </c>
      <c r="I280" t="str">
        <v>ENS FUND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IFERROR(__xludf.DUMMYFUNCTION("""COMPUTED_VALUE"""),"Maurilandia do Tocantins")</f>
        <v>Maurilandia do Tocantins</v>
      </c>
      <c r="C281" t="str">
        <f ca="1">IFERROR(__xludf.DUMMYFUNCTION("""COMPUTED_VALUE"""),"A.A.  DA ESC. EST.PEDRO LUDOVICO TEIXEIRA")</f>
        <v>A.A.  DA ESC. EST.PEDRO LUDOVICO TEIXEIRA</v>
      </c>
      <c r="D281" t="str">
        <f ca="1">IFERROR(__xludf.DUMMYFUNCTION("""COMPUTED_VALUE"""),"01213528000101")</f>
        <v>01213528000101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IFERROR(__xludf.DUMMYFUNCTION("""COMPUTED_VALUE"""),"0217670")</f>
        <v>0217670</v>
      </c>
      <c r="H281" s="7">
        <f ca="1">IFERROR(__xludf.DUMMYFUNCTION("""COMPUTED_VALUE"""),460.8)</f>
        <v>460.8</v>
      </c>
      <c r="I281" t="str">
        <v>ENS FUND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IFERROR(__xludf.DUMMYFUNCTION("""COMPUTED_VALUE"""),"A.DO COLEGIO EST.PRES.CASTELO BRANCO")</f>
        <v>A.DO COLEGIO EST.PRES.CASTELO BRANCO</v>
      </c>
      <c r="D282" t="str">
        <f ca="1">IFERROR(__xludf.DUMMYFUNCTION("""COMPUTED_VALUE"""),"01213522000134")</f>
        <v>01213522000134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IFERROR(__xludf.DUMMYFUNCTION("""COMPUTED_VALUE"""),"217859")</f>
        <v>217859</v>
      </c>
      <c r="H282" s="7">
        <f ca="1">IFERROR(__xludf.DUMMYFUNCTION("""COMPUTED_VALUE"""),1461.6)</f>
        <v>1461.6</v>
      </c>
      <c r="I282" t="str">
        <v>ENS FUND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IFERROR(__xludf.DUMMYFUNCTION("""COMPUTED_VALUE"""),"Nazare")</f>
        <v>Nazare</v>
      </c>
      <c r="C283" t="str">
        <f ca="1">IFERROR(__xludf.DUMMYFUNCTION("""COMPUTED_VALUE"""),"ASSOC. DE APOIO A ESC. EST.ESPECIAL BEM VIVER")</f>
        <v>ASSOC. DE APOIO A ESC. EST.ESPECIAL BEM VIVER</v>
      </c>
      <c r="D283" t="str">
        <f ca="1">IFERROR(__xludf.DUMMYFUNCTION("""COMPUTED_VALUE"""),"10520927000106")</f>
        <v>10520927000106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IFERROR(__xludf.DUMMYFUNCTION("""COMPUTED_VALUE"""),"200336")</f>
        <v>200336</v>
      </c>
      <c r="H283" s="7">
        <f ca="1">IFERROR(__xludf.DUMMYFUNCTION("""COMPUTED_VALUE"""),79.2)</f>
        <v>79.2</v>
      </c>
      <c r="I283" t="str">
        <v>ENS FUND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IFERROR(__xludf.DUMMYFUNCTION("""COMPUTED_VALUE"""),"Nazare")</f>
        <v>Nazare</v>
      </c>
      <c r="C284" t="str">
        <f ca="1">IFERROR(__xludf.DUMMYFUNCTION("""COMPUTED_VALUE"""),"A.A. ESC. EST. DOM CORNELIO CHIZZINI")</f>
        <v>A.A. ESC. EST. DOM CORNELIO CHIZZINI</v>
      </c>
      <c r="D284" t="str">
        <f ca="1">IFERROR(__xludf.DUMMYFUNCTION("""COMPUTED_VALUE"""),"01230233000143")</f>
        <v>01230233000143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IFERROR(__xludf.DUMMYFUNCTION("""COMPUTED_VALUE"""),"21776X")</f>
        <v>21776X</v>
      </c>
      <c r="H284" s="7">
        <f ca="1">IFERROR(__xludf.DUMMYFUNCTION("""COMPUTED_VALUE"""),496.8)</f>
        <v>496.8</v>
      </c>
      <c r="I284" t="str">
        <v>ENS FUND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IFERROR(__xludf.DUMMYFUNCTION("""COMPUTED_VALUE"""),"Nazare")</f>
        <v>Nazare</v>
      </c>
      <c r="C285" t="str">
        <f ca="1">IFERROR(__xludf.DUMMYFUNCTION("""COMPUTED_VALUE"""),"A.A.  DA ESCOLA ESTADUAL PIACAVA")</f>
        <v>A.A.  DA ESCOLA ESTADUAL PIACAVA</v>
      </c>
      <c r="D285" t="str">
        <f ca="1">IFERROR(__xludf.DUMMYFUNCTION("""COMPUTED_VALUE"""),"01230239000110")</f>
        <v>01230239000110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IFERROR(__xludf.DUMMYFUNCTION("""COMPUTED_VALUE"""),"217883")</f>
        <v>217883</v>
      </c>
      <c r="H285" s="7">
        <f ca="1">IFERROR(__xludf.DUMMYFUNCTION("""COMPUTED_VALUE"""),331.2)</f>
        <v>331.2</v>
      </c>
      <c r="I285" t="str">
        <v>ENS FUND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IFERROR(__xludf.DUMMYFUNCTION("""COMPUTED_VALUE"""),"Palmeiras do Tocantins")</f>
        <v>Palmeiras do Tocantins</v>
      </c>
      <c r="C286" t="str">
        <f ca="1">IFERROR(__xludf.DUMMYFUNCTION("""COMPUTED_VALUE"""),"A.A. ESC. EST. RAIMUNDO NEIVA DE CARVALHO")</f>
        <v>A.A. ESC. EST. RAIMUNDO NEIVA DE CARVALHO</v>
      </c>
      <c r="D286" t="str">
        <f ca="1">IFERROR(__xludf.DUMMYFUNCTION("""COMPUTED_VALUE"""),"01213533000114")</f>
        <v>01213533000114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IFERROR(__xludf.DUMMYFUNCTION("""COMPUTED_VALUE"""),"0027529")</f>
        <v>0027529</v>
      </c>
      <c r="H286" s="7">
        <f ca="1">IFERROR(__xludf.DUMMYFUNCTION("""COMPUTED_VALUE"""),1684.8)</f>
        <v>1684.8</v>
      </c>
      <c r="I286" t="str">
        <v>ENS FUND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IFERROR(__xludf.DUMMYFUNCTION("""COMPUTED_VALUE"""),"Palmeiras do Tocantins")</f>
        <v>Palmeiras do Tocantins</v>
      </c>
      <c r="C287" t="str">
        <f ca="1">IFERROR(__xludf.DUMMYFUNCTION("""COMPUTED_VALUE"""),"A. DE APOIO DA E. E. PE. CESARE LELLI")</f>
        <v>A. DE APOIO DA E. E. PE. CESARE LELLI</v>
      </c>
      <c r="D287" t="str">
        <f ca="1">IFERROR(__xludf.DUMMYFUNCTION("""COMPUTED_VALUE"""),"03778873000118")</f>
        <v>03778873000118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IFERROR(__xludf.DUMMYFUNCTION("""COMPUTED_VALUE"""),"82007")</f>
        <v>82007</v>
      </c>
      <c r="H287" s="7">
        <f ca="1">IFERROR(__xludf.DUMMYFUNCTION("""COMPUTED_VALUE"""),1389.6)</f>
        <v>1389.6</v>
      </c>
      <c r="I287" t="str">
        <v>ENS FUND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IFERROR(__xludf.DUMMYFUNCTION("""COMPUTED_VALUE"""),"Santa Terezinha do Tocantins")</f>
        <v>Santa Terezinha do Tocantins</v>
      </c>
      <c r="C288" t="str">
        <f ca="1">IFERROR(__xludf.DUMMYFUNCTION("""COMPUTED_VALUE"""),"ASS. A. ESC. EST. DR JOSE FELICIANO FERREIRA")</f>
        <v>ASS. A. ESC. EST. DR JOSE FELICIANO FERREIRA</v>
      </c>
      <c r="D288" t="str">
        <f ca="1">IFERROR(__xludf.DUMMYFUNCTION("""COMPUTED_VALUE"""),"01077441000154")</f>
        <v>01077441000154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IFERROR(__xludf.DUMMYFUNCTION("""COMPUTED_VALUE"""),"0026085")</f>
        <v>0026085</v>
      </c>
      <c r="H288" s="7">
        <f ca="1">IFERROR(__xludf.DUMMYFUNCTION("""COMPUTED_VALUE"""),446.4)</f>
        <v>446.4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IFERROR(__xludf.DUMMYFUNCTION("""COMPUTED_VALUE"""),"ASSOC. APOIO AO COLÉGIODOM ORIONE")</f>
        <v>ASSOC. APOIO AO COLÉGIODOM ORIONE</v>
      </c>
      <c r="D289" t="str">
        <f ca="1">IFERROR(__xludf.DUMMYFUNCTION("""COMPUTED_VALUE"""),"13033002000129")</f>
        <v>13033002000129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IFERROR(__xludf.DUMMYFUNCTION("""COMPUTED_VALUE"""),"254193")</f>
        <v>254193</v>
      </c>
      <c r="H289" s="7">
        <f ca="1">IFERROR(__xludf.DUMMYFUNCTION("""COMPUTED_VALUE"""),1324.8)</f>
        <v>1324.8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IFERROR(__xludf.DUMMYFUNCTION("""COMPUTED_VALUE"""),"A.A. DO COL.PADRAO/JOSÉ CARNEIRO DE BRITO")</f>
        <v>A.A. DO COL.PADRAO/JOSÉ CARNEIRO DE BRITO</v>
      </c>
      <c r="D290" t="str">
        <f ca="1">IFERROR(__xludf.DUMMYFUNCTION("""COMPUTED_VALUE"""),"03880040000163")</f>
        <v>03880040000163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IFERROR(__xludf.DUMMYFUNCTION("""COMPUTED_VALUE"""),"81884")</f>
        <v>81884</v>
      </c>
      <c r="H290" s="7">
        <f ca="1">IFERROR(__xludf.DUMMYFUNCTION("""COMPUTED_VALUE"""),1238.4)</f>
        <v>1238.4000000000001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IFERROR(__xludf.DUMMYFUNCTION("""COMPUTED_VALUE"""),"Tocantinopolis")</f>
        <v>Tocantinopolis</v>
      </c>
      <c r="C291" t="str">
        <f ca="1">IFERROR(__xludf.DUMMYFUNCTION("""COMPUTED_VALUE"""),"ASSOCIAÇÃO DE APOIO A ESCOLA ESPECIAL UM PASSO DIFERENTE -APAE")</f>
        <v>ASSOCIAÇÃO DE APOIO A ESCOLA ESPECIAL UM PASSO DIFERENTE -APAE</v>
      </c>
      <c r="D291" t="str">
        <f ca="1">IFERROR(__xludf.DUMMYFUNCTION("""COMPUTED_VALUE"""),"08012610000117")</f>
        <v>08012610000117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IFERROR(__xludf.DUMMYFUNCTION("""COMPUTED_VALUE"""),"204250")</f>
        <v>204250</v>
      </c>
      <c r="H291" s="7">
        <f ca="1">IFERROR(__xludf.DUMMYFUNCTION("""COMPUTED_VALUE"""),64.8)</f>
        <v>64.8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IFERROR(__xludf.DUMMYFUNCTION("""COMPUTED_VALUE"""),"Tocantinopolis")</f>
        <v>Tocantinopolis</v>
      </c>
      <c r="C292" t="str">
        <f ca="1">IFERROR(__xludf.DUMMYFUNCTION("""COMPUTED_VALUE"""),"A. ESCOLAR COM. PE. GIULIANO MORETTI")</f>
        <v>A. ESCOLAR COM. PE. GIULIANO MORETTI</v>
      </c>
      <c r="D292" t="str">
        <f ca="1">IFERROR(__xludf.DUMMYFUNCTION("""COMPUTED_VALUE"""),"00900202000190")</f>
        <v>00900202000190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IFERROR(__xludf.DUMMYFUNCTION("""COMPUTED_VALUE"""),"217484")</f>
        <v>217484</v>
      </c>
      <c r="H292" s="7">
        <f ca="1">IFERROR(__xludf.DUMMYFUNCTION("""COMPUTED_VALUE"""),1065.6)</f>
        <v>1065.5999999999999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IFERROR(__xludf.DUMMYFUNCTION("""COMPUTED_VALUE"""),"Tocantinopolis")</f>
        <v>Tocantinopolis</v>
      </c>
      <c r="C293" t="str">
        <f ca="1">IFERROR(__xludf.DUMMYFUNCTION("""COMPUTED_VALUE"""),"A. DA ESCOLA PAROQUIAL CRISTO REI")</f>
        <v>A. DA ESCOLA PAROQUIAL CRISTO REI</v>
      </c>
      <c r="D293" t="str">
        <f ca="1">IFERROR(__xludf.DUMMYFUNCTION("""COMPUTED_VALUE"""),"02026329000157")</f>
        <v>02026329000157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IFERROR(__xludf.DUMMYFUNCTION("""COMPUTED_VALUE"""),"58149")</f>
        <v>58149</v>
      </c>
      <c r="H293" s="7">
        <f ca="1">IFERROR(__xludf.DUMMYFUNCTION("""COMPUTED_VALUE"""),3254.4)</f>
        <v>3254.4</v>
      </c>
      <c r="I293" t="str">
        <v>ENS FUND PARCIAL</v>
      </c>
    </row>
    <row r="294" spans="1:9" ht="12.75">
      <c r="I294" t="str">
        <v/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A,B,C,D,E,F,G,K WHERE K&gt;0 label K 'ENS FUND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 FUND INTEGRAL")</f>
        <v>ENS FUND INTEGRAL</v>
      </c>
      <c r="I1" s="172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IFERROR(__xludf.DUMMYFUNCTION("""COMPUTED_VALUE"""),15172.5999999999)</f>
        <v>15172.5999999999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IFERROR(__xludf.DUMMYFUNCTION("""COMPUTED_VALUE"""),26065.1999999999)</f>
        <v>26065.199999999899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IFERROR(__xludf.DUMMYFUNCTION("""COMPUTED_VALUE"""),4815)</f>
        <v>4815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IFERROR(__xludf.DUMMYFUNCTION("""COMPUTED_VALUE"""),4451.2)</f>
        <v>4451.2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IFERROR(__xludf.DUMMYFUNCTION("""COMPUTED_VALUE"""),14637.5999999999)</f>
        <v>14637.5999999999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IFERROR(__xludf.DUMMYFUNCTION("""COMPUTED_VALUE"""),6976.4)</f>
        <v>6976.4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7">
        <f ca="1">IFERROR(__xludf.DUMMYFUNCTION("""COMPUTED_VALUE"""),1776.19999999999)</f>
        <v>1776.19999999999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IFERROR(__xludf.DUMMYFUNCTION("""COMPUTED_VALUE"""),898.8)</f>
        <v>898.8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7">
        <f ca="1">IFERROR(__xludf.DUMMYFUNCTION("""COMPUTED_VALUE"""),4108.79999999999)</f>
        <v>4108.7999999999902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7">
        <f ca="1">IFERROR(__xludf.DUMMYFUNCTION("""COMPUTED_VALUE"""),6313)</f>
        <v>6313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7">
        <f ca="1">IFERROR(__xludf.DUMMYFUNCTION("""COMPUTED_VALUE"""),5114.59999999999)</f>
        <v>5114.5999999999904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7">
        <f ca="1">IFERROR(__xludf.DUMMYFUNCTION("""COMPUTED_VALUE"""),791.8)</f>
        <v>791.8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7">
        <f ca="1">IFERROR(__xludf.DUMMYFUNCTION("""COMPUTED_VALUE"""),1284)</f>
        <v>1284</v>
      </c>
      <c r="I14" t="str">
        <v>ENS FUND INTEGRAL</v>
      </c>
    </row>
    <row r="15" spans="1:9" ht="12.75">
      <c r="A15" t="str">
        <f ca="1">IFERROR(__xludf.DUMMYFUNCTION("""COMPUTED_VALUE"""),"Gurupi")</f>
        <v>Gurupi</v>
      </c>
      <c r="B15" t="str">
        <f ca="1">IFERROR(__xludf.DUMMYFUNCTION("""COMPUTED_VALUE"""),"Alianca do Tocantins")</f>
        <v>Alianca do Tocantins</v>
      </c>
      <c r="C15" t="str">
        <f ca="1">IFERROR(__xludf.DUMMYFUNCTION("""COMPUTED_VALUE"""),"A. PAIS E MESTRES ESC. EST.N.SRA.DO CARMO")</f>
        <v>A. PAIS E MESTRES ESC. EST.N.SRA.DO CARMO</v>
      </c>
      <c r="D15" t="str">
        <f ca="1">IFERROR(__xludf.DUMMYFUNCTION("""COMPUTED_VALUE"""),"01034192000110")</f>
        <v>01034192000110</v>
      </c>
      <c r="E15" t="str">
        <f ca="1">IFERROR(__xludf.DUMMYFUNCTION("""COMPUTED_VALUE"""),"001")</f>
        <v>001</v>
      </c>
      <c r="F15" t="str">
        <f ca="1">IFERROR(__xludf.DUMMYFUNCTION("""COMPUTED_VALUE"""),"3972")</f>
        <v>3972</v>
      </c>
      <c r="G15" t="str">
        <f ca="1">IFERROR(__xludf.DUMMYFUNCTION("""COMPUTED_VALUE"""),"243590")</f>
        <v>243590</v>
      </c>
      <c r="H15" s="7">
        <f ca="1">IFERROR(__xludf.DUMMYFUNCTION("""COMPUTED_VALUE"""),2996)</f>
        <v>2996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IFERROR(__xludf.DUMMYFUNCTION("""COMPUTED_VALUE"""),"A.A.  ESCOLAR DO COL. EST. JOSE SEABRA")</f>
        <v>A.A.  ESCOLAR DO COL. EST. JOSE SEABRA</v>
      </c>
      <c r="D16" t="str">
        <f ca="1">IFERROR(__xludf.DUMMYFUNCTION("""COMPUTED_VALUE"""),"01910570000181")</f>
        <v>01910570000181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IFERROR(__xludf.DUMMYFUNCTION("""COMPUTED_VALUE"""),"66982")</f>
        <v>66982</v>
      </c>
      <c r="H16" s="7">
        <f ca="1">IFERROR(__xludf.DUMMYFUNCTION("""COMPUTED_VALUE"""),6933.59999999999)</f>
        <v>6933.5999999999904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 EDUCACIONAL PRES. COSTA E SILVA")</f>
        <v>A. EDUCACIONAL PRES. COSTA E SILVA</v>
      </c>
      <c r="D17" t="str">
        <f ca="1">IFERROR(__xludf.DUMMYFUNCTION("""COMPUTED_VALUE"""),"01888719000173")</f>
        <v>01888719000173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IFERROR(__xludf.DUMMYFUNCTION("""COMPUTED_VALUE"""),"67490")</f>
        <v>67490</v>
      </c>
      <c r="H17" s="7">
        <f ca="1">IFERROR(__xludf.DUMMYFUNCTION("""COMPUTED_VALUE"""),8517.19999999999)</f>
        <v>8517.1999999999898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IFERROR(__xludf.DUMMYFUNCTION("""COMPUTED_VALUE"""),"APM. DA INSTITUIÇÃO BENEFICENTE IRMÃ DULCE")</f>
        <v>APM. DA INSTITUIÇÃO BENEFICENTE IRMÃ DULCE</v>
      </c>
      <c r="D18" t="str">
        <f ca="1">IFERROR(__xludf.DUMMYFUNCTION("""COMPUTED_VALUE"""),"10807313000100")</f>
        <v>10807313000100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IFERROR(__xludf.DUMMYFUNCTION("""COMPUTED_VALUE"""),"447218")</f>
        <v>447218</v>
      </c>
      <c r="H18" s="7">
        <f ca="1">IFERROR(__xludf.DUMMYFUNCTION("""COMPUTED_VALUE"""),3317)</f>
        <v>3317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IFERROR(__xludf.DUMMYFUNCTION("""COMPUTED_VALUE"""),"Sao Salvador do Tocantins")</f>
        <v>Sao Salvador do Tocantins</v>
      </c>
      <c r="C19" t="str">
        <f ca="1">IFERROR(__xludf.DUMMYFUNCTION("""COMPUTED_VALUE"""),"ASSOCIAÇÃO COLEGIO ESTADUAL FAMÍLIA AGRÍCOLA JOSÉ PORFÍRIO DE SOUZA")</f>
        <v>ASSOCIAÇÃO COLEGIO ESTADUAL FAMÍLIA AGRÍCOLA JOSÉ PORFÍRIO DE SOUZA</v>
      </c>
      <c r="D19" t="str">
        <f ca="1">IFERROR(__xludf.DUMMYFUNCTION("""COMPUTED_VALUE"""),"19235997000197")</f>
        <v>19235997000197</v>
      </c>
      <c r="E19" t="str">
        <f ca="1">IFERROR(__xludf.DUMMYFUNCTION("""COMPUTED_VALUE"""),"001")</f>
        <v>001</v>
      </c>
      <c r="F19" t="str">
        <f ca="1">IFERROR(__xludf.DUMMYFUNCTION("""COMPUTED_VALUE"""),"4790")</f>
        <v>4790</v>
      </c>
      <c r="G19" t="str">
        <f ca="1">IFERROR(__xludf.DUMMYFUNCTION("""COMPUTED_VALUE"""),"91170")</f>
        <v>91170</v>
      </c>
      <c r="H19" s="7">
        <f ca="1">IFERROR(__xludf.DUMMYFUNCTION("""COMPUTED_VALUE"""),2032.99999999999)</f>
        <v>2032.99999999999</v>
      </c>
      <c r="I19" t="str">
        <v>ENS FUND INTEGRAL</v>
      </c>
    </row>
    <row r="20" spans="1:9" ht="12.75">
      <c r="A20" t="str">
        <f ca="1">IFERROR(__xludf.DUMMYFUNCTION("""COMPUTED_VALUE"""),"Miracema")</f>
        <v>Miracema</v>
      </c>
      <c r="B20" t="str">
        <f ca="1">IFERROR(__xludf.DUMMYFUNCTION("""COMPUTED_VALUE"""),"Tocantinia")</f>
        <v>Tocantinia</v>
      </c>
      <c r="C20" t="str">
        <f ca="1">IFERROR(__xludf.DUMMYFUNCTION("""COMPUTED_VALUE"""),"ASS. APOIO AO CEM XERENTE WARA")</f>
        <v>ASS. APOIO AO CEM XERENTE WARA</v>
      </c>
      <c r="D20" t="str">
        <f ca="1">IFERROR(__xludf.DUMMYFUNCTION("""COMPUTED_VALUE"""),"07674098000101")</f>
        <v>07674098000101</v>
      </c>
      <c r="E20" t="str">
        <f ca="1">IFERROR(__xludf.DUMMYFUNCTION("""COMPUTED_VALUE"""),"001")</f>
        <v>001</v>
      </c>
      <c r="F20" t="str">
        <f ca="1">IFERROR(__xludf.DUMMYFUNCTION("""COMPUTED_VALUE"""),"0862")</f>
        <v>0862</v>
      </c>
      <c r="G20" t="str">
        <f ca="1">IFERROR(__xludf.DUMMYFUNCTION("""COMPUTED_VALUE"""),"183407")</f>
        <v>183407</v>
      </c>
      <c r="H20" s="7">
        <f ca="1">IFERROR(__xludf.DUMMYFUNCTION("""COMPUTED_VALUE"""),2867.6)</f>
        <v>2867.6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7">
        <f ca="1">IFERROR(__xludf.DUMMYFUNCTION("""COMPUTED_VALUE"""),6313)</f>
        <v>6313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IFERROR(__xludf.DUMMYFUNCTION("""COMPUTED_VALUE"""),"ASSOCIAÇÃO DE APOIO A ESC. ESTADUAL DA 403 SUL")</f>
        <v>ASSOCIAÇÃO DE APOIO A ESC. ESTADUAL DA 403 SUL</v>
      </c>
      <c r="D22" t="str">
        <f ca="1">IFERROR(__xludf.DUMMYFUNCTION("""COMPUTED_VALUE"""),"11332101000186")</f>
        <v>11332101000186</v>
      </c>
      <c r="E22" t="str">
        <f ca="1">IFERROR(__xludf.DUMMYFUNCTION("""COMPUTED_VALUE"""),"001")</f>
        <v>001</v>
      </c>
      <c r="F22" t="str">
        <f ca="1">IFERROR(__xludf.DUMMYFUNCTION("""COMPUTED_VALUE"""),"1505")</f>
        <v>1505</v>
      </c>
      <c r="G22" t="str">
        <f ca="1">IFERROR(__xludf.DUMMYFUNCTION("""COMPUTED_VALUE"""),"467588")</f>
        <v>467588</v>
      </c>
      <c r="H22" s="7">
        <f ca="1">IFERROR(__xludf.DUMMYFUNCTION("""COMPUTED_VALUE"""),19345.6)</f>
        <v>19345.599999999999</v>
      </c>
      <c r="I22" t="str">
        <v>ENS FUND INTEGRAL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IFERROR(__xludf.DUMMYFUNCTION("""COMPUTED_VALUE"""),"ASSOC.COMUNIDADE ESC. ESTADUAL RURAL ENTRE RIOS")</f>
        <v>ASSOC.COMUNIDADE ESC. ESTADUAL RURAL ENTRE RIOS</v>
      </c>
      <c r="D23" t="str">
        <f ca="1">IFERROR(__xludf.DUMMYFUNCTION("""COMPUTED_VALUE"""),"11257180000108")</f>
        <v>11257180000108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IFERROR(__xludf.DUMMYFUNCTION("""COMPUTED_VALUE"""),"1464884")</f>
        <v>1464884</v>
      </c>
      <c r="H23" s="7">
        <f ca="1">IFERROR(__xludf.DUMMYFUNCTION("""COMPUTED_VALUE"""),770.4)</f>
        <v>770.4</v>
      </c>
      <c r="I23" t="str">
        <v>ENS FUND INTEGRAL</v>
      </c>
    </row>
    <row r="24" spans="1:9" ht="12.75">
      <c r="A24" t="str">
        <f ca="1">IFERROR(__xludf.DUMMYFUNCTION("""COMPUTED_VALUE"""),"Paraiso")</f>
        <v>Paraiso</v>
      </c>
      <c r="B24" t="str">
        <f ca="1">IFERROR(__xludf.DUMMYFUNCTION("""COMPUTED_VALUE"""),"Paraiso do Tocantins")</f>
        <v>Paraiso do Tocantins</v>
      </c>
      <c r="C24" t="str">
        <f ca="1">IFERROR(__xludf.DUMMYFUNCTION("""COMPUTED_VALUE"""),"ASS. A. ESCOLA EST. DE TEMPO INTEGRAL PROFESSORA RITA ANDRADE SANTOS")</f>
        <v>ASS. A. ESCOLA EST. DE TEMPO INTEGRAL PROFESSORA RITA ANDRADE SANTOS</v>
      </c>
      <c r="D24" t="str">
        <f ca="1">IFERROR(__xludf.DUMMYFUNCTION("""COMPUTED_VALUE"""),"48740961000169")</f>
        <v>48740961000169</v>
      </c>
      <c r="E24" t="str">
        <f ca="1">IFERROR(__xludf.DUMMYFUNCTION("""COMPUTED_VALUE"""),"001")</f>
        <v>001</v>
      </c>
      <c r="F24" t="str">
        <f ca="1">IFERROR(__xludf.DUMMYFUNCTION("""COMPUTED_VALUE"""),"0804")</f>
        <v>0804</v>
      </c>
      <c r="G24" t="str">
        <f ca="1">IFERROR(__xludf.DUMMYFUNCTION("""COMPUTED_VALUE"""),"58858X")</f>
        <v>58858X</v>
      </c>
      <c r="H24" s="7">
        <f ca="1">IFERROR(__xludf.DUMMYFUNCTION("""COMPUTED_VALUE"""),12069.5999999999)</f>
        <v>12069.5999999999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7">
        <f ca="1">IFERROR(__xludf.DUMMYFUNCTION("""COMPUTED_VALUE"""),3103)</f>
        <v>3103</v>
      </c>
      <c r="I25" t="str">
        <v>ENS FUND INTEGRAL</v>
      </c>
    </row>
    <row r="26" spans="1:9" ht="12.75">
      <c r="A26" t="str">
        <f ca="1">IFERROR(__xludf.DUMMYFUNCTION("""COMPUTED_VALUE"""),"Pedro Afonso")</f>
        <v>Pedro Afonso</v>
      </c>
      <c r="B26" t="str">
        <f ca="1">IFERROR(__xludf.DUMMYFUNCTION("""COMPUTED_VALUE"""),"Pedro Afonso")</f>
        <v>Pedro Afonso</v>
      </c>
      <c r="C26" t="str">
        <f ca="1">IFERROR(__xludf.DUMMYFUNCTION("""COMPUTED_VALUE"""),"A.A. AO COLÉGIO DE TEMPO INTEGRAL PROFESSOR ANTONIO BELARMINO FILHO")</f>
        <v>A.A. AO COLÉGIO DE TEMPO INTEGRAL PROFESSOR ANTONIO BELARMINO FILHO</v>
      </c>
      <c r="D26" t="str">
        <f ca="1">IFERROR(__xludf.DUMMYFUNCTION("""COMPUTED_VALUE"""),"47823286000179")</f>
        <v>47823286000179</v>
      </c>
      <c r="E26" t="str">
        <f ca="1">IFERROR(__xludf.DUMMYFUNCTION("""COMPUTED_VALUE"""),"001")</f>
        <v>001</v>
      </c>
      <c r="F26" t="str">
        <f ca="1">IFERROR(__xludf.DUMMYFUNCTION("""COMPUTED_VALUE"""),"1595")</f>
        <v>1595</v>
      </c>
      <c r="G26" t="str">
        <f ca="1">IFERROR(__xludf.DUMMYFUNCTION("""COMPUTED_VALUE"""),"334804")</f>
        <v>334804</v>
      </c>
      <c r="H26" s="7">
        <f ca="1">IFERROR(__xludf.DUMMYFUNCTION("""COMPUTED_VALUE"""),8966.59999999999)</f>
        <v>8966.5999999999894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IFERROR(__xludf.DUMMYFUNCTION("""COMPUTED_VALUE"""),"Santa Maria do Tocantins")</f>
        <v>Santa Maria do Tocantins</v>
      </c>
      <c r="C27" t="str">
        <f ca="1">IFERROR(__xludf.DUMMYFUNCTION("""COMPUTED_VALUE"""),"A. A.AS ESC.DO COL. EST. SANTA MARIA")</f>
        <v>A. A.AS ESC.DO COL. EST. SANTA MARIA</v>
      </c>
      <c r="D27" t="str">
        <f ca="1">IFERROR(__xludf.DUMMYFUNCTION("""COMPUTED_VALUE"""),"02087933000193")</f>
        <v>02087933000193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IFERROR(__xludf.DUMMYFUNCTION("""COMPUTED_VALUE"""),"83089")</f>
        <v>83089</v>
      </c>
      <c r="H27" s="7">
        <f ca="1">IFERROR(__xludf.DUMMYFUNCTION("""COMPUTED_VALUE"""),2332.6)</f>
        <v>2332.6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IFERROR(__xludf.DUMMYFUNCTION("""COMPUTED_VALUE"""),"Tupirama")</f>
        <v>Tupirama</v>
      </c>
      <c r="C28" t="str">
        <f ca="1">IFERROR(__xludf.DUMMYFUNCTION("""COMPUTED_VALUE"""),"A.A. A ESCOLA EST. MARIA DA GLORIA")</f>
        <v>A.A. A ESCOLA EST. MARIA DA GLORIA</v>
      </c>
      <c r="D28" t="str">
        <f ca="1">IFERROR(__xludf.DUMMYFUNCTION("""COMPUTED_VALUE"""),"02096555000104")</f>
        <v>02096555000104</v>
      </c>
      <c r="E28" t="str">
        <f ca="1">IFERROR(__xludf.DUMMYFUNCTION("""COMPUTED_VALUE"""),"001")</f>
        <v>001</v>
      </c>
      <c r="F28" t="str">
        <f ca="1">IFERROR(__xludf.DUMMYFUNCTION("""COMPUTED_VALUE"""),"2094")</f>
        <v>2094</v>
      </c>
      <c r="G28" t="str">
        <f ca="1">IFERROR(__xludf.DUMMYFUNCTION("""COMPUTED_VALUE"""),"50482")</f>
        <v>50482</v>
      </c>
      <c r="H28" s="7">
        <f ca="1">IFERROR(__xludf.DUMMYFUNCTION("""COMPUTED_VALUE"""),2782)</f>
        <v>2782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IFERROR(__xludf.DUMMYFUNCTION("""COMPUTED_VALUE"""),"Brejinho de Nazare")</f>
        <v>Brejinho de Nazare</v>
      </c>
      <c r="C29" t="str">
        <f ca="1">IFERROR(__xludf.DUMMYFUNCTION("""COMPUTED_VALUE"""),"AS.DE APOIO A ESC. EST. JONAS PEREIRA LIMA")</f>
        <v>AS.DE APOIO A ESC. EST. JONAS PEREIRA LIMA</v>
      </c>
      <c r="D29" t="str">
        <f ca="1">IFERROR(__xludf.DUMMYFUNCTION("""COMPUTED_VALUE"""),"01148459000108")</f>
        <v>01148459000108</v>
      </c>
      <c r="E29" t="str">
        <f ca="1">IFERROR(__xludf.DUMMYFUNCTION("""COMPUTED_VALUE"""),"001")</f>
        <v>001</v>
      </c>
      <c r="F29" t="str">
        <f ca="1">IFERROR(__xludf.DUMMYFUNCTION("""COMPUTED_VALUE"""),"3976")</f>
        <v>3976</v>
      </c>
      <c r="G29" t="str">
        <f ca="1">IFERROR(__xludf.DUMMYFUNCTION("""COMPUTED_VALUE"""),"80489")</f>
        <v>80489</v>
      </c>
      <c r="H29" s="7">
        <f ca="1">IFERROR(__xludf.DUMMYFUNCTION("""COMPUTED_VALUE"""),5606.79999999999)</f>
        <v>5606.7999999999902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7">
        <f ca="1">IFERROR(__xludf.DUMMYFUNCTION("""COMPUTED_VALUE"""),2118.6)</f>
        <v>2118.6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IFERROR(__xludf.DUMMYFUNCTION("""COMPUTED_VALUE"""),"Porto Nacional")</f>
        <v>Porto Nacional</v>
      </c>
      <c r="C31" t="str">
        <f ca="1">IFERROR(__xludf.DUMMYFUNCTION("""COMPUTED_VALUE"""),"A.A.  A ESCOLA D. PEDRO II")</f>
        <v>A.A.  A ESCOLA D. PEDRO II</v>
      </c>
      <c r="D31" t="str">
        <f ca="1">IFERROR(__xludf.DUMMYFUNCTION("""COMPUTED_VALUE"""),"01133697000131")</f>
        <v>01133697000131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IFERROR(__xludf.DUMMYFUNCTION("""COMPUTED_VALUE"""),"0313092")</f>
        <v>0313092</v>
      </c>
      <c r="H31" s="7">
        <f ca="1">IFERROR(__xludf.DUMMYFUNCTION("""COMPUTED_VALUE"""),2889)</f>
        <v>2889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IFERROR(__xludf.DUMMYFUNCTION("""COMPUTED_VALUE"""),"Silvanopolis")</f>
        <v>Silvanopolis</v>
      </c>
      <c r="C32" t="str">
        <f ca="1">IFERROR(__xludf.DUMMYFUNCTION("""COMPUTED_VALUE"""),"A.A. A ESC. EST. JOAO PIRES QUERIDO")</f>
        <v>A.A. A ESC. EST. JOAO PIRES QUERIDO</v>
      </c>
      <c r="D32" t="str">
        <f ca="1">IFERROR(__xludf.DUMMYFUNCTION("""COMPUTED_VALUE"""),"01284632000197")</f>
        <v>01284632000197</v>
      </c>
      <c r="E32" t="str">
        <f ca="1">IFERROR(__xludf.DUMMYFUNCTION("""COMPUTED_VALUE"""),"001")</f>
        <v>001</v>
      </c>
      <c r="F32" t="str">
        <f ca="1">IFERROR(__xludf.DUMMYFUNCTION("""COMPUTED_VALUE"""),"3980")</f>
        <v>3980</v>
      </c>
      <c r="G32" t="str">
        <f ca="1">IFERROR(__xludf.DUMMYFUNCTION("""COMPUTED_VALUE"""),"051187")</f>
        <v>051187</v>
      </c>
      <c r="H32" s="7">
        <f ca="1">IFERROR(__xludf.DUMMYFUNCTION("""COMPUTED_VALUE"""),3402.6)</f>
        <v>3402.6</v>
      </c>
      <c r="I32" t="str">
        <v>ENS FUND INTEGRAL</v>
      </c>
    </row>
    <row r="33" spans="1:9" ht="12.75">
      <c r="A33" t="str">
        <f ca="1">IFERROR(__xludf.DUMMYFUNCTION("""COMPUTED_VALUE"""),"Tocantinópolis")</f>
        <v>Tocantinópolis</v>
      </c>
      <c r="B33" t="str">
        <f ca="1">IFERROR(__xludf.DUMMYFUNCTION("""COMPUTED_VALUE"""),"Tocantinopolis")</f>
        <v>Tocantinopolis</v>
      </c>
      <c r="C33" t="str">
        <f ca="1">IFERROR(__xludf.DUMMYFUNCTION("""COMPUTED_VALUE"""),"A.A. ESC. E. E.PROF.ALDENORA A.CORREIA")</f>
        <v>A.A. ESC. E. E.PROF.ALDENORA A.CORREIA</v>
      </c>
      <c r="D33" t="str">
        <f ca="1">IFERROR(__xludf.DUMMYFUNCTION("""COMPUTED_VALUE"""),"01213527000167")</f>
        <v>01213527000167</v>
      </c>
      <c r="E33" t="str">
        <f ca="1">IFERROR(__xludf.DUMMYFUNCTION("""COMPUTED_VALUE"""),"001")</f>
        <v>001</v>
      </c>
      <c r="F33" t="str">
        <f ca="1">IFERROR(__xludf.DUMMYFUNCTION("""COMPUTED_VALUE"""),"0810")</f>
        <v>0810</v>
      </c>
      <c r="G33" t="str">
        <f ca="1">IFERROR(__xludf.DUMMYFUNCTION("""COMPUTED_VALUE"""),"58319")</f>
        <v>58319</v>
      </c>
      <c r="H33" s="7">
        <f ca="1">IFERROR(__xludf.DUMMYFUNCTION("""COMPUTED_VALUE"""),2461)</f>
        <v>2461</v>
      </c>
      <c r="I33" t="str">
        <v>ENS FUND INTEGRAL</v>
      </c>
    </row>
    <row r="34" spans="1:9" ht="12.75">
      <c r="A34" t="str">
        <f ca="1">IFERROR(__xludf.DUMMYFUNCTION("""COMPUTED_VALUE"""),"Tocantinópolis")</f>
        <v>Tocantinópolis</v>
      </c>
      <c r="B34" t="str">
        <f ca="1">IFERROR(__xludf.DUMMYFUNCTION("""COMPUTED_VALUE"""),"Tocantinopolis")</f>
        <v>Tocantinopolis</v>
      </c>
      <c r="C34" t="str">
        <f ca="1">IFERROR(__xludf.DUMMYFUNCTION("""COMPUTED_VALUE"""),"A. PAIS DA ESC. EST. XV DE NOVEMBRO")</f>
        <v>A. PAIS DA ESC. EST. XV DE NOVEMBRO</v>
      </c>
      <c r="D34" t="str">
        <f ca="1">IFERROR(__xludf.DUMMYFUNCTION("""COMPUTED_VALUE"""),"01213520000145")</f>
        <v>01213520000145</v>
      </c>
      <c r="E34" t="str">
        <f ca="1">IFERROR(__xludf.DUMMYFUNCTION("""COMPUTED_VALUE"""),"001")</f>
        <v>001</v>
      </c>
      <c r="F34" t="str">
        <f ca="1">IFERROR(__xludf.DUMMYFUNCTION("""COMPUTED_VALUE"""),"0810")</f>
        <v>0810</v>
      </c>
      <c r="G34" t="str">
        <f ca="1">IFERROR(__xludf.DUMMYFUNCTION("""COMPUTED_VALUE"""),"58238")</f>
        <v>58238</v>
      </c>
      <c r="H34" s="7">
        <f ca="1">IFERROR(__xludf.DUMMYFUNCTION("""COMPUTED_VALUE"""),3809.2)</f>
        <v>3809.2</v>
      </c>
      <c r="I34" t="str">
        <v>ENS FUND INTEGRAL</v>
      </c>
    </row>
    <row r="35" spans="1:9" ht="12.75">
      <c r="I35" t="str">
        <v/>
      </c>
    </row>
    <row r="36" spans="1:9" ht="12.75">
      <c r="I36" t="str">
        <v/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A,B,C,D,E,F,G,O WHERE O&gt;0 label O 'INDIGENA'"")"),"")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IFERROR(__xludf.DUMMYFUNCTION("""COMPUTED_VALUE"""),"INDIGENA")</f>
        <v>INDIGENA</v>
      </c>
      <c r="I1" s="172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IFERROR(__xludf.DUMMYFUNCTION("""COMPUTED_VALUE"""),5811.2)</f>
        <v>5811.2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IFERROR(__xludf.DUMMYFUNCTION("""COMPUTED_VALUE"""),1484.8)</f>
        <v>1484.8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IFERROR(__xludf.DUMMYFUNCTION("""COMPUTED_VALUE"""),6220.8)</f>
        <v>6220.8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IFERROR(__xludf.DUMMYFUNCTION("""COMPUTED_VALUE"""),12889.6)</f>
        <v>12889.6</v>
      </c>
      <c r="I5" t="str">
        <v>INDIGENA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IFERROR(__xludf.DUMMYFUNCTION("""COMPUTED_VALUE"""),11148.8)</f>
        <v>11148.8</v>
      </c>
      <c r="I6" t="str">
        <v>INDIGENA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">
        <f ca="1">IFERROR(__xludf.DUMMYFUNCTION("""COMPUTED_VALUE"""),2073.6)</f>
        <v>2073.6</v>
      </c>
      <c r="I7" t="str">
        <v>INDIGENA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">
        <f ca="1">IFERROR(__xludf.DUMMYFUNCTION("""COMPUTED_VALUE"""),13312)</f>
        <v>13312</v>
      </c>
      <c r="I8" t="str">
        <v>INDIGENA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">
        <f ca="1">IFERROR(__xludf.DUMMYFUNCTION("""COMPUTED_VALUE"""),6412.8)</f>
        <v>6412.8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">
        <f ca="1">IFERROR(__xludf.DUMMYFUNCTION("""COMPUTED_VALUE"""),8128)</f>
        <v>8128</v>
      </c>
      <c r="I10" t="str">
        <v>INDIGENA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A,B,C,D,E,F,G,L WHERE L&gt;0 label L 'QUILOMBOLA'"")"),"")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IFERROR(__xludf.DUMMYFUNCTION("""COMPUTED_VALUE"""),"QUILOMBOLA")</f>
        <v>QUILOMBOLA</v>
      </c>
      <c r="I1" s="172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IFERROR(__xludf.DUMMYFUNCTION("""COMPUTED_VALUE"""),3225.6)</f>
        <v>3225.6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IFERROR(__xludf.DUMMYFUNCTION("""COMPUTED_VALUE"""),1510.4)</f>
        <v>1510.4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IFERROR(__xludf.DUMMYFUNCTION("""COMPUTED_VALUE"""),921.6)</f>
        <v>921.6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IFERROR(__xludf.DUMMYFUNCTION("""COMPUTED_VALUE"""),3904)</f>
        <v>3904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19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A,B,C,D,E,F,G,P WHERE P&gt;0 label P 'AEE'"")"),"")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IFERROR(__xludf.DUMMYFUNCTION("""COMPUTED_VALUE"""),"AEE")</f>
        <v>AEE</v>
      </c>
      <c r="I1" s="172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IFERROR(__xludf.DUMMYFUNCTION("""COMPUTED_VALUE"""),74.2)</f>
        <v>74.2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IFERROR(__xludf.DUMMYFUNCTION("""COMPUTED_VALUE"""),201.4)</f>
        <v>201.4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IFERROR(__xludf.DUMMYFUNCTION("""COMPUTED_VALUE"""),106)</f>
        <v>106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C.E. ADEMAR V. FERREIRA SOBRINHO")</f>
        <v>A.A. C.E. ADEMAR V. FERREIRA SOBRINHO</v>
      </c>
      <c r="D5" t="str">
        <f ca="1">IFERROR(__xludf.DUMMYFUNCTION("""COMPUTED_VALUE"""),"01143808000190")</f>
        <v>01143808000190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IFERROR(__xludf.DUMMYFUNCTION("""COMPUTED_VALUE"""),"0464244")</f>
        <v>0464244</v>
      </c>
      <c r="H5" s="7">
        <f ca="1">IFERROR(__xludf.DUMMYFUNCTION("""COMPUTED_VALUE"""),201.4)</f>
        <v>201.4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IFERROR(__xludf.DUMMYFUNCTION("""COMPUTED_VALUE"""),"ASSOCIAÇÃO DE APOIO DA ESCOLA ESPECIAL RAIO DE LUZ APAE ARAGUAÍNA")</f>
        <v>ASSOCIAÇÃO DE APOIO DA ESCOLA ESPECIAL RAIO DE LUZ APAE ARAGUAÍNA</v>
      </c>
      <c r="D6" t="str">
        <f ca="1">IFERROR(__xludf.DUMMYFUNCTION("""COMPUTED_VALUE"""),"07953043000130")</f>
        <v>07953043000130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IFERROR(__xludf.DUMMYFUNCTION("""COMPUTED_VALUE"""),"379921")</f>
        <v>379921</v>
      </c>
      <c r="H6" s="7">
        <f ca="1">IFERROR(__xludf.DUMMYFUNCTION("""COMPUTED_VALUE"""),392.2)</f>
        <v>392.2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ESC. E.FRANCISCO MAXIMO DE SOUZA")</f>
        <v>A.A. ESC. E.FRANCISCO MAXIMO DE SOUZA</v>
      </c>
      <c r="D7" t="str">
        <f ca="1">IFERROR(__xludf.DUMMYFUNCTION("""COMPUTED_VALUE"""),"01345127000105")</f>
        <v>01345127000105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IFERROR(__xludf.DUMMYFUNCTION("""COMPUTED_VALUE"""),"0463167")</f>
        <v>0463167</v>
      </c>
      <c r="H7" s="7">
        <f ca="1">IFERROR(__xludf.DUMMYFUNCTION("""COMPUTED_VALUE"""),318)</f>
        <v>318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ESC. EST. MANOEL GOMES DA CUNHA")</f>
        <v>A.A. ESC. EST. MANOEL GOMES DA CUNHA</v>
      </c>
      <c r="D8" t="str">
        <f ca="1">IFERROR(__xludf.DUMMYFUNCTION("""COMPUTED_VALUE"""),"01443216000194")</f>
        <v>01443216000194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IFERROR(__xludf.DUMMYFUNCTION("""COMPUTED_VALUE"""),"0468355")</f>
        <v>0468355</v>
      </c>
      <c r="H8" s="7">
        <f ca="1">IFERROR(__xludf.DUMMYFUNCTION("""COMPUTED_VALUE"""),127.199999999999)</f>
        <v>127.19999999999899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DE A.DA ESCOLA ESTADUAL MODELO")</f>
        <v>A. DE A.DA ESCOLA ESTADUAL MODELO</v>
      </c>
      <c r="D9" t="str">
        <f ca="1">IFERROR(__xludf.DUMMYFUNCTION("""COMPUTED_VALUE"""),"01133696000197")</f>
        <v>01133696000197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IFERROR(__xludf.DUMMYFUNCTION("""COMPUTED_VALUE"""),"484520")</f>
        <v>484520</v>
      </c>
      <c r="H9" s="7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ESC. EST.WELDER M.ABREU SALES")</f>
        <v>A.A. ESC. EST.WELDER M.ABREU SALES</v>
      </c>
      <c r="D10" t="str">
        <f ca="1">IFERROR(__xludf.DUMMYFUNCTION("""COMPUTED_VALUE"""),"01190182000173")</f>
        <v>01190182000173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IFERROR(__xludf.DUMMYFUNCTION("""COMPUTED_VALUE"""),"0465054")</f>
        <v>0465054</v>
      </c>
      <c r="H10" s="7">
        <f ca="1">IFERROR(__xludf.DUMMYFUNCTION("""COMPUTED_VALUE"""),84.8)</f>
        <v>84.8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IFERROR(__xludf.DUMMYFUNCTION("""COMPUTED_VALUE"""),"Araguana")</f>
        <v>Araguana</v>
      </c>
      <c r="C11" t="str">
        <f ca="1">IFERROR(__xludf.DUMMYFUNCTION("""COMPUTED_VALUE"""),"ASS. APOIO ESC. EST. MACHADO DE ASSIS")</f>
        <v>ASS. APOIO ESC. EST. MACHADO DE ASSIS</v>
      </c>
      <c r="D11" t="str">
        <f ca="1">IFERROR(__xludf.DUMMYFUNCTION("""COMPUTED_VALUE"""),"01243663000108")</f>
        <v>01243663000108</v>
      </c>
      <c r="E11" t="str">
        <f ca="1">IFERROR(__xludf.DUMMYFUNCTION("""COMPUTED_VALUE"""),"001")</f>
        <v>001</v>
      </c>
      <c r="F11" t="str">
        <f ca="1">IFERROR(__xludf.DUMMYFUNCTION("""COMPUTED_VALUE"""),"3773")</f>
        <v>3773</v>
      </c>
      <c r="G11" t="str">
        <f ca="1">IFERROR(__xludf.DUMMYFUNCTION("""COMPUTED_VALUE"""),"322091")</f>
        <v>322091</v>
      </c>
      <c r="H11" s="7">
        <f ca="1">IFERROR(__xludf.DUMMYFUNCTION("""COMPUTED_VALUE"""),84.8)</f>
        <v>84.8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IFERROR(__xludf.DUMMYFUNCTION("""COMPUTED_VALUE"""),"Babaculandia")</f>
        <v>Babaculandia</v>
      </c>
      <c r="C12" t="str">
        <f ca="1">IFERROR(__xludf.DUMMYFUNCTION("""COMPUTED_VALUE"""),"A.PAIS E M.C.E.LEOPOLDO DE BULHOES")</f>
        <v>A.PAIS E M.C.E.LEOPOLDO DE BULHOES</v>
      </c>
      <c r="D12" t="str">
        <f ca="1">IFERROR(__xludf.DUMMYFUNCTION("""COMPUTED_VALUE"""),"01146116000104")</f>
        <v>01146116000104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IFERROR(__xludf.DUMMYFUNCTION("""COMPUTED_VALUE"""),"465232")</f>
        <v>465232</v>
      </c>
      <c r="H12" s="7">
        <f ca="1">IFERROR(__xludf.DUMMYFUNCTION("""COMPUTED_VALUE"""),159)</f>
        <v>159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IFERROR(__xludf.DUMMYFUNCTION("""COMPUTED_VALUE"""),"Barra do Ouro")</f>
        <v>Barra do Ouro</v>
      </c>
      <c r="C13" t="str">
        <f ca="1">IFERROR(__xludf.DUMMYFUNCTION("""COMPUTED_VALUE"""),"A.A. A ESCOLA ESTADUAL BREJAO")</f>
        <v>A.A. A ESCOLA ESTADUAL BREJAO</v>
      </c>
      <c r="D13" t="str">
        <f ca="1">IFERROR(__xludf.DUMMYFUNCTION("""COMPUTED_VALUE"""),"02392799000134")</f>
        <v>02392799000134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IFERROR(__xludf.DUMMYFUNCTION("""COMPUTED_VALUE"""),"83615")</f>
        <v>83615</v>
      </c>
      <c r="H13" s="7">
        <f ca="1">IFERROR(__xludf.DUMMYFUNCTION("""COMPUTED_VALUE"""),31.7999999999999)</f>
        <v>31.799999999999901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IFERROR(__xludf.DUMMYFUNCTION("""COMPUTED_VALUE"""),"Filadelfia")</f>
        <v>Filadelfia</v>
      </c>
      <c r="C14" t="str">
        <f ca="1">IFERROR(__xludf.DUMMYFUNCTION("""COMPUTED_VALUE"""),"A.P. E M. ESC. EST. ADEUVALDO O.MORAES")</f>
        <v>A.P. E M. ESC. EST. ADEUVALDO O.MORAES</v>
      </c>
      <c r="D14" t="str">
        <f ca="1">IFERROR(__xludf.DUMMYFUNCTION("""COMPUTED_VALUE"""),"01912087000136")</f>
        <v>01912087000136</v>
      </c>
      <c r="E14" t="str">
        <f ca="1">IFERROR(__xludf.DUMMYFUNCTION("""COMPUTED_VALUE"""),"001")</f>
        <v>001</v>
      </c>
      <c r="F14" t="str">
        <f ca="1">IFERROR(__xludf.DUMMYFUNCTION("""COMPUTED_VALUE"""),"2064")</f>
        <v>2064</v>
      </c>
      <c r="G14" t="str">
        <f ca="1">IFERROR(__xludf.DUMMYFUNCTION("""COMPUTED_VALUE"""),"127434")</f>
        <v>127434</v>
      </c>
      <c r="H14" s="7">
        <f ca="1">IFERROR(__xludf.DUMMYFUNCTION("""COMPUTED_VALUE"""),159)</f>
        <v>159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IFERROR(__xludf.DUMMYFUNCTION("""COMPUTED_VALUE"""),"Muricilandia")</f>
        <v>Muricilandia</v>
      </c>
      <c r="C15" t="str">
        <f ca="1">IFERROR(__xludf.DUMMYFUNCTION("""COMPUTED_VALUE"""),"A.COM. DE AP. COL. EST. DE MURICILANDIA")</f>
        <v>A.COM. DE AP. COL. EST. DE MURICILANDIA</v>
      </c>
      <c r="D15" t="str">
        <f ca="1">IFERROR(__xludf.DUMMYFUNCTION("""COMPUTED_VALUE"""),"01911084000188")</f>
        <v>01911084000188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IFERROR(__xludf.DUMMYFUNCTION("""COMPUTED_VALUE"""),"8350X")</f>
        <v>8350X</v>
      </c>
      <c r="H15" s="7">
        <f ca="1">IFERROR(__xludf.DUMMYFUNCTION("""COMPUTED_VALUE"""),127.199999999999)</f>
        <v>127.19999999999899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IFERROR(__xludf.DUMMYFUNCTION("""COMPUTED_VALUE"""),"Nova Olinda")</f>
        <v>Nova Olinda</v>
      </c>
      <c r="C16" t="str">
        <f ca="1">IFERROR(__xludf.DUMMYFUNCTION("""COMPUTED_VALUE"""),"A.A. ESC. COL. E. HELIO DE SOUZA BUENO")</f>
        <v>A.A. ESC. COL. E. HELIO DE SOUZA BUENO</v>
      </c>
      <c r="D16" t="str">
        <f ca="1">IFERROR(__xludf.DUMMYFUNCTION("""COMPUTED_VALUE"""),"01186466000196")</f>
        <v>01186466000196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IFERROR(__xludf.DUMMYFUNCTION("""COMPUTED_VALUE"""),"0462985")</f>
        <v>0462985</v>
      </c>
      <c r="H16" s="7">
        <f ca="1">IFERROR(__xludf.DUMMYFUNCTION("""COMPUTED_VALUE"""),201.4)</f>
        <v>201.4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IFERROR(__xludf.DUMMYFUNCTION("""COMPUTED_VALUE"""),"Nova Olinda")</f>
        <v>Nova Olinda</v>
      </c>
      <c r="C17" t="str">
        <f ca="1">IFERROR(__xludf.DUMMYFUNCTION("""COMPUTED_VALUE"""),"A.A. E. E. PROFA. HAMEDY CURY QUEIROZ")</f>
        <v>A.A. E. E. PROFA. HAMEDY CURY QUEIROZ</v>
      </c>
      <c r="D17" t="str">
        <f ca="1">IFERROR(__xludf.DUMMYFUNCTION("""COMPUTED_VALUE"""),"01431375000179")</f>
        <v>01431375000179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IFERROR(__xludf.DUMMYFUNCTION("""COMPUTED_VALUE"""),"0468010")</f>
        <v>0468010</v>
      </c>
      <c r="H17" s="7">
        <f ca="1">IFERROR(__xludf.DUMMYFUNCTION("""COMPUTED_VALUE"""),190.799999999999)</f>
        <v>190.79999999999899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IFERROR(__xludf.DUMMYFUNCTION("""COMPUTED_VALUE"""),"Santa Fe do Araguaia")</f>
        <v>Santa Fe do Araguaia</v>
      </c>
      <c r="C18" t="str">
        <f ca="1">IFERROR(__xludf.DUMMYFUNCTION("""COMPUTED_VALUE"""),"A. DE AP. DA ESCOLA EST. CASTRO ALVES")</f>
        <v>A. DE AP. DA ESCOLA EST. CASTRO ALVES</v>
      </c>
      <c r="D18" t="str">
        <f ca="1">IFERROR(__xludf.DUMMYFUNCTION("""COMPUTED_VALUE"""),"01673181000180")</f>
        <v>01673181000180</v>
      </c>
      <c r="E18" t="str">
        <f ca="1">IFERROR(__xludf.DUMMYFUNCTION("""COMPUTED_VALUE"""),"001")</f>
        <v>001</v>
      </c>
      <c r="F18" t="str">
        <f ca="1">IFERROR(__xludf.DUMMYFUNCTION("""COMPUTED_VALUE"""),"4791")</f>
        <v>4791</v>
      </c>
      <c r="G18" t="str">
        <f ca="1">IFERROR(__xludf.DUMMYFUNCTION("""COMPUTED_VALUE"""),"54739")</f>
        <v>54739</v>
      </c>
      <c r="H18" s="7">
        <f ca="1">IFERROR(__xludf.DUMMYFUNCTION("""COMPUTED_VALUE"""),10.6)</f>
        <v>10.6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IFERROR(__xludf.DUMMYFUNCTION("""COMPUTED_VALUE"""),"Wanderlandia")</f>
        <v>Wanderlandia</v>
      </c>
      <c r="C19" t="str">
        <f ca="1">IFERROR(__xludf.DUMMYFUNCTION("""COMPUTED_VALUE"""),"A.A. COL. ESTADUAL JOSE LUIZ SIQUEIRA")</f>
        <v>A.A. COL. ESTADUAL JOSE LUIZ SIQUEIRA</v>
      </c>
      <c r="D19" t="str">
        <f ca="1">IFERROR(__xludf.DUMMYFUNCTION("""COMPUTED_VALUE"""),"01257082000117")</f>
        <v>01257082000117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IFERROR(__xludf.DUMMYFUNCTION("""COMPUTED_VALUE"""),"0465291")</f>
        <v>0465291</v>
      </c>
      <c r="H19" s="7">
        <f ca="1">IFERROR(__xludf.DUMMYFUNCTION("""COMPUTED_VALUE"""),222.6)</f>
        <v>222.6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IFERROR(__xludf.DUMMYFUNCTION("""COMPUTED_VALUE"""),"Wanderlandia")</f>
        <v>Wanderlandia</v>
      </c>
      <c r="C20" t="str">
        <f ca="1">IFERROR(__xludf.DUMMYFUNCTION("""COMPUTED_VALUE"""),"ASSOCIAÇÃO DE APOIO DA ESCOLA ESPECIAL MORADA DO SOL")</f>
        <v>ASSOCIAÇÃO DE APOIO DA ESCOLA ESPECIAL MORADA DO SOL</v>
      </c>
      <c r="D20" t="str">
        <f ca="1">IFERROR(__xludf.DUMMYFUNCTION("""COMPUTED_VALUE"""),"07941368000101")</f>
        <v>07941368000101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IFERROR(__xludf.DUMMYFUNCTION("""COMPUTED_VALUE"""),"537349")</f>
        <v>537349</v>
      </c>
      <c r="H20" s="7">
        <f ca="1">IFERROR(__xludf.DUMMYFUNCTION("""COMPUTED_VALUE"""),95.3999999999999)</f>
        <v>95.399999999999906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IFERROR(__xludf.DUMMYFUNCTION("""COMPUTED_VALUE"""),"Wanderlandia")</f>
        <v>Wanderlandia</v>
      </c>
      <c r="C21" t="str">
        <f ca="1">IFERROR(__xludf.DUMMYFUNCTION("""COMPUTED_VALUE"""),"A.APOIO ESCOLA ESTADUAL D. PEDRO II")</f>
        <v>A.APOIO ESCOLA ESTADUAL D. PEDRO II</v>
      </c>
      <c r="D21" t="str">
        <f ca="1">IFERROR(__xludf.DUMMYFUNCTION("""COMPUTED_VALUE"""),"01186465000141")</f>
        <v>01186465000141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IFERROR(__xludf.DUMMYFUNCTION("""COMPUTED_VALUE"""),"0463108")</f>
        <v>0463108</v>
      </c>
      <c r="H21" s="7">
        <f ca="1">IFERROR(__xludf.DUMMYFUNCTION("""COMPUTED_VALUE"""),148.4)</f>
        <v>148.4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IFERROR(__xludf.DUMMYFUNCTION("""COMPUTED_VALUE"""),"Xambioa")</f>
        <v>Xambioa</v>
      </c>
      <c r="C22" t="str">
        <f ca="1">IFERROR(__xludf.DUMMYFUNCTION("""COMPUTED_VALUE"""),"AS. DE A. A ESC.PAROQUIAL SAO MIGUEL")</f>
        <v>AS. DE A. A ESC.PAROQUIAL SAO MIGUEL</v>
      </c>
      <c r="D22" t="str">
        <f ca="1">IFERROR(__xludf.DUMMYFUNCTION("""COMPUTED_VALUE"""),"01133698000186")</f>
        <v>01133698000186</v>
      </c>
      <c r="E22" t="str">
        <f ca="1">IFERROR(__xludf.DUMMYFUNCTION("""COMPUTED_VALUE"""),"001")</f>
        <v>001</v>
      </c>
      <c r="F22" t="str">
        <f ca="1">IFERROR(__xludf.DUMMYFUNCTION("""COMPUTED_VALUE"""),"3773")</f>
        <v>3773</v>
      </c>
      <c r="G22" t="str">
        <f ca="1">IFERROR(__xludf.DUMMYFUNCTION("""COMPUTED_VALUE"""),"330035")</f>
        <v>330035</v>
      </c>
      <c r="H22" s="7">
        <f ca="1">IFERROR(__xludf.DUMMYFUNCTION("""COMPUTED_VALUE"""),106)</f>
        <v>106</v>
      </c>
      <c r="I22" t="str">
        <v>AEE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IFERROR(__xludf.DUMMYFUNCTION("""COMPUTED_VALUE"""),"Augustinopolis")</f>
        <v>Augustinopolis</v>
      </c>
      <c r="C23" t="str">
        <f ca="1">IFERROR(__xludf.DUMMYFUNCTION("""COMPUTED_VALUE"""),"A.A. ESCOLA ESTADUAL AUGUSTINOPOLIS")</f>
        <v>A.A. ESCOLA ESTADUAL AUGUSTINOPOLIS</v>
      </c>
      <c r="D23" t="str">
        <f ca="1">IFERROR(__xludf.DUMMYFUNCTION("""COMPUTED_VALUE"""),"01133692000109")</f>
        <v>01133692000109</v>
      </c>
      <c r="E23" t="str">
        <f ca="1">IFERROR(__xludf.DUMMYFUNCTION("""COMPUTED_VALUE"""),"001")</f>
        <v>001</v>
      </c>
      <c r="F23" t="str">
        <f ca="1">IFERROR(__xludf.DUMMYFUNCTION("""COMPUTED_VALUE"""),"3975")</f>
        <v>3975</v>
      </c>
      <c r="G23" t="str">
        <f ca="1">IFERROR(__xludf.DUMMYFUNCTION("""COMPUTED_VALUE"""),"019151")</f>
        <v>019151</v>
      </c>
      <c r="H23" s="7">
        <f ca="1">IFERROR(__xludf.DUMMYFUNCTION("""COMPUTED_VALUE"""),180.2)</f>
        <v>180.2</v>
      </c>
      <c r="I23" t="str">
        <v>AEE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ESCOL. DA ESC. EST. BRIGADEIRO FELIPE")</f>
        <v>A.A. ESCOL. DA ESC. EST. BRIGADEIRO FELIPE</v>
      </c>
      <c r="D24" t="str">
        <f ca="1">IFERROR(__xludf.DUMMYFUNCTION("""COMPUTED_VALUE"""),"01221149000163")</f>
        <v>01221149000163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IFERROR(__xludf.DUMMYFUNCTION("""COMPUTED_VALUE"""),"232165")</f>
        <v>232165</v>
      </c>
      <c r="H24" s="7">
        <f ca="1">IFERROR(__xludf.DUMMYFUNCTION("""COMPUTED_VALUE"""),42.4)</f>
        <v>42.4</v>
      </c>
      <c r="I24" t="str">
        <v>AEE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IFERROR(__xludf.DUMMYFUNCTION("""COMPUTED_VALUE"""),"ASS. APOIO ESC. EST. JACY ALVES DE BARROS")</f>
        <v>ASS. APOIO ESC. EST. JACY ALVES DE BARROS</v>
      </c>
      <c r="D25" t="str">
        <f ca="1">IFERROR(__xludf.DUMMYFUNCTION("""COMPUTED_VALUE"""),"01284634000186")</f>
        <v>01284634000186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IFERROR(__xludf.DUMMYFUNCTION("""COMPUTED_VALUE"""),"232246")</f>
        <v>232246</v>
      </c>
      <c r="H25" s="7">
        <f ca="1">IFERROR(__xludf.DUMMYFUNCTION("""COMPUTED_VALUE"""),63.5999999999999)</f>
        <v>63.599999999999902</v>
      </c>
      <c r="I25" t="str">
        <v>AEE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IFERROR(__xludf.DUMMYFUNCTION("""COMPUTED_VALUE"""),"Aurora do Tocantins")</f>
        <v>Aurora do Tocantins</v>
      </c>
      <c r="C27" t="str">
        <f ca="1">IFERROR(__xludf.DUMMYFUNCTION("""COMPUTED_VALUE"""),"A.A. A ESCOLA/COL. EST.PROF. RANULFA")</f>
        <v>A.A. A ESCOLA/COL. EST.PROF. RANULFA</v>
      </c>
      <c r="D27" t="str">
        <f ca="1">IFERROR(__xludf.DUMMYFUNCTION("""COMPUTED_VALUE"""),"01133691000164")</f>
        <v>01133691000164</v>
      </c>
      <c r="E27" t="str">
        <f ca="1">IFERROR(__xludf.DUMMYFUNCTION("""COMPUTED_VALUE"""),"001")</f>
        <v>001</v>
      </c>
      <c r="F27" t="str">
        <f ca="1">IFERROR(__xludf.DUMMYFUNCTION("""COMPUTED_VALUE"""),"3977")</f>
        <v>3977</v>
      </c>
      <c r="G27" t="str">
        <f ca="1">IFERROR(__xludf.DUMMYFUNCTION("""COMPUTED_VALUE"""),"102725")</f>
        <v>102725</v>
      </c>
      <c r="H27" s="7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IFERROR(__xludf.DUMMYFUNCTION("""COMPUTED_VALUE"""),"Combinado")</f>
        <v>Combinado</v>
      </c>
      <c r="C28" t="str">
        <f ca="1">IFERROR(__xludf.DUMMYFUNCTION("""COMPUTED_VALUE"""),"A.A. ESC. EST. AUGUSTA VAZ DOS S.TEIXEIRA")</f>
        <v>A.A. ESC. EST. AUGUSTA VAZ DOS S.TEIXEIRA</v>
      </c>
      <c r="D28" t="str">
        <f ca="1">IFERROR(__xludf.DUMMYFUNCTION("""COMPUTED_VALUE"""),"01186458000140")</f>
        <v>01186458000140</v>
      </c>
      <c r="E28" t="str">
        <f ca="1">IFERROR(__xludf.DUMMYFUNCTION("""COMPUTED_VALUE"""),"001")</f>
        <v>001</v>
      </c>
      <c r="F28" t="str">
        <f ca="1">IFERROR(__xludf.DUMMYFUNCTION("""COMPUTED_VALUE"""),"3977")</f>
        <v>3977</v>
      </c>
      <c r="G28" t="str">
        <f ca="1">IFERROR(__xludf.DUMMYFUNCTION("""COMPUTED_VALUE"""),"56855")</f>
        <v>56855</v>
      </c>
      <c r="H28" s="7">
        <f ca="1">IFERROR(__xludf.DUMMYFUNCTION("""COMPUTED_VALUE"""),148.4)</f>
        <v>148.4</v>
      </c>
      <c r="I28" t="str">
        <v>AEE</v>
      </c>
    </row>
    <row r="29" spans="1:9" ht="12.75">
      <c r="A29" t="str">
        <f ca="1">IFERROR(__xludf.DUMMYFUNCTION("""COMPUTED_VALUE"""),"Arraias")</f>
        <v>Arraias</v>
      </c>
      <c r="B29" t="str">
        <f ca="1">IFERROR(__xludf.DUMMYFUNCTION("""COMPUTED_VALUE"""),"Novo Alegre")</f>
        <v>Novo Alegre</v>
      </c>
      <c r="C29" t="str">
        <f ca="1">IFERROR(__xludf.DUMMYFUNCTION("""COMPUTED_VALUE"""),"ASSOC. DE APOIO COL. EST. DR.JOAO D`ABREU")</f>
        <v>ASSOC. DE APOIO COL. EST. DR.JOAO D`ABREU</v>
      </c>
      <c r="D29" t="str">
        <f ca="1">IFERROR(__xludf.DUMMYFUNCTION("""COMPUTED_VALUE"""),"01146115000151")</f>
        <v>01146115000151</v>
      </c>
      <c r="E29" t="str">
        <f ca="1">IFERROR(__xludf.DUMMYFUNCTION("""COMPUTED_VALUE"""),"001")</f>
        <v>001</v>
      </c>
      <c r="F29" t="str">
        <f ca="1">IFERROR(__xludf.DUMMYFUNCTION("""COMPUTED_VALUE"""),"3977")</f>
        <v>3977</v>
      </c>
      <c r="G29" t="str">
        <f ca="1">IFERROR(__xludf.DUMMYFUNCTION("""COMPUTED_VALUE"""),"178845")</f>
        <v>178845</v>
      </c>
      <c r="H29" s="7">
        <f ca="1">IFERROR(__xludf.DUMMYFUNCTION("""COMPUTED_VALUE"""),201.4)</f>
        <v>201.4</v>
      </c>
      <c r="I29" t="str">
        <v>AEE</v>
      </c>
    </row>
    <row r="30" spans="1:9" ht="12.75">
      <c r="A30" t="str">
        <f ca="1">IFERROR(__xludf.DUMMYFUNCTION("""COMPUTED_VALUE"""),"Arraias")</f>
        <v>Arraias</v>
      </c>
      <c r="B30" t="str">
        <f ca="1">IFERROR(__xludf.DUMMYFUNCTION("""COMPUTED_VALUE"""),"Parana")</f>
        <v>Parana</v>
      </c>
      <c r="C30" t="str">
        <f ca="1">IFERROR(__xludf.DUMMYFUNCTION("""COMPUTED_VALUE"""),"A.A. DA ESC. EST.EUCLIDES BEZERRA GERAIS")</f>
        <v>A.A. DA ESC. EST.EUCLIDES BEZERRA GERAIS</v>
      </c>
      <c r="D30" t="str">
        <f ca="1">IFERROR(__xludf.DUMMYFUNCTION("""COMPUTED_VALUE"""),"01401950000190")</f>
        <v>01401950000190</v>
      </c>
      <c r="E30" t="str">
        <f ca="1">IFERROR(__xludf.DUMMYFUNCTION("""COMPUTED_VALUE"""),"001")</f>
        <v>001</v>
      </c>
      <c r="F30" t="str">
        <f ca="1">IFERROR(__xludf.DUMMYFUNCTION("""COMPUTED_VALUE"""),"0541")</f>
        <v>0541</v>
      </c>
      <c r="G30" t="str">
        <f ca="1">IFERROR(__xludf.DUMMYFUNCTION("""COMPUTED_VALUE"""),"232483")</f>
        <v>232483</v>
      </c>
      <c r="H30" s="7">
        <f ca="1">IFERROR(__xludf.DUMMYFUNCTION("""COMPUTED_VALUE"""),53)</f>
        <v>53</v>
      </c>
      <c r="I30" t="str">
        <v>AEE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IFERROR(__xludf.DUMMYFUNCTION("""COMPUTED_VALUE"""),"Arapoema")</f>
        <v>Arapoema</v>
      </c>
      <c r="C31" t="str">
        <f ca="1">IFERROR(__xludf.DUMMYFUNCTION("""COMPUTED_VALUE"""),"A.A. E. EST. ANTONIO DELFINO GUIMARAES")</f>
        <v>A.A. E. EST. ANTONIO DELFINO GUIMARAES</v>
      </c>
      <c r="D31" t="str">
        <f ca="1">IFERROR(__xludf.DUMMYFUNCTION("""COMPUTED_VALUE"""),"01135998000102")</f>
        <v>01135998000102</v>
      </c>
      <c r="E31" t="str">
        <f ca="1">IFERROR(__xludf.DUMMYFUNCTION("""COMPUTED_VALUE"""),"001")</f>
        <v>001</v>
      </c>
      <c r="F31" t="str">
        <f ca="1">IFERROR(__xludf.DUMMYFUNCTION("""COMPUTED_VALUE"""),"3974")</f>
        <v>3974</v>
      </c>
      <c r="G31" t="str">
        <f ca="1">IFERROR(__xludf.DUMMYFUNCTION("""COMPUTED_VALUE"""),"2287X")</f>
        <v>2287X</v>
      </c>
      <c r="H31" s="7">
        <f ca="1">IFERROR(__xludf.DUMMYFUNCTION("""COMPUTED_VALUE"""),212)</f>
        <v>212</v>
      </c>
      <c r="I31" t="str">
        <v>AEE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IFERROR(__xludf.DUMMYFUNCTION("""COMPUTED_VALUE"""),"Bandeirantes do Tocantins")</f>
        <v>Bandeirantes do Tocantins</v>
      </c>
      <c r="C32" t="str">
        <f ca="1">IFERROR(__xludf.DUMMYFUNCTION("""COMPUTED_VALUE"""),"A.A. E. E. ARCELINO F. DO NASCIMENTO")</f>
        <v>A.A. E. E. ARCELINO F. DO NASCIMENTO</v>
      </c>
      <c r="D32" t="str">
        <f ca="1">IFERROR(__xludf.DUMMYFUNCTION("""COMPUTED_VALUE"""),"01181179000193")</f>
        <v>01181179000193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IFERROR(__xludf.DUMMYFUNCTION("""COMPUTED_VALUE"""),"46578X")</f>
        <v>46578X</v>
      </c>
      <c r="H32" s="7">
        <f ca="1">IFERROR(__xludf.DUMMYFUNCTION("""COMPUTED_VALUE"""),42.4)</f>
        <v>42.4</v>
      </c>
      <c r="I32" t="str">
        <v>AEE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IFERROR(__xludf.DUMMYFUNCTION("""COMPUTED_VALUE"""),"Bernardo Sayao")</f>
        <v>Bernardo Sayao</v>
      </c>
      <c r="C33" t="str">
        <f ca="1">IFERROR(__xludf.DUMMYFUNCTION("""COMPUTED_VALUE"""),"A.A. COL. EST. BERNARDO SAYAO")</f>
        <v>A.A. COL. EST. BERNARDO SAYAO</v>
      </c>
      <c r="D33" t="str">
        <f ca="1">IFERROR(__xludf.DUMMYFUNCTION("""COMPUTED_VALUE"""),"01190188000140")</f>
        <v>01190188000140</v>
      </c>
      <c r="E33" t="str">
        <f ca="1">IFERROR(__xludf.DUMMYFUNCTION("""COMPUTED_VALUE"""),"001")</f>
        <v>001</v>
      </c>
      <c r="F33" t="str">
        <f ca="1">IFERROR(__xludf.DUMMYFUNCTION("""COMPUTED_VALUE"""),"0911")</f>
        <v>0911</v>
      </c>
      <c r="G33" t="str">
        <f ca="1">IFERROR(__xludf.DUMMYFUNCTION("""COMPUTED_VALUE"""),"369403")</f>
        <v>369403</v>
      </c>
      <c r="H33" s="7">
        <f ca="1">IFERROR(__xludf.DUMMYFUNCTION("""COMPUTED_VALUE"""),74.2)</f>
        <v>74.2</v>
      </c>
      <c r="I33" t="str">
        <v>AEE</v>
      </c>
    </row>
    <row r="34" spans="1:9" ht="12.75">
      <c r="A34" t="str">
        <f ca="1">IFERROR(__xludf.DUMMYFUNCTION("""COMPUTED_VALUE"""),"Colinas")</f>
        <v>Colinas</v>
      </c>
      <c r="B34" t="str">
        <f ca="1">IFERROR(__xludf.DUMMYFUNCTION("""COMPUTED_VALUE"""),"Colinas do Tocantins")</f>
        <v>Colinas do Tocantins</v>
      </c>
      <c r="C34" t="str">
        <f ca="1">IFERROR(__xludf.DUMMYFUNCTION("""COMPUTED_VALUE"""),"ASSOC. DE APOIO DO COL. EST. CASTELO BRANCO")</f>
        <v>ASSOC. DE APOIO DO COL. EST. CASTELO BRANCO</v>
      </c>
      <c r="D34" t="str">
        <f ca="1">IFERROR(__xludf.DUMMYFUNCTION("""COMPUTED_VALUE"""),"01071413000120")</f>
        <v>01071413000120</v>
      </c>
      <c r="E34" t="str">
        <f ca="1">IFERROR(__xludf.DUMMYFUNCTION("""COMPUTED_VALUE"""),"001")</f>
        <v>001</v>
      </c>
      <c r="F34" t="str">
        <f ca="1">IFERROR(__xludf.DUMMYFUNCTION("""COMPUTED_VALUE"""),"0911")</f>
        <v>0911</v>
      </c>
      <c r="G34" t="str">
        <f ca="1">IFERROR(__xludf.DUMMYFUNCTION("""COMPUTED_VALUE"""),"187275")</f>
        <v>187275</v>
      </c>
      <c r="H34" s="7">
        <f ca="1">IFERROR(__xludf.DUMMYFUNCTION("""COMPUTED_VALUE"""),10.6)</f>
        <v>10.6</v>
      </c>
      <c r="I34" t="str">
        <v>AEE</v>
      </c>
    </row>
    <row r="35" spans="1:9" ht="12.75">
      <c r="A35" t="str">
        <f ca="1">IFERROR(__xludf.DUMMYFUNCTION("""COMPUTED_VALUE"""),"Colinas")</f>
        <v>Colinas</v>
      </c>
      <c r="B35" t="str">
        <f ca="1">IFERROR(__xludf.DUMMYFUNCTION("""COMPUTED_VALUE"""),"Colinas do Tocantins")</f>
        <v>Colinas do Tocantins</v>
      </c>
      <c r="C35" t="str">
        <f ca="1">IFERROR(__xludf.DUMMYFUNCTION("""COMPUTED_VALUE"""),"A.A. ESCOLA ESTADUAL ERNESTO BARROS")</f>
        <v>A.A. ESCOLA ESTADUAL ERNESTO BARROS</v>
      </c>
      <c r="D35" t="str">
        <f ca="1">IFERROR(__xludf.DUMMYFUNCTION("""COMPUTED_VALUE"""),"01064857000138")</f>
        <v>01064857000138</v>
      </c>
      <c r="E35" t="str">
        <f ca="1">IFERROR(__xludf.DUMMYFUNCTION("""COMPUTED_VALUE"""),"001")</f>
        <v>001</v>
      </c>
      <c r="F35" t="str">
        <f ca="1">IFERROR(__xludf.DUMMYFUNCTION("""COMPUTED_VALUE"""),"0911")</f>
        <v>0911</v>
      </c>
      <c r="G35" t="str">
        <f ca="1">IFERROR(__xludf.DUMMYFUNCTION("""COMPUTED_VALUE"""),"0368571")</f>
        <v>0368571</v>
      </c>
      <c r="H35" s="7">
        <f ca="1">IFERROR(__xludf.DUMMYFUNCTION("""COMPUTED_VALUE"""),127.199999999999)</f>
        <v>127.19999999999899</v>
      </c>
      <c r="I35" t="str">
        <v>AEE</v>
      </c>
    </row>
    <row r="36" spans="1:9" ht="12.75">
      <c r="A36" t="str">
        <f ca="1">IFERROR(__xludf.DUMMYFUNCTION("""COMPUTED_VALUE"""),"Colinas")</f>
        <v>Colinas</v>
      </c>
      <c r="B36" t="str">
        <f ca="1">IFERROR(__xludf.DUMMYFUNCTION("""COMPUTED_VALUE"""),"Colinas do Tocantins")</f>
        <v>Colinas do Tocantins</v>
      </c>
      <c r="C36" t="str">
        <f ca="1">IFERROR(__xludf.DUMMYFUNCTION("""COMPUTED_VALUE"""),"A.A. E. E. LACERDINO OLIVEIRA CAMPOS")</f>
        <v>A.A. E. E. LACERDINO OLIVEIRA CAMPOS</v>
      </c>
      <c r="D36" t="str">
        <f ca="1">IFERROR(__xludf.DUMMYFUNCTION("""COMPUTED_VALUE"""),"01077439000185")</f>
        <v>01077439000185</v>
      </c>
      <c r="E36" t="str">
        <f ca="1">IFERROR(__xludf.DUMMYFUNCTION("""COMPUTED_VALUE"""),"001")</f>
        <v>001</v>
      </c>
      <c r="F36" t="str">
        <f ca="1">IFERROR(__xludf.DUMMYFUNCTION("""COMPUTED_VALUE"""),"0911")</f>
        <v>0911</v>
      </c>
      <c r="G36" t="str">
        <f ca="1">IFERROR(__xludf.DUMMYFUNCTION("""COMPUTED_VALUE"""),"368741")</f>
        <v>368741</v>
      </c>
      <c r="H36" s="7">
        <f ca="1">IFERROR(__xludf.DUMMYFUNCTION("""COMPUTED_VALUE"""),159)</f>
        <v>159</v>
      </c>
      <c r="I36" t="str">
        <v>AEE</v>
      </c>
    </row>
    <row r="37" spans="1:9" ht="12.75">
      <c r="A37" t="str">
        <f ca="1">IFERROR(__xludf.DUMMYFUNCTION("""COMPUTED_VALUE"""),"Colinas")</f>
        <v>Colinas</v>
      </c>
      <c r="B37" t="str">
        <f ca="1">IFERROR(__xludf.DUMMYFUNCTION("""COMPUTED_VALUE"""),"Colinas do Tocantins")</f>
        <v>Colinas do Tocantins</v>
      </c>
      <c r="C37" t="str">
        <f ca="1">IFERROR(__xludf.DUMMYFUNCTION("""COMPUTED_VALUE"""),"ASSOC. APOIO AO INSTITUTO EDUC. GUNNAR VINGREN")</f>
        <v>ASSOC. APOIO AO INSTITUTO EDUC. GUNNAR VINGREN</v>
      </c>
      <c r="D37" t="str">
        <f ca="1">IFERROR(__xludf.DUMMYFUNCTION("""COMPUTED_VALUE"""),"05537107000197")</f>
        <v>05537107000197</v>
      </c>
      <c r="E37" t="str">
        <f ca="1">IFERROR(__xludf.DUMMYFUNCTION("""COMPUTED_VALUE"""),"001")</f>
        <v>001</v>
      </c>
      <c r="F37" t="str">
        <f ca="1">IFERROR(__xludf.DUMMYFUNCTION("""COMPUTED_VALUE"""),"0911")</f>
        <v>0911</v>
      </c>
      <c r="G37" t="str">
        <f ca="1">IFERROR(__xludf.DUMMYFUNCTION("""COMPUTED_VALUE"""),"172286")</f>
        <v>172286</v>
      </c>
      <c r="H37" s="7">
        <f ca="1">IFERROR(__xludf.DUMMYFUNCTION("""COMPUTED_VALUE"""),116.6)</f>
        <v>116.6</v>
      </c>
      <c r="I37" t="str">
        <v>AEE</v>
      </c>
    </row>
    <row r="38" spans="1:9" ht="12.75">
      <c r="A38" t="str">
        <f ca="1">IFERROR(__xludf.DUMMYFUNCTION("""COMPUTED_VALUE"""),"Colinas")</f>
        <v>Colinas</v>
      </c>
      <c r="B38" t="str">
        <f ca="1">IFERROR(__xludf.DUMMYFUNCTION("""COMPUTED_VALUE"""),"Juarina")</f>
        <v>Juarina</v>
      </c>
      <c r="C38" t="str">
        <f ca="1">IFERROR(__xludf.DUMMYFUNCTION("""COMPUTED_VALUE"""),"A.A. ESCOLA ESTADUAL ZICO DORNELAS")</f>
        <v>A.A. ESCOLA ESTADUAL ZICO DORNELAS</v>
      </c>
      <c r="D38" t="str">
        <f ca="1">IFERROR(__xludf.DUMMYFUNCTION("""COMPUTED_VALUE"""),"01136018000188")</f>
        <v>01136018000188</v>
      </c>
      <c r="E38" t="str">
        <f ca="1">IFERROR(__xludf.DUMMYFUNCTION("""COMPUTED_VALUE"""),"001")</f>
        <v>001</v>
      </c>
      <c r="F38" t="str">
        <f ca="1">IFERROR(__xludf.DUMMYFUNCTION("""COMPUTED_VALUE"""),"0911")</f>
        <v>0911</v>
      </c>
      <c r="G38" t="str">
        <f ca="1">IFERROR(__xludf.DUMMYFUNCTION("""COMPUTED_VALUE"""),"369349")</f>
        <v>369349</v>
      </c>
      <c r="H38" s="7">
        <f ca="1">IFERROR(__xludf.DUMMYFUNCTION("""COMPUTED_VALUE"""),42.4)</f>
        <v>42.4</v>
      </c>
      <c r="I38" t="str">
        <v>AEE</v>
      </c>
    </row>
    <row r="39" spans="1:9" ht="12.75">
      <c r="A39" t="str">
        <f ca="1">IFERROR(__xludf.DUMMYFUNCTION("""COMPUTED_VALUE"""),"Colinas")</f>
        <v>Colinas</v>
      </c>
      <c r="B39" t="str">
        <f ca="1">IFERROR(__xludf.DUMMYFUNCTION("""COMPUTED_VALUE"""),"Pau D'arco")</f>
        <v>Pau D'arco</v>
      </c>
      <c r="C39" t="str">
        <f ca="1">IFERROR(__xludf.DUMMYFUNCTION("""COMPUTED_VALUE"""),"A.COM. ESCOLA EST. ULISSES GUIMARAES")</f>
        <v>A.COM. ESCOLA EST. ULISSES GUIMARAES</v>
      </c>
      <c r="D39" t="str">
        <f ca="1">IFERROR(__xludf.DUMMYFUNCTION("""COMPUTED_VALUE"""),"01181178000149")</f>
        <v>01181178000149</v>
      </c>
      <c r="E39" t="str">
        <f ca="1">IFERROR(__xludf.DUMMYFUNCTION("""COMPUTED_VALUE"""),"001")</f>
        <v>001</v>
      </c>
      <c r="F39" t="str">
        <f ca="1">IFERROR(__xludf.DUMMYFUNCTION("""COMPUTED_VALUE"""),"0911")</f>
        <v>0911</v>
      </c>
      <c r="G39" t="str">
        <f ca="1">IFERROR(__xludf.DUMMYFUNCTION("""COMPUTED_VALUE"""),"23485")</f>
        <v>23485</v>
      </c>
      <c r="H39" s="7">
        <f ca="1">IFERROR(__xludf.DUMMYFUNCTION("""COMPUTED_VALUE"""),243.799999999999)</f>
        <v>243.79999999999899</v>
      </c>
      <c r="I39" t="str">
        <v>AEE</v>
      </c>
    </row>
    <row r="40" spans="1:9" ht="12.75">
      <c r="A40" t="str">
        <f ca="1">IFERROR(__xludf.DUMMYFUNCTION("""COMPUTED_VALUE"""),"Dianópolis")</f>
        <v>Dianópolis</v>
      </c>
      <c r="B40" t="str">
        <f ca="1">IFERROR(__xludf.DUMMYFUNCTION("""COMPUTED_VALUE"""),"Almas")</f>
        <v>Almas</v>
      </c>
      <c r="C40" t="str">
        <f ca="1">IFERROR(__xludf.DUMMYFUNCTION("""COMPUTED_VALUE"""),"A.A.  ESC. ESTADUAL DEOCLIDES MUNIZ")</f>
        <v>A.A.  ESC. ESTADUAL DEOCLIDES MUNIZ</v>
      </c>
      <c r="D40" t="str">
        <f ca="1">IFERROR(__xludf.DUMMYFUNCTION("""COMPUTED_VALUE"""),"01143807000146")</f>
        <v>01143807000146</v>
      </c>
      <c r="E40" t="str">
        <f ca="1">IFERROR(__xludf.DUMMYFUNCTION("""COMPUTED_VALUE"""),"001")</f>
        <v>001</v>
      </c>
      <c r="F40" t="str">
        <f ca="1">IFERROR(__xludf.DUMMYFUNCTION("""COMPUTED_VALUE"""),"1307")</f>
        <v>1307</v>
      </c>
      <c r="G40" t="str">
        <f ca="1">IFERROR(__xludf.DUMMYFUNCTION("""COMPUTED_VALUE"""),"107786")</f>
        <v>107786</v>
      </c>
      <c r="H40" s="7">
        <f ca="1">IFERROR(__xludf.DUMMYFUNCTION("""COMPUTED_VALUE"""),42.4)</f>
        <v>42.4</v>
      </c>
      <c r="I40" t="str">
        <v>AEE</v>
      </c>
    </row>
    <row r="41" spans="1:9" ht="12.75">
      <c r="A41" t="str">
        <f ca="1">IFERROR(__xludf.DUMMYFUNCTION("""COMPUTED_VALUE"""),"Dianópolis")</f>
        <v>Dianópolis</v>
      </c>
      <c r="B41" t="str">
        <f ca="1">IFERROR(__xludf.DUMMYFUNCTION("""COMPUTED_VALUE"""),"Dianopolis")</f>
        <v>Dianopolis</v>
      </c>
      <c r="C41" t="str">
        <f ca="1">IFERROR(__xludf.DUMMYFUNCTION("""COMPUTED_VALUE"""),"A. DE APOIO AO COLEGIO JOAO DE ABREU")</f>
        <v>A. DE APOIO AO COLEGIO JOAO DE ABREU</v>
      </c>
      <c r="D41" t="str">
        <f ca="1">IFERROR(__xludf.DUMMYFUNCTION("""COMPUTED_VALUE"""),"05059617000104")</f>
        <v>05059617000104</v>
      </c>
      <c r="E41" t="str">
        <f ca="1">IFERROR(__xludf.DUMMYFUNCTION("""COMPUTED_VALUE"""),"001")</f>
        <v>001</v>
      </c>
      <c r="F41" t="str">
        <f ca="1">IFERROR(__xludf.DUMMYFUNCTION("""COMPUTED_VALUE"""),"1307")</f>
        <v>1307</v>
      </c>
      <c r="G41" t="str">
        <f ca="1">IFERROR(__xludf.DUMMYFUNCTION("""COMPUTED_VALUE"""),"127027")</f>
        <v>127027</v>
      </c>
      <c r="H41" s="7">
        <f ca="1">IFERROR(__xludf.DUMMYFUNCTION("""COMPUTED_VALUE"""),116.6)</f>
        <v>116.6</v>
      </c>
      <c r="I41" t="str">
        <v>AEE</v>
      </c>
    </row>
    <row r="42" spans="1:9" ht="12.75">
      <c r="A42" t="str">
        <f ca="1">IFERROR(__xludf.DUMMYFUNCTION("""COMPUTED_VALUE"""),"Dianópolis")</f>
        <v>Dianópolis</v>
      </c>
      <c r="B42" t="str">
        <f ca="1">IFERROR(__xludf.DUMMYFUNCTION("""COMPUTED_VALUE"""),"Dianopolis")</f>
        <v>Dianopolis</v>
      </c>
      <c r="C42" t="str">
        <f ca="1">IFERROR(__xludf.DUMMYFUNCTION("""COMPUTED_VALUE"""),"ESCOLA ESPECIAL COLIBRI")</f>
        <v>ESCOLA ESPECIAL COLIBRI</v>
      </c>
      <c r="D42" t="str">
        <f ca="1">IFERROR(__xludf.DUMMYFUNCTION("""COMPUTED_VALUE"""),"15413383000105")</f>
        <v>15413383000105</v>
      </c>
      <c r="E42" t="str">
        <f ca="1">IFERROR(__xludf.DUMMYFUNCTION("""COMPUTED_VALUE"""),"001")</f>
        <v>001</v>
      </c>
      <c r="F42" t="str">
        <f ca="1">IFERROR(__xludf.DUMMYFUNCTION("""COMPUTED_VALUE"""),"1307")</f>
        <v>1307</v>
      </c>
      <c r="G42" t="str">
        <f ca="1">IFERROR(__xludf.DUMMYFUNCTION("""COMPUTED_VALUE"""),"312967")</f>
        <v>312967</v>
      </c>
      <c r="H42" s="7">
        <f ca="1">IFERROR(__xludf.DUMMYFUNCTION("""COMPUTED_VALUE"""),159)</f>
        <v>159</v>
      </c>
      <c r="I42" t="str">
        <v>AEE</v>
      </c>
    </row>
    <row r="43" spans="1:9" ht="12.75">
      <c r="A43" t="str">
        <f ca="1">IFERROR(__xludf.DUMMYFUNCTION("""COMPUTED_VALUE"""),"Dianópolis")</f>
        <v>Dianópolis</v>
      </c>
      <c r="B43" t="str">
        <f ca="1">IFERROR(__xludf.DUMMYFUNCTION("""COMPUTED_VALUE"""),"Porto Alegre do Tocantins")</f>
        <v>Porto Alegre do Tocantins</v>
      </c>
      <c r="C43" t="str">
        <f ca="1">IFERROR(__xludf.DUMMYFUNCTION("""COMPUTED_VALUE"""),"ASSOC. APOIO ESC. EST. ALFREDO NASSER")</f>
        <v>ASSOC. APOIO ESC. EST. ALFREDO NASSER</v>
      </c>
      <c r="D43" t="str">
        <f ca="1">IFERROR(__xludf.DUMMYFUNCTION("""COMPUTED_VALUE"""),"01105525000154")</f>
        <v>01105525000154</v>
      </c>
      <c r="E43" t="str">
        <f ca="1">IFERROR(__xludf.DUMMYFUNCTION("""COMPUTED_VALUE"""),"001")</f>
        <v>001</v>
      </c>
      <c r="F43" t="str">
        <f ca="1">IFERROR(__xludf.DUMMYFUNCTION("""COMPUTED_VALUE"""),"1307")</f>
        <v>1307</v>
      </c>
      <c r="G43" t="str">
        <f ca="1">IFERROR(__xludf.DUMMYFUNCTION("""COMPUTED_VALUE"""),"0106321")</f>
        <v>0106321</v>
      </c>
      <c r="H43" s="7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IFERROR(__xludf.DUMMYFUNCTION("""COMPUTED_VALUE"""),"Dianópolis")</f>
        <v>Dianópolis</v>
      </c>
      <c r="B44" t="str">
        <f ca="1">IFERROR(__xludf.DUMMYFUNCTION("""COMPUTED_VALUE"""),"Rio da Conceicao")</f>
        <v>Rio da Conceicao</v>
      </c>
      <c r="C44" t="str">
        <f ca="1">IFERROR(__xludf.DUMMYFUNCTION("""COMPUTED_VALUE"""),"A.A. E. E.VIRGILIO FERREIRA DE FRANCA")</f>
        <v>A.A. E. E.VIRGILIO FERREIRA DE FRANCA</v>
      </c>
      <c r="D44" t="str">
        <f ca="1">IFERROR(__xludf.DUMMYFUNCTION("""COMPUTED_VALUE"""),"01136115000170")</f>
        <v>01136115000170</v>
      </c>
      <c r="E44" t="str">
        <f ca="1">IFERROR(__xludf.DUMMYFUNCTION("""COMPUTED_VALUE"""),"001")</f>
        <v>001</v>
      </c>
      <c r="F44" t="str">
        <f ca="1">IFERROR(__xludf.DUMMYFUNCTION("""COMPUTED_VALUE"""),"1307")</f>
        <v>1307</v>
      </c>
      <c r="G44" t="str">
        <f ca="1">IFERROR(__xludf.DUMMYFUNCTION("""COMPUTED_VALUE"""),"106305")</f>
        <v>106305</v>
      </c>
      <c r="H44" s="7">
        <f ca="1">IFERROR(__xludf.DUMMYFUNCTION("""COMPUTED_VALUE"""),21.2)</f>
        <v>21.2</v>
      </c>
      <c r="I44" t="str">
        <v>AEE</v>
      </c>
    </row>
    <row r="45" spans="1:9" ht="12.75">
      <c r="A45" t="str">
        <f ca="1">IFERROR(__xludf.DUMMYFUNCTION("""COMPUTED_VALUE"""),"Dianópolis")</f>
        <v>Dianópolis</v>
      </c>
      <c r="B45" t="str">
        <f ca="1">IFERROR(__xludf.DUMMYFUNCTION("""COMPUTED_VALUE"""),"Taguatinga")</f>
        <v>Taguatinga</v>
      </c>
      <c r="C45" t="str">
        <f ca="1">IFERROR(__xludf.DUMMYFUNCTION("""COMPUTED_VALUE"""),"A.A. COL. EST. PROFESSOR AURELIANO")</f>
        <v>A.A. COL. EST. PROFESSOR AURELIANO</v>
      </c>
      <c r="D45" t="str">
        <f ca="1">IFERROR(__xludf.DUMMYFUNCTION("""COMPUTED_VALUE"""),"01133709000128")</f>
        <v>01133709000128</v>
      </c>
      <c r="E45" t="str">
        <f ca="1">IFERROR(__xludf.DUMMYFUNCTION("""COMPUTED_VALUE"""),"001")</f>
        <v>001</v>
      </c>
      <c r="F45" t="str">
        <f ca="1">IFERROR(__xludf.DUMMYFUNCTION("""COMPUTED_VALUE"""),"2704")</f>
        <v>2704</v>
      </c>
      <c r="G45" t="str">
        <f ca="1">IFERROR(__xludf.DUMMYFUNCTION("""COMPUTED_VALUE"""),"102717")</f>
        <v>102717</v>
      </c>
      <c r="H45" s="7">
        <f ca="1">IFERROR(__xludf.DUMMYFUNCTION("""COMPUTED_VALUE"""),116.6)</f>
        <v>116.6</v>
      </c>
      <c r="I45" t="str">
        <v>AEE</v>
      </c>
    </row>
    <row r="46" spans="1:9" ht="12.75">
      <c r="A46" t="str">
        <f ca="1">IFERROR(__xludf.DUMMYFUNCTION("""COMPUTED_VALUE"""),"Dianópolis")</f>
        <v>Dianópolis</v>
      </c>
      <c r="B46" t="str">
        <f ca="1">IFERROR(__xludf.DUMMYFUNCTION("""COMPUTED_VALUE"""),"Taguatinga")</f>
        <v>Taguatinga</v>
      </c>
      <c r="C46" t="str">
        <f ca="1">IFERROR(__xludf.DUMMYFUNCTION("""COMPUTED_VALUE"""),"A.A. ESC. EST. AGOSTINHO DE ALMEIDA")</f>
        <v>A.A. ESC. EST. AGOSTINHO DE ALMEIDA</v>
      </c>
      <c r="D46" t="str">
        <f ca="1">IFERROR(__xludf.DUMMYFUNCTION("""COMPUTED_VALUE"""),"01197159000100")</f>
        <v>01197159000100</v>
      </c>
      <c r="E46" t="str">
        <f ca="1">IFERROR(__xludf.DUMMYFUNCTION("""COMPUTED_VALUE"""),"001")</f>
        <v>001</v>
      </c>
      <c r="F46" t="str">
        <f ca="1">IFERROR(__xludf.DUMMYFUNCTION("""COMPUTED_VALUE"""),"2704")</f>
        <v>2704</v>
      </c>
      <c r="G46" t="str">
        <f ca="1">IFERROR(__xludf.DUMMYFUNCTION("""COMPUTED_VALUE"""),"102555")</f>
        <v>102555</v>
      </c>
      <c r="H46" s="7">
        <f ca="1">IFERROR(__xludf.DUMMYFUNCTION("""COMPUTED_VALUE"""),148.4)</f>
        <v>148.4</v>
      </c>
      <c r="I46" t="str">
        <v>AEE</v>
      </c>
    </row>
    <row r="47" spans="1:9" ht="12.75">
      <c r="A47" t="str">
        <f ca="1">IFERROR(__xludf.DUMMYFUNCTION("""COMPUTED_VALUE"""),"Dianópolis")</f>
        <v>Dianópolis</v>
      </c>
      <c r="B47" t="str">
        <f ca="1">IFERROR(__xludf.DUMMYFUNCTION("""COMPUTED_VALUE"""),"Taipas do Tocantins")</f>
        <v>Taipas do Tocantins</v>
      </c>
      <c r="C47" t="str">
        <f ca="1">IFERROR(__xludf.DUMMYFUNCTION("""COMPUTED_VALUE"""),"A.A. E. EST. JOAQUIM FRANCISCO AZEVEDO")</f>
        <v>A.A. E. EST. JOAQUIM FRANCISCO AZEVEDO</v>
      </c>
      <c r="D47" t="str">
        <f ca="1">IFERROR(__xludf.DUMMYFUNCTION("""COMPUTED_VALUE"""),"01136011000166")</f>
        <v>01136011000166</v>
      </c>
      <c r="E47" t="str">
        <f ca="1">IFERROR(__xludf.DUMMYFUNCTION("""COMPUTED_VALUE"""),"001")</f>
        <v>001</v>
      </c>
      <c r="F47" t="str">
        <f ca="1">IFERROR(__xludf.DUMMYFUNCTION("""COMPUTED_VALUE"""),"1307")</f>
        <v>1307</v>
      </c>
      <c r="G47" t="str">
        <f ca="1">IFERROR(__xludf.DUMMYFUNCTION("""COMPUTED_VALUE"""),"0106291")</f>
        <v>0106291</v>
      </c>
      <c r="H47" s="7">
        <f ca="1">IFERROR(__xludf.DUMMYFUNCTION("""COMPUTED_VALUE"""),159)</f>
        <v>159</v>
      </c>
      <c r="I47" t="str">
        <v>AEE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IFERROR(__xludf.DUMMYFUNCTION("""COMPUTED_VALUE"""),"Fortaleza do Tabocao")</f>
        <v>Fortaleza do Tabocao</v>
      </c>
      <c r="C48" t="str">
        <f ca="1">IFERROR(__xludf.DUMMYFUNCTION("""COMPUTED_VALUE"""),"ASSOC. DE APOIO A ESCOLA ESPECIAL EDSON DUTRA")</f>
        <v>ASSOC. DE APOIO A ESCOLA ESPECIAL EDSON DUTRA</v>
      </c>
      <c r="D48" t="str">
        <f ca="1">IFERROR(__xludf.DUMMYFUNCTION("""COMPUTED_VALUE"""),"09405159000160")</f>
        <v>09405159000160</v>
      </c>
      <c r="E48" t="str">
        <f ca="1">IFERROR(__xludf.DUMMYFUNCTION("""COMPUTED_VALUE"""),"104")</f>
        <v>104</v>
      </c>
      <c r="F48" t="str">
        <f ca="1">IFERROR(__xludf.DUMMYFUNCTION("""COMPUTED_VALUE"""),"4481")</f>
        <v>4481</v>
      </c>
      <c r="G48" t="str">
        <f ca="1">IFERROR(__xludf.DUMMYFUNCTION("""COMPUTED_VALUE"""),"3982")</f>
        <v>3982</v>
      </c>
      <c r="H48" s="7">
        <f ca="1">IFERROR(__xludf.DUMMYFUNCTION("""COMPUTED_VALUE"""),137.799999999999)</f>
        <v>137.79999999999899</v>
      </c>
      <c r="I48" t="str">
        <v>AEE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IFERROR(__xludf.DUMMYFUNCTION("""COMPUTED_VALUE"""),"Goianorte")</f>
        <v>Goianorte</v>
      </c>
      <c r="C49" t="str">
        <f ca="1">IFERROR(__xludf.DUMMYFUNCTION("""COMPUTED_VALUE"""),"ASSOC. DE APOIO DA ESCOLA ESPECIAL NOVOV PARAÍSO - APAE")</f>
        <v>ASSOC. DE APOIO DA ESCOLA ESPECIAL NOVOV PARAÍSO - APAE</v>
      </c>
      <c r="D49" t="str">
        <f ca="1">IFERROR(__xludf.DUMMYFUNCTION("""COMPUTED_VALUE"""),"09510602000163")</f>
        <v>09510602000163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IFERROR(__xludf.DUMMYFUNCTION("""COMPUTED_VALUE"""),"138258")</f>
        <v>138258</v>
      </c>
      <c r="H49" s="7">
        <f ca="1">IFERROR(__xludf.DUMMYFUNCTION("""COMPUTED_VALUE"""),95.3999999999999)</f>
        <v>95.399999999999906</v>
      </c>
      <c r="I49" t="str">
        <v>AEE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7">
        <f ca="1">IFERROR(__xludf.DUMMYFUNCTION("""COMPUTED_VALUE"""),190.799999999999)</f>
        <v>190.79999999999899</v>
      </c>
      <c r="I50" t="str">
        <v>AEE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7">
        <f ca="1">IFERROR(__xludf.DUMMYFUNCTION("""COMPUTED_VALUE"""),31.7999999999999)</f>
        <v>31.799999999999901</v>
      </c>
      <c r="I51" t="str">
        <v>AEE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IFERROR(__xludf.DUMMYFUNCTION("""COMPUTED_VALUE"""),"ASS. APOIO ESC. EST. SALVADOR CAETANO")</f>
        <v>ASS. APOIO ESC. EST. SALVADOR CAETANO</v>
      </c>
      <c r="D52" t="str">
        <f ca="1">IFERROR(__xludf.DUMMYFUNCTION("""COMPUTED_VALUE"""),"01341484000103")</f>
        <v>01341484000103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IFERROR(__xludf.DUMMYFUNCTION("""COMPUTED_VALUE"""),"0105589")</f>
        <v>0105589</v>
      </c>
      <c r="H52" s="7">
        <f ca="1">IFERROR(__xludf.DUMMYFUNCTION("""COMPUTED_VALUE"""),233.2)</f>
        <v>233.2</v>
      </c>
      <c r="I52" t="str">
        <v>AEE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IFERROR(__xludf.DUMMYFUNCTION("""COMPUTED_VALUE"""),"Figueiropolis")</f>
        <v>Figueiropolis</v>
      </c>
      <c r="C53" t="str">
        <f ca="1">IFERROR(__xludf.DUMMYFUNCTION("""COMPUTED_VALUE"""),"A. APOIO COLEGIO EST. CANDIDO FIGUEIRA")</f>
        <v>A. APOIO COLEGIO EST. CANDIDO FIGUEIRA</v>
      </c>
      <c r="D53" t="str">
        <f ca="1">IFERROR(__xludf.DUMMYFUNCTION("""COMPUTED_VALUE"""),"01262902000169")</f>
        <v>01262902000169</v>
      </c>
      <c r="E53" t="str">
        <f ca="1">IFERROR(__xludf.DUMMYFUNCTION("""COMPUTED_VALUE"""),"001")</f>
        <v>001</v>
      </c>
      <c r="F53" t="str">
        <f ca="1">IFERROR(__xludf.DUMMYFUNCTION("""COMPUTED_VALUE"""),"3978")</f>
        <v>3978</v>
      </c>
      <c r="G53" t="str">
        <f ca="1">IFERROR(__xludf.DUMMYFUNCTION("""COMPUTED_VALUE"""),"4802X")</f>
        <v>4802X</v>
      </c>
      <c r="H53" s="7">
        <f ca="1">IFERROR(__xludf.DUMMYFUNCTION("""COMPUTED_VALUE"""),42.4)</f>
        <v>42.4</v>
      </c>
      <c r="I53" t="str">
        <v>AEE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ESC. EST. DONA GERCINA BORGES TEIXEIRA")</f>
        <v>A.A. ESC. EST. DONA GERCINA BORGES TEIXEIRA</v>
      </c>
      <c r="D54" t="str">
        <f ca="1">IFERROR(__xludf.DUMMYFUNCTION("""COMPUTED_VALUE"""),"01268334000103")</f>
        <v>01268334000103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IFERROR(__xludf.DUMMYFUNCTION("""COMPUTED_VALUE"""),"302880")</f>
        <v>302880</v>
      </c>
      <c r="H54" s="7">
        <f ca="1">IFERROR(__xludf.DUMMYFUNCTION("""COMPUTED_VALUE"""),222.6)</f>
        <v>222.6</v>
      </c>
      <c r="I54" t="str">
        <v>AEE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IFERROR(__xludf.DUMMYFUNCTION("""COMPUTED_VALUE"""),"ASSOC. A. CENTRO DE ENS. MÉDIO ARY R. VALADÃO FILHO")</f>
        <v>ASSOC. A. CENTRO DE ENS. MÉDIO ARY R. VALADÃO FILHO</v>
      </c>
      <c r="D55" t="str">
        <f ca="1">IFERROR(__xludf.DUMMYFUNCTION("""COMPUTED_VALUE"""),"02152392000130")</f>
        <v>02152392000130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IFERROR(__xludf.DUMMYFUNCTION("""COMPUTED_VALUE"""),"420646")</f>
        <v>420646</v>
      </c>
      <c r="H55" s="7">
        <f ca="1">IFERROR(__xludf.DUMMYFUNCTION("""COMPUTED_VALUE"""),307.4)</f>
        <v>307.39999999999998</v>
      </c>
      <c r="I55" t="str">
        <v>AEE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IFERROR(__xludf.DUMMYFUNCTION("""COMPUTED_VALUE"""),"A.A.  DO COL. PAROQUIAL BERNARDO SAYAO")</f>
        <v>A.A.  DO COL. PAROQUIAL BERNARDO SAYAO</v>
      </c>
      <c r="D56" t="str">
        <f ca="1">IFERROR(__xludf.DUMMYFUNCTION("""COMPUTED_VALUE"""),"01865371000107")</f>
        <v>01865371000107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IFERROR(__xludf.DUMMYFUNCTION("""COMPUTED_VALUE"""),"66796")</f>
        <v>66796</v>
      </c>
      <c r="H56" s="7">
        <f ca="1">IFERROR(__xludf.DUMMYFUNCTION("""COMPUTED_VALUE"""),307.4)</f>
        <v>307.39999999999998</v>
      </c>
      <c r="I56" t="str">
        <v>AEE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7">
        <f ca="1">IFERROR(__xludf.DUMMYFUNCTION("""COMPUTED_VALUE"""),381.599999999999)</f>
        <v>381.599999999999</v>
      </c>
      <c r="I57" t="str">
        <v>AEE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ESCOLAR DA ESC. EST. DR.WALDIR LINS")</f>
        <v>A.A. ESCOLAR DA ESC. EST. DR.WALDIR LINS</v>
      </c>
      <c r="D58" t="str">
        <f ca="1">IFERROR(__xludf.DUMMYFUNCTION("""COMPUTED_VALUE"""),"01936535000131")</f>
        <v>01936535000131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IFERROR(__xludf.DUMMYFUNCTION("""COMPUTED_VALUE"""),"66966")</f>
        <v>66966</v>
      </c>
      <c r="H58" s="7">
        <f ca="1">IFERROR(__xludf.DUMMYFUNCTION("""COMPUTED_VALUE"""),116.6)</f>
        <v>116.6</v>
      </c>
      <c r="I58" t="str">
        <v>AEE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IFERROR(__xludf.DUMMYFUNCTION("""COMPUTED_VALUE"""),"Gurupi")</f>
        <v>Gurupi</v>
      </c>
      <c r="C59" t="str">
        <f ca="1">IFERROR(__xludf.DUMMYFUNCTION("""COMPUTED_VALUE"""),"A.A. ESC. EST. HERCILIA CARVALHO DA SILVA")</f>
        <v>A.A. ESC. EST. HERCILIA CARVALHO DA SILVA</v>
      </c>
      <c r="D59" t="str">
        <f ca="1">IFERROR(__xludf.DUMMYFUNCTION("""COMPUTED_VALUE"""),"01465790000143")</f>
        <v>01465790000143</v>
      </c>
      <c r="E59" t="str">
        <f ca="1">IFERROR(__xludf.DUMMYFUNCTION("""COMPUTED_VALUE"""),"001")</f>
        <v>001</v>
      </c>
      <c r="F59" t="str">
        <f ca="1">IFERROR(__xludf.DUMMYFUNCTION("""COMPUTED_VALUE"""),"0794")</f>
        <v>0794</v>
      </c>
      <c r="G59" t="str">
        <f ca="1">IFERROR(__xludf.DUMMYFUNCTION("""COMPUTED_VALUE"""),"66834")</f>
        <v>66834</v>
      </c>
      <c r="H59" s="7">
        <f ca="1">IFERROR(__xludf.DUMMYFUNCTION("""COMPUTED_VALUE"""),201.4)</f>
        <v>201.4</v>
      </c>
      <c r="I59" t="str">
        <v>AEE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IFERROR(__xludf.DUMMYFUNCTION("""COMPUTED_VALUE"""),"A. DE PAIS E MESTRES/ESC. EST. VILA GUARACY")</f>
        <v>A. DE PAIS E MESTRES/ESC. EST. VILA GUARACY</v>
      </c>
      <c r="D60" t="str">
        <f ca="1">IFERROR(__xludf.DUMMYFUNCTION("""COMPUTED_VALUE"""),"01918955000195")</f>
        <v>01918955000195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IFERROR(__xludf.DUMMYFUNCTION("""COMPUTED_VALUE"""),"67008")</f>
        <v>67008</v>
      </c>
      <c r="H60" s="7">
        <f ca="1">IFERROR(__xludf.DUMMYFUNCTION("""COMPUTED_VALUE"""),148.4)</f>
        <v>148.4</v>
      </c>
      <c r="I60" t="str">
        <v>AEE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IFERROR(__xludf.DUMMYFUNCTION("""COMPUTED_VALUE"""),"Palmeiropolis")</f>
        <v>Palmeiropolis</v>
      </c>
      <c r="C61" t="str">
        <f ca="1">IFERROR(__xludf.DUMMYFUNCTION("""COMPUTED_VALUE"""),"A.A. ESCOLA ESTADUAL PROFESSORA ONEIDES")</f>
        <v>A.A. ESCOLA ESTADUAL PROFESSORA ONEIDES</v>
      </c>
      <c r="D61" t="str">
        <f ca="1">IFERROR(__xludf.DUMMYFUNCTION("""COMPUTED_VALUE"""),"01262903000103")</f>
        <v>01262903000103</v>
      </c>
      <c r="E61" t="str">
        <f ca="1">IFERROR(__xludf.DUMMYFUNCTION("""COMPUTED_VALUE"""),"001")</f>
        <v>001</v>
      </c>
      <c r="F61" t="str">
        <f ca="1">IFERROR(__xludf.DUMMYFUNCTION("""COMPUTED_VALUE"""),"4608")</f>
        <v>4608</v>
      </c>
      <c r="G61" t="str">
        <f ca="1">IFERROR(__xludf.DUMMYFUNCTION("""COMPUTED_VALUE"""),"79758")</f>
        <v>79758</v>
      </c>
      <c r="H61" s="7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IFERROR(__xludf.DUMMYFUNCTION("""COMPUTED_VALUE"""),"Sandolandia")</f>
        <v>Sandolandia</v>
      </c>
      <c r="C62" t="str">
        <f ca="1">IFERROR(__xludf.DUMMYFUNCTION("""COMPUTED_VALUE"""),"A.A. A ESC. EST.NOSSA SENHORA APARECIDA")</f>
        <v>A.A. A ESC. EST.NOSSA SENHORA APARECIDA</v>
      </c>
      <c r="D62" t="str">
        <f ca="1">IFERROR(__xludf.DUMMYFUNCTION("""COMPUTED_VALUE"""),"01393269000148")</f>
        <v>01393269000148</v>
      </c>
      <c r="E62" t="str">
        <f ca="1">IFERROR(__xludf.DUMMYFUNCTION("""COMPUTED_VALUE"""),"001")</f>
        <v>001</v>
      </c>
      <c r="F62" t="str">
        <f ca="1">IFERROR(__xludf.DUMMYFUNCTION("""COMPUTED_VALUE"""),"1304")</f>
        <v>1304</v>
      </c>
      <c r="G62" t="str">
        <f ca="1">IFERROR(__xludf.DUMMYFUNCTION("""COMPUTED_VALUE"""),"105163")</f>
        <v>105163</v>
      </c>
      <c r="H62" s="7">
        <f ca="1">IFERROR(__xludf.DUMMYFUNCTION("""COMPUTED_VALUE"""),190.799999999999)</f>
        <v>190.79999999999899</v>
      </c>
      <c r="I62" t="str">
        <v>AEE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IFERROR(__xludf.DUMMYFUNCTION("""COMPUTED_VALUE"""),"dois Irmaos do Tocantins")</f>
        <v>dois Irmaos do Tocantins</v>
      </c>
      <c r="C63" t="str">
        <f ca="1">IFERROR(__xludf.DUMMYFUNCTION("""COMPUTED_VALUE"""),"A.C.E. COL PRES. CASTELO BRANCO")</f>
        <v>A.C.E. COL PRES. CASTELO BRANCO</v>
      </c>
      <c r="D63" t="str">
        <f ca="1">IFERROR(__xludf.DUMMYFUNCTION("""COMPUTED_VALUE"""),"01034882000179")</f>
        <v>01034882000179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IFERROR(__xludf.DUMMYFUNCTION("""COMPUTED_VALUE"""),"68950")</f>
        <v>68950</v>
      </c>
      <c r="H63" s="7">
        <f ca="1">IFERROR(__xludf.DUMMYFUNCTION("""COMPUTED_VALUE"""),127.199999999999)</f>
        <v>127.19999999999899</v>
      </c>
      <c r="I63" t="str">
        <v>AEE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IFERROR(__xludf.DUMMYFUNCTION("""COMPUTED_VALUE"""),"Lizarda")</f>
        <v>Lizarda</v>
      </c>
      <c r="C64" t="str">
        <f ca="1">IFERROR(__xludf.DUMMYFUNCTION("""COMPUTED_VALUE"""),"A. ESC. COMUN. DO COL. EST. 31 DE MARCO")</f>
        <v>A. ESC. COMUN. DO COL. EST. 31 DE MARCO</v>
      </c>
      <c r="D64" t="str">
        <f ca="1">IFERROR(__xludf.DUMMYFUNCTION("""COMPUTED_VALUE"""),"01232873000192")</f>
        <v>01232873000192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IFERROR(__xludf.DUMMYFUNCTION("""COMPUTED_VALUE"""),"68969")</f>
        <v>68969</v>
      </c>
      <c r="H64" s="7">
        <f ca="1">IFERROR(__xludf.DUMMYFUNCTION("""COMPUTED_VALUE"""),95.3999999999999)</f>
        <v>95.399999999999906</v>
      </c>
      <c r="I64" t="str">
        <v>AEE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IFERROR(__xludf.DUMMYFUNCTION("""COMPUTED_VALUE"""),"Lizarda")</f>
        <v>Lizarda</v>
      </c>
      <c r="C65" t="str">
        <f ca="1">IFERROR(__xludf.DUMMYFUNCTION("""COMPUTED_VALUE"""),"ESCOLA ESTADUAL AYRTON SENNA")</f>
        <v>ESCOLA ESTADUAL AYRTON SENNA</v>
      </c>
      <c r="D65" t="str">
        <f ca="1">IFERROR(__xludf.DUMMYFUNCTION("""COMPUTED_VALUE"""),"11406586000105")</f>
        <v>11406586000105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IFERROR(__xludf.DUMMYFUNCTION("""COMPUTED_VALUE"""),"270393")</f>
        <v>270393</v>
      </c>
      <c r="H65" s="7">
        <f ca="1">IFERROR(__xludf.DUMMYFUNCTION("""COMPUTED_VALUE"""),53)</f>
        <v>53</v>
      </c>
      <c r="I65" t="str">
        <v>AEE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IFERROR(__xludf.DUMMYFUNCTION("""COMPUTED_VALUE"""),"Miracema do Tocantins")</f>
        <v>Miracema do Tocantins</v>
      </c>
      <c r="C66" t="str">
        <f ca="1">IFERROR(__xludf.DUMMYFUNCTION("""COMPUTED_VALUE"""),"ASSOC ESC COM COL EST FILOMENA MOREIRA DE PAULA")</f>
        <v>ASSOC ESC COM COL EST FILOMENA MOREIRA DE PAULA</v>
      </c>
      <c r="D66" t="str">
        <f ca="1">IFERROR(__xludf.DUMMYFUNCTION("""COMPUTED_VALUE"""),"00900200000109")</f>
        <v>00900200000109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IFERROR(__xludf.DUMMYFUNCTION("""COMPUTED_VALUE"""),"97527")</f>
        <v>97527</v>
      </c>
      <c r="H66" s="7">
        <f ca="1">IFERROR(__xludf.DUMMYFUNCTION("""COMPUTED_VALUE"""),159)</f>
        <v>159</v>
      </c>
      <c r="I66" t="str">
        <v>AEE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IFERROR(__xludf.DUMMYFUNCTION("""COMPUTED_VALUE"""),"ASS. DE APOIO AO CEM SANTA TEREZINHA")</f>
        <v>ASS. DE APOIO AO CEM SANTA TEREZINHA</v>
      </c>
      <c r="D67" t="str">
        <f ca="1">IFERROR(__xludf.DUMMYFUNCTION("""COMPUTED_VALUE"""),"01085211000137")</f>
        <v>01085211000137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IFERROR(__xludf.DUMMYFUNCTION("""COMPUTED_VALUE"""),"244589")</f>
        <v>244589</v>
      </c>
      <c r="H67" s="7">
        <f ca="1">IFERROR(__xludf.DUMMYFUNCTION("""COMPUTED_VALUE"""),243.799999999999)</f>
        <v>243.79999999999899</v>
      </c>
      <c r="I67" t="str">
        <v>AEE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7">
        <f ca="1">IFERROR(__xludf.DUMMYFUNCTION("""COMPUTED_VALUE"""),42.4)</f>
        <v>42.4</v>
      </c>
      <c r="I68" t="str">
        <v>AEE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7">
        <f ca="1">IFERROR(__xludf.DUMMYFUNCTION("""COMPUTED_VALUE"""),84.8)</f>
        <v>84.8</v>
      </c>
      <c r="I69" t="str">
        <v>AEE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IFERROR(__xludf.DUMMYFUNCTION("""COMPUTED_VALUE"""),"A.A.  DA ESCOLA ESTADUAL OSCAR SARDINHA")</f>
        <v>A.A.  DA ESCOLA ESTADUAL OSCAR SARDINHA</v>
      </c>
      <c r="D70" t="str">
        <f ca="1">IFERROR(__xludf.DUMMYFUNCTION("""COMPUTED_VALUE"""),"01197158000166")</f>
        <v>01197158000166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IFERROR(__xludf.DUMMYFUNCTION("""COMPUTED_VALUE"""),"6906X")</f>
        <v>6906X</v>
      </c>
      <c r="H70" s="7">
        <f ca="1">IFERROR(__xludf.DUMMYFUNCTION("""COMPUTED_VALUE"""),116.6)</f>
        <v>116.6</v>
      </c>
      <c r="I70" t="str">
        <v>AEE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7">
        <f ca="1">IFERROR(__xludf.DUMMYFUNCTION("""COMPUTED_VALUE"""),84.8)</f>
        <v>84.8</v>
      </c>
      <c r="I71" t="str">
        <v>AEE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IFERROR(__xludf.DUMMYFUNCTION("""COMPUTED_VALUE"""),"A.A. C.E.NOSSA SENHORA DA PROVIDENCIA")</f>
        <v>A.A. C.E.NOSSA SENHORA DA PROVIDENCIA</v>
      </c>
      <c r="D72" t="str">
        <f ca="1">IFERROR(__xludf.DUMMYFUNCTION("""COMPUTED_VALUE"""),"01190186000151")</f>
        <v>01190186000151</v>
      </c>
      <c r="E72" t="str">
        <f ca="1">IFERROR(__xludf.DUMMYFUNCTION("""COMPUTED_VALUE"""),"001")</f>
        <v>001</v>
      </c>
      <c r="F72" t="str">
        <f ca="1">IFERROR(__xludf.DUMMYFUNCTION("""COMPUTED_VALUE"""),"4560")</f>
        <v>4560</v>
      </c>
      <c r="G72" t="str">
        <f ca="1">IFERROR(__xludf.DUMMYFUNCTION("""COMPUTED_VALUE"""),"7778X")</f>
        <v>7778X</v>
      </c>
      <c r="H72" s="7">
        <f ca="1">IFERROR(__xludf.DUMMYFUNCTION("""COMPUTED_VALUE"""),116.6)</f>
        <v>116.6</v>
      </c>
      <c r="I72" t="str">
        <v>AEE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IFERROR(__xludf.DUMMYFUNCTION("""COMPUTED_VALUE"""),"Miranorte")</f>
        <v>Miranorte</v>
      </c>
      <c r="C73" t="str">
        <f ca="1">IFERROR(__xludf.DUMMYFUNCTION("""COMPUTED_VALUE"""),"A.A ESC. ESPECIAL CORAÇÃO DE MARIA")</f>
        <v>A.A ESC. ESPECIAL CORAÇÃO DE MARIA</v>
      </c>
      <c r="D73" t="str">
        <f ca="1">IFERROR(__xludf.DUMMYFUNCTION("""COMPUTED_VALUE"""),"07968866000130")</f>
        <v>07968866000130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IFERROR(__xludf.DUMMYFUNCTION("""COMPUTED_VALUE"""),"265217")</f>
        <v>265217</v>
      </c>
      <c r="H73" s="7">
        <f ca="1">IFERROR(__xludf.DUMMYFUNCTION("""COMPUTED_VALUE"""),116.6)</f>
        <v>116.6</v>
      </c>
      <c r="I73" t="str">
        <v>AEE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IFERROR(__xludf.DUMMYFUNCTION("""COMPUTED_VALUE"""),"Rio dos Bois")</f>
        <v>Rio dos Bois</v>
      </c>
      <c r="C74" t="str">
        <f ca="1">IFERROR(__xludf.DUMMYFUNCTION("""COMPUTED_VALUE"""),"A.A. ESC EST DR. VALDECY PINHEIRO")</f>
        <v>A.A. ESC EST DR. VALDECY PINHEIRO</v>
      </c>
      <c r="D74" t="str">
        <f ca="1">IFERROR(__xludf.DUMMYFUNCTION("""COMPUTED_VALUE"""),"01079937000167")</f>
        <v>01079937000167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IFERROR(__xludf.DUMMYFUNCTION("""COMPUTED_VALUE"""),"69116")</f>
        <v>69116</v>
      </c>
      <c r="H74" s="7">
        <f ca="1">IFERROR(__xludf.DUMMYFUNCTION("""COMPUTED_VALUE"""),95.3999999999999)</f>
        <v>95.399999999999906</v>
      </c>
      <c r="I74" t="str">
        <v>AEE</v>
      </c>
    </row>
    <row r="75" spans="1:9" ht="12.75">
      <c r="A75" t="str">
        <f ca="1">IFERROR(__xludf.DUMMYFUNCTION("""COMPUTED_VALUE"""),"Miracema")</f>
        <v>Miracema</v>
      </c>
      <c r="B75" t="str">
        <f ca="1">IFERROR(__xludf.DUMMYFUNCTION("""COMPUTED_VALUE"""),"Tocantinia")</f>
        <v>Tocantinia</v>
      </c>
      <c r="C75" t="str">
        <f ca="1">IFERROR(__xludf.DUMMYFUNCTION("""COMPUTED_VALUE"""),"A.COM.DO COLEGIO FREI ANTONIO CONVENIADO")</f>
        <v>A.COM.DO COLEGIO FREI ANTONIO CONVENIADO</v>
      </c>
      <c r="D75" t="str">
        <f ca="1">IFERROR(__xludf.DUMMYFUNCTION("""COMPUTED_VALUE"""),"01066427000155")</f>
        <v>01066427000155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IFERROR(__xludf.DUMMYFUNCTION("""COMPUTED_VALUE"""),"68985")</f>
        <v>68985</v>
      </c>
      <c r="H75" s="7">
        <f ca="1">IFERROR(__xludf.DUMMYFUNCTION("""COMPUTED_VALUE"""),63.5999999999999)</f>
        <v>63.599999999999902</v>
      </c>
      <c r="I75" t="str">
        <v>AEE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IFERROR(__xludf.DUMMYFUNCTION("""COMPUTED_VALUE"""),"Aparecida do Rio Negro")</f>
        <v>Aparecida do Rio Negro</v>
      </c>
      <c r="C76" t="str">
        <f ca="1">IFERROR(__xludf.DUMMYFUNCTION("""COMPUTED_VALUE"""),"ASS. DE AP. DO COL. EST. MEIRA MATOS")</f>
        <v>ASS. DE AP. DO COL. EST. MEIRA MATOS</v>
      </c>
      <c r="D76" t="str">
        <f ca="1">IFERROR(__xludf.DUMMYFUNCTION("""COMPUTED_VALUE"""),"01186452000172")</f>
        <v>01186452000172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IFERROR(__xludf.DUMMYFUNCTION("""COMPUTED_VALUE"""),"327972")</f>
        <v>327972</v>
      </c>
      <c r="H76" s="7">
        <f ca="1">IFERROR(__xludf.DUMMYFUNCTION("""COMPUTED_VALUE"""),137.799999999999)</f>
        <v>137.79999999999899</v>
      </c>
      <c r="I76" t="str">
        <v>AEE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IFERROR(__xludf.DUMMYFUNCTION("""COMPUTED_VALUE"""),"Novo Acordo")</f>
        <v>Novo Acordo</v>
      </c>
      <c r="C77" t="str">
        <f ca="1">IFERROR(__xludf.DUMMYFUNCTION("""COMPUTED_VALUE"""),"ASS. A. AO COL. EST. D. PEDRO I/N.ACORDO")</f>
        <v>ASS. A. AO COL. EST. D. PEDRO I/N.ACORDO</v>
      </c>
      <c r="D77" t="str">
        <f ca="1">IFERROR(__xludf.DUMMYFUNCTION("""COMPUTED_VALUE"""),"01133690000110")</f>
        <v>01133690000110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IFERROR(__xludf.DUMMYFUNCTION("""COMPUTED_VALUE"""),"157856")</f>
        <v>157856</v>
      </c>
      <c r="H77" s="7">
        <f ca="1">IFERROR(__xludf.DUMMYFUNCTION("""COMPUTED_VALUE"""),392.2)</f>
        <v>392.2</v>
      </c>
      <c r="I77" t="str">
        <v>AEE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IFERROR(__xludf.DUMMYFUNCTION("""COMPUTED_VALUE"""),"Novo Acordo")</f>
        <v>Novo Acordo</v>
      </c>
      <c r="C78" t="str">
        <f ca="1">IFERROR(__xludf.DUMMYFUNCTION("""COMPUTED_VALUE"""),"A.A. DA ESC. EST.PEDRO MACEDO / N.ACORDO")</f>
        <v>A.A. DA ESC. EST.PEDRO MACEDO / N.ACORDO</v>
      </c>
      <c r="D78" t="str">
        <f ca="1">IFERROR(__xludf.DUMMYFUNCTION("""COMPUTED_VALUE"""),"01136004000164")</f>
        <v>01136004000164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IFERROR(__xludf.DUMMYFUNCTION("""COMPUTED_VALUE"""),"171166")</f>
        <v>171166</v>
      </c>
      <c r="H78" s="7">
        <f ca="1">IFERROR(__xludf.DUMMYFUNCTION("""COMPUTED_VALUE"""),148.4)</f>
        <v>148.4</v>
      </c>
      <c r="I78" t="str">
        <v>AEE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7">
        <f ca="1">IFERROR(__xludf.DUMMYFUNCTION("""COMPUTED_VALUE"""),180.2)</f>
        <v>180.2</v>
      </c>
      <c r="I79" t="str">
        <v>AEE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7">
        <f ca="1">IFERROR(__xludf.DUMMYFUNCTION("""COMPUTED_VALUE"""),212)</f>
        <v>212</v>
      </c>
      <c r="I80" t="str">
        <v>AEE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COL GIRASSOL TEMPO INTEGRAL RAQUEL QUEIROZ")</f>
        <v>A.A. COL GIRASSOL TEMPO INTEGRAL RAQUEL QUEIROZ</v>
      </c>
      <c r="D81" t="str">
        <f ca="1">IFERROR(__xludf.DUMMYFUNCTION("""COMPUTED_VALUE"""),"13748657000183")</f>
        <v>13748657000183</v>
      </c>
      <c r="E81" t="str">
        <f ca="1">IFERROR(__xludf.DUMMYFUNCTION("""COMPUTED_VALUE"""),"001")</f>
        <v>001</v>
      </c>
      <c r="F81" t="str">
        <f ca="1">IFERROR(__xludf.DUMMYFUNCTION("""COMPUTED_VALUE"""),"1867")</f>
        <v>1867</v>
      </c>
      <c r="G81" t="str">
        <f ca="1">IFERROR(__xludf.DUMMYFUNCTION("""COMPUTED_VALUE"""),"856312")</f>
        <v>856312</v>
      </c>
      <c r="H81" s="7">
        <f ca="1">IFERROR(__xludf.DUMMYFUNCTION("""COMPUTED_VALUE"""),233.2)</f>
        <v>233.2</v>
      </c>
      <c r="I81" t="str">
        <v>AEE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IFERROR(__xludf.DUMMYFUNCTION("""COMPUTED_VALUE"""),"ACE UN.ESC. FREDEDERICO J. PEDRERA NETO")</f>
        <v>ACE UN.ESC. FREDEDERICO J. PEDRERA NETO</v>
      </c>
      <c r="D82" t="str">
        <f ca="1">IFERROR(__xludf.DUMMYFUNCTION("""COMPUTED_VALUE"""),"01862534000190")</f>
        <v>01862534000190</v>
      </c>
      <c r="E82" t="str">
        <f ca="1">IFERROR(__xludf.DUMMYFUNCTION("""COMPUTED_VALUE"""),"001")</f>
        <v>001</v>
      </c>
      <c r="F82" t="str">
        <f ca="1">IFERROR(__xludf.DUMMYFUNCTION("""COMPUTED_VALUE"""),"1867")</f>
        <v>1867</v>
      </c>
      <c r="G82" t="str">
        <f ca="1">IFERROR(__xludf.DUMMYFUNCTION("""COMPUTED_VALUE"""),"1079972")</f>
        <v>1079972</v>
      </c>
      <c r="H82" s="7">
        <f ca="1">IFERROR(__xludf.DUMMYFUNCTION("""COMPUTED_VALUE"""),42.4)</f>
        <v>42.4</v>
      </c>
      <c r="I82" t="str">
        <v>AEE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IFERROR(__xludf.DUMMYFUNCTION("""COMPUTED_VALUE"""),"A.CONS.ESCOLAR E. EST.I GRAU LIBERDADE")</f>
        <v>A.CONS.ESCOLAR E. EST.I GRAU LIBERDADE</v>
      </c>
      <c r="D83" t="str">
        <f ca="1">IFERROR(__xludf.DUMMYFUNCTION("""COMPUTED_VALUE"""),"01936355000150")</f>
        <v>01936355000150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IFERROR(__xludf.DUMMYFUNCTION("""COMPUTED_VALUE"""),"257028")</f>
        <v>257028</v>
      </c>
      <c r="H83" s="7">
        <f ca="1">IFERROR(__xludf.DUMMYFUNCTION("""COMPUTED_VALUE"""),180.2)</f>
        <v>180.2</v>
      </c>
      <c r="I83" t="str">
        <v>AEE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IFERROR(__xludf.DUMMYFUNCTION("""COMPUTED_VALUE"""),"ASSOC APOIO ESC EST MARIA DOS REIS ALVES BARROS")</f>
        <v>ASSOC APOIO ESC EST MARIA DOS REIS ALVES BARROS</v>
      </c>
      <c r="D84" t="str">
        <f ca="1">IFERROR(__xludf.DUMMYFUNCTION("""COMPUTED_VALUE"""),"08641263000191")</f>
        <v>08641263000191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IFERROR(__xludf.DUMMYFUNCTION("""COMPUTED_VALUE"""),"413666")</f>
        <v>413666</v>
      </c>
      <c r="H84" s="7">
        <f ca="1">IFERROR(__xludf.DUMMYFUNCTION("""COMPUTED_VALUE"""),604.199999999999)</f>
        <v>604.19999999999902</v>
      </c>
      <c r="I84" t="str">
        <v>AEE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IFERROR(__xludf.DUMMYFUNCTION("""COMPUTED_VALUE"""),"Rio Sono")</f>
        <v>Rio Sono</v>
      </c>
      <c r="C85" t="str">
        <f ca="1">IFERROR(__xludf.DUMMYFUNCTION("""COMPUTED_VALUE"""),"A. DE PAIS E MESTRES DO COL. EST.RIO SONO")</f>
        <v>A. DE PAIS E MESTRES DO COL. EST.RIO SONO</v>
      </c>
      <c r="D85" t="str">
        <f ca="1">IFERROR(__xludf.DUMMYFUNCTION("""COMPUTED_VALUE"""),"01184376000166")</f>
        <v>01184376000166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IFERROR(__xludf.DUMMYFUNCTION("""COMPUTED_VALUE"""),"530042")</f>
        <v>530042</v>
      </c>
      <c r="H85" s="7">
        <f ca="1">IFERROR(__xludf.DUMMYFUNCTION("""COMPUTED_VALUE"""),445.2)</f>
        <v>445.2</v>
      </c>
      <c r="I85" t="str">
        <v>AEE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IFERROR(__xludf.DUMMYFUNCTION("""COMPUTED_VALUE"""),"Barrolandia")</f>
        <v>Barrolandia</v>
      </c>
      <c r="C86" t="str">
        <f ca="1">IFERROR(__xludf.DUMMYFUNCTION("""COMPUTED_VALUE"""),"A..A. ESC. ESPECIAL AMOR DE DEUS")</f>
        <v>A..A. ESC. ESPECIAL AMOR DE DEUS</v>
      </c>
      <c r="D86" t="str">
        <f ca="1">IFERROR(__xludf.DUMMYFUNCTION("""COMPUTED_VALUE"""),"07935641000187")</f>
        <v>07935641000187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IFERROR(__xludf.DUMMYFUNCTION("""COMPUTED_VALUE"""),"279501")</f>
        <v>279501</v>
      </c>
      <c r="H86" s="7">
        <f ca="1">IFERROR(__xludf.DUMMYFUNCTION("""COMPUTED_VALUE"""),116.6)</f>
        <v>116.6</v>
      </c>
      <c r="I86" t="str">
        <v>AEE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IFERROR(__xludf.DUMMYFUNCTION("""COMPUTED_VALUE"""),"Barrolandia")</f>
        <v>Barrolandia</v>
      </c>
      <c r="C87" t="str">
        <f ca="1">IFERROR(__xludf.DUMMYFUNCTION("""COMPUTED_VALUE"""),"ASS. APOIO DA ESC EST PAULINA CAMARA")</f>
        <v>ASS. APOIO DA ESC EST PAULINA CAMARA</v>
      </c>
      <c r="D87" t="str">
        <f ca="1">IFERROR(__xludf.DUMMYFUNCTION("""COMPUTED_VALUE"""),"01071402000140")</f>
        <v>01071402000140</v>
      </c>
      <c r="E87" t="str">
        <f ca="1">IFERROR(__xludf.DUMMYFUNCTION("""COMPUTED_VALUE"""),"001")</f>
        <v>001</v>
      </c>
      <c r="F87" t="str">
        <f ca="1">IFERROR(__xludf.DUMMYFUNCTION("""COMPUTED_VALUE"""),"0862")</f>
        <v>0862</v>
      </c>
      <c r="G87" t="str">
        <f ca="1">IFERROR(__xludf.DUMMYFUNCTION("""COMPUTED_VALUE"""),"68926")</f>
        <v>68926</v>
      </c>
      <c r="H87" s="7">
        <f ca="1">IFERROR(__xludf.DUMMYFUNCTION("""COMPUTED_VALUE"""),63.5999999999999)</f>
        <v>63.599999999999902</v>
      </c>
      <c r="I87" t="str">
        <v>AEE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IFERROR(__xludf.DUMMYFUNCTION("""COMPUTED_VALUE"""),"Cristalandia")</f>
        <v>Cristalandia</v>
      </c>
      <c r="C88" t="str">
        <f ca="1">IFERROR(__xludf.DUMMYFUNCTION("""COMPUTED_VALUE"""),"APAE DE CRISTALÂNDIA")</f>
        <v>APAE DE CRISTALÂNDIA</v>
      </c>
      <c r="D88" t="str">
        <f ca="1">IFERROR(__xludf.DUMMYFUNCTION("""COMPUTED_VALUE"""),"01995319000167")</f>
        <v>01995319000167</v>
      </c>
      <c r="E88" t="str">
        <f ca="1">IFERROR(__xludf.DUMMYFUNCTION("""COMPUTED_VALUE"""),"001")</f>
        <v>001</v>
      </c>
      <c r="F88" t="str">
        <f ca="1">IFERROR(__xludf.DUMMYFUNCTION("""COMPUTED_VALUE"""),"3638")</f>
        <v>3638</v>
      </c>
      <c r="G88" t="str">
        <f ca="1">IFERROR(__xludf.DUMMYFUNCTION("""COMPUTED_VALUE"""),"71315")</f>
        <v>71315</v>
      </c>
      <c r="H88" s="7">
        <f ca="1">IFERROR(__xludf.DUMMYFUNCTION("""COMPUTED_VALUE"""),159)</f>
        <v>159</v>
      </c>
      <c r="I88" t="str">
        <v>AEE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IFERROR(__xludf.DUMMYFUNCTION("""COMPUTED_VALUE"""),"Lagoa da Confusao")</f>
        <v>Lagoa da Confusao</v>
      </c>
      <c r="C89" t="str">
        <f ca="1">IFERROR(__xludf.DUMMYFUNCTION("""COMPUTED_VALUE"""),"ASSOCIAÇÃO DA ESCOLA ESPECIAL LAGOA DA CONFUSÃO")</f>
        <v>ASSOCIAÇÃO DA ESCOLA ESPECIAL LAGOA DA CONFUSÃO</v>
      </c>
      <c r="D89" t="str">
        <f ca="1">IFERROR(__xludf.DUMMYFUNCTION("""COMPUTED_VALUE"""),"08755554000100")</f>
        <v>08755554000100</v>
      </c>
      <c r="E89" t="str">
        <f ca="1">IFERROR(__xludf.DUMMYFUNCTION("""COMPUTED_VALUE"""),"001")</f>
        <v>001</v>
      </c>
      <c r="F89" t="str">
        <f ca="1">IFERROR(__xludf.DUMMYFUNCTION("""COMPUTED_VALUE"""),"3983")</f>
        <v>3983</v>
      </c>
      <c r="G89" t="str">
        <f ca="1">IFERROR(__xludf.DUMMYFUNCTION("""COMPUTED_VALUE"""),"83712")</f>
        <v>83712</v>
      </c>
      <c r="H89" s="7">
        <f ca="1">IFERROR(__xludf.DUMMYFUNCTION("""COMPUTED_VALUE"""),21.2)</f>
        <v>21.2</v>
      </c>
      <c r="I89" t="str">
        <v>AEE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IFERROR(__xludf.DUMMYFUNCTION("""COMPUTED_VALUE"""),"AAE. ESPECIAL LUZ DA VIDA")</f>
        <v>AAE. ESPECIAL LUZ DA VIDA</v>
      </c>
      <c r="D90" t="str">
        <f ca="1">IFERROR(__xludf.DUMMYFUNCTION("""COMPUTED_VALUE"""),"07905330000175")</f>
        <v>07905330000175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IFERROR(__xludf.DUMMYFUNCTION("""COMPUTED_VALUE"""),"331724")</f>
        <v>331724</v>
      </c>
      <c r="H90" s="7">
        <f ca="1">IFERROR(__xludf.DUMMYFUNCTION("""COMPUTED_VALUE"""),180.2)</f>
        <v>180.2</v>
      </c>
      <c r="I90" t="str">
        <v>AEE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IFERROR(__xludf.DUMMYFUNCTION("""COMPUTED_VALUE"""),"ASS. DE APOIO ESC. EST. AMANCIO DE MORAES")</f>
        <v>ASS. DE APOIO ESC. EST. AMANCIO DE MORAES</v>
      </c>
      <c r="D91" t="str">
        <f ca="1">IFERROR(__xludf.DUMMYFUNCTION("""COMPUTED_VALUE"""),"01068375000156")</f>
        <v>01068375000156</v>
      </c>
      <c r="E91" t="str">
        <f ca="1">IFERROR(__xludf.DUMMYFUNCTION("""COMPUTED_VALUE"""),"104")</f>
        <v>104</v>
      </c>
      <c r="F91" t="str">
        <f ca="1">IFERROR(__xludf.DUMMYFUNCTION("""COMPUTED_VALUE"""),"1141")</f>
        <v>1141</v>
      </c>
      <c r="G91" t="str">
        <f ca="1">IFERROR(__xludf.DUMMYFUNCTION("""COMPUTED_VALUE"""),"308140")</f>
        <v>308140</v>
      </c>
      <c r="H91" s="7">
        <f ca="1">IFERROR(__xludf.DUMMYFUNCTION("""COMPUTED_VALUE"""),42.4)</f>
        <v>42.4</v>
      </c>
      <c r="I91" t="str">
        <v>AEE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IFERROR(__xludf.DUMMYFUNCTION("""COMPUTED_VALUE"""),"Pium")</f>
        <v>Pium</v>
      </c>
      <c r="C92" t="str">
        <f ca="1">IFERROR(__xludf.DUMMYFUNCTION("""COMPUTED_VALUE"""),"A.A. COLEGIO ESTADUAL BARTOLOMEU BUENO")</f>
        <v>A.A. COLEGIO ESTADUAL BARTOLOMEU BUENO</v>
      </c>
      <c r="D92" t="str">
        <f ca="1">IFERROR(__xludf.DUMMYFUNCTION("""COMPUTED_VALUE"""),"01071436000134")</f>
        <v>01071436000134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IFERROR(__xludf.DUMMYFUNCTION("""COMPUTED_VALUE"""),"286206")</f>
        <v>286206</v>
      </c>
      <c r="H92" s="7">
        <f ca="1">IFERROR(__xludf.DUMMYFUNCTION("""COMPUTED_VALUE"""),31.7999999999999)</f>
        <v>31.799999999999901</v>
      </c>
      <c r="I92" t="str">
        <v>AEE</v>
      </c>
    </row>
    <row r="93" spans="1:9" ht="12.75">
      <c r="A93" t="str">
        <f ca="1">IFERROR(__xludf.DUMMYFUNCTION("""COMPUTED_VALUE"""),"Pedro Afonso")</f>
        <v>Pedro Afonso</v>
      </c>
      <c r="B93" t="str">
        <f ca="1">IFERROR(__xludf.DUMMYFUNCTION("""COMPUTED_VALUE"""),"Itacaja")</f>
        <v>Itacaja</v>
      </c>
      <c r="C93" t="str">
        <f ca="1">IFERROR(__xludf.DUMMYFUNCTION("""COMPUTED_VALUE"""),"ASSOC. APOIO ESC. EST. ALMEIDA SARDINHA")</f>
        <v>ASSOC. APOIO ESC. EST. ALMEIDA SARDINHA</v>
      </c>
      <c r="D93" t="str">
        <f ca="1">IFERROR(__xludf.DUMMYFUNCTION("""COMPUTED_VALUE"""),"01138335000133")</f>
        <v>01138335000133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IFERROR(__xludf.DUMMYFUNCTION("""COMPUTED_VALUE"""),"466484")</f>
        <v>466484</v>
      </c>
      <c r="H93" s="7">
        <f ca="1">IFERROR(__xludf.DUMMYFUNCTION("""COMPUTED_VALUE"""),10.6)</f>
        <v>10.6</v>
      </c>
      <c r="I93" t="str">
        <v>AEE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IFERROR(__xludf.DUMMYFUNCTION("""COMPUTED_VALUE"""),"Pedro Afonso")</f>
        <v>Pedro Afonso</v>
      </c>
      <c r="C94" t="str">
        <f ca="1">IFERROR(__xludf.DUMMYFUNCTION("""COMPUTED_VALUE"""),"A.A. E. EST.IS.DA REG.DE ENS.DE GUARAI")</f>
        <v>A.A. E. EST.IS.DA REG.DE ENS.DE GUARAI</v>
      </c>
      <c r="D94" t="str">
        <f ca="1">IFERROR(__xludf.DUMMYFUNCTION("""COMPUTED_VALUE"""),"02508361000179")</f>
        <v>02508361000179</v>
      </c>
      <c r="E94" t="str">
        <f ca="1">IFERROR(__xludf.DUMMYFUNCTION("""COMPUTED_VALUE"""),"001")</f>
        <v>001</v>
      </c>
      <c r="F94" t="str">
        <f ca="1">IFERROR(__xludf.DUMMYFUNCTION("""COMPUTED_VALUE"""),"1595")</f>
        <v>1595</v>
      </c>
      <c r="G94" t="str">
        <f ca="1">IFERROR(__xludf.DUMMYFUNCTION("""COMPUTED_VALUE"""),"110663")</f>
        <v>110663</v>
      </c>
      <c r="H94" s="7">
        <f ca="1">IFERROR(__xludf.DUMMYFUNCTION("""COMPUTED_VALUE"""),21.2)</f>
        <v>21.2</v>
      </c>
      <c r="I94" t="str">
        <v>AEE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7">
        <f ca="1">IFERROR(__xludf.DUMMYFUNCTION("""COMPUTED_VALUE"""),190.799999999999)</f>
        <v>190.79999999999899</v>
      </c>
      <c r="I95" t="str">
        <v>AEE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7">
        <f ca="1">IFERROR(__xludf.DUMMYFUNCTION("""COMPUTED_VALUE"""),116.6)</f>
        <v>116.6</v>
      </c>
      <c r="I96" t="str">
        <v>AEE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IFERROR(__xludf.DUMMYFUNCTION("""COMPUTED_VALUE"""),"Fatima")</f>
        <v>Fatima</v>
      </c>
      <c r="C97" t="str">
        <f ca="1">IFERROR(__xludf.DUMMYFUNCTION("""COMPUTED_VALUE"""),"A.A. ESCOLA ESTADUAL CONCEICAO BRITO")</f>
        <v>A.A. ESCOLA ESTADUAL CONCEICAO BRITO</v>
      </c>
      <c r="D97" t="str">
        <f ca="1">IFERROR(__xludf.DUMMYFUNCTION("""COMPUTED_VALUE"""),"01268285000109")</f>
        <v>01268285000109</v>
      </c>
      <c r="E97" t="str">
        <f ca="1">IFERROR(__xludf.DUMMYFUNCTION("""COMPUTED_VALUE"""),"001")</f>
        <v>001</v>
      </c>
      <c r="F97" t="str">
        <f ca="1">IFERROR(__xludf.DUMMYFUNCTION("""COMPUTED_VALUE"""),"4107")</f>
        <v>4107</v>
      </c>
      <c r="G97" t="str">
        <f ca="1">IFERROR(__xludf.DUMMYFUNCTION("""COMPUTED_VALUE"""),"50911")</f>
        <v>50911</v>
      </c>
      <c r="H97" s="7">
        <f ca="1">IFERROR(__xludf.DUMMYFUNCTION("""COMPUTED_VALUE"""),84.8)</f>
        <v>84.8</v>
      </c>
      <c r="I97" t="str">
        <v>AEE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7">
        <f ca="1">IFERROR(__xludf.DUMMYFUNCTION("""COMPUTED_VALUE"""),116.6)</f>
        <v>116.6</v>
      </c>
      <c r="I98" t="str">
        <v>AEE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7">
        <f ca="1">IFERROR(__xludf.DUMMYFUNCTION("""COMPUTED_VALUE"""),53)</f>
        <v>53</v>
      </c>
      <c r="I99" t="str">
        <v>AEE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IFERROR(__xludf.DUMMYFUNCTION("""COMPUTED_VALUE"""),"Natividade")</f>
        <v>Natividade</v>
      </c>
      <c r="C100" t="str">
        <f ca="1">IFERROR(__xludf.DUMMYFUNCTION("""COMPUTED_VALUE"""),"A.A. E. EST.NOSSA SENHORA DE FATIMA")</f>
        <v>A.A. E. EST.NOSSA SENHORA DE FATIMA</v>
      </c>
      <c r="D100" t="str">
        <f ca="1">IFERROR(__xludf.DUMMYFUNCTION("""COMPUTED_VALUE"""),"01064860000151")</f>
        <v>01064860000151</v>
      </c>
      <c r="E100" t="str">
        <f ca="1">IFERROR(__xludf.DUMMYFUNCTION("""COMPUTED_VALUE"""),"003")</f>
        <v>003</v>
      </c>
      <c r="F100" t="str">
        <f ca="1">IFERROR(__xludf.DUMMYFUNCTION("""COMPUTED_VALUE"""),"0037")</f>
        <v>0037</v>
      </c>
      <c r="G100" t="str">
        <f ca="1">IFERROR(__xludf.DUMMYFUNCTION("""COMPUTED_VALUE"""),"0702646")</f>
        <v>0702646</v>
      </c>
      <c r="H100" s="7">
        <f ca="1">IFERROR(__xludf.DUMMYFUNCTION("""COMPUTED_VALUE"""),21.2)</f>
        <v>21.2</v>
      </c>
      <c r="I100" t="str">
        <v>AEE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IFERROR(__xludf.DUMMYFUNCTION("""COMPUTED_VALUE"""),"Pindorama do Tocantins")</f>
        <v>Pindorama do Tocantins</v>
      </c>
      <c r="C101" t="str">
        <f ca="1">IFERROR(__xludf.DUMMYFUNCTION("""COMPUTED_VALUE"""),"A.A. E. E. DEP.JOSE A. DE ASSIS")</f>
        <v>A.A. E. E. DEP.JOSE A. DE ASSIS</v>
      </c>
      <c r="D101" t="str">
        <f ca="1">IFERROR(__xludf.DUMMYFUNCTION("""COMPUTED_VALUE"""),"01066411000142")</f>
        <v>01066411000142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IFERROR(__xludf.DUMMYFUNCTION("""COMPUTED_VALUE"""),"312770")</f>
        <v>312770</v>
      </c>
      <c r="H101" s="7">
        <f ca="1">IFERROR(__xludf.DUMMYFUNCTION("""COMPUTED_VALUE"""),63.5999999999999)</f>
        <v>63.599999999999902</v>
      </c>
      <c r="I101" t="str">
        <v>AEE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IFERROR(__xludf.DUMMYFUNCTION("""COMPUTED_VALUE"""),"Ponte Alta do Tocantins")</f>
        <v>Ponte Alta do Tocantins</v>
      </c>
      <c r="C102" t="str">
        <f ca="1">IFERROR(__xludf.DUMMYFUNCTION("""COMPUTED_VALUE"""),"ASS. A. AO COL. EST. ODOLFO SOARES")</f>
        <v>ASS. A. AO COL. EST. ODOLFO SOARES</v>
      </c>
      <c r="D102" t="str">
        <f ca="1">IFERROR(__xludf.DUMMYFUNCTION("""COMPUTED_VALUE"""),"01342866000143")</f>
        <v>01342866000143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IFERROR(__xludf.DUMMYFUNCTION("""COMPUTED_VALUE"""),"333921")</f>
        <v>333921</v>
      </c>
      <c r="H102" s="7">
        <f ca="1">IFERROR(__xludf.DUMMYFUNCTION("""COMPUTED_VALUE"""),159)</f>
        <v>159</v>
      </c>
      <c r="I102" t="str">
        <v>AEE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IFERROR(__xludf.DUMMYFUNCTION("""COMPUTED_VALUE"""),"Porto Nacional")</f>
        <v>Porto Nacional</v>
      </c>
      <c r="C103" t="str">
        <f ca="1">IFERROR(__xludf.DUMMYFUNCTION("""COMPUTED_VALUE"""),"ASSOC. DE APOIO AO CEM FELIX CAMOA I")</f>
        <v>ASSOC. DE APOIO AO CEM FELIX CAMOA I</v>
      </c>
      <c r="D103" t="str">
        <f ca="1">IFERROR(__xludf.DUMMYFUNCTION("""COMPUTED_VALUE"""),"01112476000187")</f>
        <v>01112476000187</v>
      </c>
      <c r="E103" t="str">
        <f ca="1">IFERROR(__xludf.DUMMYFUNCTION("""COMPUTED_VALUE"""),"104")</f>
        <v>104</v>
      </c>
      <c r="F103" t="str">
        <f ca="1">IFERROR(__xludf.DUMMYFUNCTION("""COMPUTED_VALUE"""),"1829")</f>
        <v>1829</v>
      </c>
      <c r="G103" t="str">
        <f ca="1">IFERROR(__xludf.DUMMYFUNCTION("""COMPUTED_VALUE"""),"3050011")</f>
        <v>3050011</v>
      </c>
      <c r="H103" s="7">
        <f ca="1">IFERROR(__xludf.DUMMYFUNCTION("""COMPUTED_VALUE"""),63.5999999999999)</f>
        <v>63.599999999999902</v>
      </c>
      <c r="I103" t="str">
        <v>AEE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7">
        <f ca="1">IFERROR(__xludf.DUMMYFUNCTION("""COMPUTED_VALUE"""),84.8)</f>
        <v>84.8</v>
      </c>
      <c r="I104" t="str">
        <v>AEE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IFERROR(__xludf.DUMMYFUNCTION("""COMPUTED_VALUE"""),"A.A. ESC. EST. DR.PEDRO LUDOVICO TEIXEIRA")</f>
        <v>A.A. ESC. EST. DR.PEDRO LUDOVICO TEIXEIRA</v>
      </c>
      <c r="D105" t="str">
        <f ca="1">IFERROR(__xludf.DUMMYFUNCTION("""COMPUTED_VALUE"""),"01135997000150")</f>
        <v>01135997000150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IFERROR(__xludf.DUMMYFUNCTION("""COMPUTED_VALUE"""),"305949")</f>
        <v>305949</v>
      </c>
      <c r="H105" s="7">
        <f ca="1">IFERROR(__xludf.DUMMYFUNCTION("""COMPUTED_VALUE"""),265)</f>
        <v>265</v>
      </c>
      <c r="I105" t="str">
        <v>AEE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7">
        <f ca="1">IFERROR(__xludf.DUMMYFUNCTION("""COMPUTED_VALUE"""),169.6)</f>
        <v>169.6</v>
      </c>
      <c r="I106" t="str">
        <v>AEE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 ESCOLA ESTADUAL ALFREDO NASSER")</f>
        <v>A.A.  ESCOLA ESTADUAL ALFREDO NASSER</v>
      </c>
      <c r="D107" t="str">
        <f ca="1">IFERROR(__xludf.DUMMYFUNCTION("""COMPUTED_VALUE"""),"01251862000150")</f>
        <v>01251862000150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IFERROR(__xludf.DUMMYFUNCTION("""COMPUTED_VALUE"""),"307410")</f>
        <v>307410</v>
      </c>
      <c r="H107" s="7">
        <f ca="1">IFERROR(__xludf.DUMMYFUNCTION("""COMPUTED_VALUE"""),84.8)</f>
        <v>84.8</v>
      </c>
      <c r="I107" t="str">
        <v>AEE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IFERROR(__xludf.DUMMYFUNCTION("""COMPUTED_VALUE"""),"A. ESC. COM./ESC. EST. D.DOMINGOS CARREROT")</f>
        <v>A. ESC. COM./ESC. EST. D.DOMINGOS CARREROT</v>
      </c>
      <c r="D108" t="str">
        <f ca="1">IFERROR(__xludf.DUMMYFUNCTION("""COMPUTED_VALUE"""),"00900197000115")</f>
        <v>00900197000115</v>
      </c>
      <c r="E108" t="str">
        <f ca="1">IFERROR(__xludf.DUMMYFUNCTION("""COMPUTED_VALUE"""),"104")</f>
        <v>104</v>
      </c>
      <c r="F108" t="str">
        <f ca="1">IFERROR(__xludf.DUMMYFUNCTION("""COMPUTED_VALUE"""),"1829")</f>
        <v>1829</v>
      </c>
      <c r="G108" t="str">
        <f ca="1">IFERROR(__xludf.DUMMYFUNCTION("""COMPUTED_VALUE"""),"305914")</f>
        <v>305914</v>
      </c>
      <c r="H108" s="7">
        <f ca="1">IFERROR(__xludf.DUMMYFUNCTION("""COMPUTED_VALUE"""),148.4)</f>
        <v>148.4</v>
      </c>
      <c r="I108" t="str">
        <v>AEE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 A ESCOLA D. PEDRO II")</f>
        <v>A.A.  A ESCOLA D. PEDRO II</v>
      </c>
      <c r="D109" t="str">
        <f ca="1">IFERROR(__xludf.DUMMYFUNCTION("""COMPUTED_VALUE"""),"01133697000131")</f>
        <v>01133697000131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IFERROR(__xludf.DUMMYFUNCTION("""COMPUTED_VALUE"""),"0313092")</f>
        <v>0313092</v>
      </c>
      <c r="H109" s="7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IFERROR(__xludf.DUMMYFUNCTION("""COMPUTED_VALUE"""),"Porto Nacional")</f>
        <v>Porto Nacional</v>
      </c>
      <c r="C110" t="str">
        <f ca="1">IFERROR(__xludf.DUMMYFUNCTION("""COMPUTED_VALUE"""),"A.A. DA ESC. EST. ALCIDES RODRIGUES AIRES")</f>
        <v>A.A. DA ESC. EST. ALCIDES RODRIGUES AIRES</v>
      </c>
      <c r="D110" t="str">
        <f ca="1">IFERROR(__xludf.DUMMYFUNCTION("""COMPUTED_VALUE"""),"03495455000113")</f>
        <v>03495455000113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IFERROR(__xludf.DUMMYFUNCTION("""COMPUTED_VALUE"""),"77143")</f>
        <v>77143</v>
      </c>
      <c r="H110" s="7">
        <f ca="1">IFERROR(__xludf.DUMMYFUNCTION("""COMPUTED_VALUE"""),10.6)</f>
        <v>10.6</v>
      </c>
      <c r="I110" t="str">
        <v>AEE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IFERROR(__xludf.DUMMYFUNCTION("""COMPUTED_VALUE"""),"A.A. E. E. PROFA. CARMENIA MATOS MAIA")</f>
        <v>A.A. E. E. PROFA. CARMENIA MATOS MAIA</v>
      </c>
      <c r="D111" t="str">
        <f ca="1">IFERROR(__xludf.DUMMYFUNCTION("""COMPUTED_VALUE"""),"01118897000115")</f>
        <v>01118897000115</v>
      </c>
      <c r="E111" t="str">
        <f ca="1">IFERROR(__xludf.DUMMYFUNCTION("""COMPUTED_VALUE"""),"104")</f>
        <v>104</v>
      </c>
      <c r="F111" t="str">
        <f ca="1">IFERROR(__xludf.DUMMYFUNCTION("""COMPUTED_VALUE"""),"1829")</f>
        <v>1829</v>
      </c>
      <c r="G111" t="str">
        <f ca="1">IFERROR(__xludf.DUMMYFUNCTION("""COMPUTED_VALUE"""),"307399")</f>
        <v>307399</v>
      </c>
      <c r="H111" s="7">
        <f ca="1">IFERROR(__xludf.DUMMYFUNCTION("""COMPUTED_VALUE"""),243.799999999999)</f>
        <v>243.79999999999899</v>
      </c>
      <c r="I111" t="str">
        <v>AEE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IFERROR(__xludf.DUMMYFUNCTION("""COMPUTED_VALUE"""),"Santa Rosa do Tocantins")</f>
        <v>Santa Rosa do Tocantins</v>
      </c>
      <c r="C112" t="str">
        <f ca="1">IFERROR(__xludf.DUMMYFUNCTION("""COMPUTED_VALUE"""),"A.A. E. E.PROF.ZACHARIAS NUNES DA SILVEIRA")</f>
        <v>A.A. E. E.PROF.ZACHARIAS NUNES DA SILVEIRA</v>
      </c>
      <c r="D112" t="str">
        <f ca="1">IFERROR(__xludf.DUMMYFUNCTION("""COMPUTED_VALUE"""),"01066420000133")</f>
        <v>01066420000133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IFERROR(__xludf.DUMMYFUNCTION("""COMPUTED_VALUE"""),"0307461")</f>
        <v>0307461</v>
      </c>
      <c r="H112" s="7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IFERROR(__xludf.DUMMYFUNCTION("""COMPUTED_VALUE"""),"Angico")</f>
        <v>Angico</v>
      </c>
      <c r="C113" t="str">
        <f ca="1">IFERROR(__xludf.DUMMYFUNCTION("""COMPUTED_VALUE"""),"ASSOCIAÇÃO DE APOIO DO COL. EST. DULCE COELHO DE SOUSA")</f>
        <v>ASSOCIAÇÃO DE APOIO DO COL. EST. DULCE COELHO DE SOUSA</v>
      </c>
      <c r="D113" t="str">
        <f ca="1">IFERROR(__xludf.DUMMYFUNCTION("""COMPUTED_VALUE"""),"10800992000195")</f>
        <v>10800992000195</v>
      </c>
      <c r="E113" t="str">
        <f ca="1">IFERROR(__xludf.DUMMYFUNCTION("""COMPUTED_VALUE"""),"001")</f>
        <v>001</v>
      </c>
      <c r="F113" t="str">
        <f ca="1">IFERROR(__xludf.DUMMYFUNCTION("""COMPUTED_VALUE"""),"3973")</f>
        <v>3973</v>
      </c>
      <c r="G113" t="str">
        <f ca="1">IFERROR(__xludf.DUMMYFUNCTION("""COMPUTED_VALUE"""),"212792")</f>
        <v>212792</v>
      </c>
      <c r="H113" s="7">
        <f ca="1">IFERROR(__xludf.DUMMYFUNCTION("""COMPUTED_VALUE"""),201.4)</f>
        <v>201.4</v>
      </c>
      <c r="I113" t="str">
        <v>AEE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IFERROR(__xludf.DUMMYFUNCTION("""COMPUTED_VALUE"""),"Cachoeirinha")</f>
        <v>Cachoeirinha</v>
      </c>
      <c r="C114" t="str">
        <f ca="1">IFERROR(__xludf.DUMMYFUNCTION("""COMPUTED_VALUE"""),"A.A. E. EST. NOVA DA CACHOEIRINHA/RAIMUNDO NONATO TORRES")</f>
        <v>A.A. E. EST. NOVA DA CACHOEIRINHA/RAIMUNDO NONATO TORRES</v>
      </c>
      <c r="D114" t="str">
        <f ca="1">IFERROR(__xludf.DUMMYFUNCTION("""COMPUTED_VALUE"""),"01213535000103")</f>
        <v>01213535000103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IFERROR(__xludf.DUMMYFUNCTION("""COMPUTED_VALUE"""),"0217689")</f>
        <v>0217689</v>
      </c>
      <c r="H114" s="7">
        <f ca="1">IFERROR(__xludf.DUMMYFUNCTION("""COMPUTED_VALUE"""),10.6)</f>
        <v>10.6</v>
      </c>
      <c r="I114" t="str">
        <v>AEE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IFERROR(__xludf.DUMMYFUNCTION("""COMPUTED_VALUE"""),"darcinopolis")</f>
        <v>darcinopolis</v>
      </c>
      <c r="C115" t="str">
        <f ca="1">IFERROR(__xludf.DUMMYFUNCTION("""COMPUTED_VALUE"""),"A. APOIO COL. EST. JOSE DE SOUZA PORTO")</f>
        <v>A. APOIO COL. EST. JOSE DE SOUZA PORTO</v>
      </c>
      <c r="D115" t="str">
        <f ca="1">IFERROR(__xludf.DUMMYFUNCTION("""COMPUTED_VALUE"""),"01213532000170")</f>
        <v>01213532000170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IFERROR(__xludf.DUMMYFUNCTION("""COMPUTED_VALUE"""),"25739")</f>
        <v>25739</v>
      </c>
      <c r="H115" s="7">
        <f ca="1">IFERROR(__xludf.DUMMYFUNCTION("""COMPUTED_VALUE"""),233.2)</f>
        <v>233.2</v>
      </c>
      <c r="I115" t="str">
        <v>AEE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IFERROR(__xludf.DUMMYFUNCTION("""COMPUTED_VALUE"""),"ASSOC.PAIS E MESTRES COL. EST. DEP.DARCY MARINHO")</f>
        <v>ASSOC.PAIS E MESTRES COL. EST. DEP.DARCY MARINHO</v>
      </c>
      <c r="D116" t="str">
        <f ca="1">IFERROR(__xludf.DUMMYFUNCTION("""COMPUTED_VALUE"""),"01230236000187")</f>
        <v>01230236000187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IFERROR(__xludf.DUMMYFUNCTION("""COMPUTED_VALUE"""),"297410")</f>
        <v>297410</v>
      </c>
      <c r="H116" s="7">
        <f ca="1">IFERROR(__xludf.DUMMYFUNCTION("""COMPUTED_VALUE"""),190.799999999999)</f>
        <v>190.79999999999899</v>
      </c>
      <c r="I116" t="str">
        <v>AEE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IFERROR(__xludf.DUMMYFUNCTION("""COMPUTED_VALUE"""),"ASSOC. APOIO AO COLÉGIODOM ORIONE")</f>
        <v>ASSOC. APOIO AO COLÉGIODOM ORIONE</v>
      </c>
      <c r="D117" t="str">
        <f ca="1">IFERROR(__xludf.DUMMYFUNCTION("""COMPUTED_VALUE"""),"13033002000129")</f>
        <v>13033002000129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IFERROR(__xludf.DUMMYFUNCTION("""COMPUTED_VALUE"""),"254193")</f>
        <v>254193</v>
      </c>
      <c r="H117" s="7">
        <f ca="1">IFERROR(__xludf.DUMMYFUNCTION("""COMPUTED_VALUE"""),275.599999999999)</f>
        <v>275.599999999999</v>
      </c>
      <c r="I117" t="str">
        <v>AEE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IFERROR(__xludf.DUMMYFUNCTION("""COMPUTED_VALUE"""),"Tocantinopolis")</f>
        <v>Tocantinopolis</v>
      </c>
      <c r="C118" t="str">
        <f ca="1">IFERROR(__xludf.DUMMYFUNCTION("""COMPUTED_VALUE"""),"A.A. DO COL.PADRAO/JOSÉ CARNEIRO DE BRITO")</f>
        <v>A.A. DO COL.PADRAO/JOSÉ CARNEIRO DE BRITO</v>
      </c>
      <c r="D118" t="str">
        <f ca="1">IFERROR(__xludf.DUMMYFUNCTION("""COMPUTED_VALUE"""),"03880040000163")</f>
        <v>03880040000163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IFERROR(__xludf.DUMMYFUNCTION("""COMPUTED_VALUE"""),"81884")</f>
        <v>81884</v>
      </c>
      <c r="H118" s="7">
        <f ca="1">IFERROR(__xludf.DUMMYFUNCTION("""COMPUTED_VALUE"""),201.4)</f>
        <v>201.4</v>
      </c>
      <c r="I118" t="str">
        <v>AEE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ESC. E. E.PROF.ALDENORA A.CORREIA")</f>
        <v>A.A. ESC. E. E.PROF.ALDENORA A.CORREIA</v>
      </c>
      <c r="D119" t="str">
        <f ca="1">IFERROR(__xludf.DUMMYFUNCTION("""COMPUTED_VALUE"""),"01213527000167")</f>
        <v>01213527000167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IFERROR(__xludf.DUMMYFUNCTION("""COMPUTED_VALUE"""),"58319")</f>
        <v>58319</v>
      </c>
      <c r="H119" s="7">
        <f ca="1">IFERROR(__xludf.DUMMYFUNCTION("""COMPUTED_VALUE"""),84.8)</f>
        <v>84.8</v>
      </c>
      <c r="I119" t="str">
        <v>AEE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 PAIS DA ESC. EST. XV DE NOVEMBRO")</f>
        <v>A. PAIS DA ESC. EST. XV DE NOVEMBRO</v>
      </c>
      <c r="D120" t="str">
        <f ca="1">IFERROR(__xludf.DUMMYFUNCTION("""COMPUTED_VALUE"""),"01213520000145")</f>
        <v>01213520000145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IFERROR(__xludf.DUMMYFUNCTION("""COMPUTED_VALUE"""),"58238")</f>
        <v>58238</v>
      </c>
      <c r="H120" s="7">
        <f ca="1">IFERROR(__xludf.DUMMYFUNCTION("""COMPUTED_VALUE"""),212)</f>
        <v>212</v>
      </c>
      <c r="I120" t="str">
        <v>AEE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7">
        <f ca="1">IFERROR(__xludf.DUMMYFUNCTION("""COMPUTED_VALUE"""),116.6)</f>
        <v>116.6</v>
      </c>
      <c r="I121" t="str">
        <v>AEE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DA ESCOLA PAROQUIAL CRISTO REI")</f>
        <v>A. DA ESCOLA PAROQUIAL CRISTO REI</v>
      </c>
      <c r="D122" t="str">
        <f ca="1">IFERROR(__xludf.DUMMYFUNCTION("""COMPUTED_VALUE"""),"02026329000157")</f>
        <v>02026329000157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IFERROR(__xludf.DUMMYFUNCTION("""COMPUTED_VALUE"""),"58149")</f>
        <v>58149</v>
      </c>
      <c r="H122" s="7">
        <f ca="1">IFERROR(__xludf.DUMMYFUNCTION("""COMPUTED_VALUE"""),212)</f>
        <v>212</v>
      </c>
      <c r="I122" t="str">
        <v>AEE</v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A,B,C,D,E,F,G,Q WHERE Q&gt;0 label Q 'ENSINO MEDIO PARCIAL'"")"),"")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PARCIAL")</f>
        <v>ENSINO MEDIO PARCIAL</v>
      </c>
      <c r="I1" s="172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IFERROR(__xludf.DUMMYFUNCTION("""COMPUTED_VALUE"""),2664)</f>
        <v>2664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IFERROR(__xludf.DUMMYFUNCTION("""COMPUTED_VALUE"""),237.6)</f>
        <v>237.6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IFERROR(__xludf.DUMMYFUNCTION("""COMPUTED_VALUE"""),835.2)</f>
        <v>835.2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IFERROR(__xludf.DUMMYFUNCTION("""COMPUTED_VALUE"""),"A.A.DA ESCOLA EST. JOSÉ DOMINGOS CARVALHO BARBOSA")</f>
        <v>A.A.DA ESCOLA EST. JOSÉ DOMINGOS CARVALHO BARBOSA</v>
      </c>
      <c r="D5" t="str">
        <f ca="1">IFERROR(__xludf.DUMMYFUNCTION("""COMPUTED_VALUE"""),"43927472000105")</f>
        <v>43927472000105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IFERROR(__xludf.DUMMYFUNCTION("""COMPUTED_VALUE"""),"1098985")</f>
        <v>1098985</v>
      </c>
      <c r="H5" s="7">
        <f ca="1">IFERROR(__xludf.DUMMYFUNCTION("""COMPUTED_VALUE"""),964.8)</f>
        <v>964.8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IFERROR(__xludf.DUMMYFUNCTION("""COMPUTED_VALUE"""),"ASSOC. A.  DO COLÉGIO DA POLICIA MILITAR - UNIDADE III")</f>
        <v>ASSOC. A.  DO COLÉGIO DA POLICIA MILITAR - UNIDADE III</v>
      </c>
      <c r="D6" t="str">
        <f ca="1">IFERROR(__xludf.DUMMYFUNCTION("""COMPUTED_VALUE"""),"02480178000102")</f>
        <v>02480178000102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IFERROR(__xludf.DUMMYFUNCTION("""COMPUTED_VALUE"""),"552291")</f>
        <v>552291</v>
      </c>
      <c r="H6" s="7">
        <f ca="1">IFERROR(__xludf.DUMMYFUNCTION("""COMPUTED_VALUE"""),6213.6)</f>
        <v>6213.6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">
        <f ca="1">IFERROR(__xludf.DUMMYFUNCTION("""COMPUTED_VALUE"""),1857.6)</f>
        <v>1857.6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7">
        <f ca="1">IFERROR(__xludf.DUMMYFUNCTION("""COMPUTED_VALUE"""),3794.4)</f>
        <v>3794.4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7">
        <f ca="1">IFERROR(__xludf.DUMMYFUNCTION("""COMPUTED_VALUE"""),4017.6)</f>
        <v>4017.6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COL. ESTADUAL GUILHERME DOURADO")</f>
        <v>A.A. COL. ESTADUAL GUILHERME DOURADO</v>
      </c>
      <c r="D10" t="str">
        <f ca="1">IFERROR(__xludf.DUMMYFUNCTION("""COMPUTED_VALUE"""),"01257074000170")</f>
        <v>01257074000170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IFERROR(__xludf.DUMMYFUNCTION("""COMPUTED_VALUE"""),"0068659")</f>
        <v>0068659</v>
      </c>
      <c r="H10" s="7">
        <f ca="1">IFERROR(__xludf.DUMMYFUNCTION("""COMPUTED_VALUE"""),10216.8)</f>
        <v>10216.799999999999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IFERROR(__xludf.DUMMYFUNCTION("""COMPUTED_VALUE"""),"ASS. APOIO COL. EST. JARDIM PAULISTA")</f>
        <v>ASS. APOIO COL. EST. JARDIM PAULISTA</v>
      </c>
      <c r="D11" t="str">
        <f ca="1">IFERROR(__xludf.DUMMYFUNCTION("""COMPUTED_VALUE"""),"05502542000186")</f>
        <v>05502542000186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IFERROR(__xludf.DUMMYFUNCTION("""COMPUTED_VALUE"""),"243876")</f>
        <v>243876</v>
      </c>
      <c r="H11" s="7">
        <f ca="1">IFERROR(__xludf.DUMMYFUNCTION("""COMPUTED_VALUE"""),3542.4)</f>
        <v>3542.4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IFERROR(__xludf.DUMMYFUNCTION("""COMPUTED_VALUE"""),"A.APOIO COL. ESTADUAL JORGE AMADO")</f>
        <v>A.APOIO COL. ESTADUAL JORGE AMADO</v>
      </c>
      <c r="D12" t="str">
        <f ca="1">IFERROR(__xludf.DUMMYFUNCTION("""COMPUTED_VALUE"""),"01291218000105")</f>
        <v>01291218000105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IFERROR(__xludf.DUMMYFUNCTION("""COMPUTED_VALUE"""),"0467006")</f>
        <v>0467006</v>
      </c>
      <c r="H12" s="7">
        <f ca="1">IFERROR(__xludf.DUMMYFUNCTION("""COMPUTED_VALUE"""),1915.2)</f>
        <v>1915.2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C.E.  PROF. SILVANDIRA SOUSA LIMA")</f>
        <v>A.A. C.E.  PROF. SILVANDIRA SOUSA LIMA</v>
      </c>
      <c r="D13" t="str">
        <f ca="1">IFERROR(__xludf.DUMMYFUNCTION("""COMPUTED_VALUE"""),"01071403000194")</f>
        <v>01071403000194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IFERROR(__xludf.DUMMYFUNCTION("""COMPUTED_VALUE"""),"0463922")</f>
        <v>0463922</v>
      </c>
      <c r="H13" s="7">
        <f ca="1">IFERROR(__xludf.DUMMYFUNCTION("""COMPUTED_VALUE"""),3045.6)</f>
        <v>3045.6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EST. DEP.FED.JOSE A. DE ASSIS")</f>
        <v>A.A. ESC. EST. DEP.FED.JOSE A. DE ASSIS</v>
      </c>
      <c r="D14" t="str">
        <f ca="1">IFERROR(__xludf.DUMMYFUNCTION("""COMPUTED_VALUE"""),"01186464000105")</f>
        <v>01186464000105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IFERROR(__xludf.DUMMYFUNCTION("""COMPUTED_VALUE"""),"465089")</f>
        <v>465089</v>
      </c>
      <c r="H14" s="7">
        <f ca="1">IFERROR(__xludf.DUMMYFUNCTION("""COMPUTED_VALUE"""),3132)</f>
        <v>3132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7">
        <f ca="1">IFERROR(__xludf.DUMMYFUNCTION("""COMPUTED_VALUE"""),2275.2)</f>
        <v>2275.1999999999998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7">
        <f ca="1">IFERROR(__xludf.DUMMYFUNCTION("""COMPUTED_VALUE"""),1742.4)</f>
        <v>1742.4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MANOEL GOMES DA CUNHA")</f>
        <v>A.A. ESC. EST. MANOEL GOMES DA CUNHA</v>
      </c>
      <c r="D17" t="str">
        <f ca="1">IFERROR(__xludf.DUMMYFUNCTION("""COMPUTED_VALUE"""),"01443216000194")</f>
        <v>01443216000194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IFERROR(__xludf.DUMMYFUNCTION("""COMPUTED_VALUE"""),"0468355")</f>
        <v>0468355</v>
      </c>
      <c r="H17" s="7">
        <f ca="1">IFERROR(__xludf.DUMMYFUNCTION("""COMPUTED_VALUE"""),1159.2)</f>
        <v>1159.2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IFERROR(__xludf.DUMMYFUNCTION("""COMPUTED_VALUE"""),"ASS. APOIO ESC. EST. MACHADO DE ASSIS")</f>
        <v>ASS. APOIO ESC. EST. MACHADO DE ASSIS</v>
      </c>
      <c r="D18" t="str">
        <f ca="1">IFERROR(__xludf.DUMMYFUNCTION("""COMPUTED_VALUE"""),"01243663000108")</f>
        <v>01243663000108</v>
      </c>
      <c r="E18" t="str">
        <f ca="1">IFERROR(__xludf.DUMMYFUNCTION("""COMPUTED_VALUE"""),"001")</f>
        <v>001</v>
      </c>
      <c r="F18" t="str">
        <f ca="1">IFERROR(__xludf.DUMMYFUNCTION("""COMPUTED_VALUE"""),"3773")</f>
        <v>3773</v>
      </c>
      <c r="G18" t="str">
        <f ca="1">IFERROR(__xludf.DUMMYFUNCTION("""COMPUTED_VALUE"""),"322091")</f>
        <v>322091</v>
      </c>
      <c r="H18" s="7">
        <f ca="1">IFERROR(__xludf.DUMMYFUNCTION("""COMPUTED_VALUE"""),1569.6)</f>
        <v>1569.6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IFERROR(__xludf.DUMMYFUNCTION("""COMPUTED_VALUE"""),"Araguana")</f>
        <v>Araguana</v>
      </c>
      <c r="C19" t="str">
        <f ca="1">IFERROR(__xludf.DUMMYFUNCTION("""COMPUTED_VALUE"""),"A.A. ESC. EST. SAO PEDRO")</f>
        <v>A.A. ESC. EST. SAO PEDRO</v>
      </c>
      <c r="D19" t="str">
        <f ca="1">IFERROR(__xludf.DUMMYFUNCTION("""COMPUTED_VALUE"""),"01230353000140")</f>
        <v>01230353000140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IFERROR(__xludf.DUMMYFUNCTION("""COMPUTED_VALUE"""),"73903")</f>
        <v>73903</v>
      </c>
      <c r="H19" s="7">
        <f ca="1">IFERROR(__xludf.DUMMYFUNCTION("""COMPUTED_VALUE"""),432)</f>
        <v>432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7">
        <f ca="1">IFERROR(__xludf.DUMMYFUNCTION("""COMPUTED_VALUE"""),1684.8)</f>
        <v>1684.8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7">
        <f ca="1">IFERROR(__xludf.DUMMYFUNCTION("""COMPUTED_VALUE"""),734.4)</f>
        <v>734.4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7">
        <f ca="1">IFERROR(__xludf.DUMMYFUNCTION("""COMPUTED_VALUE"""),540)</f>
        <v>540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IFERROR(__xludf.DUMMYFUNCTION("""COMPUTED_VALUE"""),"Barra do Ouro")</f>
        <v>Barra do Ouro</v>
      </c>
      <c r="C23" t="str">
        <f ca="1">IFERROR(__xludf.DUMMYFUNCTION("""COMPUTED_VALUE"""),"A.COM. ESC. EST. BARRA DO OURO/PROF. VICENTE JOSÉ VIEIRA")</f>
        <v>A.COM. ESC. EST. BARRA DO OURO/PROF. VICENTE JOSÉ VIEIRA</v>
      </c>
      <c r="D23" t="str">
        <f ca="1">IFERROR(__xludf.DUMMYFUNCTION("""COMPUTED_VALUE"""),"01341481000161")</f>
        <v>01341481000161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IFERROR(__xludf.DUMMYFUNCTION("""COMPUTED_VALUE"""),"0069973")</f>
        <v>0069973</v>
      </c>
      <c r="H23" s="7">
        <f ca="1">IFERROR(__xludf.DUMMYFUNCTION("""COMPUTED_VALUE"""),964.8)</f>
        <v>964.8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IFERROR(__xludf.DUMMYFUNCTION("""COMPUTED_VALUE"""),"Campos Lindos")</f>
        <v>Campos Lindos</v>
      </c>
      <c r="C24" t="str">
        <f ca="1">IFERROR(__xludf.DUMMYFUNCTION("""COMPUTED_VALUE"""),"A.A. DA ESC. EST. MANOEL ALVES GRANDE")</f>
        <v>A.A. DA ESC. EST. MANOEL ALVES GRANDE</v>
      </c>
      <c r="D24" t="str">
        <f ca="1">IFERROR(__xludf.DUMMYFUNCTION("""COMPUTED_VALUE"""),"02199744000102")</f>
        <v>02199744000102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IFERROR(__xludf.DUMMYFUNCTION("""COMPUTED_VALUE"""),"0130117")</f>
        <v>0130117</v>
      </c>
      <c r="H24" s="7">
        <f ca="1">IFERROR(__xludf.DUMMYFUNCTION("""COMPUTED_VALUE"""),3211.2)</f>
        <v>3211.2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IFERROR(__xludf.DUMMYFUNCTION("""COMPUTED_VALUE"""),"Carmolandia")</f>
        <v>Carmolandia</v>
      </c>
      <c r="C25" t="str">
        <f ca="1">IFERROR(__xludf.DUMMYFUNCTION("""COMPUTED_VALUE"""),"A.A. E. EST. BARTOLOMEU BUENO DA SILVA")</f>
        <v>A.A. E. EST. BARTOLOMEU BUENO DA SILVA</v>
      </c>
      <c r="D25" t="str">
        <f ca="1">IFERROR(__xludf.DUMMYFUNCTION("""COMPUTED_VALUE"""),"01181172000171")</f>
        <v>01181172000171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IFERROR(__xludf.DUMMYFUNCTION("""COMPUTED_VALUE"""),"0465038")</f>
        <v>0465038</v>
      </c>
      <c r="H25" s="7">
        <f ca="1">IFERROR(__xludf.DUMMYFUNCTION("""COMPUTED_VALUE"""),698.4)</f>
        <v>698.4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DO COL.MUNICIPAL DE FILADELFIA")</f>
        <v>A.A. DO COL.MUNICIPAL DE FILADELFIA</v>
      </c>
      <c r="D26" t="str">
        <f ca="1">IFERROR(__xludf.DUMMYFUNCTION("""COMPUTED_VALUE"""),"02189621000190")</f>
        <v>02189621000190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IFERROR(__xludf.DUMMYFUNCTION("""COMPUTED_VALUE"""),"54127")</f>
        <v>54127</v>
      </c>
      <c r="H26" s="7">
        <f ca="1">IFERROR(__xludf.DUMMYFUNCTION("""COMPUTED_VALUE"""),1598.4)</f>
        <v>1598.4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IFERROR(__xludf.DUMMYFUNCTION("""COMPUTED_VALUE"""),"Filadelfia")</f>
        <v>Filadelfia</v>
      </c>
      <c r="C27" t="str">
        <f ca="1">IFERROR(__xludf.DUMMYFUNCTION("""COMPUTED_VALUE"""),"A.A. ESC EST PROFESSOR JOSÉ FRANCISCO DOS MONTES")</f>
        <v>A.A. ESC EST PROFESSOR JOSÉ FRANCISCO DOS MONTES</v>
      </c>
      <c r="D27" t="str">
        <f ca="1">IFERROR(__xludf.DUMMYFUNCTION("""COMPUTED_VALUE"""),"27853677000129")</f>
        <v>27853677000129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IFERROR(__xludf.DUMMYFUNCTION("""COMPUTED_VALUE"""),"198315")</f>
        <v>198315</v>
      </c>
      <c r="H27" s="7">
        <f ca="1">IFERROR(__xludf.DUMMYFUNCTION("""COMPUTED_VALUE"""),612)</f>
        <v>612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IFERROR(__xludf.DUMMYFUNCTION("""COMPUTED_VALUE"""),"Goiatins")</f>
        <v>Goiatins</v>
      </c>
      <c r="C28" t="str">
        <f ca="1">IFERROR(__xludf.DUMMYFUNCTION("""COMPUTED_VALUE"""),"ASS. COM.COL. EST. ADA ASSIS TEIXEIRA")</f>
        <v>ASS. COM.COL. EST. ADA ASSIS TEIXEIRA</v>
      </c>
      <c r="D28" t="str">
        <f ca="1">IFERROR(__xludf.DUMMYFUNCTION("""COMPUTED_VALUE"""),"01440731000110")</f>
        <v>01440731000110</v>
      </c>
      <c r="E28" t="str">
        <f ca="1">IFERROR(__xludf.DUMMYFUNCTION("""COMPUTED_VALUE"""),"001")</f>
        <v>001</v>
      </c>
      <c r="F28" t="str">
        <f ca="1">IFERROR(__xludf.DUMMYFUNCTION("""COMPUTED_VALUE"""),"2064")</f>
        <v>2064</v>
      </c>
      <c r="G28" t="str">
        <f ca="1">IFERROR(__xludf.DUMMYFUNCTION("""COMPUTED_VALUE"""),"0013323")</f>
        <v>0013323</v>
      </c>
      <c r="H28" s="7">
        <f ca="1">IFERROR(__xludf.DUMMYFUNCTION("""COMPUTED_VALUE"""),3304.8)</f>
        <v>3304.8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7">
        <f ca="1">IFERROR(__xludf.DUMMYFUNCTION("""COMPUTED_VALUE"""),2570.4)</f>
        <v>2570.4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7">
        <f ca="1">IFERROR(__xludf.DUMMYFUNCTION("""COMPUTED_VALUE"""),640.8)</f>
        <v>640.79999999999995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7">
        <f ca="1">IFERROR(__xludf.DUMMYFUNCTION("""COMPUTED_VALUE"""),1389.6)</f>
        <v>1389.6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7">
        <f ca="1">IFERROR(__xludf.DUMMYFUNCTION("""COMPUTED_VALUE"""),1814.4)</f>
        <v>1814.4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7">
        <f ca="1">IFERROR(__xludf.DUMMYFUNCTION("""COMPUTED_VALUE"""),295.2)</f>
        <v>295.2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7">
        <f ca="1">IFERROR(__xludf.DUMMYFUNCTION("""COMPUTED_VALUE"""),2160)</f>
        <v>2160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7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7">
        <f ca="1">IFERROR(__xludf.DUMMYFUNCTION("""COMPUTED_VALUE"""),2628)</f>
        <v>2628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7">
        <f ca="1">IFERROR(__xludf.DUMMYFUNCTION("""COMPUTED_VALUE"""),266.4)</f>
        <v>266.39999999999998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7">
        <f ca="1">IFERROR(__xludf.DUMMYFUNCTION("""COMPUTED_VALUE"""),259.2)</f>
        <v>259.2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7">
        <f ca="1">IFERROR(__xludf.DUMMYFUNCTION("""COMPUTED_VALUE"""),4744.8)</f>
        <v>4744.8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7">
        <f ca="1">IFERROR(__xludf.DUMMYFUNCTION("""COMPUTED_VALUE"""),439.2)</f>
        <v>439.2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7">
        <f ca="1">IFERROR(__xludf.DUMMYFUNCTION("""COMPUTED_VALUE"""),252)</f>
        <v>252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7">
        <f ca="1">IFERROR(__xludf.DUMMYFUNCTION("""COMPUTED_VALUE"""),1677.6)</f>
        <v>1677.6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">
        <f ca="1">IFERROR(__xludf.DUMMYFUNCTION("""COMPUTED_VALUE"""),331.2)</f>
        <v>331.2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">
        <f ca="1">IFERROR(__xludf.DUMMYFUNCTION("""COMPUTED_VALUE"""),986.4)</f>
        <v>986.4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">
        <f ca="1">IFERROR(__xludf.DUMMYFUNCTION("""COMPUTED_VALUE"""),4039.2)</f>
        <v>4039.2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">
        <f ca="1">IFERROR(__xludf.DUMMYFUNCTION("""COMPUTED_VALUE"""),295.2)</f>
        <v>295.2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">
        <f ca="1">IFERROR(__xludf.DUMMYFUNCTION("""COMPUTED_VALUE"""),381.6)</f>
        <v>381.6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">
        <f ca="1">IFERROR(__xludf.DUMMYFUNCTION("""COMPUTED_VALUE"""),864)</f>
        <v>864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">
        <f ca="1">IFERROR(__xludf.DUMMYFUNCTION("""COMPUTED_VALUE"""),871.2)</f>
        <v>871.2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">
        <f ca="1">IFERROR(__xludf.DUMMYFUNCTION("""COMPUTED_VALUE"""),230.4)</f>
        <v>230.4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">
        <f ca="1">IFERROR(__xludf.DUMMYFUNCTION("""COMPUTED_VALUE"""),1785.6)</f>
        <v>1785.6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">
        <f ca="1">IFERROR(__xludf.DUMMYFUNCTION("""COMPUTED_VALUE"""),1332)</f>
        <v>1332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">
        <f ca="1">IFERROR(__xludf.DUMMYFUNCTION("""COMPUTED_VALUE"""),2340)</f>
        <v>2340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">
        <f ca="1">IFERROR(__xludf.DUMMYFUNCTION("""COMPUTED_VALUE"""),1620)</f>
        <v>1620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">
        <f ca="1">IFERROR(__xludf.DUMMYFUNCTION("""COMPUTED_VALUE"""),1555.2)</f>
        <v>1555.2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">
        <f ca="1">IFERROR(__xludf.DUMMYFUNCTION("""COMPUTED_VALUE"""),367.2)</f>
        <v>367.2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">
        <f ca="1">IFERROR(__xludf.DUMMYFUNCTION("""COMPUTED_VALUE"""),1569.6)</f>
        <v>1569.6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">
        <f ca="1">IFERROR(__xludf.DUMMYFUNCTION("""COMPUTED_VALUE"""),1980)</f>
        <v>1980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">
        <f ca="1">IFERROR(__xludf.DUMMYFUNCTION("""COMPUTED_VALUE"""),1303.2)</f>
        <v>1303.2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">
        <f ca="1">IFERROR(__xludf.DUMMYFUNCTION("""COMPUTED_VALUE"""),2160)</f>
        <v>2160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">
        <f ca="1">IFERROR(__xludf.DUMMYFUNCTION("""COMPUTED_VALUE"""),460.8)</f>
        <v>460.8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">
        <f ca="1">IFERROR(__xludf.DUMMYFUNCTION("""COMPUTED_VALUE"""),295.2)</f>
        <v>295.2</v>
      </c>
      <c r="I62" t="str">
        <v>ENSINO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">
        <f ca="1">IFERROR(__xludf.DUMMYFUNCTION("""COMPUTED_VALUE"""),1101.6)</f>
        <v>1101.5999999999999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">
        <f ca="1">IFERROR(__xludf.DUMMYFUNCTION("""COMPUTED_VALUE"""),410.4)</f>
        <v>410.4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">
        <f ca="1">IFERROR(__xludf.DUMMYFUNCTION("""COMPUTED_VALUE"""),1202.4)</f>
        <v>1202.4000000000001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">
        <f ca="1">IFERROR(__xludf.DUMMYFUNCTION("""COMPUTED_VALUE"""),1519.2)</f>
        <v>1519.2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">
        <f ca="1">IFERROR(__xludf.DUMMYFUNCTION("""COMPUTED_VALUE"""),568.8)</f>
        <v>568.79999999999995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">
        <f ca="1">IFERROR(__xludf.DUMMYFUNCTION("""COMPUTED_VALUE"""),518.4)</f>
        <v>518.4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">
        <f ca="1">IFERROR(__xludf.DUMMYFUNCTION("""COMPUTED_VALUE"""),2210.4)</f>
        <v>2210.4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">
        <f ca="1">IFERROR(__xludf.DUMMYFUNCTION("""COMPUTED_VALUE"""),280.8)</f>
        <v>280.8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">
        <f ca="1">IFERROR(__xludf.DUMMYFUNCTION("""COMPUTED_VALUE"""),338.4)</f>
        <v>338.4</v>
      </c>
      <c r="I71" t="str">
        <v>ENSINO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">
        <f ca="1">IFERROR(__xludf.DUMMYFUNCTION("""COMPUTED_VALUE"""),1713.6)</f>
        <v>1713.6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">
        <f ca="1">IFERROR(__xludf.DUMMYFUNCTION("""COMPUTED_VALUE"""),943.2)</f>
        <v>943.2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">
        <f ca="1">IFERROR(__xludf.DUMMYFUNCTION("""COMPUTED_VALUE"""),1188)</f>
        <v>1188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">
        <f ca="1">IFERROR(__xludf.DUMMYFUNCTION("""COMPUTED_VALUE"""),396)</f>
        <v>396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">
        <f ca="1">IFERROR(__xludf.DUMMYFUNCTION("""COMPUTED_VALUE"""),2520)</f>
        <v>2520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">
        <f ca="1">IFERROR(__xludf.DUMMYFUNCTION("""COMPUTED_VALUE"""),3103.2)</f>
        <v>3103.2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">
        <f ca="1">IFERROR(__xludf.DUMMYFUNCTION("""COMPUTED_VALUE"""),1317.6)</f>
        <v>1317.6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IFERROR(__xludf.DUMMYFUNCTION("""COMPUTED_VALUE"""),"ASSOC. APOIO AO INSTITUTO EDUC. GUNNAR VINGREN")</f>
        <v>ASSOC. APOIO AO INSTITUTO EDUC. GUNNAR VINGREN</v>
      </c>
      <c r="D79" t="str">
        <f ca="1">IFERROR(__xludf.DUMMYFUNCTION("""COMPUTED_VALUE"""),"05537107000197")</f>
        <v>05537107000197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IFERROR(__xludf.DUMMYFUNCTION("""COMPUTED_VALUE"""),"172286")</f>
        <v>172286</v>
      </c>
      <c r="H79" s="7">
        <f ca="1">IFERROR(__xludf.DUMMYFUNCTION("""COMPUTED_VALUE"""),136.8)</f>
        <v>136.80000000000001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7">
        <f ca="1">IFERROR(__xludf.DUMMYFUNCTION("""COMPUTED_VALUE"""),1512)</f>
        <v>1512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7">
        <f ca="1">IFERROR(__xludf.DUMMYFUNCTION("""COMPUTED_VALUE"""),705.6)</f>
        <v>705.6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7">
        <f ca="1">IFERROR(__xludf.DUMMYFUNCTION("""COMPUTED_VALUE"""),1468.8)</f>
        <v>1468.8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7">
        <f ca="1">IFERROR(__xludf.DUMMYFUNCTION("""COMPUTED_VALUE"""),1166.4)</f>
        <v>1166.4000000000001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7">
        <f ca="1">IFERROR(__xludf.DUMMYFUNCTION("""COMPUTED_VALUE"""),540)</f>
        <v>540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7">
        <f ca="1">IFERROR(__xludf.DUMMYFUNCTION("""COMPUTED_VALUE"""),1195.2)</f>
        <v>1195.2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">
        <f ca="1">IFERROR(__xludf.DUMMYFUNCTION("""COMPUTED_VALUE"""),1425.6)</f>
        <v>1425.6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">
        <f ca="1">IFERROR(__xludf.DUMMYFUNCTION("""COMPUTED_VALUE"""),2671.2)</f>
        <v>2671.2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">
        <f ca="1">IFERROR(__xludf.DUMMYFUNCTION("""COMPUTED_VALUE"""),187.2)</f>
        <v>187.2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">
        <f ca="1">IFERROR(__xludf.DUMMYFUNCTION("""COMPUTED_VALUE"""),1641.6)</f>
        <v>1641.6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">
        <f ca="1">IFERROR(__xludf.DUMMYFUNCTION("""COMPUTED_VALUE"""),475.2)</f>
        <v>475.2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">
        <f ca="1">IFERROR(__xludf.DUMMYFUNCTION("""COMPUTED_VALUE"""),1195.2)</f>
        <v>1195.2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">
        <f ca="1">IFERROR(__xludf.DUMMYFUNCTION("""COMPUTED_VALUE"""),151.2)</f>
        <v>151.19999999999999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">
        <f ca="1">IFERROR(__xludf.DUMMYFUNCTION("""COMPUTED_VALUE"""),907.2)</f>
        <v>907.2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">
        <f ca="1">IFERROR(__xludf.DUMMYFUNCTION("""COMPUTED_VALUE"""),453.6)</f>
        <v>453.6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">
        <f ca="1">IFERROR(__xludf.DUMMYFUNCTION("""COMPUTED_VALUE"""),2548.8)</f>
        <v>2548.8000000000002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">
        <f ca="1">IFERROR(__xludf.DUMMYFUNCTION("""COMPUTED_VALUE"""),511.2)</f>
        <v>511.2</v>
      </c>
      <c r="I96" t="str">
        <v>ENSINO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">
        <f ca="1">IFERROR(__xludf.DUMMYFUNCTION("""COMPUTED_VALUE"""),2001.6)</f>
        <v>2001.6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ARY RIBEIRO VALADAO FILHO")</f>
        <v>A.A. ESC. EST. ARY RIBEIRO VALADAO FILHO</v>
      </c>
      <c r="D98" t="str">
        <f ca="1">IFERROR(__xludf.DUMMYFUNCTION("""COMPUTED_VALUE"""),"01138331000155")</f>
        <v>01138331000155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IFERROR(__xludf.DUMMYFUNCTION("""COMPUTED_VALUE"""),"102806")</f>
        <v>102806</v>
      </c>
      <c r="H98" s="7">
        <f ca="1">IFERROR(__xludf.DUMMYFUNCTION("""COMPUTED_VALUE"""),252)</f>
        <v>252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7">
        <f ca="1">IFERROR(__xludf.DUMMYFUNCTION("""COMPUTED_VALUE"""),151.2)</f>
        <v>151.19999999999999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7">
        <f ca="1">IFERROR(__xludf.DUMMYFUNCTION("""COMPUTED_VALUE"""),1598.4)</f>
        <v>1598.4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IFERROR(__xludf.DUMMYFUNCTION("""COMPUTED_VALUE"""),"Couto Magalhaes")</f>
        <v>Couto Magalhaes</v>
      </c>
      <c r="C101" t="str">
        <f ca="1">IFERROR(__xludf.DUMMYFUNCTION("""COMPUTED_VALUE"""),"A.A. ESCOLAR DA E. EST.ULTIMO DE CARVALHO")</f>
        <v>A.A. ESCOLAR DA E. EST.ULTIMO DE CARVALHO</v>
      </c>
      <c r="D101" t="str">
        <f ca="1">IFERROR(__xludf.DUMMYFUNCTION("""COMPUTED_VALUE"""),"04315063000198")</f>
        <v>04315063000198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IFERROR(__xludf.DUMMYFUNCTION("""COMPUTED_VALUE"""),"74802")</f>
        <v>74802</v>
      </c>
      <c r="H101" s="7">
        <f ca="1">IFERROR(__xludf.DUMMYFUNCTION("""COMPUTED_VALUE"""),158.4)</f>
        <v>158.4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IFERROR(__xludf.DUMMYFUNCTION("""COMPUTED_VALUE"""),"Goianorte")</f>
        <v>Goianorte</v>
      </c>
      <c r="C102" t="str">
        <f ca="1">IFERROR(__xludf.DUMMYFUNCTION("""COMPUTED_VALUE"""),"A.A. DA ESC. EST. ANTENOR BARREIRA")</f>
        <v>A.A. DA ESC. EST. ANTENOR BARREIRA</v>
      </c>
      <c r="D102" t="str">
        <f ca="1">IFERROR(__xludf.DUMMYFUNCTION("""COMPUTED_VALUE"""),"02069808000150")</f>
        <v>02069808000150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IFERROR(__xludf.DUMMYFUNCTION("""COMPUTED_VALUE"""),"54186")</f>
        <v>54186</v>
      </c>
      <c r="H102" s="7">
        <f ca="1">IFERROR(__xludf.DUMMYFUNCTION("""COMPUTED_VALUE"""),1476)</f>
        <v>1476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DO COL. EST. DONA ANAIDES B.MIRANDA")</f>
        <v>A.A. DO COL. EST. DONA ANAIDES B.MIRANDA</v>
      </c>
      <c r="D103" t="str">
        <f ca="1">IFERROR(__xludf.DUMMYFUNCTION("""COMPUTED_VALUE"""),"01867376000160")</f>
        <v>01867376000160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IFERROR(__xludf.DUMMYFUNCTION("""COMPUTED_VALUE"""),"472123")</f>
        <v>472123</v>
      </c>
      <c r="H103" s="7">
        <f ca="1">IFERROR(__xludf.DUMMYFUNCTION("""COMPUTED_VALUE"""),1612.8)</f>
        <v>1612.8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IFERROR(__xludf.DUMMYFUNCTION("""COMPUTED_VALUE"""),"Guarai")</f>
        <v>Guarai</v>
      </c>
      <c r="C104" t="str">
        <f ca="1">IFERROR(__xludf.DUMMYFUNCTION("""COMPUTED_VALUE"""),"A.A. ESC. EST.IRINEU ALBANO HENDGES")</f>
        <v>A.A. ESC. EST.IRINEU ALBANO HENDGES</v>
      </c>
      <c r="D104" t="str">
        <f ca="1">IFERROR(__xludf.DUMMYFUNCTION("""COMPUTED_VALUE"""),"01136012000100")</f>
        <v>01136012000100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IFERROR(__xludf.DUMMYFUNCTION("""COMPUTED_VALUE"""),"0472433")</f>
        <v>0472433</v>
      </c>
      <c r="H104" s="7">
        <f ca="1">IFERROR(__xludf.DUMMYFUNCTION("""COMPUTED_VALUE"""),3038.4)</f>
        <v>3038.4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IFERROR(__xludf.DUMMYFUNCTION("""COMPUTED_VALUE"""),"Itapora do Tocantins")</f>
        <v>Itapora do Tocantins</v>
      </c>
      <c r="C105" t="str">
        <f ca="1">IFERROR(__xludf.DUMMYFUNCTION("""COMPUTED_VALUE"""),"A.A. COL. EST. FRANCISCA ALVES ALENCAR")</f>
        <v>A.A. COL. EST. FRANCISCA ALVES ALENCAR</v>
      </c>
      <c r="D105" t="str">
        <f ca="1">IFERROR(__xludf.DUMMYFUNCTION("""COMPUTED_VALUE"""),"01190193000153")</f>
        <v>01190193000153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IFERROR(__xludf.DUMMYFUNCTION("""COMPUTED_VALUE"""),"102865")</f>
        <v>102865</v>
      </c>
      <c r="H105" s="7">
        <f ca="1">IFERROR(__xludf.DUMMYFUNCTION("""COMPUTED_VALUE"""),547.2)</f>
        <v>547.20000000000005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IFERROR(__xludf.DUMMYFUNCTION("""COMPUTED_VALUE"""),"Pequizeiro")</f>
        <v>Pequizeiro</v>
      </c>
      <c r="C106" t="str">
        <f ca="1">IFERROR(__xludf.DUMMYFUNCTION("""COMPUTED_VALUE"""),"ASSOC. DE APOIO ESC. EST. 1º DE JUNHO")</f>
        <v>ASSOC. DE APOIO ESC. EST. 1º DE JUNHO</v>
      </c>
      <c r="D106" t="str">
        <f ca="1">IFERROR(__xludf.DUMMYFUNCTION("""COMPUTED_VALUE"""),"02060455000128")</f>
        <v>02060455000128</v>
      </c>
      <c r="E106" t="str">
        <f ca="1">IFERROR(__xludf.DUMMYFUNCTION("""COMPUTED_VALUE"""),"001")</f>
        <v>001</v>
      </c>
      <c r="F106" t="str">
        <f ca="1">IFERROR(__xludf.DUMMYFUNCTION("""COMPUTED_VALUE"""),"1306")</f>
        <v>1306</v>
      </c>
      <c r="G106" t="str">
        <f ca="1">IFERROR(__xludf.DUMMYFUNCTION("""COMPUTED_VALUE"""),"147214")</f>
        <v>147214</v>
      </c>
      <c r="H106" s="7">
        <f ca="1">IFERROR(__xludf.DUMMYFUNCTION("""COMPUTED_VALUE"""),1440)</f>
        <v>1440</v>
      </c>
      <c r="I106" t="str">
        <v>ENSINO MEDIO PARCIAL</v>
      </c>
    </row>
    <row r="107" spans="1:9" ht="12.75">
      <c r="A107" t="str">
        <f ca="1">IFERROR(__xludf.DUMMYFUNCTION("""COMPUTED_VALUE"""),"Guaraí")</f>
        <v>Guaraí</v>
      </c>
      <c r="B107" t="str">
        <f ca="1">IFERROR(__xludf.DUMMYFUNCTION("""COMPUTED_VALUE"""),"Presidente Kennedy")</f>
        <v>Presidente Kennedy</v>
      </c>
      <c r="C107" t="str">
        <f ca="1">IFERROR(__xludf.DUMMYFUNCTION("""COMPUTED_VALUE"""),"A.PAIS E M.COL. EST. JUSCELINO KUBITSCHEK")</f>
        <v>A.PAIS E M.COL. EST. JUSCELINO KUBITSCHEK</v>
      </c>
      <c r="D107" t="str">
        <f ca="1">IFERROR(__xludf.DUMMYFUNCTION("""COMPUTED_VALUE"""),"02060456000172")</f>
        <v>02060456000172</v>
      </c>
      <c r="E107" t="str">
        <f ca="1">IFERROR(__xludf.DUMMYFUNCTION("""COMPUTED_VALUE"""),"001")</f>
        <v>001</v>
      </c>
      <c r="F107" t="str">
        <f ca="1">IFERROR(__xludf.DUMMYFUNCTION("""COMPUTED_VALUE"""),"2094")</f>
        <v>2094</v>
      </c>
      <c r="G107" t="str">
        <f ca="1">IFERROR(__xludf.DUMMYFUNCTION("""COMPUTED_VALUE"""),"047553X")</f>
        <v>047553X</v>
      </c>
      <c r="H107" s="7">
        <f ca="1">IFERROR(__xludf.DUMMYFUNCTION("""COMPUTED_VALUE"""),684)</f>
        <v>684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IFERROR(__xludf.DUMMYFUNCTION("""COMPUTED_VALUE"""),"Alianca do Tocantins")</f>
        <v>Alianca do Tocantins</v>
      </c>
      <c r="C108" t="str">
        <f ca="1">IFERROR(__xludf.DUMMYFUNCTION("""COMPUTED_VALUE"""),"ASS. APOIO COL. EST. ANITA CASSIMIRO MORENO")</f>
        <v>ASS. APOIO COL. EST. ANITA CASSIMIRO MORENO</v>
      </c>
      <c r="D108" t="str">
        <f ca="1">IFERROR(__xludf.DUMMYFUNCTION("""COMPUTED_VALUE"""),"01304570000138")</f>
        <v>01304570000138</v>
      </c>
      <c r="E108" t="str">
        <f ca="1">IFERROR(__xludf.DUMMYFUNCTION("""COMPUTED_VALUE"""),"001")</f>
        <v>001</v>
      </c>
      <c r="F108" t="str">
        <f ca="1">IFERROR(__xludf.DUMMYFUNCTION("""COMPUTED_VALUE"""),"3972")</f>
        <v>3972</v>
      </c>
      <c r="G108" t="str">
        <f ca="1">IFERROR(__xludf.DUMMYFUNCTION("""COMPUTED_VALUE"""),"245984")</f>
        <v>245984</v>
      </c>
      <c r="H108" s="7">
        <f ca="1">IFERROR(__xludf.DUMMYFUNCTION("""COMPUTED_VALUE"""),1144.8)</f>
        <v>1144.8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IFERROR(__xludf.DUMMYFUNCTION("""COMPUTED_VALUE"""),"Alvorada")</f>
        <v>Alvorada</v>
      </c>
      <c r="C109" t="str">
        <f ca="1">IFERROR(__xludf.DUMMYFUNCTION("""COMPUTED_VALUE"""),"A.A.  COLEGIO ESTADUAL DE ALVORADA")</f>
        <v>A.A.  COLEGIO ESTADUAL DE ALVORADA</v>
      </c>
      <c r="D109" t="str">
        <f ca="1">IFERROR(__xludf.DUMMYFUNCTION("""COMPUTED_VALUE"""),"01269283000134")</f>
        <v>01269283000134</v>
      </c>
      <c r="E109" t="str">
        <f ca="1">IFERROR(__xludf.DUMMYFUNCTION("""COMPUTED_VALUE"""),"001")</f>
        <v>001</v>
      </c>
      <c r="F109" t="str">
        <f ca="1">IFERROR(__xludf.DUMMYFUNCTION("""COMPUTED_VALUE"""),"1303")</f>
        <v>1303</v>
      </c>
      <c r="G109" t="str">
        <f ca="1">IFERROR(__xludf.DUMMYFUNCTION("""COMPUTED_VALUE"""),"0088544")</f>
        <v>0088544</v>
      </c>
      <c r="H109" s="7">
        <f ca="1">IFERROR(__xludf.DUMMYFUNCTION("""COMPUTED_VALUE"""),2368.8)</f>
        <v>2368.8000000000002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IFERROR(__xludf.DUMMYFUNCTION("""COMPUTED_VALUE"""),"ASS. APOIO ESC. EST. JOAO TAVARES MARTINS")</f>
        <v>ASS. APOIO ESC. EST. JOAO TAVARES MARTINS</v>
      </c>
      <c r="D110" t="str">
        <f ca="1">IFERROR(__xludf.DUMMYFUNCTION("""COMPUTED_VALUE"""),"01133707000139")</f>
        <v>01133707000139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IFERROR(__xludf.DUMMYFUNCTION("""COMPUTED_VALUE"""),"112542")</f>
        <v>112542</v>
      </c>
      <c r="H110" s="7">
        <f ca="1">IFERROR(__xludf.DUMMYFUNCTION("""COMPUTED_VALUE"""),2088)</f>
        <v>2088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7">
        <f ca="1">IFERROR(__xludf.DUMMYFUNCTION("""COMPUTED_VALUE"""),1144.8)</f>
        <v>1144.8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7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7">
        <f ca="1">IFERROR(__xludf.DUMMYFUNCTION("""COMPUTED_VALUE"""),1015.2)</f>
        <v>1015.2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7">
        <f ca="1">IFERROR(__xludf.DUMMYFUNCTION("""COMPUTED_VALUE"""),1188)</f>
        <v>1188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7">
        <f ca="1">IFERROR(__xludf.DUMMYFUNCTION("""COMPUTED_VALUE"""),655.2)</f>
        <v>655.20000000000005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7">
        <f ca="1">IFERROR(__xludf.DUMMYFUNCTION("""COMPUTED_VALUE"""),1879.2)</f>
        <v>1879.2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7">
        <f ca="1">IFERROR(__xludf.DUMMYFUNCTION("""COMPUTED_VALUE"""),5522.4)</f>
        <v>5522.4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7">
        <f ca="1">IFERROR(__xludf.DUMMYFUNCTION("""COMPUTED_VALUE"""),4802.4)</f>
        <v>4802.3999999999996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7">
        <f ca="1">IFERROR(__xludf.DUMMYFUNCTION("""COMPUTED_VALUE"""),1022.4)</f>
        <v>1022.4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7">
        <f ca="1">IFERROR(__xludf.DUMMYFUNCTION("""COMPUTED_VALUE"""),1382.4)</f>
        <v>1382.4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7">
        <f ca="1">IFERROR(__xludf.DUMMYFUNCTION("""COMPUTED_VALUE"""),3333.6)</f>
        <v>3333.6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7">
        <f ca="1">IFERROR(__xludf.DUMMYFUNCTION("""COMPUTED_VALUE"""),950.4)</f>
        <v>950.4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7">
        <f ca="1">IFERROR(__xludf.DUMMYFUNCTION("""COMPUTED_VALUE"""),1058.4)</f>
        <v>1058.4000000000001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7">
        <f ca="1">IFERROR(__xludf.DUMMYFUNCTION("""COMPUTED_VALUE"""),1267.2)</f>
        <v>1267.2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7">
        <f ca="1">IFERROR(__xludf.DUMMYFUNCTION("""COMPUTED_VALUE"""),1886.4)</f>
        <v>1886.4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7">
        <f ca="1">IFERROR(__xludf.DUMMYFUNCTION("""COMPUTED_VALUE"""),914.4)</f>
        <v>914.4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7">
        <f ca="1">IFERROR(__xludf.DUMMYFUNCTION("""COMPUTED_VALUE"""),136.8)</f>
        <v>136.80000000000001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7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7">
        <f ca="1">IFERROR(__xludf.DUMMYFUNCTION("""COMPUTED_VALUE"""),237.6)</f>
        <v>237.6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7">
        <f ca="1">IFERROR(__xludf.DUMMYFUNCTION("""COMPUTED_VALUE"""),1440)</f>
        <v>1440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7">
        <f ca="1">IFERROR(__xludf.DUMMYFUNCTION("""COMPUTED_VALUE"""),446.4)</f>
        <v>446.4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7">
        <f ca="1">IFERROR(__xludf.DUMMYFUNCTION("""COMPUTED_VALUE"""),669.6)</f>
        <v>669.6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7">
        <f ca="1">IFERROR(__xludf.DUMMYFUNCTION("""COMPUTED_VALUE"""),1533.6)</f>
        <v>1533.6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7">
        <f ca="1">IFERROR(__xludf.DUMMYFUNCTION("""COMPUTED_VALUE"""),1202.4)</f>
        <v>1202.4000000000001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7">
        <f ca="1">IFERROR(__xludf.DUMMYFUNCTION("""COMPUTED_VALUE"""),201.6)</f>
        <v>201.6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7">
        <f ca="1">IFERROR(__xludf.DUMMYFUNCTION("""COMPUTED_VALUE"""),1533.6)</f>
        <v>1533.6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7">
        <f ca="1">IFERROR(__xludf.DUMMYFUNCTION("""COMPUTED_VALUE"""),1648.8)</f>
        <v>1648.8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7">
        <f ca="1">IFERROR(__xludf.DUMMYFUNCTION("""COMPUTED_VALUE"""),1648.8)</f>
        <v>1648.8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IFERROR(__xludf.DUMMYFUNCTION("""COMPUTED_VALUE"""),"Miracema do Tocantins")</f>
        <v>Miracema do Tocantins</v>
      </c>
      <c r="C139" t="str">
        <f ca="1">IFERROR(__xludf.DUMMYFUNCTION("""COMPUTED_VALUE"""),"A.P.M.A. ESC. CONV. ONESINA BANDEIRA")</f>
        <v>A.P.M.A. ESC. CONV. ONESINA BANDEIRA</v>
      </c>
      <c r="D139" t="str">
        <f ca="1">IFERROR(__xludf.DUMMYFUNCTION("""COMPUTED_VALUE"""),"01133700000117")</f>
        <v>01133700000117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IFERROR(__xludf.DUMMYFUNCTION("""COMPUTED_VALUE"""),"69051")</f>
        <v>69051</v>
      </c>
      <c r="H139" s="7">
        <f ca="1">IFERROR(__xludf.DUMMYFUNCTION("""COMPUTED_VALUE"""),259.2)</f>
        <v>259.2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IFERROR(__xludf.DUMMYFUNCTION("""COMPUTED_VALUE"""),"Miranorte")</f>
        <v>Miranorte</v>
      </c>
      <c r="C140" t="str">
        <f ca="1">IFERROR(__xludf.DUMMYFUNCTION("""COMPUTED_VALUE"""),"ASSOC. COM. DO COL. RUI BRASIL CAVALCANTE")</f>
        <v>ASSOC. COM. DO COL. RUI BRASIL CAVALCANTE</v>
      </c>
      <c r="D140" t="str">
        <f ca="1">IFERROR(__xludf.DUMMYFUNCTION("""COMPUTED_VALUE"""),"01112765000186")</f>
        <v>01112765000186</v>
      </c>
      <c r="E140" t="str">
        <f ca="1">IFERROR(__xludf.DUMMYFUNCTION("""COMPUTED_VALUE"""),"001")</f>
        <v>001</v>
      </c>
      <c r="F140" t="str">
        <f ca="1">IFERROR(__xludf.DUMMYFUNCTION("""COMPUTED_VALUE"""),"4560")</f>
        <v>4560</v>
      </c>
      <c r="G140" t="str">
        <f ca="1">IFERROR(__xludf.DUMMYFUNCTION("""COMPUTED_VALUE"""),"78905")</f>
        <v>78905</v>
      </c>
      <c r="H140" s="7">
        <f ca="1">IFERROR(__xludf.DUMMYFUNCTION("""COMPUTED_VALUE"""),3628.8)</f>
        <v>3628.8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IFERROR(__xludf.DUMMYFUNCTION("""COMPUTED_VALUE"""),"Rio dos Bois")</f>
        <v>Rio dos Bois</v>
      </c>
      <c r="C141" t="str">
        <f ca="1">IFERROR(__xludf.DUMMYFUNCTION("""COMPUTED_VALUE"""),"A.A. ESC EST DR. VALDECY PINHEIRO")</f>
        <v>A.A. ESC EST DR. VALDECY PINHEIRO</v>
      </c>
      <c r="D141" t="str">
        <f ca="1">IFERROR(__xludf.DUMMYFUNCTION("""COMPUTED_VALUE"""),"01079937000167")</f>
        <v>01079937000167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IFERROR(__xludf.DUMMYFUNCTION("""COMPUTED_VALUE"""),"69116")</f>
        <v>69116</v>
      </c>
      <c r="H141" s="7">
        <f ca="1">IFERROR(__xludf.DUMMYFUNCTION("""COMPUTED_VALUE"""),712.8)</f>
        <v>712.8</v>
      </c>
      <c r="I141" t="str">
        <v>ENSINO MEDIO PARCIAL</v>
      </c>
    </row>
    <row r="142" spans="1:9" ht="12.75">
      <c r="A142" t="str">
        <f ca="1">IFERROR(__xludf.DUMMYFUNCTION("""COMPUTED_VALUE"""),"Miracema")</f>
        <v>Miracema</v>
      </c>
      <c r="B142" t="str">
        <f ca="1">IFERROR(__xludf.DUMMYFUNCTION("""COMPUTED_VALUE"""),"Tocantinia")</f>
        <v>Tocantinia</v>
      </c>
      <c r="C142" t="str">
        <f ca="1">IFERROR(__xludf.DUMMYFUNCTION("""COMPUTED_VALUE"""),"ASSOC. DE PAIS E MEST. DO COL. EST. BATISTA PROFª BEATRIZ R. DA SILVA")</f>
        <v>ASSOC. DE PAIS E MEST. DO COL. EST. BATISTA PROFª BEATRIZ R. DA SILVA</v>
      </c>
      <c r="D142" t="str">
        <f ca="1">IFERROR(__xludf.DUMMYFUNCTION("""COMPUTED_VALUE"""),"15132209000186")</f>
        <v>15132209000186</v>
      </c>
      <c r="E142" t="str">
        <f ca="1">IFERROR(__xludf.DUMMYFUNCTION("""COMPUTED_VALUE"""),"001")</f>
        <v>001</v>
      </c>
      <c r="F142" t="str">
        <f ca="1">IFERROR(__xludf.DUMMYFUNCTION("""COMPUTED_VALUE"""),"0862")</f>
        <v>0862</v>
      </c>
      <c r="G142" t="str">
        <f ca="1">IFERROR(__xludf.DUMMYFUNCTION("""COMPUTED_VALUE"""),"277037")</f>
        <v>277037</v>
      </c>
      <c r="H142" s="7">
        <f ca="1">IFERROR(__xludf.DUMMYFUNCTION("""COMPUTED_VALUE"""),1252.8)</f>
        <v>1252.8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IFERROR(__xludf.DUMMYFUNCTION("""COMPUTED_VALUE"""),"Aparecida do Rio Negro")</f>
        <v>Aparecida do Rio Negro</v>
      </c>
      <c r="C143" t="str">
        <f ca="1">IFERROR(__xludf.DUMMYFUNCTION("""COMPUTED_VALUE"""),"ASS. DE AP. DO COL. EST. MEIRA MATOS")</f>
        <v>ASS. DE AP. DO COL. EST. MEIRA MATOS</v>
      </c>
      <c r="D143" t="str">
        <f ca="1">IFERROR(__xludf.DUMMYFUNCTION("""COMPUTED_VALUE"""),"01186452000172")</f>
        <v>01186452000172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IFERROR(__xludf.DUMMYFUNCTION("""COMPUTED_VALUE"""),"327972")</f>
        <v>327972</v>
      </c>
      <c r="H143" s="7">
        <f ca="1">IFERROR(__xludf.DUMMYFUNCTION("""COMPUTED_VALUE"""),1591.2)</f>
        <v>1591.2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IFERROR(__xludf.DUMMYFUNCTION("""COMPUTED_VALUE"""),"Lagoa do Tocantins")</f>
        <v>Lagoa do Tocantins</v>
      </c>
      <c r="C144" t="str">
        <f ca="1">IFERROR(__xludf.DUMMYFUNCTION("""COMPUTED_VALUE"""),"ASS. DE AP. DA ESC. EST. SALMON DO A.BRITO")</f>
        <v>ASS. DE AP. DA ESC. EST. SALMON DO A.BRITO</v>
      </c>
      <c r="D144" t="str">
        <f ca="1">IFERROR(__xludf.DUMMYFUNCTION("""COMPUTED_VALUE"""),"01440941000109")</f>
        <v>01440941000109</v>
      </c>
      <c r="E144" t="str">
        <f ca="1">IFERROR(__xludf.DUMMYFUNCTION("""COMPUTED_VALUE"""),"001")</f>
        <v>001</v>
      </c>
      <c r="F144" t="str">
        <f ca="1">IFERROR(__xludf.DUMMYFUNCTION("""COMPUTED_VALUE"""),"1505")</f>
        <v>1505</v>
      </c>
      <c r="G144" t="str">
        <f ca="1">IFERROR(__xludf.DUMMYFUNCTION("""COMPUTED_VALUE"""),"465410")</f>
        <v>465410</v>
      </c>
      <c r="H144" s="7">
        <f ca="1">IFERROR(__xludf.DUMMYFUNCTION("""COMPUTED_VALUE"""),1807.2)</f>
        <v>1807.2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IFERROR(__xludf.DUMMYFUNCTION("""COMPUTED_VALUE"""),"Lajeado")</f>
        <v>Lajeado</v>
      </c>
      <c r="C145" t="str">
        <f ca="1">IFERROR(__xludf.DUMMYFUNCTION("""COMPUTED_VALUE"""),"A.A. COM. E. E.N.SRA.DA PROVIDENCIA")</f>
        <v>A.A. COM. E. E.N.SRA.DA PROVIDENCIA</v>
      </c>
      <c r="D145" t="str">
        <f ca="1">IFERROR(__xludf.DUMMYFUNCTION("""COMPUTED_VALUE"""),"01138324000153")</f>
        <v>01138324000153</v>
      </c>
      <c r="E145" t="str">
        <f ca="1">IFERROR(__xludf.DUMMYFUNCTION("""COMPUTED_VALUE"""),"001")</f>
        <v>001</v>
      </c>
      <c r="F145" t="str">
        <f ca="1">IFERROR(__xludf.DUMMYFUNCTION("""COMPUTED_VALUE"""),"0862")</f>
        <v>0862</v>
      </c>
      <c r="G145" t="str">
        <f ca="1">IFERROR(__xludf.DUMMYFUNCTION("""COMPUTED_VALUE"""),"69132")</f>
        <v>69132</v>
      </c>
      <c r="H145" s="7">
        <f ca="1">IFERROR(__xludf.DUMMYFUNCTION("""COMPUTED_VALUE"""),849.6)</f>
        <v>849.6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IFERROR(__xludf.DUMMYFUNCTION("""COMPUTED_VALUE"""),"Mateiros")</f>
        <v>Mateiros</v>
      </c>
      <c r="C146" t="str">
        <f ca="1">IFERROR(__xludf.DUMMYFUNCTION("""COMPUTED_VALUE"""),"ASS. A. ESC. EST.ESTEFANIO TELES DAS CHAGAS")</f>
        <v>ASS. A. ESC. EST.ESTEFANIO TELES DAS CHAGAS</v>
      </c>
      <c r="D146" t="str">
        <f ca="1">IFERROR(__xludf.DUMMYFUNCTION("""COMPUTED_VALUE"""),"01206219000104")</f>
        <v>01206219000104</v>
      </c>
      <c r="E146" t="str">
        <f ca="1">IFERROR(__xludf.DUMMYFUNCTION("""COMPUTED_VALUE"""),"001")</f>
        <v>001</v>
      </c>
      <c r="F146" t="str">
        <f ca="1">IFERROR(__xludf.DUMMYFUNCTION("""COMPUTED_VALUE"""),"3962")</f>
        <v>3962</v>
      </c>
      <c r="G146" t="str">
        <f ca="1">IFERROR(__xludf.DUMMYFUNCTION("""COMPUTED_VALUE"""),"127795")</f>
        <v>127795</v>
      </c>
      <c r="H146" s="7">
        <f ca="1">IFERROR(__xludf.DUMMYFUNCTION("""COMPUTED_VALUE"""),914.4)</f>
        <v>914.4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IFERROR(__xludf.DUMMYFUNCTION("""COMPUTED_VALUE"""),"Novo Acordo")</f>
        <v>Novo Acordo</v>
      </c>
      <c r="C147" t="str">
        <f ca="1">IFERROR(__xludf.DUMMYFUNCTION("""COMPUTED_VALUE"""),"ASS. A. AO COL. EST. D. PEDRO I/N.ACORDO")</f>
        <v>ASS. A. AO COL. EST. D. PEDRO I/N.ACORDO</v>
      </c>
      <c r="D147" t="str">
        <f ca="1">IFERROR(__xludf.DUMMYFUNCTION("""COMPUTED_VALUE"""),"01133690000110")</f>
        <v>01133690000110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IFERROR(__xludf.DUMMYFUNCTION("""COMPUTED_VALUE"""),"157856")</f>
        <v>157856</v>
      </c>
      <c r="H147" s="7">
        <f ca="1">IFERROR(__xludf.DUMMYFUNCTION("""COMPUTED_VALUE"""),1612.8)</f>
        <v>1612.8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IFERROR(__xludf.DUMMYFUNCTION("""COMPUTED_VALUE"""),"A. DE CONSELHO ESCOLAR DO CEM 305 NORTE")</f>
        <v>A. DE CONSELHO ESCOLAR DO CEM 305 NORTE</v>
      </c>
      <c r="D148" t="str">
        <f ca="1">IFERROR(__xludf.DUMMYFUNCTION("""COMPUTED_VALUE"""),"04701394000166")</f>
        <v>04701394000166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IFERROR(__xludf.DUMMYFUNCTION("""COMPUTED_VALUE"""),"455261")</f>
        <v>455261</v>
      </c>
      <c r="H148" s="7">
        <f ca="1">IFERROR(__xludf.DUMMYFUNCTION("""COMPUTED_VALUE"""),4370.4)</f>
        <v>4370.3999999999996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DE APOIO COL. EST. DE TAQUARALTO")</f>
        <v>ASSOC. DE APOIO COL. EST. DE TAQUARALTO</v>
      </c>
      <c r="D149" t="str">
        <f ca="1">IFERROR(__xludf.DUMMYFUNCTION("""COMPUTED_VALUE"""),"03233677000168")</f>
        <v>03233677000168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IFERROR(__xludf.DUMMYFUNCTION("""COMPUTED_VALUE"""),"455059")</f>
        <v>455059</v>
      </c>
      <c r="H149" s="7">
        <f ca="1">IFERROR(__xludf.DUMMYFUNCTION("""COMPUTED_VALUE"""),10656)</f>
        <v>10656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IFERROR(__xludf.DUMMYFUNCTION("""COMPUTED_VALUE"""),"ASSOC. COMUN.ESCOLAR DA ESC. EST. TIRADENTES")</f>
        <v>ASSOC. COMUN.ESCOLAR DA ESC. EST. TIRADENTES</v>
      </c>
      <c r="D150" t="str">
        <f ca="1">IFERROR(__xludf.DUMMYFUNCTION("""COMPUTED_VALUE"""),"00862122000197")</f>
        <v>00862122000197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IFERROR(__xludf.DUMMYFUNCTION("""COMPUTED_VALUE"""),"250562")</f>
        <v>250562</v>
      </c>
      <c r="H150" s="7">
        <f ca="1">IFERROR(__xludf.DUMMYFUNCTION("""COMPUTED_VALUE"""),8920.8)</f>
        <v>8920.7999999999993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IFERROR(__xludf.DUMMYFUNCTION("""COMPUTED_VALUE"""),"A.C.ESC.M.FUT. C.E. CRIANCA ESPERANCA")</f>
        <v>A.C.ESC.M.FUT. C.E. CRIANCA ESPERANCA</v>
      </c>
      <c r="D151" t="str">
        <f ca="1">IFERROR(__xludf.DUMMYFUNCTION("""COMPUTED_VALUE"""),"01920781000103")</f>
        <v>01920781000103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IFERROR(__xludf.DUMMYFUNCTION("""COMPUTED_VALUE"""),"455369")</f>
        <v>455369</v>
      </c>
      <c r="H151" s="7">
        <f ca="1">IFERROR(__xludf.DUMMYFUNCTION("""COMPUTED_VALUE"""),1555.2)</f>
        <v>1555.2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 COM. E-E. E. DOM ALANO MARIE DU NODAY")</f>
        <v>A. COM. E-E. E. DOM ALANO MARIE DU NODAY</v>
      </c>
      <c r="D152" t="str">
        <f ca="1">IFERROR(__xludf.DUMMYFUNCTION("""COMPUTED_VALUE"""),"01343125000187")</f>
        <v>01343125000187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IFERROR(__xludf.DUMMYFUNCTION("""COMPUTED_VALUE"""),"265810")</f>
        <v>265810</v>
      </c>
      <c r="H152" s="7">
        <f ca="1">IFERROR(__xludf.DUMMYFUNCTION("""COMPUTED_VALUE"""),5594.4)</f>
        <v>5594.4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IFERROR(__xludf.DUMMYFUNCTION("""COMPUTED_VALUE"""),"ACE COL. EST. DUQUE DE CAXIAS")</f>
        <v>ACE COL. EST. DUQUE DE CAXIAS</v>
      </c>
      <c r="D153" t="str">
        <f ca="1">IFERROR(__xludf.DUMMYFUNCTION("""COMPUTED_VALUE"""),"01588669000109")</f>
        <v>01588669000109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IFERROR(__xludf.DUMMYFUNCTION("""COMPUTED_VALUE"""),"254002")</f>
        <v>254002</v>
      </c>
      <c r="H153" s="7">
        <f ca="1">IFERROR(__xludf.DUMMYFUNCTION("""COMPUTED_VALUE"""),2224.8)</f>
        <v>2224.8000000000002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IFERROR(__xludf.DUMMYFUNCTION("""COMPUTED_VALUE"""),"A.A. COL GIRASSOL TEMPO INTEGRAL RAQUEL QUEIROZ")</f>
        <v>A.A. COL GIRASSOL TEMPO INTEGRAL RAQUEL QUEIROZ</v>
      </c>
      <c r="D154" t="str">
        <f ca="1">IFERROR(__xludf.DUMMYFUNCTION("""COMPUTED_VALUE"""),"13748657000183")</f>
        <v>13748657000183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IFERROR(__xludf.DUMMYFUNCTION("""COMPUTED_VALUE"""),"856312")</f>
        <v>856312</v>
      </c>
      <c r="H154" s="7">
        <f ca="1">IFERROR(__xludf.DUMMYFUNCTION("""COMPUTED_VALUE"""),5328)</f>
        <v>5328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IFERROR(__xludf.DUMMYFUNCTION("""COMPUTED_VALUE"""),"A.COM. ESC. E. E.BEIRA RIO/PORTO NACIONAL")</f>
        <v>A.COM. ESC. E. E.BEIRA RIO/PORTO NACIONAL</v>
      </c>
      <c r="D155" t="str">
        <f ca="1">IFERROR(__xludf.DUMMYFUNCTION("""COMPUTED_VALUE"""),"01797298000175")</f>
        <v>01797298000175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IFERROR(__xludf.DUMMYFUNCTION("""COMPUTED_VALUE"""),"209929")</f>
        <v>209929</v>
      </c>
      <c r="H155" s="7">
        <f ca="1">IFERROR(__xludf.DUMMYFUNCTION("""COMPUTED_VALUE"""),3607.2)</f>
        <v>3607.2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IFERROR(__xludf.DUMMYFUNCTION("""COMPUTED_VALUE"""),"ACE UN.ESC. FREDEDERICO J. PEDRERA NETO")</f>
        <v>ACE UN.ESC. FREDEDERICO J. PEDRERA NETO</v>
      </c>
      <c r="D156" t="str">
        <f ca="1">IFERROR(__xludf.DUMMYFUNCTION("""COMPUTED_VALUE"""),"01862534000190")</f>
        <v>01862534000190</v>
      </c>
      <c r="E156" t="str">
        <f ca="1">IFERROR(__xludf.DUMMYFUNCTION("""COMPUTED_VALUE"""),"001")</f>
        <v>001</v>
      </c>
      <c r="F156" t="str">
        <f ca="1">IFERROR(__xludf.DUMMYFUNCTION("""COMPUTED_VALUE"""),"1867")</f>
        <v>1867</v>
      </c>
      <c r="G156" t="str">
        <f ca="1">IFERROR(__xludf.DUMMYFUNCTION("""COMPUTED_VALUE"""),"1079972")</f>
        <v>1079972</v>
      </c>
      <c r="H156" s="7">
        <f ca="1">IFERROR(__xludf.DUMMYFUNCTION("""COMPUTED_VALUE"""),6019.2)</f>
        <v>6019.2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IFERROR(__xludf.DUMMYFUNCTION("""COMPUTED_VALUE"""),"A.CONS.ESCOLAR E. EST.I GRAU LIBERDADE")</f>
        <v>A.CONS.ESCOLAR E. EST.I GRAU LIBERDADE</v>
      </c>
      <c r="D157" t="str">
        <f ca="1">IFERROR(__xludf.DUMMYFUNCTION("""COMPUTED_VALUE"""),"01936355000150")</f>
        <v>01936355000150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IFERROR(__xludf.DUMMYFUNCTION("""COMPUTED_VALUE"""),"257028")</f>
        <v>257028</v>
      </c>
      <c r="H157" s="7">
        <f ca="1">IFERROR(__xludf.DUMMYFUNCTION("""COMPUTED_VALUE"""),3362.4)</f>
        <v>3362.4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IFERROR(__xludf.DUMMYFUNCTION("""COMPUTED_VALUE"""),"ASSOC APOIO ESC EST MARIA DOS REIS ALVES BARROS")</f>
        <v>ASSOC APOIO ESC EST MARIA DOS REIS ALVES BARROS</v>
      </c>
      <c r="D158" t="str">
        <f ca="1">IFERROR(__xludf.DUMMYFUNCTION("""COMPUTED_VALUE"""),"08641263000191")</f>
        <v>08641263000191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IFERROR(__xludf.DUMMYFUNCTION("""COMPUTED_VALUE"""),"413666")</f>
        <v>413666</v>
      </c>
      <c r="H158" s="7">
        <f ca="1">IFERROR(__xludf.DUMMYFUNCTION("""COMPUTED_VALUE"""),4233.6)</f>
        <v>4233.6000000000004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IFERROR(__xludf.DUMMYFUNCTION("""COMPUTED_VALUE"""),"A.COM. DA ESC. EST. NOVO HORIZONTE")</f>
        <v>A.COM. DA ESC. EST. NOVO HORIZONTE</v>
      </c>
      <c r="D159" t="str">
        <f ca="1">IFERROR(__xludf.DUMMYFUNCTION("""COMPUTED_VALUE"""),"01221539000133")</f>
        <v>01221539000133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IFERROR(__xludf.DUMMYFUNCTION("""COMPUTED_VALUE"""),"351687")</f>
        <v>351687</v>
      </c>
      <c r="H159" s="7">
        <f ca="1">IFERROR(__xludf.DUMMYFUNCTION("""COMPUTED_VALUE"""),3117.6)</f>
        <v>3117.6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IFERROR(__xludf.DUMMYFUNCTION("""COMPUTED_VALUE"""),"A.A. DA COM. ESCOLAR - ESC. EST. SANTA FE")</f>
        <v>A.A. DA COM. ESCOLAR - ESC. EST. SANTA FE</v>
      </c>
      <c r="D160" t="str">
        <f ca="1">IFERROR(__xludf.DUMMYFUNCTION("""COMPUTED_VALUE"""),"01932049000145")</f>
        <v>01932049000145</v>
      </c>
      <c r="E160" t="str">
        <f ca="1">IFERROR(__xludf.DUMMYFUNCTION("""COMPUTED_VALUE"""),"001")</f>
        <v>001</v>
      </c>
      <c r="F160" t="str">
        <f ca="1">IFERROR(__xludf.DUMMYFUNCTION("""COMPUTED_VALUE"""),"2781")</f>
        <v>2781</v>
      </c>
      <c r="G160" t="str">
        <f ca="1">IFERROR(__xludf.DUMMYFUNCTION("""COMPUTED_VALUE"""),"261904")</f>
        <v>261904</v>
      </c>
      <c r="H160" s="7">
        <f ca="1">IFERROR(__xludf.DUMMYFUNCTION("""COMPUTED_VALUE"""),1476)</f>
        <v>1476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IFERROR(__xludf.DUMMYFUNCTION("""COMPUTED_VALUE"""),"A.COMUN.ESCOLA-DA ESC. EST. SETOR SUL")</f>
        <v>A.COMUN.ESCOLA-DA ESC. EST. SETOR SUL</v>
      </c>
      <c r="D161" t="str">
        <f ca="1">IFERROR(__xludf.DUMMYFUNCTION("""COMPUTED_VALUE"""),"01926545000196")</f>
        <v>01926545000196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IFERROR(__xludf.DUMMYFUNCTION("""COMPUTED_VALUE"""),"258105")</f>
        <v>258105</v>
      </c>
      <c r="H161" s="7">
        <f ca="1">IFERROR(__xludf.DUMMYFUNCTION("""COMPUTED_VALUE"""),2498.4)</f>
        <v>2498.4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IFERROR(__xludf.DUMMYFUNCTION("""COMPUTED_VALUE"""),"A.COMUNIDADE ESCOLA/E. EST. VALE DO SOL")</f>
        <v>A.COMUNIDADE ESCOLA/E. EST. VALE DO SOL</v>
      </c>
      <c r="D162" t="str">
        <f ca="1">IFERROR(__xludf.DUMMYFUNCTION("""COMPUTED_VALUE"""),"01873442000105")</f>
        <v>01873442000105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IFERROR(__xludf.DUMMYFUNCTION("""COMPUTED_VALUE"""),"256404")</f>
        <v>256404</v>
      </c>
      <c r="H162" s="7">
        <f ca="1">IFERROR(__xludf.DUMMYFUNCTION("""COMPUTED_VALUE"""),2599.2)</f>
        <v>2599.1999999999998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IFERROR(__xludf.DUMMYFUNCTION("""COMPUTED_VALUE"""),"Palmas")</f>
        <v>Palmas</v>
      </c>
      <c r="C163" t="str">
        <f ca="1">IFERROR(__xludf.DUMMYFUNCTION("""COMPUTED_VALUE"""),"A.P.M.DA ESC. EST. DE I GRAU VILA UNIAO")</f>
        <v>A.P.M.DA ESC. EST. DE I GRAU VILA UNIAO</v>
      </c>
      <c r="D163" t="str">
        <f ca="1">IFERROR(__xludf.DUMMYFUNCTION("""COMPUTED_VALUE"""),"01926551000143")</f>
        <v>01926551000143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IFERROR(__xludf.DUMMYFUNCTION("""COMPUTED_VALUE"""),"255734")</f>
        <v>255734</v>
      </c>
      <c r="H163" s="7">
        <f ca="1">IFERROR(__xludf.DUMMYFUNCTION("""COMPUTED_VALUE"""),1116)</f>
        <v>1116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 DE PAIS E MESTRES DO COL. EST.RIO SONO")</f>
        <v>A. DE PAIS E MESTRES DO COL. EST.RIO SONO</v>
      </c>
      <c r="D164" t="str">
        <f ca="1">IFERROR(__xludf.DUMMYFUNCTION("""COMPUTED_VALUE"""),"01184376000166")</f>
        <v>01184376000166</v>
      </c>
      <c r="E164" t="str">
        <f ca="1">IFERROR(__xludf.DUMMYFUNCTION("""COMPUTED_VALUE"""),"001")</f>
        <v>001</v>
      </c>
      <c r="F164" t="str">
        <f ca="1">IFERROR(__xludf.DUMMYFUNCTION("""COMPUTED_VALUE"""),"1505")</f>
        <v>1505</v>
      </c>
      <c r="G164" t="str">
        <f ca="1">IFERROR(__xludf.DUMMYFUNCTION("""COMPUTED_VALUE"""),"530042")</f>
        <v>530042</v>
      </c>
      <c r="H164" s="7">
        <f ca="1">IFERROR(__xludf.DUMMYFUNCTION("""COMPUTED_VALUE"""),1375.2)</f>
        <v>1375.2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IFERROR(__xludf.DUMMYFUNCTION("""COMPUTED_VALUE"""),"Rio Sono")</f>
        <v>Rio Sono</v>
      </c>
      <c r="C165" t="str">
        <f ca="1">IFERROR(__xludf.DUMMYFUNCTION("""COMPUTED_VALUE"""),"A.A.  ESCOLA EST. IMACULADA CONCEICAO")</f>
        <v>A.A.  ESCOLA EST. IMACULADA CONCEICAO</v>
      </c>
      <c r="D165" t="str">
        <f ca="1">IFERROR(__xludf.DUMMYFUNCTION("""COMPUTED_VALUE"""),"01197175000101")</f>
        <v>01197175000101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IFERROR(__xludf.DUMMYFUNCTION("""COMPUTED_VALUE"""),"161497")</f>
        <v>161497</v>
      </c>
      <c r="H165" s="7">
        <f ca="1">IFERROR(__xludf.DUMMYFUNCTION("""COMPUTED_VALUE"""),360)</f>
        <v>360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IFERROR(__xludf.DUMMYFUNCTION("""COMPUTED_VALUE"""),"Santa Tereza do Tocantins")</f>
        <v>Santa Tereza do Tocantins</v>
      </c>
      <c r="C166" t="str">
        <f ca="1">IFERROR(__xludf.DUMMYFUNCTION("""COMPUTED_VALUE"""),"A.A. C.EST. MANOEL S.DOURADO")</f>
        <v>A.A. C.EST. MANOEL S.DOURADO</v>
      </c>
      <c r="D166" t="str">
        <f ca="1">IFERROR(__xludf.DUMMYFUNCTION("""COMPUTED_VALUE"""),"01136013000155")</f>
        <v>01136013000155</v>
      </c>
      <c r="E166" t="str">
        <f ca="1">IFERROR(__xludf.DUMMYFUNCTION("""COMPUTED_VALUE"""),"001")</f>
        <v>001</v>
      </c>
      <c r="F166" t="str">
        <f ca="1">IFERROR(__xludf.DUMMYFUNCTION("""COMPUTED_VALUE"""),"1117")</f>
        <v>1117</v>
      </c>
      <c r="G166" t="str">
        <f ca="1">IFERROR(__xludf.DUMMYFUNCTION("""COMPUTED_VALUE"""),"313033")</f>
        <v>313033</v>
      </c>
      <c r="H166" s="7">
        <f ca="1">IFERROR(__xludf.DUMMYFUNCTION("""COMPUTED_VALUE"""),892.8)</f>
        <v>892.8</v>
      </c>
      <c r="I166" t="str">
        <v>ENSINO MEDIO PARCIAL</v>
      </c>
    </row>
    <row r="167" spans="1:9" ht="12.75">
      <c r="A167" t="str">
        <f ca="1">IFERROR(__xludf.DUMMYFUNCTION("""COMPUTED_VALUE"""),"Palmas")</f>
        <v>Palmas</v>
      </c>
      <c r="B167" t="str">
        <f ca="1">IFERROR(__xludf.DUMMYFUNCTION("""COMPUTED_VALUE"""),"Sao Felix do Tocantins")</f>
        <v>Sao Felix do Tocantins</v>
      </c>
      <c r="C167" t="str">
        <f ca="1">IFERROR(__xludf.DUMMYFUNCTION("""COMPUTED_VALUE"""),"A. DE AP.ESC. EST. SAGRADO CORACAO DE JESUS")</f>
        <v>A. DE AP.ESC. EST. SAGRADO CORACAO DE JESUS</v>
      </c>
      <c r="D167" t="str">
        <f ca="1">IFERROR(__xludf.DUMMYFUNCTION("""COMPUTED_VALUE"""),"01656550000126")</f>
        <v>01656550000126</v>
      </c>
      <c r="E167" t="str">
        <f ca="1">IFERROR(__xludf.DUMMYFUNCTION("""COMPUTED_VALUE"""),"001")</f>
        <v>001</v>
      </c>
      <c r="F167" t="str">
        <f ca="1">IFERROR(__xludf.DUMMYFUNCTION("""COMPUTED_VALUE"""),"3962")</f>
        <v>3962</v>
      </c>
      <c r="G167" t="str">
        <f ca="1">IFERROR(__xludf.DUMMYFUNCTION("""COMPUTED_VALUE"""),"147605")</f>
        <v>147605</v>
      </c>
      <c r="H167" s="7">
        <f ca="1">IFERROR(__xludf.DUMMYFUNCTION("""COMPUTED_VALUE"""),806.4)</f>
        <v>806.4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IFERROR(__xludf.DUMMYFUNCTION("""COMPUTED_VALUE"""),"Abreulandia")</f>
        <v>Abreulandia</v>
      </c>
      <c r="C168" t="str">
        <f ca="1">IFERROR(__xludf.DUMMYFUNCTION("""COMPUTED_VALUE"""),"ASS. DE APOIO DA ESCOLA EST. SAO PEDRO")</f>
        <v>ASS. DE APOIO DA ESCOLA EST. SAO PEDRO</v>
      </c>
      <c r="D168" t="str">
        <f ca="1">IFERROR(__xludf.DUMMYFUNCTION("""COMPUTED_VALUE"""),"01071408000117")</f>
        <v>01071408000117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IFERROR(__xludf.DUMMYFUNCTION("""COMPUTED_VALUE"""),"286893")</f>
        <v>286893</v>
      </c>
      <c r="H168" s="7">
        <f ca="1">IFERROR(__xludf.DUMMYFUNCTION("""COMPUTED_VALUE"""),993.6)</f>
        <v>993.6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IFERROR(__xludf.DUMMYFUNCTION("""COMPUTED_VALUE"""),"Araguacema")</f>
        <v>Araguacema</v>
      </c>
      <c r="C169" t="str">
        <f ca="1">IFERROR(__xludf.DUMMYFUNCTION("""COMPUTED_VALUE"""),"ASSOC. DE APOIO AO COL. EST. DE ARAGUACEMA")</f>
        <v>ASSOC. DE APOIO AO COL. EST. DE ARAGUACEMA</v>
      </c>
      <c r="D169" t="str">
        <f ca="1">IFERROR(__xludf.DUMMYFUNCTION("""COMPUTED_VALUE"""),"01187107000153")</f>
        <v>01187107000153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IFERROR(__xludf.DUMMYFUNCTION("""COMPUTED_VALUE"""),"286532")</f>
        <v>286532</v>
      </c>
      <c r="H169" s="7">
        <f ca="1">IFERROR(__xludf.DUMMYFUNCTION("""COMPUTED_VALUE"""),2016)</f>
        <v>2016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IFERROR(__xludf.DUMMYFUNCTION("""COMPUTED_VALUE"""),"Barrolandia")</f>
        <v>Barrolandia</v>
      </c>
      <c r="C170" t="str">
        <f ca="1">IFERROR(__xludf.DUMMYFUNCTION("""COMPUTED_VALUE"""),"A.A. COLEGIO ESTADUAL COSTA E SILVA")</f>
        <v>A.A. COLEGIO ESTADUAL COSTA E SILVA</v>
      </c>
      <c r="D170" t="str">
        <f ca="1">IFERROR(__xludf.DUMMYFUNCTION("""COMPUTED_VALUE"""),"01100434000126")</f>
        <v>01100434000126</v>
      </c>
      <c r="E170" t="str">
        <f ca="1">IFERROR(__xludf.DUMMYFUNCTION("""COMPUTED_VALUE"""),"001")</f>
        <v>001</v>
      </c>
      <c r="F170" t="str">
        <f ca="1">IFERROR(__xludf.DUMMYFUNCTION("""COMPUTED_VALUE"""),"0862")</f>
        <v>0862</v>
      </c>
      <c r="G170" t="str">
        <f ca="1">IFERROR(__xludf.DUMMYFUNCTION("""COMPUTED_VALUE"""),"68942")</f>
        <v>68942</v>
      </c>
      <c r="H170" s="7">
        <f ca="1">IFERROR(__xludf.DUMMYFUNCTION("""COMPUTED_VALUE"""),799.2)</f>
        <v>799.2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IFERROR(__xludf.DUMMYFUNCTION("""COMPUTED_VALUE"""),"Caseara")</f>
        <v>Caseara</v>
      </c>
      <c r="C171" t="str">
        <f ca="1">IFERROR(__xludf.DUMMYFUNCTION("""COMPUTED_VALUE"""),"A.A. AO COLEGIO EST. TRAJANO DE ALMEIDA")</f>
        <v>A.A. AO COLEGIO EST. TRAJANO DE ALMEIDA</v>
      </c>
      <c r="D171" t="str">
        <f ca="1">IFERROR(__xludf.DUMMYFUNCTION("""COMPUTED_VALUE"""),"01136037000104")</f>
        <v>01136037000104</v>
      </c>
      <c r="E171" t="str">
        <f ca="1">IFERROR(__xludf.DUMMYFUNCTION("""COMPUTED_VALUE"""),"001")</f>
        <v>001</v>
      </c>
      <c r="F171" t="str">
        <f ca="1">IFERROR(__xludf.DUMMYFUNCTION("""COMPUTED_VALUE"""),"0804")</f>
        <v>0804</v>
      </c>
      <c r="G171" t="str">
        <f ca="1">IFERROR(__xludf.DUMMYFUNCTION("""COMPUTED_VALUE"""),"110558")</f>
        <v>110558</v>
      </c>
      <c r="H171" s="7">
        <f ca="1">IFERROR(__xludf.DUMMYFUNCTION("""COMPUTED_VALUE"""),1504.8)</f>
        <v>1504.8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IFERROR(__xludf.DUMMYFUNCTION("""COMPUTED_VALUE"""),"ASS. APOIO DO COL. EST. DE CRISTALANDIA")</f>
        <v>ASS. APOIO DO COL. EST. DE CRISTALANDIA</v>
      </c>
      <c r="D172" t="str">
        <f ca="1">IFERROR(__xludf.DUMMYFUNCTION("""COMPUTED_VALUE"""),"01186467000130")</f>
        <v>01186467000130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IFERROR(__xludf.DUMMYFUNCTION("""COMPUTED_VALUE"""),"17469")</f>
        <v>17469</v>
      </c>
      <c r="H172" s="7">
        <f ca="1">IFERROR(__xludf.DUMMYFUNCTION("""COMPUTED_VALUE"""),1339.2)</f>
        <v>1339.2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IFERROR(__xludf.DUMMYFUNCTION("""COMPUTED_VALUE"""),"Cristalandia")</f>
        <v>Cristalandia</v>
      </c>
      <c r="C173" t="str">
        <f ca="1">IFERROR(__xludf.DUMMYFUNCTION("""COMPUTED_VALUE"""),"A.A. ESCOLA MUL.OTACILIO MARQUES ROSAL")</f>
        <v>A.A. ESCOLA MUL.OTACILIO MARQUES ROSAL</v>
      </c>
      <c r="D173" t="str">
        <f ca="1">IFERROR(__xludf.DUMMYFUNCTION("""COMPUTED_VALUE"""),"01071438000123")</f>
        <v>01071438000123</v>
      </c>
      <c r="E173" t="str">
        <f ca="1">IFERROR(__xludf.DUMMYFUNCTION("""COMPUTED_VALUE"""),"001")</f>
        <v>001</v>
      </c>
      <c r="F173" t="str">
        <f ca="1">IFERROR(__xludf.DUMMYFUNCTION("""COMPUTED_VALUE"""),"3638")</f>
        <v>3638</v>
      </c>
      <c r="G173" t="str">
        <f ca="1">IFERROR(__xludf.DUMMYFUNCTION("""COMPUTED_VALUE"""),"7120X")</f>
        <v>7120X</v>
      </c>
      <c r="H173" s="7">
        <f ca="1">IFERROR(__xludf.DUMMYFUNCTION("""COMPUTED_VALUE"""),374.4)</f>
        <v>374.4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IFERROR(__xludf.DUMMYFUNCTION("""COMPUTED_VALUE"""),"Divinopolis do Tocantins")</f>
        <v>Divinopolis do Tocantins</v>
      </c>
      <c r="C174" t="str">
        <f ca="1">IFERROR(__xludf.DUMMYFUNCTION("""COMPUTED_VALUE"""),"A.A. DO COLEGIO MUL. JOAO DIAS SOBRINHO")</f>
        <v>A.A. DO COLEGIO MUL. JOAO DIAS SOBRINHO</v>
      </c>
      <c r="D174" t="str">
        <f ca="1">IFERROR(__xludf.DUMMYFUNCTION("""COMPUTED_VALUE"""),"01184383000168")</f>
        <v>01184383000168</v>
      </c>
      <c r="E174" t="str">
        <f ca="1">IFERROR(__xludf.DUMMYFUNCTION("""COMPUTED_VALUE"""),"001")</f>
        <v>001</v>
      </c>
      <c r="F174" t="str">
        <f ca="1">IFERROR(__xludf.DUMMYFUNCTION("""COMPUTED_VALUE"""),"3812")</f>
        <v>3812</v>
      </c>
      <c r="G174" t="str">
        <f ca="1">IFERROR(__xludf.DUMMYFUNCTION("""COMPUTED_VALUE"""),"275069")</f>
        <v>275069</v>
      </c>
      <c r="H174" s="7">
        <f ca="1">IFERROR(__xludf.DUMMYFUNCTION("""COMPUTED_VALUE"""),1540.8)</f>
        <v>1540.8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IFERROR(__xludf.DUMMYFUNCTION("""COMPUTED_VALUE"""),"Lagoa da Confusao")</f>
        <v>Lagoa da Confusao</v>
      </c>
      <c r="C175" t="str">
        <f ca="1">IFERROR(__xludf.DUMMYFUNCTION("""COMPUTED_VALUE"""),"A.A.  ESTUD COL. EST. LAGOA DA CONFUSAO")</f>
        <v>A.A.  ESTUD COL. EST. LAGOA DA CONFUSAO</v>
      </c>
      <c r="D175" t="str">
        <f ca="1">IFERROR(__xludf.DUMMYFUNCTION("""COMPUTED_VALUE"""),"01179116000100")</f>
        <v>01179116000100</v>
      </c>
      <c r="E175" t="str">
        <f ca="1">IFERROR(__xludf.DUMMYFUNCTION("""COMPUTED_VALUE"""),"001")</f>
        <v>001</v>
      </c>
      <c r="F175" t="str">
        <f ca="1">IFERROR(__xludf.DUMMYFUNCTION("""COMPUTED_VALUE"""),"3983")</f>
        <v>3983</v>
      </c>
      <c r="G175" t="str">
        <f ca="1">IFERROR(__xludf.DUMMYFUNCTION("""COMPUTED_VALUE"""),"84735")</f>
        <v>84735</v>
      </c>
      <c r="H175" s="7">
        <f ca="1">IFERROR(__xludf.DUMMYFUNCTION("""COMPUTED_VALUE"""),3679.2)</f>
        <v>3679.2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IFERROR(__xludf.DUMMYFUNCTION("""COMPUTED_VALUE"""),"Marianopolis do Tocantins")</f>
        <v>Marianopolis do Tocantins</v>
      </c>
      <c r="C176" t="str">
        <f ca="1">IFERROR(__xludf.DUMMYFUNCTION("""COMPUTED_VALUE"""),"A.A. DO COL. EST. DAVID BARBOSA ROLINS")</f>
        <v>A.A. DO COL. EST. DAVID BARBOSA ROLINS</v>
      </c>
      <c r="D176" t="str">
        <f ca="1">IFERROR(__xludf.DUMMYFUNCTION("""COMPUTED_VALUE"""),"01980050000145")</f>
        <v>01980050000145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IFERROR(__xludf.DUMMYFUNCTION("""COMPUTED_VALUE"""),"219045")</f>
        <v>219045</v>
      </c>
      <c r="H176" s="7">
        <f ca="1">IFERROR(__xludf.DUMMYFUNCTION("""COMPUTED_VALUE"""),1447.2)</f>
        <v>1447.2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IFERROR(__xludf.DUMMYFUNCTION("""COMPUTED_VALUE"""),"Nova Rosalandia")</f>
        <v>Nova Rosalandia</v>
      </c>
      <c r="C177" t="str">
        <f ca="1">IFERROR(__xludf.DUMMYFUNCTION("""COMPUTED_VALUE"""),"A. ESC. COM. ESC. EST.PEDRO XAVIER TEIXEIRA")</f>
        <v>A. ESC. COM. ESC. EST.PEDRO XAVIER TEIXEIRA</v>
      </c>
      <c r="D177" t="str">
        <f ca="1">IFERROR(__xludf.DUMMYFUNCTION("""COMPUTED_VALUE"""),"01068367000100")</f>
        <v>01068367000100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IFERROR(__xludf.DUMMYFUNCTION("""COMPUTED_VALUE"""),"234265")</f>
        <v>234265</v>
      </c>
      <c r="H177" s="7">
        <f ca="1">IFERROR(__xludf.DUMMYFUNCTION("""COMPUTED_VALUE"""),835.2)</f>
        <v>835.2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IFERROR(__xludf.DUMMYFUNCTION("""COMPUTED_VALUE"""),"A.A. COLÉGIO MILITAR DIACONÍZIO BEZERRA DA SILVA")</f>
        <v>A.A. COLÉGIO MILITAR DIACONÍZIO BEZERRA DA SILVA</v>
      </c>
      <c r="D178" t="str">
        <f ca="1">IFERROR(__xludf.DUMMYFUNCTION("""COMPUTED_VALUE"""),"11675300000197")</f>
        <v>11675300000197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IFERROR(__xludf.DUMMYFUNCTION("""COMPUTED_VALUE"""),"320781")</f>
        <v>320781</v>
      </c>
      <c r="H178" s="7">
        <f ca="1">IFERROR(__xludf.DUMMYFUNCTION("""COMPUTED_VALUE"""),2282.4)</f>
        <v>2282.4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APOIO AO CEM JOSE ALVES DE ASSIS")</f>
        <v>ASSOC. APOIO AO CEM JOSE ALVES DE ASSIS</v>
      </c>
      <c r="D179" t="str">
        <f ca="1">IFERROR(__xludf.DUMMYFUNCTION("""COMPUTED_VALUE"""),"01181169000158")</f>
        <v>01181169000158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IFERROR(__xludf.DUMMYFUNCTION("""COMPUTED_VALUE"""),"286257")</f>
        <v>286257</v>
      </c>
      <c r="H179" s="7">
        <f ca="1">IFERROR(__xludf.DUMMYFUNCTION("""COMPUTED_VALUE"""),3859.2)</f>
        <v>3859.2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IFERROR(__xludf.DUMMYFUNCTION("""COMPUTED_VALUE"""),"ASSOC. DE APOIO ESC. EST.IDALINA DE PAULA")</f>
        <v>ASSOC. DE APOIO ESC. EST.IDALINA DE PAULA</v>
      </c>
      <c r="D180" t="str">
        <f ca="1">IFERROR(__xludf.DUMMYFUNCTION("""COMPUTED_VALUE"""),"01066419000109")</f>
        <v>01066419000109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IFERROR(__xludf.DUMMYFUNCTION("""COMPUTED_VALUE"""),"115797")</f>
        <v>115797</v>
      </c>
      <c r="H180" s="7">
        <f ca="1">IFERROR(__xludf.DUMMYFUNCTION("""COMPUTED_VALUE"""),1677.6)</f>
        <v>1677.6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IFERROR(__xludf.DUMMYFUNCTION("""COMPUTED_VALUE"""),"ASS. APOIO ESC. EST.PROF. JOSE NEZIO RAMOS")</f>
        <v>ASS. APOIO ESC. EST.PROF. JOSE NEZIO RAMOS</v>
      </c>
      <c r="D181" t="str">
        <f ca="1">IFERROR(__xludf.DUMMYFUNCTION("""COMPUTED_VALUE"""),"01233716000100")</f>
        <v>01233716000100</v>
      </c>
      <c r="E181" t="str">
        <f ca="1">IFERROR(__xludf.DUMMYFUNCTION("""COMPUTED_VALUE"""),"wF")</f>
        <v>wF</v>
      </c>
      <c r="F181" t="str">
        <f ca="1">IFERROR(__xludf.DUMMYFUNCTION("""COMPUTED_VALUE"""),"0804")</f>
        <v>0804</v>
      </c>
      <c r="G181" t="str">
        <f ca="1">IFERROR(__xludf.DUMMYFUNCTION("""COMPUTED_VALUE"""),"0263656")</f>
        <v>0263656</v>
      </c>
      <c r="H181" s="7">
        <f ca="1">IFERROR(__xludf.DUMMYFUNCTION("""COMPUTED_VALUE"""),2635.2)</f>
        <v>2635.2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 ESC COM. DA ESC EST J.K. DE OLIVEIRA")</f>
        <v>A. ESC COM. DA ESC EST J.K. DE OLIVEIRA</v>
      </c>
      <c r="D182" t="str">
        <f ca="1">IFERROR(__xludf.DUMMYFUNCTION("""COMPUTED_VALUE"""),"00921537000194")</f>
        <v>00921537000194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IFERROR(__xludf.DUMMYFUNCTION("""COMPUTED_VALUE"""),"163821")</f>
        <v>163821</v>
      </c>
      <c r="H182" s="7">
        <f ca="1">IFERROR(__xludf.DUMMYFUNCTION("""COMPUTED_VALUE"""),201.6)</f>
        <v>201.6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 ESCOLA EST. SAO JOSE OPERARIO")</f>
        <v>A.A.  ESCOLA EST. SAO JOSE OPERARIO</v>
      </c>
      <c r="D183" t="str">
        <f ca="1">IFERROR(__xludf.DUMMYFUNCTION("""COMPUTED_VALUE"""),"01186454000161")</f>
        <v>01186454000161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IFERROR(__xludf.DUMMYFUNCTION("""COMPUTED_VALUE"""),"285986")</f>
        <v>285986</v>
      </c>
      <c r="H183" s="7">
        <f ca="1">IFERROR(__xludf.DUMMYFUNCTION("""COMPUTED_VALUE"""),1044)</f>
        <v>1044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IFERROR(__xludf.DUMMYFUNCTION("""COMPUTED_VALUE"""),"Paraiso do Tocantins")</f>
        <v>Paraiso do Tocantins</v>
      </c>
      <c r="C184" t="str">
        <f ca="1">IFERROR(__xludf.DUMMYFUNCTION("""COMPUTED_VALUE"""),"A.A. DO COL. PRESB. VALE DO TOCANTINS")</f>
        <v>A.A. DO COL. PRESB. VALE DO TOCANTINS</v>
      </c>
      <c r="D184" t="str">
        <f ca="1">IFERROR(__xludf.DUMMYFUNCTION("""COMPUTED_VALUE"""),"01071426000107")</f>
        <v>01071426000107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IFERROR(__xludf.DUMMYFUNCTION("""COMPUTED_VALUE"""),"311618")</f>
        <v>311618</v>
      </c>
      <c r="H184" s="7">
        <f ca="1">IFERROR(__xludf.DUMMYFUNCTION("""COMPUTED_VALUE"""),3024)</f>
        <v>3024</v>
      </c>
      <c r="I184" t="str">
        <v>ENSINO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IFERROR(__xludf.DUMMYFUNCTION("""COMPUTED_VALUE"""),"Pium")</f>
        <v>Pium</v>
      </c>
      <c r="C185" t="str">
        <f ca="1">IFERROR(__xludf.DUMMYFUNCTION("""COMPUTED_VALUE"""),"A.A. COLEGIO ESTADUAL BARTOLOMEU BUENO")</f>
        <v>A.A. COLEGIO ESTADUAL BARTOLOMEU BUENO</v>
      </c>
      <c r="D185" t="str">
        <f ca="1">IFERROR(__xludf.DUMMYFUNCTION("""COMPUTED_VALUE"""),"01071436000134")</f>
        <v>01071436000134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IFERROR(__xludf.DUMMYFUNCTION("""COMPUTED_VALUE"""),"286206")</f>
        <v>286206</v>
      </c>
      <c r="H185" s="7">
        <f ca="1">IFERROR(__xludf.DUMMYFUNCTION("""COMPUTED_VALUE"""),1447.2)</f>
        <v>1447.2</v>
      </c>
      <c r="I185" t="str">
        <v>ENSINO MEDIO PARCIAL</v>
      </c>
    </row>
    <row r="186" spans="1:9" ht="12.75">
      <c r="A186" t="str">
        <f ca="1">IFERROR(__xludf.DUMMYFUNCTION("""COMPUTED_VALUE"""),"Paraíso")</f>
        <v>Paraíso</v>
      </c>
      <c r="B186" t="str">
        <f ca="1">IFERROR(__xludf.DUMMYFUNCTION("""COMPUTED_VALUE"""),"Pugmil")</f>
        <v>Pugmil</v>
      </c>
      <c r="C186" t="str">
        <f ca="1">IFERROR(__xludf.DUMMYFUNCTION("""COMPUTED_VALUE"""),"A.A. DA ESC. EST. DARCY RIBEIRO")</f>
        <v>A.A. DA ESC. EST. DARCY RIBEIRO</v>
      </c>
      <c r="D186" t="str">
        <f ca="1">IFERROR(__xludf.DUMMYFUNCTION("""COMPUTED_VALUE"""),"02382845000114")</f>
        <v>02382845000114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IFERROR(__xludf.DUMMYFUNCTION("""COMPUTED_VALUE"""),"286648")</f>
        <v>286648</v>
      </c>
      <c r="H186" s="7">
        <f ca="1">IFERROR(__xludf.DUMMYFUNCTION("""COMPUTED_VALUE"""),727.2)</f>
        <v>727.2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IFERROR(__xludf.DUMMYFUNCTION("""COMPUTED_VALUE"""),"Bom Jesus do Tocantins")</f>
        <v>Bom Jesus do Tocantins</v>
      </c>
      <c r="C187" t="str">
        <f ca="1">IFERROR(__xludf.DUMMYFUNCTION("""COMPUTED_VALUE"""),"ASSOC. DE AP.A ESC. EST. ALFREDO NASSER")</f>
        <v>ASSOC. DE AP.A ESC. EST. ALFREDO NASSER</v>
      </c>
      <c r="D187" t="str">
        <f ca="1">IFERROR(__xludf.DUMMYFUNCTION("""COMPUTED_VALUE"""),"01138329000186")</f>
        <v>01138329000186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IFERROR(__xludf.DUMMYFUNCTION("""COMPUTED_VALUE"""),"59277")</f>
        <v>59277</v>
      </c>
      <c r="H187" s="7">
        <f ca="1">IFERROR(__xludf.DUMMYFUNCTION("""COMPUTED_VALUE"""),1396.8)</f>
        <v>1396.8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IFERROR(__xludf.DUMMYFUNCTION("""COMPUTED_VALUE"""),"Centenario")</f>
        <v>Centenario</v>
      </c>
      <c r="C188" t="str">
        <f ca="1">IFERROR(__xludf.DUMMYFUNCTION("""COMPUTED_VALUE"""),"A. ESC. COM. DO COL. EST. OTONIEL C.DE JESUS")</f>
        <v>A. ESC. COM. DO COL. EST. OTONIEL C.DE JESUS</v>
      </c>
      <c r="D188" t="str">
        <f ca="1">IFERROR(__xludf.DUMMYFUNCTION("""COMPUTED_VALUE"""),"02008180000183")</f>
        <v>02008180000183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IFERROR(__xludf.DUMMYFUNCTION("""COMPUTED_VALUE"""),"10081")</f>
        <v>10081</v>
      </c>
      <c r="H188" s="7">
        <f ca="1">IFERROR(__xludf.DUMMYFUNCTION("""COMPUTED_VALUE"""),792)</f>
        <v>792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IFERROR(__xludf.DUMMYFUNCTION("""COMPUTED_VALUE"""),"A.A. COLEGIO ESTADUAL DE ITACAJA")</f>
        <v>A.A. COLEGIO ESTADUAL DE ITACAJA</v>
      </c>
      <c r="D189" t="str">
        <f ca="1">IFERROR(__xludf.DUMMYFUNCTION("""COMPUTED_VALUE"""),"01138428000168")</f>
        <v>01138428000168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IFERROR(__xludf.DUMMYFUNCTION("""COMPUTED_VALUE"""),"59773")</f>
        <v>59773</v>
      </c>
      <c r="H189" s="7">
        <f ca="1">IFERROR(__xludf.DUMMYFUNCTION("""COMPUTED_VALUE"""),1634.4)</f>
        <v>1634.4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IFERROR(__xludf.DUMMYFUNCTION("""COMPUTED_VALUE"""),"Itacaja")</f>
        <v>Itacaja</v>
      </c>
      <c r="C190" t="str">
        <f ca="1">IFERROR(__xludf.DUMMYFUNCTION("""COMPUTED_VALUE"""),"ASSOC. APOIO ESC. EST. ALMEIDA SARDINHA")</f>
        <v>ASSOC. APOIO ESC. EST. ALMEIDA SARDINHA</v>
      </c>
      <c r="D190" t="str">
        <f ca="1">IFERROR(__xludf.DUMMYFUNCTION("""COMPUTED_VALUE"""),"01138335000133")</f>
        <v>01138335000133</v>
      </c>
      <c r="E190" t="str">
        <f ca="1">IFERROR(__xludf.DUMMYFUNCTION("""COMPUTED_VALUE"""),"001")</f>
        <v>001</v>
      </c>
      <c r="F190" t="str">
        <f ca="1">IFERROR(__xludf.DUMMYFUNCTION("""COMPUTED_VALUE"""),"2094")</f>
        <v>2094</v>
      </c>
      <c r="G190" t="str">
        <f ca="1">IFERROR(__xludf.DUMMYFUNCTION("""COMPUTED_VALUE"""),"466484")</f>
        <v>466484</v>
      </c>
      <c r="H190" s="7">
        <f ca="1">IFERROR(__xludf.DUMMYFUNCTION("""COMPUTED_VALUE"""),403.2)</f>
        <v>403.2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E. EST.IS.DA REG.DE ENS.DE GUARAI")</f>
        <v>A.A. E. EST.IS.DA REG.DE ENS.DE GUARAI</v>
      </c>
      <c r="D191" t="str">
        <f ca="1">IFERROR(__xludf.DUMMYFUNCTION("""COMPUTED_VALUE"""),"02508361000179")</f>
        <v>02508361000179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IFERROR(__xludf.DUMMYFUNCTION("""COMPUTED_VALUE"""),"110663")</f>
        <v>110663</v>
      </c>
      <c r="H191" s="7">
        <f ca="1">IFERROR(__xludf.DUMMYFUNCTION("""COMPUTED_VALUE"""),252)</f>
        <v>252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IFERROR(__xludf.DUMMYFUNCTION("""COMPUTED_VALUE"""),"Pedro Afonso")</f>
        <v>Pedro Afonso</v>
      </c>
      <c r="C192" t="str">
        <f ca="1">IFERROR(__xludf.DUMMYFUNCTION("""COMPUTED_VALUE"""),"A.A. ESCOLAR DO COLEGIO EST.CRISTO REI")</f>
        <v>A.A. ESCOLAR DO COLEGIO EST.CRISTO REI</v>
      </c>
      <c r="D192" t="str">
        <f ca="1">IFERROR(__xludf.DUMMYFUNCTION("""COMPUTED_VALUE"""),"02250658000187")</f>
        <v>02250658000187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IFERROR(__xludf.DUMMYFUNCTION("""COMPUTED_VALUE"""),"66141")</f>
        <v>66141</v>
      </c>
      <c r="H192" s="7">
        <f ca="1">IFERROR(__xludf.DUMMYFUNCTION("""COMPUTED_VALUE"""),3895.2)</f>
        <v>3895.2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IFERROR(__xludf.DUMMYFUNCTION("""COMPUTED_VALUE"""),"Pedro Afonso")</f>
        <v>Pedro Afonso</v>
      </c>
      <c r="C193" t="str">
        <f ca="1">IFERROR(__xludf.DUMMYFUNCTION("""COMPUTED_VALUE"""),"ASS. DE APOIO A ESCOLA ESTADUAL BOM TEMPO")</f>
        <v>ASS. DE APOIO A ESCOLA ESTADUAL BOM TEMPO</v>
      </c>
      <c r="D193" t="str">
        <f ca="1">IFERROR(__xludf.DUMMYFUNCTION("""COMPUTED_VALUE"""),"44776099000193")</f>
        <v>44776099000193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IFERROR(__xludf.DUMMYFUNCTION("""COMPUTED_VALUE"""),"324981")</f>
        <v>324981</v>
      </c>
      <c r="H193" s="7">
        <f ca="1">IFERROR(__xludf.DUMMYFUNCTION("""COMPUTED_VALUE"""),64.8)</f>
        <v>64.8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IFERROR(__xludf.DUMMYFUNCTION("""COMPUTED_VALUE"""),"Recursolandia")</f>
        <v>Recursolandia</v>
      </c>
      <c r="C194" t="str">
        <f ca="1">IFERROR(__xludf.DUMMYFUNCTION("""COMPUTED_VALUE"""),"ASS. DE A. A ESCOLA EST. RECURSO I")</f>
        <v>ASS. DE A. A ESCOLA EST. RECURSO I</v>
      </c>
      <c r="D194" t="str">
        <f ca="1">IFERROR(__xludf.DUMMYFUNCTION("""COMPUTED_VALUE"""),"02021097000144")</f>
        <v>02021097000144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IFERROR(__xludf.DUMMYFUNCTION("""COMPUTED_VALUE"""),"11029")</f>
        <v>11029</v>
      </c>
      <c r="H194" s="7">
        <f ca="1">IFERROR(__xludf.DUMMYFUNCTION("""COMPUTED_VALUE"""),1454.4)</f>
        <v>1454.4</v>
      </c>
      <c r="I194" t="str">
        <v>ENSINO MEDIO PARCIAL</v>
      </c>
    </row>
    <row r="195" spans="1:9" ht="12.75">
      <c r="A195" t="str">
        <f ca="1">IFERROR(__xludf.DUMMYFUNCTION("""COMPUTED_VALUE"""),"Pedro Afonso")</f>
        <v>Pedro Afonso</v>
      </c>
      <c r="B195" t="str">
        <f ca="1">IFERROR(__xludf.DUMMYFUNCTION("""COMPUTED_VALUE"""),"Santa Maria do Tocantins")</f>
        <v>Santa Maria do Tocantins</v>
      </c>
      <c r="C195" t="str">
        <f ca="1">IFERROR(__xludf.DUMMYFUNCTION("""COMPUTED_VALUE"""),"A. A.AS ESC.DO COL. EST. SANTA MARIA")</f>
        <v>A. A.AS ESC.DO COL. EST. SANTA MARIA</v>
      </c>
      <c r="D195" t="str">
        <f ca="1">IFERROR(__xludf.DUMMYFUNCTION("""COMPUTED_VALUE"""),"02087933000193")</f>
        <v>02087933000193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IFERROR(__xludf.DUMMYFUNCTION("""COMPUTED_VALUE"""),"83089")</f>
        <v>83089</v>
      </c>
      <c r="H195" s="7">
        <f ca="1">IFERROR(__xludf.DUMMYFUNCTION("""COMPUTED_VALUE"""),885.6)</f>
        <v>885.6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IFERROR(__xludf.DUMMYFUNCTION("""COMPUTED_VALUE"""),"Fatima")</f>
        <v>Fatima</v>
      </c>
      <c r="C196" t="str">
        <f ca="1">IFERROR(__xludf.DUMMYFUNCTION("""COMPUTED_VALUE"""),"A.A. ESCOLA ESTADUAL CONCEICAO BRITO")</f>
        <v>A.A. ESCOLA ESTADUAL CONCEICAO BRITO</v>
      </c>
      <c r="D196" t="str">
        <f ca="1">IFERROR(__xludf.DUMMYFUNCTION("""COMPUTED_VALUE"""),"01268285000109")</f>
        <v>01268285000109</v>
      </c>
      <c r="E196" t="str">
        <f ca="1">IFERROR(__xludf.DUMMYFUNCTION("""COMPUTED_VALUE"""),"001")</f>
        <v>001</v>
      </c>
      <c r="F196" t="str">
        <f ca="1">IFERROR(__xludf.DUMMYFUNCTION("""COMPUTED_VALUE"""),"4107")</f>
        <v>4107</v>
      </c>
      <c r="G196" t="str">
        <f ca="1">IFERROR(__xludf.DUMMYFUNCTION("""COMPUTED_VALUE"""),"50911")</f>
        <v>50911</v>
      </c>
      <c r="H196" s="7">
        <f ca="1">IFERROR(__xludf.DUMMYFUNCTION("""COMPUTED_VALUE"""),986.4)</f>
        <v>986.4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IFERROR(__xludf.DUMMYFUNCTION("""COMPUTED_VALUE"""),"Ipueiras")</f>
        <v>Ipueiras</v>
      </c>
      <c r="C197" t="str">
        <f ca="1">IFERROR(__xludf.DUMMYFUNCTION("""COMPUTED_VALUE"""),"ASSOC. DE APOIO DA ESC. EST. FELIX CAMOA")</f>
        <v>ASSOC. DE APOIO DA ESC. EST. FELIX CAMOA</v>
      </c>
      <c r="D197" t="str">
        <f ca="1">IFERROR(__xludf.DUMMYFUNCTION("""COMPUTED_VALUE"""),"01469443000199")</f>
        <v>01469443000199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IFERROR(__xludf.DUMMYFUNCTION("""COMPUTED_VALUE"""),"315052")</f>
        <v>315052</v>
      </c>
      <c r="H197" s="7">
        <f ca="1">IFERROR(__xludf.DUMMYFUNCTION("""COMPUTED_VALUE"""),511.2)</f>
        <v>511.2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IFERROR(__xludf.DUMMYFUNCTION("""COMPUTED_VALUE"""),"Monte do Carmo")</f>
        <v>Monte do Carmo</v>
      </c>
      <c r="C198" t="str">
        <f ca="1">IFERROR(__xludf.DUMMYFUNCTION("""COMPUTED_VALUE"""),"A.A.  DO COLEGIO EST. PADRE GAMA")</f>
        <v>A.A.  DO COLEGIO EST. PADRE GAMA</v>
      </c>
      <c r="D198" t="str">
        <f ca="1">IFERROR(__xludf.DUMMYFUNCTION("""COMPUTED_VALUE"""),"01071443000136")</f>
        <v>01071443000136</v>
      </c>
      <c r="E198" t="str">
        <f ca="1">IFERROR(__xludf.DUMMYFUNCTION("""COMPUTED_VALUE"""),"001")</f>
        <v>001</v>
      </c>
      <c r="F198" t="str">
        <f ca="1">IFERROR(__xludf.DUMMYFUNCTION("""COMPUTED_VALUE"""),"1117")</f>
        <v>1117</v>
      </c>
      <c r="G198" t="str">
        <f ca="1">IFERROR(__xludf.DUMMYFUNCTION("""COMPUTED_VALUE"""),"0312878")</f>
        <v>0312878</v>
      </c>
      <c r="H198" s="7">
        <f ca="1">IFERROR(__xludf.DUMMYFUNCTION("""COMPUTED_VALUE"""),1144.8)</f>
        <v>1144.8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IFERROR(__xludf.DUMMYFUNCTION("""COMPUTED_VALUE"""),"A.A. COL. EST. DR.QUINTILIANO DA SILVA")</f>
        <v>A.A. COL. EST. DR.QUINTILIANO DA SILVA</v>
      </c>
      <c r="D199" t="str">
        <f ca="1">IFERROR(__xludf.DUMMYFUNCTION("""COMPUTED_VALUE"""),"01133702000106")</f>
        <v>01133702000106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IFERROR(__xludf.DUMMYFUNCTION("""COMPUTED_VALUE"""),"0702727")</f>
        <v>0702727</v>
      </c>
      <c r="H199" s="7">
        <f ca="1">IFERROR(__xludf.DUMMYFUNCTION("""COMPUTED_VALUE"""),1677.6)</f>
        <v>1677.6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IFERROR(__xludf.DUMMYFUNCTION("""COMPUTED_VALUE"""),"Natividade")</f>
        <v>Natividade</v>
      </c>
      <c r="C200" t="str">
        <f ca="1">IFERROR(__xludf.DUMMYFUNCTION("""COMPUTED_VALUE"""),"ASS. APOIO ESC. EST. JOAQUIM LINO SUARTE")</f>
        <v>ASS. APOIO ESC. EST. JOAQUIM LINO SUARTE</v>
      </c>
      <c r="D200" t="str">
        <f ca="1">IFERROR(__xludf.DUMMYFUNCTION("""COMPUTED_VALUE"""),"01133708000183")</f>
        <v>01133708000183</v>
      </c>
      <c r="E200" t="str">
        <f ca="1">IFERROR(__xludf.DUMMYFUNCTION("""COMPUTED_VALUE"""),"003")</f>
        <v>003</v>
      </c>
      <c r="F200" t="str">
        <f ca="1">IFERROR(__xludf.DUMMYFUNCTION("""COMPUTED_VALUE"""),"0037")</f>
        <v>0037</v>
      </c>
      <c r="G200" t="str">
        <f ca="1">IFERROR(__xludf.DUMMYFUNCTION("""COMPUTED_VALUE"""),"0702670")</f>
        <v>0702670</v>
      </c>
      <c r="H200" s="7">
        <f ca="1">IFERROR(__xludf.DUMMYFUNCTION("""COMPUTED_VALUE"""),381.6)</f>
        <v>381.6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IFERROR(__xludf.DUMMYFUNCTION("""COMPUTED_VALUE"""),"Oliveira de Fatima")</f>
        <v>Oliveira de Fatima</v>
      </c>
      <c r="C201" t="str">
        <f ca="1">IFERROR(__xludf.DUMMYFUNCTION("""COMPUTED_VALUE"""),"ASS. DE APOIO DA ESC. EST.RIACHUELO")</f>
        <v>ASS. DE APOIO DA ESC. EST.RIACHUELO</v>
      </c>
      <c r="D201" t="str">
        <f ca="1">IFERROR(__xludf.DUMMYFUNCTION("""COMPUTED_VALUE"""),"01696068000110")</f>
        <v>01696068000110</v>
      </c>
      <c r="E201" t="str">
        <f ca="1">IFERROR(__xludf.DUMMYFUNCTION("""COMPUTED_VALUE"""),"001")</f>
        <v>001</v>
      </c>
      <c r="F201" t="str">
        <f ca="1">IFERROR(__xludf.DUMMYFUNCTION("""COMPUTED_VALUE"""),"4107")</f>
        <v>4107</v>
      </c>
      <c r="G201" t="str">
        <f ca="1">IFERROR(__xludf.DUMMYFUNCTION("""COMPUTED_VALUE"""),"319511")</f>
        <v>319511</v>
      </c>
      <c r="H201" s="7">
        <f ca="1">IFERROR(__xludf.DUMMYFUNCTION("""COMPUTED_VALUE"""),432)</f>
        <v>432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7">
        <f ca="1">IFERROR(__xludf.DUMMYFUNCTION("""COMPUTED_VALUE"""),208.8)</f>
        <v>208.8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7">
        <f ca="1">IFERROR(__xludf.DUMMYFUNCTION("""COMPUTED_VALUE"""),2397.6)</f>
        <v>2397.6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A.DO CEM PROFº. FLORÊNCIO AIRES DA SILVA")</f>
        <v>ASSOC. DE A.DO CEM PROFº. FLORÊNCIO AIRES DA SILVA</v>
      </c>
      <c r="D204" t="str">
        <f ca="1">IFERROR(__xludf.DUMMYFUNCTION("""COMPUTED_VALUE"""),"01138326000142")</f>
        <v>01138326000142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IFERROR(__xludf.DUMMYFUNCTION("""COMPUTED_VALUE"""),"5500X")</f>
        <v>5500X</v>
      </c>
      <c r="H204" s="7">
        <f ca="1">IFERROR(__xludf.DUMMYFUNCTION("""COMPUTED_VALUE"""),1576.8)</f>
        <v>1576.8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E. COM. ESC. CONV. ANGELICA R. ARANHA")</f>
        <v>A. E. COM. ESC. CONV. ANGELICA R. ARANHA</v>
      </c>
      <c r="D205" t="str">
        <f ca="1">IFERROR(__xludf.DUMMYFUNCTION("""COMPUTED_VALUE"""),"01075455000139")</f>
        <v>01075455000139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IFERROR(__xludf.DUMMYFUNCTION("""COMPUTED_VALUE"""),"307313")</f>
        <v>307313</v>
      </c>
      <c r="H205" s="7">
        <f ca="1">IFERROR(__xludf.DUMMYFUNCTION("""COMPUTED_VALUE"""),532.8)</f>
        <v>532.79999999999995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ESC. EST. DR.PEDRO LUDOVICO TEIXEIRA")</f>
        <v>A.A. ESC. EST. DR.PEDRO LUDOVICO TEIXEIRA</v>
      </c>
      <c r="D206" t="str">
        <f ca="1">IFERROR(__xludf.DUMMYFUNCTION("""COMPUTED_VALUE"""),"01135997000150")</f>
        <v>01135997000150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IFERROR(__xludf.DUMMYFUNCTION("""COMPUTED_VALUE"""),"305949")</f>
        <v>305949</v>
      </c>
      <c r="H206" s="7">
        <f ca="1">IFERROR(__xludf.DUMMYFUNCTION("""COMPUTED_VALUE"""),1886.4)</f>
        <v>1886.4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ESCOL.COM. ESC. EST. MAL.ARTUR C.E SILVA")</f>
        <v>A. ESCOL.COM. ESC. EST. MAL.ARTUR C.E SILVA</v>
      </c>
      <c r="D207" t="str">
        <f ca="1">IFERROR(__xludf.DUMMYFUNCTION("""COMPUTED_VALUE"""),"01112763000197")</f>
        <v>01112763000197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IFERROR(__xludf.DUMMYFUNCTION("""COMPUTED_VALUE"""),"307364")</f>
        <v>307364</v>
      </c>
      <c r="H207" s="7">
        <f ca="1">IFERROR(__xludf.DUMMYFUNCTION("""COMPUTED_VALUE"""),972)</f>
        <v>972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ALFREDO NASSER")</f>
        <v>A.A.  ESCOLA ESTADUAL ALFREDO NASSER</v>
      </c>
      <c r="D208" t="str">
        <f ca="1">IFERROR(__xludf.DUMMYFUNCTION("""COMPUTED_VALUE"""),"01251862000150")</f>
        <v>01251862000150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IFERROR(__xludf.DUMMYFUNCTION("""COMPUTED_VALUE"""),"307410")</f>
        <v>307410</v>
      </c>
      <c r="H208" s="7">
        <f ca="1">IFERROR(__xludf.DUMMYFUNCTION("""COMPUTED_VALUE"""),345.6)</f>
        <v>345.6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ESCOLAR COMUN. DA ESC. CONV. BRASIL")</f>
        <v>A. ESCOLAR COMUN. DA ESC. CONV. BRASIL</v>
      </c>
      <c r="D209" t="str">
        <f ca="1">IFERROR(__xludf.DUMMYFUNCTION("""COMPUTED_VALUE"""),"01112471000154")</f>
        <v>01112471000154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IFERROR(__xludf.DUMMYFUNCTION("""COMPUTED_VALUE"""),"307402")</f>
        <v>307402</v>
      </c>
      <c r="H209" s="7">
        <f ca="1">IFERROR(__xludf.DUMMYFUNCTION("""COMPUTED_VALUE"""),417.6)</f>
        <v>417.6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CUSTÓDIA DA SILVA PEDREIRA")</f>
        <v>A.A.  ESCOLA ESTADUAL CUSTÓDIA DA SILVA PEDREIRA</v>
      </c>
      <c r="D210" t="str">
        <f ca="1">IFERROR(__xludf.DUMMYFUNCTION("""COMPUTED_VALUE"""),"01192932000146")</f>
        <v>01192932000146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IFERROR(__xludf.DUMMYFUNCTION("""COMPUTED_VALUE"""),"314080")</f>
        <v>314080</v>
      </c>
      <c r="H210" s="7">
        <f ca="1">IFERROR(__xludf.DUMMYFUNCTION("""COMPUTED_VALUE"""),2354.4)</f>
        <v>2354.4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ESCOLA ESTADUAL IRMA ASPASIA")</f>
        <v>A.A. ESCOLA ESTADUAL IRMA ASPASIA</v>
      </c>
      <c r="D211" t="str">
        <f ca="1">IFERROR(__xludf.DUMMYFUNCTION("""COMPUTED_VALUE"""),"01136022000146")</f>
        <v>01136022000146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IFERROR(__xludf.DUMMYFUNCTION("""COMPUTED_VALUE"""),"307453")</f>
        <v>307453</v>
      </c>
      <c r="H211" s="7">
        <f ca="1">IFERROR(__xludf.DUMMYFUNCTION("""COMPUTED_VALUE"""),1612.8)</f>
        <v>1612.8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E. E. PROFA. CARMENIA MATOS MAIA")</f>
        <v>A.A. E. E. PROFA. CARMENIA MATOS MAIA</v>
      </c>
      <c r="D212" t="str">
        <f ca="1">IFERROR(__xludf.DUMMYFUNCTION("""COMPUTED_VALUE"""),"01118897000115")</f>
        <v>01118897000115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IFERROR(__xludf.DUMMYFUNCTION("""COMPUTED_VALUE"""),"307399")</f>
        <v>307399</v>
      </c>
      <c r="H212" s="7">
        <f ca="1">IFERROR(__xludf.DUMMYFUNCTION("""COMPUTED_VALUE"""),662.4)</f>
        <v>662.4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IFERROR(__xludf.DUMMYFUNCTION("""COMPUTED_VALUE"""),"Santa Rita do Tocantins")</f>
        <v>Santa Rita do Tocantins</v>
      </c>
      <c r="C213" t="str">
        <f ca="1">IFERROR(__xludf.DUMMYFUNCTION("""COMPUTED_VALUE"""),"ASS. COM.DE AP.ESC. EST. DE 1 GRAU BOA NOVA")</f>
        <v>ASS. COM.DE AP.ESC. EST. DE 1 GRAU BOA NOVA</v>
      </c>
      <c r="D213" t="str">
        <f ca="1">IFERROR(__xludf.DUMMYFUNCTION("""COMPUTED_VALUE"""),"01856561000150")</f>
        <v>01856561000150</v>
      </c>
      <c r="E213" t="str">
        <f ca="1">IFERROR(__xludf.DUMMYFUNCTION("""COMPUTED_VALUE"""),"001")</f>
        <v>001</v>
      </c>
      <c r="F213" t="str">
        <f ca="1">IFERROR(__xludf.DUMMYFUNCTION("""COMPUTED_VALUE"""),"4107")</f>
        <v>4107</v>
      </c>
      <c r="G213" t="str">
        <f ca="1">IFERROR(__xludf.DUMMYFUNCTION("""COMPUTED_VALUE"""),"320722")</f>
        <v>320722</v>
      </c>
      <c r="H213" s="7">
        <f ca="1">IFERROR(__xludf.DUMMYFUNCTION("""COMPUTED_VALUE"""),612)</f>
        <v>612</v>
      </c>
      <c r="I213" t="str">
        <v>ENSINO MEDIO PARCIAL</v>
      </c>
    </row>
    <row r="214" spans="1:9" ht="12.75">
      <c r="A214" t="str">
        <f ca="1">IFERROR(__xludf.DUMMYFUNCTION("""COMPUTED_VALUE"""),"Porto Nacional")</f>
        <v>Porto Nacional</v>
      </c>
      <c r="B214" t="str">
        <f ca="1">IFERROR(__xludf.DUMMYFUNCTION("""COMPUTED_VALUE"""),"Santa Rosa do Tocantins")</f>
        <v>Santa Rosa do Tocantins</v>
      </c>
      <c r="C214" t="str">
        <f ca="1">IFERROR(__xludf.DUMMYFUNCTION("""COMPUTED_VALUE"""),"A.A. E. E. TENENTE SALVADOR RIBEIRO")</f>
        <v>A.A. E. E. TENENTE SALVADOR RIBEIRO</v>
      </c>
      <c r="D214" t="str">
        <f ca="1">IFERROR(__xludf.DUMMYFUNCTION("""COMPUTED_VALUE"""),"01066424000111")</f>
        <v>01066424000111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IFERROR(__xludf.DUMMYFUNCTION("""COMPUTED_VALUE"""),"332623")</f>
        <v>332623</v>
      </c>
      <c r="H214" s="7">
        <f ca="1">IFERROR(__xludf.DUMMYFUNCTION("""COMPUTED_VALUE"""),1389.6)</f>
        <v>1389.6</v>
      </c>
      <c r="I214" t="str">
        <v>ENSINO MEDIO PARCIAL</v>
      </c>
    </row>
    <row r="215" spans="1:9" ht="12.75">
      <c r="A215" t="str">
        <f ca="1">IFERROR(__xludf.DUMMYFUNCTION("""COMPUTED_VALUE"""),"Porto Nacional")</f>
        <v>Porto Nacional</v>
      </c>
      <c r="B215" t="str">
        <f ca="1">IFERROR(__xludf.DUMMYFUNCTION("""COMPUTED_VALUE"""),"Silvanopolis")</f>
        <v>Silvanopolis</v>
      </c>
      <c r="C215" t="str">
        <f ca="1">IFERROR(__xludf.DUMMYFUNCTION("""COMPUTED_VALUE"""),"A.A. DA ESC. EST. JOAO DA SILVA GUIMARAES")</f>
        <v>A.A. DA ESC. EST. JOAO DA SILVA GUIMARAES</v>
      </c>
      <c r="D215" t="str">
        <f ca="1">IFERROR(__xludf.DUMMYFUNCTION("""COMPUTED_VALUE"""),"01557779000103")</f>
        <v>01557779000103</v>
      </c>
      <c r="E215" t="str">
        <f ca="1">IFERROR(__xludf.DUMMYFUNCTION("""COMPUTED_VALUE"""),"001")</f>
        <v>001</v>
      </c>
      <c r="F215" t="str">
        <f ca="1">IFERROR(__xludf.DUMMYFUNCTION("""COMPUTED_VALUE"""),"3980")</f>
        <v>3980</v>
      </c>
      <c r="G215" t="str">
        <f ca="1">IFERROR(__xludf.DUMMYFUNCTION("""COMPUTED_VALUE"""),"51292")</f>
        <v>51292</v>
      </c>
      <c r="H215" s="7">
        <f ca="1">IFERROR(__xludf.DUMMYFUNCTION("""COMPUTED_VALUE"""),1742.4)</f>
        <v>1742.4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7">
        <f ca="1">IFERROR(__xludf.DUMMYFUNCTION("""COMPUTED_VALUE"""),993.6)</f>
        <v>993.6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7">
        <f ca="1">IFERROR(__xludf.DUMMYFUNCTION("""COMPUTED_VALUE"""),655.2)</f>
        <v>655.20000000000005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7">
        <f ca="1">IFERROR(__xludf.DUMMYFUNCTION("""COMPUTED_VALUE"""),1994.4)</f>
        <v>1994.4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IFERROR(__xludf.DUMMYFUNCTION("""COMPUTED_VALUE"""),"Itaguatins")</f>
        <v>Itaguatins</v>
      </c>
      <c r="C219" t="str">
        <f ca="1">IFERROR(__xludf.DUMMYFUNCTION("""COMPUTED_VALUE"""),"ASS. DE APOIO ESC. EST. OLAVO BILAC")</f>
        <v>ASS. DE APOIO ESC. EST. OLAVO BILAC</v>
      </c>
      <c r="D219" t="str">
        <f ca="1">IFERROR(__xludf.DUMMYFUNCTION("""COMPUTED_VALUE"""),"01358337000138")</f>
        <v>01358337000138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IFERROR(__xludf.DUMMYFUNCTION("""COMPUTED_VALUE"""),"218391")</f>
        <v>218391</v>
      </c>
      <c r="H219" s="7">
        <f ca="1">IFERROR(__xludf.DUMMYFUNCTION("""COMPUTED_VALUE"""),1368)</f>
        <v>1368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IFERROR(__xludf.DUMMYFUNCTION("""COMPUTED_VALUE"""),"Luzinopolis")</f>
        <v>Luzinopolis</v>
      </c>
      <c r="C220" t="str">
        <f ca="1">IFERROR(__xludf.DUMMYFUNCTION("""COMPUTED_VALUE"""),"ASS. AP.A ESC. EST. JUSCELINO K.DE OLIVEIRA")</f>
        <v>ASS. AP.A ESC. EST. JUSCELINO K.DE OLIVEIRA</v>
      </c>
      <c r="D220" t="str">
        <f ca="1">IFERROR(__xludf.DUMMYFUNCTION("""COMPUTED_VALUE"""),"01230232000107")</f>
        <v>01230232000107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IFERROR(__xludf.DUMMYFUNCTION("""COMPUTED_VALUE"""),"022135X")</f>
        <v>022135X</v>
      </c>
      <c r="H220" s="7">
        <f ca="1">IFERROR(__xludf.DUMMYFUNCTION("""COMPUTED_VALUE"""),1231.2)</f>
        <v>1231.2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IFERROR(__xludf.DUMMYFUNCTION("""COMPUTED_VALUE"""),"Maurilandia do Tocantins")</f>
        <v>Maurilandia do Tocantins</v>
      </c>
      <c r="C221" t="str">
        <f ca="1">IFERROR(__xludf.DUMMYFUNCTION("""COMPUTED_VALUE"""),"A.A.  DA ESC. EST.PEDRO LUDOVICO TEIXEIRA")</f>
        <v>A.A.  DA ESC. EST.PEDRO LUDOVICO TEIXEIRA</v>
      </c>
      <c r="D221" t="str">
        <f ca="1">IFERROR(__xludf.DUMMYFUNCTION("""COMPUTED_VALUE"""),"01213528000101")</f>
        <v>01213528000101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IFERROR(__xludf.DUMMYFUNCTION("""COMPUTED_VALUE"""),"0217670")</f>
        <v>0217670</v>
      </c>
      <c r="H221" s="7">
        <f ca="1">IFERROR(__xludf.DUMMYFUNCTION("""COMPUTED_VALUE"""),1188)</f>
        <v>1188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IFERROR(__xludf.DUMMYFUNCTION("""COMPUTED_VALUE"""),"A.DO COLEGIO EST.PRES.CASTELO BRANCO")</f>
        <v>A.DO COLEGIO EST.PRES.CASTELO BRANCO</v>
      </c>
      <c r="D222" t="str">
        <f ca="1">IFERROR(__xludf.DUMMYFUNCTION("""COMPUTED_VALUE"""),"01213522000134")</f>
        <v>01213522000134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IFERROR(__xludf.DUMMYFUNCTION("""COMPUTED_VALUE"""),"217859")</f>
        <v>217859</v>
      </c>
      <c r="H222" s="7">
        <f ca="1">IFERROR(__xludf.DUMMYFUNCTION("""COMPUTED_VALUE"""),684)</f>
        <v>684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ESC. EST. DOM CORNELIO CHIZZINI")</f>
        <v>A.A. ESC. EST. DOM CORNELIO CHIZZINI</v>
      </c>
      <c r="D223" t="str">
        <f ca="1">IFERROR(__xludf.DUMMYFUNCTION("""COMPUTED_VALUE"""),"01230233000143")</f>
        <v>01230233000143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IFERROR(__xludf.DUMMYFUNCTION("""COMPUTED_VALUE"""),"21776X")</f>
        <v>21776X</v>
      </c>
      <c r="H223" s="7">
        <f ca="1">IFERROR(__xludf.DUMMYFUNCTION("""COMPUTED_VALUE"""),381.6)</f>
        <v>381.6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IFERROR(__xludf.DUMMYFUNCTION("""COMPUTED_VALUE"""),"Nazare")</f>
        <v>Nazare</v>
      </c>
      <c r="C224" t="str">
        <f ca="1">IFERROR(__xludf.DUMMYFUNCTION("""COMPUTED_VALUE"""),"A.A.  DA ESCOLA ESTADUAL PIACAVA")</f>
        <v>A.A.  DA ESCOLA ESTADUAL PIACAVA</v>
      </c>
      <c r="D224" t="str">
        <f ca="1">IFERROR(__xludf.DUMMYFUNCTION("""COMPUTED_VALUE"""),"01230239000110")</f>
        <v>01230239000110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IFERROR(__xludf.DUMMYFUNCTION("""COMPUTED_VALUE"""),"217883")</f>
        <v>217883</v>
      </c>
      <c r="H224" s="7">
        <f ca="1">IFERROR(__xludf.DUMMYFUNCTION("""COMPUTED_VALUE"""),187.2)</f>
        <v>187.2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IFERROR(__xludf.DUMMYFUNCTION("""COMPUTED_VALUE"""),"Palmeiras do Tocantins")</f>
        <v>Palmeiras do Tocantins</v>
      </c>
      <c r="C225" t="str">
        <f ca="1">IFERROR(__xludf.DUMMYFUNCTION("""COMPUTED_VALUE"""),"A.A. ESC. EST. RAIMUNDO NEIVA DE CARVALHO")</f>
        <v>A.A. ESC. EST. RAIMUNDO NEIVA DE CARVALHO</v>
      </c>
      <c r="D225" t="str">
        <f ca="1">IFERROR(__xludf.DUMMYFUNCTION("""COMPUTED_VALUE"""),"01213533000114")</f>
        <v>01213533000114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IFERROR(__xludf.DUMMYFUNCTION("""COMPUTED_VALUE"""),"0027529")</f>
        <v>0027529</v>
      </c>
      <c r="H225" s="7">
        <f ca="1">IFERROR(__xludf.DUMMYFUNCTION("""COMPUTED_VALUE"""),1728)</f>
        <v>1728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IFERROR(__xludf.DUMMYFUNCTION("""COMPUTED_VALUE"""),"Santa Terezinha do Tocantins")</f>
        <v>Santa Terezinha do Tocantins</v>
      </c>
      <c r="C226" t="str">
        <f ca="1">IFERROR(__xludf.DUMMYFUNCTION("""COMPUTED_VALUE"""),"ASS. A. ESC. EST. DR JOSE FELICIANO FERREIRA")</f>
        <v>ASS. A. ESC. EST. DR JOSE FELICIANO FERREIRA</v>
      </c>
      <c r="D226" t="str">
        <f ca="1">IFERROR(__xludf.DUMMYFUNCTION("""COMPUTED_VALUE"""),"01077441000154")</f>
        <v>01077441000154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IFERROR(__xludf.DUMMYFUNCTION("""COMPUTED_VALUE"""),"0026085")</f>
        <v>0026085</v>
      </c>
      <c r="H226" s="7">
        <f ca="1">IFERROR(__xludf.DUMMYFUNCTION("""COMPUTED_VALUE"""),640.8)</f>
        <v>640.79999999999995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IFERROR(__xludf.DUMMYFUNCTION("""COMPUTED_VALUE"""),"ASSOC. APOIO AO COLÉGIODOM ORIONE")</f>
        <v>ASSOC. APOIO AO COLÉGIODOM ORIONE</v>
      </c>
      <c r="D227" t="str">
        <f ca="1">IFERROR(__xludf.DUMMYFUNCTION("""COMPUTED_VALUE"""),"13033002000129")</f>
        <v>13033002000129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IFERROR(__xludf.DUMMYFUNCTION("""COMPUTED_VALUE"""),"254193")</f>
        <v>254193</v>
      </c>
      <c r="H227" s="7">
        <f ca="1">IFERROR(__xludf.DUMMYFUNCTION("""COMPUTED_VALUE"""),2887.2)</f>
        <v>2887.2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IFERROR(__xludf.DUMMYFUNCTION("""COMPUTED_VALUE"""),"A.A. DO COL.PADRAO/JOSÉ CARNEIRO DE BRITO")</f>
        <v>A.A. DO COL.PADRAO/JOSÉ CARNEIRO DE BRITO</v>
      </c>
      <c r="D228" t="str">
        <f ca="1">IFERROR(__xludf.DUMMYFUNCTION("""COMPUTED_VALUE"""),"03880040000163")</f>
        <v>03880040000163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IFERROR(__xludf.DUMMYFUNCTION("""COMPUTED_VALUE"""),"81884")</f>
        <v>81884</v>
      </c>
      <c r="H228" s="7">
        <f ca="1">IFERROR(__xludf.DUMMYFUNCTION("""COMPUTED_VALUE"""),1771.2)</f>
        <v>1771.2</v>
      </c>
      <c r="I228" t="str">
        <v>ENSINO MEDIO PARCIAL</v>
      </c>
    </row>
    <row r="229" spans="1:9" ht="12.75">
      <c r="A229" t="str">
        <f ca="1">IFERROR(__xludf.DUMMYFUNCTION("""COMPUTED_VALUE"""),"Tocantinópolis")</f>
        <v>Tocantinópolis</v>
      </c>
      <c r="B229" t="str">
        <f ca="1">IFERROR(__xludf.DUMMYFUNCTION("""COMPUTED_VALUE"""),"Tocantinopolis")</f>
        <v>Tocantinopolis</v>
      </c>
      <c r="C229" t="str">
        <f ca="1">IFERROR(__xludf.DUMMYFUNCTION("""COMPUTED_VALUE"""),"A. DA ESCOLA PAROQUIAL CRISTO REI")</f>
        <v>A. DA ESCOLA PAROQUIAL CRISTO REI</v>
      </c>
      <c r="D229" t="str">
        <f ca="1">IFERROR(__xludf.DUMMYFUNCTION("""COMPUTED_VALUE"""),"02026329000157")</f>
        <v>02026329000157</v>
      </c>
      <c r="E229" t="str">
        <f ca="1">IFERROR(__xludf.DUMMYFUNCTION("""COMPUTED_VALUE"""),"001")</f>
        <v>001</v>
      </c>
      <c r="F229" t="str">
        <f ca="1">IFERROR(__xludf.DUMMYFUNCTION("""COMPUTED_VALUE"""),"0810")</f>
        <v>0810</v>
      </c>
      <c r="G229" t="str">
        <f ca="1">IFERROR(__xludf.DUMMYFUNCTION("""COMPUTED_VALUE"""),"58149")</f>
        <v>58149</v>
      </c>
      <c r="H229" s="7">
        <f ca="1">IFERROR(__xludf.DUMMYFUNCTION("""COMPUTED_VALUE"""),453.6)</f>
        <v>453.6</v>
      </c>
      <c r="I229" t="str">
        <v>ENSINO MEDIO PARCIAL</v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A,B,C,D,E,F,G,R WHERE R&gt;0 label R 'ENSINO MEDIO INTEGRAL'"")"),"")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IFERROR(__xludf.DUMMYFUNCTION("""COMPUTED_VALUE"""),"ENSINO MEDIO INTEGRAL")</f>
        <v>ENSINO MEDIO INTEGRAL</v>
      </c>
      <c r="I1" s="172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7">
        <f ca="1">IFERROR(__xludf.DUMMYFUNCTION("""COMPUTED_VALUE"""),813.199999999999)</f>
        <v>813.19999999999902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7">
        <f ca="1">IFERROR(__xludf.DUMMYFUNCTION("""COMPUTED_VALUE"""),1241.19999999999)</f>
        <v>1241.19999999999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7">
        <f ca="1">IFERROR(__xludf.DUMMYFUNCTION("""COMPUTED_VALUE"""),2140)</f>
        <v>2140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7">
        <f ca="1">IFERROR(__xludf.DUMMYFUNCTION("""COMPUTED_VALUE"""),4579.59999999999)</f>
        <v>4579.5999999999904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7">
        <f ca="1">IFERROR(__xludf.DUMMYFUNCTION("""COMPUTED_VALUE"""),3188.6)</f>
        <v>3188.6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IFERROR(__xludf.DUMMYFUNCTION("""COMPUTED_VALUE"""),"A. PAIS E MESTRES ESC. EST.N.SRA.DO CARMO")</f>
        <v>A. PAIS E MESTRES ESC. EST.N.SRA.DO CARMO</v>
      </c>
      <c r="D7" t="str">
        <f ca="1">IFERROR(__xludf.DUMMYFUNCTION("""COMPUTED_VALUE"""),"01034192000110")</f>
        <v>01034192000110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IFERROR(__xludf.DUMMYFUNCTION("""COMPUTED_VALUE"""),"243590")</f>
        <v>243590</v>
      </c>
      <c r="H7" s="7">
        <f ca="1">IFERROR(__xludf.DUMMYFUNCTION("""COMPUTED_VALUE"""),620.599999999999)</f>
        <v>620.599999999999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7">
        <f ca="1">IFERROR(__xludf.DUMMYFUNCTION("""COMPUTED_VALUE"""),3680.79999999999)</f>
        <v>3680.7999999999902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7">
        <f ca="1">IFERROR(__xludf.DUMMYFUNCTION("""COMPUTED_VALUE"""),1861.8)</f>
        <v>1861.8</v>
      </c>
      <c r="I9" t="str">
        <v>ENSINO MEDIO INTEGRAL</v>
      </c>
    </row>
    <row r="10" spans="1:9" ht="12.75">
      <c r="A10" t="str">
        <f ca="1">IFERROR(__xludf.DUMMYFUNCTION("""COMPUTED_VALUE"""),"Paraiso")</f>
        <v>Paraiso</v>
      </c>
      <c r="B10" t="str">
        <f ca="1">IFERROR(__xludf.DUMMYFUNCTION("""COMPUTED_VALUE"""),"Paraiso do Tocantins")</f>
        <v>Paraiso do Tocantins</v>
      </c>
      <c r="C10" t="str">
        <f ca="1">IFERROR(__xludf.DUMMYFUNCTION("""COMPUTED_VALUE"""),"ASS. A. ESCOLA EST. DE TEMPO INTEGRAL PROFESSORA RITA ANDRADE SANTOS")</f>
        <v>ASS. A. ESCOLA EST. DE TEMPO INTEGRAL PROFESSORA RITA ANDRADE SANTOS</v>
      </c>
      <c r="D10" t="str">
        <f ca="1">IFERROR(__xludf.DUMMYFUNCTION("""COMPUTED_VALUE"""),"48740961000169")</f>
        <v>48740961000169</v>
      </c>
      <c r="E10" t="str">
        <f ca="1">IFERROR(__xludf.DUMMYFUNCTION("""COMPUTED_VALUE"""),"001")</f>
        <v>001</v>
      </c>
      <c r="F10" t="str">
        <f ca="1">IFERROR(__xludf.DUMMYFUNCTION("""COMPUTED_VALUE"""),"0804")</f>
        <v>0804</v>
      </c>
      <c r="G10" t="str">
        <f ca="1">IFERROR(__xludf.DUMMYFUNCTION("""COMPUTED_VALUE"""),"58858X")</f>
        <v>58858X</v>
      </c>
      <c r="H10" s="7">
        <f ca="1">IFERROR(__xludf.DUMMYFUNCTION("""COMPUTED_VALUE"""),684.8)</f>
        <v>684.8</v>
      </c>
      <c r="I10" t="str">
        <v>ENSINO MEDIO INTEGRAL</v>
      </c>
    </row>
    <row r="11" spans="1:9" ht="12.75">
      <c r="A11" t="str">
        <f ca="1">IFERROR(__xludf.DUMMYFUNCTION("""COMPUTED_VALUE"""),"Paraíso")</f>
        <v>Paraíso</v>
      </c>
      <c r="B11" t="str">
        <f ca="1">IFERROR(__xludf.DUMMYFUNCTION("""COMPUTED_VALUE"""),"Nova Rosalandia")</f>
        <v>Nova Rosalandia</v>
      </c>
      <c r="C11" t="str">
        <f ca="1">IFERROR(__xludf.DUMMYFUNCTION("""COMPUTED_VALUE"""),"ASSOC.COM. ESC EST.REGINA SIQUEIRA CAMPOS")</f>
        <v>ASSOC.COM. ESC EST.REGINA SIQUEIRA CAMPOS</v>
      </c>
      <c r="D11" t="str">
        <f ca="1">IFERROR(__xludf.DUMMYFUNCTION("""COMPUTED_VALUE"""),"01181170000182")</f>
        <v>01181170000182</v>
      </c>
      <c r="E11" t="str">
        <f ca="1">IFERROR(__xludf.DUMMYFUNCTION("""COMPUTED_VALUE"""),"001")</f>
        <v>001</v>
      </c>
      <c r="F11" t="str">
        <f ca="1">IFERROR(__xludf.DUMMYFUNCTION("""COMPUTED_VALUE"""),"0804")</f>
        <v>0804</v>
      </c>
      <c r="G11" t="str">
        <f ca="1">IFERROR(__xludf.DUMMYFUNCTION("""COMPUTED_VALUE"""),"16383X")</f>
        <v>16383X</v>
      </c>
      <c r="H11" s="7">
        <f ca="1">IFERROR(__xludf.DUMMYFUNCTION("""COMPUTED_VALUE"""),321)</f>
        <v>321</v>
      </c>
      <c r="I11" t="str">
        <v>ENSINO MEDIO INTEGRAL</v>
      </c>
    </row>
    <row r="12" spans="1:9" ht="12.75">
      <c r="A12" t="str">
        <f ca="1">IFERROR(__xludf.DUMMYFUNCTION("""COMPUTED_VALUE"""),"Pedro Afonso")</f>
        <v>Pedro Afonso</v>
      </c>
      <c r="B12" t="str">
        <f ca="1">IFERROR(__xludf.DUMMYFUNCTION("""COMPUTED_VALUE"""),"Pedro Afonso")</f>
        <v>Pedro Afonso</v>
      </c>
      <c r="C12" t="str">
        <f ca="1">IFERROR(__xludf.DUMMYFUNCTION("""COMPUTED_VALUE"""),"A.A. AO COLÉGIO DE TEMPO INTEGRAL PROFESSOR ANTONIO BELARMINO FILHO")</f>
        <v>A.A. AO COLÉGIO DE TEMPO INTEGRAL PROFESSOR ANTONIO BELARMINO FILHO</v>
      </c>
      <c r="D12" t="str">
        <f ca="1">IFERROR(__xludf.DUMMYFUNCTION("""COMPUTED_VALUE"""),"47823286000179")</f>
        <v>47823286000179</v>
      </c>
      <c r="E12" t="str">
        <f ca="1">IFERROR(__xludf.DUMMYFUNCTION("""COMPUTED_VALUE"""),"001")</f>
        <v>001</v>
      </c>
      <c r="F12" t="str">
        <f ca="1">IFERROR(__xludf.DUMMYFUNCTION("""COMPUTED_VALUE"""),"1595")</f>
        <v>1595</v>
      </c>
      <c r="G12" t="str">
        <f ca="1">IFERROR(__xludf.DUMMYFUNCTION("""COMPUTED_VALUE"""),"334804")</f>
        <v>334804</v>
      </c>
      <c r="H12" s="7">
        <f ca="1">IFERROR(__xludf.DUMMYFUNCTION("""COMPUTED_VALUE"""),2396.79999999999)</f>
        <v>2396.7999999999902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IFERROR(__xludf.DUMMYFUNCTION("""COMPUTED_VALUE"""),"Monte do Carmo")</f>
        <v>Monte do Carmo</v>
      </c>
      <c r="C13" t="str">
        <f ca="1">IFERROR(__xludf.DUMMYFUNCTION("""COMPUTED_VALUE"""),"A.A. DA ESC. EST. BRIGADAS CHE GUEVARA")</f>
        <v>A.A. DA ESC. EST. BRIGADAS CHE GUEVARA</v>
      </c>
      <c r="D13" t="str">
        <f ca="1">IFERROR(__xludf.DUMMYFUNCTION("""COMPUTED_VALUE"""),"08593650000108")</f>
        <v>08593650000108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IFERROR(__xludf.DUMMYFUNCTION("""COMPUTED_VALUE"""),"263060")</f>
        <v>263060</v>
      </c>
      <c r="H13" s="7">
        <f ca="1">IFERROR(__xludf.DUMMYFUNCTION("""COMPUTED_VALUE"""),1048.6)</f>
        <v>1048.5999999999999</v>
      </c>
      <c r="I13" t="str">
        <v>ENSINO MEDIO INTEGRAL</v>
      </c>
    </row>
    <row r="14" spans="1:9" ht="12.75">
      <c r="A14" t="str">
        <f ca="1">IFERROR(__xludf.DUMMYFUNCTION("""COMPUTED_VALUE"""),"Porto Nacional")</f>
        <v>Porto Nacional</v>
      </c>
      <c r="B14" t="str">
        <f ca="1">IFERROR(__xludf.DUMMYFUNCTION("""COMPUTED_VALUE"""),"Porto Nacional")</f>
        <v>Porto Nacional</v>
      </c>
      <c r="C14" t="str">
        <f ca="1">IFERROR(__xludf.DUMMYFUNCTION("""COMPUTED_VALUE"""),"ASSOCIAÇÃO DE APOIO DA ESCOLA FAMÍLIA AGRÍCOLA")</f>
        <v>ASSOCIAÇÃO DE APOIO DA ESCOLA FAMÍLIA AGRÍCOLA</v>
      </c>
      <c r="D14" t="str">
        <f ca="1">IFERROR(__xludf.DUMMYFUNCTION("""COMPUTED_VALUE"""),"01197155000122")</f>
        <v>01197155000122</v>
      </c>
      <c r="E14" t="str">
        <f ca="1">IFERROR(__xludf.DUMMYFUNCTION("""COMPUTED_VALUE"""),"001")</f>
        <v>001</v>
      </c>
      <c r="F14" t="str">
        <f ca="1">IFERROR(__xludf.DUMMYFUNCTION("""COMPUTED_VALUE"""),"1117")</f>
        <v>1117</v>
      </c>
      <c r="G14" t="str">
        <f ca="1">IFERROR(__xludf.DUMMYFUNCTION("""COMPUTED_VALUE"""),"313483")</f>
        <v>313483</v>
      </c>
      <c r="H14" s="7">
        <f ca="1">IFERROR(__xludf.DUMMYFUNCTION("""COMPUTED_VALUE"""),4023.2)</f>
        <v>4023.2</v>
      </c>
      <c r="I14" t="str">
        <v>ENSINO MEDIO INTEGRAL</v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A,B,C,D,E,F,G,S WHERE S&gt;0 label S 'JOVEM AÇÃO'"")"),"")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IFERROR(__xludf.DUMMYFUNCTION("""COMPUTED_VALUE"""),"JOVEM AÇÃO")</f>
        <v>JOVEM AÇÃO</v>
      </c>
      <c r="I1" s="172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IFERROR(__xludf.DUMMYFUNCTION("""COMPUTED_VALUE"""),11360)</f>
        <v>11360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IFERROR(__xludf.DUMMYFUNCTION("""COMPUTED_VALUE"""),6080)</f>
        <v>6080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IFERROR(__xludf.DUMMYFUNCTION("""COMPUTED_VALUE"""),10040)</f>
        <v>10040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IFERROR(__xludf.DUMMYFUNCTION("""COMPUTED_VALUE"""),6200)</f>
        <v>6200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IFERROR(__xludf.DUMMYFUNCTION("""COMPUTED_VALUE"""),19120)</f>
        <v>19120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IFERROR(__xludf.DUMMYFUNCTION("""COMPUTED_VALUE"""),7240)</f>
        <v>7240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IFERROR(__xludf.DUMMYFUNCTION("""COMPUTED_VALUE"""),1960)</f>
        <v>1960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">
        <f ca="1">IFERROR(__xludf.DUMMYFUNCTION("""COMPUTED_VALUE"""),4520)</f>
        <v>4520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7">
        <f ca="1">IFERROR(__xludf.DUMMYFUNCTION("""COMPUTED_VALUE"""),11440)</f>
        <v>11440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">
        <f ca="1">IFERROR(__xludf.DUMMYFUNCTION("""COMPUTED_VALUE"""),9720)</f>
        <v>9720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7">
        <f ca="1">IFERROR(__xludf.DUMMYFUNCTION("""COMPUTED_VALUE"""),9520)</f>
        <v>9520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7">
        <f ca="1">IFERROR(__xludf.DUMMYFUNCTION("""COMPUTED_VALUE"""),5640)</f>
        <v>5640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7">
        <f ca="1">IFERROR(__xludf.DUMMYFUNCTION("""COMPUTED_VALUE"""),9040)</f>
        <v>9040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7">
        <f ca="1">IFERROR(__xludf.DUMMYFUNCTION("""COMPUTED_VALUE"""),10360)</f>
        <v>10360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7">
        <f ca="1">IFERROR(__xludf.DUMMYFUNCTION("""COMPUTED_VALUE"""),13280)</f>
        <v>13280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7">
        <f ca="1">IFERROR(__xludf.DUMMYFUNCTION("""COMPUTED_VALUE"""),3600)</f>
        <v>3600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7">
        <f ca="1">IFERROR(__xludf.DUMMYFUNCTION("""COMPUTED_VALUE"""),4800)</f>
        <v>4800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">
        <f ca="1">IFERROR(__xludf.DUMMYFUNCTION("""COMPUTED_VALUE"""),5600)</f>
        <v>5600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7">
        <f ca="1">IFERROR(__xludf.DUMMYFUNCTION("""COMPUTED_VALUE"""),9640)</f>
        <v>9640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7">
        <f ca="1">IFERROR(__xludf.DUMMYFUNCTION("""COMPUTED_VALUE"""),34520)</f>
        <v>34520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7">
        <f ca="1">IFERROR(__xludf.DUMMYFUNCTION("""COMPUTED_VALUE"""),13520)</f>
        <v>13520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7">
        <f ca="1">IFERROR(__xludf.DUMMYFUNCTION("""COMPUTED_VALUE"""),31200)</f>
        <v>31200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7">
        <f ca="1">IFERROR(__xludf.DUMMYFUNCTION("""COMPUTED_VALUE"""),4360)</f>
        <v>4360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7">
        <f ca="1">IFERROR(__xludf.DUMMYFUNCTION("""COMPUTED_VALUE"""),7760)</f>
        <v>7760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7">
        <f ca="1">IFERROR(__xludf.DUMMYFUNCTION("""COMPUTED_VALUE"""),8320)</f>
        <v>8320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7">
        <f ca="1">IFERROR(__xludf.DUMMYFUNCTION("""COMPUTED_VALUE"""),11680)</f>
        <v>11680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7">
        <f ca="1">IFERROR(__xludf.DUMMYFUNCTION("""COMPUTED_VALUE"""),6240)</f>
        <v>6240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7">
        <f ca="1">IFERROR(__xludf.DUMMYFUNCTION("""COMPUTED_VALUE"""),22440)</f>
        <v>22440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7">
        <f ca="1">IFERROR(__xludf.DUMMYFUNCTION("""COMPUTED_VALUE"""),6560)</f>
        <v>6560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2.42578125" customWidth="1"/>
    <col min="3" max="3" width="75" customWidth="1"/>
    <col min="4" max="4" width="18.28515625" customWidth="1"/>
    <col min="8" max="8" width="22.42578125" customWidth="1"/>
    <col min="9" max="9" width="28" customWidth="1"/>
  </cols>
  <sheetData>
    <row r="1" spans="1:9" ht="39.75" customHeight="1">
      <c r="A1" s="172" t="str">
        <f ca="1">IFERROR(__xludf.DUMMYFUNCTION("QUERY(REP_FNDE_REL!A5:Z1000,""SELECT A,B,C,D,E,F,G,T WHERE T&gt;0 label T 'EJA'"")"),"")</f>
        <v/>
      </c>
      <c r="B1" t="str">
        <f ca="1">IFERROR(__xludf.DUMMYFUNCTION("""COMPUTED_VALUE"""),"")</f>
        <v/>
      </c>
      <c r="C1" t="str">
        <f ca="1">IFERROR(__xludf.DUMMYFUNCTION("""COMPUTED_VALUE"""),"")</f>
        <v/>
      </c>
      <c r="D1" t="str">
        <f ca="1">IFERROR(__xludf.DUMMYFUNCTION("""COMPUTED_VALUE"""),"")</f>
        <v/>
      </c>
      <c r="E1" t="str">
        <f ca="1">IFERROR(__xludf.DUMMYFUNCTION("""COMPUTED_VALUE"""),"")</f>
        <v/>
      </c>
      <c r="F1" t="str">
        <f ca="1">IFERROR(__xludf.DUMMYFUNCTION("""COMPUTED_VALUE"""),"")</f>
        <v/>
      </c>
      <c r="G1" t="str">
        <f ca="1">IFERROR(__xludf.DUMMYFUNCTION("""COMPUTED_VALUE"""),"")</f>
        <v/>
      </c>
      <c r="H1" t="str">
        <f ca="1">IFERROR(__xludf.DUMMYFUNCTION("""COMPUTED_VALUE"""),"EJA")</f>
        <v>EJA</v>
      </c>
      <c r="I1" s="172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IFERROR(__xludf.DUMMYFUNCTION("""COMPUTED_VALUE"""),108.8)</f>
        <v>108.8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IFERROR(__xludf.DUMMYFUNCTION("""COMPUTED_VALUE"""),1190.4)</f>
        <v>1190.4000000000001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IFERROR(__xludf.DUMMYFUNCTION("""COMPUTED_VALUE"""),1107.2)</f>
        <v>1107.2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IFERROR(__xludf.DUMMYFUNCTION("""COMPUTED_VALUE"""),1017.6)</f>
        <v>1017.6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IFERROR(__xludf.DUMMYFUNCTION("""COMPUTED_VALUE"""),857.6)</f>
        <v>857.6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7">
        <f ca="1">IFERROR(__xludf.DUMMYFUNCTION("""COMPUTED_VALUE"""),870.4)</f>
        <v>870.4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7">
        <f ca="1">IFERROR(__xludf.DUMMYFUNCTION("""COMPUTED_VALUE"""),153.6)</f>
        <v>153.6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7">
        <f ca="1">IFERROR(__xludf.DUMMYFUNCTION("""COMPUTED_VALUE"""),115.2)</f>
        <v>115.2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7">
        <f ca="1">IFERROR(__xludf.DUMMYFUNCTION("""COMPUTED_VALUE"""),57.6)</f>
        <v>57.6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7">
        <f ca="1">IFERROR(__xludf.DUMMYFUNCTION("""COMPUTED_VALUE"""),300.8)</f>
        <v>300.8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7">
        <f ca="1">IFERROR(__xludf.DUMMYFUNCTION("""COMPUTED_VALUE"""),307.2)</f>
        <v>307.2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IFERROR(__xludf.DUMMYFUNCTION("""COMPUTED_VALUE"""),"ASSOCIAÇÃO DE APOIO DA ESCOLA ESPECIAL MORADA DO SOL")</f>
        <v>ASSOCIAÇÃO DE APOIO DA ESCOLA ESPECIAL MORADA DO SOL</v>
      </c>
      <c r="D13" t="str">
        <f ca="1">IFERROR(__xludf.DUMMYFUNCTION("""COMPUTED_VALUE"""),"07941368000101")</f>
        <v>07941368000101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IFERROR(__xludf.DUMMYFUNCTION("""COMPUTED_VALUE"""),"537349")</f>
        <v>537349</v>
      </c>
      <c r="H13" s="7">
        <f ca="1">IFERROR(__xludf.DUMMYFUNCTION("""COMPUTED_VALUE"""),531.2)</f>
        <v>531.20000000000005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IFERROR(__xludf.DUMMYFUNCTION("""COMPUTED_VALUE"""),"A.APOIO ESCOLA ESTADUAL D. PEDRO II")</f>
        <v>A.APOIO ESCOLA ESTADUAL D. PEDRO II</v>
      </c>
      <c r="D14" t="str">
        <f ca="1">IFERROR(__xludf.DUMMYFUNCTION("""COMPUTED_VALUE"""),"01186465000141")</f>
        <v>01186465000141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IFERROR(__xludf.DUMMYFUNCTION("""COMPUTED_VALUE"""),"0463108")</f>
        <v>0463108</v>
      </c>
      <c r="H14" s="7">
        <f ca="1">IFERROR(__xludf.DUMMYFUNCTION("""COMPUTED_VALUE"""),409.6)</f>
        <v>409.6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IFERROR(__xludf.DUMMYFUNCTION("""COMPUTED_VALUE"""),"Xambioa")</f>
        <v>Xambioa</v>
      </c>
      <c r="C15" t="str">
        <f ca="1">IFERROR(__xludf.DUMMYFUNCTION("""COMPUTED_VALUE"""),"A.A. COL. MUL. PROFA. JULIANA BARROS")</f>
        <v>A.A. COL. MUL. PROFA. JULIANA BARROS</v>
      </c>
      <c r="D15" t="str">
        <f ca="1">IFERROR(__xludf.DUMMYFUNCTION("""COMPUTED_VALUE"""),"01136047000140")</f>
        <v>01136047000140</v>
      </c>
      <c r="E15" t="str">
        <f ca="1">IFERROR(__xludf.DUMMYFUNCTION("""COMPUTED_VALUE"""),"001")</f>
        <v>001</v>
      </c>
      <c r="F15" t="str">
        <f ca="1">IFERROR(__xludf.DUMMYFUNCTION("""COMPUTED_VALUE"""),"3773")</f>
        <v>3773</v>
      </c>
      <c r="G15" t="str">
        <f ca="1">IFERROR(__xludf.DUMMYFUNCTION("""COMPUTED_VALUE"""),"0330027")</f>
        <v>0330027</v>
      </c>
      <c r="H15" s="7">
        <f ca="1">IFERROR(__xludf.DUMMYFUNCTION("""COMPUTED_VALUE"""),243.2)</f>
        <v>243.2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E. EST. ATANAZIO DE MOURA SEIXAS")</f>
        <v>A.A. E. EST. ATANAZIO DE MOURA SEIXAS</v>
      </c>
      <c r="D16" t="str">
        <f ca="1">IFERROR(__xludf.DUMMYFUNCTION("""COMPUTED_VALUE"""),"01068353000196")</f>
        <v>01068353000196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IFERROR(__xludf.DUMMYFUNCTION("""COMPUTED_VALUE"""),"109215")</f>
        <v>109215</v>
      </c>
      <c r="H16" s="7">
        <f ca="1">IFERROR(__xludf.DUMMYFUNCTION("""COMPUTED_VALUE"""),128)</f>
        <v>128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A ESC. EST. OSVALDO FRANCO")</f>
        <v>A.A. A ESC. EST. OSVALDO FRANCO</v>
      </c>
      <c r="D17" t="str">
        <f ca="1">IFERROR(__xludf.DUMMYFUNCTION("""COMPUTED_VALUE"""),"01392733000181")</f>
        <v>01392733000181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IFERROR(__xludf.DUMMYFUNCTION("""COMPUTED_VALUE"""),"109738")</f>
        <v>109738</v>
      </c>
      <c r="H17" s="7">
        <f ca="1">IFERROR(__xludf.DUMMYFUNCTION("""COMPUTED_VALUE"""),1235.2)</f>
        <v>1235.2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 A ESCOLA ISOLADA BOA SORTE")</f>
        <v>A.A.  A ESCOLA ISOLADA BOA SORTE</v>
      </c>
      <c r="D18" t="str">
        <f ca="1">IFERROR(__xludf.DUMMYFUNCTION("""COMPUTED_VALUE"""),"03765304000138")</f>
        <v>03765304000138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IFERROR(__xludf.DUMMYFUNCTION("""COMPUTED_VALUE"""),"78964")</f>
        <v>78964</v>
      </c>
      <c r="H18" s="7">
        <f ca="1">IFERROR(__xludf.DUMMYFUNCTION("""COMPUTED_VALUE"""),70.4)</f>
        <v>70.400000000000006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IFERROR(__xludf.DUMMYFUNCTION("""COMPUTED_VALUE"""),"Augustinopolis")</f>
        <v>Augustinopolis</v>
      </c>
      <c r="C19" t="str">
        <f ca="1">IFERROR(__xludf.DUMMYFUNCTION("""COMPUTED_VALUE"""),"ASSOC. DE AP.ESC. EST. FAZ.DEZESSEIS")</f>
        <v>ASSOC. DE AP.ESC. EST. FAZ.DEZESSEIS</v>
      </c>
      <c r="D19" t="str">
        <f ca="1">IFERROR(__xludf.DUMMYFUNCTION("""COMPUTED_VALUE"""),"01133695000142")</f>
        <v>01133695000142</v>
      </c>
      <c r="E19" t="str">
        <f ca="1">IFERROR(__xludf.DUMMYFUNCTION("""COMPUTED_VALUE"""),"001")</f>
        <v>001</v>
      </c>
      <c r="F19" t="str">
        <f ca="1">IFERROR(__xludf.DUMMYFUNCTION("""COMPUTED_VALUE"""),"3975")</f>
        <v>3975</v>
      </c>
      <c r="G19" t="str">
        <f ca="1">IFERROR(__xludf.DUMMYFUNCTION("""COMPUTED_VALUE"""),"0019615")</f>
        <v>0019615</v>
      </c>
      <c r="H19" s="7">
        <f ca="1">IFERROR(__xludf.DUMMYFUNCTION("""COMPUTED_VALUE"""),1017.6)</f>
        <v>1017.6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IFERROR(__xludf.DUMMYFUNCTION("""COMPUTED_VALUE"""),"Buriti do Tocantins")</f>
        <v>Buriti do Tocantins</v>
      </c>
      <c r="C20" t="str">
        <f ca="1">IFERROR(__xludf.DUMMYFUNCTION("""COMPUTED_VALUE"""),"A.A. ESC. ESTADUAL MINISTRO NEY BRAGA")</f>
        <v>A.A. ESC. ESTADUAL MINISTRO NEY BRAGA</v>
      </c>
      <c r="D20" t="str">
        <f ca="1">IFERROR(__xludf.DUMMYFUNCTION("""COMPUTED_VALUE"""),"01206220000139")</f>
        <v>01206220000139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IFERROR(__xludf.DUMMYFUNCTION("""COMPUTED_VALUE"""),"10941X")</f>
        <v>10941X</v>
      </c>
      <c r="H20" s="7">
        <f ca="1">IFERROR(__xludf.DUMMYFUNCTION("""COMPUTED_VALUE"""),76.8)</f>
        <v>76.8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IFERROR(__xludf.DUMMYFUNCTION("""COMPUTED_VALUE"""),"Praia Norte")</f>
        <v>Praia Norte</v>
      </c>
      <c r="C21" t="str">
        <f ca="1">IFERROR(__xludf.DUMMYFUNCTION("""COMPUTED_VALUE"""),"ASS. AP.ESC. ESTADUAL GENESIO GOMES")</f>
        <v>ASS. AP.ESC. ESTADUAL GENESIO GOMES</v>
      </c>
      <c r="D21" t="str">
        <f ca="1">IFERROR(__xludf.DUMMYFUNCTION("""COMPUTED_VALUE"""),"01192607000183")</f>
        <v>01192607000183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IFERROR(__xludf.DUMMYFUNCTION("""COMPUTED_VALUE"""),"19690")</f>
        <v>19690</v>
      </c>
      <c r="H21" s="7">
        <f ca="1">IFERROR(__xludf.DUMMYFUNCTION("""COMPUTED_VALUE"""),339.2)</f>
        <v>339.2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7">
        <f ca="1">IFERROR(__xludf.DUMMYFUNCTION("""COMPUTED_VALUE"""),377.6)</f>
        <v>377.6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ESC. EST. ANAIDES BRITO MIRANDA")</f>
        <v>A.A. ESC. EST. ANAIDES BRITO MIRANDA</v>
      </c>
      <c r="D23" t="str">
        <f ca="1">IFERROR(__xludf.DUMMYFUNCTION("""COMPUTED_VALUE"""),"01181993000108")</f>
        <v>01181993000108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IFERROR(__xludf.DUMMYFUNCTION("""COMPUTED_VALUE"""),"10938x")</f>
        <v>10938x</v>
      </c>
      <c r="H23" s="7">
        <f ca="1">IFERROR(__xludf.DUMMYFUNCTION("""COMPUTED_VALUE"""),115.2)</f>
        <v>115.2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Sebastiao do Tocantins")</f>
        <v>Sao Sebastiao do Tocantins</v>
      </c>
      <c r="C24" t="str">
        <f ca="1">IFERROR(__xludf.DUMMYFUNCTION("""COMPUTED_VALUE"""),"A.A. E. E. DR.PEDRO LUDOVICO TEIXEIRA")</f>
        <v>A.A. E. E. DR.PEDRO LUDOVICO TEIXEIRA</v>
      </c>
      <c r="D24" t="str">
        <f ca="1">IFERROR(__xludf.DUMMYFUNCTION("""COMPUTED_VALUE"""),"01186462000108")</f>
        <v>01186462000108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IFERROR(__xludf.DUMMYFUNCTION("""COMPUTED_VALUE"""),"109711")</f>
        <v>109711</v>
      </c>
      <c r="H24" s="7">
        <f ca="1">IFERROR(__xludf.DUMMYFUNCTION("""COMPUTED_VALUE"""),320)</f>
        <v>320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IFERROR(__xludf.DUMMYFUNCTION("""COMPUTED_VALUE"""),"Sitio Novo do Tocantins")</f>
        <v>Sitio Novo do Tocantins</v>
      </c>
      <c r="C25" t="str">
        <f ca="1">IFERROR(__xludf.DUMMYFUNCTION("""COMPUTED_VALUE"""),"A.A. COL. EST. MARECHAEL RIBAS JUNIOR")</f>
        <v>A.A. COL. EST. MARECHAEL RIBAS JUNIOR</v>
      </c>
      <c r="D25" t="str">
        <f ca="1">IFERROR(__xludf.DUMMYFUNCTION("""COMPUTED_VALUE"""),"01230241000190")</f>
        <v>01230241000190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IFERROR(__xludf.DUMMYFUNCTION("""COMPUTED_VALUE"""),"217964")</f>
        <v>217964</v>
      </c>
      <c r="H25" s="7">
        <f ca="1">IFERROR(__xludf.DUMMYFUNCTION("""COMPUTED_VALUE"""),358.4)</f>
        <v>358.4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IFERROR(__xludf.DUMMYFUNCTION("""COMPUTED_VALUE"""),76.8)</f>
        <v>76.8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DO COL. EST. DES.VIRGILIO DE M.FRANCO")</f>
        <v>A.A. DO COL. EST. DES.VIRGILIO DE M.FRANCO</v>
      </c>
      <c r="D27" t="str">
        <f ca="1">IFERROR(__xludf.DUMMYFUNCTION("""COMPUTED_VALUE"""),"01284635000120")</f>
        <v>01284635000120</v>
      </c>
      <c r="E27" t="str">
        <f ca="1">IFERROR(__xludf.DUMMYFUNCTION("""COMPUTED_VALUE"""),"001")</f>
        <v>001</v>
      </c>
      <c r="F27" t="str">
        <f ca="1">IFERROR(__xludf.DUMMYFUNCTION("""COMPUTED_VALUE"""),"4790")</f>
        <v>4790</v>
      </c>
      <c r="G27" t="str">
        <f ca="1">IFERROR(__xludf.DUMMYFUNCTION("""COMPUTED_VALUE"""),"232327")</f>
        <v>232327</v>
      </c>
      <c r="H27" s="7">
        <f ca="1">IFERROR(__xludf.DUMMYFUNCTION("""COMPUTED_VALUE"""),249.6)</f>
        <v>249.6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7">
        <f ca="1">IFERROR(__xludf.DUMMYFUNCTION("""COMPUTED_VALUE"""),275.2)</f>
        <v>275.2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7">
        <f ca="1">IFERROR(__xludf.DUMMYFUNCTION("""COMPUTED_VALUE"""),601.6)</f>
        <v>601.6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7">
        <f ca="1">IFERROR(__xludf.DUMMYFUNCTION("""COMPUTED_VALUE"""),486.4)</f>
        <v>486.4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IFERROR(__xludf.DUMMYFUNCTION("""COMPUTED_VALUE"""),"Itapiratins")</f>
        <v>Itapiratins</v>
      </c>
      <c r="C31" t="str">
        <f ca="1">IFERROR(__xludf.DUMMYFUNCTION("""COMPUTED_VALUE"""),"A.A. ESCOLA ESTADUAL REZENDE DE ALMEIDA")</f>
        <v>A.A. ESCOLA ESTADUAL REZENDE DE ALMEIDA</v>
      </c>
      <c r="D31" t="str">
        <f ca="1">IFERROR(__xludf.DUMMYFUNCTION("""COMPUTED_VALUE"""),"01643863000140")</f>
        <v>01643863000140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IFERROR(__xludf.DUMMYFUNCTION("""COMPUTED_VALUE"""),"27278")</f>
        <v>27278</v>
      </c>
      <c r="H31" s="7">
        <f ca="1">IFERROR(__xludf.DUMMYFUNCTION("""COMPUTED_VALUE"""),51.2)</f>
        <v>51.2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IFERROR(__xludf.DUMMYFUNCTION("""COMPUTED_VALUE"""),"Dianopolis")</f>
        <v>Dianopolis</v>
      </c>
      <c r="C32" t="str">
        <f ca="1">IFERROR(__xludf.DUMMYFUNCTION("""COMPUTED_VALUE"""),"ESCOLA ESPECIAL COLIBRI")</f>
        <v>ESCOLA ESPECIAL COLIBRI</v>
      </c>
      <c r="D32" t="str">
        <f ca="1">IFERROR(__xludf.DUMMYFUNCTION("""COMPUTED_VALUE"""),"15413383000105")</f>
        <v>15413383000105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IFERROR(__xludf.DUMMYFUNCTION("""COMPUTED_VALUE"""),"312967")</f>
        <v>312967</v>
      </c>
      <c r="H32" s="7">
        <f ca="1">IFERROR(__xludf.DUMMYFUNCTION("""COMPUTED_VALUE"""),25.6)</f>
        <v>25.6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IFERROR(__xludf.DUMMYFUNCTION("""COMPUTED_VALUE"""),"Taguatinga")</f>
        <v>Taguatinga</v>
      </c>
      <c r="C33" t="str">
        <f ca="1">IFERROR(__xludf.DUMMYFUNCTION("""COMPUTED_VALUE"""),"A.A.  ESCOLA EST. JUSTINO DE ALMEIDA")</f>
        <v>A.A.  ESCOLA EST. JUSTINO DE ALMEIDA</v>
      </c>
      <c r="D33" t="str">
        <f ca="1">IFERROR(__xludf.DUMMYFUNCTION("""COMPUTED_VALUE"""),"01184379000108")</f>
        <v>01184379000108</v>
      </c>
      <c r="E33" t="str">
        <f ca="1">IFERROR(__xludf.DUMMYFUNCTION("""COMPUTED_VALUE"""),"001")</f>
        <v>001</v>
      </c>
      <c r="F33" t="str">
        <f ca="1">IFERROR(__xludf.DUMMYFUNCTION("""COMPUTED_VALUE"""),"2704")</f>
        <v>2704</v>
      </c>
      <c r="G33" t="str">
        <f ca="1">IFERROR(__xludf.DUMMYFUNCTION("""COMPUTED_VALUE"""),"102563")</f>
        <v>102563</v>
      </c>
      <c r="H33" s="7">
        <f ca="1">IFERROR(__xludf.DUMMYFUNCTION("""COMPUTED_VALUE"""),864)</f>
        <v>864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IFERROR(__xludf.DUMMYFUNCTION("""COMPUTED_VALUE"""),"Taipas do Tocantins")</f>
        <v>Taipas do Tocantins</v>
      </c>
      <c r="C34" t="str">
        <f ca="1">IFERROR(__xludf.DUMMYFUNCTION("""COMPUTED_VALUE"""),"A.A. E. EST. JOAQUIM FRANCISCO AZEVEDO")</f>
        <v>A.A. E. EST. JOAQUIM FRANCISCO AZEVEDO</v>
      </c>
      <c r="D34" t="str">
        <f ca="1">IFERROR(__xludf.DUMMYFUNCTION("""COMPUTED_VALUE"""),"01136011000166")</f>
        <v>01136011000166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IFERROR(__xludf.DUMMYFUNCTION("""COMPUTED_VALUE"""),"0106291")</f>
        <v>0106291</v>
      </c>
      <c r="H34" s="7">
        <f ca="1">IFERROR(__xludf.DUMMYFUNCTION("""COMPUTED_VALUE"""),115.2)</f>
        <v>115.2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IFERROR(__xludf.DUMMYFUNCTION("""COMPUTED_VALUE"""),"Colmeia")</f>
        <v>Colmeia</v>
      </c>
      <c r="C35" t="str">
        <f ca="1">IFERROR(__xludf.DUMMYFUNCTION("""COMPUTED_VALUE"""),"A.A.  COL. EST. SERRA DAS CORDILHEIRAS")</f>
        <v>A.A.  COL. EST. SERRA DAS CORDILHEIRAS</v>
      </c>
      <c r="D35" t="str">
        <f ca="1">IFERROR(__xludf.DUMMYFUNCTION("""COMPUTED_VALUE"""),"01138330000100")</f>
        <v>01138330000100</v>
      </c>
      <c r="E35" t="str">
        <f ca="1">IFERROR(__xludf.DUMMYFUNCTION("""COMPUTED_VALUE"""),"001")</f>
        <v>001</v>
      </c>
      <c r="F35" t="str">
        <f ca="1">IFERROR(__xludf.DUMMYFUNCTION("""COMPUTED_VALUE"""),"1306")</f>
        <v>1306</v>
      </c>
      <c r="G35" t="str">
        <f ca="1">IFERROR(__xludf.DUMMYFUNCTION("""COMPUTED_VALUE"""),"102776")</f>
        <v>102776</v>
      </c>
      <c r="H35" s="7">
        <f ca="1">IFERROR(__xludf.DUMMYFUNCTION("""COMPUTED_VALUE"""),166.4)</f>
        <v>166.4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IFERROR(__xludf.DUMMYFUNCTION("""COMPUTED_VALUE"""),"Colmeia")</f>
        <v>Colmeia</v>
      </c>
      <c r="C36" t="str">
        <f ca="1">IFERROR(__xludf.DUMMYFUNCTION("""COMPUTED_VALUE"""),"A..A. ESC. ESPECIAL  FILHOS DA LUZ")</f>
        <v>A..A. ESC. ESPECIAL  FILHOS DA LUZ</v>
      </c>
      <c r="D36" t="str">
        <f ca="1">IFERROR(__xludf.DUMMYFUNCTION("""COMPUTED_VALUE"""),"07921086000134")</f>
        <v>07921086000134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IFERROR(__xludf.DUMMYFUNCTION("""COMPUTED_VALUE"""),"167940")</f>
        <v>167940</v>
      </c>
      <c r="H36" s="7">
        <f ca="1">IFERROR(__xludf.DUMMYFUNCTION("""COMPUTED_VALUE"""),588.8)</f>
        <v>588.79999999999995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IFERROR(__xludf.DUMMYFUNCTION("""COMPUTED_VALUE"""),"Couto Magalhaes")</f>
        <v>Couto Magalhaes</v>
      </c>
      <c r="C37" t="str">
        <f ca="1">IFERROR(__xludf.DUMMYFUNCTION("""COMPUTED_VALUE"""),"A.A. ESC. ESPECIAL  DEUS É FIEL")</f>
        <v>A.A. ESC. ESPECIAL  DEUS É FIEL</v>
      </c>
      <c r="D37" t="str">
        <f ca="1">IFERROR(__xludf.DUMMYFUNCTION("""COMPUTED_VALUE"""),"17467216000164")</f>
        <v>17467216000164</v>
      </c>
      <c r="E37" t="str">
        <f ca="1">IFERROR(__xludf.DUMMYFUNCTION("""COMPUTED_VALUE"""),"001")</f>
        <v>001</v>
      </c>
      <c r="F37" t="str">
        <f ca="1">IFERROR(__xludf.DUMMYFUNCTION("""COMPUTED_VALUE"""),"1306")</f>
        <v>1306</v>
      </c>
      <c r="G37" t="str">
        <f ca="1">IFERROR(__xludf.DUMMYFUNCTION("""COMPUTED_VALUE"""),"265969")</f>
        <v>265969</v>
      </c>
      <c r="H37" s="7">
        <f ca="1">IFERROR(__xludf.DUMMYFUNCTION("""COMPUTED_VALUE"""),332.8)</f>
        <v>332.8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IFERROR(__xludf.DUMMYFUNCTION("""COMPUTED_VALUE"""),"Fortaleza do Tabocao")</f>
        <v>Fortaleza do Tabocao</v>
      </c>
      <c r="C38" t="str">
        <f ca="1">IFERROR(__xludf.DUMMYFUNCTION("""COMPUTED_VALUE"""),"ASSOC. DE APOIO A ESCOLA ESPECIAL EDSON DUTRA")</f>
        <v>ASSOC. DE APOIO A ESCOLA ESPECIAL EDSON DUTRA</v>
      </c>
      <c r="D38" t="str">
        <f ca="1">IFERROR(__xludf.DUMMYFUNCTION("""COMPUTED_VALUE"""),"09405159000160")</f>
        <v>09405159000160</v>
      </c>
      <c r="E38" t="str">
        <f ca="1">IFERROR(__xludf.DUMMYFUNCTION("""COMPUTED_VALUE"""),"104")</f>
        <v>104</v>
      </c>
      <c r="F38" t="str">
        <f ca="1">IFERROR(__xludf.DUMMYFUNCTION("""COMPUTED_VALUE"""),"4481")</f>
        <v>4481</v>
      </c>
      <c r="G38" t="str">
        <f ca="1">IFERROR(__xludf.DUMMYFUNCTION("""COMPUTED_VALUE"""),"3982")</f>
        <v>3982</v>
      </c>
      <c r="H38" s="7">
        <f ca="1">IFERROR(__xludf.DUMMYFUNCTION("""COMPUTED_VALUE"""),89.6)</f>
        <v>89.6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IFERROR(__xludf.DUMMYFUNCTION("""COMPUTED_VALUE"""),"ASSOC. DE APOIO DA ESCOLA ESPECIAL NOVOV PARAÍSO - APAE")</f>
        <v>ASSOC. DE APOIO DA ESCOLA ESPECIAL NOVOV PARAÍSO - APAE</v>
      </c>
      <c r="D39" t="str">
        <f ca="1">IFERROR(__xludf.DUMMYFUNCTION("""COMPUTED_VALUE"""),"09510602000163")</f>
        <v>09510602000163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IFERROR(__xludf.DUMMYFUNCTION("""COMPUTED_VALUE"""),"138258")</f>
        <v>138258</v>
      </c>
      <c r="H39" s="7">
        <f ca="1">IFERROR(__xludf.DUMMYFUNCTION("""COMPUTED_VALUE"""),134.4)</f>
        <v>134.4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IFERROR(__xludf.DUMMYFUNCTION("""COMPUTED_VALUE"""),"Goianorte")</f>
        <v>Goianorte</v>
      </c>
      <c r="C40" t="str">
        <f ca="1">IFERROR(__xludf.DUMMYFUNCTION("""COMPUTED_VALUE"""),"A.A.  DA ESCOLA ESTADUAL MORRO DO MATO")</f>
        <v>A.A.  DA ESCOLA ESTADUAL MORRO DO MATO</v>
      </c>
      <c r="D40" t="str">
        <f ca="1">IFERROR(__xludf.DUMMYFUNCTION("""COMPUTED_VALUE"""),"01990368000107")</f>
        <v>01990368000107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IFERROR(__xludf.DUMMYFUNCTION("""COMPUTED_VALUE"""),"54178")</f>
        <v>54178</v>
      </c>
      <c r="H40" s="7">
        <f ca="1">IFERROR(__xludf.DUMMYFUNCTION("""COMPUTED_VALUE"""),435.2)</f>
        <v>435.2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IFERROR(__xludf.DUMMYFUNCTION("""COMPUTED_VALUE"""),"A. ESCOLAR COM.COL. EST.RAIMUNDO A.LEAO")</f>
        <v>A. ESCOLAR COM.COL. EST.RAIMUNDO A.LEAO</v>
      </c>
      <c r="D41" t="str">
        <f ca="1">IFERROR(__xludf.DUMMYFUNCTION("""COMPUTED_VALUE"""),"00880649000144")</f>
        <v>00880649000144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IFERROR(__xludf.DUMMYFUNCTION("""COMPUTED_VALUE"""),"0472719")</f>
        <v>0472719</v>
      </c>
      <c r="H41" s="7">
        <f ca="1">IFERROR(__xludf.DUMMYFUNCTION("""COMPUTED_VALUE"""),1100.8)</f>
        <v>1100.8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IFERROR(__xludf.DUMMYFUNCTION("""COMPUTED_VALUE"""),"Guarai")</f>
        <v>Guarai</v>
      </c>
      <c r="C42" t="str">
        <f ca="1">IFERROR(__xludf.DUMMYFUNCTION("""COMPUTED_VALUE"""),"ASSOCIAÇÃO DE APOIO A ESCOLA ESPECIAL ESTRELA DA ESPERANÇA")</f>
        <v>ASSOCIAÇÃO DE APOIO A ESCOLA ESPECIAL ESTRELA DA ESPERANÇA</v>
      </c>
      <c r="D42" t="str">
        <f ca="1">IFERROR(__xludf.DUMMYFUNCTION("""COMPUTED_VALUE"""),"07938604000122")</f>
        <v>07938604000122</v>
      </c>
      <c r="E42" t="str">
        <f ca="1">IFERROR(__xludf.DUMMYFUNCTION("""COMPUTED_VALUE"""),"001")</f>
        <v>001</v>
      </c>
      <c r="F42" t="str">
        <f ca="1">IFERROR(__xludf.DUMMYFUNCTION("""COMPUTED_VALUE"""),"2094")</f>
        <v>2094</v>
      </c>
      <c r="G42" t="str">
        <f ca="1">IFERROR(__xludf.DUMMYFUNCTION("""COMPUTED_VALUE"""),"211621")</f>
        <v>211621</v>
      </c>
      <c r="H42" s="7">
        <f ca="1">IFERROR(__xludf.DUMMYFUNCTION("""COMPUTED_VALUE"""),390.4)</f>
        <v>390.4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IFERROR(__xludf.DUMMYFUNCTION("""COMPUTED_VALUE"""),"Itapora do Tocantins")</f>
        <v>Itapora do Tocantins</v>
      </c>
      <c r="C43" t="str">
        <f ca="1">IFERROR(__xludf.DUMMYFUNCTION("""COMPUTED_VALUE"""),"A.A. COL. EST. FRANCISCA ALVES ALENCAR")</f>
        <v>A.A. COL. EST. FRANCISCA ALVES ALENCAR</v>
      </c>
      <c r="D43" t="str">
        <f ca="1">IFERROR(__xludf.DUMMYFUNCTION("""COMPUTED_VALUE"""),"01190193000153")</f>
        <v>01190193000153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IFERROR(__xludf.DUMMYFUNCTION("""COMPUTED_VALUE"""),"102865")</f>
        <v>102865</v>
      </c>
      <c r="H43" s="7">
        <f ca="1">IFERROR(__xludf.DUMMYFUNCTION("""COMPUTED_VALUE"""),147.2)</f>
        <v>147.19999999999999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IFERROR(__xludf.DUMMYFUNCTION("""COMPUTED_VALUE"""),"Pequizeiro")</f>
        <v>Pequizeiro</v>
      </c>
      <c r="C44" t="str">
        <f ca="1">IFERROR(__xludf.DUMMYFUNCTION("""COMPUTED_VALUE"""),"A.A. DO COLEGIO ESTADUAL BERNARDO SAYAO")</f>
        <v>A.A. DO COLEGIO ESTADUAL BERNARDO SAYAO</v>
      </c>
      <c r="D44" t="str">
        <f ca="1">IFERROR(__xludf.DUMMYFUNCTION("""COMPUTED_VALUE"""),"02160863000151")</f>
        <v>02160863000151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IFERROR(__xludf.DUMMYFUNCTION("""COMPUTED_VALUE"""),"53910")</f>
        <v>53910</v>
      </c>
      <c r="H44" s="7">
        <f ca="1">IFERROR(__xludf.DUMMYFUNCTION("""COMPUTED_VALUE"""),121.6)</f>
        <v>121.6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IFERROR(__xludf.DUMMYFUNCTION("""COMPUTED_VALUE"""),"Alianca do Tocantins")</f>
        <v>Alianca do Tocantins</v>
      </c>
      <c r="C45" t="str">
        <f ca="1">IFERROR(__xludf.DUMMYFUNCTION("""COMPUTED_VALUE"""),"ASSOCIAÇÃO DE APOIO A ESCOLA ESPECIAL AMOR FRATERNAL")</f>
        <v>ASSOCIAÇÃO DE APOIO A ESCOLA ESPECIAL AMOR FRATERNAL</v>
      </c>
      <c r="D45" t="str">
        <f ca="1">IFERROR(__xludf.DUMMYFUNCTION("""COMPUTED_VALUE"""),"07953958000146")</f>
        <v>07953958000146</v>
      </c>
      <c r="E45" t="str">
        <f ca="1">IFERROR(__xludf.DUMMYFUNCTION("""COMPUTED_VALUE"""),"001")</f>
        <v>001</v>
      </c>
      <c r="F45" t="str">
        <f ca="1">IFERROR(__xludf.DUMMYFUNCTION("""COMPUTED_VALUE"""),"3972")</f>
        <v>3972</v>
      </c>
      <c r="G45" t="str">
        <f ca="1">IFERROR(__xludf.DUMMYFUNCTION("""COMPUTED_VALUE"""),"90115")</f>
        <v>90115</v>
      </c>
      <c r="H45" s="7">
        <f ca="1">IFERROR(__xludf.DUMMYFUNCTION("""COMPUTED_VALUE"""),416)</f>
        <v>416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IFERROR(__xludf.DUMMYFUNCTION("""COMPUTED_VALUE"""),"A.P.A.DOS EXCEP. DE ALVORADA-APAE")</f>
        <v>A.P.A.DOS EXCEP. DE ALVORADA-APAE</v>
      </c>
      <c r="D46" t="str">
        <f ca="1">IFERROR(__xludf.DUMMYFUNCTION("""COMPUTED_VALUE"""),"02201735000109")</f>
        <v>02201735000109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IFERROR(__xludf.DUMMYFUNCTION("""COMPUTED_VALUE"""),"101826")</f>
        <v>101826</v>
      </c>
      <c r="H46" s="7">
        <f ca="1">IFERROR(__xludf.DUMMYFUNCTION("""COMPUTED_VALUE"""),435.2)</f>
        <v>435.2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IFERROR(__xludf.DUMMYFUNCTION("""COMPUTED_VALUE"""),"Alvorada")</f>
        <v>Alvorada</v>
      </c>
      <c r="C47" t="str">
        <f ca="1">IFERROR(__xludf.DUMMYFUNCTION("""COMPUTED_VALUE"""),"ASS. APOIO ESC. EST. ANA MARIA DE JESUS")</f>
        <v>ASS. APOIO ESC. EST. ANA MARIA DE JESUS</v>
      </c>
      <c r="D47" t="str">
        <f ca="1">IFERROR(__xludf.DUMMYFUNCTION("""COMPUTED_VALUE"""),"01221145000185")</f>
        <v>01221145000185</v>
      </c>
      <c r="E47" t="str">
        <f ca="1">IFERROR(__xludf.DUMMYFUNCTION("""COMPUTED_VALUE"""),"001")</f>
        <v>001</v>
      </c>
      <c r="F47" t="str">
        <f ca="1">IFERROR(__xludf.DUMMYFUNCTION("""COMPUTED_VALUE"""),"1303")</f>
        <v>1303</v>
      </c>
      <c r="G47" t="str">
        <f ca="1">IFERROR(__xludf.DUMMYFUNCTION("""COMPUTED_VALUE"""),"103691")</f>
        <v>103691</v>
      </c>
      <c r="H47" s="7">
        <f ca="1">IFERROR(__xludf.DUMMYFUNCTION("""COMPUTED_VALUE"""),460.8)</f>
        <v>460.8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IFERROR(__xludf.DUMMYFUNCTION("""COMPUTED_VALUE"""),"A..A. ESC. ESPECIAL  ABELINHA EM BUSCA DO SABER")</f>
        <v>A..A. ESC. ESPECIAL  ABELINHA EM BUSCA DO SABER</v>
      </c>
      <c r="D48" t="str">
        <f ca="1">IFERROR(__xludf.DUMMYFUNCTION("""COMPUTED_VALUE"""),"07924466000122")</f>
        <v>07924466000122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IFERROR(__xludf.DUMMYFUNCTION("""COMPUTED_VALUE"""),"136417")</f>
        <v>136417</v>
      </c>
      <c r="H48" s="7">
        <f ca="1">IFERROR(__xludf.DUMMYFUNCTION("""COMPUTED_VALUE"""),428.8)</f>
        <v>428.8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IFERROR(__xludf.DUMMYFUNCTION("""COMPUTED_VALUE"""),"Cariri do Tocantins")</f>
        <v>Cariri do Tocantins</v>
      </c>
      <c r="C49" t="str">
        <f ca="1">IFERROR(__xludf.DUMMYFUNCTION("""COMPUTED_VALUE"""),"ASS. APOIO ESCOLA ESTADUAL TARSO DUTRA")</f>
        <v>ASS. APOIO ESCOLA ESTADUAL TARSO DUTRA</v>
      </c>
      <c r="D49" t="str">
        <f ca="1">IFERROR(__xludf.DUMMYFUNCTION("""COMPUTED_VALUE"""),"01239275000145")</f>
        <v>01239275000145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IFERROR(__xludf.DUMMYFUNCTION("""COMPUTED_VALUE"""),"245496")</f>
        <v>245496</v>
      </c>
      <c r="H49" s="7">
        <f ca="1">IFERROR(__xludf.DUMMYFUNCTION("""COMPUTED_VALUE"""),153.6)</f>
        <v>153.6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IFERROR(__xludf.DUMMYFUNCTION("""COMPUTED_VALUE"""),"Formoso do Araguaia")</f>
        <v>Formoso do Araguaia</v>
      </c>
      <c r="C50" t="str">
        <f ca="1">IFERROR(__xludf.DUMMYFUNCTION("""COMPUTED_VALUE"""),"A.A. ESC ESPECIAL ANJO DA GUARDA")</f>
        <v>A.A. ESC ESPECIAL ANJO DA GUARDA</v>
      </c>
      <c r="D50" t="str">
        <f ca="1">IFERROR(__xludf.DUMMYFUNCTION("""COMPUTED_VALUE"""),"17617389000111")</f>
        <v>17617389000111</v>
      </c>
      <c r="E50" t="str">
        <f ca="1">IFERROR(__xludf.DUMMYFUNCTION("""COMPUTED_VALUE"""),"001")</f>
        <v>001</v>
      </c>
      <c r="F50" t="str">
        <f ca="1">IFERROR(__xludf.DUMMYFUNCTION("""COMPUTED_VALUE"""),"3123")</f>
        <v>3123</v>
      </c>
      <c r="G50" t="str">
        <f ca="1">IFERROR(__xludf.DUMMYFUNCTION("""COMPUTED_VALUE"""),"168211")</f>
        <v>168211</v>
      </c>
      <c r="H50" s="7">
        <f ca="1">IFERROR(__xludf.DUMMYFUNCTION("""COMPUTED_VALUE"""),268.8)</f>
        <v>268.8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ESC. EST. DONA GERCINA BORGES TEIXEIRA")</f>
        <v>A.A. ESC. EST. DONA GERCINA BORGES TEIXEIRA</v>
      </c>
      <c r="D51" t="str">
        <f ca="1">IFERROR(__xludf.DUMMYFUNCTION("""COMPUTED_VALUE"""),"01268334000103")</f>
        <v>01268334000103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IFERROR(__xludf.DUMMYFUNCTION("""COMPUTED_VALUE"""),"302880")</f>
        <v>302880</v>
      </c>
      <c r="H51" s="7">
        <f ca="1">IFERROR(__xludf.DUMMYFUNCTION("""COMPUTED_VALUE"""),633.6)</f>
        <v>633.6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IFERROR(__xludf.DUMMYFUNCTION("""COMPUTED_VALUE"""),"Gurupi")</f>
        <v>Gurupi</v>
      </c>
      <c r="C52" t="str">
        <f ca="1">IFERROR(__xludf.DUMMYFUNCTION("""COMPUTED_VALUE"""),"ASSOCIAÇÃO DE APOIO A ESCOLA ESPECIAL SÃO FRANCISCO DE ASSIS")</f>
        <v>ASSOCIAÇÃO DE APOIO A ESCOLA ESPECIAL SÃO FRANCISCO DE ASSIS</v>
      </c>
      <c r="D52" t="str">
        <f ca="1">IFERROR(__xludf.DUMMYFUNCTION("""COMPUTED_VALUE"""),"07947356000186")</f>
        <v>07947356000186</v>
      </c>
      <c r="E52" t="str">
        <f ca="1">IFERROR(__xludf.DUMMYFUNCTION("""COMPUTED_VALUE"""),"001")</f>
        <v>001</v>
      </c>
      <c r="F52" t="str">
        <f ca="1">IFERROR(__xludf.DUMMYFUNCTION("""COMPUTED_VALUE"""),"0794")</f>
        <v>0794</v>
      </c>
      <c r="G52" t="str">
        <f ca="1">IFERROR(__xludf.DUMMYFUNCTION("""COMPUTED_VALUE"""),"431109")</f>
        <v>431109</v>
      </c>
      <c r="H52" s="7">
        <f ca="1">IFERROR(__xludf.DUMMYFUNCTION("""COMPUTED_VALUE"""),716.8)</f>
        <v>716.8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IFERROR(__xludf.DUMMYFUNCTION("""COMPUTED_VALUE"""),"A.A. ESC. EST. DR. JOAQUIM P. DA COSTA")</f>
        <v>A.A. ESC. EST. DR. JOAQUIM P. DA COSTA</v>
      </c>
      <c r="D53" t="str">
        <f ca="1">IFERROR(__xludf.DUMMYFUNCTION("""COMPUTED_VALUE"""),"01865386000167")</f>
        <v>01865386000167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IFERROR(__xludf.DUMMYFUNCTION("""COMPUTED_VALUE"""),"67288")</f>
        <v>67288</v>
      </c>
      <c r="H53" s="7">
        <f ca="1">IFERROR(__xludf.DUMMYFUNCTION("""COMPUTED_VALUE"""),486.4)</f>
        <v>486.4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DA ESCOLA ESTADUAL RUI BARBOSA")</f>
        <v>A.A. DA ESCOLA ESTADUAL RUI BARBOSA</v>
      </c>
      <c r="D54" t="str">
        <f ca="1">IFERROR(__xludf.DUMMYFUNCTION("""COMPUTED_VALUE"""),"43753475000161")</f>
        <v>43753475000161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IFERROR(__xludf.DUMMYFUNCTION("""COMPUTED_VALUE"""),"682969")</f>
        <v>682969</v>
      </c>
      <c r="H54" s="7">
        <f ca="1">IFERROR(__xludf.DUMMYFUNCTION("""COMPUTED_VALUE"""),1580.8)</f>
        <v>1580.8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IFERROR(__xludf.DUMMYFUNCTION("""COMPUTED_VALUE"""),"Palmeiropolis")</f>
        <v>Palmeiropolis</v>
      </c>
      <c r="C55" t="str">
        <f ca="1">IFERROR(__xludf.DUMMYFUNCTION("""COMPUTED_VALUE"""),"A.A. ESCOLA ESTADUAL PROFESSORA ONEIDES")</f>
        <v>A.A. ESCOLA ESTADUAL PROFESSORA ONEIDES</v>
      </c>
      <c r="D55" t="str">
        <f ca="1">IFERROR(__xludf.DUMMYFUNCTION("""COMPUTED_VALUE"""),"01262903000103")</f>
        <v>01262903000103</v>
      </c>
      <c r="E55" t="str">
        <f ca="1">IFERROR(__xludf.DUMMYFUNCTION("""COMPUTED_VALUE"""),"001")</f>
        <v>001</v>
      </c>
      <c r="F55" t="str">
        <f ca="1">IFERROR(__xludf.DUMMYFUNCTION("""COMPUTED_VALUE"""),"4608")</f>
        <v>4608</v>
      </c>
      <c r="G55" t="str">
        <f ca="1">IFERROR(__xludf.DUMMYFUNCTION("""COMPUTED_VALUE"""),"79758")</f>
        <v>79758</v>
      </c>
      <c r="H55" s="7">
        <f ca="1">IFERROR(__xludf.DUMMYFUNCTION("""COMPUTED_VALUE"""),83.2)</f>
        <v>83.2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IFERROR(__xludf.DUMMYFUNCTION("""COMPUTED_VALUE"""),"Peixe")</f>
        <v>Peixe</v>
      </c>
      <c r="C56" t="str">
        <f ca="1">IFERROR(__xludf.DUMMYFUNCTION("""COMPUTED_VALUE"""),"A.A. AO COLEGIO ESTADUAL D. ALANO")</f>
        <v>A.A. AO COLEGIO ESTADUAL D. ALANO</v>
      </c>
      <c r="D56" t="str">
        <f ca="1">IFERROR(__xludf.DUMMYFUNCTION("""COMPUTED_VALUE"""),"01133705000140")</f>
        <v>01133705000140</v>
      </c>
      <c r="E56" t="str">
        <f ca="1">IFERROR(__xludf.DUMMYFUNCTION("""COMPUTED_VALUE"""),"001")</f>
        <v>001</v>
      </c>
      <c r="F56" t="str">
        <f ca="1">IFERROR(__xludf.DUMMYFUNCTION("""COMPUTED_VALUE"""),"3979")</f>
        <v>3979</v>
      </c>
      <c r="G56" t="str">
        <f ca="1">IFERROR(__xludf.DUMMYFUNCTION("""COMPUTED_VALUE"""),"53155")</f>
        <v>53155</v>
      </c>
      <c r="H56" s="7">
        <f ca="1">IFERROR(__xludf.DUMMYFUNCTION("""COMPUTED_VALUE"""),230.4)</f>
        <v>230.4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IFERROR(__xludf.DUMMYFUNCTION("""COMPUTED_VALUE"""),"Talisma")</f>
        <v>Talisma</v>
      </c>
      <c r="C57" t="str">
        <f ca="1">IFERROR(__xludf.DUMMYFUNCTION("""COMPUTED_VALUE"""),"A.A.  DO COLEGIO ESTADUAL DE TALISMA")</f>
        <v>A.A.  DO COLEGIO ESTADUAL DE TALISMA</v>
      </c>
      <c r="D57" t="str">
        <f ca="1">IFERROR(__xludf.DUMMYFUNCTION("""COMPUTED_VALUE"""),"07547605000146")</f>
        <v>07547605000146</v>
      </c>
      <c r="E57" t="str">
        <f ca="1">IFERROR(__xludf.DUMMYFUNCTION("""COMPUTED_VALUE"""),"001")</f>
        <v>001</v>
      </c>
      <c r="F57" t="str">
        <f ca="1">IFERROR(__xludf.DUMMYFUNCTION("""COMPUTED_VALUE"""),"1303")</f>
        <v>1303</v>
      </c>
      <c r="G57" t="str">
        <f ca="1">IFERROR(__xludf.DUMMYFUNCTION("""COMPUTED_VALUE"""),"155446")</f>
        <v>155446</v>
      </c>
      <c r="H57" s="7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IFERROR(__xludf.DUMMYFUNCTION("""COMPUTED_VALUE"""),"Miracema")</f>
        <v>Miracema</v>
      </c>
      <c r="B58" t="str">
        <f ca="1">IFERROR(__xludf.DUMMYFUNCTION("""COMPUTED_VALUE"""),"dois Irmaos do Tocantins")</f>
        <v>dois Irmaos do Tocantins</v>
      </c>
      <c r="C58" t="str">
        <f ca="1">IFERROR(__xludf.DUMMYFUNCTION("""COMPUTED_VALUE"""),"ASSOC. DE APOIO A ESCOLA ESPECIAL CLOVIS DE ASSIS")</f>
        <v>ASSOC. DE APOIO A ESCOLA ESPECIAL CLOVIS DE ASSIS</v>
      </c>
      <c r="D58" t="str">
        <f ca="1">IFERROR(__xludf.DUMMYFUNCTION("""COMPUTED_VALUE"""),"09327390000183")</f>
        <v>09327390000183</v>
      </c>
      <c r="E58" t="str">
        <f ca="1">IFERROR(__xludf.DUMMYFUNCTION("""COMPUTED_VALUE"""),"001")</f>
        <v>001</v>
      </c>
      <c r="F58" t="str">
        <f ca="1">IFERROR(__xludf.DUMMYFUNCTION("""COMPUTED_VALUE"""),"0862")</f>
        <v>0862</v>
      </c>
      <c r="G58" t="str">
        <f ca="1">IFERROR(__xludf.DUMMYFUNCTION("""COMPUTED_VALUE"""),"211087")</f>
        <v>211087</v>
      </c>
      <c r="H58" s="7">
        <f ca="1">IFERROR(__xludf.DUMMYFUNCTION("""COMPUTED_VALUE"""),256)</f>
        <v>256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IFERROR(__xludf.DUMMYFUNCTION("""COMPUTED_VALUE"""),"Miracema do Tocantins")</f>
        <v>Miracema do Tocantins</v>
      </c>
      <c r="C59" t="str">
        <f ca="1">IFERROR(__xludf.DUMMYFUNCTION("""COMPUTED_VALUE"""),"A.P.A.DOS EXECEPCIONAIS DE MIRACEMA - APAE")</f>
        <v>A.P.A.DOS EXECEPCIONAIS DE MIRACEMA - APAE</v>
      </c>
      <c r="D59" t="str">
        <f ca="1">IFERROR(__xludf.DUMMYFUNCTION("""COMPUTED_VALUE"""),"38146965000160")</f>
        <v>38146965000160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IFERROR(__xludf.DUMMYFUNCTION("""COMPUTED_VALUE"""),"93734")</f>
        <v>93734</v>
      </c>
      <c r="H59" s="7">
        <f ca="1">IFERROR(__xludf.DUMMYFUNCTION("""COMPUTED_VALUE"""),454.4)</f>
        <v>454.4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IFERROR(__xludf.DUMMYFUNCTION("""COMPUTED_VALUE"""),"A.P.M.A. ESC. CONV. ONESINA BANDEIRA")</f>
        <v>A.P.M.A. ESC. CONV. ONESINA BANDEIRA</v>
      </c>
      <c r="D60" t="str">
        <f ca="1">IFERROR(__xludf.DUMMYFUNCTION("""COMPUTED_VALUE"""),"01133700000117")</f>
        <v>01133700000117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IFERROR(__xludf.DUMMYFUNCTION("""COMPUTED_VALUE"""),"69051")</f>
        <v>69051</v>
      </c>
      <c r="H60" s="7">
        <f ca="1">IFERROR(__xludf.DUMMYFUNCTION("""COMPUTED_VALUE"""),1529.6)</f>
        <v>1529.6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IFERROR(__xludf.DUMMYFUNCTION("""COMPUTED_VALUE"""),"Miranorte")</f>
        <v>Miranorte</v>
      </c>
      <c r="C61" t="str">
        <f ca="1">IFERROR(__xludf.DUMMYFUNCTION("""COMPUTED_VALUE"""),"ASSOC. COM. DO COL. RUI BRASIL CAVALCANTE")</f>
        <v>ASSOC. COM. DO COL. RUI BRASIL CAVALCANTE</v>
      </c>
      <c r="D61" t="str">
        <f ca="1">IFERROR(__xludf.DUMMYFUNCTION("""COMPUTED_VALUE"""),"01112765000186")</f>
        <v>01112765000186</v>
      </c>
      <c r="E61" t="str">
        <f ca="1">IFERROR(__xludf.DUMMYFUNCTION("""COMPUTED_VALUE"""),"001")</f>
        <v>001</v>
      </c>
      <c r="F61" t="str">
        <f ca="1">IFERROR(__xludf.DUMMYFUNCTION("""COMPUTED_VALUE"""),"4560")</f>
        <v>4560</v>
      </c>
      <c r="G61" t="str">
        <f ca="1">IFERROR(__xludf.DUMMYFUNCTION("""COMPUTED_VALUE"""),"78905")</f>
        <v>78905</v>
      </c>
      <c r="H61" s="7">
        <f ca="1">IFERROR(__xludf.DUMMYFUNCTION("""COMPUTED_VALUE"""),537.6)</f>
        <v>537.6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IFERROR(__xludf.DUMMYFUNCTION("""COMPUTED_VALUE"""),"Miranorte")</f>
        <v>Miranorte</v>
      </c>
      <c r="C62" t="str">
        <f ca="1">IFERROR(__xludf.DUMMYFUNCTION("""COMPUTED_VALUE"""),"A.A ESC. ESPECIAL CORAÇÃO DE MARIA")</f>
        <v>A.A ESC. ESPECIAL CORAÇÃO DE MARIA</v>
      </c>
      <c r="D62" t="str">
        <f ca="1">IFERROR(__xludf.DUMMYFUNCTION("""COMPUTED_VALUE"""),"07968866000130")</f>
        <v>07968866000130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IFERROR(__xludf.DUMMYFUNCTION("""COMPUTED_VALUE"""),"265217")</f>
        <v>265217</v>
      </c>
      <c r="H62" s="7">
        <f ca="1">IFERROR(__xludf.DUMMYFUNCTION("""COMPUTED_VALUE"""),332.8)</f>
        <v>332.8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IFERROR(__xludf.DUMMYFUNCTION("""COMPUTED_VALUE"""),"Rio dos Bois")</f>
        <v>Rio dos Bois</v>
      </c>
      <c r="C63" t="str">
        <f ca="1">IFERROR(__xludf.DUMMYFUNCTION("""COMPUTED_VALUE"""),"A.A. ESC EST DR. VALDECY PINHEIRO")</f>
        <v>A.A. ESC EST DR. VALDECY PINHEIRO</v>
      </c>
      <c r="D63" t="str">
        <f ca="1">IFERROR(__xludf.DUMMYFUNCTION("""COMPUTED_VALUE"""),"01079937000167")</f>
        <v>01079937000167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IFERROR(__xludf.DUMMYFUNCTION("""COMPUTED_VALUE"""),"69116")</f>
        <v>69116</v>
      </c>
      <c r="H63" s="7">
        <f ca="1">IFERROR(__xludf.DUMMYFUNCTION("""COMPUTED_VALUE"""),96)</f>
        <v>96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IFERROR(__xludf.DUMMYFUNCTION("""COMPUTED_VALUE"""),"Tocantinia")</f>
        <v>Tocantinia</v>
      </c>
      <c r="C64" t="str">
        <f ca="1">IFERROR(__xludf.DUMMYFUNCTION("""COMPUTED_VALUE"""),"ASSOC. DE PAIS E MEST. DO COL. EST. BATISTA PROFª BEATRIZ R. DA SILVA")</f>
        <v>ASSOC. DE PAIS E MEST. DO COL. EST. BATISTA PROFª BEATRIZ R. DA SILVA</v>
      </c>
      <c r="D64" t="str">
        <f ca="1">IFERROR(__xludf.DUMMYFUNCTION("""COMPUTED_VALUE"""),"15132209000186")</f>
        <v>15132209000186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IFERROR(__xludf.DUMMYFUNCTION("""COMPUTED_VALUE"""),"277037")</f>
        <v>277037</v>
      </c>
      <c r="H64" s="7">
        <f ca="1">IFERROR(__xludf.DUMMYFUNCTION("""COMPUTED_VALUE"""),134.4)</f>
        <v>134.4</v>
      </c>
      <c r="I64" t="str">
        <v>EJA</v>
      </c>
    </row>
    <row r="65" spans="1:9" ht="12.75">
      <c r="A65" t="str">
        <f ca="1">IFERROR(__xludf.DUMMYFUNCTION("""COMPUTED_VALUE"""),"Palmas")</f>
        <v>Palmas</v>
      </c>
      <c r="B65" t="str">
        <f ca="1">IFERROR(__xludf.DUMMYFUNCTION("""COMPUTED_VALUE"""),"Lajeado")</f>
        <v>Lajeado</v>
      </c>
      <c r="C65" t="str">
        <f ca="1">IFERROR(__xludf.DUMMYFUNCTION("""COMPUTED_VALUE"""),"A.A. COM. E. E.N.SRA.DA PROVIDENCIA")</f>
        <v>A.A. COM. E. E.N.SRA.DA PROVIDENCIA</v>
      </c>
      <c r="D65" t="str">
        <f ca="1">IFERROR(__xludf.DUMMYFUNCTION("""COMPUTED_VALUE"""),"01138324000153")</f>
        <v>01138324000153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IFERROR(__xludf.DUMMYFUNCTION("""COMPUTED_VALUE"""),"69132")</f>
        <v>69132</v>
      </c>
      <c r="H65" s="7">
        <f ca="1">IFERROR(__xludf.DUMMYFUNCTION("""COMPUTED_VALUE"""),32)</f>
        <v>32</v>
      </c>
      <c r="I65" t="str">
        <v>EJA</v>
      </c>
    </row>
    <row r="66" spans="1:9" ht="12.75">
      <c r="A66" t="str">
        <f ca="1">IFERROR(__xludf.DUMMYFUNCTION("""COMPUTED_VALUE"""),"Palmas")</f>
        <v>Palmas</v>
      </c>
      <c r="B66" t="str">
        <f ca="1">IFERROR(__xludf.DUMMYFUNCTION("""COMPUTED_VALUE"""),"Palmas")</f>
        <v>Palmas</v>
      </c>
      <c r="C66" t="str">
        <f ca="1">IFERROR(__xludf.DUMMYFUNCTION("""COMPUTED_VALUE"""),"ASSOC. DE APOIO COL. EST. DE TAQUARALTO")</f>
        <v>ASSOC. DE APOIO COL. EST. DE TAQUARALTO</v>
      </c>
      <c r="D66" t="str">
        <f ca="1">IFERROR(__xludf.DUMMYFUNCTION("""COMPUTED_VALUE"""),"03233677000168")</f>
        <v>03233677000168</v>
      </c>
      <c r="E66" t="str">
        <f ca="1">IFERROR(__xludf.DUMMYFUNCTION("""COMPUTED_VALUE"""),"001")</f>
        <v>001</v>
      </c>
      <c r="F66" t="str">
        <f ca="1">IFERROR(__xludf.DUMMYFUNCTION("""COMPUTED_VALUE"""),"1505")</f>
        <v>1505</v>
      </c>
      <c r="G66" t="str">
        <f ca="1">IFERROR(__xludf.DUMMYFUNCTION("""COMPUTED_VALUE"""),"455059")</f>
        <v>455059</v>
      </c>
      <c r="H66" s="7">
        <f ca="1">IFERROR(__xludf.DUMMYFUNCTION("""COMPUTED_VALUE"""),1017.6)</f>
        <v>1017.6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IFERROR(__xludf.DUMMYFUNCTION("""COMPUTED_VALUE"""),"Palmas")</f>
        <v>Palmas</v>
      </c>
      <c r="C67" t="str">
        <f ca="1">IFERROR(__xludf.DUMMYFUNCTION("""COMPUTED_VALUE"""),"A.C.ESC.M.FUT. C.E. CRIANCA ESPERANCA")</f>
        <v>A.C.ESC.M.FUT. C.E. CRIANCA ESPERANCA</v>
      </c>
      <c r="D67" t="str">
        <f ca="1">IFERROR(__xludf.DUMMYFUNCTION("""COMPUTED_VALUE"""),"01920781000103")</f>
        <v>01920781000103</v>
      </c>
      <c r="E67" t="str">
        <f ca="1">IFERROR(__xludf.DUMMYFUNCTION("""COMPUTED_VALUE"""),"001")</f>
        <v>001</v>
      </c>
      <c r="F67" t="str">
        <f ca="1">IFERROR(__xludf.DUMMYFUNCTION("""COMPUTED_VALUE"""),"1505")</f>
        <v>1505</v>
      </c>
      <c r="G67" t="str">
        <f ca="1">IFERROR(__xludf.DUMMYFUNCTION("""COMPUTED_VALUE"""),"455369")</f>
        <v>455369</v>
      </c>
      <c r="H67" s="7">
        <f ca="1">IFERROR(__xludf.DUMMYFUNCTION("""COMPUTED_VALUE"""),454.4)</f>
        <v>454.4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IFERROR(__xludf.DUMMYFUNCTION("""COMPUTED_VALUE"""),"Palmas")</f>
        <v>Palmas</v>
      </c>
      <c r="C68" t="str">
        <f ca="1">IFERROR(__xludf.DUMMYFUNCTION("""COMPUTED_VALUE"""),"A. COM. E-E. E. DOM ALANO MARIE DU NODAY")</f>
        <v>A. COM. E-E. E. DOM ALANO MARIE DU NODAY</v>
      </c>
      <c r="D68" t="str">
        <f ca="1">IFERROR(__xludf.DUMMYFUNCTION("""COMPUTED_VALUE"""),"01343125000187")</f>
        <v>01343125000187</v>
      </c>
      <c r="E68" t="str">
        <f ca="1">IFERROR(__xludf.DUMMYFUNCTION("""COMPUTED_VALUE"""),"001")</f>
        <v>001</v>
      </c>
      <c r="F68" t="str">
        <f ca="1">IFERROR(__xludf.DUMMYFUNCTION("""COMPUTED_VALUE"""),"1505")</f>
        <v>1505</v>
      </c>
      <c r="G68" t="str">
        <f ca="1">IFERROR(__xludf.DUMMYFUNCTION("""COMPUTED_VALUE"""),"265810")</f>
        <v>265810</v>
      </c>
      <c r="H68" s="7">
        <f ca="1">IFERROR(__xludf.DUMMYFUNCTION("""COMPUTED_VALUE"""),403.2)</f>
        <v>403.2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IFERROR(__xludf.DUMMYFUNCTION("""COMPUTED_VALUE"""),"ASSOCIAÇÃO DE APOIO DA ESCOLA ESPECIAL INTEGRAÇÃO DE PALMAS")</f>
        <v>ASSOCIAÇÃO DE APOIO DA ESCOLA ESPECIAL INTEGRAÇÃO DE PALMAS</v>
      </c>
      <c r="D69" t="str">
        <f ca="1">IFERROR(__xludf.DUMMYFUNCTION("""COMPUTED_VALUE"""),"07958777000102")</f>
        <v>07958777000102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IFERROR(__xludf.DUMMYFUNCTION("""COMPUTED_VALUE"""),"385328")</f>
        <v>385328</v>
      </c>
      <c r="H69" s="7">
        <f ca="1">IFERROR(__xludf.DUMMYFUNCTION("""COMPUTED_VALUE"""),652.8)</f>
        <v>652.79999999999995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IFERROR(__xludf.DUMMYFUNCTION("""COMPUTED_VALUE"""),"A.COM. ESC. E. E.BEIRA RIO/PORTO NACIONAL")</f>
        <v>A.COM. ESC. E. E.BEIRA RIO/PORTO NACIONAL</v>
      </c>
      <c r="D70" t="str">
        <f ca="1">IFERROR(__xludf.DUMMYFUNCTION("""COMPUTED_VALUE"""),"01797298000175")</f>
        <v>01797298000175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IFERROR(__xludf.DUMMYFUNCTION("""COMPUTED_VALUE"""),"209929")</f>
        <v>209929</v>
      </c>
      <c r="H70" s="7">
        <f ca="1">IFERROR(__xludf.DUMMYFUNCTION("""COMPUTED_VALUE"""),364.8)</f>
        <v>364.8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IFERROR(__xludf.DUMMYFUNCTION("""COMPUTED_VALUE"""),"ACE UN.ESC. FREDEDERICO J. PEDRERA NETO")</f>
        <v>ACE UN.ESC. FREDEDERICO J. PEDRERA NETO</v>
      </c>
      <c r="D71" t="str">
        <f ca="1">IFERROR(__xludf.DUMMYFUNCTION("""COMPUTED_VALUE"""),"01862534000190")</f>
        <v>01862534000190</v>
      </c>
      <c r="E71" t="str">
        <f ca="1">IFERROR(__xludf.DUMMYFUNCTION("""COMPUTED_VALUE"""),"001")</f>
        <v>001</v>
      </c>
      <c r="F71" t="str">
        <f ca="1">IFERROR(__xludf.DUMMYFUNCTION("""COMPUTED_VALUE"""),"1867")</f>
        <v>1867</v>
      </c>
      <c r="G71" t="str">
        <f ca="1">IFERROR(__xludf.DUMMYFUNCTION("""COMPUTED_VALUE"""),"1079972")</f>
        <v>1079972</v>
      </c>
      <c r="H71" s="7">
        <f ca="1">IFERROR(__xludf.DUMMYFUNCTION("""COMPUTED_VALUE"""),608)</f>
        <v>608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IFERROR(__xludf.DUMMYFUNCTION("""COMPUTED_VALUE"""),"A.CONS.ESCOLAR E. EST.I GRAU LIBERDADE")</f>
        <v>A.CONS.ESCOLAR E. EST.I GRAU LIBERDADE</v>
      </c>
      <c r="D72" t="str">
        <f ca="1">IFERROR(__xludf.DUMMYFUNCTION("""COMPUTED_VALUE"""),"01936355000150")</f>
        <v>01936355000150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IFERROR(__xludf.DUMMYFUNCTION("""COMPUTED_VALUE"""),"257028")</f>
        <v>257028</v>
      </c>
      <c r="H72" s="7">
        <f ca="1">IFERROR(__xludf.DUMMYFUNCTION("""COMPUTED_VALUE"""),595.2)</f>
        <v>595.20000000000005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 APOIO ESC EST MARIA DOS REIS ALVES BARROS")</f>
        <v>ASSOC APOIO ESC EST MARIA DOS REIS ALVES BARROS</v>
      </c>
      <c r="D73" t="str">
        <f ca="1">IFERROR(__xludf.DUMMYFUNCTION("""COMPUTED_VALUE"""),"08641263000191")</f>
        <v>08641263000191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IFERROR(__xludf.DUMMYFUNCTION("""COMPUTED_VALUE"""),"413666")</f>
        <v>413666</v>
      </c>
      <c r="H73" s="7">
        <f ca="1">IFERROR(__xludf.DUMMYFUNCTION("""COMPUTED_VALUE"""),761.6)</f>
        <v>761.6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DA ESC. EST. NOVO HORIZONTE")</f>
        <v>A.COM. DA ESC. EST. NOVO HORIZONTE</v>
      </c>
      <c r="D74" t="str">
        <f ca="1">IFERROR(__xludf.DUMMYFUNCTION("""COMPUTED_VALUE"""),"01221539000133")</f>
        <v>01221539000133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IFERROR(__xludf.DUMMYFUNCTION("""COMPUTED_VALUE"""),"351687")</f>
        <v>351687</v>
      </c>
      <c r="H74" s="7">
        <f ca="1">IFERROR(__xludf.DUMMYFUNCTION("""COMPUTED_VALUE"""),211.2)</f>
        <v>211.2</v>
      </c>
      <c r="I74" t="str">
        <v>EJA</v>
      </c>
    </row>
    <row r="75" spans="1:9" ht="12.75">
      <c r="A75" t="str">
        <f ca="1">IFERROR(__xludf.DUMMYFUNCTION("""COMPUTED_VALUE"""),"Paraíso")</f>
        <v>Paraíso</v>
      </c>
      <c r="B75" t="str">
        <f ca="1">IFERROR(__xludf.DUMMYFUNCTION("""COMPUTED_VALUE"""),"Abreulandia")</f>
        <v>Abreulandia</v>
      </c>
      <c r="C75" t="str">
        <f ca="1">IFERROR(__xludf.DUMMYFUNCTION("""COMPUTED_VALUE"""),"ASS. DE APOIO DA ESCOLA EST. SAO PEDRO")</f>
        <v>ASS. DE APOIO DA ESCOLA EST. SAO PEDRO</v>
      </c>
      <c r="D75" t="str">
        <f ca="1">IFERROR(__xludf.DUMMYFUNCTION("""COMPUTED_VALUE"""),"01071408000117")</f>
        <v>01071408000117</v>
      </c>
      <c r="E75" t="str">
        <f ca="1">IFERROR(__xludf.DUMMYFUNCTION("""COMPUTED_VALUE"""),"001")</f>
        <v>001</v>
      </c>
      <c r="F75" t="str">
        <f ca="1">IFERROR(__xludf.DUMMYFUNCTION("""COMPUTED_VALUE"""),"0804")</f>
        <v>0804</v>
      </c>
      <c r="G75" t="str">
        <f ca="1">IFERROR(__xludf.DUMMYFUNCTION("""COMPUTED_VALUE"""),"286893")</f>
        <v>286893</v>
      </c>
      <c r="H75" s="7">
        <f ca="1">IFERROR(__xludf.DUMMYFUNCTION("""COMPUTED_VALUE"""),57.6)</f>
        <v>57.6</v>
      </c>
      <c r="I75" t="str">
        <v>EJA</v>
      </c>
    </row>
    <row r="76" spans="1:9" ht="12.75">
      <c r="A76" t="str">
        <f ca="1">IFERROR(__xludf.DUMMYFUNCTION("""COMPUTED_VALUE"""),"Paraíso")</f>
        <v>Paraíso</v>
      </c>
      <c r="B76" t="str">
        <f ca="1">IFERROR(__xludf.DUMMYFUNCTION("""COMPUTED_VALUE"""),"Barrolandia")</f>
        <v>Barrolandia</v>
      </c>
      <c r="C76" t="str">
        <f ca="1">IFERROR(__xludf.DUMMYFUNCTION("""COMPUTED_VALUE"""),"A..A. ESC. ESPECIAL AMOR DE DEUS")</f>
        <v>A..A. ESC. ESPECIAL AMOR DE DEUS</v>
      </c>
      <c r="D76" t="str">
        <f ca="1">IFERROR(__xludf.DUMMYFUNCTION("""COMPUTED_VALUE"""),"07935641000187")</f>
        <v>07935641000187</v>
      </c>
      <c r="E76" t="str">
        <f ca="1">IFERROR(__xludf.DUMMYFUNCTION("""COMPUTED_VALUE"""),"001")</f>
        <v>001</v>
      </c>
      <c r="F76" t="str">
        <f ca="1">IFERROR(__xludf.DUMMYFUNCTION("""COMPUTED_VALUE"""),"0804")</f>
        <v>0804</v>
      </c>
      <c r="G76" t="str">
        <f ca="1">IFERROR(__xludf.DUMMYFUNCTION("""COMPUTED_VALUE"""),"279501")</f>
        <v>279501</v>
      </c>
      <c r="H76" s="7">
        <f ca="1">IFERROR(__xludf.DUMMYFUNCTION("""COMPUTED_VALUE"""),179.2)</f>
        <v>179.2</v>
      </c>
      <c r="I76" t="str">
        <v>EJA</v>
      </c>
    </row>
    <row r="77" spans="1:9" ht="12.75">
      <c r="A77" t="str">
        <f ca="1">IFERROR(__xludf.DUMMYFUNCTION("""COMPUTED_VALUE"""),"Paraíso")</f>
        <v>Paraíso</v>
      </c>
      <c r="B77" t="str">
        <f ca="1">IFERROR(__xludf.DUMMYFUNCTION("""COMPUTED_VALUE"""),"Cristalandia")</f>
        <v>Cristalandia</v>
      </c>
      <c r="C77" t="str">
        <f ca="1">IFERROR(__xludf.DUMMYFUNCTION("""COMPUTED_VALUE"""),"APAE DE CRISTALÂNDIA")</f>
        <v>APAE DE CRISTALÂNDIA</v>
      </c>
      <c r="D77" t="str">
        <f ca="1">IFERROR(__xludf.DUMMYFUNCTION("""COMPUTED_VALUE"""),"01995319000167")</f>
        <v>01995319000167</v>
      </c>
      <c r="E77" t="str">
        <f ca="1">IFERROR(__xludf.DUMMYFUNCTION("""COMPUTED_VALUE"""),"001")</f>
        <v>001</v>
      </c>
      <c r="F77" t="str">
        <f ca="1">IFERROR(__xludf.DUMMYFUNCTION("""COMPUTED_VALUE"""),"3638")</f>
        <v>3638</v>
      </c>
      <c r="G77" t="str">
        <f ca="1">IFERROR(__xludf.DUMMYFUNCTION("""COMPUTED_VALUE"""),"71315")</f>
        <v>71315</v>
      </c>
      <c r="H77" s="7">
        <f ca="1">IFERROR(__xludf.DUMMYFUNCTION("""COMPUTED_VALUE"""),185.6)</f>
        <v>185.6</v>
      </c>
      <c r="I77" t="str">
        <v>EJA</v>
      </c>
    </row>
    <row r="78" spans="1:9" ht="12.75">
      <c r="A78" t="str">
        <f ca="1">IFERROR(__xludf.DUMMYFUNCTION("""COMPUTED_VALUE"""),"Paraíso")</f>
        <v>Paraíso</v>
      </c>
      <c r="B78" t="str">
        <f ca="1">IFERROR(__xludf.DUMMYFUNCTION("""COMPUTED_VALUE"""),"Divinopolis do Tocantins")</f>
        <v>Divinopolis do Tocantins</v>
      </c>
      <c r="C78" t="str">
        <f ca="1">IFERROR(__xludf.DUMMYFUNCTION("""COMPUTED_VALUE"""),"A.A. DO COLEGIO MUL. JOAO DIAS SOBRINHO")</f>
        <v>A.A. DO COLEGIO MUL. JOAO DIAS SOBRINHO</v>
      </c>
      <c r="D78" t="str">
        <f ca="1">IFERROR(__xludf.DUMMYFUNCTION("""COMPUTED_VALUE"""),"01184383000168")</f>
        <v>01184383000168</v>
      </c>
      <c r="E78" t="str">
        <f ca="1">IFERROR(__xludf.DUMMYFUNCTION("""COMPUTED_VALUE"""),"001")</f>
        <v>001</v>
      </c>
      <c r="F78" t="str">
        <f ca="1">IFERROR(__xludf.DUMMYFUNCTION("""COMPUTED_VALUE"""),"3812")</f>
        <v>3812</v>
      </c>
      <c r="G78" t="str">
        <f ca="1">IFERROR(__xludf.DUMMYFUNCTION("""COMPUTED_VALUE"""),"275069")</f>
        <v>275069</v>
      </c>
      <c r="H78" s="7">
        <f ca="1">IFERROR(__xludf.DUMMYFUNCTION("""COMPUTED_VALUE"""),185.6)</f>
        <v>185.6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IFERROR(__xludf.DUMMYFUNCTION("""COMPUTED_VALUE"""),"Divinopolis do Tocantins")</f>
        <v>Divinopolis do Tocantins</v>
      </c>
      <c r="C79" t="str">
        <f ca="1">IFERROR(__xludf.DUMMYFUNCTION("""COMPUTED_VALUE"""),"ASS. APOIO ESC. EST. D. CANDIDA DE FREITAS")</f>
        <v>ASS. APOIO ESC. EST. D. CANDIDA DE FREITAS</v>
      </c>
      <c r="D79" t="str">
        <f ca="1">IFERROR(__xludf.DUMMYFUNCTION("""COMPUTED_VALUE"""),"01296363000189")</f>
        <v>01296363000189</v>
      </c>
      <c r="E79" t="str">
        <f ca="1">IFERROR(__xludf.DUMMYFUNCTION("""COMPUTED_VALUE"""),"001")</f>
        <v>001</v>
      </c>
      <c r="F79" t="str">
        <f ca="1">IFERROR(__xludf.DUMMYFUNCTION("""COMPUTED_VALUE"""),"3812")</f>
        <v>3812</v>
      </c>
      <c r="G79" t="str">
        <f ca="1">IFERROR(__xludf.DUMMYFUNCTION("""COMPUTED_VALUE"""),"70629")</f>
        <v>70629</v>
      </c>
      <c r="H79" s="7">
        <f ca="1">IFERROR(__xludf.DUMMYFUNCTION("""COMPUTED_VALUE"""),12.8)</f>
        <v>12.8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IFERROR(__xludf.DUMMYFUNCTION("""COMPUTED_VALUE"""),"Lagoa da Confusao")</f>
        <v>Lagoa da Confusao</v>
      </c>
      <c r="C80" t="str">
        <f ca="1">IFERROR(__xludf.DUMMYFUNCTION("""COMPUTED_VALUE"""),"A.A.  ESTUD COL. EST. LAGOA DA CONFUSAO")</f>
        <v>A.A.  ESTUD COL. EST. LAGOA DA CONFUSAO</v>
      </c>
      <c r="D80" t="str">
        <f ca="1">IFERROR(__xludf.DUMMYFUNCTION("""COMPUTED_VALUE"""),"01179116000100")</f>
        <v>01179116000100</v>
      </c>
      <c r="E80" t="str">
        <f ca="1">IFERROR(__xludf.DUMMYFUNCTION("""COMPUTED_VALUE"""),"001")</f>
        <v>001</v>
      </c>
      <c r="F80" t="str">
        <f ca="1">IFERROR(__xludf.DUMMYFUNCTION("""COMPUTED_VALUE"""),"3983")</f>
        <v>3983</v>
      </c>
      <c r="G80" t="str">
        <f ca="1">IFERROR(__xludf.DUMMYFUNCTION("""COMPUTED_VALUE"""),"84735")</f>
        <v>84735</v>
      </c>
      <c r="H80" s="7">
        <f ca="1">IFERROR(__xludf.DUMMYFUNCTION("""COMPUTED_VALUE"""),102.4)</f>
        <v>102.4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IFERROR(__xludf.DUMMYFUNCTION("""COMPUTED_VALUE"""),"Lagoa da Confusao")</f>
        <v>Lagoa da Confusao</v>
      </c>
      <c r="C81" t="str">
        <f ca="1">IFERROR(__xludf.DUMMYFUNCTION("""COMPUTED_VALUE"""),"ASSOCIAÇÃO DA ESCOLA ESPECIAL LAGOA DA CONFUSÃO")</f>
        <v>ASSOCIAÇÃO DA ESCOLA ESPECIAL LAGOA DA CONFUSÃO</v>
      </c>
      <c r="D81" t="str">
        <f ca="1">IFERROR(__xludf.DUMMYFUNCTION("""COMPUTED_VALUE"""),"08755554000100")</f>
        <v>08755554000100</v>
      </c>
      <c r="E81" t="str">
        <f ca="1">IFERROR(__xludf.DUMMYFUNCTION("""COMPUTED_VALUE"""),"001")</f>
        <v>001</v>
      </c>
      <c r="F81" t="str">
        <f ca="1">IFERROR(__xludf.DUMMYFUNCTION("""COMPUTED_VALUE"""),"3983")</f>
        <v>3983</v>
      </c>
      <c r="G81" t="str">
        <f ca="1">IFERROR(__xludf.DUMMYFUNCTION("""COMPUTED_VALUE"""),"83712")</f>
        <v>83712</v>
      </c>
      <c r="H81" s="7">
        <f ca="1">IFERROR(__xludf.DUMMYFUNCTION("""COMPUTED_VALUE"""),70.4)</f>
        <v>70.400000000000006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IFERROR(__xludf.DUMMYFUNCTION("""COMPUTED_VALUE"""),"Nova Rosalandia")</f>
        <v>Nova Rosalandia</v>
      </c>
      <c r="C82" t="str">
        <f ca="1">IFERROR(__xludf.DUMMYFUNCTION("""COMPUTED_VALUE"""),"A. ESC. COM. ESC. EST.PEDRO XAVIER TEIXEIRA")</f>
        <v>A. ESC. COM. ESC. EST.PEDRO XAVIER TEIXEIRA</v>
      </c>
      <c r="D82" t="str">
        <f ca="1">IFERROR(__xludf.DUMMYFUNCTION("""COMPUTED_VALUE"""),"01068367000100")</f>
        <v>01068367000100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IFERROR(__xludf.DUMMYFUNCTION("""COMPUTED_VALUE"""),"234265")</f>
        <v>234265</v>
      </c>
      <c r="H82" s="7">
        <f ca="1">IFERROR(__xludf.DUMMYFUNCTION("""COMPUTED_VALUE"""),25.6)</f>
        <v>25.6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IFERROR(__xludf.DUMMYFUNCTION("""COMPUTED_VALUE"""),"Paraiso do Tocantins")</f>
        <v>Paraiso do Tocantins</v>
      </c>
      <c r="C83" t="str">
        <f ca="1">IFERROR(__xludf.DUMMYFUNCTION("""COMPUTED_VALUE"""),"ASSOC. APOIO AO CEM JOSE ALVES DE ASSIS")</f>
        <v>ASSOC. APOIO AO CEM JOSE ALVES DE ASSIS</v>
      </c>
      <c r="D83" t="str">
        <f ca="1">IFERROR(__xludf.DUMMYFUNCTION("""COMPUTED_VALUE"""),"01181169000158")</f>
        <v>01181169000158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IFERROR(__xludf.DUMMYFUNCTION("""COMPUTED_VALUE"""),"286257")</f>
        <v>286257</v>
      </c>
      <c r="H83" s="7">
        <f ca="1">IFERROR(__xludf.DUMMYFUNCTION("""COMPUTED_VALUE"""),582.4)</f>
        <v>582.4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IFERROR(__xludf.DUMMYFUNCTION("""COMPUTED_VALUE"""),"Paraiso do Tocantins")</f>
        <v>Paraiso do Tocantins</v>
      </c>
      <c r="C84" t="str">
        <f ca="1">IFERROR(__xludf.DUMMYFUNCTION("""COMPUTED_VALUE"""),"ASSOC. DE APOIO ESC. EST.IDALINA DE PAULA")</f>
        <v>ASSOC. DE APOIO ESC. EST.IDALINA DE PAULA</v>
      </c>
      <c r="D84" t="str">
        <f ca="1">IFERROR(__xludf.DUMMYFUNCTION("""COMPUTED_VALUE"""),"01066419000109")</f>
        <v>01066419000109</v>
      </c>
      <c r="E84" t="str">
        <f ca="1">IFERROR(__xludf.DUMMYFUNCTION("""COMPUTED_VALUE"""),"001")</f>
        <v>001</v>
      </c>
      <c r="F84" t="str">
        <f ca="1">IFERROR(__xludf.DUMMYFUNCTION("""COMPUTED_VALUE"""),"0804")</f>
        <v>0804</v>
      </c>
      <c r="G84" t="str">
        <f ca="1">IFERROR(__xludf.DUMMYFUNCTION("""COMPUTED_VALUE"""),"115797")</f>
        <v>115797</v>
      </c>
      <c r="H84" s="7">
        <f ca="1">IFERROR(__xludf.DUMMYFUNCTION("""COMPUTED_VALUE"""),38.4)</f>
        <v>38.4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IFERROR(__xludf.DUMMYFUNCTION("""COMPUTED_VALUE"""),"Paraiso do Tocantins")</f>
        <v>Paraiso do Tocantins</v>
      </c>
      <c r="C85" t="str">
        <f ca="1">IFERROR(__xludf.DUMMYFUNCTION("""COMPUTED_VALUE"""),"AAE. ESPECIAL LUZ DA VIDA")</f>
        <v>AAE. ESPECIAL LUZ DA VIDA</v>
      </c>
      <c r="D85" t="str">
        <f ca="1">IFERROR(__xludf.DUMMYFUNCTION("""COMPUTED_VALUE"""),"07905330000175")</f>
        <v>07905330000175</v>
      </c>
      <c r="E85" t="str">
        <f ca="1">IFERROR(__xludf.DUMMYFUNCTION("""COMPUTED_VALUE"""),"001")</f>
        <v>001</v>
      </c>
      <c r="F85" t="str">
        <f ca="1">IFERROR(__xludf.DUMMYFUNCTION("""COMPUTED_VALUE"""),"0804")</f>
        <v>0804</v>
      </c>
      <c r="G85" t="str">
        <f ca="1">IFERROR(__xludf.DUMMYFUNCTION("""COMPUTED_VALUE"""),"331724")</f>
        <v>331724</v>
      </c>
      <c r="H85" s="7">
        <f ca="1">IFERROR(__xludf.DUMMYFUNCTION("""COMPUTED_VALUE"""),428.8)</f>
        <v>428.8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IFERROR(__xludf.DUMMYFUNCTION("""COMPUTED_VALUE"""),"Pugmil")</f>
        <v>Pugmil</v>
      </c>
      <c r="C86" t="str">
        <f ca="1">IFERROR(__xludf.DUMMYFUNCTION("""COMPUTED_VALUE"""),"A.A. DA ESC. EST. DARCY RIBEIRO")</f>
        <v>A.A. DA ESC. EST. DARCY RIBEIRO</v>
      </c>
      <c r="D86" t="str">
        <f ca="1">IFERROR(__xludf.DUMMYFUNCTION("""COMPUTED_VALUE"""),"02382845000114")</f>
        <v>02382845000114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IFERROR(__xludf.DUMMYFUNCTION("""COMPUTED_VALUE"""),"286648")</f>
        <v>286648</v>
      </c>
      <c r="H86" s="7">
        <f ca="1">IFERROR(__xludf.DUMMYFUNCTION("""COMPUTED_VALUE"""),281.6)</f>
        <v>281.60000000000002</v>
      </c>
      <c r="I86" t="str">
        <v>EJA</v>
      </c>
    </row>
    <row r="87" spans="1:9" ht="12.75">
      <c r="A87" t="str">
        <f ca="1">IFERROR(__xludf.DUMMYFUNCTION("""COMPUTED_VALUE"""),"Pedro Afonso")</f>
        <v>Pedro Afonso</v>
      </c>
      <c r="B87" t="str">
        <f ca="1">IFERROR(__xludf.DUMMYFUNCTION("""COMPUTED_VALUE"""),"Itacaja")</f>
        <v>Itacaja</v>
      </c>
      <c r="C87" t="str">
        <f ca="1">IFERROR(__xludf.DUMMYFUNCTION("""COMPUTED_VALUE"""),"ASSOC. APOIO ESC. EST. ALMEIDA SARDINHA")</f>
        <v>ASSOC. APOIO ESC. EST. ALMEIDA SARDINHA</v>
      </c>
      <c r="D87" t="str">
        <f ca="1">IFERROR(__xludf.DUMMYFUNCTION("""COMPUTED_VALUE"""),"01138335000133")</f>
        <v>01138335000133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IFERROR(__xludf.DUMMYFUNCTION("""COMPUTED_VALUE"""),"466484")</f>
        <v>466484</v>
      </c>
      <c r="H87" s="7">
        <f ca="1">IFERROR(__xludf.DUMMYFUNCTION("""COMPUTED_VALUE"""),403.2)</f>
        <v>403.2</v>
      </c>
      <c r="I87" t="str">
        <v>EJA</v>
      </c>
    </row>
    <row r="88" spans="1:9" ht="12.75">
      <c r="A88" t="str">
        <f ca="1">IFERROR(__xludf.DUMMYFUNCTION("""COMPUTED_VALUE"""),"Pedro Afonso")</f>
        <v>Pedro Afonso</v>
      </c>
      <c r="B88" t="str">
        <f ca="1">IFERROR(__xludf.DUMMYFUNCTION("""COMPUTED_VALUE"""),"Pedro Afonso")</f>
        <v>Pedro Afonso</v>
      </c>
      <c r="C88" t="str">
        <f ca="1">IFERROR(__xludf.DUMMYFUNCTION("""COMPUTED_VALUE"""),"ASSOCIAÇÃO DE PAIS E AMIGOS DOS EXCEPCIONAIS DE PEDRO AFONSO")</f>
        <v>ASSOCIAÇÃO DE PAIS E AMIGOS DOS EXCEPCIONAIS DE PEDRO AFONSO</v>
      </c>
      <c r="D88" t="str">
        <f ca="1">IFERROR(__xludf.DUMMYFUNCTION("""COMPUTED_VALUE"""),"04406588000139")</f>
        <v>04406588000139</v>
      </c>
      <c r="E88" t="str">
        <f ca="1">IFERROR(__xludf.DUMMYFUNCTION("""COMPUTED_VALUE"""),"001")</f>
        <v>001</v>
      </c>
      <c r="F88" t="str">
        <f ca="1">IFERROR(__xludf.DUMMYFUNCTION("""COMPUTED_VALUE"""),"1595")</f>
        <v>1595</v>
      </c>
      <c r="G88" t="str">
        <f ca="1">IFERROR(__xludf.DUMMYFUNCTION("""COMPUTED_VALUE"""),"119105")</f>
        <v>119105</v>
      </c>
      <c r="H88" s="7">
        <f ca="1">IFERROR(__xludf.DUMMYFUNCTION("""COMPUTED_VALUE"""),761.6)</f>
        <v>761.6</v>
      </c>
      <c r="I88" t="str">
        <v>EJA</v>
      </c>
    </row>
    <row r="89" spans="1:9" ht="12.75">
      <c r="A89" t="str">
        <f ca="1">IFERROR(__xludf.DUMMYFUNCTION("""COMPUTED_VALUE"""),"Pedro Afonso")</f>
        <v>Pedro Afonso</v>
      </c>
      <c r="B89" t="str">
        <f ca="1">IFERROR(__xludf.DUMMYFUNCTION("""COMPUTED_VALUE"""),"Pedro Afonso")</f>
        <v>Pedro Afonso</v>
      </c>
      <c r="C89" t="str">
        <f ca="1">IFERROR(__xludf.DUMMYFUNCTION("""COMPUTED_VALUE"""),"A. DE PAIS E MEST. DA ESC. EST. ANA AMORIM")</f>
        <v>A. DE PAIS E MEST. DA ESC. EST. ANA AMORIM</v>
      </c>
      <c r="D89" t="str">
        <f ca="1">IFERROR(__xludf.DUMMYFUNCTION("""COMPUTED_VALUE"""),"01990364000129")</f>
        <v>01990364000129</v>
      </c>
      <c r="E89" t="str">
        <f ca="1">IFERROR(__xludf.DUMMYFUNCTION("""COMPUTED_VALUE"""),"001")</f>
        <v>001</v>
      </c>
      <c r="F89" t="str">
        <f ca="1">IFERROR(__xludf.DUMMYFUNCTION("""COMPUTED_VALUE"""),"1595")</f>
        <v>1595</v>
      </c>
      <c r="G89" t="str">
        <f ca="1">IFERROR(__xludf.DUMMYFUNCTION("""COMPUTED_VALUE"""),"59722")</f>
        <v>59722</v>
      </c>
      <c r="H89" s="7">
        <f ca="1">IFERROR(__xludf.DUMMYFUNCTION("""COMPUTED_VALUE"""),620.8)</f>
        <v>620.79999999999995</v>
      </c>
      <c r="I89" t="str">
        <v>EJA</v>
      </c>
    </row>
    <row r="90" spans="1:9" ht="12.75">
      <c r="A90" t="str">
        <f ca="1">IFERROR(__xludf.DUMMYFUNCTION("""COMPUTED_VALUE"""),"Pedro Afonso")</f>
        <v>Pedro Afonso</v>
      </c>
      <c r="B90" t="str">
        <f ca="1">IFERROR(__xludf.DUMMYFUNCTION("""COMPUTED_VALUE"""),"Pedro Afonso")</f>
        <v>Pedro Afonso</v>
      </c>
      <c r="C90" t="str">
        <f ca="1">IFERROR(__xludf.DUMMYFUNCTION("""COMPUTED_VALUE"""),"ASS. DE APOIO A ESCOLA ESTADUAL BOM TEMPO")</f>
        <v>ASS. DE APOIO A ESCOLA ESTADUAL BOM TEMPO</v>
      </c>
      <c r="D90" t="str">
        <f ca="1">IFERROR(__xludf.DUMMYFUNCTION("""COMPUTED_VALUE"""),"44776099000193")</f>
        <v>44776099000193</v>
      </c>
      <c r="E90" t="str">
        <f ca="1">IFERROR(__xludf.DUMMYFUNCTION("""COMPUTED_VALUE"""),"001")</f>
        <v>001</v>
      </c>
      <c r="F90" t="str">
        <f ca="1">IFERROR(__xludf.DUMMYFUNCTION("""COMPUTED_VALUE"""),"1595")</f>
        <v>1595</v>
      </c>
      <c r="G90" t="str">
        <f ca="1">IFERROR(__xludf.DUMMYFUNCTION("""COMPUTED_VALUE"""),"324981")</f>
        <v>324981</v>
      </c>
      <c r="H90" s="7">
        <f ca="1">IFERROR(__xludf.DUMMYFUNCTION("""COMPUTED_VALUE"""),51.2)</f>
        <v>51.2</v>
      </c>
      <c r="I90" t="str">
        <v>EJA</v>
      </c>
    </row>
    <row r="91" spans="1:9" ht="12.75">
      <c r="A91" t="str">
        <f ca="1">IFERROR(__xludf.DUMMYFUNCTION("""COMPUTED_VALUE"""),"Porto Nacional")</f>
        <v>Porto Nacional</v>
      </c>
      <c r="B91" t="str">
        <f ca="1">IFERROR(__xludf.DUMMYFUNCTION("""COMPUTED_VALUE"""),"Fatima")</f>
        <v>Fatima</v>
      </c>
      <c r="C91" t="str">
        <f ca="1">IFERROR(__xludf.DUMMYFUNCTION("""COMPUTED_VALUE"""),"ASSOC. DE APOIO A ESCOLA ESPECIAL RENASCER")</f>
        <v>ASSOC. DE APOIO A ESCOLA ESPECIAL RENASCER</v>
      </c>
      <c r="D91" t="str">
        <f ca="1">IFERROR(__xludf.DUMMYFUNCTION("""COMPUTED_VALUE"""),"11726757000183")</f>
        <v>11726757000183</v>
      </c>
      <c r="E91" t="str">
        <f ca="1">IFERROR(__xludf.DUMMYFUNCTION("""COMPUTED_VALUE"""),"001")</f>
        <v>001</v>
      </c>
      <c r="F91" t="str">
        <f ca="1">IFERROR(__xludf.DUMMYFUNCTION("""COMPUTED_VALUE"""),"4107")</f>
        <v>4107</v>
      </c>
      <c r="G91" t="str">
        <f ca="1">IFERROR(__xludf.DUMMYFUNCTION("""COMPUTED_VALUE"""),"7991X")</f>
        <v>7991X</v>
      </c>
      <c r="H91" s="7">
        <f ca="1">IFERROR(__xludf.DUMMYFUNCTION("""COMPUTED_VALUE"""),198.4)</f>
        <v>198.4</v>
      </c>
      <c r="I91" t="str">
        <v>EJA</v>
      </c>
    </row>
    <row r="92" spans="1:9" ht="12.75">
      <c r="A92" t="str">
        <f ca="1">IFERROR(__xludf.DUMMYFUNCTION("""COMPUTED_VALUE"""),"Porto Nacional")</f>
        <v>Porto Nacional</v>
      </c>
      <c r="B92" t="str">
        <f ca="1">IFERROR(__xludf.DUMMYFUNCTION("""COMPUTED_VALUE"""),"Ipueiras")</f>
        <v>Ipueiras</v>
      </c>
      <c r="C92" t="str">
        <f ca="1">IFERROR(__xludf.DUMMYFUNCTION("""COMPUTED_VALUE"""),"ASSOC. DE APOIO DA ESC. EST. FELIX CAMOA")</f>
        <v>ASSOC. DE APOIO DA ESC. EST. FELIX CAMOA</v>
      </c>
      <c r="D92" t="str">
        <f ca="1">IFERROR(__xludf.DUMMYFUNCTION("""COMPUTED_VALUE"""),"01469443000199")</f>
        <v>01469443000199</v>
      </c>
      <c r="E92" t="str">
        <f ca="1">IFERROR(__xludf.DUMMYFUNCTION("""COMPUTED_VALUE"""),"001")</f>
        <v>001</v>
      </c>
      <c r="F92" t="str">
        <f ca="1">IFERROR(__xludf.DUMMYFUNCTION("""COMPUTED_VALUE"""),"1117")</f>
        <v>1117</v>
      </c>
      <c r="G92" t="str">
        <f ca="1">IFERROR(__xludf.DUMMYFUNCTION("""COMPUTED_VALUE"""),"315052")</f>
        <v>315052</v>
      </c>
      <c r="H92" s="7">
        <f ca="1">IFERROR(__xludf.DUMMYFUNCTION("""COMPUTED_VALUE"""),19.2)</f>
        <v>19.2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IFERROR(__xludf.DUMMYFUNCTION("""COMPUTED_VALUE"""),"Monte do Carmo")</f>
        <v>Monte do Carmo</v>
      </c>
      <c r="C93" t="str">
        <f ca="1">IFERROR(__xludf.DUMMYFUNCTION("""COMPUTED_VALUE"""),"A.A.  DO COLEGIO EST. PADRE GAMA")</f>
        <v>A.A.  DO COLEGIO EST. PADRE GAMA</v>
      </c>
      <c r="D93" t="str">
        <f ca="1">IFERROR(__xludf.DUMMYFUNCTION("""COMPUTED_VALUE"""),"01071443000136")</f>
        <v>01071443000136</v>
      </c>
      <c r="E93" t="str">
        <f ca="1">IFERROR(__xludf.DUMMYFUNCTION("""COMPUTED_VALUE"""),"001")</f>
        <v>001</v>
      </c>
      <c r="F93" t="str">
        <f ca="1">IFERROR(__xludf.DUMMYFUNCTION("""COMPUTED_VALUE"""),"1117")</f>
        <v>1117</v>
      </c>
      <c r="G93" t="str">
        <f ca="1">IFERROR(__xludf.DUMMYFUNCTION("""COMPUTED_VALUE"""),"0312878")</f>
        <v>0312878</v>
      </c>
      <c r="H93" s="7">
        <f ca="1">IFERROR(__xludf.DUMMYFUNCTION("""COMPUTED_VALUE"""),102.4)</f>
        <v>102.4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IFERROR(__xludf.DUMMYFUNCTION("""COMPUTED_VALUE"""),"Natividade")</f>
        <v>Natividade</v>
      </c>
      <c r="C94" t="str">
        <f ca="1">IFERROR(__xludf.DUMMYFUNCTION("""COMPUTED_VALUE"""),"ASSOC. DE APOIO A ESC. ESPECIAL TIA CORACI DE SENA FERNANDES")</f>
        <v>ASSOC. DE APOIO A ESC. ESPECIAL TIA CORACI DE SENA FERNANDES</v>
      </c>
      <c r="D94" t="str">
        <f ca="1">IFERROR(__xludf.DUMMYFUNCTION("""COMPUTED_VALUE"""),"17163914000176")</f>
        <v>17163914000176</v>
      </c>
      <c r="E94" t="str">
        <f ca="1">IFERROR(__xludf.DUMMYFUNCTION("""COMPUTED_VALUE"""),"001")</f>
        <v>001</v>
      </c>
      <c r="F94" t="str">
        <f ca="1">IFERROR(__xludf.DUMMYFUNCTION("""COMPUTED_VALUE"""),"2334")</f>
        <v>2334</v>
      </c>
      <c r="G94" t="str">
        <f ca="1">IFERROR(__xludf.DUMMYFUNCTION("""COMPUTED_VALUE"""),"19860")</f>
        <v>19860</v>
      </c>
      <c r="H94" s="7">
        <f ca="1">IFERROR(__xludf.DUMMYFUNCTION("""COMPUTED_VALUE"""),281.6)</f>
        <v>281.60000000000002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IFERROR(__xludf.DUMMYFUNCTION("""COMPUTED_VALUE"""),"Natividade")</f>
        <v>Natividade</v>
      </c>
      <c r="C95" t="str">
        <f ca="1">IFERROR(__xludf.DUMMYFUNCTION("""COMPUTED_VALUE"""),"A.A. E. EST.NOSSA SENHORA DE FATIMA")</f>
        <v>A.A. E. EST.NOSSA SENHORA DE FATIMA</v>
      </c>
      <c r="D95" t="str">
        <f ca="1">IFERROR(__xludf.DUMMYFUNCTION("""COMPUTED_VALUE"""),"01064860000151")</f>
        <v>01064860000151</v>
      </c>
      <c r="E95" t="str">
        <f ca="1">IFERROR(__xludf.DUMMYFUNCTION("""COMPUTED_VALUE"""),"003")</f>
        <v>003</v>
      </c>
      <c r="F95" t="str">
        <f ca="1">IFERROR(__xludf.DUMMYFUNCTION("""COMPUTED_VALUE"""),"0037")</f>
        <v>0037</v>
      </c>
      <c r="G95" t="str">
        <f ca="1">IFERROR(__xludf.DUMMYFUNCTION("""COMPUTED_VALUE"""),"0702646")</f>
        <v>0702646</v>
      </c>
      <c r="H95" s="7">
        <f ca="1">IFERROR(__xludf.DUMMYFUNCTION("""COMPUTED_VALUE"""),89.6)</f>
        <v>89.6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IFERROR(__xludf.DUMMYFUNCTION("""COMPUTED_VALUE"""),"Oliveira de Fatima")</f>
        <v>Oliveira de Fatima</v>
      </c>
      <c r="C96" t="str">
        <f ca="1">IFERROR(__xludf.DUMMYFUNCTION("""COMPUTED_VALUE"""),"ASS. DE APOIO DA ESC. EST.RIACHUELO")</f>
        <v>ASS. DE APOIO DA ESC. EST.RIACHUELO</v>
      </c>
      <c r="D96" t="str">
        <f ca="1">IFERROR(__xludf.DUMMYFUNCTION("""COMPUTED_VALUE"""),"01696068000110")</f>
        <v>01696068000110</v>
      </c>
      <c r="E96" t="str">
        <f ca="1">IFERROR(__xludf.DUMMYFUNCTION("""COMPUTED_VALUE"""),"001")</f>
        <v>001</v>
      </c>
      <c r="F96" t="str">
        <f ca="1">IFERROR(__xludf.DUMMYFUNCTION("""COMPUTED_VALUE"""),"4107")</f>
        <v>4107</v>
      </c>
      <c r="G96" t="str">
        <f ca="1">IFERROR(__xludf.DUMMYFUNCTION("""COMPUTED_VALUE"""),"319511")</f>
        <v>319511</v>
      </c>
      <c r="H96" s="7">
        <f ca="1">IFERROR(__xludf.DUMMYFUNCTION("""COMPUTED_VALUE"""),83.2)</f>
        <v>83.2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IFERROR(__xludf.DUMMYFUNCTION("""COMPUTED_VALUE"""),"Ponte Alta do Tocantins")</f>
        <v>Ponte Alta do Tocantins</v>
      </c>
      <c r="C97" t="str">
        <f ca="1">IFERROR(__xludf.DUMMYFUNCTION("""COMPUTED_VALUE"""),"ASS. DE APOIO A ESCOLA EST. ESPECIAL AMILSON FRAZÃO DOS REIS")</f>
        <v>ASS. DE APOIO A ESCOLA EST. ESPECIAL AMILSON FRAZÃO DOS REIS</v>
      </c>
      <c r="D97" t="str">
        <f ca="1">IFERROR(__xludf.DUMMYFUNCTION("""COMPUTED_VALUE"""),"20309905000155")</f>
        <v>20309905000155</v>
      </c>
      <c r="E97" t="str">
        <f ca="1">IFERROR(__xludf.DUMMYFUNCTION("""COMPUTED_VALUE"""),"001")</f>
        <v>001</v>
      </c>
      <c r="F97" t="str">
        <f ca="1">IFERROR(__xludf.DUMMYFUNCTION("""COMPUTED_VALUE"""),"1117")</f>
        <v>1117</v>
      </c>
      <c r="G97" t="str">
        <f ca="1">IFERROR(__xludf.DUMMYFUNCTION("""COMPUTED_VALUE"""),"567426")</f>
        <v>567426</v>
      </c>
      <c r="H97" s="7">
        <f ca="1">IFERROR(__xludf.DUMMYFUNCTION("""COMPUTED_VALUE"""),275.2)</f>
        <v>275.2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7">
        <f ca="1">IFERROR(__xludf.DUMMYFUNCTION("""COMPUTED_VALUE"""),332.8)</f>
        <v>332.8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7">
        <f ca="1">IFERROR(__xludf.DUMMYFUNCTION("""COMPUTED_VALUE"""),441.6)</f>
        <v>441.6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7">
        <f ca="1">IFERROR(__xludf.DUMMYFUNCTION("""COMPUTED_VALUE"""),544)</f>
        <v>544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7">
        <f ca="1">IFERROR(__xludf.DUMMYFUNCTION("""COMPUTED_VALUE"""),275.2)</f>
        <v>275.2</v>
      </c>
      <c r="I101" t="str">
        <v>EJA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7">
        <f ca="1">IFERROR(__xludf.DUMMYFUNCTION("""COMPUTED_VALUE"""),128)</f>
        <v>128</v>
      </c>
      <c r="I102" t="str">
        <v>EJA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7">
        <f ca="1">IFERROR(__xludf.DUMMYFUNCTION("""COMPUTED_VALUE"""),83.2)</f>
        <v>83.2</v>
      </c>
      <c r="I103" t="str"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IFERROR(__xludf.DUMMYFUNCTION("""COMPUTED_VALUE"""),"Itaguatins")</f>
        <v>Itaguatins</v>
      </c>
      <c r="C104" t="str">
        <f ca="1">IFERROR(__xludf.DUMMYFUNCTION("""COMPUTED_VALUE"""),"ASS. DE APOIO ESC. EST. OLAVO BILAC")</f>
        <v>ASS. DE APOIO ESC. EST. OLAVO BILAC</v>
      </c>
      <c r="D104" t="str">
        <f ca="1">IFERROR(__xludf.DUMMYFUNCTION("""COMPUTED_VALUE"""),"01358337000138")</f>
        <v>01358337000138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IFERROR(__xludf.DUMMYFUNCTION("""COMPUTED_VALUE"""),"218391")</f>
        <v>218391</v>
      </c>
      <c r="H104" s="7">
        <f ca="1">IFERROR(__xludf.DUMMYFUNCTION("""COMPUTED_VALUE"""),83.2)</f>
        <v>83.2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7">
        <f ca="1">IFERROR(__xludf.DUMMYFUNCTION("""COMPUTED_VALUE"""),12.8)</f>
        <v>12.8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7">
        <f ca="1">IFERROR(__xludf.DUMMYFUNCTION("""COMPUTED_VALUE"""),147.2)</f>
        <v>147.19999999999999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7">
        <f ca="1">IFERROR(__xludf.DUMMYFUNCTION("""COMPUTED_VALUE"""),550.4)</f>
        <v>550.4</v>
      </c>
      <c r="I107" t="str">
        <v>EJA</v>
      </c>
    </row>
    <row r="108" spans="1:9" ht="12.75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7">
        <f ca="1">IFERROR(__xludf.DUMMYFUNCTION("""COMPUTED_VALUE"""),416)</f>
        <v>416</v>
      </c>
      <c r="I108" t="str">
        <v>EJA</v>
      </c>
    </row>
    <row r="109" spans="1:9" ht="12.75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7">
        <f ca="1">IFERROR(__xludf.DUMMYFUNCTION("""COMPUTED_VALUE"""),230.4)</f>
        <v>230.4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178" t="str">
        <f ca="1">IFERROR(__xludf.DUMMYFUNCTION("QUERY(REP_EST_PJA!A6:Z1000,""SELECT A,B,C,D,E,F,G,I WHERE I&gt;0 label I 'SERVIDORES JOVEM AÇÃO'"")")," REGIONAL ")</f>
        <v xml:space="preserve"> REGIONAL </v>
      </c>
      <c r="B1" s="179" t="str">
        <f ca="1">IFERROR(__xludf.DUMMYFUNCTION("""COMPUTED_VALUE""")," MUNICÍPIO")</f>
        <v xml:space="preserve"> MUNICÍPIO</v>
      </c>
      <c r="C1" s="179" t="str">
        <f ca="1">IFERROR(__xludf.DUMMYFUNCTION("""COMPUTED_VALUE""")," UNIDADE EXECUTORA")</f>
        <v xml:space="preserve"> UNIDADE EXECUTORA</v>
      </c>
      <c r="D1" s="179" t="str">
        <f ca="1">IFERROR(__xludf.DUMMYFUNCTION("""COMPUTED_VALUE""")," CNPJ")</f>
        <v xml:space="preserve"> CNPJ</v>
      </c>
      <c r="E1" s="179" t="str">
        <f ca="1">IFERROR(__xludf.DUMMYFUNCTION("""COMPUTED_VALUE""")," BANCO")</f>
        <v xml:space="preserve"> BANCO</v>
      </c>
      <c r="F1" s="179" t="str">
        <f ca="1">IFERROR(__xludf.DUMMYFUNCTION("""COMPUTED_VALUE""")," AGENCIA")</f>
        <v xml:space="preserve"> AGENCIA</v>
      </c>
      <c r="G1" s="179" t="str">
        <f ca="1">IFERROR(__xludf.DUMMYFUNCTION("""COMPUTED_VALUE""")," C. CORRENTE")</f>
        <v xml:space="preserve"> C. CORRENTE</v>
      </c>
      <c r="H1" s="179" t="str">
        <f ca="1">IFERROR(__xludf.DUMMYFUNCTION("""COMPUTED_VALUE"""),"SERVIDORES JOVEM AÇÃO")</f>
        <v>SERVIDORES JOVEM AÇÃO</v>
      </c>
      <c r="I1" s="180" t="str">
        <f t="array" ref="I1:I1000">IF(ROW(A1:A1000)=1,"ETAPA",IF(A1:A1000&lt;&gt;"","SERVIDORES JOVEM AÇÃO",""))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IFERROR(__xludf.DUMMYFUNCTION("""COMPUTED_VALUE"""),2291.4)</f>
        <v>2291.4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IFERROR(__xludf.DUMMYFUNCTION("""COMPUTED_VALUE"""),1206)</f>
        <v>1206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IFERROR(__xludf.DUMMYFUNCTION("""COMPUTED_VALUE"""),2050.2)</f>
        <v>2050.1999999999998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IFERROR(__xludf.DUMMYFUNCTION("""COMPUTED_VALUE"""),1206)</f>
        <v>1206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IFERROR(__xludf.DUMMYFUNCTION("""COMPUTED_VALUE"""),3859.2)</f>
        <v>3859.2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IFERROR(__xludf.DUMMYFUNCTION("""COMPUTED_VALUE"""),1447.19999999999)</f>
        <v>1447.19999999999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IFERROR(__xludf.DUMMYFUNCTION("""COMPUTED_VALUE"""),361.799999999999)</f>
        <v>361.79999999999899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IFERROR(__xludf.DUMMYFUNCTION("""COMPUTED_VALUE"""),2291.4)</f>
        <v>2291.4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IFERROR(__xludf.DUMMYFUNCTION("""COMPUTED_VALUE"""),1929.6)</f>
        <v>1929.6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IFERROR(__xludf.DUMMYFUNCTION("""COMPUTED_VALUE"""),1929.6)</f>
        <v>1929.6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IFERROR(__xludf.DUMMYFUNCTION("""COMPUTED_VALUE"""),1085.39999999999)</f>
        <v>1085.3999999999901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IFERROR(__xludf.DUMMYFUNCTION("""COMPUTED_VALUE"""),1809)</f>
        <v>1809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IFERROR(__xludf.DUMMYFUNCTION("""COMPUTED_VALUE"""),2050.2)</f>
        <v>2050.1999999999998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IFERROR(__xludf.DUMMYFUNCTION("""COMPUTED_VALUE"""),2653.2)</f>
        <v>2653.2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IFERROR(__xludf.DUMMYFUNCTION("""COMPUTED_VALUE"""),964.8)</f>
        <v>964.8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IFERROR(__xludf.DUMMYFUNCTION("""COMPUTED_VALUE"""),1085.39999999999)</f>
        <v>1085.3999999999901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IFERROR(__xludf.DUMMYFUNCTION("""COMPUTED_VALUE"""),1929.6)</f>
        <v>1929.6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IFERROR(__xludf.DUMMYFUNCTION("""COMPUTED_VALUE"""),6994.79999999999)</f>
        <v>6994.7999999999902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IFERROR(__xludf.DUMMYFUNCTION("""COMPUTED_VALUE"""),2773.79999999999)</f>
        <v>2773.7999999999902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IFERROR(__xludf.DUMMYFUNCTION("""COMPUTED_VALUE"""),6271.2)</f>
        <v>6271.2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IFERROR(__xludf.DUMMYFUNCTION("""COMPUTED_VALUE"""),844.199999999999)</f>
        <v>844.19999999999902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IFERROR(__xludf.DUMMYFUNCTION("""COMPUTED_VALUE"""),1567.8)</f>
        <v>1567.8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IFERROR(__xludf.DUMMYFUNCTION("""COMPUTED_VALUE"""),2291.4)</f>
        <v>2291.4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IFERROR(__xludf.DUMMYFUNCTION("""COMPUTED_VALUE"""),1206)</f>
        <v>1206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IFERROR(__xludf.DUMMYFUNCTION("""COMPUTED_VALUE"""),4462.2)</f>
        <v>4462.2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IFERROR(__xludf.DUMMYFUNCTION("""COMPUTED_VALUE"""),1326.6)</f>
        <v>1326.6</v>
      </c>
      <c r="I28" t="str">
        <v>SERVIDORES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28515625" customWidth="1"/>
    <col min="6" max="6" width="6.710937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182"/>
      <c r="B1" s="182"/>
      <c r="C1" s="183" t="s">
        <v>131</v>
      </c>
      <c r="D1" s="184"/>
      <c r="E1" s="185"/>
      <c r="F1" s="185"/>
      <c r="G1" s="186"/>
      <c r="H1" s="187" t="s">
        <v>132</v>
      </c>
      <c r="I1" s="173">
        <f ca="1">SUBTOTAL(9,I3:I740)</f>
        <v>648845.39999999863</v>
      </c>
    </row>
    <row r="2" spans="1:26" ht="61.5" customHeight="1">
      <c r="A2" s="174" t="s">
        <v>4</v>
      </c>
      <c r="B2" s="174" t="s">
        <v>5</v>
      </c>
      <c r="C2" s="174" t="str">
        <f ca="1">"UNIDADES EXECUTORAS = " &amp; COUNTA(C5:C410)</f>
        <v>UNIDADES EXECUTORAS = 53</v>
      </c>
      <c r="D2" s="174" t="s">
        <v>7</v>
      </c>
      <c r="E2" s="188" t="s">
        <v>0</v>
      </c>
      <c r="F2" s="188" t="s">
        <v>1</v>
      </c>
      <c r="G2" s="188" t="s">
        <v>2</v>
      </c>
      <c r="H2" s="189" t="s">
        <v>129</v>
      </c>
      <c r="I2" s="189" t="s">
        <v>130</v>
      </c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</row>
    <row r="3" spans="1:26" ht="8.25" customHeight="1">
      <c r="A3" s="191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192" t="str">
        <f ca="1">IFERROR(__xludf.DUMMYFUNCTION("""COMPUTED_VALUE""")," MUNICÍPIO")</f>
        <v xml:space="preserve"> MUNICÍPIO</v>
      </c>
      <c r="C3" s="192" t="str">
        <f ca="1">IFERROR(__xludf.DUMMYFUNCTION("""COMPUTED_VALUE""")," UNIDADE EXECUTORA")</f>
        <v xml:space="preserve"> UNIDADE EXECUTORA</v>
      </c>
      <c r="D3" s="193" t="str">
        <f ca="1">IFERROR(__xludf.DUMMYFUNCTION("""COMPUTED_VALUE""")," CNPJ")</f>
        <v xml:space="preserve"> CNPJ</v>
      </c>
      <c r="E3" s="193" t="str">
        <f ca="1">IFERROR(__xludf.DUMMYFUNCTION("""COMPUTED_VALUE""")," BANCO")</f>
        <v xml:space="preserve"> BANCO</v>
      </c>
      <c r="F3" s="193" t="str">
        <f ca="1">IFERROR(__xludf.DUMMYFUNCTION("""COMPUTED_VALUE""")," AGENCIA")</f>
        <v xml:space="preserve"> AGENCIA</v>
      </c>
      <c r="G3" s="192" t="str">
        <f ca="1">IFERROR(__xludf.DUMMYFUNCTION("""COMPUTED_VALUE""")," C. CORRENTE")</f>
        <v xml:space="preserve"> C. CORRENTE</v>
      </c>
      <c r="H3" s="192" t="str">
        <f ca="1">IFERROR(__xludf.DUMMYFUNCTION("""COMPUTED_VALUE"""),"ETAPA")</f>
        <v>ETAPA</v>
      </c>
      <c r="I3" s="192" t="str">
        <f ca="1">IFERROR(__xludf.DUMMYFUNCTION("""COMPUTED_VALUE"""),"ENS MEDIO JOVEM AÇÃO")</f>
        <v>ENS MEDIO JOVEM AÇÃO</v>
      </c>
    </row>
    <row r="4" spans="1:26" ht="16.5" customHeight="1">
      <c r="A4" s="194" t="str">
        <f ca="1">IFERROR(__xludf.DUMMYFUNCTION("""COMPUTED_VALUE"""),"Araguaina")</f>
        <v>Araguaina</v>
      </c>
      <c r="B4" s="194" t="str">
        <f ca="1">IFERROR(__xludf.DUMMYFUNCTION("""COMPUTED_VALUE"""),"Araguaina")</f>
        <v>Araguaina</v>
      </c>
      <c r="C4" s="195" t="str">
        <f ca="1">IFERROR(__xludf.DUMMYFUNCTION("""COMPUTED_VALUE"""),"ASSOC. DE PAIS, ALUNOS E MESTRES COL. EST. POLIVALENTE CASTELO BRANCO")</f>
        <v>ASSOC. DE PAIS, ALUNOS E MESTRES COL. EST. POLIVALENTE CASTELO BRANCO</v>
      </c>
      <c r="D4" s="196" t="str">
        <f ca="1">IFERROR(__xludf.DUMMYFUNCTION("""COMPUTED_VALUE"""),"00918900000112")</f>
        <v>00918900000112</v>
      </c>
      <c r="E4" s="196" t="str">
        <f ca="1">IFERROR(__xludf.DUMMYFUNCTION("""COMPUTED_VALUE"""),"001")</f>
        <v>001</v>
      </c>
      <c r="F4" s="196" t="str">
        <f ca="1">IFERROR(__xludf.DUMMYFUNCTION("""COMPUTED_VALUE"""),"0638")</f>
        <v>0638</v>
      </c>
      <c r="G4" s="194" t="str">
        <f ca="1">IFERROR(__xludf.DUMMYFUNCTION("""COMPUTED_VALUE"""),"12599")</f>
        <v>12599</v>
      </c>
      <c r="H4" s="195" t="str">
        <f ca="1">IFERROR(__xludf.DUMMYFUNCTION("""COMPUTED_VALUE"""),"ENS MEDIO JOVEM AÇÃO")</f>
        <v>ENS MEDIO JOVEM AÇÃO</v>
      </c>
      <c r="I4" s="197">
        <f ca="1">IFERROR(__xludf.DUMMYFUNCTION("""COMPUTED_VALUE"""),12251.1999999999)</f>
        <v>12251.199999999901</v>
      </c>
    </row>
    <row r="5" spans="1:26" ht="16.5" customHeight="1">
      <c r="A5" s="194" t="str">
        <f ca="1">IFERROR(__xludf.DUMMYFUNCTION("""COMPUTED_VALUE"""),"Araguaina")</f>
        <v>Araguaina</v>
      </c>
      <c r="B5" s="194" t="str">
        <f ca="1">IFERROR(__xludf.DUMMYFUNCTION("""COMPUTED_VALUE"""),"Araguaina")</f>
        <v>Araguaina</v>
      </c>
      <c r="C5" s="195" t="str">
        <f ca="1">IFERROR(__xludf.DUMMYFUNCTION("""COMPUTED_VALUE"""),"ASSOC. DE PAIS, ALUNOS E MESTRES COL. EST. POLIVALENTE CASTELO BRANCO")</f>
        <v>ASSOC. DE PAIS, ALUNOS E MESTRES COL. EST. POLIVALENTE CASTELO BRANCO</v>
      </c>
      <c r="D5" s="196" t="str">
        <f ca="1">IFERROR(__xludf.DUMMYFUNCTION("""COMPUTED_VALUE"""),"00918900000112")</f>
        <v>00918900000112</v>
      </c>
      <c r="E5" s="196" t="str">
        <f ca="1">IFERROR(__xludf.DUMMYFUNCTION("""COMPUTED_VALUE"""),"001")</f>
        <v>001</v>
      </c>
      <c r="F5" s="196" t="str">
        <f ca="1">IFERROR(__xludf.DUMMYFUNCTION("""COMPUTED_VALUE"""),"0638")</f>
        <v>0638</v>
      </c>
      <c r="G5" s="194" t="str">
        <f ca="1">IFERROR(__xludf.DUMMYFUNCTION("""COMPUTED_VALUE"""),"12599")</f>
        <v>12599</v>
      </c>
      <c r="H5" s="195" t="str">
        <f ca="1">IFERROR(__xludf.DUMMYFUNCTION("""COMPUTED_VALUE"""),"SERVIDORES JOVEM AÇÃO")</f>
        <v>SERVIDORES JOVEM AÇÃO</v>
      </c>
      <c r="I5" s="197">
        <f ca="1">IFERROR(__xludf.DUMMYFUNCTION("""COMPUTED_VALUE"""),1206)</f>
        <v>1206</v>
      </c>
    </row>
    <row r="6" spans="1:26" ht="16.5" customHeight="1">
      <c r="A6" s="194" t="str">
        <f ca="1">IFERROR(__xludf.DUMMYFUNCTION("""COMPUTED_VALUE"""),"Araguaina")</f>
        <v>Araguaina</v>
      </c>
      <c r="B6" s="194" t="str">
        <f ca="1">IFERROR(__xludf.DUMMYFUNCTION("""COMPUTED_VALUE"""),"Araguaina")</f>
        <v>Araguaina</v>
      </c>
      <c r="C6" s="195" t="str">
        <f ca="1">IFERROR(__xludf.DUMMYFUNCTION("""COMPUTED_VALUE"""),"A.A. COLEGIO ESTADUAL RUI BARBOSA")</f>
        <v>A.A. COLEGIO ESTADUAL RUI BARBOSA</v>
      </c>
      <c r="D6" s="196" t="str">
        <f ca="1">IFERROR(__xludf.DUMMYFUNCTION("""COMPUTED_VALUE"""),"01071440000100")</f>
        <v>01071440000100</v>
      </c>
      <c r="E6" s="196" t="str">
        <f ca="1">IFERROR(__xludf.DUMMYFUNCTION("""COMPUTED_VALUE"""),"001")</f>
        <v>001</v>
      </c>
      <c r="F6" s="196" t="str">
        <f ca="1">IFERROR(__xludf.DUMMYFUNCTION("""COMPUTED_VALUE"""),"0638")</f>
        <v>0638</v>
      </c>
      <c r="G6" s="194" t="str">
        <f ca="1">IFERROR(__xludf.DUMMYFUNCTION("""COMPUTED_VALUE"""),"0463787")</f>
        <v>0463787</v>
      </c>
      <c r="H6" s="195" t="str">
        <f ca="1">IFERROR(__xludf.DUMMYFUNCTION("""COMPUTED_VALUE"""),"ENS MEDIO JOVEM AÇÃO")</f>
        <v>ENS MEDIO JOVEM AÇÃO</v>
      </c>
      <c r="I6" s="197">
        <f ca="1">IFERROR(__xludf.DUMMYFUNCTION("""COMPUTED_VALUE"""),12493)</f>
        <v>12493</v>
      </c>
    </row>
    <row r="7" spans="1:26" ht="16.5" customHeight="1">
      <c r="A7" s="194" t="str">
        <f ca="1">IFERROR(__xludf.DUMMYFUNCTION("""COMPUTED_VALUE"""),"Araguaina")</f>
        <v>Araguaina</v>
      </c>
      <c r="B7" s="194" t="str">
        <f ca="1">IFERROR(__xludf.DUMMYFUNCTION("""COMPUTED_VALUE"""),"Araguaina")</f>
        <v>Araguaina</v>
      </c>
      <c r="C7" s="195" t="str">
        <f ca="1">IFERROR(__xludf.DUMMYFUNCTION("""COMPUTED_VALUE"""),"A.A. COLEGIO ESTADUAL RUI BARBOSA")</f>
        <v>A.A. COLEGIO ESTADUAL RUI BARBOSA</v>
      </c>
      <c r="D7" s="196" t="str">
        <f ca="1">IFERROR(__xludf.DUMMYFUNCTION("""COMPUTED_VALUE"""),"01071440000100")</f>
        <v>01071440000100</v>
      </c>
      <c r="E7" s="196" t="str">
        <f ca="1">IFERROR(__xludf.DUMMYFUNCTION("""COMPUTED_VALUE"""),"001")</f>
        <v>001</v>
      </c>
      <c r="F7" s="196" t="str">
        <f ca="1">IFERROR(__xludf.DUMMYFUNCTION("""COMPUTED_VALUE"""),"0638")</f>
        <v>0638</v>
      </c>
      <c r="G7" s="194" t="str">
        <f ca="1">IFERROR(__xludf.DUMMYFUNCTION("""COMPUTED_VALUE"""),"0463787")</f>
        <v>0463787</v>
      </c>
      <c r="H7" s="195" t="str">
        <f ca="1">IFERROR(__xludf.DUMMYFUNCTION("""COMPUTED_VALUE"""),"SERVIDORES JOVEM AÇÃO")</f>
        <v>SERVIDORES JOVEM AÇÃO</v>
      </c>
      <c r="I7" s="197">
        <f ca="1">IFERROR(__xludf.DUMMYFUNCTION("""COMPUTED_VALUE"""),1206)</f>
        <v>1206</v>
      </c>
    </row>
    <row r="8" spans="1:26" ht="16.5" customHeight="1">
      <c r="A8" s="194" t="str">
        <f ca="1">IFERROR(__xludf.DUMMYFUNCTION("""COMPUTED_VALUE"""),"Araguaina")</f>
        <v>Araguaina</v>
      </c>
      <c r="B8" s="194" t="str">
        <f ca="1">IFERROR(__xludf.DUMMYFUNCTION("""COMPUTED_VALUE"""),"Araguaina")</f>
        <v>Araguaina</v>
      </c>
      <c r="C8" s="195" t="str">
        <f ca="1">IFERROR(__xludf.DUMMYFUNCTION("""COMPUTED_VALUE"""),"ASSOC. A. COL. EST. BENJAMIM JOSÉ DE ALMEIDA")</f>
        <v>ASSOC. A. COL. EST. BENJAMIM JOSÉ DE ALMEIDA</v>
      </c>
      <c r="D8" s="196" t="str">
        <f ca="1">IFERROR(__xludf.DUMMYFUNCTION("""COMPUTED_VALUE"""),"01136023000190")</f>
        <v>01136023000190</v>
      </c>
      <c r="E8" s="196" t="str">
        <f ca="1">IFERROR(__xludf.DUMMYFUNCTION("""COMPUTED_VALUE"""),"001")</f>
        <v>001</v>
      </c>
      <c r="F8" s="196" t="str">
        <f ca="1">IFERROR(__xludf.DUMMYFUNCTION("""COMPUTED_VALUE"""),"0638")</f>
        <v>0638</v>
      </c>
      <c r="G8" s="194" t="str">
        <f ca="1">IFERROR(__xludf.DUMMYFUNCTION("""COMPUTED_VALUE"""),"55149X")</f>
        <v>55149X</v>
      </c>
      <c r="H8" s="195" t="str">
        <f ca="1">IFERROR(__xludf.DUMMYFUNCTION("""COMPUTED_VALUE"""),"ENS MEDIO JOVEM AÇÃO")</f>
        <v>ENS MEDIO JOVEM AÇÃO</v>
      </c>
      <c r="I8" s="197">
        <f ca="1">IFERROR(__xludf.DUMMYFUNCTION("""COMPUTED_VALUE"""),22890.3999999999)</f>
        <v>22890.3999999999</v>
      </c>
    </row>
    <row r="9" spans="1:26" ht="16.5" customHeight="1">
      <c r="A9" s="194" t="str">
        <f ca="1">IFERROR(__xludf.DUMMYFUNCTION("""COMPUTED_VALUE"""),"Araguaina")</f>
        <v>Araguaina</v>
      </c>
      <c r="B9" s="194" t="str">
        <f ca="1">IFERROR(__xludf.DUMMYFUNCTION("""COMPUTED_VALUE"""),"Araguaina")</f>
        <v>Araguaina</v>
      </c>
      <c r="C9" s="195" t="str">
        <f ca="1">IFERROR(__xludf.DUMMYFUNCTION("""COMPUTED_VALUE"""),"ASSOC. A. COL. EST. BENJAMIM JOSÉ DE ALMEIDA")</f>
        <v>ASSOC. A. COL. EST. BENJAMIM JOSÉ DE ALMEIDA</v>
      </c>
      <c r="D9" s="196" t="str">
        <f ca="1">IFERROR(__xludf.DUMMYFUNCTION("""COMPUTED_VALUE"""),"01136023000190")</f>
        <v>01136023000190</v>
      </c>
      <c r="E9" s="196" t="str">
        <f ca="1">IFERROR(__xludf.DUMMYFUNCTION("""COMPUTED_VALUE"""),"001")</f>
        <v>001</v>
      </c>
      <c r="F9" s="196" t="str">
        <f ca="1">IFERROR(__xludf.DUMMYFUNCTION("""COMPUTED_VALUE"""),"0638")</f>
        <v>0638</v>
      </c>
      <c r="G9" s="194" t="str">
        <f ca="1">IFERROR(__xludf.DUMMYFUNCTION("""COMPUTED_VALUE"""),"55149X")</f>
        <v>55149X</v>
      </c>
      <c r="H9" s="195" t="str">
        <f ca="1">IFERROR(__xludf.DUMMYFUNCTION("""COMPUTED_VALUE"""),"SERVIDORES JOVEM AÇÃO")</f>
        <v>SERVIDORES JOVEM AÇÃO</v>
      </c>
      <c r="I9" s="197">
        <f ca="1">IFERROR(__xludf.DUMMYFUNCTION("""COMPUTED_VALUE"""),2291.4)</f>
        <v>2291.4</v>
      </c>
    </row>
    <row r="10" spans="1:26" ht="16.5" customHeight="1">
      <c r="A10" s="194" t="str">
        <f ca="1">IFERROR(__xludf.DUMMYFUNCTION("""COMPUTED_VALUE"""),"Araguaina")</f>
        <v>Araguaina</v>
      </c>
      <c r="B10" s="194" t="str">
        <f ca="1">IFERROR(__xludf.DUMMYFUNCTION("""COMPUTED_VALUE"""),"Araguaina")</f>
        <v>Araguaina</v>
      </c>
      <c r="C10" s="195" t="str">
        <f ca="1">IFERROR(__xludf.DUMMYFUNCTION("""COMPUTED_VALUE"""),"ASSOC. APOIO COL. EST. CEM PAULO FREIRE")</f>
        <v>ASSOC. APOIO COL. EST. CEM PAULO FREIRE</v>
      </c>
      <c r="D10" s="196" t="str">
        <f ca="1">IFERROR(__xludf.DUMMYFUNCTION("""COMPUTED_VALUE"""),"01738420000132")</f>
        <v>01738420000132</v>
      </c>
      <c r="E10" s="196" t="str">
        <f ca="1">IFERROR(__xludf.DUMMYFUNCTION("""COMPUTED_VALUE"""),"001")</f>
        <v>001</v>
      </c>
      <c r="F10" s="196" t="str">
        <f ca="1">IFERROR(__xludf.DUMMYFUNCTION("""COMPUTED_VALUE"""),"0638")</f>
        <v>0638</v>
      </c>
      <c r="G10" s="194" t="str">
        <f ca="1">IFERROR(__xludf.DUMMYFUNCTION("""COMPUTED_VALUE"""),"551589")</f>
        <v>551589</v>
      </c>
      <c r="H10" s="195" t="str">
        <f ca="1">IFERROR(__xludf.DUMMYFUNCTION("""COMPUTED_VALUE"""),"ENS MEDIO JOVEM AÇÃO")</f>
        <v>ENS MEDIO JOVEM AÇÃO</v>
      </c>
      <c r="I10" s="197">
        <f ca="1">IFERROR(__xludf.DUMMYFUNCTION("""COMPUTED_VALUE"""),20230.6)</f>
        <v>20230.599999999999</v>
      </c>
    </row>
    <row r="11" spans="1:26" ht="16.5" customHeight="1">
      <c r="A11" s="194" t="str">
        <f ca="1">IFERROR(__xludf.DUMMYFUNCTION("""COMPUTED_VALUE"""),"Araguaina")</f>
        <v>Araguaina</v>
      </c>
      <c r="B11" s="194" t="str">
        <f ca="1">IFERROR(__xludf.DUMMYFUNCTION("""COMPUTED_VALUE"""),"Araguaina")</f>
        <v>Araguaina</v>
      </c>
      <c r="C11" s="195" t="str">
        <f ca="1">IFERROR(__xludf.DUMMYFUNCTION("""COMPUTED_VALUE"""),"ASSOC. APOIO COL. EST. CEM PAULO FREIRE")</f>
        <v>ASSOC. APOIO COL. EST. CEM PAULO FREIRE</v>
      </c>
      <c r="D11" s="196" t="str">
        <f ca="1">IFERROR(__xludf.DUMMYFUNCTION("""COMPUTED_VALUE"""),"01738420000132")</f>
        <v>01738420000132</v>
      </c>
      <c r="E11" s="196" t="str">
        <f ca="1">IFERROR(__xludf.DUMMYFUNCTION("""COMPUTED_VALUE"""),"001")</f>
        <v>001</v>
      </c>
      <c r="F11" s="196" t="str">
        <f ca="1">IFERROR(__xludf.DUMMYFUNCTION("""COMPUTED_VALUE"""),"0638")</f>
        <v>0638</v>
      </c>
      <c r="G11" s="194" t="str">
        <f ca="1">IFERROR(__xludf.DUMMYFUNCTION("""COMPUTED_VALUE"""),"551589")</f>
        <v>551589</v>
      </c>
      <c r="H11" s="195" t="str">
        <f ca="1">IFERROR(__xludf.DUMMYFUNCTION("""COMPUTED_VALUE"""),"SERVIDORES JOVEM AÇÃO")</f>
        <v>SERVIDORES JOVEM AÇÃO</v>
      </c>
      <c r="I11" s="197">
        <f ca="1">IFERROR(__xludf.DUMMYFUNCTION("""COMPUTED_VALUE"""),2050.2)</f>
        <v>2050.1999999999998</v>
      </c>
    </row>
    <row r="12" spans="1:26" ht="16.5" customHeight="1">
      <c r="A12" s="194" t="str">
        <f ca="1">IFERROR(__xludf.DUMMYFUNCTION("""COMPUTED_VALUE"""),"Araguatins")</f>
        <v>Araguatins</v>
      </c>
      <c r="B12" s="194" t="str">
        <f ca="1">IFERROR(__xludf.DUMMYFUNCTION("""COMPUTED_VALUE"""),"Augustinopolis")</f>
        <v>Augustinopolis</v>
      </c>
      <c r="C12" s="195" t="str">
        <f ca="1">IFERROR(__xludf.DUMMYFUNCTION("""COMPUTED_VALUE"""),"ASSOC. DE APOIO COL. EST. MANOEL VICENTE SOUZA")</f>
        <v>ASSOC. DE APOIO COL. EST. MANOEL VICENTE SOUZA</v>
      </c>
      <c r="D12" s="196" t="str">
        <f ca="1">IFERROR(__xludf.DUMMYFUNCTION("""COMPUTED_VALUE"""),"01223642000112")</f>
        <v>01223642000112</v>
      </c>
      <c r="E12" s="196" t="str">
        <f ca="1">IFERROR(__xludf.DUMMYFUNCTION("""COMPUTED_VALUE"""),"001")</f>
        <v>001</v>
      </c>
      <c r="F12" s="196" t="str">
        <f ca="1">IFERROR(__xludf.DUMMYFUNCTION("""COMPUTED_VALUE"""),"3975")</f>
        <v>3975</v>
      </c>
      <c r="G12" s="194" t="str">
        <f ca="1">IFERROR(__xludf.DUMMYFUNCTION("""COMPUTED_VALUE"""),"139297")</f>
        <v>139297</v>
      </c>
      <c r="H12" s="195" t="str">
        <f ca="1">IFERROR(__xludf.DUMMYFUNCTION("""COMPUTED_VALUE"""),"ENS MEDIO JOVEM AÇÃO")</f>
        <v>ENS MEDIO JOVEM AÇÃO</v>
      </c>
      <c r="I12" s="197">
        <f ca="1">IFERROR(__xludf.DUMMYFUNCTION("""COMPUTED_VALUE"""),38526.7999999999)</f>
        <v>38526.799999999901</v>
      </c>
    </row>
    <row r="13" spans="1:26" ht="16.5" customHeight="1">
      <c r="A13" s="194" t="str">
        <f ca="1">IFERROR(__xludf.DUMMYFUNCTION("""COMPUTED_VALUE"""),"Araguatins")</f>
        <v>Araguatins</v>
      </c>
      <c r="B13" s="194" t="str">
        <f ca="1">IFERROR(__xludf.DUMMYFUNCTION("""COMPUTED_VALUE"""),"Augustinopolis")</f>
        <v>Augustinopolis</v>
      </c>
      <c r="C13" s="195" t="str">
        <f ca="1">IFERROR(__xludf.DUMMYFUNCTION("""COMPUTED_VALUE"""),"ASSOC. DE APOIO COL. EST. MANOEL VICENTE SOUZA")</f>
        <v>ASSOC. DE APOIO COL. EST. MANOEL VICENTE SOUZA</v>
      </c>
      <c r="D13" s="196" t="str">
        <f ca="1">IFERROR(__xludf.DUMMYFUNCTION("""COMPUTED_VALUE"""),"01223642000112")</f>
        <v>01223642000112</v>
      </c>
      <c r="E13" s="196" t="str">
        <f ca="1">IFERROR(__xludf.DUMMYFUNCTION("""COMPUTED_VALUE"""),"001")</f>
        <v>001</v>
      </c>
      <c r="F13" s="196" t="str">
        <f ca="1">IFERROR(__xludf.DUMMYFUNCTION("""COMPUTED_VALUE"""),"3975")</f>
        <v>3975</v>
      </c>
      <c r="G13" s="194" t="str">
        <f ca="1">IFERROR(__xludf.DUMMYFUNCTION("""COMPUTED_VALUE"""),"139297")</f>
        <v>139297</v>
      </c>
      <c r="H13" s="195" t="str">
        <f ca="1">IFERROR(__xludf.DUMMYFUNCTION("""COMPUTED_VALUE"""),"SERVIDORES JOVEM AÇÃO")</f>
        <v>SERVIDORES JOVEM AÇÃO</v>
      </c>
      <c r="I13" s="197">
        <f ca="1">IFERROR(__xludf.DUMMYFUNCTION("""COMPUTED_VALUE"""),3859.2)</f>
        <v>3859.2</v>
      </c>
    </row>
    <row r="14" spans="1:26" ht="16.5" customHeight="1">
      <c r="A14" s="194" t="str">
        <f ca="1">IFERROR(__xludf.DUMMYFUNCTION("""COMPUTED_VALUE"""),"Araguatins")</f>
        <v>Araguatins</v>
      </c>
      <c r="B14" s="194" t="str">
        <f ca="1">IFERROR(__xludf.DUMMYFUNCTION("""COMPUTED_VALUE"""),"Buriti do Tocantins")</f>
        <v>Buriti do Tocantins</v>
      </c>
      <c r="C14" s="195" t="str">
        <f ca="1">IFERROR(__xludf.DUMMYFUNCTION("""COMPUTED_VALUE"""),"A. DE APOIO DO COLEGIO EST. BURITI")</f>
        <v>A. DE APOIO DO COLEGIO EST. BURITI</v>
      </c>
      <c r="D14" s="196" t="str">
        <f ca="1">IFERROR(__xludf.DUMMYFUNCTION("""COMPUTED_VALUE"""),"01206217000115")</f>
        <v>01206217000115</v>
      </c>
      <c r="E14" s="196" t="str">
        <f ca="1">IFERROR(__xludf.DUMMYFUNCTION("""COMPUTED_VALUE"""),"001")</f>
        <v>001</v>
      </c>
      <c r="F14" s="196" t="str">
        <f ca="1">IFERROR(__xludf.DUMMYFUNCTION("""COMPUTED_VALUE"""),"1305")</f>
        <v>1305</v>
      </c>
      <c r="G14" s="194" t="str">
        <f ca="1">IFERROR(__xludf.DUMMYFUNCTION("""COMPUTED_VALUE"""),"209406")</f>
        <v>209406</v>
      </c>
      <c r="H14" s="195" t="str">
        <f ca="1">IFERROR(__xludf.DUMMYFUNCTION("""COMPUTED_VALUE"""),"ENS MEDIO JOVEM AÇÃO")</f>
        <v>ENS MEDIO JOVEM AÇÃO</v>
      </c>
      <c r="I14" s="197">
        <f ca="1">IFERROR(__xludf.DUMMYFUNCTION("""COMPUTED_VALUE"""),14588.5999999999)</f>
        <v>14588.5999999999</v>
      </c>
    </row>
    <row r="15" spans="1:26" ht="16.5" customHeight="1">
      <c r="A15" s="194" t="str">
        <f ca="1">IFERROR(__xludf.DUMMYFUNCTION("""COMPUTED_VALUE"""),"Araguatins")</f>
        <v>Araguatins</v>
      </c>
      <c r="B15" s="194" t="str">
        <f ca="1">IFERROR(__xludf.DUMMYFUNCTION("""COMPUTED_VALUE"""),"Buriti do Tocantins")</f>
        <v>Buriti do Tocantins</v>
      </c>
      <c r="C15" s="195" t="str">
        <f ca="1">IFERROR(__xludf.DUMMYFUNCTION("""COMPUTED_VALUE"""),"A. DE APOIO DO COLEGIO EST. BURITI")</f>
        <v>A. DE APOIO DO COLEGIO EST. BURITI</v>
      </c>
      <c r="D15" s="196" t="str">
        <f ca="1">IFERROR(__xludf.DUMMYFUNCTION("""COMPUTED_VALUE"""),"01206217000115")</f>
        <v>01206217000115</v>
      </c>
      <c r="E15" s="196" t="str">
        <f ca="1">IFERROR(__xludf.DUMMYFUNCTION("""COMPUTED_VALUE"""),"001")</f>
        <v>001</v>
      </c>
      <c r="F15" s="196" t="str">
        <f ca="1">IFERROR(__xludf.DUMMYFUNCTION("""COMPUTED_VALUE"""),"1305")</f>
        <v>1305</v>
      </c>
      <c r="G15" s="194" t="str">
        <f ca="1">IFERROR(__xludf.DUMMYFUNCTION("""COMPUTED_VALUE"""),"209406")</f>
        <v>209406</v>
      </c>
      <c r="H15" s="195" t="str">
        <f ca="1">IFERROR(__xludf.DUMMYFUNCTION("""COMPUTED_VALUE"""),"SERVIDORES JOVEM AÇÃO")</f>
        <v>SERVIDORES JOVEM AÇÃO</v>
      </c>
      <c r="I15" s="197">
        <f ca="1">IFERROR(__xludf.DUMMYFUNCTION("""COMPUTED_VALUE"""),1447.19999999999)</f>
        <v>1447.19999999999</v>
      </c>
    </row>
    <row r="16" spans="1:26" ht="16.5" customHeight="1">
      <c r="A16" s="194" t="str">
        <f ca="1">IFERROR(__xludf.DUMMYFUNCTION("""COMPUTED_VALUE"""),"Arraias")</f>
        <v>Arraias</v>
      </c>
      <c r="B16" s="194" t="str">
        <f ca="1">IFERROR(__xludf.DUMMYFUNCTION("""COMPUTED_VALUE"""),"Arraias")</f>
        <v>Arraias</v>
      </c>
      <c r="C16" s="195" t="str">
        <f ca="1">IFERROR(__xludf.DUMMYFUNCTION("""COMPUTED_VALUE"""),"A. E. COM.COL EST PROFA. JOANA B. CORDEIRO")</f>
        <v>A. E. COM.COL EST PROFA. JOANA B. CORDEIRO</v>
      </c>
      <c r="D16" s="196" t="str">
        <f ca="1">IFERROR(__xludf.DUMMYFUNCTION("""COMPUTED_VALUE"""),"00922190000102")</f>
        <v>00922190000102</v>
      </c>
      <c r="E16" s="196" t="str">
        <f ca="1">IFERROR(__xludf.DUMMYFUNCTION("""COMPUTED_VALUE"""),"001")</f>
        <v>001</v>
      </c>
      <c r="F16" s="196" t="str">
        <f ca="1">IFERROR(__xludf.DUMMYFUNCTION("""COMPUTED_VALUE"""),"0541")</f>
        <v>0541</v>
      </c>
      <c r="G16" s="194" t="str">
        <f ca="1">IFERROR(__xludf.DUMMYFUNCTION("""COMPUTED_VALUE"""),"231770")</f>
        <v>231770</v>
      </c>
      <c r="H16" s="195" t="str">
        <f ca="1">IFERROR(__xludf.DUMMYFUNCTION("""COMPUTED_VALUE"""),"ENS MEDIO JOVEM AÇÃO")</f>
        <v>ENS MEDIO JOVEM AÇÃO</v>
      </c>
      <c r="I16" s="197">
        <f ca="1">IFERROR(__xludf.DUMMYFUNCTION("""COMPUTED_VALUE"""),3949.39999999999)</f>
        <v>3949.3999999999901</v>
      </c>
    </row>
    <row r="17" spans="1:9" ht="16.5" customHeight="1">
      <c r="A17" s="194" t="str">
        <f ca="1">IFERROR(__xludf.DUMMYFUNCTION("""COMPUTED_VALUE"""),"Arraias")</f>
        <v>Arraias</v>
      </c>
      <c r="B17" s="194" t="str">
        <f ca="1">IFERROR(__xludf.DUMMYFUNCTION("""COMPUTED_VALUE"""),"Arraias")</f>
        <v>Arraias</v>
      </c>
      <c r="C17" s="195" t="str">
        <f ca="1">IFERROR(__xludf.DUMMYFUNCTION("""COMPUTED_VALUE"""),"A. E. COM.COL EST PROFA. JOANA B. CORDEIRO")</f>
        <v>A. E. COM.COL EST PROFA. JOANA B. CORDEIRO</v>
      </c>
      <c r="D17" s="196" t="str">
        <f ca="1">IFERROR(__xludf.DUMMYFUNCTION("""COMPUTED_VALUE"""),"00922190000102")</f>
        <v>00922190000102</v>
      </c>
      <c r="E17" s="196" t="str">
        <f ca="1">IFERROR(__xludf.DUMMYFUNCTION("""COMPUTED_VALUE"""),"001")</f>
        <v>001</v>
      </c>
      <c r="F17" s="196" t="str">
        <f ca="1">IFERROR(__xludf.DUMMYFUNCTION("""COMPUTED_VALUE"""),"0541")</f>
        <v>0541</v>
      </c>
      <c r="G17" s="194" t="str">
        <f ca="1">IFERROR(__xludf.DUMMYFUNCTION("""COMPUTED_VALUE"""),"231770")</f>
        <v>231770</v>
      </c>
      <c r="H17" s="195" t="str">
        <f ca="1">IFERROR(__xludf.DUMMYFUNCTION("""COMPUTED_VALUE"""),"SERVIDORES JOVEM AÇÃO")</f>
        <v>SERVIDORES JOVEM AÇÃO</v>
      </c>
      <c r="I17" s="197">
        <f ca="1">IFERROR(__xludf.DUMMYFUNCTION("""COMPUTED_VALUE"""),361.799999999999)</f>
        <v>361.79999999999899</v>
      </c>
    </row>
    <row r="18" spans="1:9" ht="16.5" customHeight="1">
      <c r="A18" s="194" t="str">
        <f ca="1">IFERROR(__xludf.DUMMYFUNCTION("""COMPUTED_VALUE"""),"Colinas")</f>
        <v>Colinas</v>
      </c>
      <c r="B18" s="194" t="str">
        <f ca="1">IFERROR(__xludf.DUMMYFUNCTION("""COMPUTED_VALUE"""),"Colinas do Tocantins")</f>
        <v>Colinas do Tocantins</v>
      </c>
      <c r="C18" s="195" t="str">
        <f ca="1">IFERROR(__xludf.DUMMYFUNCTION("""COMPUTED_VALUE"""),"ASSOC. DE APOIO DO COL. EST. CASTELO BRANCO")</f>
        <v>ASSOC. DE APOIO DO COL. EST. CASTELO BRANCO</v>
      </c>
      <c r="D18" s="196" t="str">
        <f ca="1">IFERROR(__xludf.DUMMYFUNCTION("""COMPUTED_VALUE"""),"01071413000120")</f>
        <v>01071413000120</v>
      </c>
      <c r="E18" s="196" t="str">
        <f ca="1">IFERROR(__xludf.DUMMYFUNCTION("""COMPUTED_VALUE"""),"001")</f>
        <v>001</v>
      </c>
      <c r="F18" s="196" t="str">
        <f ca="1">IFERROR(__xludf.DUMMYFUNCTION("""COMPUTED_VALUE"""),"0911")</f>
        <v>0911</v>
      </c>
      <c r="G18" s="194" t="str">
        <f ca="1">IFERROR(__xludf.DUMMYFUNCTION("""COMPUTED_VALUE"""),"187275")</f>
        <v>187275</v>
      </c>
      <c r="H18" s="195" t="str">
        <f ca="1">IFERROR(__xludf.DUMMYFUNCTION("""COMPUTED_VALUE"""),"ENS MEDIO JOVEM AÇÃO")</f>
        <v>ENS MEDIO JOVEM AÇÃO</v>
      </c>
      <c r="I18" s="197">
        <f ca="1">IFERROR(__xludf.DUMMYFUNCTION("""COMPUTED_VALUE"""),23051.6)</f>
        <v>23051.599999999999</v>
      </c>
    </row>
    <row r="19" spans="1:9" ht="16.5" customHeight="1">
      <c r="A19" s="194" t="str">
        <f ca="1">IFERROR(__xludf.DUMMYFUNCTION("""COMPUTED_VALUE"""),"Colinas")</f>
        <v>Colinas</v>
      </c>
      <c r="B19" s="194" t="str">
        <f ca="1">IFERROR(__xludf.DUMMYFUNCTION("""COMPUTED_VALUE"""),"Colinas do Tocantins")</f>
        <v>Colinas do Tocantins</v>
      </c>
      <c r="C19" s="195" t="str">
        <f ca="1">IFERROR(__xludf.DUMMYFUNCTION("""COMPUTED_VALUE"""),"ASSOC. DE APOIO DO COL. EST. CASTELO BRANCO")</f>
        <v>ASSOC. DE APOIO DO COL. EST. CASTELO BRANCO</v>
      </c>
      <c r="D19" s="196" t="str">
        <f ca="1">IFERROR(__xludf.DUMMYFUNCTION("""COMPUTED_VALUE"""),"01071413000120")</f>
        <v>01071413000120</v>
      </c>
      <c r="E19" s="196" t="str">
        <f ca="1">IFERROR(__xludf.DUMMYFUNCTION("""COMPUTED_VALUE"""),"001")</f>
        <v>001</v>
      </c>
      <c r="F19" s="196" t="str">
        <f ca="1">IFERROR(__xludf.DUMMYFUNCTION("""COMPUTED_VALUE"""),"0911")</f>
        <v>0911</v>
      </c>
      <c r="G19" s="194" t="str">
        <f ca="1">IFERROR(__xludf.DUMMYFUNCTION("""COMPUTED_VALUE"""),"187275")</f>
        <v>187275</v>
      </c>
      <c r="H19" s="195" t="str">
        <f ca="1">IFERROR(__xludf.DUMMYFUNCTION("""COMPUTED_VALUE"""),"SERVIDORES JOVEM AÇÃO")</f>
        <v>SERVIDORES JOVEM AÇÃO</v>
      </c>
      <c r="I19" s="197">
        <f ca="1">IFERROR(__xludf.DUMMYFUNCTION("""COMPUTED_VALUE"""),2291.4)</f>
        <v>2291.4</v>
      </c>
    </row>
    <row r="20" spans="1:9" ht="16.5" customHeight="1">
      <c r="A20" s="194" t="str">
        <f ca="1">IFERROR(__xludf.DUMMYFUNCTION("""COMPUTED_VALUE"""),"Dianópolis")</f>
        <v>Dianópolis</v>
      </c>
      <c r="B20" s="194" t="str">
        <f ca="1">IFERROR(__xludf.DUMMYFUNCTION("""COMPUTED_VALUE"""),"Almas")</f>
        <v>Almas</v>
      </c>
      <c r="C20" s="195" t="str">
        <f ca="1">IFERROR(__xludf.DUMMYFUNCTION("""COMPUTED_VALUE"""),"A.A.  ESC. ESTADUAL DEOCLIDES MUNIZ")</f>
        <v>A.A.  ESC. ESTADUAL DEOCLIDES MUNIZ</v>
      </c>
      <c r="D20" s="196" t="str">
        <f ca="1">IFERROR(__xludf.DUMMYFUNCTION("""COMPUTED_VALUE"""),"01143807000146")</f>
        <v>01143807000146</v>
      </c>
      <c r="E20" s="196" t="str">
        <f ca="1">IFERROR(__xludf.DUMMYFUNCTION("""COMPUTED_VALUE"""),"001")</f>
        <v>001</v>
      </c>
      <c r="F20" s="196" t="str">
        <f ca="1">IFERROR(__xludf.DUMMYFUNCTION("""COMPUTED_VALUE"""),"1307")</f>
        <v>1307</v>
      </c>
      <c r="G20" s="194" t="str">
        <f ca="1">IFERROR(__xludf.DUMMYFUNCTION("""COMPUTED_VALUE"""),"107786")</f>
        <v>107786</v>
      </c>
      <c r="H20" s="195" t="str">
        <f ca="1">IFERROR(__xludf.DUMMYFUNCTION("""COMPUTED_VALUE"""),"ENS MEDIO JOVEM AÇÃO")</f>
        <v>ENS MEDIO JOVEM AÇÃO</v>
      </c>
      <c r="I20" s="197">
        <f ca="1">IFERROR(__xludf.DUMMYFUNCTION("""COMPUTED_VALUE"""),19585.8)</f>
        <v>19585.8</v>
      </c>
    </row>
    <row r="21" spans="1:9" ht="16.5" customHeight="1">
      <c r="A21" s="194" t="str">
        <f ca="1">IFERROR(__xludf.DUMMYFUNCTION("""COMPUTED_VALUE"""),"Dianópolis")</f>
        <v>Dianópolis</v>
      </c>
      <c r="B21" s="194" t="str">
        <f ca="1">IFERROR(__xludf.DUMMYFUNCTION("""COMPUTED_VALUE"""),"Almas")</f>
        <v>Almas</v>
      </c>
      <c r="C21" s="195" t="str">
        <f ca="1">IFERROR(__xludf.DUMMYFUNCTION("""COMPUTED_VALUE"""),"A.A.  ESC. ESTADUAL DEOCLIDES MUNIZ")</f>
        <v>A.A.  ESC. ESTADUAL DEOCLIDES MUNIZ</v>
      </c>
      <c r="D21" s="196" t="str">
        <f ca="1">IFERROR(__xludf.DUMMYFUNCTION("""COMPUTED_VALUE"""),"01143807000146")</f>
        <v>01143807000146</v>
      </c>
      <c r="E21" s="196" t="str">
        <f ca="1">IFERROR(__xludf.DUMMYFUNCTION("""COMPUTED_VALUE"""),"001")</f>
        <v>001</v>
      </c>
      <c r="F21" s="196" t="str">
        <f ca="1">IFERROR(__xludf.DUMMYFUNCTION("""COMPUTED_VALUE"""),"1307")</f>
        <v>1307</v>
      </c>
      <c r="G21" s="194" t="str">
        <f ca="1">IFERROR(__xludf.DUMMYFUNCTION("""COMPUTED_VALUE"""),"107786")</f>
        <v>107786</v>
      </c>
      <c r="H21" s="195" t="str">
        <f ca="1">IFERROR(__xludf.DUMMYFUNCTION("""COMPUTED_VALUE"""),"SERVIDORES JOVEM AÇÃO")</f>
        <v>SERVIDORES JOVEM AÇÃO</v>
      </c>
      <c r="I21" s="197">
        <f ca="1">IFERROR(__xludf.DUMMYFUNCTION("""COMPUTED_VALUE"""),1929.6)</f>
        <v>1929.6</v>
      </c>
    </row>
    <row r="22" spans="1:9" ht="16.5" customHeight="1">
      <c r="A22" s="194" t="str">
        <f ca="1">IFERROR(__xludf.DUMMYFUNCTION("""COMPUTED_VALUE"""),"Dianópolis")</f>
        <v>Dianópolis</v>
      </c>
      <c r="B22" s="194" t="str">
        <f ca="1">IFERROR(__xludf.DUMMYFUNCTION("""COMPUTED_VALUE"""),"Dianopolis")</f>
        <v>Dianopolis</v>
      </c>
      <c r="C22" s="195" t="str">
        <f ca="1">IFERROR(__xludf.DUMMYFUNCTION("""COMPUTED_VALUE"""),"A. ESC. COMUN.DA E. EST. ANTONIO POVOA")</f>
        <v>A. ESC. COMUN.DA E. EST. ANTONIO POVOA</v>
      </c>
      <c r="D22" s="196" t="str">
        <f ca="1">IFERROR(__xludf.DUMMYFUNCTION("""COMPUTED_VALUE"""),"00895665000100")</f>
        <v>00895665000100</v>
      </c>
      <c r="E22" s="196" t="str">
        <f ca="1">IFERROR(__xludf.DUMMYFUNCTION("""COMPUTED_VALUE"""),"001")</f>
        <v>001</v>
      </c>
      <c r="F22" s="196" t="str">
        <f ca="1">IFERROR(__xludf.DUMMYFUNCTION("""COMPUTED_VALUE"""),"1307")</f>
        <v>1307</v>
      </c>
      <c r="G22" s="194" t="str">
        <f ca="1">IFERROR(__xludf.DUMMYFUNCTION("""COMPUTED_VALUE"""),"010616X")</f>
        <v>010616X</v>
      </c>
      <c r="H22" s="195" t="str">
        <f ca="1">IFERROR(__xludf.DUMMYFUNCTION("""COMPUTED_VALUE"""),"ENS MEDIO JOVEM AÇÃO")</f>
        <v>ENS MEDIO JOVEM AÇÃO</v>
      </c>
      <c r="I22" s="197">
        <f ca="1">IFERROR(__xludf.DUMMYFUNCTION("""COMPUTED_VALUE"""),19182.8)</f>
        <v>19182.8</v>
      </c>
    </row>
    <row r="23" spans="1:9" ht="16.5" customHeight="1">
      <c r="A23" s="194" t="str">
        <f ca="1">IFERROR(__xludf.DUMMYFUNCTION("""COMPUTED_VALUE"""),"Dianópolis")</f>
        <v>Dianópolis</v>
      </c>
      <c r="B23" s="194" t="str">
        <f ca="1">IFERROR(__xludf.DUMMYFUNCTION("""COMPUTED_VALUE"""),"Dianopolis")</f>
        <v>Dianopolis</v>
      </c>
      <c r="C23" s="195" t="str">
        <f ca="1">IFERROR(__xludf.DUMMYFUNCTION("""COMPUTED_VALUE"""),"A. ESC. COMUN.DA E. EST. ANTONIO POVOA")</f>
        <v>A. ESC. COMUN.DA E. EST. ANTONIO POVOA</v>
      </c>
      <c r="D23" s="196" t="str">
        <f ca="1">IFERROR(__xludf.DUMMYFUNCTION("""COMPUTED_VALUE"""),"00895665000100")</f>
        <v>00895665000100</v>
      </c>
      <c r="E23" s="196" t="str">
        <f ca="1">IFERROR(__xludf.DUMMYFUNCTION("""COMPUTED_VALUE"""),"001")</f>
        <v>001</v>
      </c>
      <c r="F23" s="196" t="str">
        <f ca="1">IFERROR(__xludf.DUMMYFUNCTION("""COMPUTED_VALUE"""),"1307")</f>
        <v>1307</v>
      </c>
      <c r="G23" s="194" t="str">
        <f ca="1">IFERROR(__xludf.DUMMYFUNCTION("""COMPUTED_VALUE"""),"010616X")</f>
        <v>010616X</v>
      </c>
      <c r="H23" s="195" t="str">
        <f ca="1">IFERROR(__xludf.DUMMYFUNCTION("""COMPUTED_VALUE"""),"SERVIDORES JOVEM AÇÃO")</f>
        <v>SERVIDORES JOVEM AÇÃO</v>
      </c>
      <c r="I23" s="197">
        <f ca="1">IFERROR(__xludf.DUMMYFUNCTION("""COMPUTED_VALUE"""),1929.6)</f>
        <v>1929.6</v>
      </c>
    </row>
    <row r="24" spans="1:9" ht="16.5" customHeight="1">
      <c r="A24" s="194" t="str">
        <f ca="1">IFERROR(__xludf.DUMMYFUNCTION("""COMPUTED_VALUE"""),"Dianópolis")</f>
        <v>Dianópolis</v>
      </c>
      <c r="B24" s="194" t="str">
        <f ca="1">IFERROR(__xludf.DUMMYFUNCTION("""COMPUTED_VALUE"""),"Taguatinga")</f>
        <v>Taguatinga</v>
      </c>
      <c r="C24" s="195" t="str">
        <f ca="1">IFERROR(__xludf.DUMMYFUNCTION("""COMPUTED_VALUE"""),"A.A. COL. EST. PROFESSOR AURELIANO")</f>
        <v>A.A. COL. EST. PROFESSOR AURELIANO</v>
      </c>
      <c r="D24" s="196" t="str">
        <f ca="1">IFERROR(__xludf.DUMMYFUNCTION("""COMPUTED_VALUE"""),"01133709000128")</f>
        <v>01133709000128</v>
      </c>
      <c r="E24" s="196" t="str">
        <f ca="1">IFERROR(__xludf.DUMMYFUNCTION("""COMPUTED_VALUE"""),"001")</f>
        <v>001</v>
      </c>
      <c r="F24" s="196" t="str">
        <f ca="1">IFERROR(__xludf.DUMMYFUNCTION("""COMPUTED_VALUE"""),"2704")</f>
        <v>2704</v>
      </c>
      <c r="G24" s="194" t="str">
        <f ca="1">IFERROR(__xludf.DUMMYFUNCTION("""COMPUTED_VALUE"""),"102717")</f>
        <v>102717</v>
      </c>
      <c r="H24" s="195" t="str">
        <f ca="1">IFERROR(__xludf.DUMMYFUNCTION("""COMPUTED_VALUE"""),"ENS MEDIO JOVEM AÇÃO")</f>
        <v>ENS MEDIO JOVEM AÇÃO</v>
      </c>
      <c r="I24" s="197">
        <f ca="1">IFERROR(__xludf.DUMMYFUNCTION("""COMPUTED_VALUE"""),11364.5999999999)</f>
        <v>11364.5999999999</v>
      </c>
    </row>
    <row r="25" spans="1:9" ht="16.5" customHeight="1">
      <c r="A25" s="194" t="str">
        <f ca="1">IFERROR(__xludf.DUMMYFUNCTION("""COMPUTED_VALUE"""),"Dianópolis")</f>
        <v>Dianópolis</v>
      </c>
      <c r="B25" s="194" t="str">
        <f ca="1">IFERROR(__xludf.DUMMYFUNCTION("""COMPUTED_VALUE"""),"Taguatinga")</f>
        <v>Taguatinga</v>
      </c>
      <c r="C25" s="195" t="str">
        <f ca="1">IFERROR(__xludf.DUMMYFUNCTION("""COMPUTED_VALUE"""),"A.A. COL. EST. PROFESSOR AURELIANO")</f>
        <v>A.A. COL. EST. PROFESSOR AURELIANO</v>
      </c>
      <c r="D25" s="196" t="str">
        <f ca="1">IFERROR(__xludf.DUMMYFUNCTION("""COMPUTED_VALUE"""),"01133709000128")</f>
        <v>01133709000128</v>
      </c>
      <c r="E25" s="196" t="str">
        <f ca="1">IFERROR(__xludf.DUMMYFUNCTION("""COMPUTED_VALUE"""),"001")</f>
        <v>001</v>
      </c>
      <c r="F25" s="196" t="str">
        <f ca="1">IFERROR(__xludf.DUMMYFUNCTION("""COMPUTED_VALUE"""),"2704")</f>
        <v>2704</v>
      </c>
      <c r="G25" s="194" t="str">
        <f ca="1">IFERROR(__xludf.DUMMYFUNCTION("""COMPUTED_VALUE"""),"102717")</f>
        <v>102717</v>
      </c>
      <c r="H25" s="195" t="str">
        <f ca="1">IFERROR(__xludf.DUMMYFUNCTION("""COMPUTED_VALUE"""),"SERVIDORES JOVEM AÇÃO")</f>
        <v>SERVIDORES JOVEM AÇÃO</v>
      </c>
      <c r="I25" s="197">
        <f ca="1">IFERROR(__xludf.DUMMYFUNCTION("""COMPUTED_VALUE"""),1085.39999999999)</f>
        <v>1085.3999999999901</v>
      </c>
    </row>
    <row r="26" spans="1:9" ht="16.5" customHeight="1">
      <c r="A26" s="194" t="str">
        <f ca="1">IFERROR(__xludf.DUMMYFUNCTION("""COMPUTED_VALUE"""),"Guaraí")</f>
        <v>Guaraí</v>
      </c>
      <c r="B26" s="194" t="str">
        <f ca="1">IFERROR(__xludf.DUMMYFUNCTION("""COMPUTED_VALUE"""),"Fortaleza do Tabocao")</f>
        <v>Fortaleza do Tabocao</v>
      </c>
      <c r="C26" s="195" t="str">
        <f ca="1">IFERROR(__xludf.DUMMYFUNCTION("""COMPUTED_VALUE"""),"A.A. DA ESC. EST. MAJOR JUVENAL P.DE SOUZA")</f>
        <v>A.A. DA ESC. EST. MAJOR JUVENAL P.DE SOUZA</v>
      </c>
      <c r="D26" s="196" t="str">
        <f ca="1">IFERROR(__xludf.DUMMYFUNCTION("""COMPUTED_VALUE"""),"01408714000104")</f>
        <v>01408714000104</v>
      </c>
      <c r="E26" s="196" t="str">
        <f ca="1">IFERROR(__xludf.DUMMYFUNCTION("""COMPUTED_VALUE"""),"001")</f>
        <v>001</v>
      </c>
      <c r="F26" s="196" t="str">
        <f ca="1">IFERROR(__xludf.DUMMYFUNCTION("""COMPUTED_VALUE"""),"2094")</f>
        <v>2094</v>
      </c>
      <c r="G26" s="194" t="str">
        <f ca="1">IFERROR(__xludf.DUMMYFUNCTION("""COMPUTED_VALUE"""),"46743X")</f>
        <v>46743X</v>
      </c>
      <c r="H26" s="195" t="str">
        <f ca="1">IFERROR(__xludf.DUMMYFUNCTION("""COMPUTED_VALUE"""),"ENS MEDIO JOVEM AÇÃO")</f>
        <v>ENS MEDIO JOVEM AÇÃO</v>
      </c>
      <c r="I26" s="197">
        <f ca="1">IFERROR(__xludf.DUMMYFUNCTION("""COMPUTED_VALUE"""),18215.6)</f>
        <v>18215.599999999999</v>
      </c>
    </row>
    <row r="27" spans="1:9" ht="16.5" customHeight="1">
      <c r="A27" s="194" t="str">
        <f ca="1">IFERROR(__xludf.DUMMYFUNCTION("""COMPUTED_VALUE"""),"Guaraí")</f>
        <v>Guaraí</v>
      </c>
      <c r="B27" s="194" t="str">
        <f ca="1">IFERROR(__xludf.DUMMYFUNCTION("""COMPUTED_VALUE"""),"Fortaleza do Tabocao")</f>
        <v>Fortaleza do Tabocao</v>
      </c>
      <c r="C27" s="195" t="str">
        <f ca="1">IFERROR(__xludf.DUMMYFUNCTION("""COMPUTED_VALUE"""),"A.A. DA ESC. EST. MAJOR JUVENAL P.DE SOUZA")</f>
        <v>A.A. DA ESC. EST. MAJOR JUVENAL P.DE SOUZA</v>
      </c>
      <c r="D27" s="196" t="str">
        <f ca="1">IFERROR(__xludf.DUMMYFUNCTION("""COMPUTED_VALUE"""),"01408714000104")</f>
        <v>01408714000104</v>
      </c>
      <c r="E27" s="196" t="str">
        <f ca="1">IFERROR(__xludf.DUMMYFUNCTION("""COMPUTED_VALUE"""),"001")</f>
        <v>001</v>
      </c>
      <c r="F27" s="196" t="str">
        <f ca="1">IFERROR(__xludf.DUMMYFUNCTION("""COMPUTED_VALUE"""),"2094")</f>
        <v>2094</v>
      </c>
      <c r="G27" s="194" t="str">
        <f ca="1">IFERROR(__xludf.DUMMYFUNCTION("""COMPUTED_VALUE"""),"46743X")</f>
        <v>46743X</v>
      </c>
      <c r="H27" s="195" t="str">
        <f ca="1">IFERROR(__xludf.DUMMYFUNCTION("""COMPUTED_VALUE"""),"SERVIDORES JOVEM AÇÃO")</f>
        <v>SERVIDORES JOVEM AÇÃO</v>
      </c>
      <c r="I27" s="197">
        <f ca="1">IFERROR(__xludf.DUMMYFUNCTION("""COMPUTED_VALUE"""),1809)</f>
        <v>1809</v>
      </c>
    </row>
    <row r="28" spans="1:9" ht="16.5" customHeight="1">
      <c r="A28" s="194" t="str">
        <f ca="1">IFERROR(__xludf.DUMMYFUNCTION("""COMPUTED_VALUE"""),"Guaraí")</f>
        <v>Guaraí</v>
      </c>
      <c r="B28" s="194" t="str">
        <f ca="1">IFERROR(__xludf.DUMMYFUNCTION("""COMPUTED_VALUE"""),"Guarai")</f>
        <v>Guarai</v>
      </c>
      <c r="C28" s="195" t="str">
        <f ca="1">IFERROR(__xludf.DUMMYFUNCTION("""COMPUTED_VALUE"""),"ASSOC. DE APOIO ESC. EST. OQUERLINA TORRES")</f>
        <v>ASSOC. DE APOIO ESC. EST. OQUERLINA TORRES</v>
      </c>
      <c r="D28" s="196" t="str">
        <f ca="1">IFERROR(__xludf.DUMMYFUNCTION("""COMPUTED_VALUE"""),"01421201000125")</f>
        <v>01421201000125</v>
      </c>
      <c r="E28" s="196" t="str">
        <f ca="1">IFERROR(__xludf.DUMMYFUNCTION("""COMPUTED_VALUE"""),"001")</f>
        <v>001</v>
      </c>
      <c r="F28" s="196" t="str">
        <f ca="1">IFERROR(__xludf.DUMMYFUNCTION("""COMPUTED_VALUE"""),"2094")</f>
        <v>2094</v>
      </c>
      <c r="G28" s="194" t="str">
        <f ca="1">IFERROR(__xludf.DUMMYFUNCTION("""COMPUTED_VALUE"""),"19266X")</f>
        <v>19266X</v>
      </c>
      <c r="H28" s="195" t="str">
        <f ca="1">IFERROR(__xludf.DUMMYFUNCTION("""COMPUTED_VALUE"""),"ENS MEDIO JOVEM AÇÃO")</f>
        <v>ENS MEDIO JOVEM AÇÃO</v>
      </c>
      <c r="I28" s="197">
        <f ca="1">IFERROR(__xludf.DUMMYFUNCTION("""COMPUTED_VALUE"""),20875.3999999999)</f>
        <v>20875.3999999999</v>
      </c>
    </row>
    <row r="29" spans="1:9" ht="16.5" customHeight="1">
      <c r="A29" s="194" t="str">
        <f ca="1">IFERROR(__xludf.DUMMYFUNCTION("""COMPUTED_VALUE"""),"Guaraí")</f>
        <v>Guaraí</v>
      </c>
      <c r="B29" s="194" t="str">
        <f ca="1">IFERROR(__xludf.DUMMYFUNCTION("""COMPUTED_VALUE"""),"Guarai")</f>
        <v>Guarai</v>
      </c>
      <c r="C29" s="195" t="str">
        <f ca="1">IFERROR(__xludf.DUMMYFUNCTION("""COMPUTED_VALUE"""),"ASSOC. DE APOIO ESC. EST. OQUERLINA TORRES")</f>
        <v>ASSOC. DE APOIO ESC. EST. OQUERLINA TORRES</v>
      </c>
      <c r="D29" s="196" t="str">
        <f ca="1">IFERROR(__xludf.DUMMYFUNCTION("""COMPUTED_VALUE"""),"01421201000125")</f>
        <v>01421201000125</v>
      </c>
      <c r="E29" s="196" t="str">
        <f ca="1">IFERROR(__xludf.DUMMYFUNCTION("""COMPUTED_VALUE"""),"001")</f>
        <v>001</v>
      </c>
      <c r="F29" s="196" t="str">
        <f ca="1">IFERROR(__xludf.DUMMYFUNCTION("""COMPUTED_VALUE"""),"2094")</f>
        <v>2094</v>
      </c>
      <c r="G29" s="194" t="str">
        <f ca="1">IFERROR(__xludf.DUMMYFUNCTION("""COMPUTED_VALUE"""),"19266X")</f>
        <v>19266X</v>
      </c>
      <c r="H29" s="195" t="str">
        <f ca="1">IFERROR(__xludf.DUMMYFUNCTION("""COMPUTED_VALUE"""),"SERVIDORES JOVEM AÇÃO")</f>
        <v>SERVIDORES JOVEM AÇÃO</v>
      </c>
      <c r="I29" s="197">
        <f ca="1">IFERROR(__xludf.DUMMYFUNCTION("""COMPUTED_VALUE"""),2050.2)</f>
        <v>2050.1999999999998</v>
      </c>
    </row>
    <row r="30" spans="1:9" ht="16.5" customHeight="1">
      <c r="A30" s="194" t="str">
        <f ca="1">IFERROR(__xludf.DUMMYFUNCTION("""COMPUTED_VALUE"""),"Gurupi")</f>
        <v>Gurupi</v>
      </c>
      <c r="B30" s="194" t="str">
        <f ca="1">IFERROR(__xludf.DUMMYFUNCTION("""COMPUTED_VALUE"""),"Gurupi")</f>
        <v>Gurupi</v>
      </c>
      <c r="C30" s="195" t="str">
        <f ca="1">IFERROR(__xludf.DUMMYFUNCTION("""COMPUTED_VALUE"""),"ASSOC. DE APOIO ESC. EST. BOM JESUS")</f>
        <v>ASSOC. DE APOIO ESC. EST. BOM JESUS</v>
      </c>
      <c r="D30" s="196" t="str">
        <f ca="1">IFERROR(__xludf.DUMMYFUNCTION("""COMPUTED_VALUE"""),"01865430000139")</f>
        <v>01865430000139</v>
      </c>
      <c r="E30" s="196" t="str">
        <f ca="1">IFERROR(__xludf.DUMMYFUNCTION("""COMPUTED_VALUE"""),"001")</f>
        <v>001</v>
      </c>
      <c r="F30" s="196" t="str">
        <f ca="1">IFERROR(__xludf.DUMMYFUNCTION("""COMPUTED_VALUE"""),"0794")</f>
        <v>0794</v>
      </c>
      <c r="G30" s="194" t="str">
        <f ca="1">IFERROR(__xludf.DUMMYFUNCTION("""COMPUTED_VALUE"""),"420603")</f>
        <v>420603</v>
      </c>
      <c r="H30" s="195" t="str">
        <f ca="1">IFERROR(__xludf.DUMMYFUNCTION("""COMPUTED_VALUE"""),"ENS MEDIO JOVEM AÇÃO")</f>
        <v>ENS MEDIO JOVEM AÇÃO</v>
      </c>
      <c r="I30" s="197">
        <f ca="1">IFERROR(__xludf.DUMMYFUNCTION("""COMPUTED_VALUE"""),26759.1999999999)</f>
        <v>26759.199999999899</v>
      </c>
    </row>
    <row r="31" spans="1:9" ht="16.5" customHeight="1">
      <c r="A31" s="194" t="str">
        <f ca="1">IFERROR(__xludf.DUMMYFUNCTION("""COMPUTED_VALUE"""),"Gurupi")</f>
        <v>Gurupi</v>
      </c>
      <c r="B31" s="194" t="str">
        <f ca="1">IFERROR(__xludf.DUMMYFUNCTION("""COMPUTED_VALUE"""),"Gurupi")</f>
        <v>Gurupi</v>
      </c>
      <c r="C31" s="195" t="str">
        <f ca="1">IFERROR(__xludf.DUMMYFUNCTION("""COMPUTED_VALUE"""),"ASSOC. DE APOIO ESC. EST. BOM JESUS")</f>
        <v>ASSOC. DE APOIO ESC. EST. BOM JESUS</v>
      </c>
      <c r="D31" s="196" t="str">
        <f ca="1">IFERROR(__xludf.DUMMYFUNCTION("""COMPUTED_VALUE"""),"01865430000139")</f>
        <v>01865430000139</v>
      </c>
      <c r="E31" s="196" t="str">
        <f ca="1">IFERROR(__xludf.DUMMYFUNCTION("""COMPUTED_VALUE"""),"001")</f>
        <v>001</v>
      </c>
      <c r="F31" s="196" t="str">
        <f ca="1">IFERROR(__xludf.DUMMYFUNCTION("""COMPUTED_VALUE"""),"0794")</f>
        <v>0794</v>
      </c>
      <c r="G31" s="194" t="str">
        <f ca="1">IFERROR(__xludf.DUMMYFUNCTION("""COMPUTED_VALUE"""),"420603")</f>
        <v>420603</v>
      </c>
      <c r="H31" s="195" t="str">
        <f ca="1">IFERROR(__xludf.DUMMYFUNCTION("""COMPUTED_VALUE"""),"SERVIDORES JOVEM AÇÃO")</f>
        <v>SERVIDORES JOVEM AÇÃO</v>
      </c>
      <c r="I31" s="197">
        <f ca="1">IFERROR(__xludf.DUMMYFUNCTION("""COMPUTED_VALUE"""),2653.2)</f>
        <v>2653.2</v>
      </c>
    </row>
    <row r="32" spans="1:9" ht="16.5" customHeight="1">
      <c r="A32" s="194" t="str">
        <f ca="1">IFERROR(__xludf.DUMMYFUNCTION("""COMPUTED_VALUE"""),"Gurupi")</f>
        <v>Gurupi</v>
      </c>
      <c r="B32" s="194" t="str">
        <f ca="1">IFERROR(__xludf.DUMMYFUNCTION("""COMPUTED_VALUE"""),"Gurupi")</f>
        <v>Gurupi</v>
      </c>
      <c r="C32" s="195" t="str">
        <f ca="1">IFERROR(__xludf.DUMMYFUNCTION("""COMPUTED_VALUE"""),"ASSOC. DE APOIO COL. EST. DE GURUPI")</f>
        <v>ASSOC. DE APOIO COL. EST. DE GURUPI</v>
      </c>
      <c r="D32" s="196" t="str">
        <f ca="1">IFERROR(__xludf.DUMMYFUNCTION("""COMPUTED_VALUE"""),"01887135000183")</f>
        <v>01887135000183</v>
      </c>
      <c r="E32" s="196" t="str">
        <f ca="1">IFERROR(__xludf.DUMMYFUNCTION("""COMPUTED_VALUE"""),"001")</f>
        <v>001</v>
      </c>
      <c r="F32" s="196" t="str">
        <f ca="1">IFERROR(__xludf.DUMMYFUNCTION("""COMPUTED_VALUE"""),"0794")</f>
        <v>0794</v>
      </c>
      <c r="G32" s="194" t="str">
        <f ca="1">IFERROR(__xludf.DUMMYFUNCTION("""COMPUTED_VALUE"""),"420700")</f>
        <v>420700</v>
      </c>
      <c r="H32" s="195" t="str">
        <f ca="1">IFERROR(__xludf.DUMMYFUNCTION("""COMPUTED_VALUE"""),"ENS MEDIO JOVEM AÇÃO")</f>
        <v>ENS MEDIO JOVEM AÇÃO</v>
      </c>
      <c r="I32" s="197">
        <f ca="1">IFERROR(__xludf.DUMMYFUNCTION("""COMPUTED_VALUE"""),7253.99999999999)</f>
        <v>7253.99999999999</v>
      </c>
    </row>
    <row r="33" spans="1:9" ht="16.5" customHeight="1">
      <c r="A33" s="194" t="str">
        <f ca="1">IFERROR(__xludf.DUMMYFUNCTION("""COMPUTED_VALUE"""),"Gurupi")</f>
        <v>Gurupi</v>
      </c>
      <c r="B33" s="194" t="str">
        <f ca="1">IFERROR(__xludf.DUMMYFUNCTION("""COMPUTED_VALUE"""),"Gurupi")</f>
        <v>Gurupi</v>
      </c>
      <c r="C33" s="195" t="str">
        <f ca="1">IFERROR(__xludf.DUMMYFUNCTION("""COMPUTED_VALUE"""),"ASSOC. DE APOIO COL. EST. DE GURUPI")</f>
        <v>ASSOC. DE APOIO COL. EST. DE GURUPI</v>
      </c>
      <c r="D33" s="196" t="str">
        <f ca="1">IFERROR(__xludf.DUMMYFUNCTION("""COMPUTED_VALUE"""),"01887135000183")</f>
        <v>01887135000183</v>
      </c>
      <c r="E33" s="196" t="str">
        <f ca="1">IFERROR(__xludf.DUMMYFUNCTION("""COMPUTED_VALUE"""),"001")</f>
        <v>001</v>
      </c>
      <c r="F33" s="196" t="str">
        <f ca="1">IFERROR(__xludf.DUMMYFUNCTION("""COMPUTED_VALUE"""),"0794")</f>
        <v>0794</v>
      </c>
      <c r="G33" s="194" t="str">
        <f ca="1">IFERROR(__xludf.DUMMYFUNCTION("""COMPUTED_VALUE"""),"420700")</f>
        <v>420700</v>
      </c>
      <c r="H33" s="195" t="str">
        <f ca="1">IFERROR(__xludf.DUMMYFUNCTION("""COMPUTED_VALUE"""),"SERVIDORES JOVEM AÇÃO")</f>
        <v>SERVIDORES JOVEM AÇÃO</v>
      </c>
      <c r="I33" s="197">
        <f ca="1">IFERROR(__xludf.DUMMYFUNCTION("""COMPUTED_VALUE"""),723.599999999999)</f>
        <v>723.599999999999</v>
      </c>
    </row>
    <row r="34" spans="1:9" ht="16.5" customHeight="1">
      <c r="A34" s="194" t="str">
        <f ca="1">IFERROR(__xludf.DUMMYFUNCTION("""COMPUTED_VALUE"""),"Miracema")</f>
        <v>Miracema</v>
      </c>
      <c r="B34" s="194" t="str">
        <f ca="1">IFERROR(__xludf.DUMMYFUNCTION("""COMPUTED_VALUE"""),"Miracema do Tocantins")</f>
        <v>Miracema do Tocantins</v>
      </c>
      <c r="C34" s="195" t="str">
        <f ca="1">IFERROR(__xludf.DUMMYFUNCTION("""COMPUTED_VALUE"""),"ASSOC ESC COM COL EST FILOMENA MOREIRA DE PAULA")</f>
        <v>ASSOC ESC COM COL EST FILOMENA MOREIRA DE PAULA</v>
      </c>
      <c r="D34" s="196" t="str">
        <f ca="1">IFERROR(__xludf.DUMMYFUNCTION("""COMPUTED_VALUE"""),"00900200000109")</f>
        <v>00900200000109</v>
      </c>
      <c r="E34" s="196" t="str">
        <f ca="1">IFERROR(__xludf.DUMMYFUNCTION("""COMPUTED_VALUE"""),"001")</f>
        <v>001</v>
      </c>
      <c r="F34" s="196" t="str">
        <f ca="1">IFERROR(__xludf.DUMMYFUNCTION("""COMPUTED_VALUE"""),"0862")</f>
        <v>0862</v>
      </c>
      <c r="G34" s="194" t="str">
        <f ca="1">IFERROR(__xludf.DUMMYFUNCTION("""COMPUTED_VALUE"""),"97527")</f>
        <v>97527</v>
      </c>
      <c r="H34" s="195" t="str">
        <f ca="1">IFERROR(__xludf.DUMMYFUNCTION("""COMPUTED_VALUE"""),"ENS MEDIO JOVEM AÇÃO")</f>
        <v>ENS MEDIO JOVEM AÇÃO</v>
      </c>
      <c r="I34" s="197">
        <f ca="1">IFERROR(__xludf.DUMMYFUNCTION("""COMPUTED_VALUE"""),9672)</f>
        <v>9672</v>
      </c>
    </row>
    <row r="35" spans="1:9" ht="16.5" customHeight="1">
      <c r="A35" s="194" t="str">
        <f ca="1">IFERROR(__xludf.DUMMYFUNCTION("""COMPUTED_VALUE"""),"Miracema")</f>
        <v>Miracema</v>
      </c>
      <c r="B35" s="194" t="str">
        <f ca="1">IFERROR(__xludf.DUMMYFUNCTION("""COMPUTED_VALUE"""),"Miracema do Tocantins")</f>
        <v>Miracema do Tocantins</v>
      </c>
      <c r="C35" s="195" t="str">
        <f ca="1">IFERROR(__xludf.DUMMYFUNCTION("""COMPUTED_VALUE"""),"ASSOC ESC COM COL EST FILOMENA MOREIRA DE PAULA")</f>
        <v>ASSOC ESC COM COL EST FILOMENA MOREIRA DE PAULA</v>
      </c>
      <c r="D35" s="196" t="str">
        <f ca="1">IFERROR(__xludf.DUMMYFUNCTION("""COMPUTED_VALUE"""),"00900200000109")</f>
        <v>00900200000109</v>
      </c>
      <c r="E35" s="196" t="str">
        <f ca="1">IFERROR(__xludf.DUMMYFUNCTION("""COMPUTED_VALUE"""),"001")</f>
        <v>001</v>
      </c>
      <c r="F35" s="196" t="str">
        <f ca="1">IFERROR(__xludf.DUMMYFUNCTION("""COMPUTED_VALUE"""),"0862")</f>
        <v>0862</v>
      </c>
      <c r="G35" s="194" t="str">
        <f ca="1">IFERROR(__xludf.DUMMYFUNCTION("""COMPUTED_VALUE"""),"97527")</f>
        <v>97527</v>
      </c>
      <c r="H35" s="195" t="str">
        <f ca="1">IFERROR(__xludf.DUMMYFUNCTION("""COMPUTED_VALUE"""),"SERVIDORES JOVEM AÇÃO")</f>
        <v>SERVIDORES JOVEM AÇÃO</v>
      </c>
      <c r="I35" s="197">
        <f ca="1">IFERROR(__xludf.DUMMYFUNCTION("""COMPUTED_VALUE"""),964.8)</f>
        <v>964.8</v>
      </c>
    </row>
    <row r="36" spans="1:9" ht="16.5" customHeight="1">
      <c r="A36" s="194" t="str">
        <f ca="1">IFERROR(__xludf.DUMMYFUNCTION("""COMPUTED_VALUE"""),"Miracema")</f>
        <v>Miracema</v>
      </c>
      <c r="B36" s="194" t="str">
        <f ca="1">IFERROR(__xludf.DUMMYFUNCTION("""COMPUTED_VALUE"""),"Tocantinia")</f>
        <v>Tocantinia</v>
      </c>
      <c r="C36" s="195" t="str">
        <f ca="1">IFERROR(__xludf.DUMMYFUNCTION("""COMPUTED_VALUE"""),"ASS. APOIO AO CEM XERENTE WARA")</f>
        <v>ASS. APOIO AO CEM XERENTE WARA</v>
      </c>
      <c r="D36" s="196" t="str">
        <f ca="1">IFERROR(__xludf.DUMMYFUNCTION("""COMPUTED_VALUE"""),"07674098000101")</f>
        <v>07674098000101</v>
      </c>
      <c r="E36" s="196" t="str">
        <f ca="1">IFERROR(__xludf.DUMMYFUNCTION("""COMPUTED_VALUE"""),"001")</f>
        <v>001</v>
      </c>
      <c r="F36" s="196" t="str">
        <f ca="1">IFERROR(__xludf.DUMMYFUNCTION("""COMPUTED_VALUE"""),"0862")</f>
        <v>0862</v>
      </c>
      <c r="G36" s="194" t="str">
        <f ca="1">IFERROR(__xludf.DUMMYFUNCTION("""COMPUTED_VALUE"""),"183407")</f>
        <v>183407</v>
      </c>
      <c r="H36" s="195" t="str">
        <f ca="1">IFERROR(__xludf.DUMMYFUNCTION("""COMPUTED_VALUE"""),"ENS MEDIO JOVEM AÇÃO")</f>
        <v>ENS MEDIO JOVEM AÇÃO</v>
      </c>
      <c r="I36" s="197">
        <f ca="1">IFERROR(__xludf.DUMMYFUNCTION("""COMPUTED_VALUE"""),11284)</f>
        <v>11284</v>
      </c>
    </row>
    <row r="37" spans="1:9" ht="16.5" customHeight="1">
      <c r="A37" s="194" t="str">
        <f ca="1">IFERROR(__xludf.DUMMYFUNCTION("""COMPUTED_VALUE"""),"Miracema")</f>
        <v>Miracema</v>
      </c>
      <c r="B37" s="194" t="str">
        <f ca="1">IFERROR(__xludf.DUMMYFUNCTION("""COMPUTED_VALUE"""),"Tocantinia")</f>
        <v>Tocantinia</v>
      </c>
      <c r="C37" s="195" t="str">
        <f ca="1">IFERROR(__xludf.DUMMYFUNCTION("""COMPUTED_VALUE"""),"ASS. APOIO AO CEM XERENTE WARA")</f>
        <v>ASS. APOIO AO CEM XERENTE WARA</v>
      </c>
      <c r="D37" s="196" t="str">
        <f ca="1">IFERROR(__xludf.DUMMYFUNCTION("""COMPUTED_VALUE"""),"07674098000101")</f>
        <v>07674098000101</v>
      </c>
      <c r="E37" s="196" t="str">
        <f ca="1">IFERROR(__xludf.DUMMYFUNCTION("""COMPUTED_VALUE"""),"001")</f>
        <v>001</v>
      </c>
      <c r="F37" s="196" t="str">
        <f ca="1">IFERROR(__xludf.DUMMYFUNCTION("""COMPUTED_VALUE"""),"0862")</f>
        <v>0862</v>
      </c>
      <c r="G37" s="194" t="str">
        <f ca="1">IFERROR(__xludf.DUMMYFUNCTION("""COMPUTED_VALUE"""),"183407")</f>
        <v>183407</v>
      </c>
      <c r="H37" s="195" t="str">
        <f ca="1">IFERROR(__xludf.DUMMYFUNCTION("""COMPUTED_VALUE"""),"SERVIDORES JOVEM AÇÃO")</f>
        <v>SERVIDORES JOVEM AÇÃO</v>
      </c>
      <c r="I37" s="197">
        <f ca="1">IFERROR(__xludf.DUMMYFUNCTION("""COMPUTED_VALUE"""),1085.39999999999)</f>
        <v>1085.3999999999901</v>
      </c>
    </row>
    <row r="38" spans="1:9" ht="16.5" customHeight="1">
      <c r="A38" s="194" t="str">
        <f ca="1">IFERROR(__xludf.DUMMYFUNCTION("""COMPUTED_VALUE"""),"Palmas")</f>
        <v>Palmas</v>
      </c>
      <c r="B38" s="194" t="str">
        <f ca="1">IFERROR(__xludf.DUMMYFUNCTION("""COMPUTED_VALUE"""),"Palmas")</f>
        <v>Palmas</v>
      </c>
      <c r="C38" s="195" t="str">
        <f ca="1">IFERROR(__xludf.DUMMYFUNCTION("""COMPUTED_VALUE"""),"A.P.E M. DA ESC. EST. MADRE BELEM")</f>
        <v>A.P.E M. DA ESC. EST. MADRE BELEM</v>
      </c>
      <c r="D38" s="196" t="str">
        <f ca="1">IFERROR(__xludf.DUMMYFUNCTION("""COMPUTED_VALUE"""),"01034134000196")</f>
        <v>01034134000196</v>
      </c>
      <c r="E38" s="196" t="str">
        <f ca="1">IFERROR(__xludf.DUMMYFUNCTION("""COMPUTED_VALUE"""),"001")</f>
        <v>001</v>
      </c>
      <c r="F38" s="196" t="str">
        <f ca="1">IFERROR(__xludf.DUMMYFUNCTION("""COMPUTED_VALUE"""),"1886")</f>
        <v>1886</v>
      </c>
      <c r="G38" s="194" t="str">
        <f ca="1">IFERROR(__xludf.DUMMYFUNCTION("""COMPUTED_VALUE"""),"519855")</f>
        <v>519855</v>
      </c>
      <c r="H38" s="195" t="str">
        <f ca="1">IFERROR(__xludf.DUMMYFUNCTION("""COMPUTED_VALUE"""),"ENS MEDIO JOVEM AÇÃO")</f>
        <v>ENS MEDIO JOVEM AÇÃO</v>
      </c>
      <c r="I38" s="197">
        <f ca="1">IFERROR(__xludf.DUMMYFUNCTION("""COMPUTED_VALUE"""),62867.9999999999)</f>
        <v>62867.999999999898</v>
      </c>
    </row>
    <row r="39" spans="1:9" ht="16.5" customHeight="1">
      <c r="A39" s="194" t="str">
        <f ca="1">IFERROR(__xludf.DUMMYFUNCTION("""COMPUTED_VALUE"""),"Palmas")</f>
        <v>Palmas</v>
      </c>
      <c r="B39" s="194" t="str">
        <f ca="1">IFERROR(__xludf.DUMMYFUNCTION("""COMPUTED_VALUE"""),"Palmas")</f>
        <v>Palmas</v>
      </c>
      <c r="C39" s="195" t="str">
        <f ca="1">IFERROR(__xludf.DUMMYFUNCTION("""COMPUTED_VALUE"""),"A.P.E M. DA ESC. EST. MADRE BELEM")</f>
        <v>A.P.E M. DA ESC. EST. MADRE BELEM</v>
      </c>
      <c r="D39" s="196" t="str">
        <f ca="1">IFERROR(__xludf.DUMMYFUNCTION("""COMPUTED_VALUE"""),"01034134000196")</f>
        <v>01034134000196</v>
      </c>
      <c r="E39" s="196" t="str">
        <f ca="1">IFERROR(__xludf.DUMMYFUNCTION("""COMPUTED_VALUE"""),"001")</f>
        <v>001</v>
      </c>
      <c r="F39" s="196" t="str">
        <f ca="1">IFERROR(__xludf.DUMMYFUNCTION("""COMPUTED_VALUE"""),"1886")</f>
        <v>1886</v>
      </c>
      <c r="G39" s="194" t="str">
        <f ca="1">IFERROR(__xludf.DUMMYFUNCTION("""COMPUTED_VALUE"""),"519855")</f>
        <v>519855</v>
      </c>
      <c r="H39" s="195" t="str">
        <f ca="1">IFERROR(__xludf.DUMMYFUNCTION("""COMPUTED_VALUE"""),"SERVIDORES JOVEM AÇÃO")</f>
        <v>SERVIDORES JOVEM AÇÃO</v>
      </c>
      <c r="I39" s="197">
        <f ca="1">IFERROR(__xludf.DUMMYFUNCTION("""COMPUTED_VALUE"""),6271.2)</f>
        <v>6271.2</v>
      </c>
    </row>
    <row r="40" spans="1:9" ht="16.5" customHeight="1">
      <c r="A40" s="194" t="str">
        <f ca="1">IFERROR(__xludf.DUMMYFUNCTION("""COMPUTED_VALUE"""),"Palmas")</f>
        <v>Palmas</v>
      </c>
      <c r="B40" s="194" t="str">
        <f ca="1">IFERROR(__xludf.DUMMYFUNCTION("""COMPUTED_VALUE"""),"Palmas")</f>
        <v>Palmas</v>
      </c>
      <c r="C40" s="195" t="str">
        <f ca="1">IFERROR(__xludf.DUMMYFUNCTION("""COMPUTED_VALUE"""),"A.A. AO COLEGIO ESTADUAL SAO JOSE")</f>
        <v>A.A. AO COLEGIO ESTADUAL SAO JOSE</v>
      </c>
      <c r="D40" s="196" t="str">
        <f ca="1">IFERROR(__xludf.DUMMYFUNCTION("""COMPUTED_VALUE"""),"01913809000177")</f>
        <v>01913809000177</v>
      </c>
      <c r="E40" s="196" t="str">
        <f ca="1">IFERROR(__xludf.DUMMYFUNCTION("""COMPUTED_VALUE"""),"001")</f>
        <v>001</v>
      </c>
      <c r="F40" s="196" t="str">
        <f ca="1">IFERROR(__xludf.DUMMYFUNCTION("""COMPUTED_VALUE"""),"1886")</f>
        <v>1886</v>
      </c>
      <c r="G40" s="194" t="str">
        <f ca="1">IFERROR(__xludf.DUMMYFUNCTION("""COMPUTED_VALUE"""),"325252")</f>
        <v>325252</v>
      </c>
      <c r="H40" s="195" t="str">
        <f ca="1">IFERROR(__xludf.DUMMYFUNCTION("""COMPUTED_VALUE"""),"ENS MEDIO JOVEM AÇÃO")</f>
        <v>ENS MEDIO JOVEM AÇÃO</v>
      </c>
      <c r="I40" s="197">
        <f ca="1">IFERROR(__xludf.DUMMYFUNCTION("""COMPUTED_VALUE"""),27242.8)</f>
        <v>27242.799999999999</v>
      </c>
    </row>
    <row r="41" spans="1:9" ht="16.5" customHeight="1">
      <c r="A41" s="194" t="str">
        <f ca="1">IFERROR(__xludf.DUMMYFUNCTION("""COMPUTED_VALUE"""),"Palmas")</f>
        <v>Palmas</v>
      </c>
      <c r="B41" s="194" t="str">
        <f ca="1">IFERROR(__xludf.DUMMYFUNCTION("""COMPUTED_VALUE"""),"Palmas")</f>
        <v>Palmas</v>
      </c>
      <c r="C41" s="195" t="str">
        <f ca="1">IFERROR(__xludf.DUMMYFUNCTION("""COMPUTED_VALUE"""),"A.A. AO COLEGIO ESTADUAL SAO JOSE")</f>
        <v>A.A. AO COLEGIO ESTADUAL SAO JOSE</v>
      </c>
      <c r="D41" s="196" t="str">
        <f ca="1">IFERROR(__xludf.DUMMYFUNCTION("""COMPUTED_VALUE"""),"01913809000177")</f>
        <v>01913809000177</v>
      </c>
      <c r="E41" s="196" t="str">
        <f ca="1">IFERROR(__xludf.DUMMYFUNCTION("""COMPUTED_VALUE"""),"001")</f>
        <v>001</v>
      </c>
      <c r="F41" s="196" t="str">
        <f ca="1">IFERROR(__xludf.DUMMYFUNCTION("""COMPUTED_VALUE"""),"1886")</f>
        <v>1886</v>
      </c>
      <c r="G41" s="194" t="str">
        <f ca="1">IFERROR(__xludf.DUMMYFUNCTION("""COMPUTED_VALUE"""),"325252")</f>
        <v>325252</v>
      </c>
      <c r="H41" s="195" t="str">
        <f ca="1">IFERROR(__xludf.DUMMYFUNCTION("""COMPUTED_VALUE"""),"SERVIDORES JOVEM AÇÃO")</f>
        <v>SERVIDORES JOVEM AÇÃO</v>
      </c>
      <c r="I41" s="197">
        <f ca="1">IFERROR(__xludf.DUMMYFUNCTION("""COMPUTED_VALUE"""),2773.79999999999)</f>
        <v>2773.7999999999902</v>
      </c>
    </row>
    <row r="42" spans="1:9" ht="16.5" customHeight="1">
      <c r="A42" s="194" t="str">
        <f ca="1">IFERROR(__xludf.DUMMYFUNCTION("""COMPUTED_VALUE"""),"Palmas")</f>
        <v>Palmas</v>
      </c>
      <c r="B42" s="194" t="str">
        <f ca="1">IFERROR(__xludf.DUMMYFUNCTION("""COMPUTED_VALUE"""),"Palmas")</f>
        <v>Palmas</v>
      </c>
      <c r="C42" s="195" t="str">
        <f ca="1">IFERROR(__xludf.DUMMYFUNCTION("""COMPUTED_VALUE"""),"A.AP. DO COL. EST. SANTA RITA DE CASSIA")</f>
        <v>A.AP. DO COL. EST. SANTA RITA DE CASSIA</v>
      </c>
      <c r="D42" s="196" t="str">
        <f ca="1">IFERROR(__xludf.DUMMYFUNCTION("""COMPUTED_VALUE"""),"01955414000137")</f>
        <v>01955414000137</v>
      </c>
      <c r="E42" s="196" t="str">
        <f ca="1">IFERROR(__xludf.DUMMYFUNCTION("""COMPUTED_VALUE"""),"001")</f>
        <v>001</v>
      </c>
      <c r="F42" s="196" t="str">
        <f ca="1">IFERROR(__xludf.DUMMYFUNCTION("""COMPUTED_VALUE"""),"1505")</f>
        <v>1505</v>
      </c>
      <c r="G42" s="194" t="str">
        <f ca="1">IFERROR(__xludf.DUMMYFUNCTION("""COMPUTED_VALUE"""),"256579")</f>
        <v>256579</v>
      </c>
      <c r="H42" s="195" t="str">
        <f ca="1">IFERROR(__xludf.DUMMYFUNCTION("""COMPUTED_VALUE"""),"ENS MEDIO JOVEM AÇÃO")</f>
        <v>ENS MEDIO JOVEM AÇÃO</v>
      </c>
      <c r="I42" s="197">
        <f ca="1">IFERROR(__xludf.DUMMYFUNCTION("""COMPUTED_VALUE"""),19424.6)</f>
        <v>19424.599999999999</v>
      </c>
    </row>
    <row r="43" spans="1:9" ht="16.5" customHeight="1">
      <c r="A43" s="194" t="str">
        <f ca="1">IFERROR(__xludf.DUMMYFUNCTION("""COMPUTED_VALUE"""),"Palmas")</f>
        <v>Palmas</v>
      </c>
      <c r="B43" s="194" t="str">
        <f ca="1">IFERROR(__xludf.DUMMYFUNCTION("""COMPUTED_VALUE"""),"Palmas")</f>
        <v>Palmas</v>
      </c>
      <c r="C43" s="195" t="str">
        <f ca="1">IFERROR(__xludf.DUMMYFUNCTION("""COMPUTED_VALUE"""),"A.AP. DO COL. EST. SANTA RITA DE CASSIA")</f>
        <v>A.AP. DO COL. EST. SANTA RITA DE CASSIA</v>
      </c>
      <c r="D43" s="196" t="str">
        <f ca="1">IFERROR(__xludf.DUMMYFUNCTION("""COMPUTED_VALUE"""),"01955414000137")</f>
        <v>01955414000137</v>
      </c>
      <c r="E43" s="196" t="str">
        <f ca="1">IFERROR(__xludf.DUMMYFUNCTION("""COMPUTED_VALUE"""),"001")</f>
        <v>001</v>
      </c>
      <c r="F43" s="196" t="str">
        <f ca="1">IFERROR(__xludf.DUMMYFUNCTION("""COMPUTED_VALUE"""),"1505")</f>
        <v>1505</v>
      </c>
      <c r="G43" s="194" t="str">
        <f ca="1">IFERROR(__xludf.DUMMYFUNCTION("""COMPUTED_VALUE"""),"256579")</f>
        <v>256579</v>
      </c>
      <c r="H43" s="195" t="str">
        <f ca="1">IFERROR(__xludf.DUMMYFUNCTION("""COMPUTED_VALUE"""),"SERVIDORES JOVEM AÇÃO")</f>
        <v>SERVIDORES JOVEM AÇÃO</v>
      </c>
      <c r="I43" s="197">
        <f ca="1">IFERROR(__xludf.DUMMYFUNCTION("""COMPUTED_VALUE"""),1929.6)</f>
        <v>1929.6</v>
      </c>
    </row>
    <row r="44" spans="1:9" ht="16.5" customHeight="1">
      <c r="A44" s="194" t="str">
        <f ca="1">IFERROR(__xludf.DUMMYFUNCTION("""COMPUTED_VALUE"""),"Palmas")</f>
        <v>Palmas</v>
      </c>
      <c r="B44" s="194" t="str">
        <f ca="1">IFERROR(__xludf.DUMMYFUNCTION("""COMPUTED_VALUE"""),"Palmas")</f>
        <v>Palmas</v>
      </c>
      <c r="C44" s="195" t="str">
        <f ca="1">IFERROR(__xludf.DUMMYFUNCTION("""COMPUTED_VALUE"""),"ASSOC. DE APOIO COL. DA POLICIA MILITAR DO TOCANTINS")</f>
        <v>ASSOC. DE APOIO COL. DA POLICIA MILITAR DO TOCANTINS</v>
      </c>
      <c r="D44" s="196" t="str">
        <f ca="1">IFERROR(__xludf.DUMMYFUNCTION("""COMPUTED_VALUE"""),"02050257000183")</f>
        <v>02050257000183</v>
      </c>
      <c r="E44" s="196" t="str">
        <f ca="1">IFERROR(__xludf.DUMMYFUNCTION("""COMPUTED_VALUE"""),"001")</f>
        <v>001</v>
      </c>
      <c r="F44" s="196" t="str">
        <f ca="1">IFERROR(__xludf.DUMMYFUNCTION("""COMPUTED_VALUE"""),"1505")</f>
        <v>1505</v>
      </c>
      <c r="G44" s="194" t="str">
        <f ca="1">IFERROR(__xludf.DUMMYFUNCTION("""COMPUTED_VALUE"""),"455466")</f>
        <v>455466</v>
      </c>
      <c r="H44" s="195" t="str">
        <f ca="1">IFERROR(__xludf.DUMMYFUNCTION("""COMPUTED_VALUE"""),"ENS MEDIO JOVEM AÇÃO")</f>
        <v>ENS MEDIO JOVEM AÇÃO</v>
      </c>
      <c r="I44" s="197">
        <f ca="1">IFERROR(__xludf.DUMMYFUNCTION("""COMPUTED_VALUE"""),69557.7999999999)</f>
        <v>69557.799999999901</v>
      </c>
    </row>
    <row r="45" spans="1:9" ht="16.5" customHeight="1">
      <c r="A45" s="194" t="str">
        <f ca="1">IFERROR(__xludf.DUMMYFUNCTION("""COMPUTED_VALUE"""),"Palmas")</f>
        <v>Palmas</v>
      </c>
      <c r="B45" s="194" t="str">
        <f ca="1">IFERROR(__xludf.DUMMYFUNCTION("""COMPUTED_VALUE"""),"Palmas")</f>
        <v>Palmas</v>
      </c>
      <c r="C45" s="195" t="str">
        <f ca="1">IFERROR(__xludf.DUMMYFUNCTION("""COMPUTED_VALUE"""),"ASSOC. DE APOIO COL. DA POLICIA MILITAR DO TOCANTINS")</f>
        <v>ASSOC. DE APOIO COL. DA POLICIA MILITAR DO TOCANTINS</v>
      </c>
      <c r="D45" s="196" t="str">
        <f ca="1">IFERROR(__xludf.DUMMYFUNCTION("""COMPUTED_VALUE"""),"02050257000183")</f>
        <v>02050257000183</v>
      </c>
      <c r="E45" s="196" t="str">
        <f ca="1">IFERROR(__xludf.DUMMYFUNCTION("""COMPUTED_VALUE"""),"001")</f>
        <v>001</v>
      </c>
      <c r="F45" s="196" t="str">
        <f ca="1">IFERROR(__xludf.DUMMYFUNCTION("""COMPUTED_VALUE"""),"1505")</f>
        <v>1505</v>
      </c>
      <c r="G45" s="194" t="str">
        <f ca="1">IFERROR(__xludf.DUMMYFUNCTION("""COMPUTED_VALUE"""),"455466")</f>
        <v>455466</v>
      </c>
      <c r="H45" s="195" t="str">
        <f ca="1">IFERROR(__xludf.DUMMYFUNCTION("""COMPUTED_VALUE"""),"SERVIDORES JOVEM AÇÃO")</f>
        <v>SERVIDORES JOVEM AÇÃO</v>
      </c>
      <c r="I45" s="197">
        <f ca="1">IFERROR(__xludf.DUMMYFUNCTION("""COMPUTED_VALUE"""),6994.79999999999)</f>
        <v>6994.7999999999902</v>
      </c>
    </row>
    <row r="46" spans="1:9" ht="16.5" customHeight="1">
      <c r="A46" s="194" t="str">
        <f ca="1">IFERROR(__xludf.DUMMYFUNCTION("""COMPUTED_VALUE"""),"Paraíso")</f>
        <v>Paraíso</v>
      </c>
      <c r="B46" s="194" t="str">
        <f ca="1">IFERROR(__xludf.DUMMYFUNCTION("""COMPUTED_VALUE"""),"Barrolandia")</f>
        <v>Barrolandia</v>
      </c>
      <c r="C46" s="195" t="str">
        <f ca="1">IFERROR(__xludf.DUMMYFUNCTION("""COMPUTED_VALUE"""),"ASSOC. DE A. DO COL. EST. PRES. TANCREDO NEVES")</f>
        <v>ASSOC. DE A. DO COL. EST. PRES. TANCREDO NEVES</v>
      </c>
      <c r="D46" s="196" t="str">
        <f ca="1">IFERROR(__xludf.DUMMYFUNCTION("""COMPUTED_VALUE"""),"01086975000147")</f>
        <v>01086975000147</v>
      </c>
      <c r="E46" s="196" t="str">
        <f ca="1">IFERROR(__xludf.DUMMYFUNCTION("""COMPUTED_VALUE"""),"001")</f>
        <v>001</v>
      </c>
      <c r="F46" s="196" t="str">
        <f ca="1">IFERROR(__xludf.DUMMYFUNCTION("""COMPUTED_VALUE"""),"0862")</f>
        <v>0862</v>
      </c>
      <c r="G46" s="194" t="str">
        <f ca="1">IFERROR(__xludf.DUMMYFUNCTION("""COMPUTED_VALUE"""),"244155")</f>
        <v>244155</v>
      </c>
      <c r="H46" s="195" t="str">
        <f ca="1">IFERROR(__xludf.DUMMYFUNCTION("""COMPUTED_VALUE"""),"ENS MEDIO JOVEM AÇÃO")</f>
        <v>ENS MEDIO JOVEM AÇÃO</v>
      </c>
      <c r="I46" s="197">
        <f ca="1">IFERROR(__xludf.DUMMYFUNCTION("""COMPUTED_VALUE"""),8785.4)</f>
        <v>8785.4</v>
      </c>
    </row>
    <row r="47" spans="1:9" ht="16.5" customHeight="1">
      <c r="A47" s="194" t="str">
        <f ca="1">IFERROR(__xludf.DUMMYFUNCTION("""COMPUTED_VALUE"""),"Paraíso")</f>
        <v>Paraíso</v>
      </c>
      <c r="B47" s="194" t="str">
        <f ca="1">IFERROR(__xludf.DUMMYFUNCTION("""COMPUTED_VALUE"""),"Barrolandia")</f>
        <v>Barrolandia</v>
      </c>
      <c r="C47" s="195" t="str">
        <f ca="1">IFERROR(__xludf.DUMMYFUNCTION("""COMPUTED_VALUE"""),"ASSOC. DE A. DO COL. EST. PRES. TANCREDO NEVES")</f>
        <v>ASSOC. DE A. DO COL. EST. PRES. TANCREDO NEVES</v>
      </c>
      <c r="D47" s="196" t="str">
        <f ca="1">IFERROR(__xludf.DUMMYFUNCTION("""COMPUTED_VALUE"""),"01086975000147")</f>
        <v>01086975000147</v>
      </c>
      <c r="E47" s="196" t="str">
        <f ca="1">IFERROR(__xludf.DUMMYFUNCTION("""COMPUTED_VALUE"""),"001")</f>
        <v>001</v>
      </c>
      <c r="F47" s="196" t="str">
        <f ca="1">IFERROR(__xludf.DUMMYFUNCTION("""COMPUTED_VALUE"""),"0862")</f>
        <v>0862</v>
      </c>
      <c r="G47" s="194" t="str">
        <f ca="1">IFERROR(__xludf.DUMMYFUNCTION("""COMPUTED_VALUE"""),"244155")</f>
        <v>244155</v>
      </c>
      <c r="H47" s="195" t="str">
        <f ca="1">IFERROR(__xludf.DUMMYFUNCTION("""COMPUTED_VALUE"""),"SERVIDORES JOVEM AÇÃO")</f>
        <v>SERVIDORES JOVEM AÇÃO</v>
      </c>
      <c r="I47" s="197">
        <f ca="1">IFERROR(__xludf.DUMMYFUNCTION("""COMPUTED_VALUE"""),844.199999999999)</f>
        <v>844.19999999999902</v>
      </c>
    </row>
    <row r="48" spans="1:9" ht="16.5" customHeight="1">
      <c r="A48" s="194" t="str">
        <f ca="1">IFERROR(__xludf.DUMMYFUNCTION("""COMPUTED_VALUE"""),"Porto Nacional")</f>
        <v>Porto Nacional</v>
      </c>
      <c r="B48" s="194" t="str">
        <f ca="1">IFERROR(__xludf.DUMMYFUNCTION("""COMPUTED_VALUE"""),"Brejinho de Nazare")</f>
        <v>Brejinho de Nazare</v>
      </c>
      <c r="C48" s="195" t="str">
        <f ca="1">IFERROR(__xludf.DUMMYFUNCTION("""COMPUTED_VALUE"""),"A.A. DO COLEGIO ESTADUAL PADRAO")</f>
        <v>A.A. DO COLEGIO ESTADUAL PADRAO</v>
      </c>
      <c r="D48" s="196" t="str">
        <f ca="1">IFERROR(__xludf.DUMMYFUNCTION("""COMPUTED_VALUE"""),"01181175000105")</f>
        <v>01181175000105</v>
      </c>
      <c r="E48" s="196" t="str">
        <f ca="1">IFERROR(__xludf.DUMMYFUNCTION("""COMPUTED_VALUE"""),"001")</f>
        <v>001</v>
      </c>
      <c r="F48" s="196" t="str">
        <f ca="1">IFERROR(__xludf.DUMMYFUNCTION("""COMPUTED_VALUE"""),"3976")</f>
        <v>3976</v>
      </c>
      <c r="G48" s="194" t="str">
        <f ca="1">IFERROR(__xludf.DUMMYFUNCTION("""COMPUTED_VALUE"""),"51047")</f>
        <v>51047</v>
      </c>
      <c r="H48" s="195" t="str">
        <f ca="1">IFERROR(__xludf.DUMMYFUNCTION("""COMPUTED_VALUE"""),"ENS MEDIO JOVEM AÇÃO")</f>
        <v>ENS MEDIO JOVEM AÇÃO</v>
      </c>
      <c r="I48" s="197">
        <f ca="1">IFERROR(__xludf.DUMMYFUNCTION("""COMPUTED_VALUE"""),15636.4)</f>
        <v>15636.4</v>
      </c>
    </row>
    <row r="49" spans="1:9" ht="16.5" customHeight="1">
      <c r="A49" s="194" t="str">
        <f ca="1">IFERROR(__xludf.DUMMYFUNCTION("""COMPUTED_VALUE"""),"Porto Nacional")</f>
        <v>Porto Nacional</v>
      </c>
      <c r="B49" s="194" t="str">
        <f ca="1">IFERROR(__xludf.DUMMYFUNCTION("""COMPUTED_VALUE"""),"Brejinho de Nazare")</f>
        <v>Brejinho de Nazare</v>
      </c>
      <c r="C49" s="195" t="str">
        <f ca="1">IFERROR(__xludf.DUMMYFUNCTION("""COMPUTED_VALUE"""),"A.A. DO COLEGIO ESTADUAL PADRAO")</f>
        <v>A.A. DO COLEGIO ESTADUAL PADRAO</v>
      </c>
      <c r="D49" s="196" t="str">
        <f ca="1">IFERROR(__xludf.DUMMYFUNCTION("""COMPUTED_VALUE"""),"01181175000105")</f>
        <v>01181175000105</v>
      </c>
      <c r="E49" s="196" t="str">
        <f ca="1">IFERROR(__xludf.DUMMYFUNCTION("""COMPUTED_VALUE"""),"001")</f>
        <v>001</v>
      </c>
      <c r="F49" s="196" t="str">
        <f ca="1">IFERROR(__xludf.DUMMYFUNCTION("""COMPUTED_VALUE"""),"3976")</f>
        <v>3976</v>
      </c>
      <c r="G49" s="194" t="str">
        <f ca="1">IFERROR(__xludf.DUMMYFUNCTION("""COMPUTED_VALUE"""),"51047")</f>
        <v>51047</v>
      </c>
      <c r="H49" s="195" t="str">
        <f ca="1">IFERROR(__xludf.DUMMYFUNCTION("""COMPUTED_VALUE"""),"SERVIDORES JOVEM AÇÃO")</f>
        <v>SERVIDORES JOVEM AÇÃO</v>
      </c>
      <c r="I49" s="197">
        <f ca="1">IFERROR(__xludf.DUMMYFUNCTION("""COMPUTED_VALUE"""),1567.8)</f>
        <v>1567.8</v>
      </c>
    </row>
    <row r="50" spans="1:9" ht="16.5" customHeight="1">
      <c r="A50" s="194" t="str">
        <f ca="1">IFERROR(__xludf.DUMMYFUNCTION("""COMPUTED_VALUE"""),"Porto Nacional")</f>
        <v>Porto Nacional</v>
      </c>
      <c r="B50" s="194" t="str">
        <f ca="1">IFERROR(__xludf.DUMMYFUNCTION("""COMPUTED_VALUE"""),"Pindorama do Tocantins")</f>
        <v>Pindorama do Tocantins</v>
      </c>
      <c r="C50" s="195" t="str">
        <f ca="1">IFERROR(__xludf.DUMMYFUNCTION("""COMPUTED_VALUE"""),"A.A. DO COL. EST. MANOEL DOS SANTOS ROSAL")</f>
        <v>A.A. DO COL. EST. MANOEL DOS SANTOS ROSAL</v>
      </c>
      <c r="D50" s="196" t="str">
        <f ca="1">IFERROR(__xludf.DUMMYFUNCTION("""COMPUTED_VALUE"""),"01034136000185")</f>
        <v>01034136000185</v>
      </c>
      <c r="E50" s="196" t="str">
        <f ca="1">IFERROR(__xludf.DUMMYFUNCTION("""COMPUTED_VALUE"""),"001")</f>
        <v>001</v>
      </c>
      <c r="F50" s="196" t="str">
        <f ca="1">IFERROR(__xludf.DUMMYFUNCTION("""COMPUTED_VALUE"""),"1117")</f>
        <v>1117</v>
      </c>
      <c r="G50" s="194" t="str">
        <f ca="1">IFERROR(__xludf.DUMMYFUNCTION("""COMPUTED_VALUE"""),"312991")</f>
        <v>312991</v>
      </c>
      <c r="H50" s="195" t="str">
        <f ca="1">IFERROR(__xludf.DUMMYFUNCTION("""COMPUTED_VALUE"""),"ENS MEDIO JOVEM AÇÃO")</f>
        <v>ENS MEDIO JOVEM AÇÃO</v>
      </c>
      <c r="I50" s="197">
        <f ca="1">IFERROR(__xludf.DUMMYFUNCTION("""COMPUTED_VALUE"""),23535.1999999999)</f>
        <v>23535.199999999899</v>
      </c>
    </row>
    <row r="51" spans="1:9" ht="16.5" customHeight="1">
      <c r="A51" s="194" t="str">
        <f ca="1">IFERROR(__xludf.DUMMYFUNCTION("""COMPUTED_VALUE"""),"Porto Nacional")</f>
        <v>Porto Nacional</v>
      </c>
      <c r="B51" s="194" t="str">
        <f ca="1">IFERROR(__xludf.DUMMYFUNCTION("""COMPUTED_VALUE"""),"Pindorama do Tocantins")</f>
        <v>Pindorama do Tocantins</v>
      </c>
      <c r="C51" s="195" t="str">
        <f ca="1">IFERROR(__xludf.DUMMYFUNCTION("""COMPUTED_VALUE"""),"A.A. DO COL. EST. MANOEL DOS SANTOS ROSAL")</f>
        <v>A.A. DO COL. EST. MANOEL DOS SANTOS ROSAL</v>
      </c>
      <c r="D51" s="196" t="str">
        <f ca="1">IFERROR(__xludf.DUMMYFUNCTION("""COMPUTED_VALUE"""),"01034136000185")</f>
        <v>01034136000185</v>
      </c>
      <c r="E51" s="196" t="str">
        <f ca="1">IFERROR(__xludf.DUMMYFUNCTION("""COMPUTED_VALUE"""),"001")</f>
        <v>001</v>
      </c>
      <c r="F51" s="196" t="str">
        <f ca="1">IFERROR(__xludf.DUMMYFUNCTION("""COMPUTED_VALUE"""),"1117")</f>
        <v>1117</v>
      </c>
      <c r="G51" s="194" t="str">
        <f ca="1">IFERROR(__xludf.DUMMYFUNCTION("""COMPUTED_VALUE"""),"312991")</f>
        <v>312991</v>
      </c>
      <c r="H51" s="195" t="str">
        <f ca="1">IFERROR(__xludf.DUMMYFUNCTION("""COMPUTED_VALUE"""),"SERVIDORES JOVEM AÇÃO")</f>
        <v>SERVIDORES JOVEM AÇÃO</v>
      </c>
      <c r="I51" s="197">
        <f ca="1">IFERROR(__xludf.DUMMYFUNCTION("""COMPUTED_VALUE"""),2291.4)</f>
        <v>2291.4</v>
      </c>
    </row>
    <row r="52" spans="1:9" ht="16.5" customHeight="1">
      <c r="A52" s="194" t="str">
        <f ca="1">IFERROR(__xludf.DUMMYFUNCTION("""COMPUTED_VALUE"""),"Porto Nacional")</f>
        <v>Porto Nacional</v>
      </c>
      <c r="B52" s="194" t="str">
        <f ca="1">IFERROR(__xludf.DUMMYFUNCTION("""COMPUTED_VALUE"""),"Porto Nacional")</f>
        <v>Porto Nacional</v>
      </c>
      <c r="C52" s="195" t="str">
        <f ca="1">IFERROR(__xludf.DUMMYFUNCTION("""COMPUTED_VALUE"""),"ASSOC. DE APOIO AO CEM FELIX CAMOA I")</f>
        <v>ASSOC. DE APOIO AO CEM FELIX CAMOA I</v>
      </c>
      <c r="D52" s="196" t="str">
        <f ca="1">IFERROR(__xludf.DUMMYFUNCTION("""COMPUTED_VALUE"""),"01112476000187")</f>
        <v>01112476000187</v>
      </c>
      <c r="E52" s="196" t="str">
        <f ca="1">IFERROR(__xludf.DUMMYFUNCTION("""COMPUTED_VALUE"""),"104")</f>
        <v>104</v>
      </c>
      <c r="F52" s="196" t="str">
        <f ca="1">IFERROR(__xludf.DUMMYFUNCTION("""COMPUTED_VALUE"""),"1829")</f>
        <v>1829</v>
      </c>
      <c r="G52" s="194" t="str">
        <f ca="1">IFERROR(__xludf.DUMMYFUNCTION("""COMPUTED_VALUE"""),"3050011")</f>
        <v>3050011</v>
      </c>
      <c r="H52" s="195" t="str">
        <f ca="1">IFERROR(__xludf.DUMMYFUNCTION("""COMPUTED_VALUE"""),"ENS MEDIO JOVEM AÇÃO")</f>
        <v>ENS MEDIO JOVEM AÇÃO</v>
      </c>
      <c r="I52" s="197">
        <f ca="1">IFERROR(__xludf.DUMMYFUNCTION("""COMPUTED_VALUE"""),12573.5999999999)</f>
        <v>12573.5999999999</v>
      </c>
    </row>
    <row r="53" spans="1:9" ht="16.5" customHeight="1">
      <c r="A53" s="194" t="str">
        <f ca="1">IFERROR(__xludf.DUMMYFUNCTION("""COMPUTED_VALUE"""),"Porto Nacional")</f>
        <v>Porto Nacional</v>
      </c>
      <c r="B53" s="194" t="str">
        <f ca="1">IFERROR(__xludf.DUMMYFUNCTION("""COMPUTED_VALUE"""),"Porto Nacional")</f>
        <v>Porto Nacional</v>
      </c>
      <c r="C53" s="195" t="str">
        <f ca="1">IFERROR(__xludf.DUMMYFUNCTION("""COMPUTED_VALUE"""),"ASSOC. DE APOIO AO CEM FELIX CAMOA I")</f>
        <v>ASSOC. DE APOIO AO CEM FELIX CAMOA I</v>
      </c>
      <c r="D53" s="196" t="str">
        <f ca="1">IFERROR(__xludf.DUMMYFUNCTION("""COMPUTED_VALUE"""),"01112476000187")</f>
        <v>01112476000187</v>
      </c>
      <c r="E53" s="196" t="str">
        <f ca="1">IFERROR(__xludf.DUMMYFUNCTION("""COMPUTED_VALUE"""),"104")</f>
        <v>104</v>
      </c>
      <c r="F53" s="196" t="str">
        <f ca="1">IFERROR(__xludf.DUMMYFUNCTION("""COMPUTED_VALUE"""),"1829")</f>
        <v>1829</v>
      </c>
      <c r="G53" s="194" t="str">
        <f ca="1">IFERROR(__xludf.DUMMYFUNCTION("""COMPUTED_VALUE"""),"3050011")</f>
        <v>3050011</v>
      </c>
      <c r="H53" s="195" t="str">
        <f ca="1">IFERROR(__xludf.DUMMYFUNCTION("""COMPUTED_VALUE"""),"SERVIDORES JOVEM AÇÃO")</f>
        <v>SERVIDORES JOVEM AÇÃO</v>
      </c>
      <c r="I53" s="197">
        <f ca="1">IFERROR(__xludf.DUMMYFUNCTION("""COMPUTED_VALUE"""),1206)</f>
        <v>1206</v>
      </c>
    </row>
    <row r="54" spans="1:9" ht="16.5" customHeight="1">
      <c r="A54" s="194" t="str">
        <f ca="1">IFERROR(__xludf.DUMMYFUNCTION("""COMPUTED_VALUE"""),"Tocantinópolis")</f>
        <v>Tocantinópolis</v>
      </c>
      <c r="B54" s="194" t="str">
        <f ca="1">IFERROR(__xludf.DUMMYFUNCTION("""COMPUTED_VALUE"""),"Aguiarnopolis")</f>
        <v>Aguiarnopolis</v>
      </c>
      <c r="C54" s="195" t="str">
        <f ca="1">IFERROR(__xludf.DUMMYFUNCTION("""COMPUTED_VALUE"""),"A.A. DA ESC. EST. NAZARÉ NUNES DA SILVA (AGUIARNOPOLIS)")</f>
        <v>A.A. DA ESC. EST. NAZARÉ NUNES DA SILVA (AGUIARNOPOLIS)</v>
      </c>
      <c r="D54" s="196" t="str">
        <f ca="1">IFERROR(__xludf.DUMMYFUNCTION("""COMPUTED_VALUE"""),"01213519000110")</f>
        <v>01213519000110</v>
      </c>
      <c r="E54" s="196" t="str">
        <f ca="1">IFERROR(__xludf.DUMMYFUNCTION("""COMPUTED_VALUE"""),"001")</f>
        <v>001</v>
      </c>
      <c r="F54" s="196" t="str">
        <f ca="1">IFERROR(__xludf.DUMMYFUNCTION("""COMPUTED_VALUE"""),"0810")</f>
        <v>0810</v>
      </c>
      <c r="G54" s="194" t="str">
        <f ca="1">IFERROR(__xludf.DUMMYFUNCTION("""COMPUTED_VALUE"""),"217727")</f>
        <v>217727</v>
      </c>
      <c r="H54" s="195" t="str">
        <f ca="1">IFERROR(__xludf.DUMMYFUNCTION("""COMPUTED_VALUE"""),"ENS MEDIO JOVEM AÇÃO")</f>
        <v>ENS MEDIO JOVEM AÇÃO</v>
      </c>
      <c r="I54" s="197">
        <f ca="1">IFERROR(__xludf.DUMMYFUNCTION("""COMPUTED_VALUE"""),45216.6)</f>
        <v>45216.6</v>
      </c>
    </row>
    <row r="55" spans="1:9" ht="16.5" customHeight="1">
      <c r="A55" s="194" t="str">
        <f ca="1">IFERROR(__xludf.DUMMYFUNCTION("""COMPUTED_VALUE"""),"Tocantinópolis")</f>
        <v>Tocantinópolis</v>
      </c>
      <c r="B55" s="194" t="str">
        <f ca="1">IFERROR(__xludf.DUMMYFUNCTION("""COMPUTED_VALUE"""),"Aguiarnopolis")</f>
        <v>Aguiarnopolis</v>
      </c>
      <c r="C55" s="195" t="str">
        <f ca="1">IFERROR(__xludf.DUMMYFUNCTION("""COMPUTED_VALUE"""),"A.A. DA ESC. EST. NAZARÉ NUNES DA SILVA (AGUIARNOPOLIS)")</f>
        <v>A.A. DA ESC. EST. NAZARÉ NUNES DA SILVA (AGUIARNOPOLIS)</v>
      </c>
      <c r="D55" s="196" t="str">
        <f ca="1">IFERROR(__xludf.DUMMYFUNCTION("""COMPUTED_VALUE"""),"01213519000110")</f>
        <v>01213519000110</v>
      </c>
      <c r="E55" s="196" t="str">
        <f ca="1">IFERROR(__xludf.DUMMYFUNCTION("""COMPUTED_VALUE"""),"001")</f>
        <v>001</v>
      </c>
      <c r="F55" s="196" t="str">
        <f ca="1">IFERROR(__xludf.DUMMYFUNCTION("""COMPUTED_VALUE"""),"0810")</f>
        <v>0810</v>
      </c>
      <c r="G55" s="194" t="str">
        <f ca="1">IFERROR(__xludf.DUMMYFUNCTION("""COMPUTED_VALUE"""),"217727")</f>
        <v>217727</v>
      </c>
      <c r="H55" s="195" t="str">
        <f ca="1">IFERROR(__xludf.DUMMYFUNCTION("""COMPUTED_VALUE"""),"SERVIDORES JOVEM AÇÃO")</f>
        <v>SERVIDORES JOVEM AÇÃO</v>
      </c>
      <c r="I55" s="197">
        <f ca="1">IFERROR(__xludf.DUMMYFUNCTION("""COMPUTED_VALUE"""),4462.2)</f>
        <v>4462.2</v>
      </c>
    </row>
    <row r="56" spans="1:9" ht="16.5" customHeight="1">
      <c r="A56" s="194" t="str">
        <f ca="1">IFERROR(__xludf.DUMMYFUNCTION("""COMPUTED_VALUE"""),"Tocantinópolis")</f>
        <v>Tocantinópolis</v>
      </c>
      <c r="B56" s="194" t="str">
        <f ca="1">IFERROR(__xludf.DUMMYFUNCTION("""COMPUTED_VALUE"""),"Tocantinopolis")</f>
        <v>Tocantinopolis</v>
      </c>
      <c r="C56" s="195" t="str">
        <f ca="1">IFERROR(__xludf.DUMMYFUNCTION("""COMPUTED_VALUE"""),"ASSOC.PAIS E MESTRES COL. EST. DEP.DARCY MARINHO")</f>
        <v>ASSOC.PAIS E MESTRES COL. EST. DEP.DARCY MARINHO</v>
      </c>
      <c r="D56" s="196" t="str">
        <f ca="1">IFERROR(__xludf.DUMMYFUNCTION("""COMPUTED_VALUE"""),"01230236000187")</f>
        <v>01230236000187</v>
      </c>
      <c r="E56" s="196" t="str">
        <f ca="1">IFERROR(__xludf.DUMMYFUNCTION("""COMPUTED_VALUE"""),"001")</f>
        <v>001</v>
      </c>
      <c r="F56" s="196" t="str">
        <f ca="1">IFERROR(__xludf.DUMMYFUNCTION("""COMPUTED_VALUE"""),"0810")</f>
        <v>0810</v>
      </c>
      <c r="G56" s="194" t="str">
        <f ca="1">IFERROR(__xludf.DUMMYFUNCTION("""COMPUTED_VALUE"""),"297410")</f>
        <v>297410</v>
      </c>
      <c r="H56" s="195" t="str">
        <f ca="1">IFERROR(__xludf.DUMMYFUNCTION("""COMPUTED_VALUE"""),"ENS MEDIO JOVEM AÇÃO")</f>
        <v>ENS MEDIO JOVEM AÇÃO</v>
      </c>
      <c r="I56" s="197">
        <f ca="1">IFERROR(__xludf.DUMMYFUNCTION("""COMPUTED_VALUE"""),13218.4)</f>
        <v>13218.4</v>
      </c>
    </row>
    <row r="57" spans="1:9" ht="16.5" customHeight="1">
      <c r="A57" s="198" t="str">
        <f ca="1">IFERROR(__xludf.DUMMYFUNCTION("""COMPUTED_VALUE"""),"Tocantinópolis")</f>
        <v>Tocantinópolis</v>
      </c>
      <c r="B57" s="198" t="str">
        <f ca="1">IFERROR(__xludf.DUMMYFUNCTION("""COMPUTED_VALUE"""),"Tocantinopolis")</f>
        <v>Tocantinopolis</v>
      </c>
      <c r="C57" s="199" t="str">
        <f ca="1">IFERROR(__xludf.DUMMYFUNCTION("""COMPUTED_VALUE"""),"ASSOC.PAIS E MESTRES COL. EST. DEP.DARCY MARINHO")</f>
        <v>ASSOC.PAIS E MESTRES COL. EST. DEP.DARCY MARINHO</v>
      </c>
      <c r="D57" s="200" t="str">
        <f ca="1">IFERROR(__xludf.DUMMYFUNCTION("""COMPUTED_VALUE"""),"01230236000187")</f>
        <v>01230236000187</v>
      </c>
      <c r="E57" s="200" t="str">
        <f ca="1">IFERROR(__xludf.DUMMYFUNCTION("""COMPUTED_VALUE"""),"001")</f>
        <v>001</v>
      </c>
      <c r="F57" s="200" t="str">
        <f ca="1">IFERROR(__xludf.DUMMYFUNCTION("""COMPUTED_VALUE"""),"0810")</f>
        <v>0810</v>
      </c>
      <c r="G57" s="198" t="str">
        <f ca="1">IFERROR(__xludf.DUMMYFUNCTION("""COMPUTED_VALUE"""),"297410")</f>
        <v>297410</v>
      </c>
      <c r="H57" s="199" t="str">
        <f ca="1">IFERROR(__xludf.DUMMYFUNCTION("""COMPUTED_VALUE"""),"SERVIDORES JOVEM AÇÃO")</f>
        <v>SERVIDORES JOVEM AÇÃO</v>
      </c>
      <c r="I57" s="201">
        <f ca="1">IFERROR(__xludf.DUMMYFUNCTION("""COMPUTED_VALUE"""),1326.6)</f>
        <v>1326.6</v>
      </c>
    </row>
    <row r="58" spans="1:9" ht="12.75">
      <c r="D58" s="2"/>
      <c r="E58" s="2"/>
      <c r="F58" s="2"/>
    </row>
    <row r="59" spans="1:9" ht="12.75">
      <c r="D59" s="2"/>
      <c r="E59" s="2"/>
      <c r="F59" s="2"/>
    </row>
    <row r="60" spans="1:9" ht="12.75">
      <c r="D60" s="2"/>
      <c r="E60" s="2"/>
      <c r="F60" s="2"/>
    </row>
    <row r="61" spans="1:9" ht="12.75">
      <c r="D61" s="2"/>
      <c r="E61" s="2"/>
      <c r="F61" s="2"/>
    </row>
    <row r="62" spans="1:9" ht="12.75">
      <c r="D62" s="2"/>
      <c r="E62" s="2"/>
      <c r="F62" s="2"/>
    </row>
    <row r="63" spans="1:9" ht="12.75">
      <c r="D63" s="2"/>
      <c r="E63" s="2"/>
      <c r="F63" s="2"/>
    </row>
    <row r="64" spans="1:9" ht="12.75">
      <c r="D64" s="2"/>
      <c r="E64" s="2"/>
      <c r="F64" s="2"/>
    </row>
    <row r="65" spans="4:6" ht="12.75">
      <c r="D65" s="2"/>
      <c r="E65" s="2"/>
      <c r="F65" s="2"/>
    </row>
    <row r="66" spans="4:6" ht="12.75">
      <c r="D66" s="2"/>
      <c r="E66" s="2"/>
      <c r="F66" s="2"/>
    </row>
    <row r="67" spans="4:6" ht="12.75">
      <c r="D67" s="2"/>
      <c r="E67" s="2"/>
      <c r="F67" s="2"/>
    </row>
    <row r="68" spans="4:6" ht="12.75">
      <c r="D68" s="2"/>
      <c r="E68" s="2"/>
      <c r="F68" s="2"/>
    </row>
    <row r="69" spans="4:6" ht="12.75">
      <c r="D69" s="2"/>
      <c r="E69" s="2"/>
      <c r="F69" s="2"/>
    </row>
    <row r="70" spans="4:6" ht="12.75">
      <c r="D70" s="2"/>
      <c r="E70" s="2"/>
      <c r="F70" s="2"/>
    </row>
    <row r="71" spans="4:6" ht="12.75">
      <c r="D71" s="2"/>
      <c r="E71" s="2"/>
      <c r="F71" s="2"/>
    </row>
    <row r="72" spans="4:6" ht="12.75">
      <c r="D72" s="2"/>
      <c r="E72" s="2"/>
      <c r="F72" s="2"/>
    </row>
    <row r="73" spans="4:6" ht="12.75">
      <c r="D73" s="2"/>
      <c r="E73" s="2"/>
      <c r="F73" s="2"/>
    </row>
    <row r="74" spans="4:6" ht="12.75">
      <c r="D74" s="2"/>
      <c r="E74" s="2"/>
      <c r="F74" s="2"/>
    </row>
    <row r="75" spans="4:6" ht="12.75">
      <c r="D75" s="2"/>
      <c r="E75" s="2"/>
      <c r="F75" s="2"/>
    </row>
    <row r="76" spans="4:6" ht="12.75">
      <c r="D76" s="2"/>
      <c r="E76" s="2"/>
      <c r="F76" s="2"/>
    </row>
    <row r="77" spans="4:6" ht="12.75">
      <c r="D77" s="2"/>
      <c r="E77" s="2"/>
      <c r="F77" s="2"/>
    </row>
    <row r="78" spans="4:6" ht="12.75">
      <c r="D78" s="2"/>
      <c r="E78" s="2"/>
      <c r="F78" s="2"/>
    </row>
    <row r="79" spans="4:6" ht="12.75">
      <c r="D79" s="2"/>
      <c r="E79" s="2"/>
      <c r="F79" s="2"/>
    </row>
    <row r="80" spans="4:6" ht="12.75">
      <c r="D80" s="2"/>
      <c r="E80" s="2"/>
      <c r="F80" s="2"/>
    </row>
    <row r="81" spans="4:6" ht="12.75">
      <c r="D81" s="2"/>
      <c r="E81" s="2"/>
      <c r="F81" s="2"/>
    </row>
    <row r="82" spans="4:6" ht="12.75">
      <c r="D82" s="2"/>
      <c r="E82" s="2"/>
      <c r="F82" s="2"/>
    </row>
    <row r="83" spans="4:6" ht="12.75">
      <c r="D83" s="2"/>
      <c r="E83" s="2"/>
      <c r="F83" s="2"/>
    </row>
    <row r="84" spans="4:6" ht="12.75">
      <c r="D84" s="2"/>
      <c r="E84" s="2"/>
      <c r="F84" s="2"/>
    </row>
    <row r="85" spans="4:6" ht="12.75">
      <c r="D85" s="2"/>
      <c r="E85" s="2"/>
      <c r="F85" s="2"/>
    </row>
    <row r="86" spans="4:6" ht="12.75">
      <c r="D86" s="2"/>
      <c r="E86" s="2"/>
      <c r="F86" s="2"/>
    </row>
    <row r="87" spans="4:6" ht="12.75">
      <c r="D87" s="2"/>
      <c r="E87" s="2"/>
      <c r="F87" s="2"/>
    </row>
    <row r="88" spans="4:6" ht="12.75">
      <c r="D88" s="2"/>
      <c r="E88" s="2"/>
      <c r="F88" s="2"/>
    </row>
    <row r="89" spans="4:6" ht="12.75">
      <c r="D89" s="2"/>
      <c r="E89" s="2"/>
      <c r="F89" s="2"/>
    </row>
    <row r="90" spans="4:6" ht="12.75">
      <c r="D90" s="2"/>
      <c r="E90" s="2"/>
      <c r="F90" s="2"/>
    </row>
    <row r="91" spans="4:6" ht="12.75">
      <c r="D91" s="2"/>
      <c r="E91" s="2"/>
      <c r="F91" s="2"/>
    </row>
    <row r="92" spans="4:6" ht="12.75">
      <c r="D92" s="2"/>
      <c r="E92" s="2"/>
      <c r="F92" s="2"/>
    </row>
    <row r="93" spans="4:6" ht="12.75">
      <c r="D93" s="2"/>
      <c r="E93" s="2"/>
      <c r="F93" s="2"/>
    </row>
    <row r="94" spans="4:6" ht="12.75">
      <c r="D94" s="2"/>
      <c r="E94" s="2"/>
      <c r="F94" s="2"/>
    </row>
    <row r="95" spans="4:6" ht="12.75">
      <c r="D95" s="2"/>
      <c r="E95" s="2"/>
      <c r="F95" s="2"/>
    </row>
    <row r="96" spans="4:6" ht="12.75">
      <c r="D96" s="2"/>
      <c r="E96" s="2"/>
      <c r="F96" s="2"/>
    </row>
    <row r="97" spans="4:6" ht="12.75">
      <c r="D97" s="2"/>
      <c r="E97" s="2"/>
      <c r="F97" s="2"/>
    </row>
    <row r="98" spans="4:6" ht="12.75">
      <c r="D98" s="2"/>
      <c r="E98" s="2"/>
      <c r="F98" s="2"/>
    </row>
    <row r="99" spans="4:6" ht="12.75">
      <c r="D99" s="2"/>
      <c r="E99" s="2"/>
      <c r="F99" s="2"/>
    </row>
    <row r="100" spans="4:6" ht="12.75">
      <c r="D100" s="2"/>
      <c r="E100" s="2"/>
      <c r="F100" s="2"/>
    </row>
    <row r="101" spans="4:6" ht="12.75">
      <c r="D101" s="2"/>
      <c r="E101" s="2"/>
      <c r="F101" s="2"/>
    </row>
    <row r="102" spans="4:6" ht="12.75">
      <c r="D102" s="2"/>
      <c r="E102" s="2"/>
      <c r="F102" s="2"/>
    </row>
    <row r="103" spans="4:6" ht="12.75">
      <c r="D103" s="2"/>
      <c r="E103" s="2"/>
      <c r="F103" s="2"/>
    </row>
    <row r="104" spans="4:6" ht="12.75">
      <c r="D104" s="2"/>
      <c r="E104" s="2"/>
      <c r="F104" s="2"/>
    </row>
    <row r="105" spans="4:6" ht="12.75">
      <c r="D105" s="2"/>
      <c r="E105" s="2"/>
      <c r="F105" s="2"/>
    </row>
    <row r="106" spans="4:6" ht="12.75">
      <c r="D106" s="2"/>
      <c r="E106" s="2"/>
      <c r="F106" s="2"/>
    </row>
    <row r="107" spans="4:6" ht="12.75">
      <c r="D107" s="2"/>
      <c r="E107" s="2"/>
      <c r="F107" s="2"/>
    </row>
    <row r="108" spans="4:6" ht="12.75">
      <c r="D108" s="2"/>
      <c r="E108" s="2"/>
      <c r="F108" s="2"/>
    </row>
    <row r="109" spans="4:6" ht="12.75">
      <c r="D109" s="2"/>
      <c r="E109" s="2"/>
      <c r="F109" s="2"/>
    </row>
    <row r="110" spans="4:6" ht="12.75">
      <c r="D110" s="2"/>
      <c r="E110" s="2"/>
      <c r="F110" s="2"/>
    </row>
    <row r="111" spans="4:6" ht="12.75">
      <c r="D111" s="2"/>
      <c r="E111" s="2"/>
      <c r="F111" s="2"/>
    </row>
    <row r="112" spans="4:6" ht="12.75">
      <c r="D112" s="2"/>
      <c r="E112" s="2"/>
      <c r="F112" s="2"/>
    </row>
    <row r="113" spans="4:6" ht="12.75">
      <c r="D113" s="2"/>
      <c r="E113" s="2"/>
      <c r="F113" s="2"/>
    </row>
    <row r="114" spans="4:6" ht="12.75">
      <c r="D114" s="2"/>
      <c r="E114" s="2"/>
      <c r="F114" s="2"/>
    </row>
    <row r="115" spans="4:6" ht="12.75">
      <c r="D115" s="2"/>
      <c r="E115" s="2"/>
      <c r="F115" s="2"/>
    </row>
    <row r="116" spans="4:6" ht="12.75">
      <c r="D116" s="2"/>
      <c r="E116" s="2"/>
      <c r="F116" s="2"/>
    </row>
    <row r="117" spans="4:6" ht="12.75">
      <c r="D117" s="2"/>
      <c r="E117" s="2"/>
      <c r="F117" s="2"/>
    </row>
    <row r="118" spans="4:6" ht="12.75">
      <c r="D118" s="2"/>
      <c r="E118" s="2"/>
      <c r="F118" s="2"/>
    </row>
    <row r="119" spans="4:6" ht="12.75">
      <c r="D119" s="2"/>
      <c r="E119" s="2"/>
      <c r="F119" s="2"/>
    </row>
    <row r="120" spans="4:6" ht="12.75">
      <c r="D120" s="2"/>
      <c r="E120" s="2"/>
      <c r="F120" s="2"/>
    </row>
    <row r="121" spans="4:6" ht="12.75">
      <c r="D121" s="2"/>
      <c r="E121" s="2"/>
      <c r="F121" s="2"/>
    </row>
    <row r="122" spans="4:6" ht="12.75">
      <c r="D122" s="2"/>
      <c r="E122" s="2"/>
      <c r="F122" s="2"/>
    </row>
    <row r="123" spans="4:6" ht="12.75">
      <c r="D123" s="2"/>
      <c r="E123" s="2"/>
      <c r="F123" s="2"/>
    </row>
    <row r="124" spans="4:6" ht="12.75">
      <c r="D124" s="2"/>
      <c r="E124" s="2"/>
      <c r="F124" s="2"/>
    </row>
    <row r="125" spans="4:6" ht="12.75">
      <c r="D125" s="2"/>
      <c r="E125" s="2"/>
      <c r="F125" s="2"/>
    </row>
    <row r="126" spans="4:6" ht="12.75">
      <c r="D126" s="2"/>
      <c r="E126" s="2"/>
      <c r="F126" s="2"/>
    </row>
    <row r="127" spans="4:6" ht="12.75">
      <c r="D127" s="2"/>
      <c r="E127" s="2"/>
      <c r="F127" s="2"/>
    </row>
    <row r="128" spans="4:6" ht="12.75">
      <c r="D128" s="2"/>
      <c r="E128" s="2"/>
      <c r="F128" s="2"/>
    </row>
    <row r="129" spans="4:6" ht="12.75">
      <c r="D129" s="2"/>
      <c r="E129" s="2"/>
      <c r="F129" s="2"/>
    </row>
    <row r="130" spans="4:6" ht="12.75">
      <c r="D130" s="2"/>
      <c r="E130" s="2"/>
      <c r="F130" s="2"/>
    </row>
    <row r="131" spans="4:6" ht="12.75">
      <c r="D131" s="2"/>
      <c r="E131" s="2"/>
      <c r="F131" s="2"/>
    </row>
    <row r="132" spans="4:6" ht="12.75">
      <c r="D132" s="2"/>
      <c r="E132" s="2"/>
      <c r="F132" s="2"/>
    </row>
    <row r="133" spans="4:6" ht="12.75">
      <c r="D133" s="2"/>
      <c r="E133" s="2"/>
      <c r="F133" s="2"/>
    </row>
    <row r="134" spans="4:6" ht="12.75">
      <c r="D134" s="2"/>
      <c r="E134" s="2"/>
      <c r="F134" s="2"/>
    </row>
    <row r="135" spans="4:6" ht="12.75">
      <c r="D135" s="2"/>
      <c r="E135" s="2"/>
      <c r="F135" s="2"/>
    </row>
    <row r="136" spans="4:6" ht="12.75">
      <c r="D136" s="2"/>
      <c r="E136" s="2"/>
      <c r="F136" s="2"/>
    </row>
    <row r="137" spans="4:6" ht="12.75">
      <c r="D137" s="2"/>
      <c r="E137" s="2"/>
      <c r="F137" s="2"/>
    </row>
    <row r="138" spans="4:6" ht="12.75">
      <c r="D138" s="2"/>
      <c r="E138" s="2"/>
      <c r="F138" s="2"/>
    </row>
    <row r="139" spans="4:6" ht="12.75">
      <c r="D139" s="2"/>
      <c r="E139" s="2"/>
      <c r="F139" s="2"/>
    </row>
    <row r="140" spans="4:6" ht="12.75">
      <c r="D140" s="2"/>
      <c r="E140" s="2"/>
      <c r="F140" s="2"/>
    </row>
    <row r="141" spans="4:6" ht="12.75">
      <c r="D141" s="2"/>
      <c r="E141" s="2"/>
      <c r="F141" s="2"/>
    </row>
    <row r="142" spans="4:6" ht="12.75">
      <c r="D142" s="2"/>
      <c r="E142" s="2"/>
      <c r="F142" s="2"/>
    </row>
    <row r="143" spans="4:6" ht="12.75">
      <c r="D143" s="2"/>
      <c r="E143" s="2"/>
      <c r="F143" s="2"/>
    </row>
    <row r="144" spans="4:6" ht="12.75">
      <c r="D144" s="2"/>
      <c r="E144" s="2"/>
      <c r="F144" s="2"/>
    </row>
    <row r="145" spans="4:6" ht="12.75">
      <c r="D145" s="2"/>
      <c r="E145" s="2"/>
      <c r="F145" s="2"/>
    </row>
    <row r="146" spans="4:6" ht="12.75">
      <c r="D146" s="2"/>
      <c r="E146" s="2"/>
      <c r="F146" s="2"/>
    </row>
    <row r="147" spans="4:6" ht="12.75">
      <c r="D147" s="2"/>
      <c r="E147" s="2"/>
      <c r="F147" s="2"/>
    </row>
    <row r="148" spans="4:6" ht="12.75">
      <c r="D148" s="2"/>
      <c r="E148" s="2"/>
      <c r="F148" s="2"/>
    </row>
    <row r="149" spans="4:6" ht="12.75">
      <c r="D149" s="2"/>
      <c r="E149" s="2"/>
      <c r="F149" s="2"/>
    </row>
    <row r="150" spans="4:6" ht="12.75">
      <c r="D150" s="2"/>
      <c r="E150" s="2"/>
      <c r="F150" s="2"/>
    </row>
    <row r="151" spans="4:6" ht="12.75">
      <c r="D151" s="2"/>
      <c r="E151" s="2"/>
      <c r="F151" s="2"/>
    </row>
    <row r="152" spans="4:6" ht="12.75">
      <c r="D152" s="2"/>
      <c r="E152" s="2"/>
      <c r="F152" s="2"/>
    </row>
    <row r="153" spans="4:6" ht="12.75">
      <c r="D153" s="2"/>
      <c r="E153" s="2"/>
      <c r="F153" s="2"/>
    </row>
    <row r="154" spans="4:6" ht="12.75">
      <c r="D154" s="2"/>
      <c r="E154" s="2"/>
      <c r="F154" s="2"/>
    </row>
    <row r="155" spans="4:6" ht="12.75">
      <c r="D155" s="2"/>
      <c r="E155" s="2"/>
      <c r="F155" s="2"/>
    </row>
    <row r="156" spans="4:6" ht="12.75">
      <c r="D156" s="2"/>
      <c r="E156" s="2"/>
      <c r="F156" s="2"/>
    </row>
    <row r="157" spans="4:6" ht="12.75">
      <c r="D157" s="2"/>
      <c r="E157" s="2"/>
      <c r="F157" s="2"/>
    </row>
    <row r="158" spans="4:6" ht="12.75">
      <c r="D158" s="2"/>
      <c r="E158" s="2"/>
      <c r="F158" s="2"/>
    </row>
    <row r="159" spans="4:6" ht="12.75">
      <c r="D159" s="2"/>
      <c r="E159" s="2"/>
      <c r="F159" s="2"/>
    </row>
    <row r="160" spans="4:6" ht="12.75">
      <c r="D160" s="2"/>
      <c r="E160" s="2"/>
      <c r="F160" s="2"/>
    </row>
    <row r="161" spans="4:6" ht="12.75">
      <c r="D161" s="2"/>
      <c r="E161" s="2"/>
      <c r="F161" s="2"/>
    </row>
    <row r="162" spans="4:6" ht="12.75">
      <c r="D162" s="2"/>
      <c r="E162" s="2"/>
      <c r="F162" s="2"/>
    </row>
    <row r="163" spans="4:6" ht="12.75">
      <c r="D163" s="2"/>
      <c r="E163" s="2"/>
      <c r="F163" s="2"/>
    </row>
    <row r="164" spans="4:6" ht="12.75">
      <c r="D164" s="2"/>
      <c r="E164" s="2"/>
      <c r="F164" s="2"/>
    </row>
    <row r="165" spans="4:6" ht="12.75">
      <c r="D165" s="2"/>
      <c r="E165" s="2"/>
      <c r="F165" s="2"/>
    </row>
    <row r="166" spans="4:6" ht="12.75">
      <c r="D166" s="2"/>
      <c r="E166" s="2"/>
      <c r="F166" s="2"/>
    </row>
    <row r="167" spans="4:6" ht="12.75">
      <c r="D167" s="2"/>
      <c r="E167" s="2"/>
      <c r="F167" s="2"/>
    </row>
    <row r="168" spans="4:6" ht="12.75">
      <c r="D168" s="2"/>
      <c r="E168" s="2"/>
      <c r="F168" s="2"/>
    </row>
    <row r="169" spans="4:6" ht="12.75">
      <c r="D169" s="2"/>
      <c r="E169" s="2"/>
      <c r="F169" s="2"/>
    </row>
    <row r="170" spans="4:6" ht="12.75">
      <c r="D170" s="2"/>
      <c r="E170" s="2"/>
      <c r="F170" s="2"/>
    </row>
    <row r="171" spans="4:6" ht="12.75">
      <c r="D171" s="2"/>
      <c r="E171" s="2"/>
      <c r="F171" s="2"/>
    </row>
    <row r="172" spans="4:6" ht="12.75">
      <c r="D172" s="2"/>
      <c r="E172" s="2"/>
      <c r="F172" s="2"/>
    </row>
    <row r="173" spans="4:6" ht="12.75">
      <c r="D173" s="2"/>
      <c r="E173" s="2"/>
      <c r="F173" s="2"/>
    </row>
    <row r="174" spans="4:6" ht="12.75">
      <c r="D174" s="2"/>
      <c r="E174" s="2"/>
      <c r="F174" s="2"/>
    </row>
    <row r="175" spans="4:6" ht="12.75">
      <c r="D175" s="2"/>
      <c r="E175" s="2"/>
      <c r="F175" s="2"/>
    </row>
    <row r="176" spans="4:6" ht="12.75">
      <c r="D176" s="2"/>
      <c r="E176" s="2"/>
      <c r="F176" s="2"/>
    </row>
    <row r="177" spans="4:6" ht="12.75">
      <c r="D177" s="2"/>
      <c r="E177" s="2"/>
      <c r="F177" s="2"/>
    </row>
    <row r="178" spans="4:6" ht="12.75">
      <c r="D178" s="2"/>
      <c r="E178" s="2"/>
      <c r="F178" s="2"/>
    </row>
    <row r="179" spans="4:6" ht="12.75">
      <c r="D179" s="2"/>
      <c r="E179" s="2"/>
      <c r="F179" s="2"/>
    </row>
    <row r="180" spans="4:6" ht="12.75">
      <c r="D180" s="2"/>
      <c r="E180" s="2"/>
      <c r="F180" s="2"/>
    </row>
    <row r="181" spans="4:6" ht="12.75">
      <c r="D181" s="2"/>
      <c r="E181" s="2"/>
      <c r="F181" s="2"/>
    </row>
    <row r="182" spans="4:6" ht="12.75">
      <c r="D182" s="2"/>
      <c r="E182" s="2"/>
      <c r="F182" s="2"/>
    </row>
    <row r="183" spans="4:6" ht="12.75">
      <c r="D183" s="2"/>
      <c r="E183" s="2"/>
      <c r="F183" s="2"/>
    </row>
    <row r="184" spans="4:6" ht="12.75">
      <c r="D184" s="2"/>
      <c r="E184" s="2"/>
      <c r="F184" s="2"/>
    </row>
    <row r="185" spans="4:6" ht="12.75">
      <c r="D185" s="2"/>
      <c r="E185" s="2"/>
      <c r="F185" s="2"/>
    </row>
    <row r="186" spans="4:6" ht="12.75">
      <c r="D186" s="2"/>
      <c r="E186" s="2"/>
      <c r="F186" s="2"/>
    </row>
    <row r="187" spans="4:6" ht="12.75">
      <c r="D187" s="2"/>
      <c r="E187" s="2"/>
      <c r="F187" s="2"/>
    </row>
    <row r="188" spans="4:6" ht="12.75">
      <c r="D188" s="2"/>
      <c r="E188" s="2"/>
      <c r="F188" s="2"/>
    </row>
    <row r="189" spans="4:6" ht="12.75">
      <c r="D189" s="2"/>
      <c r="E189" s="2"/>
      <c r="F189" s="2"/>
    </row>
    <row r="190" spans="4:6" ht="12.75">
      <c r="D190" s="2"/>
      <c r="E190" s="2"/>
      <c r="F190" s="2"/>
    </row>
    <row r="191" spans="4:6" ht="12.75">
      <c r="D191" s="2"/>
      <c r="E191" s="2"/>
      <c r="F191" s="2"/>
    </row>
    <row r="192" spans="4:6" ht="12.75">
      <c r="D192" s="2"/>
      <c r="E192" s="2"/>
      <c r="F192" s="2"/>
    </row>
    <row r="193" spans="4:6" ht="12.75">
      <c r="D193" s="2"/>
      <c r="E193" s="2"/>
      <c r="F193" s="2"/>
    </row>
    <row r="194" spans="4:6" ht="12.75">
      <c r="D194" s="2"/>
      <c r="E194" s="2"/>
      <c r="F194" s="2"/>
    </row>
    <row r="195" spans="4:6" ht="12.75">
      <c r="D195" s="2"/>
      <c r="E195" s="2"/>
      <c r="F195" s="2"/>
    </row>
    <row r="196" spans="4:6" ht="12.75">
      <c r="D196" s="2"/>
      <c r="E196" s="2"/>
      <c r="F196" s="2"/>
    </row>
    <row r="197" spans="4:6" ht="12.75">
      <c r="D197" s="2"/>
      <c r="E197" s="2"/>
      <c r="F197" s="2"/>
    </row>
    <row r="198" spans="4:6" ht="12.75">
      <c r="D198" s="2"/>
      <c r="E198" s="2"/>
      <c r="F198" s="2"/>
    </row>
    <row r="199" spans="4:6" ht="12.75">
      <c r="D199" s="2"/>
      <c r="E199" s="2"/>
      <c r="F199" s="2"/>
    </row>
    <row r="200" spans="4:6" ht="12.75">
      <c r="D200" s="2"/>
      <c r="E200" s="2"/>
      <c r="F200" s="2"/>
    </row>
    <row r="201" spans="4:6" ht="12.75">
      <c r="D201" s="2"/>
      <c r="E201" s="2"/>
      <c r="F201" s="2"/>
    </row>
    <row r="202" spans="4:6" ht="12.75">
      <c r="D202" s="2"/>
      <c r="E202" s="2"/>
      <c r="F202" s="2"/>
    </row>
    <row r="203" spans="4:6" ht="12.75">
      <c r="D203" s="2"/>
      <c r="E203" s="2"/>
      <c r="F203" s="2"/>
    </row>
    <row r="204" spans="4:6" ht="12.75">
      <c r="D204" s="2"/>
      <c r="E204" s="2"/>
      <c r="F204" s="2"/>
    </row>
    <row r="205" spans="4:6" ht="12.75">
      <c r="D205" s="2"/>
      <c r="E205" s="2"/>
      <c r="F205" s="2"/>
    </row>
    <row r="206" spans="4:6" ht="12.75">
      <c r="D206" s="2"/>
      <c r="E206" s="2"/>
      <c r="F206" s="2"/>
    </row>
    <row r="207" spans="4:6" ht="12.75">
      <c r="D207" s="2"/>
      <c r="E207" s="2"/>
      <c r="F207" s="2"/>
    </row>
    <row r="208" spans="4:6" ht="12.75">
      <c r="D208" s="2"/>
      <c r="E208" s="2"/>
      <c r="F208" s="2"/>
    </row>
    <row r="209" spans="4:6" ht="12.75">
      <c r="D209" s="2"/>
      <c r="E209" s="2"/>
      <c r="F209" s="2"/>
    </row>
    <row r="210" spans="4:6" ht="12.75">
      <c r="D210" s="2"/>
      <c r="E210" s="2"/>
      <c r="F210" s="2"/>
    </row>
    <row r="211" spans="4:6" ht="12.75">
      <c r="D211" s="2"/>
      <c r="E211" s="2"/>
      <c r="F211" s="2"/>
    </row>
    <row r="212" spans="4:6" ht="12.75">
      <c r="D212" s="2"/>
      <c r="E212" s="2"/>
      <c r="F212" s="2"/>
    </row>
    <row r="213" spans="4:6" ht="12.75">
      <c r="D213" s="2"/>
      <c r="E213" s="2"/>
      <c r="F213" s="2"/>
    </row>
    <row r="214" spans="4:6" ht="12.75">
      <c r="D214" s="2"/>
      <c r="E214" s="2"/>
      <c r="F214" s="2"/>
    </row>
    <row r="215" spans="4:6" ht="12.75">
      <c r="D215" s="2"/>
      <c r="E215" s="2"/>
      <c r="F215" s="2"/>
    </row>
    <row r="216" spans="4:6" ht="12.75">
      <c r="D216" s="2"/>
      <c r="E216" s="2"/>
      <c r="F216" s="2"/>
    </row>
    <row r="217" spans="4:6" ht="12.75">
      <c r="D217" s="2"/>
      <c r="E217" s="2"/>
      <c r="F217" s="2"/>
    </row>
    <row r="218" spans="4:6" ht="12.75">
      <c r="D218" s="2"/>
      <c r="E218" s="2"/>
      <c r="F218" s="2"/>
    </row>
    <row r="219" spans="4:6" ht="12.75">
      <c r="D219" s="2"/>
      <c r="E219" s="2"/>
      <c r="F219" s="2"/>
    </row>
    <row r="220" spans="4:6" ht="12.75">
      <c r="D220" s="2"/>
      <c r="E220" s="2"/>
      <c r="F220" s="2"/>
    </row>
    <row r="221" spans="4:6" ht="12.75">
      <c r="D221" s="2"/>
      <c r="E221" s="2"/>
      <c r="F221" s="2"/>
    </row>
    <row r="222" spans="4:6" ht="12.75">
      <c r="D222" s="2"/>
      <c r="E222" s="2"/>
      <c r="F222" s="2"/>
    </row>
    <row r="223" spans="4:6" ht="12.75">
      <c r="D223" s="2"/>
      <c r="E223" s="2"/>
      <c r="F223" s="2"/>
    </row>
    <row r="224" spans="4:6" ht="12.75">
      <c r="D224" s="2"/>
      <c r="E224" s="2"/>
      <c r="F224" s="2"/>
    </row>
    <row r="225" spans="4:6" ht="12.75">
      <c r="D225" s="2"/>
      <c r="E225" s="2"/>
      <c r="F225" s="2"/>
    </row>
    <row r="226" spans="4:6" ht="12.75">
      <c r="D226" s="2"/>
      <c r="E226" s="2"/>
      <c r="F226" s="2"/>
    </row>
    <row r="227" spans="4:6" ht="12.75">
      <c r="D227" s="2"/>
      <c r="E227" s="2"/>
      <c r="F227" s="2"/>
    </row>
    <row r="228" spans="4:6" ht="12.75">
      <c r="D228" s="2"/>
      <c r="E228" s="2"/>
      <c r="F228" s="2"/>
    </row>
    <row r="229" spans="4:6" ht="12.75">
      <c r="D229" s="2"/>
      <c r="E229" s="2"/>
      <c r="F229" s="2"/>
    </row>
    <row r="230" spans="4:6" ht="12.75">
      <c r="D230" s="2"/>
      <c r="E230" s="2"/>
      <c r="F230" s="2"/>
    </row>
    <row r="231" spans="4:6" ht="12.75">
      <c r="D231" s="2"/>
      <c r="E231" s="2"/>
      <c r="F231" s="2"/>
    </row>
    <row r="232" spans="4:6" ht="12.75">
      <c r="D232" s="2"/>
      <c r="E232" s="2"/>
      <c r="F232" s="2"/>
    </row>
    <row r="233" spans="4:6" ht="12.75">
      <c r="D233" s="2"/>
      <c r="E233" s="2"/>
      <c r="F233" s="2"/>
    </row>
    <row r="234" spans="4:6" ht="12.75">
      <c r="D234" s="2"/>
      <c r="E234" s="2"/>
      <c r="F234" s="2"/>
    </row>
    <row r="235" spans="4:6" ht="12.75">
      <c r="D235" s="2"/>
      <c r="E235" s="2"/>
      <c r="F235" s="2"/>
    </row>
    <row r="236" spans="4:6" ht="12.75">
      <c r="D236" s="2"/>
      <c r="E236" s="2"/>
      <c r="F236" s="2"/>
    </row>
    <row r="237" spans="4:6" ht="12.75">
      <c r="D237" s="2"/>
      <c r="E237" s="2"/>
      <c r="F237" s="2"/>
    </row>
    <row r="238" spans="4:6" ht="12.75">
      <c r="D238" s="2"/>
      <c r="E238" s="2"/>
      <c r="F238" s="2"/>
    </row>
    <row r="239" spans="4:6" ht="12.75">
      <c r="D239" s="2"/>
      <c r="E239" s="2"/>
      <c r="F239" s="2"/>
    </row>
    <row r="240" spans="4:6" ht="12.75">
      <c r="D240" s="2"/>
      <c r="E240" s="2"/>
      <c r="F240" s="2"/>
    </row>
    <row r="241" spans="4:6" ht="12.75">
      <c r="D241" s="2"/>
      <c r="E241" s="2"/>
      <c r="F241" s="2"/>
    </row>
    <row r="242" spans="4:6" ht="12.75">
      <c r="D242" s="2"/>
      <c r="E242" s="2"/>
      <c r="F242" s="2"/>
    </row>
    <row r="243" spans="4:6" ht="12.75">
      <c r="D243" s="2"/>
      <c r="E243" s="2"/>
      <c r="F243" s="2"/>
    </row>
    <row r="244" spans="4:6" ht="12.75">
      <c r="D244" s="2"/>
      <c r="E244" s="2"/>
      <c r="F244" s="2"/>
    </row>
    <row r="245" spans="4:6" ht="12.75">
      <c r="D245" s="2"/>
      <c r="E245" s="2"/>
      <c r="F245" s="2"/>
    </row>
    <row r="246" spans="4:6" ht="12.75">
      <c r="D246" s="2"/>
      <c r="E246" s="2"/>
      <c r="F246" s="2"/>
    </row>
    <row r="247" spans="4:6" ht="12.75">
      <c r="D247" s="2"/>
      <c r="E247" s="2"/>
      <c r="F247" s="2"/>
    </row>
    <row r="248" spans="4:6" ht="12.75">
      <c r="D248" s="2"/>
      <c r="E248" s="2"/>
      <c r="F248" s="2"/>
    </row>
    <row r="249" spans="4:6" ht="12.75">
      <c r="D249" s="2"/>
      <c r="E249" s="2"/>
      <c r="F249" s="2"/>
    </row>
    <row r="250" spans="4:6" ht="12.75">
      <c r="D250" s="2"/>
      <c r="E250" s="2"/>
      <c r="F250" s="2"/>
    </row>
    <row r="251" spans="4:6" ht="12.75">
      <c r="D251" s="2"/>
      <c r="E251" s="2"/>
      <c r="F251" s="2"/>
    </row>
    <row r="252" spans="4:6" ht="12.75">
      <c r="D252" s="2"/>
      <c r="E252" s="2"/>
      <c r="F252" s="2"/>
    </row>
    <row r="253" spans="4:6" ht="12.75">
      <c r="D253" s="2"/>
      <c r="E253" s="2"/>
      <c r="F253" s="2"/>
    </row>
    <row r="254" spans="4:6" ht="12.75">
      <c r="D254" s="2"/>
      <c r="E254" s="2"/>
      <c r="F254" s="2"/>
    </row>
    <row r="255" spans="4:6" ht="12.75">
      <c r="D255" s="2"/>
      <c r="E255" s="2"/>
      <c r="F255" s="2"/>
    </row>
    <row r="256" spans="4:6" ht="12.75">
      <c r="D256" s="2"/>
      <c r="E256" s="2"/>
      <c r="F256" s="2"/>
    </row>
    <row r="257" spans="4:6" ht="12.75">
      <c r="D257" s="2"/>
      <c r="E257" s="2"/>
      <c r="F257" s="2"/>
    </row>
    <row r="258" spans="4:6" ht="12.75">
      <c r="D258" s="2"/>
      <c r="E258" s="2"/>
      <c r="F258" s="2"/>
    </row>
    <row r="259" spans="4:6" ht="12.75">
      <c r="D259" s="2"/>
      <c r="E259" s="2"/>
      <c r="F259" s="2"/>
    </row>
    <row r="260" spans="4:6" ht="12.75">
      <c r="D260" s="2"/>
      <c r="E260" s="2"/>
      <c r="F260" s="2"/>
    </row>
    <row r="261" spans="4:6" ht="12.75">
      <c r="D261" s="2"/>
      <c r="E261" s="2"/>
      <c r="F261" s="2"/>
    </row>
    <row r="262" spans="4:6" ht="12.75">
      <c r="D262" s="2"/>
      <c r="E262" s="2"/>
      <c r="F262" s="2"/>
    </row>
    <row r="263" spans="4:6" ht="12.75">
      <c r="D263" s="2"/>
      <c r="E263" s="2"/>
      <c r="F263" s="2"/>
    </row>
    <row r="264" spans="4:6" ht="12.75">
      <c r="D264" s="2"/>
      <c r="E264" s="2"/>
      <c r="F264" s="2"/>
    </row>
    <row r="265" spans="4:6" ht="12.75">
      <c r="D265" s="2"/>
      <c r="E265" s="2"/>
      <c r="F265" s="2"/>
    </row>
    <row r="266" spans="4:6" ht="12.75">
      <c r="D266" s="2"/>
      <c r="E266" s="2"/>
      <c r="F266" s="2"/>
    </row>
    <row r="267" spans="4:6" ht="12.75">
      <c r="D267" s="2"/>
      <c r="E267" s="2"/>
      <c r="F267" s="2"/>
    </row>
    <row r="268" spans="4:6" ht="12.75">
      <c r="D268" s="2"/>
      <c r="E268" s="2"/>
      <c r="F268" s="2"/>
    </row>
    <row r="269" spans="4:6" ht="12.75">
      <c r="D269" s="2"/>
      <c r="E269" s="2"/>
      <c r="F269" s="2"/>
    </row>
    <row r="270" spans="4:6" ht="12.75">
      <c r="D270" s="2"/>
      <c r="E270" s="2"/>
      <c r="F270" s="2"/>
    </row>
    <row r="271" spans="4:6" ht="12.75">
      <c r="D271" s="2"/>
      <c r="E271" s="2"/>
      <c r="F271" s="2"/>
    </row>
    <row r="272" spans="4:6" ht="12.75">
      <c r="D272" s="2"/>
      <c r="E272" s="2"/>
      <c r="F272" s="2"/>
    </row>
    <row r="273" spans="4:6" ht="12.75">
      <c r="D273" s="2"/>
      <c r="E273" s="2"/>
      <c r="F273" s="2"/>
    </row>
    <row r="274" spans="4:6" ht="12.75">
      <c r="D274" s="2"/>
      <c r="E274" s="2"/>
      <c r="F274" s="2"/>
    </row>
    <row r="275" spans="4:6" ht="12.75">
      <c r="D275" s="2"/>
      <c r="E275" s="2"/>
      <c r="F275" s="2"/>
    </row>
    <row r="276" spans="4:6" ht="12.75">
      <c r="D276" s="2"/>
      <c r="E276" s="2"/>
      <c r="F276" s="2"/>
    </row>
    <row r="277" spans="4:6" ht="12.75">
      <c r="D277" s="2"/>
      <c r="E277" s="2"/>
      <c r="F277" s="2"/>
    </row>
    <row r="278" spans="4:6" ht="12.75">
      <c r="D278" s="2"/>
      <c r="E278" s="2"/>
      <c r="F278" s="2"/>
    </row>
    <row r="279" spans="4:6" ht="12.75">
      <c r="D279" s="2"/>
      <c r="E279" s="2"/>
      <c r="F279" s="2"/>
    </row>
    <row r="280" spans="4:6" ht="12.75">
      <c r="D280" s="2"/>
      <c r="E280" s="2"/>
      <c r="F280" s="2"/>
    </row>
    <row r="281" spans="4:6" ht="12.75">
      <c r="D281" s="2"/>
      <c r="E281" s="2"/>
      <c r="F281" s="2"/>
    </row>
    <row r="282" spans="4:6" ht="12.75">
      <c r="D282" s="2"/>
      <c r="E282" s="2"/>
      <c r="F282" s="2"/>
    </row>
    <row r="283" spans="4:6" ht="12.75">
      <c r="D283" s="2"/>
      <c r="E283" s="2"/>
      <c r="F283" s="2"/>
    </row>
    <row r="284" spans="4:6" ht="12.75">
      <c r="D284" s="2"/>
      <c r="E284" s="2"/>
      <c r="F284" s="2"/>
    </row>
    <row r="285" spans="4:6" ht="12.75">
      <c r="D285" s="2"/>
      <c r="E285" s="2"/>
      <c r="F285" s="2"/>
    </row>
    <row r="286" spans="4:6" ht="12.75">
      <c r="D286" s="2"/>
      <c r="E286" s="2"/>
      <c r="F286" s="2"/>
    </row>
    <row r="287" spans="4:6" ht="12.75">
      <c r="D287" s="2"/>
      <c r="E287" s="2"/>
      <c r="F287" s="2"/>
    </row>
    <row r="288" spans="4:6" ht="12.75">
      <c r="D288" s="2"/>
      <c r="E288" s="2"/>
      <c r="F288" s="2"/>
    </row>
    <row r="289" spans="4:6" ht="12.75">
      <c r="D289" s="2"/>
      <c r="E289" s="2"/>
      <c r="F289" s="2"/>
    </row>
    <row r="290" spans="4:6" ht="12.75">
      <c r="D290" s="2"/>
      <c r="E290" s="2"/>
      <c r="F290" s="2"/>
    </row>
    <row r="291" spans="4:6" ht="12.75">
      <c r="D291" s="2"/>
      <c r="E291" s="2"/>
      <c r="F291" s="2"/>
    </row>
    <row r="292" spans="4:6" ht="12.75">
      <c r="D292" s="2"/>
      <c r="E292" s="2"/>
      <c r="F292" s="2"/>
    </row>
    <row r="293" spans="4:6" ht="12.75">
      <c r="D293" s="2"/>
      <c r="E293" s="2"/>
      <c r="F293" s="2"/>
    </row>
    <row r="294" spans="4:6" ht="12.75">
      <c r="D294" s="2"/>
      <c r="E294" s="2"/>
      <c r="F294" s="2"/>
    </row>
    <row r="295" spans="4:6" ht="12.75">
      <c r="D295" s="2"/>
      <c r="E295" s="2"/>
      <c r="F295" s="2"/>
    </row>
    <row r="296" spans="4:6" ht="12.75">
      <c r="D296" s="2"/>
      <c r="E296" s="2"/>
      <c r="F296" s="2"/>
    </row>
    <row r="297" spans="4:6" ht="12.75">
      <c r="D297" s="2"/>
      <c r="E297" s="2"/>
      <c r="F297" s="2"/>
    </row>
    <row r="298" spans="4:6" ht="12.75">
      <c r="D298" s="2"/>
      <c r="E298" s="2"/>
      <c r="F298" s="2"/>
    </row>
    <row r="299" spans="4:6" ht="12.75">
      <c r="D299" s="2"/>
      <c r="E299" s="2"/>
      <c r="F299" s="2"/>
    </row>
    <row r="300" spans="4:6" ht="12.75">
      <c r="D300" s="2"/>
      <c r="E300" s="2"/>
      <c r="F300" s="2"/>
    </row>
    <row r="301" spans="4:6" ht="12.75">
      <c r="D301" s="2"/>
      <c r="E301" s="2"/>
      <c r="F301" s="2"/>
    </row>
    <row r="302" spans="4:6" ht="12.75">
      <c r="D302" s="2"/>
      <c r="E302" s="2"/>
      <c r="F302" s="2"/>
    </row>
    <row r="303" spans="4:6" ht="12.75">
      <c r="D303" s="2"/>
      <c r="E303" s="2"/>
      <c r="F303" s="2"/>
    </row>
    <row r="304" spans="4:6" ht="12.75">
      <c r="D304" s="2"/>
      <c r="E304" s="2"/>
      <c r="F304" s="2"/>
    </row>
    <row r="305" spans="4:6" ht="12.75">
      <c r="D305" s="2"/>
      <c r="E305" s="2"/>
      <c r="F305" s="2"/>
    </row>
    <row r="306" spans="4:6" ht="12.75">
      <c r="D306" s="2"/>
      <c r="E306" s="2"/>
      <c r="F306" s="2"/>
    </row>
    <row r="307" spans="4:6" ht="12.75">
      <c r="D307" s="2"/>
      <c r="E307" s="2"/>
      <c r="F307" s="2"/>
    </row>
    <row r="308" spans="4:6" ht="12.75">
      <c r="D308" s="2"/>
      <c r="E308" s="2"/>
      <c r="F308" s="2"/>
    </row>
    <row r="309" spans="4:6" ht="12.75">
      <c r="D309" s="2"/>
      <c r="E309" s="2"/>
      <c r="F309" s="2"/>
    </row>
    <row r="310" spans="4:6" ht="12.75">
      <c r="D310" s="2"/>
      <c r="E310" s="2"/>
      <c r="F310" s="2"/>
    </row>
    <row r="311" spans="4:6" ht="12.75">
      <c r="D311" s="2"/>
      <c r="E311" s="2"/>
      <c r="F311" s="2"/>
    </row>
    <row r="312" spans="4:6" ht="12.75">
      <c r="D312" s="2"/>
      <c r="E312" s="2"/>
      <c r="F312" s="2"/>
    </row>
    <row r="313" spans="4:6" ht="12.75">
      <c r="D313" s="2"/>
      <c r="E313" s="2"/>
      <c r="F313" s="2"/>
    </row>
    <row r="314" spans="4:6" ht="12.75">
      <c r="D314" s="2"/>
      <c r="E314" s="2"/>
      <c r="F314" s="2"/>
    </row>
    <row r="315" spans="4:6" ht="12.75">
      <c r="D315" s="2"/>
      <c r="E315" s="2"/>
      <c r="F315" s="2"/>
    </row>
    <row r="316" spans="4:6" ht="12.75">
      <c r="D316" s="2"/>
      <c r="E316" s="2"/>
      <c r="F316" s="2"/>
    </row>
    <row r="317" spans="4:6" ht="12.75">
      <c r="D317" s="2"/>
      <c r="E317" s="2"/>
      <c r="F317" s="2"/>
    </row>
    <row r="318" spans="4:6" ht="12.75">
      <c r="D318" s="2"/>
      <c r="E318" s="2"/>
      <c r="F318" s="2"/>
    </row>
    <row r="319" spans="4:6" ht="12.75">
      <c r="D319" s="2"/>
      <c r="E319" s="2"/>
      <c r="F319" s="2"/>
    </row>
    <row r="320" spans="4:6" ht="12.75">
      <c r="D320" s="2"/>
      <c r="E320" s="2"/>
      <c r="F320" s="2"/>
    </row>
    <row r="321" spans="4:6" ht="12.75">
      <c r="D321" s="2"/>
      <c r="E321" s="2"/>
      <c r="F321" s="2"/>
    </row>
    <row r="322" spans="4:6" ht="12.75">
      <c r="D322" s="2"/>
      <c r="E322" s="2"/>
      <c r="F322" s="2"/>
    </row>
    <row r="323" spans="4:6" ht="12.75">
      <c r="D323" s="2"/>
      <c r="E323" s="2"/>
      <c r="F323" s="2"/>
    </row>
    <row r="324" spans="4:6" ht="12.75">
      <c r="D324" s="2"/>
      <c r="E324" s="2"/>
      <c r="F324" s="2"/>
    </row>
    <row r="325" spans="4:6" ht="12.75">
      <c r="D325" s="2"/>
      <c r="E325" s="2"/>
      <c r="F325" s="2"/>
    </row>
    <row r="326" spans="4:6" ht="12.75">
      <c r="D326" s="2"/>
      <c r="E326" s="2"/>
      <c r="F326" s="2"/>
    </row>
    <row r="327" spans="4:6" ht="12.75">
      <c r="D327" s="2"/>
      <c r="E327" s="2"/>
      <c r="F327" s="2"/>
    </row>
    <row r="328" spans="4:6" ht="12.75">
      <c r="D328" s="2"/>
      <c r="E328" s="2"/>
      <c r="F328" s="2"/>
    </row>
    <row r="329" spans="4:6" ht="12.75">
      <c r="D329" s="2"/>
      <c r="E329" s="2"/>
      <c r="F329" s="2"/>
    </row>
    <row r="330" spans="4:6" ht="12.75">
      <c r="D330" s="2"/>
      <c r="E330" s="2"/>
      <c r="F330" s="2"/>
    </row>
    <row r="331" spans="4:6" ht="12.75">
      <c r="D331" s="2"/>
      <c r="E331" s="2"/>
      <c r="F331" s="2"/>
    </row>
    <row r="332" spans="4:6" ht="12.75">
      <c r="D332" s="2"/>
      <c r="E332" s="2"/>
      <c r="F332" s="2"/>
    </row>
    <row r="333" spans="4:6" ht="12.75">
      <c r="D333" s="2"/>
      <c r="E333" s="2"/>
      <c r="F333" s="2"/>
    </row>
    <row r="334" spans="4:6" ht="12.75">
      <c r="D334" s="2"/>
      <c r="E334" s="2"/>
      <c r="F334" s="2"/>
    </row>
    <row r="335" spans="4:6" ht="12.75">
      <c r="D335" s="2"/>
      <c r="E335" s="2"/>
      <c r="F335" s="2"/>
    </row>
    <row r="336" spans="4:6" ht="12.75">
      <c r="D336" s="2"/>
      <c r="E336" s="2"/>
      <c r="F336" s="2"/>
    </row>
    <row r="337" spans="4:6" ht="12.75">
      <c r="D337" s="2"/>
      <c r="E337" s="2"/>
      <c r="F337" s="2"/>
    </row>
    <row r="338" spans="4:6" ht="12.75">
      <c r="D338" s="2"/>
      <c r="E338" s="2"/>
      <c r="F338" s="2"/>
    </row>
    <row r="339" spans="4:6" ht="12.75">
      <c r="D339" s="2"/>
      <c r="E339" s="2"/>
      <c r="F339" s="2"/>
    </row>
    <row r="340" spans="4:6" ht="12.75">
      <c r="D340" s="2"/>
      <c r="E340" s="2"/>
      <c r="F340" s="2"/>
    </row>
    <row r="341" spans="4:6" ht="12.75">
      <c r="D341" s="2"/>
      <c r="E341" s="2"/>
      <c r="F341" s="2"/>
    </row>
    <row r="342" spans="4:6" ht="12.75">
      <c r="D342" s="2"/>
      <c r="E342" s="2"/>
      <c r="F342" s="2"/>
    </row>
    <row r="343" spans="4:6" ht="12.75">
      <c r="D343" s="2"/>
      <c r="E343" s="2"/>
      <c r="F343" s="2"/>
    </row>
    <row r="344" spans="4:6" ht="12.75">
      <c r="D344" s="2"/>
      <c r="E344" s="2"/>
      <c r="F344" s="2"/>
    </row>
    <row r="345" spans="4:6" ht="12.75">
      <c r="D345" s="2"/>
      <c r="E345" s="2"/>
      <c r="F345" s="2"/>
    </row>
    <row r="346" spans="4:6" ht="12.75">
      <c r="D346" s="2"/>
      <c r="E346" s="2"/>
      <c r="F346" s="2"/>
    </row>
    <row r="347" spans="4:6" ht="12.75">
      <c r="D347" s="2"/>
      <c r="E347" s="2"/>
      <c r="F347" s="2"/>
    </row>
    <row r="348" spans="4:6" ht="12.75">
      <c r="D348" s="2"/>
      <c r="E348" s="2"/>
      <c r="F348" s="2"/>
    </row>
    <row r="349" spans="4:6" ht="12.75">
      <c r="D349" s="2"/>
      <c r="E349" s="2"/>
      <c r="F349" s="2"/>
    </row>
    <row r="350" spans="4:6" ht="12.75">
      <c r="D350" s="2"/>
      <c r="E350" s="2"/>
      <c r="F350" s="2"/>
    </row>
    <row r="351" spans="4:6" ht="12.75">
      <c r="D351" s="2"/>
      <c r="E351" s="2"/>
      <c r="F351" s="2"/>
    </row>
    <row r="352" spans="4:6" ht="12.75">
      <c r="D352" s="2"/>
      <c r="E352" s="2"/>
      <c r="F352" s="2"/>
    </row>
    <row r="353" spans="4:6" ht="12.75">
      <c r="D353" s="2"/>
      <c r="E353" s="2"/>
      <c r="F353" s="2"/>
    </row>
    <row r="354" spans="4:6" ht="12.75">
      <c r="D354" s="2"/>
      <c r="E354" s="2"/>
      <c r="F354" s="2"/>
    </row>
    <row r="355" spans="4:6" ht="12.75">
      <c r="D355" s="2"/>
      <c r="E355" s="2"/>
      <c r="F355" s="2"/>
    </row>
    <row r="356" spans="4:6" ht="12.75">
      <c r="D356" s="2"/>
      <c r="E356" s="2"/>
      <c r="F356" s="2"/>
    </row>
    <row r="357" spans="4:6" ht="12.75">
      <c r="D357" s="2"/>
      <c r="E357" s="2"/>
      <c r="F357" s="2"/>
    </row>
    <row r="358" spans="4:6" ht="12.75">
      <c r="D358" s="2"/>
      <c r="E358" s="2"/>
      <c r="F358" s="2"/>
    </row>
    <row r="359" spans="4:6" ht="12.75">
      <c r="D359" s="2"/>
      <c r="E359" s="2"/>
      <c r="F359" s="2"/>
    </row>
    <row r="360" spans="4:6" ht="12.75">
      <c r="D360" s="2"/>
      <c r="E360" s="2"/>
      <c r="F360" s="2"/>
    </row>
    <row r="361" spans="4:6" ht="12.75">
      <c r="D361" s="2"/>
      <c r="E361" s="2"/>
      <c r="F361" s="2"/>
    </row>
    <row r="362" spans="4:6" ht="12.75">
      <c r="D362" s="2"/>
      <c r="E362" s="2"/>
      <c r="F362" s="2"/>
    </row>
    <row r="363" spans="4:6" ht="12.75">
      <c r="D363" s="2"/>
      <c r="E363" s="2"/>
      <c r="F363" s="2"/>
    </row>
    <row r="364" spans="4:6" ht="12.75">
      <c r="D364" s="2"/>
      <c r="E364" s="2"/>
      <c r="F364" s="2"/>
    </row>
    <row r="365" spans="4:6" ht="12.75">
      <c r="D365" s="2"/>
      <c r="E365" s="2"/>
      <c r="F365" s="2"/>
    </row>
    <row r="366" spans="4:6" ht="12.75">
      <c r="D366" s="2"/>
      <c r="E366" s="2"/>
      <c r="F366" s="2"/>
    </row>
    <row r="367" spans="4:6" ht="12.75">
      <c r="D367" s="2"/>
      <c r="E367" s="2"/>
      <c r="F367" s="2"/>
    </row>
    <row r="368" spans="4:6" ht="12.75">
      <c r="D368" s="2"/>
      <c r="E368" s="2"/>
      <c r="F368" s="2"/>
    </row>
    <row r="369" spans="4:6" ht="12.75">
      <c r="D369" s="2"/>
      <c r="E369" s="2"/>
      <c r="F369" s="2"/>
    </row>
    <row r="370" spans="4:6" ht="12.75">
      <c r="D370" s="2"/>
      <c r="E370" s="2"/>
      <c r="F370" s="2"/>
    </row>
    <row r="371" spans="4:6" ht="12.75">
      <c r="D371" s="2"/>
      <c r="E371" s="2"/>
      <c r="F371" s="2"/>
    </row>
    <row r="372" spans="4:6" ht="12.75">
      <c r="D372" s="2"/>
      <c r="E372" s="2"/>
      <c r="F372" s="2"/>
    </row>
    <row r="373" spans="4:6" ht="12.75">
      <c r="D373" s="2"/>
      <c r="E373" s="2"/>
      <c r="F373" s="2"/>
    </row>
    <row r="374" spans="4:6" ht="12.75">
      <c r="D374" s="2"/>
      <c r="E374" s="2"/>
      <c r="F374" s="2"/>
    </row>
    <row r="375" spans="4:6" ht="12.75">
      <c r="D375" s="2"/>
      <c r="E375" s="2"/>
      <c r="F375" s="2"/>
    </row>
    <row r="376" spans="4:6" ht="12.75">
      <c r="D376" s="2"/>
      <c r="E376" s="2"/>
      <c r="F376" s="2"/>
    </row>
    <row r="377" spans="4:6" ht="12.75">
      <c r="D377" s="2"/>
      <c r="E377" s="2"/>
      <c r="F377" s="2"/>
    </row>
    <row r="378" spans="4:6" ht="12.75">
      <c r="D378" s="2"/>
      <c r="E378" s="2"/>
      <c r="F378" s="2"/>
    </row>
    <row r="379" spans="4:6" ht="12.75">
      <c r="D379" s="2"/>
      <c r="E379" s="2"/>
      <c r="F379" s="2"/>
    </row>
    <row r="380" spans="4:6" ht="12.75">
      <c r="D380" s="2"/>
      <c r="E380" s="2"/>
      <c r="F380" s="2"/>
    </row>
    <row r="381" spans="4:6" ht="12.75">
      <c r="D381" s="2"/>
      <c r="E381" s="2"/>
      <c r="F381" s="2"/>
    </row>
    <row r="382" spans="4:6" ht="12.75">
      <c r="D382" s="2"/>
      <c r="E382" s="2"/>
      <c r="F382" s="2"/>
    </row>
    <row r="383" spans="4:6" ht="12.75">
      <c r="D383" s="2"/>
      <c r="E383" s="2"/>
      <c r="F383" s="2"/>
    </row>
    <row r="384" spans="4:6" ht="12.75">
      <c r="D384" s="2"/>
      <c r="E384" s="2"/>
      <c r="F384" s="2"/>
    </row>
    <row r="385" spans="4:6" ht="12.75">
      <c r="D385" s="2"/>
      <c r="E385" s="2"/>
      <c r="F385" s="2"/>
    </row>
    <row r="386" spans="4:6" ht="12.75">
      <c r="D386" s="2"/>
      <c r="E386" s="2"/>
      <c r="F386" s="2"/>
    </row>
    <row r="387" spans="4:6" ht="12.75">
      <c r="D387" s="2"/>
      <c r="E387" s="2"/>
      <c r="F387" s="2"/>
    </row>
    <row r="388" spans="4:6" ht="12.75">
      <c r="D388" s="2"/>
      <c r="E388" s="2"/>
      <c r="F388" s="2"/>
    </row>
    <row r="389" spans="4:6" ht="12.75">
      <c r="D389" s="2"/>
      <c r="E389" s="2"/>
      <c r="F389" s="2"/>
    </row>
    <row r="390" spans="4:6" ht="12.75">
      <c r="D390" s="2"/>
      <c r="E390" s="2"/>
      <c r="F390" s="2"/>
    </row>
    <row r="391" spans="4:6" ht="12.75">
      <c r="D391" s="2"/>
      <c r="E391" s="2"/>
      <c r="F391" s="2"/>
    </row>
    <row r="392" spans="4:6" ht="12.75">
      <c r="D392" s="2"/>
      <c r="E392" s="2"/>
      <c r="F392" s="2"/>
    </row>
    <row r="393" spans="4:6" ht="12.75">
      <c r="D393" s="2"/>
      <c r="E393" s="2"/>
      <c r="F393" s="2"/>
    </row>
    <row r="394" spans="4:6" ht="12.75">
      <c r="D394" s="2"/>
      <c r="E394" s="2"/>
      <c r="F394" s="2"/>
    </row>
    <row r="395" spans="4:6" ht="12.75">
      <c r="D395" s="2"/>
      <c r="E395" s="2"/>
      <c r="F395" s="2"/>
    </row>
    <row r="396" spans="4:6" ht="12.75">
      <c r="D396" s="2"/>
      <c r="E396" s="2"/>
      <c r="F396" s="2"/>
    </row>
    <row r="397" spans="4:6" ht="12.75">
      <c r="D397" s="2"/>
      <c r="E397" s="2"/>
      <c r="F397" s="2"/>
    </row>
    <row r="398" spans="4:6" ht="12.75">
      <c r="D398" s="2"/>
      <c r="E398" s="2"/>
      <c r="F398" s="2"/>
    </row>
    <row r="399" spans="4:6" ht="12.75">
      <c r="D399" s="2"/>
      <c r="E399" s="2"/>
      <c r="F399" s="2"/>
    </row>
    <row r="400" spans="4:6" ht="12.75">
      <c r="D400" s="2"/>
      <c r="E400" s="2"/>
      <c r="F400" s="2"/>
    </row>
    <row r="401" spans="4:6" ht="12.75">
      <c r="D401" s="2"/>
      <c r="E401" s="2"/>
      <c r="F401" s="2"/>
    </row>
    <row r="402" spans="4:6" ht="12.75">
      <c r="D402" s="2"/>
      <c r="E402" s="2"/>
      <c r="F402" s="2"/>
    </row>
    <row r="403" spans="4:6" ht="12.75">
      <c r="D403" s="2"/>
      <c r="E403" s="2"/>
      <c r="F403" s="2"/>
    </row>
    <row r="404" spans="4:6" ht="12.75">
      <c r="D404" s="2"/>
      <c r="E404" s="2"/>
      <c r="F404" s="2"/>
    </row>
    <row r="405" spans="4:6" ht="12.75">
      <c r="D405" s="2"/>
      <c r="E405" s="2"/>
      <c r="F405" s="2"/>
    </row>
    <row r="406" spans="4:6" ht="12.75">
      <c r="D406" s="2"/>
      <c r="E406" s="2"/>
      <c r="F406" s="2"/>
    </row>
    <row r="407" spans="4:6" ht="12.75">
      <c r="D407" s="2"/>
      <c r="E407" s="2"/>
      <c r="F407" s="2"/>
    </row>
    <row r="408" spans="4:6" ht="12.75">
      <c r="D408" s="2"/>
      <c r="E408" s="2"/>
      <c r="F408" s="2"/>
    </row>
    <row r="409" spans="4:6" ht="12.75">
      <c r="D409" s="2"/>
      <c r="E409" s="2"/>
      <c r="F409" s="2"/>
    </row>
    <row r="410" spans="4:6" ht="12.75">
      <c r="D410" s="2"/>
      <c r="E410" s="2"/>
      <c r="F410" s="2"/>
    </row>
    <row r="411" spans="4:6" ht="12.75">
      <c r="D411" s="2"/>
      <c r="E411" s="2"/>
      <c r="F411" s="2"/>
    </row>
    <row r="412" spans="4:6" ht="12.75">
      <c r="D412" s="2"/>
      <c r="E412" s="2"/>
      <c r="F412" s="2"/>
    </row>
    <row r="413" spans="4:6" ht="12.75">
      <c r="D413" s="2"/>
      <c r="E413" s="2"/>
      <c r="F413" s="2"/>
    </row>
    <row r="414" spans="4:6" ht="12.75">
      <c r="D414" s="2"/>
      <c r="E414" s="2"/>
      <c r="F414" s="2"/>
    </row>
    <row r="415" spans="4:6" ht="12.75">
      <c r="D415" s="2"/>
      <c r="E415" s="2"/>
      <c r="F415" s="2"/>
    </row>
    <row r="416" spans="4:6" ht="12.75">
      <c r="D416" s="2"/>
      <c r="E416" s="2"/>
      <c r="F416" s="2"/>
    </row>
    <row r="417" spans="4:6" ht="12.75">
      <c r="D417" s="2"/>
      <c r="E417" s="2"/>
      <c r="F417" s="2"/>
    </row>
    <row r="418" spans="4:6" ht="12.75">
      <c r="D418" s="2"/>
      <c r="E418" s="2"/>
      <c r="F418" s="2"/>
    </row>
    <row r="419" spans="4:6" ht="12.75">
      <c r="D419" s="2"/>
      <c r="E419" s="2"/>
      <c r="F419" s="2"/>
    </row>
    <row r="420" spans="4:6" ht="12.75">
      <c r="D420" s="2"/>
      <c r="E420" s="2"/>
      <c r="F420" s="2"/>
    </row>
    <row r="421" spans="4:6" ht="12.75">
      <c r="D421" s="2"/>
      <c r="E421" s="2"/>
      <c r="F421" s="2"/>
    </row>
    <row r="422" spans="4:6" ht="12.75">
      <c r="D422" s="2"/>
      <c r="E422" s="2"/>
      <c r="F422" s="2"/>
    </row>
    <row r="423" spans="4:6" ht="12.75">
      <c r="D423" s="2"/>
      <c r="E423" s="2"/>
      <c r="F423" s="2"/>
    </row>
    <row r="424" spans="4:6" ht="12.75">
      <c r="D424" s="2"/>
      <c r="E424" s="2"/>
      <c r="F424" s="2"/>
    </row>
    <row r="425" spans="4:6" ht="12.75">
      <c r="D425" s="2"/>
      <c r="E425" s="2"/>
      <c r="F425" s="2"/>
    </row>
    <row r="426" spans="4:6" ht="12.75">
      <c r="D426" s="2"/>
      <c r="E426" s="2"/>
      <c r="F426" s="2"/>
    </row>
    <row r="427" spans="4:6" ht="12.75">
      <c r="D427" s="2"/>
      <c r="E427" s="2"/>
      <c r="F427" s="2"/>
    </row>
    <row r="428" spans="4:6" ht="12.75">
      <c r="D428" s="2"/>
      <c r="E428" s="2"/>
      <c r="F428" s="2"/>
    </row>
    <row r="429" spans="4:6" ht="12.75">
      <c r="D429" s="2"/>
      <c r="E429" s="2"/>
      <c r="F429" s="2"/>
    </row>
    <row r="430" spans="4:6" ht="12.75">
      <c r="D430" s="2"/>
      <c r="E430" s="2"/>
      <c r="F430" s="2"/>
    </row>
    <row r="431" spans="4:6" ht="12.75">
      <c r="D431" s="2"/>
      <c r="E431" s="2"/>
      <c r="F431" s="2"/>
    </row>
    <row r="432" spans="4:6" ht="12.75">
      <c r="D432" s="2"/>
      <c r="E432" s="2"/>
      <c r="F432" s="2"/>
    </row>
    <row r="433" spans="4:6" ht="12.75">
      <c r="D433" s="2"/>
      <c r="E433" s="2"/>
      <c r="F433" s="2"/>
    </row>
    <row r="434" spans="4:6" ht="12.75">
      <c r="D434" s="2"/>
      <c r="E434" s="2"/>
      <c r="F434" s="2"/>
    </row>
    <row r="435" spans="4:6" ht="12.75">
      <c r="D435" s="2"/>
      <c r="E435" s="2"/>
      <c r="F435" s="2"/>
    </row>
    <row r="436" spans="4:6" ht="12.75">
      <c r="D436" s="2"/>
      <c r="E436" s="2"/>
      <c r="F436" s="2"/>
    </row>
    <row r="437" spans="4:6" ht="12.75">
      <c r="D437" s="2"/>
      <c r="E437" s="2"/>
      <c r="F437" s="2"/>
    </row>
    <row r="438" spans="4:6" ht="12.75">
      <c r="D438" s="2"/>
      <c r="E438" s="2"/>
      <c r="F438" s="2"/>
    </row>
    <row r="439" spans="4:6" ht="12.75">
      <c r="D439" s="2"/>
      <c r="E439" s="2"/>
      <c r="F439" s="2"/>
    </row>
    <row r="440" spans="4:6" ht="12.75">
      <c r="D440" s="2"/>
      <c r="E440" s="2"/>
      <c r="F440" s="2"/>
    </row>
    <row r="441" spans="4:6" ht="12.75">
      <c r="D441" s="2"/>
      <c r="E441" s="2"/>
      <c r="F441" s="2"/>
    </row>
    <row r="442" spans="4:6" ht="12.75">
      <c r="D442" s="2"/>
      <c r="E442" s="2"/>
      <c r="F442" s="2"/>
    </row>
    <row r="443" spans="4:6" ht="12.75">
      <c r="D443" s="2"/>
      <c r="E443" s="2"/>
      <c r="F443" s="2"/>
    </row>
    <row r="444" spans="4:6" ht="12.75">
      <c r="D444" s="2"/>
      <c r="E444" s="2"/>
      <c r="F444" s="2"/>
    </row>
    <row r="445" spans="4:6" ht="12.75">
      <c r="D445" s="2"/>
      <c r="E445" s="2"/>
      <c r="F445" s="2"/>
    </row>
    <row r="446" spans="4:6" ht="12.75">
      <c r="D446" s="2"/>
      <c r="E446" s="2"/>
      <c r="F446" s="2"/>
    </row>
    <row r="447" spans="4:6" ht="12.75">
      <c r="D447" s="2"/>
      <c r="E447" s="2"/>
      <c r="F447" s="2"/>
    </row>
    <row r="448" spans="4:6" ht="12.75">
      <c r="D448" s="2"/>
      <c r="E448" s="2"/>
      <c r="F448" s="2"/>
    </row>
    <row r="449" spans="4:6" ht="12.75">
      <c r="D449" s="2"/>
      <c r="E449" s="2"/>
      <c r="F449" s="2"/>
    </row>
    <row r="450" spans="4:6" ht="12.75">
      <c r="D450" s="2"/>
      <c r="E450" s="2"/>
      <c r="F450" s="2"/>
    </row>
    <row r="451" spans="4:6" ht="12.75">
      <c r="D451" s="2"/>
      <c r="E451" s="2"/>
      <c r="F451" s="2"/>
    </row>
    <row r="452" spans="4:6" ht="12.75">
      <c r="D452" s="2"/>
      <c r="E452" s="2"/>
      <c r="F452" s="2"/>
    </row>
    <row r="453" spans="4:6" ht="12.75">
      <c r="D453" s="2"/>
      <c r="E453" s="2"/>
      <c r="F453" s="2"/>
    </row>
    <row r="454" spans="4:6" ht="12.75">
      <c r="D454" s="2"/>
      <c r="E454" s="2"/>
      <c r="F454" s="2"/>
    </row>
    <row r="455" spans="4:6" ht="12.75">
      <c r="D455" s="2"/>
      <c r="E455" s="2"/>
      <c r="F455" s="2"/>
    </row>
    <row r="456" spans="4:6" ht="12.75">
      <c r="D456" s="2"/>
      <c r="E456" s="2"/>
      <c r="F456" s="2"/>
    </row>
    <row r="457" spans="4:6" ht="12.75">
      <c r="D457" s="2"/>
      <c r="E457" s="2"/>
      <c r="F457" s="2"/>
    </row>
    <row r="458" spans="4:6" ht="12.75">
      <c r="D458" s="2"/>
      <c r="E458" s="2"/>
      <c r="F458" s="2"/>
    </row>
    <row r="459" spans="4:6" ht="12.75">
      <c r="D459" s="2"/>
      <c r="E459" s="2"/>
      <c r="F459" s="2"/>
    </row>
    <row r="460" spans="4:6" ht="12.75">
      <c r="D460" s="2"/>
      <c r="E460" s="2"/>
      <c r="F460" s="2"/>
    </row>
    <row r="461" spans="4:6" ht="12.75">
      <c r="D461" s="2"/>
      <c r="E461" s="2"/>
      <c r="F461" s="2"/>
    </row>
    <row r="462" spans="4:6" ht="12.75">
      <c r="D462" s="2"/>
      <c r="E462" s="2"/>
      <c r="F462" s="2"/>
    </row>
    <row r="463" spans="4:6" ht="12.75">
      <c r="D463" s="2"/>
      <c r="E463" s="2"/>
      <c r="F463" s="2"/>
    </row>
    <row r="464" spans="4:6" ht="12.75">
      <c r="D464" s="2"/>
      <c r="E464" s="2"/>
      <c r="F464" s="2"/>
    </row>
    <row r="465" spans="4:6" ht="12.75">
      <c r="D465" s="2"/>
      <c r="E465" s="2"/>
      <c r="F465" s="2"/>
    </row>
    <row r="466" spans="4:6" ht="12.75">
      <c r="D466" s="2"/>
      <c r="E466" s="2"/>
      <c r="F466" s="2"/>
    </row>
    <row r="467" spans="4:6" ht="12.75">
      <c r="D467" s="2"/>
      <c r="E467" s="2"/>
      <c r="F467" s="2"/>
    </row>
    <row r="468" spans="4:6" ht="12.75">
      <c r="D468" s="2"/>
      <c r="E468" s="2"/>
      <c r="F468" s="2"/>
    </row>
    <row r="469" spans="4:6" ht="12.75">
      <c r="D469" s="2"/>
      <c r="E469" s="2"/>
      <c r="F469" s="2"/>
    </row>
    <row r="470" spans="4:6" ht="12.75">
      <c r="D470" s="2"/>
      <c r="E470" s="2"/>
      <c r="F470" s="2"/>
    </row>
    <row r="471" spans="4:6" ht="12.75">
      <c r="D471" s="2"/>
      <c r="E471" s="2"/>
      <c r="F471" s="2"/>
    </row>
    <row r="472" spans="4:6" ht="12.75">
      <c r="D472" s="2"/>
      <c r="E472" s="2"/>
      <c r="F472" s="2"/>
    </row>
    <row r="473" spans="4:6" ht="12.75">
      <c r="D473" s="2"/>
      <c r="E473" s="2"/>
      <c r="F473" s="2"/>
    </row>
    <row r="474" spans="4:6" ht="12.75">
      <c r="D474" s="2"/>
      <c r="E474" s="2"/>
      <c r="F474" s="2"/>
    </row>
    <row r="475" spans="4:6" ht="12.75">
      <c r="D475" s="2"/>
      <c r="E475" s="2"/>
      <c r="F475" s="2"/>
    </row>
    <row r="476" spans="4:6" ht="12.75">
      <c r="D476" s="2"/>
      <c r="E476" s="2"/>
      <c r="F476" s="2"/>
    </row>
    <row r="477" spans="4:6" ht="12.75">
      <c r="D477" s="2"/>
      <c r="E477" s="2"/>
      <c r="F477" s="2"/>
    </row>
    <row r="478" spans="4:6" ht="12.75">
      <c r="D478" s="2"/>
      <c r="E478" s="2"/>
      <c r="F478" s="2"/>
    </row>
    <row r="479" spans="4:6" ht="12.75">
      <c r="D479" s="2"/>
      <c r="E479" s="2"/>
      <c r="F479" s="2"/>
    </row>
    <row r="480" spans="4:6" ht="12.75">
      <c r="D480" s="2"/>
      <c r="E480" s="2"/>
      <c r="F480" s="2"/>
    </row>
    <row r="481" spans="4:6" ht="12.75">
      <c r="D481" s="2"/>
      <c r="E481" s="2"/>
      <c r="F481" s="2"/>
    </row>
    <row r="482" spans="4:6" ht="12.75">
      <c r="D482" s="2"/>
      <c r="E482" s="2"/>
      <c r="F482" s="2"/>
    </row>
    <row r="483" spans="4:6" ht="12.75">
      <c r="D483" s="2"/>
      <c r="E483" s="2"/>
      <c r="F483" s="2"/>
    </row>
    <row r="484" spans="4:6" ht="12.75">
      <c r="D484" s="2"/>
      <c r="E484" s="2"/>
      <c r="F484" s="2"/>
    </row>
    <row r="485" spans="4:6" ht="12.75">
      <c r="D485" s="2"/>
      <c r="E485" s="2"/>
      <c r="F485" s="2"/>
    </row>
    <row r="486" spans="4:6" ht="12.75">
      <c r="D486" s="2"/>
      <c r="E486" s="2"/>
      <c r="F486" s="2"/>
    </row>
    <row r="487" spans="4:6" ht="12.75">
      <c r="D487" s="2"/>
      <c r="E487" s="2"/>
      <c r="F487" s="2"/>
    </row>
    <row r="488" spans="4:6" ht="12.75">
      <c r="D488" s="2"/>
      <c r="E488" s="2"/>
      <c r="F488" s="2"/>
    </row>
    <row r="489" spans="4:6" ht="12.75">
      <c r="D489" s="2"/>
      <c r="E489" s="2"/>
      <c r="F489" s="2"/>
    </row>
    <row r="490" spans="4:6" ht="12.75">
      <c r="D490" s="2"/>
      <c r="E490" s="2"/>
      <c r="F490" s="2"/>
    </row>
    <row r="491" spans="4:6" ht="12.75">
      <c r="D491" s="2"/>
      <c r="E491" s="2"/>
      <c r="F491" s="2"/>
    </row>
    <row r="492" spans="4:6" ht="12.75">
      <c r="D492" s="2"/>
      <c r="E492" s="2"/>
      <c r="F492" s="2"/>
    </row>
    <row r="493" spans="4:6" ht="12.75">
      <c r="D493" s="2"/>
      <c r="E493" s="2"/>
      <c r="F493" s="2"/>
    </row>
    <row r="494" spans="4:6" ht="12.75">
      <c r="D494" s="2"/>
      <c r="E494" s="2"/>
      <c r="F494" s="2"/>
    </row>
    <row r="495" spans="4:6" ht="12.75">
      <c r="D495" s="2"/>
      <c r="E495" s="2"/>
      <c r="F495" s="2"/>
    </row>
    <row r="496" spans="4:6" ht="12.75">
      <c r="D496" s="2"/>
      <c r="E496" s="2"/>
      <c r="F496" s="2"/>
    </row>
    <row r="497" spans="4:6" ht="12.75">
      <c r="D497" s="2"/>
      <c r="E497" s="2"/>
      <c r="F497" s="2"/>
    </row>
    <row r="498" spans="4:6" ht="12.75">
      <c r="D498" s="2"/>
      <c r="E498" s="2"/>
      <c r="F498" s="2"/>
    </row>
    <row r="499" spans="4:6" ht="12.75">
      <c r="D499" s="2"/>
      <c r="E499" s="2"/>
      <c r="F499" s="2"/>
    </row>
    <row r="500" spans="4:6" ht="12.75">
      <c r="D500" s="2"/>
      <c r="E500" s="2"/>
      <c r="F500" s="2"/>
    </row>
    <row r="501" spans="4:6" ht="12.75">
      <c r="D501" s="2"/>
      <c r="E501" s="2"/>
      <c r="F501" s="2"/>
    </row>
    <row r="502" spans="4:6" ht="12.75">
      <c r="D502" s="2"/>
      <c r="E502" s="2"/>
      <c r="F502" s="2"/>
    </row>
    <row r="503" spans="4:6" ht="12.75">
      <c r="D503" s="2"/>
      <c r="E503" s="2"/>
      <c r="F503" s="2"/>
    </row>
    <row r="504" spans="4:6" ht="12.75">
      <c r="D504" s="2"/>
      <c r="E504" s="2"/>
      <c r="F504" s="2"/>
    </row>
    <row r="505" spans="4:6" ht="12.75">
      <c r="D505" s="2"/>
      <c r="E505" s="2"/>
      <c r="F505" s="2"/>
    </row>
    <row r="506" spans="4:6" ht="12.75">
      <c r="D506" s="2"/>
      <c r="E506" s="2"/>
      <c r="F506" s="2"/>
    </row>
    <row r="507" spans="4:6" ht="12.75">
      <c r="D507" s="2"/>
      <c r="E507" s="2"/>
      <c r="F507" s="2"/>
    </row>
    <row r="508" spans="4:6" ht="12.75">
      <c r="D508" s="2"/>
      <c r="E508" s="2"/>
      <c r="F508" s="2"/>
    </row>
    <row r="509" spans="4:6" ht="12.75">
      <c r="D509" s="2"/>
      <c r="E509" s="2"/>
      <c r="F509" s="2"/>
    </row>
    <row r="510" spans="4:6" ht="12.75">
      <c r="D510" s="2"/>
      <c r="E510" s="2"/>
      <c r="F510" s="2"/>
    </row>
    <row r="511" spans="4:6" ht="12.75">
      <c r="D511" s="2"/>
      <c r="E511" s="2"/>
      <c r="F511" s="2"/>
    </row>
    <row r="512" spans="4:6" ht="12.75">
      <c r="D512" s="2"/>
      <c r="E512" s="2"/>
      <c r="F512" s="2"/>
    </row>
    <row r="513" spans="4:6" ht="12.75">
      <c r="D513" s="2"/>
      <c r="E513" s="2"/>
      <c r="F513" s="2"/>
    </row>
    <row r="514" spans="4:6" ht="12.75">
      <c r="D514" s="2"/>
      <c r="E514" s="2"/>
      <c r="F514" s="2"/>
    </row>
    <row r="515" spans="4:6" ht="12.75">
      <c r="D515" s="2"/>
      <c r="E515" s="2"/>
      <c r="F515" s="2"/>
    </row>
    <row r="516" spans="4:6" ht="12.75">
      <c r="D516" s="2"/>
      <c r="E516" s="2"/>
      <c r="F516" s="2"/>
    </row>
    <row r="517" spans="4:6" ht="12.75">
      <c r="D517" s="2"/>
      <c r="E517" s="2"/>
      <c r="F517" s="2"/>
    </row>
    <row r="518" spans="4:6" ht="12.75">
      <c r="D518" s="2"/>
      <c r="E518" s="2"/>
      <c r="F518" s="2"/>
    </row>
    <row r="519" spans="4:6" ht="12.75">
      <c r="D519" s="2"/>
      <c r="E519" s="2"/>
      <c r="F519" s="2"/>
    </row>
    <row r="520" spans="4:6" ht="12.75">
      <c r="D520" s="2"/>
      <c r="E520" s="2"/>
      <c r="F520" s="2"/>
    </row>
    <row r="521" spans="4:6" ht="12.75">
      <c r="D521" s="2"/>
      <c r="E521" s="2"/>
      <c r="F521" s="2"/>
    </row>
    <row r="522" spans="4:6" ht="12.75">
      <c r="D522" s="2"/>
      <c r="E522" s="2"/>
      <c r="F522" s="2"/>
    </row>
    <row r="523" spans="4:6" ht="12.75">
      <c r="D523" s="2"/>
      <c r="E523" s="2"/>
      <c r="F523" s="2"/>
    </row>
    <row r="524" spans="4:6" ht="12.75">
      <c r="D524" s="2"/>
      <c r="E524" s="2"/>
      <c r="F524" s="2"/>
    </row>
    <row r="525" spans="4:6" ht="12.75">
      <c r="D525" s="2"/>
      <c r="E525" s="2"/>
      <c r="F525" s="2"/>
    </row>
    <row r="526" spans="4:6" ht="12.75">
      <c r="D526" s="2"/>
      <c r="E526" s="2"/>
      <c r="F526" s="2"/>
    </row>
    <row r="527" spans="4:6" ht="12.75">
      <c r="D527" s="2"/>
      <c r="E527" s="2"/>
      <c r="F527" s="2"/>
    </row>
    <row r="528" spans="4:6" ht="12.75">
      <c r="D528" s="2"/>
      <c r="E528" s="2"/>
      <c r="F528" s="2"/>
    </row>
    <row r="529" spans="4:6" ht="12.75">
      <c r="D529" s="2"/>
      <c r="E529" s="2"/>
      <c r="F529" s="2"/>
    </row>
    <row r="530" spans="4:6" ht="12.75">
      <c r="D530" s="2"/>
      <c r="E530" s="2"/>
      <c r="F530" s="2"/>
    </row>
    <row r="531" spans="4:6" ht="12.75">
      <c r="D531" s="2"/>
      <c r="E531" s="2"/>
      <c r="F531" s="2"/>
    </row>
    <row r="532" spans="4:6" ht="12.75">
      <c r="D532" s="2"/>
      <c r="E532" s="2"/>
      <c r="F532" s="2"/>
    </row>
    <row r="533" spans="4:6" ht="12.75">
      <c r="D533" s="2"/>
      <c r="E533" s="2"/>
      <c r="F533" s="2"/>
    </row>
    <row r="534" spans="4:6" ht="12.75">
      <c r="D534" s="2"/>
      <c r="E534" s="2"/>
      <c r="F534" s="2"/>
    </row>
    <row r="535" spans="4:6" ht="12.75">
      <c r="D535" s="2"/>
      <c r="E535" s="2"/>
      <c r="F535" s="2"/>
    </row>
    <row r="536" spans="4:6" ht="12.75">
      <c r="D536" s="2"/>
      <c r="E536" s="2"/>
      <c r="F536" s="2"/>
    </row>
    <row r="537" spans="4:6" ht="12.75">
      <c r="D537" s="2"/>
      <c r="E537" s="2"/>
      <c r="F537" s="2"/>
    </row>
    <row r="538" spans="4:6" ht="12.75">
      <c r="D538" s="2"/>
      <c r="E538" s="2"/>
      <c r="F538" s="2"/>
    </row>
    <row r="539" spans="4:6" ht="12.75">
      <c r="D539" s="2"/>
      <c r="E539" s="2"/>
      <c r="F539" s="2"/>
    </row>
    <row r="540" spans="4:6" ht="12.75">
      <c r="D540" s="2"/>
      <c r="E540" s="2"/>
      <c r="F540" s="2"/>
    </row>
    <row r="541" spans="4:6" ht="12.75">
      <c r="D541" s="2"/>
      <c r="E541" s="2"/>
      <c r="F541" s="2"/>
    </row>
    <row r="542" spans="4:6" ht="12.75">
      <c r="D542" s="2"/>
      <c r="E542" s="2"/>
      <c r="F542" s="2"/>
    </row>
    <row r="543" spans="4:6" ht="12.75">
      <c r="D543" s="2"/>
      <c r="E543" s="2"/>
      <c r="F543" s="2"/>
    </row>
    <row r="544" spans="4:6" ht="12.75">
      <c r="D544" s="2"/>
      <c r="E544" s="2"/>
      <c r="F544" s="2"/>
    </row>
    <row r="545" spans="4:6" ht="12.75">
      <c r="D545" s="2"/>
      <c r="E545" s="2"/>
      <c r="F545" s="2"/>
    </row>
    <row r="546" spans="4:6" ht="12.75">
      <c r="D546" s="2"/>
      <c r="E546" s="2"/>
      <c r="F546" s="2"/>
    </row>
    <row r="547" spans="4:6" ht="12.75">
      <c r="D547" s="2"/>
      <c r="E547" s="2"/>
      <c r="F547" s="2"/>
    </row>
    <row r="548" spans="4:6" ht="12.75">
      <c r="D548" s="2"/>
      <c r="E548" s="2"/>
      <c r="F548" s="2"/>
    </row>
    <row r="549" spans="4:6" ht="12.75">
      <c r="D549" s="2"/>
      <c r="E549" s="2"/>
      <c r="F549" s="2"/>
    </row>
    <row r="550" spans="4:6" ht="12.75">
      <c r="D550" s="2"/>
      <c r="E550" s="2"/>
      <c r="F550" s="2"/>
    </row>
    <row r="551" spans="4:6" ht="12.75">
      <c r="D551" s="2"/>
      <c r="E551" s="2"/>
      <c r="F551" s="2"/>
    </row>
    <row r="552" spans="4:6" ht="12.75">
      <c r="D552" s="2"/>
      <c r="E552" s="2"/>
      <c r="F552" s="2"/>
    </row>
    <row r="553" spans="4:6" ht="12.75">
      <c r="D553" s="2"/>
      <c r="E553" s="2"/>
      <c r="F553" s="2"/>
    </row>
    <row r="554" spans="4:6" ht="12.75">
      <c r="D554" s="2"/>
      <c r="E554" s="2"/>
      <c r="F554" s="2"/>
    </row>
    <row r="555" spans="4:6" ht="12.75">
      <c r="D555" s="2"/>
      <c r="E555" s="2"/>
      <c r="F555" s="2"/>
    </row>
    <row r="556" spans="4:6" ht="12.75">
      <c r="D556" s="2"/>
      <c r="E556" s="2"/>
      <c r="F556" s="2"/>
    </row>
    <row r="557" spans="4:6" ht="12.75">
      <c r="D557" s="2"/>
      <c r="E557" s="2"/>
      <c r="F557" s="2"/>
    </row>
    <row r="558" spans="4:6" ht="12.75">
      <c r="D558" s="2"/>
      <c r="E558" s="2"/>
      <c r="F558" s="2"/>
    </row>
    <row r="559" spans="4:6" ht="12.75">
      <c r="D559" s="2"/>
      <c r="E559" s="2"/>
      <c r="F559" s="2"/>
    </row>
    <row r="560" spans="4:6" ht="12.75">
      <c r="D560" s="2"/>
      <c r="E560" s="2"/>
      <c r="F560" s="2"/>
    </row>
    <row r="561" spans="4:6" ht="12.75">
      <c r="D561" s="2"/>
      <c r="E561" s="2"/>
      <c r="F561" s="2"/>
    </row>
    <row r="562" spans="4:6" ht="12.75">
      <c r="D562" s="2"/>
      <c r="E562" s="2"/>
      <c r="F562" s="2"/>
    </row>
    <row r="563" spans="4:6" ht="12.75">
      <c r="D563" s="2"/>
      <c r="E563" s="2"/>
      <c r="F563" s="2"/>
    </row>
    <row r="564" spans="4:6" ht="12.75">
      <c r="D564" s="2"/>
      <c r="E564" s="2"/>
      <c r="F564" s="2"/>
    </row>
    <row r="565" spans="4:6" ht="12.75">
      <c r="D565" s="2"/>
      <c r="E565" s="2"/>
      <c r="F565" s="2"/>
    </row>
    <row r="566" spans="4:6" ht="12.75">
      <c r="D566" s="2"/>
      <c r="E566" s="2"/>
      <c r="F566" s="2"/>
    </row>
    <row r="567" spans="4:6" ht="12.75">
      <c r="D567" s="2"/>
      <c r="E567" s="2"/>
      <c r="F567" s="2"/>
    </row>
    <row r="568" spans="4:6" ht="12.75">
      <c r="D568" s="2"/>
      <c r="E568" s="2"/>
      <c r="F568" s="2"/>
    </row>
    <row r="569" spans="4:6" ht="12.75">
      <c r="D569" s="2"/>
      <c r="E569" s="2"/>
      <c r="F569" s="2"/>
    </row>
    <row r="570" spans="4:6" ht="12.75">
      <c r="D570" s="2"/>
      <c r="E570" s="2"/>
      <c r="F570" s="2"/>
    </row>
    <row r="571" spans="4:6" ht="12.75">
      <c r="D571" s="2"/>
      <c r="E571" s="2"/>
      <c r="F571" s="2"/>
    </row>
    <row r="572" spans="4:6" ht="12.75">
      <c r="D572" s="2"/>
      <c r="E572" s="2"/>
      <c r="F572" s="2"/>
    </row>
    <row r="573" spans="4:6" ht="12.75">
      <c r="D573" s="2"/>
      <c r="E573" s="2"/>
      <c r="F573" s="2"/>
    </row>
    <row r="574" spans="4:6" ht="12.75">
      <c r="D574" s="2"/>
      <c r="E574" s="2"/>
      <c r="F574" s="2"/>
    </row>
    <row r="575" spans="4:6" ht="12.75">
      <c r="D575" s="2"/>
      <c r="E575" s="2"/>
      <c r="F575" s="2"/>
    </row>
    <row r="576" spans="4:6" ht="12.75">
      <c r="D576" s="2"/>
      <c r="E576" s="2"/>
      <c r="F576" s="2"/>
    </row>
    <row r="577" spans="4:6" ht="12.75">
      <c r="D577" s="2"/>
      <c r="E577" s="2"/>
      <c r="F577" s="2"/>
    </row>
    <row r="578" spans="4:6" ht="12.75">
      <c r="D578" s="2"/>
      <c r="E578" s="2"/>
      <c r="F578" s="2"/>
    </row>
    <row r="579" spans="4:6" ht="12.75">
      <c r="D579" s="2"/>
      <c r="E579" s="2"/>
      <c r="F579" s="2"/>
    </row>
    <row r="580" spans="4:6" ht="12.75">
      <c r="D580" s="2"/>
      <c r="E580" s="2"/>
      <c r="F580" s="2"/>
    </row>
    <row r="581" spans="4:6" ht="12.75">
      <c r="D581" s="2"/>
      <c r="E581" s="2"/>
      <c r="F581" s="2"/>
    </row>
    <row r="582" spans="4:6" ht="12.75">
      <c r="D582" s="2"/>
      <c r="E582" s="2"/>
      <c r="F582" s="2"/>
    </row>
    <row r="583" spans="4:6" ht="12.75">
      <c r="D583" s="2"/>
      <c r="E583" s="2"/>
      <c r="F583" s="2"/>
    </row>
    <row r="584" spans="4:6" ht="12.75">
      <c r="D584" s="2"/>
      <c r="E584" s="2"/>
      <c r="F584" s="2"/>
    </row>
    <row r="585" spans="4:6" ht="12.75">
      <c r="D585" s="2"/>
      <c r="E585" s="2"/>
      <c r="F585" s="2"/>
    </row>
    <row r="586" spans="4:6" ht="12.75">
      <c r="D586" s="2"/>
      <c r="E586" s="2"/>
      <c r="F586" s="2"/>
    </row>
    <row r="587" spans="4:6" ht="12.75">
      <c r="D587" s="2"/>
      <c r="E587" s="2"/>
      <c r="F587" s="2"/>
    </row>
    <row r="588" spans="4:6" ht="12.75">
      <c r="D588" s="2"/>
      <c r="E588" s="2"/>
      <c r="F588" s="2"/>
    </row>
    <row r="589" spans="4:6" ht="12.75">
      <c r="D589" s="2"/>
      <c r="E589" s="2"/>
      <c r="F589" s="2"/>
    </row>
    <row r="590" spans="4:6" ht="12.75">
      <c r="D590" s="2"/>
      <c r="E590" s="2"/>
      <c r="F590" s="2"/>
    </row>
    <row r="591" spans="4:6" ht="12.75">
      <c r="D591" s="2"/>
      <c r="E591" s="2"/>
      <c r="F591" s="2"/>
    </row>
    <row r="592" spans="4:6" ht="12.75">
      <c r="D592" s="2"/>
      <c r="E592" s="2"/>
      <c r="F592" s="2"/>
    </row>
    <row r="593" spans="4:6" ht="12.75">
      <c r="D593" s="2"/>
      <c r="E593" s="2"/>
      <c r="F593" s="2"/>
    </row>
    <row r="594" spans="4:6" ht="12.75">
      <c r="D594" s="2"/>
      <c r="E594" s="2"/>
      <c r="F594" s="2"/>
    </row>
    <row r="595" spans="4:6" ht="12.75">
      <c r="D595" s="2"/>
      <c r="E595" s="2"/>
      <c r="F595" s="2"/>
    </row>
    <row r="596" spans="4:6" ht="12.75">
      <c r="D596" s="2"/>
      <c r="E596" s="2"/>
      <c r="F596" s="2"/>
    </row>
    <row r="597" spans="4:6" ht="12.75">
      <c r="D597" s="2"/>
      <c r="E597" s="2"/>
      <c r="F597" s="2"/>
    </row>
    <row r="598" spans="4:6" ht="12.75">
      <c r="D598" s="2"/>
      <c r="E598" s="2"/>
      <c r="F598" s="2"/>
    </row>
    <row r="599" spans="4:6" ht="12.75">
      <c r="D599" s="2"/>
      <c r="E599" s="2"/>
      <c r="F599" s="2"/>
    </row>
    <row r="600" spans="4:6" ht="12.75">
      <c r="D600" s="2"/>
      <c r="E600" s="2"/>
      <c r="F600" s="2"/>
    </row>
    <row r="601" spans="4:6" ht="12.75">
      <c r="D601" s="2"/>
      <c r="E601" s="2"/>
      <c r="F601" s="2"/>
    </row>
    <row r="602" spans="4:6" ht="12.75">
      <c r="D602" s="2"/>
      <c r="E602" s="2"/>
      <c r="F602" s="2"/>
    </row>
    <row r="603" spans="4:6" ht="12.75">
      <c r="D603" s="2"/>
      <c r="E603" s="2"/>
      <c r="F603" s="2"/>
    </row>
    <row r="604" spans="4:6" ht="12.75">
      <c r="D604" s="2"/>
      <c r="E604" s="2"/>
      <c r="F604" s="2"/>
    </row>
    <row r="605" spans="4:6" ht="12.75">
      <c r="D605" s="2"/>
      <c r="E605" s="2"/>
      <c r="F605" s="2"/>
    </row>
    <row r="606" spans="4:6" ht="12.75">
      <c r="D606" s="2"/>
      <c r="E606" s="2"/>
      <c r="F606" s="2"/>
    </row>
    <row r="607" spans="4:6" ht="12.75">
      <c r="D607" s="2"/>
      <c r="E607" s="2"/>
      <c r="F607" s="2"/>
    </row>
    <row r="608" spans="4:6" ht="12.75">
      <c r="D608" s="2"/>
      <c r="E608" s="2"/>
      <c r="F608" s="2"/>
    </row>
    <row r="609" spans="4:6" ht="12.75">
      <c r="D609" s="2"/>
      <c r="E609" s="2"/>
      <c r="F609" s="2"/>
    </row>
    <row r="610" spans="4:6" ht="12.75">
      <c r="D610" s="2"/>
      <c r="E610" s="2"/>
      <c r="F610" s="2"/>
    </row>
    <row r="611" spans="4:6" ht="12.75">
      <c r="D611" s="2"/>
      <c r="E611" s="2"/>
      <c r="F611" s="2"/>
    </row>
    <row r="612" spans="4:6" ht="12.75">
      <c r="D612" s="2"/>
      <c r="E612" s="2"/>
      <c r="F612" s="2"/>
    </row>
    <row r="613" spans="4:6" ht="12.75">
      <c r="D613" s="2"/>
      <c r="E613" s="2"/>
      <c r="F613" s="2"/>
    </row>
    <row r="614" spans="4:6" ht="12.75">
      <c r="D614" s="2"/>
      <c r="E614" s="2"/>
      <c r="F614" s="2"/>
    </row>
    <row r="615" spans="4:6" ht="12.75">
      <c r="D615" s="2"/>
      <c r="E615" s="2"/>
      <c r="F615" s="2"/>
    </row>
    <row r="616" spans="4:6" ht="12.75">
      <c r="D616" s="2"/>
      <c r="E616" s="2"/>
      <c r="F616" s="2"/>
    </row>
    <row r="617" spans="4:6" ht="12.75">
      <c r="D617" s="2"/>
      <c r="E617" s="2"/>
      <c r="F617" s="2"/>
    </row>
    <row r="618" spans="4:6" ht="12.75">
      <c r="D618" s="2"/>
      <c r="E618" s="2"/>
      <c r="F618" s="2"/>
    </row>
    <row r="619" spans="4:6" ht="12.75">
      <c r="D619" s="2"/>
      <c r="E619" s="2"/>
      <c r="F619" s="2"/>
    </row>
    <row r="620" spans="4:6" ht="12.75">
      <c r="D620" s="2"/>
      <c r="E620" s="2"/>
      <c r="F620" s="2"/>
    </row>
    <row r="621" spans="4:6" ht="12.75">
      <c r="D621" s="2"/>
      <c r="E621" s="2"/>
      <c r="F621" s="2"/>
    </row>
    <row r="622" spans="4:6" ht="12.75">
      <c r="D622" s="2"/>
      <c r="E622" s="2"/>
      <c r="F622" s="2"/>
    </row>
    <row r="623" spans="4:6" ht="12.75">
      <c r="D623" s="2"/>
      <c r="E623" s="2"/>
      <c r="F623" s="2"/>
    </row>
    <row r="624" spans="4:6" ht="12.75">
      <c r="D624" s="2"/>
      <c r="E624" s="2"/>
      <c r="F624" s="2"/>
    </row>
    <row r="625" spans="4:6" ht="12.75">
      <c r="D625" s="2"/>
      <c r="E625" s="2"/>
      <c r="F625" s="2"/>
    </row>
    <row r="626" spans="4:6" ht="12.75">
      <c r="D626" s="2"/>
      <c r="E626" s="2"/>
      <c r="F626" s="2"/>
    </row>
    <row r="627" spans="4:6" ht="12.75">
      <c r="D627" s="2"/>
      <c r="E627" s="2"/>
      <c r="F627" s="2"/>
    </row>
    <row r="628" spans="4:6" ht="12.75">
      <c r="D628" s="2"/>
      <c r="E628" s="2"/>
      <c r="F628" s="2"/>
    </row>
    <row r="629" spans="4:6" ht="12.75">
      <c r="D629" s="2"/>
      <c r="E629" s="2"/>
      <c r="F629" s="2"/>
    </row>
    <row r="630" spans="4:6" ht="12.75">
      <c r="D630" s="2"/>
      <c r="E630" s="2"/>
      <c r="F630" s="2"/>
    </row>
    <row r="631" spans="4:6" ht="12.75">
      <c r="D631" s="2"/>
      <c r="E631" s="2"/>
      <c r="F631" s="2"/>
    </row>
    <row r="632" spans="4:6" ht="12.75">
      <c r="D632" s="2"/>
      <c r="E632" s="2"/>
      <c r="F632" s="2"/>
    </row>
    <row r="633" spans="4:6" ht="12.75">
      <c r="D633" s="2"/>
      <c r="E633" s="2"/>
      <c r="F633" s="2"/>
    </row>
    <row r="634" spans="4:6" ht="12.75">
      <c r="D634" s="2"/>
      <c r="E634" s="2"/>
      <c r="F634" s="2"/>
    </row>
    <row r="635" spans="4:6" ht="12.75">
      <c r="D635" s="2"/>
      <c r="E635" s="2"/>
      <c r="F635" s="2"/>
    </row>
    <row r="636" spans="4:6" ht="12.75">
      <c r="D636" s="2"/>
      <c r="E636" s="2"/>
      <c r="F636" s="2"/>
    </row>
    <row r="637" spans="4:6" ht="12.75">
      <c r="D637" s="2"/>
      <c r="E637" s="2"/>
      <c r="F637" s="2"/>
    </row>
    <row r="638" spans="4:6" ht="12.75">
      <c r="D638" s="2"/>
      <c r="E638" s="2"/>
      <c r="F638" s="2"/>
    </row>
    <row r="639" spans="4:6" ht="12.75">
      <c r="D639" s="2"/>
      <c r="E639" s="2"/>
      <c r="F639" s="2"/>
    </row>
    <row r="640" spans="4:6" ht="12.75">
      <c r="D640" s="2"/>
      <c r="E640" s="2"/>
      <c r="F640" s="2"/>
    </row>
    <row r="641" spans="4:6" ht="12.75">
      <c r="D641" s="2"/>
      <c r="E641" s="2"/>
      <c r="F641" s="2"/>
    </row>
    <row r="642" spans="4:6" ht="12.75">
      <c r="D642" s="2"/>
      <c r="E642" s="2"/>
      <c r="F642" s="2"/>
    </row>
    <row r="643" spans="4:6" ht="12.75">
      <c r="D643" s="2"/>
      <c r="E643" s="2"/>
      <c r="F643" s="2"/>
    </row>
    <row r="644" spans="4:6" ht="12.75">
      <c r="D644" s="2"/>
      <c r="E644" s="2"/>
      <c r="F644" s="2"/>
    </row>
    <row r="645" spans="4:6" ht="12.75">
      <c r="D645" s="2"/>
      <c r="E645" s="2"/>
      <c r="F645" s="2"/>
    </row>
    <row r="646" spans="4:6" ht="12.75">
      <c r="D646" s="2"/>
      <c r="E646" s="2"/>
      <c r="F646" s="2"/>
    </row>
    <row r="647" spans="4:6" ht="12.75">
      <c r="D647" s="2"/>
      <c r="E647" s="2"/>
      <c r="F647" s="2"/>
    </row>
    <row r="648" spans="4:6" ht="12.75">
      <c r="D648" s="2"/>
      <c r="E648" s="2"/>
      <c r="F648" s="2"/>
    </row>
    <row r="649" spans="4:6" ht="12.75">
      <c r="D649" s="2"/>
      <c r="E649" s="2"/>
      <c r="F649" s="2"/>
    </row>
    <row r="650" spans="4:6" ht="12.75">
      <c r="D650" s="2"/>
      <c r="E650" s="2"/>
      <c r="F650" s="2"/>
    </row>
    <row r="651" spans="4:6" ht="12.75">
      <c r="D651" s="2"/>
      <c r="E651" s="2"/>
      <c r="F651" s="2"/>
    </row>
    <row r="652" spans="4:6" ht="12.75">
      <c r="D652" s="2"/>
      <c r="E652" s="2"/>
      <c r="F652" s="2"/>
    </row>
    <row r="653" spans="4:6" ht="12.75">
      <c r="D653" s="2"/>
      <c r="E653" s="2"/>
      <c r="F653" s="2"/>
    </row>
    <row r="654" spans="4:6" ht="12.75">
      <c r="D654" s="2"/>
      <c r="E654" s="2"/>
      <c r="F654" s="2"/>
    </row>
    <row r="655" spans="4:6" ht="12.75">
      <c r="D655" s="2"/>
      <c r="E655" s="2"/>
      <c r="F655" s="2"/>
    </row>
    <row r="656" spans="4:6" ht="12.75">
      <c r="D656" s="2"/>
      <c r="E656" s="2"/>
      <c r="F656" s="2"/>
    </row>
    <row r="657" spans="4:6" ht="12.75">
      <c r="D657" s="2"/>
      <c r="E657" s="2"/>
      <c r="F657" s="2"/>
    </row>
    <row r="658" spans="4:6" ht="12.75">
      <c r="D658" s="2"/>
      <c r="E658" s="2"/>
      <c r="F658" s="2"/>
    </row>
    <row r="659" spans="4:6" ht="12.75">
      <c r="D659" s="2"/>
      <c r="E659" s="2"/>
      <c r="F659" s="2"/>
    </row>
    <row r="660" spans="4:6" ht="12.75">
      <c r="D660" s="2"/>
      <c r="E660" s="2"/>
      <c r="F660" s="2"/>
    </row>
    <row r="661" spans="4:6" ht="12.75">
      <c r="D661" s="2"/>
      <c r="E661" s="2"/>
      <c r="F661" s="2"/>
    </row>
    <row r="662" spans="4:6" ht="12.75">
      <c r="D662" s="2"/>
      <c r="E662" s="2"/>
      <c r="F662" s="2"/>
    </row>
    <row r="663" spans="4:6" ht="12.75">
      <c r="D663" s="2"/>
      <c r="E663" s="2"/>
      <c r="F663" s="2"/>
    </row>
    <row r="664" spans="4:6" ht="12.75">
      <c r="D664" s="2"/>
      <c r="E664" s="2"/>
      <c r="F664" s="2"/>
    </row>
    <row r="665" spans="4:6" ht="12.75">
      <c r="D665" s="2"/>
      <c r="E665" s="2"/>
      <c r="F665" s="2"/>
    </row>
    <row r="666" spans="4:6" ht="12.75">
      <c r="D666" s="2"/>
      <c r="E666" s="2"/>
      <c r="F666" s="2"/>
    </row>
    <row r="667" spans="4:6" ht="12.75">
      <c r="D667" s="2"/>
      <c r="E667" s="2"/>
      <c r="F667" s="2"/>
    </row>
    <row r="668" spans="4:6" ht="12.75">
      <c r="D668" s="2"/>
      <c r="E668" s="2"/>
      <c r="F668" s="2"/>
    </row>
    <row r="669" spans="4:6" ht="12.75">
      <c r="D669" s="2"/>
      <c r="E669" s="2"/>
      <c r="F669" s="2"/>
    </row>
    <row r="670" spans="4:6" ht="12.75">
      <c r="D670" s="2"/>
      <c r="E670" s="2"/>
      <c r="F670" s="2"/>
    </row>
    <row r="671" spans="4:6" ht="12.75">
      <c r="D671" s="2"/>
      <c r="E671" s="2"/>
      <c r="F671" s="2"/>
    </row>
    <row r="672" spans="4:6" ht="12.75">
      <c r="D672" s="2"/>
      <c r="E672" s="2"/>
      <c r="F672" s="2"/>
    </row>
    <row r="673" spans="4:6" ht="12.75">
      <c r="D673" s="2"/>
      <c r="E673" s="2"/>
      <c r="F673" s="2"/>
    </row>
    <row r="674" spans="4:6" ht="12.75">
      <c r="D674" s="2"/>
      <c r="E674" s="2"/>
      <c r="F674" s="2"/>
    </row>
    <row r="675" spans="4:6" ht="12.75">
      <c r="D675" s="2"/>
      <c r="E675" s="2"/>
      <c r="F675" s="2"/>
    </row>
    <row r="676" spans="4:6" ht="12.75">
      <c r="D676" s="2"/>
      <c r="E676" s="2"/>
      <c r="F676" s="2"/>
    </row>
    <row r="677" spans="4:6" ht="12.75">
      <c r="D677" s="2"/>
      <c r="E677" s="2"/>
      <c r="F677" s="2"/>
    </row>
    <row r="678" spans="4:6" ht="12.75">
      <c r="D678" s="2"/>
      <c r="E678" s="2"/>
      <c r="F678" s="2"/>
    </row>
    <row r="679" spans="4:6" ht="12.75">
      <c r="D679" s="2"/>
      <c r="E679" s="2"/>
      <c r="F679" s="2"/>
    </row>
    <row r="680" spans="4:6" ht="12.75">
      <c r="D680" s="2"/>
      <c r="E680" s="2"/>
      <c r="F680" s="2"/>
    </row>
    <row r="681" spans="4:6" ht="12.75">
      <c r="D681" s="2"/>
      <c r="E681" s="2"/>
      <c r="F681" s="2"/>
    </row>
    <row r="682" spans="4:6" ht="12.75">
      <c r="D682" s="2"/>
      <c r="E682" s="2"/>
      <c r="F682" s="2"/>
    </row>
    <row r="683" spans="4:6" ht="12.75">
      <c r="D683" s="2"/>
      <c r="E683" s="2"/>
      <c r="F683" s="2"/>
    </row>
    <row r="684" spans="4:6" ht="12.75">
      <c r="D684" s="2"/>
      <c r="E684" s="2"/>
      <c r="F684" s="2"/>
    </row>
    <row r="685" spans="4:6" ht="12.75">
      <c r="D685" s="2"/>
      <c r="E685" s="2"/>
      <c r="F685" s="2"/>
    </row>
    <row r="686" spans="4:6" ht="12.75">
      <c r="D686" s="2"/>
      <c r="E686" s="2"/>
      <c r="F686" s="2"/>
    </row>
    <row r="687" spans="4:6" ht="12.75">
      <c r="D687" s="2"/>
      <c r="E687" s="2"/>
      <c r="F687" s="2"/>
    </row>
    <row r="688" spans="4:6" ht="12.75">
      <c r="D688" s="2"/>
      <c r="E688" s="2"/>
      <c r="F688" s="2"/>
    </row>
    <row r="689" spans="4:6" ht="12.75">
      <c r="D689" s="2"/>
      <c r="E689" s="2"/>
      <c r="F689" s="2"/>
    </row>
    <row r="690" spans="4:6" ht="12.75">
      <c r="D690" s="2"/>
      <c r="E690" s="2"/>
      <c r="F690" s="2"/>
    </row>
    <row r="691" spans="4:6" ht="12.75">
      <c r="D691" s="2"/>
      <c r="E691" s="2"/>
      <c r="F691" s="2"/>
    </row>
    <row r="692" spans="4:6" ht="12.75">
      <c r="D692" s="2"/>
      <c r="E692" s="2"/>
      <c r="F692" s="2"/>
    </row>
    <row r="693" spans="4:6" ht="12.75">
      <c r="D693" s="2"/>
      <c r="E693" s="2"/>
      <c r="F693" s="2"/>
    </row>
    <row r="694" spans="4:6" ht="12.75">
      <c r="D694" s="2"/>
      <c r="E694" s="2"/>
      <c r="F694" s="2"/>
    </row>
    <row r="695" spans="4:6" ht="12.75">
      <c r="D695" s="2"/>
      <c r="E695" s="2"/>
      <c r="F695" s="2"/>
    </row>
    <row r="696" spans="4:6" ht="12.75">
      <c r="D696" s="2"/>
      <c r="E696" s="2"/>
      <c r="F696" s="2"/>
    </row>
    <row r="697" spans="4:6" ht="12.75">
      <c r="D697" s="2"/>
      <c r="E697" s="2"/>
      <c r="F697" s="2"/>
    </row>
    <row r="698" spans="4:6" ht="12.75">
      <c r="D698" s="2"/>
      <c r="E698" s="2"/>
      <c r="F698" s="2"/>
    </row>
    <row r="699" spans="4:6" ht="12.75">
      <c r="D699" s="2"/>
      <c r="E699" s="2"/>
      <c r="F699" s="2"/>
    </row>
    <row r="700" spans="4:6" ht="12.75">
      <c r="D700" s="2"/>
      <c r="E700" s="2"/>
      <c r="F700" s="2"/>
    </row>
    <row r="701" spans="4:6" ht="12.75">
      <c r="D701" s="2"/>
      <c r="E701" s="2"/>
      <c r="F701" s="2"/>
    </row>
    <row r="702" spans="4:6" ht="12.75">
      <c r="D702" s="2"/>
      <c r="E702" s="2"/>
      <c r="F702" s="2"/>
    </row>
    <row r="703" spans="4:6" ht="12.75">
      <c r="D703" s="2"/>
      <c r="E703" s="2"/>
      <c r="F703" s="2"/>
    </row>
    <row r="704" spans="4:6" ht="12.75">
      <c r="D704" s="2"/>
      <c r="E704" s="2"/>
      <c r="F704" s="2"/>
    </row>
    <row r="705" spans="4:6" ht="12.75">
      <c r="D705" s="2"/>
      <c r="E705" s="2"/>
      <c r="F705" s="2"/>
    </row>
    <row r="706" spans="4:6" ht="12.75">
      <c r="D706" s="2"/>
      <c r="E706" s="2"/>
      <c r="F706" s="2"/>
    </row>
    <row r="707" spans="4:6" ht="12.75">
      <c r="D707" s="2"/>
      <c r="E707" s="2"/>
      <c r="F707" s="2"/>
    </row>
    <row r="708" spans="4:6" ht="12.75">
      <c r="D708" s="2"/>
      <c r="E708" s="2"/>
      <c r="F708" s="2"/>
    </row>
    <row r="709" spans="4:6" ht="12.75">
      <c r="D709" s="2"/>
      <c r="E709" s="2"/>
      <c r="F709" s="2"/>
    </row>
    <row r="710" spans="4:6" ht="12.75">
      <c r="D710" s="2"/>
      <c r="E710" s="2"/>
      <c r="F710" s="2"/>
    </row>
    <row r="711" spans="4:6" ht="12.75">
      <c r="D711" s="2"/>
      <c r="E711" s="2"/>
      <c r="F711" s="2"/>
    </row>
    <row r="712" spans="4:6" ht="12.75">
      <c r="D712" s="2"/>
      <c r="E712" s="2"/>
      <c r="F712" s="2"/>
    </row>
    <row r="713" spans="4:6" ht="12.75">
      <c r="D713" s="2"/>
      <c r="E713" s="2"/>
      <c r="F713" s="2"/>
    </row>
    <row r="714" spans="4:6" ht="12.75">
      <c r="D714" s="2"/>
      <c r="E714" s="2"/>
      <c r="F714" s="2"/>
    </row>
    <row r="715" spans="4:6" ht="12.75">
      <c r="D715" s="2"/>
      <c r="E715" s="2"/>
      <c r="F715" s="2"/>
    </row>
    <row r="716" spans="4:6" ht="12.75">
      <c r="D716" s="2"/>
      <c r="E716" s="2"/>
      <c r="F716" s="2"/>
    </row>
    <row r="717" spans="4:6" ht="12.75">
      <c r="D717" s="2"/>
      <c r="E717" s="2"/>
      <c r="F717" s="2"/>
    </row>
    <row r="718" spans="4:6" ht="12.75">
      <c r="D718" s="2"/>
      <c r="E718" s="2"/>
      <c r="F718" s="2"/>
    </row>
    <row r="719" spans="4:6" ht="12.75">
      <c r="D719" s="2"/>
      <c r="E719" s="2"/>
      <c r="F719" s="2"/>
    </row>
    <row r="720" spans="4:6" ht="12.75">
      <c r="D720" s="2"/>
      <c r="E720" s="2"/>
      <c r="F720" s="2"/>
    </row>
    <row r="721" spans="4:6" ht="12.75">
      <c r="D721" s="2"/>
      <c r="E721" s="2"/>
      <c r="F721" s="2"/>
    </row>
    <row r="722" spans="4:6" ht="12.75">
      <c r="D722" s="2"/>
      <c r="E722" s="2"/>
      <c r="F722" s="2"/>
    </row>
    <row r="723" spans="4:6" ht="12.75">
      <c r="D723" s="2"/>
      <c r="E723" s="2"/>
      <c r="F723" s="2"/>
    </row>
    <row r="724" spans="4:6" ht="12.75">
      <c r="D724" s="2"/>
      <c r="E724" s="2"/>
      <c r="F724" s="2"/>
    </row>
    <row r="725" spans="4:6" ht="12.75">
      <c r="D725" s="2"/>
      <c r="E725" s="2"/>
      <c r="F725" s="2"/>
    </row>
    <row r="726" spans="4:6" ht="12.75">
      <c r="D726" s="2"/>
      <c r="E726" s="2"/>
      <c r="F726" s="2"/>
    </row>
    <row r="727" spans="4:6" ht="12.75">
      <c r="D727" s="2"/>
      <c r="E727" s="2"/>
      <c r="F727" s="2"/>
    </row>
    <row r="728" spans="4:6" ht="12.75">
      <c r="D728" s="2"/>
      <c r="E728" s="2"/>
      <c r="F728" s="2"/>
    </row>
    <row r="729" spans="4:6" ht="12.75">
      <c r="D729" s="2"/>
      <c r="E729" s="2"/>
      <c r="F729" s="2"/>
    </row>
    <row r="730" spans="4:6" ht="12.75">
      <c r="D730" s="2"/>
      <c r="E730" s="2"/>
      <c r="F730" s="2"/>
    </row>
    <row r="731" spans="4:6" ht="12.75">
      <c r="D731" s="2"/>
      <c r="E731" s="2"/>
      <c r="F731" s="2"/>
    </row>
    <row r="732" spans="4:6" ht="12.75">
      <c r="D732" s="2"/>
      <c r="E732" s="2"/>
      <c r="F732" s="2"/>
    </row>
    <row r="733" spans="4:6" ht="12.75">
      <c r="D733" s="2"/>
      <c r="E733" s="2"/>
      <c r="F733" s="2"/>
    </row>
    <row r="734" spans="4:6" ht="12.75">
      <c r="D734" s="2"/>
      <c r="E734" s="2"/>
      <c r="F734" s="2"/>
    </row>
    <row r="735" spans="4:6" ht="12.75">
      <c r="D735" s="2"/>
      <c r="E735" s="2"/>
      <c r="F735" s="2"/>
    </row>
    <row r="736" spans="4:6" ht="12.75">
      <c r="D736" s="2"/>
      <c r="E736" s="2"/>
      <c r="F736" s="2"/>
    </row>
    <row r="737" spans="4:6" ht="12.75">
      <c r="D737" s="2"/>
      <c r="E737" s="2"/>
      <c r="F737" s="2"/>
    </row>
    <row r="738" spans="4:6" ht="12.75">
      <c r="D738" s="2"/>
      <c r="E738" s="2"/>
      <c r="F738" s="2"/>
    </row>
    <row r="739" spans="4:6" ht="12.75">
      <c r="D739" s="2"/>
      <c r="E739" s="2"/>
      <c r="F739" s="2"/>
    </row>
    <row r="740" spans="4:6" ht="12.75">
      <c r="D740" s="2"/>
      <c r="E740" s="2"/>
      <c r="F740" s="2"/>
    </row>
    <row r="741" spans="4:6" ht="12.75">
      <c r="D741" s="2"/>
      <c r="E741" s="2"/>
      <c r="F741" s="2"/>
    </row>
    <row r="742" spans="4:6" ht="12.75">
      <c r="D742" s="2"/>
      <c r="E742" s="2"/>
      <c r="F742" s="2"/>
    </row>
    <row r="743" spans="4:6" ht="12.75">
      <c r="D743" s="2"/>
      <c r="E743" s="2"/>
      <c r="F743" s="2"/>
    </row>
    <row r="744" spans="4:6" ht="12.75">
      <c r="D744" s="2"/>
      <c r="E744" s="2"/>
      <c r="F744" s="2"/>
    </row>
    <row r="745" spans="4:6" ht="12.75">
      <c r="D745" s="2"/>
      <c r="E745" s="2"/>
      <c r="F745" s="2"/>
    </row>
    <row r="746" spans="4:6" ht="12.75">
      <c r="D746" s="2"/>
      <c r="E746" s="2"/>
      <c r="F746" s="2"/>
    </row>
    <row r="747" spans="4:6" ht="12.75">
      <c r="D747" s="2"/>
      <c r="E747" s="2"/>
      <c r="F747" s="2"/>
    </row>
    <row r="748" spans="4:6" ht="12.75">
      <c r="D748" s="2"/>
      <c r="E748" s="2"/>
      <c r="F748" s="2"/>
    </row>
    <row r="749" spans="4:6" ht="12.75">
      <c r="D749" s="2"/>
      <c r="E749" s="2"/>
      <c r="F749" s="2"/>
    </row>
    <row r="750" spans="4:6" ht="12.75">
      <c r="D750" s="2"/>
      <c r="E750" s="2"/>
      <c r="F750" s="2"/>
    </row>
    <row r="751" spans="4:6" ht="12.75">
      <c r="D751" s="2"/>
      <c r="E751" s="2"/>
      <c r="F751" s="2"/>
    </row>
    <row r="752" spans="4:6" ht="12.75">
      <c r="D752" s="2"/>
      <c r="E752" s="2"/>
      <c r="F752" s="2"/>
    </row>
    <row r="753" spans="4:6" ht="12.75">
      <c r="D753" s="2"/>
      <c r="E753" s="2"/>
      <c r="F753" s="2"/>
    </row>
    <row r="754" spans="4:6" ht="12.75">
      <c r="D754" s="2"/>
      <c r="E754" s="2"/>
      <c r="F754" s="2"/>
    </row>
    <row r="755" spans="4:6" ht="12.75">
      <c r="D755" s="2"/>
      <c r="E755" s="2"/>
      <c r="F755" s="2"/>
    </row>
    <row r="756" spans="4:6" ht="12.75">
      <c r="D756" s="2"/>
      <c r="E756" s="2"/>
      <c r="F756" s="2"/>
    </row>
    <row r="757" spans="4:6" ht="12.75">
      <c r="D757" s="2"/>
      <c r="E757" s="2"/>
      <c r="F757" s="2"/>
    </row>
    <row r="758" spans="4:6" ht="12.75">
      <c r="D758" s="2"/>
      <c r="E758" s="2"/>
      <c r="F758" s="2"/>
    </row>
    <row r="759" spans="4:6" ht="12.75">
      <c r="D759" s="2"/>
      <c r="E759" s="2"/>
      <c r="F759" s="2"/>
    </row>
    <row r="760" spans="4:6" ht="12.75">
      <c r="D760" s="2"/>
      <c r="E760" s="2"/>
      <c r="F760" s="2"/>
    </row>
    <row r="761" spans="4:6" ht="12.75">
      <c r="D761" s="2"/>
      <c r="E761" s="2"/>
      <c r="F761" s="2"/>
    </row>
    <row r="762" spans="4:6" ht="12.75">
      <c r="D762" s="2"/>
      <c r="E762" s="2"/>
      <c r="F762" s="2"/>
    </row>
    <row r="763" spans="4:6" ht="12.75">
      <c r="D763" s="2"/>
      <c r="E763" s="2"/>
      <c r="F763" s="2"/>
    </row>
    <row r="764" spans="4:6" ht="12.75">
      <c r="D764" s="2"/>
      <c r="E764" s="2"/>
      <c r="F764" s="2"/>
    </row>
    <row r="765" spans="4:6" ht="12.75">
      <c r="D765" s="2"/>
      <c r="E765" s="2"/>
      <c r="F765" s="2"/>
    </row>
    <row r="766" spans="4:6" ht="12.75">
      <c r="D766" s="2"/>
      <c r="E766" s="2"/>
      <c r="F766" s="2"/>
    </row>
    <row r="767" spans="4:6" ht="12.75">
      <c r="D767" s="2"/>
      <c r="E767" s="2"/>
      <c r="F767" s="2"/>
    </row>
    <row r="768" spans="4:6" ht="12.75">
      <c r="D768" s="2"/>
      <c r="E768" s="2"/>
      <c r="F768" s="2"/>
    </row>
    <row r="769" spans="4:6" ht="12.75">
      <c r="D769" s="2"/>
      <c r="E769" s="2"/>
      <c r="F769" s="2"/>
    </row>
    <row r="770" spans="4:6" ht="12.75">
      <c r="D770" s="2"/>
      <c r="E770" s="2"/>
      <c r="F770" s="2"/>
    </row>
    <row r="771" spans="4:6" ht="12.75">
      <c r="D771" s="2"/>
      <c r="E771" s="2"/>
      <c r="F771" s="2"/>
    </row>
    <row r="772" spans="4:6" ht="12.75">
      <c r="D772" s="2"/>
      <c r="E772" s="2"/>
      <c r="F772" s="2"/>
    </row>
    <row r="773" spans="4:6" ht="12.75">
      <c r="D773" s="2"/>
      <c r="E773" s="2"/>
      <c r="F773" s="2"/>
    </row>
    <row r="774" spans="4:6" ht="12.75">
      <c r="D774" s="2"/>
      <c r="E774" s="2"/>
      <c r="F774" s="2"/>
    </row>
    <row r="775" spans="4:6" ht="12.75">
      <c r="D775" s="2"/>
      <c r="E775" s="2"/>
      <c r="F775" s="2"/>
    </row>
    <row r="776" spans="4:6" ht="12.75">
      <c r="D776" s="2"/>
      <c r="E776" s="2"/>
      <c r="F776" s="2"/>
    </row>
    <row r="777" spans="4:6" ht="12.75">
      <c r="D777" s="2"/>
      <c r="E777" s="2"/>
      <c r="F777" s="2"/>
    </row>
    <row r="778" spans="4:6" ht="12.75">
      <c r="D778" s="2"/>
      <c r="E778" s="2"/>
      <c r="F778" s="2"/>
    </row>
    <row r="779" spans="4:6" ht="12.75">
      <c r="D779" s="2"/>
      <c r="E779" s="2"/>
      <c r="F779" s="2"/>
    </row>
    <row r="780" spans="4:6" ht="12.75">
      <c r="D780" s="2"/>
      <c r="E780" s="2"/>
      <c r="F780" s="2"/>
    </row>
    <row r="781" spans="4:6" ht="12.75">
      <c r="D781" s="2"/>
      <c r="E781" s="2"/>
      <c r="F781" s="2"/>
    </row>
    <row r="782" spans="4:6" ht="12.75">
      <c r="D782" s="2"/>
      <c r="E782" s="2"/>
      <c r="F782" s="2"/>
    </row>
    <row r="783" spans="4:6" ht="12.75">
      <c r="D783" s="2"/>
      <c r="E783" s="2"/>
      <c r="F783" s="2"/>
    </row>
    <row r="784" spans="4:6" ht="12.75">
      <c r="D784" s="2"/>
      <c r="E784" s="2"/>
      <c r="F784" s="2"/>
    </row>
    <row r="785" spans="4:6" ht="12.75">
      <c r="D785" s="2"/>
      <c r="E785" s="2"/>
      <c r="F785" s="2"/>
    </row>
    <row r="786" spans="4:6" ht="12.75">
      <c r="D786" s="2"/>
      <c r="E786" s="2"/>
      <c r="F786" s="2"/>
    </row>
    <row r="787" spans="4:6" ht="12.75">
      <c r="D787" s="2"/>
      <c r="E787" s="2"/>
      <c r="F787" s="2"/>
    </row>
    <row r="788" spans="4:6" ht="12.75">
      <c r="D788" s="2"/>
      <c r="E788" s="2"/>
      <c r="F788" s="2"/>
    </row>
    <row r="789" spans="4:6" ht="12.75">
      <c r="D789" s="2"/>
      <c r="E789" s="2"/>
      <c r="F789" s="2"/>
    </row>
    <row r="790" spans="4:6" ht="12.75">
      <c r="D790" s="2"/>
      <c r="E790" s="2"/>
      <c r="F790" s="2"/>
    </row>
    <row r="791" spans="4:6" ht="12.75">
      <c r="D791" s="2"/>
      <c r="E791" s="2"/>
      <c r="F791" s="2"/>
    </row>
    <row r="792" spans="4:6" ht="12.75">
      <c r="D792" s="2"/>
      <c r="E792" s="2"/>
      <c r="F792" s="2"/>
    </row>
    <row r="793" spans="4:6" ht="12.75">
      <c r="D793" s="2"/>
      <c r="E793" s="2"/>
      <c r="F793" s="2"/>
    </row>
    <row r="794" spans="4:6" ht="12.75">
      <c r="D794" s="2"/>
      <c r="E794" s="2"/>
      <c r="F794" s="2"/>
    </row>
    <row r="795" spans="4:6" ht="12.75">
      <c r="D795" s="2"/>
      <c r="E795" s="2"/>
      <c r="F795" s="2"/>
    </row>
    <row r="796" spans="4:6" ht="12.75">
      <c r="D796" s="2"/>
      <c r="E796" s="2"/>
      <c r="F796" s="2"/>
    </row>
    <row r="797" spans="4:6" ht="12.75">
      <c r="D797" s="2"/>
      <c r="E797" s="2"/>
      <c r="F797" s="2"/>
    </row>
    <row r="798" spans="4:6" ht="12.75">
      <c r="D798" s="2"/>
      <c r="E798" s="2"/>
      <c r="F798" s="2"/>
    </row>
    <row r="799" spans="4:6" ht="12.75">
      <c r="D799" s="2"/>
      <c r="E799" s="2"/>
      <c r="F799" s="2"/>
    </row>
    <row r="800" spans="4:6" ht="12.75">
      <c r="D800" s="2"/>
      <c r="E800" s="2"/>
      <c r="F800" s="2"/>
    </row>
    <row r="801" spans="4:6" ht="12.75">
      <c r="D801" s="2"/>
      <c r="E801" s="2"/>
      <c r="F801" s="2"/>
    </row>
    <row r="802" spans="4:6" ht="12.75">
      <c r="D802" s="2"/>
      <c r="E802" s="2"/>
      <c r="F802" s="2"/>
    </row>
    <row r="803" spans="4:6" ht="12.75">
      <c r="D803" s="2"/>
      <c r="E803" s="2"/>
      <c r="F803" s="2"/>
    </row>
    <row r="804" spans="4:6" ht="12.75">
      <c r="D804" s="2"/>
      <c r="E804" s="2"/>
      <c r="F804" s="2"/>
    </row>
    <row r="805" spans="4:6" ht="12.75">
      <c r="D805" s="2"/>
      <c r="E805" s="2"/>
      <c r="F805" s="2"/>
    </row>
    <row r="806" spans="4:6" ht="12.75">
      <c r="D806" s="2"/>
      <c r="E806" s="2"/>
      <c r="F806" s="2"/>
    </row>
    <row r="807" spans="4:6" ht="12.75">
      <c r="D807" s="2"/>
      <c r="E807" s="2"/>
      <c r="F807" s="2"/>
    </row>
    <row r="808" spans="4:6" ht="12.75">
      <c r="D808" s="2"/>
      <c r="E808" s="2"/>
      <c r="F808" s="2"/>
    </row>
    <row r="809" spans="4:6" ht="12.75">
      <c r="D809" s="2"/>
      <c r="E809" s="2"/>
      <c r="F809" s="2"/>
    </row>
    <row r="810" spans="4:6" ht="12.75">
      <c r="D810" s="2"/>
      <c r="E810" s="2"/>
      <c r="F810" s="2"/>
    </row>
    <row r="811" spans="4:6" ht="12.75">
      <c r="D811" s="2"/>
      <c r="E811" s="2"/>
      <c r="F811" s="2"/>
    </row>
    <row r="812" spans="4:6" ht="12.75">
      <c r="D812" s="2"/>
      <c r="E812" s="2"/>
      <c r="F812" s="2"/>
    </row>
    <row r="813" spans="4:6" ht="12.75">
      <c r="D813" s="2"/>
      <c r="E813" s="2"/>
      <c r="F813" s="2"/>
    </row>
    <row r="814" spans="4:6" ht="12.75">
      <c r="D814" s="2"/>
      <c r="E814" s="2"/>
      <c r="F814" s="2"/>
    </row>
    <row r="815" spans="4:6" ht="12.75">
      <c r="D815" s="2"/>
      <c r="E815" s="2"/>
      <c r="F815" s="2"/>
    </row>
    <row r="816" spans="4:6" ht="12.75">
      <c r="D816" s="2"/>
      <c r="E816" s="2"/>
      <c r="F816" s="2"/>
    </row>
    <row r="817" spans="4:6" ht="12.75">
      <c r="D817" s="2"/>
      <c r="E817" s="2"/>
      <c r="F817" s="2"/>
    </row>
    <row r="818" spans="4:6" ht="12.75">
      <c r="D818" s="2"/>
      <c r="E818" s="2"/>
      <c r="F818" s="2"/>
    </row>
    <row r="819" spans="4:6" ht="12.75">
      <c r="D819" s="2"/>
      <c r="E819" s="2"/>
      <c r="F819" s="2"/>
    </row>
    <row r="820" spans="4:6" ht="12.75">
      <c r="D820" s="2"/>
      <c r="E820" s="2"/>
      <c r="F820" s="2"/>
    </row>
    <row r="821" spans="4:6" ht="12.75">
      <c r="D821" s="2"/>
      <c r="E821" s="2"/>
      <c r="F821" s="2"/>
    </row>
    <row r="822" spans="4:6" ht="12.75">
      <c r="D822" s="2"/>
      <c r="E822" s="2"/>
      <c r="F822" s="2"/>
    </row>
    <row r="823" spans="4:6" ht="12.75">
      <c r="D823" s="2"/>
      <c r="E823" s="2"/>
      <c r="F823" s="2"/>
    </row>
    <row r="824" spans="4:6" ht="12.75">
      <c r="D824" s="2"/>
      <c r="E824" s="2"/>
      <c r="F824" s="2"/>
    </row>
    <row r="825" spans="4:6" ht="12.75">
      <c r="D825" s="2"/>
      <c r="E825" s="2"/>
      <c r="F825" s="2"/>
    </row>
    <row r="826" spans="4:6" ht="12.75">
      <c r="D826" s="2"/>
      <c r="E826" s="2"/>
      <c r="F826" s="2"/>
    </row>
    <row r="827" spans="4:6" ht="12.75">
      <c r="D827" s="2"/>
      <c r="E827" s="2"/>
      <c r="F827" s="2"/>
    </row>
    <row r="828" spans="4:6" ht="12.75">
      <c r="D828" s="2"/>
      <c r="E828" s="2"/>
      <c r="F828" s="2"/>
    </row>
    <row r="829" spans="4:6" ht="12.75">
      <c r="D829" s="2"/>
      <c r="E829" s="2"/>
      <c r="F829" s="2"/>
    </row>
    <row r="830" spans="4:6" ht="12.75">
      <c r="D830" s="2"/>
      <c r="E830" s="2"/>
      <c r="F830" s="2"/>
    </row>
    <row r="831" spans="4:6" ht="12.75">
      <c r="D831" s="2"/>
      <c r="E831" s="2"/>
      <c r="F831" s="2"/>
    </row>
    <row r="832" spans="4:6" ht="12.75">
      <c r="D832" s="2"/>
      <c r="E832" s="2"/>
      <c r="F832" s="2"/>
    </row>
    <row r="833" spans="4:6" ht="12.75">
      <c r="D833" s="2"/>
      <c r="E833" s="2"/>
      <c r="F833" s="2"/>
    </row>
    <row r="834" spans="4:6" ht="12.75">
      <c r="D834" s="2"/>
      <c r="E834" s="2"/>
      <c r="F834" s="2"/>
    </row>
    <row r="835" spans="4:6" ht="12.75">
      <c r="D835" s="2"/>
      <c r="E835" s="2"/>
      <c r="F835" s="2"/>
    </row>
    <row r="836" spans="4:6" ht="12.75">
      <c r="D836" s="2"/>
      <c r="E836" s="2"/>
      <c r="F836" s="2"/>
    </row>
    <row r="837" spans="4:6" ht="12.75">
      <c r="D837" s="2"/>
      <c r="E837" s="2"/>
      <c r="F837" s="2"/>
    </row>
    <row r="838" spans="4:6" ht="12.75">
      <c r="D838" s="2"/>
      <c r="E838" s="2"/>
      <c r="F838" s="2"/>
    </row>
    <row r="839" spans="4:6" ht="12.75">
      <c r="D839" s="2"/>
      <c r="E839" s="2"/>
      <c r="F839" s="2"/>
    </row>
    <row r="840" spans="4:6" ht="12.75">
      <c r="D840" s="2"/>
      <c r="E840" s="2"/>
      <c r="F840" s="2"/>
    </row>
    <row r="841" spans="4:6" ht="12.75">
      <c r="D841" s="2"/>
      <c r="E841" s="2"/>
      <c r="F841" s="2"/>
    </row>
    <row r="842" spans="4:6" ht="12.75">
      <c r="D842" s="2"/>
      <c r="E842" s="2"/>
      <c r="F842" s="2"/>
    </row>
    <row r="843" spans="4:6" ht="12.75">
      <c r="D843" s="2"/>
      <c r="E843" s="2"/>
      <c r="F843" s="2"/>
    </row>
    <row r="844" spans="4:6" ht="12.75">
      <c r="D844" s="2"/>
      <c r="E844" s="2"/>
      <c r="F844" s="2"/>
    </row>
    <row r="845" spans="4:6" ht="12.75">
      <c r="D845" s="2"/>
      <c r="E845" s="2"/>
      <c r="F845" s="2"/>
    </row>
    <row r="846" spans="4:6" ht="12.75">
      <c r="D846" s="2"/>
      <c r="E846" s="2"/>
      <c r="F846" s="2"/>
    </row>
    <row r="847" spans="4:6" ht="12.75">
      <c r="D847" s="2"/>
      <c r="E847" s="2"/>
      <c r="F847" s="2"/>
    </row>
    <row r="848" spans="4:6" ht="12.75">
      <c r="D848" s="2"/>
      <c r="E848" s="2"/>
      <c r="F848" s="2"/>
    </row>
    <row r="849" spans="4:6" ht="12.75">
      <c r="D849" s="2"/>
      <c r="E849" s="2"/>
      <c r="F849" s="2"/>
    </row>
    <row r="850" spans="4:6" ht="12.75">
      <c r="D850" s="2"/>
      <c r="E850" s="2"/>
      <c r="F850" s="2"/>
    </row>
    <row r="851" spans="4:6" ht="12.75">
      <c r="D851" s="2"/>
      <c r="E851" s="2"/>
      <c r="F851" s="2"/>
    </row>
    <row r="852" spans="4:6" ht="12.75">
      <c r="D852" s="2"/>
      <c r="E852" s="2"/>
      <c r="F852" s="2"/>
    </row>
    <row r="853" spans="4:6" ht="12.75">
      <c r="D853" s="2"/>
      <c r="E853" s="2"/>
      <c r="F853" s="2"/>
    </row>
    <row r="854" spans="4:6" ht="12.75">
      <c r="D854" s="2"/>
      <c r="E854" s="2"/>
      <c r="F854" s="2"/>
    </row>
    <row r="855" spans="4:6" ht="12.75">
      <c r="D855" s="2"/>
      <c r="E855" s="2"/>
      <c r="F855" s="2"/>
    </row>
    <row r="856" spans="4:6" ht="12.75">
      <c r="D856" s="2"/>
      <c r="E856" s="2"/>
      <c r="F856" s="2"/>
    </row>
    <row r="857" spans="4:6" ht="12.75">
      <c r="D857" s="2"/>
      <c r="E857" s="2"/>
      <c r="F857" s="2"/>
    </row>
    <row r="858" spans="4:6" ht="12.75">
      <c r="D858" s="2"/>
      <c r="E858" s="2"/>
      <c r="F858" s="2"/>
    </row>
    <row r="859" spans="4:6" ht="12.75">
      <c r="D859" s="2"/>
      <c r="E859" s="2"/>
      <c r="F859" s="2"/>
    </row>
    <row r="860" spans="4:6" ht="12.75">
      <c r="D860" s="2"/>
      <c r="E860" s="2"/>
      <c r="F860" s="2"/>
    </row>
    <row r="861" spans="4:6" ht="12.75">
      <c r="D861" s="2"/>
      <c r="E861" s="2"/>
      <c r="F861" s="2"/>
    </row>
    <row r="862" spans="4:6" ht="12.75">
      <c r="D862" s="2"/>
      <c r="E862" s="2"/>
      <c r="F862" s="2"/>
    </row>
    <row r="863" spans="4:6" ht="12.75">
      <c r="D863" s="2"/>
      <c r="E863" s="2"/>
      <c r="F863" s="2"/>
    </row>
    <row r="864" spans="4:6" ht="12.75">
      <c r="D864" s="2"/>
      <c r="E864" s="2"/>
      <c r="F864" s="2"/>
    </row>
    <row r="865" spans="4:6" ht="12.75">
      <c r="D865" s="2"/>
      <c r="E865" s="2"/>
      <c r="F865" s="2"/>
    </row>
    <row r="866" spans="4:6" ht="12.75">
      <c r="D866" s="2"/>
      <c r="E866" s="2"/>
      <c r="F866" s="2"/>
    </row>
    <row r="867" spans="4:6" ht="12.75">
      <c r="D867" s="2"/>
      <c r="E867" s="2"/>
      <c r="F867" s="2"/>
    </row>
    <row r="868" spans="4:6" ht="12.75">
      <c r="D868" s="2"/>
      <c r="E868" s="2"/>
      <c r="F868" s="2"/>
    </row>
    <row r="869" spans="4:6" ht="12.75">
      <c r="D869" s="2"/>
      <c r="E869" s="2"/>
      <c r="F869" s="2"/>
    </row>
    <row r="870" spans="4:6" ht="12.75">
      <c r="D870" s="2"/>
      <c r="E870" s="2"/>
      <c r="F870" s="2"/>
    </row>
    <row r="871" spans="4:6" ht="12.75">
      <c r="D871" s="2"/>
      <c r="E871" s="2"/>
      <c r="F871" s="2"/>
    </row>
    <row r="872" spans="4:6" ht="12.75">
      <c r="D872" s="2"/>
      <c r="E872" s="2"/>
      <c r="F872" s="2"/>
    </row>
    <row r="873" spans="4:6" ht="12.75">
      <c r="D873" s="2"/>
      <c r="E873" s="2"/>
      <c r="F873" s="2"/>
    </row>
    <row r="874" spans="4:6" ht="12.75">
      <c r="D874" s="2"/>
      <c r="E874" s="2"/>
      <c r="F874" s="2"/>
    </row>
    <row r="875" spans="4:6" ht="12.75">
      <c r="D875" s="2"/>
      <c r="E875" s="2"/>
      <c r="F875" s="2"/>
    </row>
    <row r="876" spans="4:6" ht="12.75">
      <c r="D876" s="2"/>
      <c r="E876" s="2"/>
      <c r="F876" s="2"/>
    </row>
    <row r="877" spans="4:6" ht="12.75">
      <c r="D877" s="2"/>
      <c r="E877" s="2"/>
      <c r="F877" s="2"/>
    </row>
    <row r="878" spans="4:6" ht="12.75">
      <c r="D878" s="2"/>
      <c r="E878" s="2"/>
      <c r="F878" s="2"/>
    </row>
    <row r="879" spans="4:6" ht="12.75">
      <c r="D879" s="2"/>
      <c r="E879" s="2"/>
      <c r="F879" s="2"/>
    </row>
    <row r="880" spans="4:6" ht="12.75">
      <c r="D880" s="2"/>
      <c r="E880" s="2"/>
      <c r="F880" s="2"/>
    </row>
    <row r="881" spans="4:6" ht="12.75">
      <c r="D881" s="2"/>
      <c r="E881" s="2"/>
      <c r="F881" s="2"/>
    </row>
    <row r="882" spans="4:6" ht="12.75">
      <c r="D882" s="2"/>
      <c r="E882" s="2"/>
      <c r="F882" s="2"/>
    </row>
    <row r="883" spans="4:6" ht="12.75">
      <c r="D883" s="2"/>
      <c r="E883" s="2"/>
      <c r="F883" s="2"/>
    </row>
    <row r="884" spans="4:6" ht="12.75">
      <c r="D884" s="2"/>
      <c r="E884" s="2"/>
      <c r="F884" s="2"/>
    </row>
    <row r="885" spans="4:6" ht="12.75">
      <c r="D885" s="2"/>
      <c r="E885" s="2"/>
      <c r="F885" s="2"/>
    </row>
    <row r="886" spans="4:6" ht="12.75">
      <c r="D886" s="2"/>
      <c r="E886" s="2"/>
      <c r="F886" s="2"/>
    </row>
    <row r="887" spans="4:6" ht="12.75">
      <c r="D887" s="2"/>
      <c r="E887" s="2"/>
      <c r="F887" s="2"/>
    </row>
    <row r="888" spans="4:6" ht="12.75">
      <c r="D888" s="2"/>
      <c r="E888" s="2"/>
      <c r="F888" s="2"/>
    </row>
    <row r="889" spans="4:6" ht="12.75">
      <c r="D889" s="2"/>
      <c r="E889" s="2"/>
      <c r="F889" s="2"/>
    </row>
    <row r="890" spans="4:6" ht="12.75">
      <c r="D890" s="2"/>
      <c r="E890" s="2"/>
      <c r="F890" s="2"/>
    </row>
    <row r="891" spans="4:6" ht="12.75">
      <c r="D891" s="2"/>
      <c r="E891" s="2"/>
      <c r="F891" s="2"/>
    </row>
    <row r="892" spans="4:6" ht="12.75">
      <c r="D892" s="2"/>
      <c r="E892" s="2"/>
      <c r="F892" s="2"/>
    </row>
    <row r="893" spans="4:6" ht="12.75">
      <c r="D893" s="2"/>
      <c r="E893" s="2"/>
      <c r="F893" s="2"/>
    </row>
    <row r="894" spans="4:6" ht="12.75">
      <c r="D894" s="2"/>
      <c r="E894" s="2"/>
      <c r="F894" s="2"/>
    </row>
    <row r="895" spans="4:6" ht="12.75">
      <c r="D895" s="2"/>
      <c r="E895" s="2"/>
      <c r="F895" s="2"/>
    </row>
    <row r="896" spans="4:6" ht="12.75">
      <c r="D896" s="2"/>
      <c r="E896" s="2"/>
      <c r="F896" s="2"/>
    </row>
    <row r="897" spans="4:6" ht="12.75">
      <c r="D897" s="2"/>
      <c r="E897" s="2"/>
      <c r="F897" s="2"/>
    </row>
    <row r="898" spans="4:6" ht="12.75">
      <c r="D898" s="2"/>
      <c r="E898" s="2"/>
      <c r="F898" s="2"/>
    </row>
    <row r="899" spans="4:6" ht="12.75">
      <c r="D899" s="2"/>
      <c r="E899" s="2"/>
      <c r="F899" s="2"/>
    </row>
    <row r="900" spans="4:6" ht="12.75">
      <c r="D900" s="2"/>
      <c r="E900" s="2"/>
      <c r="F900" s="2"/>
    </row>
    <row r="901" spans="4:6" ht="12.75">
      <c r="D901" s="2"/>
      <c r="E901" s="2"/>
      <c r="F901" s="2"/>
    </row>
    <row r="902" spans="4:6" ht="12.75">
      <c r="D902" s="2"/>
      <c r="E902" s="2"/>
      <c r="F902" s="2"/>
    </row>
    <row r="903" spans="4:6" ht="12.75">
      <c r="D903" s="2"/>
      <c r="E903" s="2"/>
      <c r="F903" s="2"/>
    </row>
    <row r="904" spans="4:6" ht="12.75">
      <c r="D904" s="2"/>
      <c r="E904" s="2"/>
      <c r="F904" s="2"/>
    </row>
    <row r="905" spans="4:6" ht="12.75">
      <c r="D905" s="2"/>
      <c r="E905" s="2"/>
      <c r="F905" s="2"/>
    </row>
    <row r="906" spans="4:6" ht="12.75">
      <c r="D906" s="2"/>
      <c r="E906" s="2"/>
      <c r="F906" s="2"/>
    </row>
    <row r="907" spans="4:6" ht="12.75">
      <c r="D907" s="2"/>
      <c r="E907" s="2"/>
      <c r="F907" s="2"/>
    </row>
    <row r="908" spans="4:6" ht="12.75">
      <c r="D908" s="2"/>
      <c r="E908" s="2"/>
      <c r="F908" s="2"/>
    </row>
    <row r="909" spans="4:6" ht="12.75">
      <c r="D909" s="2"/>
      <c r="E909" s="2"/>
      <c r="F909" s="2"/>
    </row>
    <row r="910" spans="4:6" ht="12.75">
      <c r="D910" s="2"/>
      <c r="E910" s="2"/>
      <c r="F910" s="2"/>
    </row>
    <row r="911" spans="4:6" ht="12.75">
      <c r="D911" s="2"/>
      <c r="E911" s="2"/>
      <c r="F911" s="2"/>
    </row>
    <row r="912" spans="4:6" ht="12.75">
      <c r="D912" s="2"/>
      <c r="E912" s="2"/>
      <c r="F912" s="2"/>
    </row>
    <row r="913" spans="4:6" ht="12.75">
      <c r="D913" s="2"/>
      <c r="E913" s="2"/>
      <c r="F913" s="2"/>
    </row>
    <row r="914" spans="4:6" ht="12.75">
      <c r="D914" s="2"/>
      <c r="E914" s="2"/>
      <c r="F914" s="2"/>
    </row>
    <row r="915" spans="4:6" ht="12.75">
      <c r="D915" s="2"/>
      <c r="E915" s="2"/>
      <c r="F915" s="2"/>
    </row>
    <row r="916" spans="4:6" ht="12.75">
      <c r="D916" s="2"/>
      <c r="E916" s="2"/>
      <c r="F916" s="2"/>
    </row>
    <row r="917" spans="4:6" ht="12.75">
      <c r="D917" s="2"/>
      <c r="E917" s="2"/>
      <c r="F917" s="2"/>
    </row>
    <row r="918" spans="4:6" ht="12.75">
      <c r="D918" s="2"/>
      <c r="E918" s="2"/>
      <c r="F918" s="2"/>
    </row>
    <row r="919" spans="4:6" ht="12.75">
      <c r="D919" s="2"/>
      <c r="E919" s="2"/>
      <c r="F919" s="2"/>
    </row>
    <row r="920" spans="4:6" ht="12.75">
      <c r="D920" s="2"/>
      <c r="E920" s="2"/>
      <c r="F920" s="2"/>
    </row>
    <row r="921" spans="4:6" ht="12.75">
      <c r="D921" s="2"/>
      <c r="E921" s="2"/>
      <c r="F921" s="2"/>
    </row>
    <row r="922" spans="4:6" ht="12.75">
      <c r="D922" s="2"/>
      <c r="E922" s="2"/>
      <c r="F922" s="2"/>
    </row>
    <row r="923" spans="4:6" ht="12.75">
      <c r="D923" s="2"/>
      <c r="E923" s="2"/>
      <c r="F923" s="2"/>
    </row>
    <row r="924" spans="4:6" ht="12.75">
      <c r="D924" s="2"/>
      <c r="E924" s="2"/>
      <c r="F924" s="2"/>
    </row>
    <row r="925" spans="4:6" ht="12.75">
      <c r="D925" s="2"/>
      <c r="E925" s="2"/>
      <c r="F925" s="2"/>
    </row>
    <row r="926" spans="4:6" ht="12.75">
      <c r="D926" s="2"/>
      <c r="E926" s="2"/>
      <c r="F926" s="2"/>
    </row>
    <row r="927" spans="4:6" ht="12.75">
      <c r="D927" s="2"/>
      <c r="E927" s="2"/>
      <c r="F927" s="2"/>
    </row>
    <row r="928" spans="4:6" ht="12.75">
      <c r="D928" s="2"/>
      <c r="E928" s="2"/>
      <c r="F928" s="2"/>
    </row>
    <row r="929" spans="4:6" ht="12.75">
      <c r="D929" s="2"/>
      <c r="E929" s="2"/>
      <c r="F929" s="2"/>
    </row>
    <row r="930" spans="4:6" ht="12.75">
      <c r="D930" s="2"/>
      <c r="E930" s="2"/>
      <c r="F930" s="2"/>
    </row>
    <row r="931" spans="4:6" ht="12.75">
      <c r="D931" s="2"/>
      <c r="E931" s="2"/>
      <c r="F931" s="2"/>
    </row>
    <row r="932" spans="4:6" ht="12.75">
      <c r="D932" s="2"/>
      <c r="E932" s="2"/>
      <c r="F932" s="2"/>
    </row>
    <row r="933" spans="4:6" ht="12.75">
      <c r="D933" s="2"/>
      <c r="E933" s="2"/>
      <c r="F933" s="2"/>
    </row>
    <row r="934" spans="4:6" ht="12.75">
      <c r="D934" s="2"/>
      <c r="E934" s="2"/>
      <c r="F934" s="2"/>
    </row>
    <row r="935" spans="4:6" ht="12.75">
      <c r="D935" s="2"/>
      <c r="E935" s="2"/>
      <c r="F935" s="2"/>
    </row>
    <row r="936" spans="4:6" ht="12.75">
      <c r="D936" s="2"/>
      <c r="E936" s="2"/>
      <c r="F936" s="2"/>
    </row>
    <row r="937" spans="4:6" ht="12.75">
      <c r="D937" s="2"/>
      <c r="E937" s="2"/>
      <c r="F937" s="2"/>
    </row>
    <row r="938" spans="4:6" ht="12.75">
      <c r="D938" s="2"/>
      <c r="E938" s="2"/>
      <c r="F938" s="2"/>
    </row>
    <row r="939" spans="4:6" ht="12.75">
      <c r="D939" s="2"/>
      <c r="E939" s="2"/>
      <c r="F939" s="2"/>
    </row>
    <row r="940" spans="4:6" ht="12.75">
      <c r="D940" s="2"/>
      <c r="E940" s="2"/>
      <c r="F940" s="2"/>
    </row>
    <row r="941" spans="4:6" ht="12.75">
      <c r="D941" s="2"/>
      <c r="E941" s="2"/>
      <c r="F941" s="2"/>
    </row>
    <row r="942" spans="4:6" ht="12.75">
      <c r="D942" s="2"/>
      <c r="E942" s="2"/>
      <c r="F942" s="2"/>
    </row>
    <row r="943" spans="4:6" ht="12.75">
      <c r="D943" s="2"/>
      <c r="E943" s="2"/>
      <c r="F943" s="2"/>
    </row>
    <row r="944" spans="4:6" ht="12.75">
      <c r="D944" s="2"/>
      <c r="E944" s="2"/>
      <c r="F944" s="2"/>
    </row>
    <row r="945" spans="4:6" ht="12.75">
      <c r="D945" s="2"/>
      <c r="E945" s="2"/>
      <c r="F945" s="2"/>
    </row>
    <row r="946" spans="4:6" ht="12.75">
      <c r="D946" s="2"/>
      <c r="E946" s="2"/>
      <c r="F946" s="2"/>
    </row>
    <row r="947" spans="4:6" ht="12.75">
      <c r="D947" s="2"/>
      <c r="E947" s="2"/>
      <c r="F947" s="2"/>
    </row>
    <row r="948" spans="4:6" ht="12.75">
      <c r="D948" s="2"/>
      <c r="E948" s="2"/>
      <c r="F948" s="2"/>
    </row>
    <row r="949" spans="4:6" ht="12.75">
      <c r="D949" s="2"/>
      <c r="E949" s="2"/>
      <c r="F949" s="2"/>
    </row>
    <row r="950" spans="4:6" ht="12.75">
      <c r="D950" s="2"/>
      <c r="E950" s="2"/>
      <c r="F950" s="2"/>
    </row>
    <row r="951" spans="4:6" ht="12.75">
      <c r="D951" s="2"/>
      <c r="E951" s="2"/>
      <c r="F951" s="2"/>
    </row>
    <row r="952" spans="4:6" ht="12.75">
      <c r="D952" s="2"/>
      <c r="E952" s="2"/>
      <c r="F952" s="2"/>
    </row>
    <row r="953" spans="4:6" ht="12.75">
      <c r="D953" s="2"/>
      <c r="E953" s="2"/>
      <c r="F953" s="2"/>
    </row>
    <row r="954" spans="4:6" ht="12.75">
      <c r="D954" s="2"/>
      <c r="E954" s="2"/>
      <c r="F954" s="2"/>
    </row>
    <row r="955" spans="4:6" ht="12.75">
      <c r="D955" s="2"/>
      <c r="E955" s="2"/>
      <c r="F955" s="2"/>
    </row>
    <row r="956" spans="4:6" ht="12.75">
      <c r="D956" s="2"/>
      <c r="E956" s="2"/>
      <c r="F956" s="2"/>
    </row>
    <row r="957" spans="4:6" ht="12.75">
      <c r="D957" s="2"/>
      <c r="E957" s="2"/>
      <c r="F957" s="2"/>
    </row>
    <row r="958" spans="4:6" ht="12.75">
      <c r="D958" s="2"/>
      <c r="E958" s="2"/>
      <c r="F958" s="2"/>
    </row>
    <row r="959" spans="4:6" ht="12.75">
      <c r="D959" s="2"/>
      <c r="E959" s="2"/>
      <c r="F959" s="2"/>
    </row>
    <row r="960" spans="4:6" ht="12.75">
      <c r="D960" s="2"/>
      <c r="E960" s="2"/>
      <c r="F960" s="2"/>
    </row>
    <row r="961" spans="4:6" ht="12.75">
      <c r="D961" s="2"/>
      <c r="E961" s="2"/>
      <c r="F961" s="2"/>
    </row>
    <row r="962" spans="4:6" ht="12.75">
      <c r="D962" s="2"/>
      <c r="E962" s="2"/>
      <c r="F962" s="2"/>
    </row>
    <row r="963" spans="4:6" ht="12.75">
      <c r="D963" s="2"/>
      <c r="E963" s="2"/>
      <c r="F963" s="2"/>
    </row>
    <row r="964" spans="4:6" ht="12.75">
      <c r="D964" s="2"/>
      <c r="E964" s="2"/>
      <c r="F964" s="2"/>
    </row>
    <row r="965" spans="4:6" ht="12.75">
      <c r="D965" s="2"/>
      <c r="E965" s="2"/>
      <c r="F965" s="2"/>
    </row>
    <row r="966" spans="4:6" ht="12.75">
      <c r="D966" s="2"/>
      <c r="E966" s="2"/>
      <c r="F966" s="2"/>
    </row>
    <row r="967" spans="4:6" ht="12.75">
      <c r="D967" s="2"/>
      <c r="E967" s="2"/>
      <c r="F967" s="2"/>
    </row>
    <row r="968" spans="4:6" ht="12.75">
      <c r="D968" s="2"/>
      <c r="E968" s="2"/>
      <c r="F968" s="2"/>
    </row>
    <row r="969" spans="4:6" ht="12.75">
      <c r="D969" s="2"/>
      <c r="E969" s="2"/>
      <c r="F969" s="2"/>
    </row>
    <row r="970" spans="4:6" ht="12.75">
      <c r="D970" s="2"/>
      <c r="E970" s="2"/>
      <c r="F970" s="2"/>
    </row>
    <row r="971" spans="4:6" ht="12.75">
      <c r="D971" s="2"/>
      <c r="E971" s="2"/>
      <c r="F971" s="2"/>
    </row>
    <row r="972" spans="4:6" ht="12.75">
      <c r="D972" s="2"/>
      <c r="E972" s="2"/>
      <c r="F972" s="2"/>
    </row>
    <row r="973" spans="4:6" ht="12.75">
      <c r="D973" s="2"/>
      <c r="E973" s="2"/>
      <c r="F973" s="2"/>
    </row>
    <row r="974" spans="4:6" ht="12.75">
      <c r="D974" s="2"/>
      <c r="E974" s="2"/>
      <c r="F974" s="2"/>
    </row>
    <row r="975" spans="4:6" ht="12.75">
      <c r="D975" s="2"/>
      <c r="E975" s="2"/>
      <c r="F975" s="2"/>
    </row>
    <row r="976" spans="4:6" ht="12.75">
      <c r="D976" s="2"/>
      <c r="E976" s="2"/>
      <c r="F976" s="2"/>
    </row>
    <row r="977" spans="4:6" ht="12.75">
      <c r="D977" s="2"/>
      <c r="E977" s="2"/>
      <c r="F977" s="2"/>
    </row>
    <row r="978" spans="4:6" ht="12.75">
      <c r="D978" s="2"/>
      <c r="E978" s="2"/>
      <c r="F978" s="2"/>
    </row>
    <row r="979" spans="4:6" ht="12.75">
      <c r="D979" s="2"/>
      <c r="E979" s="2"/>
      <c r="F979" s="2"/>
    </row>
    <row r="980" spans="4:6" ht="12.75">
      <c r="D980" s="2"/>
      <c r="E980" s="2"/>
      <c r="F980" s="2"/>
    </row>
    <row r="981" spans="4:6" ht="12.75">
      <c r="D981" s="2"/>
      <c r="E981" s="2"/>
      <c r="F981" s="2"/>
    </row>
    <row r="982" spans="4:6" ht="12.75">
      <c r="D982" s="2"/>
      <c r="E982" s="2"/>
      <c r="F982" s="2"/>
    </row>
    <row r="983" spans="4:6" ht="12.75">
      <c r="D983" s="2"/>
      <c r="E983" s="2"/>
      <c r="F983" s="2"/>
    </row>
    <row r="984" spans="4:6" ht="12.75">
      <c r="D984" s="2"/>
      <c r="E984" s="2"/>
      <c r="F984" s="2"/>
    </row>
    <row r="985" spans="4:6" ht="12.75">
      <c r="D985" s="2"/>
      <c r="E985" s="2"/>
      <c r="F985" s="2"/>
    </row>
    <row r="986" spans="4:6" ht="12.75">
      <c r="D986" s="2"/>
      <c r="E986" s="2"/>
      <c r="F986" s="2"/>
    </row>
    <row r="987" spans="4:6" ht="12.75">
      <c r="D987" s="2"/>
      <c r="E987" s="2"/>
      <c r="F987" s="2"/>
    </row>
    <row r="988" spans="4:6" ht="12.75">
      <c r="D988" s="2"/>
      <c r="E988" s="2"/>
      <c r="F988" s="2"/>
    </row>
    <row r="989" spans="4:6" ht="12.75">
      <c r="D989" s="2"/>
      <c r="E989" s="2"/>
      <c r="F989" s="2"/>
    </row>
    <row r="990" spans="4:6" ht="12.75">
      <c r="D990" s="2"/>
      <c r="E990" s="2"/>
      <c r="F990" s="2"/>
    </row>
    <row r="991" spans="4:6" ht="12.75">
      <c r="D991" s="2"/>
      <c r="E991" s="2"/>
      <c r="F991" s="2"/>
    </row>
    <row r="992" spans="4:6" ht="12.75">
      <c r="D992" s="2"/>
      <c r="E992" s="2"/>
      <c r="F992" s="2"/>
    </row>
    <row r="993" spans="4:6" ht="12.75">
      <c r="D993" s="2"/>
      <c r="E993" s="2"/>
      <c r="F993" s="2"/>
    </row>
    <row r="994" spans="4:6" ht="12.75">
      <c r="D994" s="2"/>
      <c r="E994" s="2"/>
      <c r="F994" s="2"/>
    </row>
    <row r="995" spans="4:6" ht="12.75">
      <c r="D995" s="2"/>
      <c r="E995" s="2"/>
      <c r="F995" s="2"/>
    </row>
    <row r="996" spans="4:6" ht="12.75">
      <c r="D996" s="2"/>
      <c r="E996" s="2"/>
      <c r="F996" s="2"/>
    </row>
    <row r="997" spans="4:6" ht="12.75">
      <c r="D997" s="2"/>
      <c r="E997" s="2"/>
      <c r="F997" s="2"/>
    </row>
    <row r="998" spans="4:6" ht="12.75">
      <c r="D998" s="2"/>
      <c r="E998" s="2"/>
      <c r="F998" s="2"/>
    </row>
    <row r="999" spans="4:6" ht="12.75">
      <c r="D999" s="2"/>
      <c r="E999" s="2"/>
      <c r="F999" s="2"/>
    </row>
    <row r="1000" spans="4:6" ht="12.75">
      <c r="D1000" s="2"/>
      <c r="E1000" s="2"/>
      <c r="F1000" s="2"/>
    </row>
  </sheetData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7109375" defaultRowHeight="15.75" customHeight="1"/>
  <cols>
    <col min="1" max="1" width="43.140625" customWidth="1"/>
    <col min="4" max="4" width="8.7109375" customWidth="1"/>
    <col min="6" max="9" width="10.28515625" customWidth="1"/>
  </cols>
  <sheetData>
    <row r="1" spans="1:16" ht="23.25">
      <c r="A1" s="202" t="s">
        <v>133</v>
      </c>
      <c r="C1" s="203" t="s">
        <v>134</v>
      </c>
    </row>
    <row r="2" spans="1:16" ht="12.75">
      <c r="A2" s="204">
        <v>1</v>
      </c>
      <c r="B2" s="204">
        <v>2</v>
      </c>
      <c r="C2" s="204">
        <v>3</v>
      </c>
      <c r="D2" s="204">
        <v>4</v>
      </c>
      <c r="E2" s="204">
        <v>5</v>
      </c>
      <c r="F2" s="204">
        <v>6</v>
      </c>
      <c r="G2" s="204">
        <v>7</v>
      </c>
      <c r="H2" s="204">
        <v>8</v>
      </c>
      <c r="I2" s="204">
        <v>9</v>
      </c>
      <c r="M2" s="205" t="s">
        <v>135</v>
      </c>
      <c r="N2" s="205" t="s">
        <v>136</v>
      </c>
      <c r="O2" s="206" t="str">
        <f>M2&amp; " " &amp;N2 &amp; " " &amp;M4</f>
        <v>casa teste Aprovado</v>
      </c>
      <c r="P2" s="206"/>
    </row>
    <row r="3" spans="1:16" ht="24" customHeight="1">
      <c r="F3" s="480" t="s">
        <v>137</v>
      </c>
      <c r="G3" s="467"/>
      <c r="H3" s="467"/>
      <c r="I3" s="467"/>
      <c r="J3" s="207" t="s">
        <v>138</v>
      </c>
      <c r="K3" s="207" t="s">
        <v>139</v>
      </c>
      <c r="M3" t="str">
        <f>H4 &amp; " " &amp; I4</f>
        <v>VALOR PERCAPITA FNDE VALOR PERCAPITA ESTADO</v>
      </c>
    </row>
    <row r="4" spans="1:16" ht="51">
      <c r="A4" s="208" t="s">
        <v>140</v>
      </c>
      <c r="B4" s="209" t="s">
        <v>141</v>
      </c>
      <c r="C4" s="210" t="s">
        <v>142</v>
      </c>
      <c r="D4" s="211" t="s">
        <v>143</v>
      </c>
      <c r="E4" s="212" t="s">
        <v>144</v>
      </c>
      <c r="F4" s="213" t="s">
        <v>141</v>
      </c>
      <c r="G4" s="210" t="s">
        <v>142</v>
      </c>
      <c r="H4" s="213" t="s">
        <v>141</v>
      </c>
      <c r="I4" s="214" t="s">
        <v>142</v>
      </c>
      <c r="J4" s="207">
        <v>71</v>
      </c>
      <c r="K4" s="207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15" t="s">
        <v>8</v>
      </c>
      <c r="B5" s="216">
        <v>1.07</v>
      </c>
      <c r="C5" s="216">
        <v>1.05</v>
      </c>
      <c r="D5" s="216">
        <v>20</v>
      </c>
      <c r="E5" s="216">
        <v>20</v>
      </c>
      <c r="F5" s="216">
        <f t="shared" ref="F5:G5" si="0">B5*D5</f>
        <v>21.400000000000002</v>
      </c>
      <c r="G5" s="216">
        <f t="shared" si="0"/>
        <v>21</v>
      </c>
      <c r="H5" s="216" t="str">
        <f t="shared" ref="H5:I5" si="1">SUBSTITUTE(TEXT(F5,"@"),",",".")</f>
        <v>21.4</v>
      </c>
      <c r="I5" s="217" t="str">
        <f t="shared" si="1"/>
        <v>21</v>
      </c>
      <c r="J5" s="218">
        <f t="shared" ref="J5:J23" si="2">(G5-F5)/G5</f>
        <v>-1.904761904761915E-2</v>
      </c>
      <c r="K5" s="219">
        <f t="shared" ref="K5:K14" si="3">G5*(1-J5)</f>
        <v>21.400000000000002</v>
      </c>
    </row>
    <row r="6" spans="1:16" ht="12.75">
      <c r="A6" s="215" t="s">
        <v>9</v>
      </c>
      <c r="B6" s="216">
        <v>0.53</v>
      </c>
      <c r="C6" s="216">
        <v>1.05</v>
      </c>
      <c r="D6" s="216">
        <v>20</v>
      </c>
      <c r="E6" s="216">
        <v>20</v>
      </c>
      <c r="F6" s="216">
        <f t="shared" ref="F6:G6" si="4">B6*D6</f>
        <v>10.600000000000001</v>
      </c>
      <c r="G6" s="216">
        <f t="shared" si="4"/>
        <v>21</v>
      </c>
      <c r="H6" s="216" t="str">
        <f t="shared" ref="H6:I6" si="5">SUBSTITUTE(TEXT(F6,"@"),",",".")</f>
        <v>10.6</v>
      </c>
      <c r="I6" s="217" t="str">
        <f t="shared" si="5"/>
        <v>21</v>
      </c>
      <c r="J6" s="218">
        <f t="shared" si="2"/>
        <v>0.49523809523809514</v>
      </c>
      <c r="K6" s="219">
        <f t="shared" si="3"/>
        <v>10.600000000000001</v>
      </c>
    </row>
    <row r="7" spans="1:16" ht="12.75">
      <c r="A7" s="220" t="s">
        <v>10</v>
      </c>
      <c r="B7" s="221">
        <v>0.36</v>
      </c>
      <c r="C7" s="221">
        <v>1.05</v>
      </c>
      <c r="D7" s="221">
        <v>20</v>
      </c>
      <c r="E7" s="221">
        <v>20</v>
      </c>
      <c r="F7" s="221">
        <f t="shared" ref="F7:G7" si="6">B7*D7</f>
        <v>7.1999999999999993</v>
      </c>
      <c r="G7" s="221">
        <f t="shared" si="6"/>
        <v>21</v>
      </c>
      <c r="H7" s="221" t="str">
        <f t="shared" ref="H7:I7" si="7">SUBSTITUTE(TEXT(F7,"@"),",",".")</f>
        <v>7.2</v>
      </c>
      <c r="I7" s="222" t="str">
        <f t="shared" si="7"/>
        <v>21</v>
      </c>
      <c r="J7" s="218">
        <f t="shared" si="2"/>
        <v>0.65714285714285714</v>
      </c>
      <c r="K7" s="219">
        <f t="shared" si="3"/>
        <v>7.2</v>
      </c>
    </row>
    <row r="8" spans="1:16" ht="12.75">
      <c r="A8" s="220" t="s">
        <v>11</v>
      </c>
      <c r="B8" s="221">
        <v>1.07</v>
      </c>
      <c r="C8" s="221">
        <v>3.92</v>
      </c>
      <c r="D8" s="221">
        <v>20</v>
      </c>
      <c r="E8" s="221">
        <v>20</v>
      </c>
      <c r="F8" s="221">
        <f t="shared" ref="F8:G8" si="8">B8*D8</f>
        <v>21.400000000000002</v>
      </c>
      <c r="G8" s="221">
        <f t="shared" si="8"/>
        <v>78.400000000000006</v>
      </c>
      <c r="H8" s="221" t="str">
        <f t="shared" ref="H8:I8" si="9">SUBSTITUTE(TEXT(F8,"@"),",",".")</f>
        <v>21.4</v>
      </c>
      <c r="I8" s="222" t="str">
        <f t="shared" si="9"/>
        <v>78.4</v>
      </c>
      <c r="J8" s="218">
        <f t="shared" si="2"/>
        <v>0.72704081632653061</v>
      </c>
      <c r="K8" s="219">
        <f t="shared" si="3"/>
        <v>21.400000000000002</v>
      </c>
      <c r="L8" s="215" t="s">
        <v>15</v>
      </c>
    </row>
    <row r="9" spans="1:16" ht="37.5" customHeight="1">
      <c r="A9" s="223" t="s">
        <v>33</v>
      </c>
      <c r="B9" s="224">
        <v>0.64</v>
      </c>
      <c r="C9" s="224">
        <v>1.05</v>
      </c>
      <c r="D9" s="224">
        <v>20</v>
      </c>
      <c r="E9" s="224">
        <v>20</v>
      </c>
      <c r="F9" s="224">
        <f t="shared" ref="F9:G9" si="10">B9*D9</f>
        <v>12.8</v>
      </c>
      <c r="G9" s="224">
        <f t="shared" si="10"/>
        <v>21</v>
      </c>
      <c r="H9" s="224" t="str">
        <f t="shared" ref="H9:I9" si="11">SUBSTITUTE(TEXT(F9,"@"),",",".")</f>
        <v>12.8</v>
      </c>
      <c r="I9" s="225" t="str">
        <f t="shared" si="11"/>
        <v>21</v>
      </c>
      <c r="J9" s="218">
        <f t="shared" si="2"/>
        <v>0.39047619047619042</v>
      </c>
      <c r="K9" s="219">
        <f t="shared" si="3"/>
        <v>12.8</v>
      </c>
    </row>
    <row r="10" spans="1:16" ht="24">
      <c r="A10" s="226" t="s">
        <v>12</v>
      </c>
      <c r="B10" s="227">
        <v>1.07</v>
      </c>
      <c r="C10" s="227">
        <v>3.92</v>
      </c>
      <c r="D10" s="227">
        <v>20</v>
      </c>
      <c r="E10" s="227">
        <v>20</v>
      </c>
      <c r="F10" s="227">
        <f t="shared" ref="F10:G10" si="12">B10*D10</f>
        <v>21.400000000000002</v>
      </c>
      <c r="G10" s="227">
        <f t="shared" si="12"/>
        <v>78.400000000000006</v>
      </c>
      <c r="H10" s="227" t="str">
        <f t="shared" ref="H10:I10" si="13">SUBSTITUTE(TEXT(F10,"@"),",",".")</f>
        <v>21.4</v>
      </c>
      <c r="I10" s="228" t="str">
        <f t="shared" si="13"/>
        <v>78.4</v>
      </c>
      <c r="J10" s="218">
        <f t="shared" si="2"/>
        <v>0.72704081632653061</v>
      </c>
      <c r="K10" s="219">
        <f t="shared" si="3"/>
        <v>21.400000000000002</v>
      </c>
      <c r="L10" t="str">
        <f>VLOOKUP(L8,A5:I23,8,0)</f>
        <v>10.6</v>
      </c>
    </row>
    <row r="11" spans="1:16" ht="24">
      <c r="A11" s="226" t="s">
        <v>13</v>
      </c>
      <c r="B11" s="227">
        <v>1.07</v>
      </c>
      <c r="C11" s="227">
        <v>3.92</v>
      </c>
      <c r="D11" s="227">
        <v>20</v>
      </c>
      <c r="E11" s="227">
        <v>20</v>
      </c>
      <c r="F11" s="227">
        <f t="shared" ref="F11:G11" si="14">B11*D11</f>
        <v>21.400000000000002</v>
      </c>
      <c r="G11" s="227">
        <f t="shared" si="14"/>
        <v>78.400000000000006</v>
      </c>
      <c r="H11" s="227" t="str">
        <f t="shared" ref="H11:I11" si="15">SUBSTITUTE(TEXT(F11,"@"),",",".")</f>
        <v>21.4</v>
      </c>
      <c r="I11" s="228" t="str">
        <f t="shared" si="15"/>
        <v>78.4</v>
      </c>
      <c r="J11" s="218">
        <f t="shared" si="2"/>
        <v>0.72704081632653061</v>
      </c>
      <c r="K11" s="219">
        <f t="shared" si="3"/>
        <v>21.400000000000002</v>
      </c>
    </row>
    <row r="12" spans="1:16" ht="24">
      <c r="A12" s="229" t="s">
        <v>14</v>
      </c>
      <c r="B12" s="230">
        <v>0.64</v>
      </c>
      <c r="C12" s="230">
        <v>1.05</v>
      </c>
      <c r="D12" s="230">
        <v>20</v>
      </c>
      <c r="E12" s="230">
        <v>20</v>
      </c>
      <c r="F12" s="230">
        <f t="shared" ref="F12:G12" si="16">B12*D12</f>
        <v>12.8</v>
      </c>
      <c r="G12" s="230">
        <f t="shared" si="16"/>
        <v>21</v>
      </c>
      <c r="H12" s="230" t="str">
        <f t="shared" ref="H12:I12" si="17">SUBSTITUTE(TEXT(F12,"@"),",",".")</f>
        <v>12.8</v>
      </c>
      <c r="I12" s="231" t="str">
        <f t="shared" si="17"/>
        <v>21</v>
      </c>
      <c r="J12" s="218">
        <f t="shared" si="2"/>
        <v>0.39047619047619042</v>
      </c>
      <c r="K12" s="219">
        <f t="shared" si="3"/>
        <v>12.8</v>
      </c>
    </row>
    <row r="13" spans="1:16" ht="12.75">
      <c r="A13" s="232" t="s">
        <v>15</v>
      </c>
      <c r="B13" s="233">
        <v>0.53</v>
      </c>
      <c r="C13" s="233">
        <v>1.05</v>
      </c>
      <c r="D13" s="233">
        <v>20</v>
      </c>
      <c r="E13" s="233">
        <v>20</v>
      </c>
      <c r="F13" s="233">
        <f t="shared" ref="F13:G13" si="18">B13*D13</f>
        <v>10.600000000000001</v>
      </c>
      <c r="G13" s="233">
        <f t="shared" si="18"/>
        <v>21</v>
      </c>
      <c r="H13" s="233" t="str">
        <f t="shared" ref="H13:I13" si="19">SUBSTITUTE(TEXT(F13,"@"),",",".")</f>
        <v>10.6</v>
      </c>
      <c r="I13" s="234" t="str">
        <f t="shared" si="19"/>
        <v>21</v>
      </c>
      <c r="J13" s="218">
        <f t="shared" si="2"/>
        <v>0.49523809523809514</v>
      </c>
      <c r="K13" s="219">
        <f t="shared" si="3"/>
        <v>10.600000000000001</v>
      </c>
    </row>
    <row r="14" spans="1:16" ht="12.75">
      <c r="A14" s="229" t="s">
        <v>16</v>
      </c>
      <c r="B14" s="230">
        <v>0.36</v>
      </c>
      <c r="C14" s="230">
        <v>1.05</v>
      </c>
      <c r="D14" s="230">
        <v>20</v>
      </c>
      <c r="E14" s="230">
        <v>20</v>
      </c>
      <c r="F14" s="230">
        <f t="shared" ref="F14:G14" si="20">B14*D14</f>
        <v>7.1999999999999993</v>
      </c>
      <c r="G14" s="230">
        <f t="shared" si="20"/>
        <v>21</v>
      </c>
      <c r="H14" s="230" t="str">
        <f t="shared" ref="H14:I14" si="21">SUBSTITUTE(TEXT(F14,"@"),",",".")</f>
        <v>7.2</v>
      </c>
      <c r="I14" s="231" t="str">
        <f t="shared" si="21"/>
        <v>21</v>
      </c>
      <c r="J14" s="218">
        <f t="shared" si="2"/>
        <v>0.65714285714285714</v>
      </c>
      <c r="K14" s="219">
        <f t="shared" si="3"/>
        <v>7.2</v>
      </c>
    </row>
    <row r="15" spans="1:16" ht="12.75">
      <c r="A15" s="229" t="s">
        <v>17</v>
      </c>
      <c r="B15" s="230">
        <v>1.07</v>
      </c>
      <c r="C15" s="230">
        <v>3.92</v>
      </c>
      <c r="D15" s="230">
        <v>20</v>
      </c>
      <c r="E15" s="230">
        <v>20</v>
      </c>
      <c r="F15" s="230">
        <f t="shared" ref="F15:G15" si="22">B15*D15</f>
        <v>21.400000000000002</v>
      </c>
      <c r="G15" s="230">
        <f t="shared" si="22"/>
        <v>78.400000000000006</v>
      </c>
      <c r="H15" s="230" t="str">
        <f t="shared" ref="H15:I15" si="23">SUBSTITUTE(TEXT(F15,"@"),",",".")</f>
        <v>21.4</v>
      </c>
      <c r="I15" s="231" t="str">
        <f t="shared" si="23"/>
        <v>78.4</v>
      </c>
      <c r="J15" s="218">
        <f t="shared" si="2"/>
        <v>0.72704081632653061</v>
      </c>
    </row>
    <row r="16" spans="1:16" ht="12.75">
      <c r="A16" s="235" t="s">
        <v>18</v>
      </c>
      <c r="B16" s="236">
        <v>2</v>
      </c>
      <c r="C16" s="237">
        <v>4.03</v>
      </c>
      <c r="D16" s="237">
        <v>20</v>
      </c>
      <c r="E16" s="237">
        <v>20</v>
      </c>
      <c r="F16" s="237">
        <f t="shared" ref="F16:G16" si="24">B16*D16</f>
        <v>40</v>
      </c>
      <c r="G16" s="237">
        <f t="shared" si="24"/>
        <v>80.600000000000009</v>
      </c>
      <c r="H16" s="237" t="str">
        <f t="shared" ref="H16:I16" si="25">SUBSTITUTE(TEXT(F16,"@"),",",".")</f>
        <v>40</v>
      </c>
      <c r="I16" s="238" t="str">
        <f t="shared" si="25"/>
        <v>80.6</v>
      </c>
      <c r="J16" s="218">
        <f t="shared" si="2"/>
        <v>0.50372208436724575</v>
      </c>
    </row>
    <row r="17" spans="1:25" ht="12.75">
      <c r="A17" s="239" t="s">
        <v>19</v>
      </c>
      <c r="B17" s="240">
        <v>0.32</v>
      </c>
      <c r="C17" s="240">
        <v>1.05</v>
      </c>
      <c r="D17" s="240">
        <v>20</v>
      </c>
      <c r="E17" s="240">
        <v>20</v>
      </c>
      <c r="F17" s="240">
        <f t="shared" ref="F17:G17" si="26">B17*D17</f>
        <v>6.4</v>
      </c>
      <c r="G17" s="240">
        <f t="shared" si="26"/>
        <v>21</v>
      </c>
      <c r="H17" s="240" t="str">
        <f t="shared" ref="H17:I17" si="27">SUBSTITUTE(TEXT(F17,"@"),",",".")</f>
        <v>6.4</v>
      </c>
      <c r="I17" s="241" t="str">
        <f t="shared" si="27"/>
        <v>21</v>
      </c>
      <c r="J17" s="218">
        <f t="shared" si="2"/>
        <v>0.69523809523809521</v>
      </c>
    </row>
    <row r="18" spans="1:25" ht="12.75">
      <c r="A18" s="242" t="s">
        <v>20</v>
      </c>
      <c r="B18" s="243">
        <v>1.07</v>
      </c>
      <c r="C18" s="243">
        <v>8.82</v>
      </c>
      <c r="D18" s="243">
        <v>20</v>
      </c>
      <c r="E18" s="243">
        <v>30</v>
      </c>
      <c r="F18" s="243">
        <f t="shared" ref="F18:G18" si="28">B18*D18</f>
        <v>21.400000000000002</v>
      </c>
      <c r="G18" s="243">
        <f t="shared" si="28"/>
        <v>264.60000000000002</v>
      </c>
      <c r="H18" s="243" t="str">
        <f t="shared" ref="H18:I18" si="29">SUBSTITUTE(TEXT(F18,"@"),",",".")</f>
        <v>21.4</v>
      </c>
      <c r="I18" s="244" t="str">
        <f t="shared" si="29"/>
        <v>264.6</v>
      </c>
      <c r="J18" s="218">
        <f t="shared" si="2"/>
        <v>0.91912320483749055</v>
      </c>
      <c r="K18" s="207" t="s">
        <v>145</v>
      </c>
    </row>
    <row r="19" spans="1:25" ht="12.75">
      <c r="A19" s="245" t="s">
        <v>21</v>
      </c>
      <c r="B19" s="246">
        <v>1.07</v>
      </c>
      <c r="C19" s="246">
        <v>7.44</v>
      </c>
      <c r="D19" s="246">
        <v>20</v>
      </c>
      <c r="E19" s="246">
        <v>20</v>
      </c>
      <c r="F19" s="246">
        <f t="shared" ref="F19:G19" si="30">B19*D19</f>
        <v>21.400000000000002</v>
      </c>
      <c r="G19" s="246">
        <f t="shared" si="30"/>
        <v>148.80000000000001</v>
      </c>
      <c r="H19" s="246" t="str">
        <f t="shared" ref="H19:I19" si="31">SUBSTITUTE(TEXT(F19,"@"),",",".")</f>
        <v>21.4</v>
      </c>
      <c r="I19" s="247" t="str">
        <f t="shared" si="31"/>
        <v>148.8</v>
      </c>
      <c r="J19" s="218">
        <f t="shared" si="2"/>
        <v>0.85618279569892475</v>
      </c>
      <c r="K19" s="207" t="s">
        <v>146</v>
      </c>
    </row>
    <row r="20" spans="1:25" ht="12.75">
      <c r="A20" s="248" t="s">
        <v>122</v>
      </c>
      <c r="B20" s="249">
        <v>0</v>
      </c>
      <c r="C20" s="249">
        <v>6.03</v>
      </c>
      <c r="D20" s="249">
        <v>20</v>
      </c>
      <c r="E20" s="249">
        <v>20</v>
      </c>
      <c r="F20" s="250">
        <f t="shared" ref="F20:G20" si="32">B20*D20</f>
        <v>0</v>
      </c>
      <c r="G20" s="250">
        <f t="shared" si="32"/>
        <v>120.60000000000001</v>
      </c>
      <c r="H20" s="251" t="str">
        <f t="shared" ref="H20:I20" si="33">SUBSTITUTE(TEXT(F20,"@"),",",".")</f>
        <v>0</v>
      </c>
      <c r="I20" s="251" t="str">
        <f t="shared" si="33"/>
        <v>120.6</v>
      </c>
      <c r="J20" s="218">
        <f t="shared" si="2"/>
        <v>1</v>
      </c>
    </row>
    <row r="21" spans="1:25" ht="12.75">
      <c r="A21" s="252" t="s">
        <v>27</v>
      </c>
      <c r="B21" s="253">
        <v>0</v>
      </c>
      <c r="C21" s="249">
        <v>9.89</v>
      </c>
      <c r="D21" s="249">
        <v>20</v>
      </c>
      <c r="E21" s="249">
        <v>20</v>
      </c>
      <c r="F21" s="250">
        <f t="shared" ref="F21:G21" si="34">B21*D21</f>
        <v>0</v>
      </c>
      <c r="G21" s="250">
        <f t="shared" si="34"/>
        <v>197.8</v>
      </c>
      <c r="H21" s="251" t="str">
        <f t="shared" ref="H21:I21" si="35">SUBSTITUTE(TEXT(F21,"@"),",",".")</f>
        <v>0</v>
      </c>
      <c r="I21" s="251" t="str">
        <f t="shared" si="35"/>
        <v>197.8</v>
      </c>
      <c r="J21" s="218">
        <f t="shared" si="2"/>
        <v>1</v>
      </c>
    </row>
    <row r="22" spans="1:25" ht="12.75">
      <c r="A22" s="254" t="s">
        <v>28</v>
      </c>
      <c r="B22" s="255">
        <v>0</v>
      </c>
      <c r="C22" s="256">
        <v>8.51</v>
      </c>
      <c r="D22" s="257">
        <v>20</v>
      </c>
      <c r="E22" s="257">
        <v>20</v>
      </c>
      <c r="F22" s="258">
        <f t="shared" ref="F22:G22" si="36">B22*D22</f>
        <v>0</v>
      </c>
      <c r="G22" s="258">
        <f t="shared" si="36"/>
        <v>170.2</v>
      </c>
      <c r="H22" s="257" t="str">
        <f t="shared" ref="H22:I22" si="37">SUBSTITUTE(TEXT(F22,"@"),",",".")</f>
        <v>0</v>
      </c>
      <c r="I22" s="257" t="str">
        <f t="shared" si="37"/>
        <v>170.2</v>
      </c>
      <c r="J22" s="218">
        <f t="shared" si="2"/>
        <v>1</v>
      </c>
      <c r="K22" s="259"/>
      <c r="L22" s="259"/>
      <c r="M22" s="259"/>
      <c r="N22" s="259"/>
      <c r="O22" s="259"/>
      <c r="P22" s="259"/>
      <c r="Q22" s="259"/>
      <c r="R22" s="259"/>
      <c r="S22" s="259"/>
      <c r="T22" s="259"/>
      <c r="U22" s="259"/>
      <c r="V22" s="259"/>
      <c r="W22" s="259"/>
      <c r="X22" s="259"/>
      <c r="Y22" s="259"/>
    </row>
    <row r="23" spans="1:25" ht="12.75">
      <c r="A23" s="252" t="s">
        <v>29</v>
      </c>
      <c r="B23" s="253">
        <v>0</v>
      </c>
      <c r="C23" s="249">
        <v>4.99</v>
      </c>
      <c r="D23" s="249">
        <v>20</v>
      </c>
      <c r="E23" s="249">
        <v>20</v>
      </c>
      <c r="F23" s="250">
        <f t="shared" ref="F23:G23" si="38">B23*D23</f>
        <v>0</v>
      </c>
      <c r="G23" s="250">
        <f t="shared" si="38"/>
        <v>99.800000000000011</v>
      </c>
      <c r="H23" s="251" t="str">
        <f t="shared" ref="H23:I23" si="39">SUBSTITUTE(TEXT(F23,"@"),",",".")</f>
        <v>0</v>
      </c>
      <c r="I23" s="251" t="str">
        <f t="shared" si="39"/>
        <v>99.8</v>
      </c>
      <c r="J23" s="218">
        <f t="shared" si="2"/>
        <v>1</v>
      </c>
    </row>
    <row r="24" spans="1:25" ht="12.75">
      <c r="B24" s="260"/>
      <c r="C24" s="260"/>
      <c r="D24" s="260"/>
      <c r="E24" s="260"/>
      <c r="F24" s="260"/>
      <c r="G24" s="260"/>
      <c r="H24" s="260"/>
      <c r="I24" s="260"/>
    </row>
    <row r="26" spans="1:25" ht="12.75">
      <c r="A26" s="261"/>
    </row>
    <row r="27" spans="1:25" ht="12.75">
      <c r="A27" s="261"/>
    </row>
    <row r="28" spans="1:25" ht="12.75">
      <c r="A28" s="261"/>
    </row>
    <row r="29" spans="1:25" ht="12.75">
      <c r="A29" s="261"/>
    </row>
    <row r="30" spans="1:25" ht="12.75">
      <c r="A30" s="261"/>
    </row>
    <row r="31" spans="1:25" ht="12.75">
      <c r="A31" s="261"/>
    </row>
    <row r="32" spans="1:25" ht="12.75">
      <c r="A32" s="261"/>
    </row>
    <row r="33" spans="1:1" ht="12.75">
      <c r="A33" s="261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28515625" customWidth="1"/>
    <col min="8" max="8" width="13.7109375" customWidth="1"/>
    <col min="9" max="9" width="24" customWidth="1"/>
  </cols>
  <sheetData>
    <row r="1" spans="1:26" ht="42.75" customHeight="1">
      <c r="A1" s="262" t="str">
        <f ca="1">IFERROR(__xludf.DUMMYFUNCTION("QUERY(REP_EST_TI!A6:Z1000,""SELECT A,B,C,D,E,F,G,N WHERE N&gt;0 label N 'SERVIDORES INTERNATO'"")")," REGIONAL ")</f>
        <v xml:space="preserve"> REGIONAL </v>
      </c>
      <c r="B1" s="263" t="str">
        <f ca="1">IFERROR(__xludf.DUMMYFUNCTION("""COMPUTED_VALUE""")," MUNICÍPIO")</f>
        <v xml:space="preserve"> MUNICÍPIO</v>
      </c>
      <c r="C1" s="263" t="str">
        <f ca="1">IFERROR(__xludf.DUMMYFUNCTION("""COMPUTED_VALUE""")," UNIDADE EXECUTORA")</f>
        <v xml:space="preserve"> UNIDADE EXECUTORA</v>
      </c>
      <c r="D1" s="263" t="str">
        <f ca="1">IFERROR(__xludf.DUMMYFUNCTION("""COMPUTED_VALUE""")," CNPJ")</f>
        <v xml:space="preserve"> CNPJ</v>
      </c>
      <c r="E1" s="263" t="str">
        <f ca="1">IFERROR(__xludf.DUMMYFUNCTION("""COMPUTED_VALUE""")," BANCO")</f>
        <v xml:space="preserve"> BANCO</v>
      </c>
      <c r="F1" s="263" t="str">
        <f ca="1">IFERROR(__xludf.DUMMYFUNCTION("""COMPUTED_VALUE""")," AGENCIA")</f>
        <v xml:space="preserve"> AGENCIA</v>
      </c>
      <c r="G1" s="263" t="str">
        <f ca="1">IFERROR(__xludf.DUMMYFUNCTION("""COMPUTED_VALUE""")," C. CORRENTE")</f>
        <v xml:space="preserve"> C. CORRENTE</v>
      </c>
      <c r="H1" s="263" t="str">
        <f ca="1">IFERROR(__xludf.DUMMYFUNCTION("""COMPUTED_VALUE"""),"SERVIDORES INTERNATO")</f>
        <v>SERVIDORES INTERNATO</v>
      </c>
      <c r="I1" s="180" t="str">
        <f t="array" ref="I1:I1000">IF(ROW(A1:A1000)=1,"ETAPA",IF(A1:A1000&lt;&gt;"","SERVIDORES INTERNATO",""))</f>
        <v>ETAPA</v>
      </c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  <c r="Y1" s="264"/>
      <c r="Z1" s="264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28515625" customWidth="1"/>
    <col min="8" max="8" width="13.7109375" customWidth="1"/>
    <col min="9" max="9" width="24" customWidth="1"/>
  </cols>
  <sheetData>
    <row r="1" spans="1:26" ht="42.75" customHeight="1">
      <c r="A1" s="262" t="str">
        <f ca="1">IFERROR(__xludf.DUMMYFUNCTION("QUERY(REP_EST_TI!A6:Z1000,""SELECT A,B,C,D,E,F,G,O WHERE O&gt;0 label O 'SERVIDORES AGRICOLA'"")")," REGIONAL ")</f>
        <v xml:space="preserve"> REGIONAL </v>
      </c>
      <c r="B1" s="263" t="str">
        <f ca="1">IFERROR(__xludf.DUMMYFUNCTION("""COMPUTED_VALUE""")," MUNICÍPIO")</f>
        <v xml:space="preserve"> MUNICÍPIO</v>
      </c>
      <c r="C1" s="263" t="str">
        <f ca="1">IFERROR(__xludf.DUMMYFUNCTION("""COMPUTED_VALUE""")," UNIDADE EXECUTORA")</f>
        <v xml:space="preserve"> UNIDADE EXECUTORA</v>
      </c>
      <c r="D1" s="263" t="str">
        <f ca="1">IFERROR(__xludf.DUMMYFUNCTION("""COMPUTED_VALUE""")," CNPJ")</f>
        <v xml:space="preserve"> CNPJ</v>
      </c>
      <c r="E1" s="263" t="str">
        <f ca="1">IFERROR(__xludf.DUMMYFUNCTION("""COMPUTED_VALUE""")," BANCO")</f>
        <v xml:space="preserve"> BANCO</v>
      </c>
      <c r="F1" s="263" t="str">
        <f ca="1">IFERROR(__xludf.DUMMYFUNCTION("""COMPUTED_VALUE""")," AGENCIA")</f>
        <v xml:space="preserve"> AGENCIA</v>
      </c>
      <c r="G1" s="263" t="str">
        <f ca="1">IFERROR(__xludf.DUMMYFUNCTION("""COMPUTED_VALUE""")," C. CORRENTE")</f>
        <v xml:space="preserve"> C. CORRENTE</v>
      </c>
      <c r="H1" s="263" t="str">
        <f ca="1">IFERROR(__xludf.DUMMYFUNCTION("""COMPUTED_VALUE"""),"SERVIDORES AGRICOLA")</f>
        <v>SERVIDORES AGRICOLA</v>
      </c>
      <c r="I1" s="180" t="str">
        <f t="array" ref="I1:I1000">IF(ROW(A1:A1000)=1,"ETAPA",IF(A1:A1000&lt;&gt;"","SERVIDORES AGRICOLA",""))</f>
        <v>ETAPA</v>
      </c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  <c r="Y1" s="264"/>
      <c r="Z1" s="264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IFERROR(__xludf.DUMMYFUNCTION("""COMPUTED_VALUE"""),2042.39999999999)</f>
        <v>2042.3999999999901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IFERROR(__xludf.DUMMYFUNCTION("""COMPUTED_VALUE"""),2382.79999999999)</f>
        <v>2382.7999999999902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IFERROR(__xludf.DUMMYFUNCTION("""COMPUTED_VALUE"""),1702)</f>
        <v>1702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IFERROR(__xludf.DUMMYFUNCTION("""COMPUTED_VALUE"""),340.4)</f>
        <v>340.4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IFERROR(__xludf.DUMMYFUNCTION("""COMPUTED_VALUE"""),2382.79999999999)</f>
        <v>2382.7999999999902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IFERROR(__xludf.DUMMYFUNCTION("""COMPUTED_VALUE"""),2212.6)</f>
        <v>2212.6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7109375" defaultRowHeight="15.75" customHeight="1"/>
  <cols>
    <col min="1" max="1" width="14" customWidth="1"/>
    <col min="2" max="2" width="22.7109375" customWidth="1"/>
    <col min="3" max="3" width="70.28515625" customWidth="1"/>
    <col min="4" max="4" width="16.42578125" customWidth="1"/>
    <col min="5" max="6" width="8.7109375" customWidth="1"/>
    <col min="7" max="7" width="10.28515625" customWidth="1"/>
    <col min="8" max="9" width="8.7109375" customWidth="1"/>
    <col min="10" max="10" width="11.140625" customWidth="1"/>
    <col min="11" max="11" width="11.285156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69" t="s">
        <v>124</v>
      </c>
      <c r="B1" s="470"/>
      <c r="C1" s="470"/>
      <c r="D1" s="481" t="s">
        <v>147</v>
      </c>
      <c r="E1" s="482"/>
      <c r="F1" s="482"/>
      <c r="G1" s="482"/>
      <c r="H1" s="482"/>
      <c r="I1" s="482"/>
      <c r="J1" s="482"/>
      <c r="K1" s="482"/>
      <c r="L1" s="482"/>
      <c r="M1" s="482"/>
      <c r="N1" s="482"/>
      <c r="O1" s="482"/>
      <c r="P1" s="483"/>
    </row>
    <row r="2" spans="1:16" ht="27.75" customHeight="1">
      <c r="A2" s="467"/>
      <c r="B2" s="467"/>
      <c r="C2" s="467"/>
      <c r="D2" s="484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6"/>
    </row>
    <row r="3" spans="1:16" ht="24" customHeight="1">
      <c r="A3" s="467"/>
      <c r="B3" s="467"/>
      <c r="C3" s="467"/>
      <c r="D3" s="265" t="s">
        <v>126</v>
      </c>
      <c r="E3" s="266"/>
      <c r="F3" s="266"/>
      <c r="G3" s="266"/>
      <c r="H3" s="266">
        <f t="shared" ref="H3:P3" ca="1" si="0">SUBTOTAL(9,H8:H413)</f>
        <v>0</v>
      </c>
      <c r="I3" s="266">
        <f t="shared" ca="1" si="0"/>
        <v>3465</v>
      </c>
      <c r="J3" s="266">
        <f t="shared" ca="1" si="0"/>
        <v>1244376</v>
      </c>
      <c r="K3" s="266">
        <f t="shared" ca="1" si="0"/>
        <v>15687</v>
      </c>
      <c r="L3" s="266">
        <f t="shared" ca="1" si="0"/>
        <v>110712</v>
      </c>
      <c r="M3" s="266">
        <f t="shared" ca="1" si="0"/>
        <v>34377</v>
      </c>
      <c r="N3" s="266">
        <f t="shared" ca="1" si="0"/>
        <v>1078224</v>
      </c>
      <c r="O3" s="266">
        <f t="shared" ca="1" si="0"/>
        <v>132258</v>
      </c>
      <c r="P3" s="267">
        <f t="shared" ca="1" si="0"/>
        <v>2619099</v>
      </c>
    </row>
    <row r="4" spans="1:16" ht="1.5" customHeight="1">
      <c r="A4" s="268"/>
      <c r="B4" s="268"/>
      <c r="C4" s="268"/>
      <c r="D4" s="269"/>
      <c r="E4" s="270"/>
      <c r="F4" s="270"/>
      <c r="G4" s="270"/>
      <c r="H4" s="270"/>
      <c r="I4" s="270"/>
      <c r="J4" s="270"/>
      <c r="K4" s="270"/>
      <c r="L4" s="271"/>
      <c r="M4" s="270"/>
      <c r="N4" s="271"/>
      <c r="O4" s="271"/>
    </row>
    <row r="5" spans="1:16" ht="56.25" customHeight="1">
      <c r="A5" s="272" t="s">
        <v>4</v>
      </c>
      <c r="B5" s="272" t="s">
        <v>5</v>
      </c>
      <c r="C5" s="272" t="str">
        <f ca="1">"UNIDADES EXECUTORAS = " &amp; COUNTA(C8:C413)</f>
        <v>UNIDADES EXECUTORAS = 362</v>
      </c>
      <c r="D5" s="272" t="s">
        <v>7</v>
      </c>
      <c r="E5" s="273" t="s">
        <v>0</v>
      </c>
      <c r="F5" s="273" t="s">
        <v>1</v>
      </c>
      <c r="G5" s="274" t="s">
        <v>2</v>
      </c>
      <c r="H5" s="139" t="s">
        <v>148</v>
      </c>
      <c r="I5" s="139" t="s">
        <v>149</v>
      </c>
      <c r="J5" s="139" t="s">
        <v>150</v>
      </c>
      <c r="K5" s="139" t="s">
        <v>151</v>
      </c>
      <c r="L5" s="139" t="s">
        <v>152</v>
      </c>
      <c r="M5" s="139" t="s">
        <v>15</v>
      </c>
      <c r="N5" s="139" t="s">
        <v>16</v>
      </c>
      <c r="O5" s="139" t="s">
        <v>34</v>
      </c>
      <c r="P5" s="275" t="s">
        <v>153</v>
      </c>
    </row>
    <row r="6" spans="1:16" ht="4.5" customHeight="1">
      <c r="A6" s="276"/>
      <c r="B6" s="276"/>
      <c r="C6" s="276"/>
      <c r="D6" s="276"/>
      <c r="E6" s="67"/>
      <c r="F6" s="67"/>
      <c r="G6" s="67"/>
      <c r="H6" s="67"/>
      <c r="I6" s="67"/>
      <c r="J6" s="67"/>
      <c r="K6" s="67"/>
      <c r="L6" s="271"/>
      <c r="M6" s="67"/>
      <c r="N6" s="271"/>
      <c r="O6" s="271"/>
      <c r="P6" s="277"/>
    </row>
    <row r="7" spans="1:16" ht="11.25" customHeight="1">
      <c r="A7" s="278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279" t="str">
        <f ca="1">IFERROR(__xludf.DUMMYFUNCTION("""COMPUTED_VALUE"""),"MUNICÍPIO")</f>
        <v>MUNICÍPIO</v>
      </c>
      <c r="C7" s="279" t="str">
        <f ca="1">IFERROR(__xludf.DUMMYFUNCTION("""COMPUTED_VALUE"""),"UNIDADE EXECUTORA")</f>
        <v>UNIDADE EXECUTORA</v>
      </c>
      <c r="D7" s="279" t="str">
        <f ca="1">IFERROR(__xludf.DUMMYFUNCTION("""COMPUTED_VALUE"""),"CNPJ")</f>
        <v>CNPJ</v>
      </c>
      <c r="E7" s="279" t="str">
        <f ca="1">IFERROR(__xludf.DUMMYFUNCTION("""COMPUTED_VALUE"""),"BANCO")</f>
        <v>BANCO</v>
      </c>
      <c r="F7" s="279" t="str">
        <f ca="1">IFERROR(__xludf.DUMMYFUNCTION("""COMPUTED_VALUE"""),"AGENCIA")</f>
        <v>AGENCIA</v>
      </c>
      <c r="G7" s="279" t="str">
        <f ca="1">IFERROR(__xludf.DUMMYFUNCTION("""COMPUTED_VALUE"""),"C. CORRENTE")</f>
        <v>C. CORRENTE</v>
      </c>
      <c r="H7" s="279" t="str">
        <f ca="1">IFERROR(__xludf.DUMMYFUNCTION("""COMPUTED_VALUE"""),"product(ED. INF. CRECHE21())")</f>
        <v>product(ED. INF. CRECHE21())</v>
      </c>
      <c r="I7" s="280" t="str">
        <f ca="1">IFERROR(__xludf.DUMMYFUNCTION("""COMPUTED_VALUE"""),"product(ED. INF. PRÉ ESCOLA21())")</f>
        <v>product(ED. INF. PRÉ ESCOLA21())</v>
      </c>
      <c r="J7" s="280" t="str">
        <f ca="1">IFERROR(__xludf.DUMMYFUNCTION("""COMPUTED_VALUE"""),"product(E. F.  PARCIAL21())")</f>
        <v>product(E. F.  PARCIAL21())</v>
      </c>
      <c r="K7" s="280" t="str">
        <f ca="1">IFERROR(__xludf.DUMMYFUNCTION("""COMPUTED_VALUE"""),"product(FUND/MÉDIOQuilombola (parcial)21())")</f>
        <v>product(FUND/MÉDIOQuilombola (parcial)21())</v>
      </c>
      <c r="L7" s="280" t="str">
        <f ca="1">IFERROR(__xludf.DUMMYFUNCTION("""COMPUTED_VALUE"""),"product(FUND/MÉDIOINDIGENA (parcial)21())")</f>
        <v>product(FUND/MÉDIOINDIGENA (parcial)21())</v>
      </c>
      <c r="M7" s="280" t="str">
        <f ca="1">IFERROR(__xludf.DUMMYFUNCTION("""COMPUTED_VALUE"""),"product(AEE21())")</f>
        <v>product(AEE21())</v>
      </c>
      <c r="N7" s="280" t="str">
        <f ca="1">IFERROR(__xludf.DUMMYFUNCTION("""COMPUTED_VALUE"""),"product(E. M. PARCIAL 21())")</f>
        <v>product(E. M. PARCIAL 21())</v>
      </c>
      <c r="O7" s="280" t="str">
        <f ca="1">IFERROR(__xludf.DUMMYFUNCTION("""COMPUTED_VALUE"""),"product(EJA 1º E 2º SEGM21())")</f>
        <v>product(EJA 1º E 2º SEGM21())</v>
      </c>
      <c r="P7" s="281" t="s">
        <v>153</v>
      </c>
    </row>
    <row r="8" spans="1:16" ht="12.75">
      <c r="A8" s="282" t="str">
        <f ca="1">IFERROR(__xludf.DUMMYFUNCTION("""COMPUTED_VALUE"""),"Araguaina")</f>
        <v>Araguaina</v>
      </c>
      <c r="B8" s="282" t="str">
        <f ca="1">IFERROR(__xludf.DUMMYFUNCTION("""COMPUTED_VALUE"""),"Ananas")</f>
        <v>Ananas</v>
      </c>
      <c r="C8" s="283" t="str">
        <f ca="1">IFERROR(__xludf.DUMMYFUNCTION("""COMPUTED_VALUE"""),"ASSOC. DE APOIO DO CENTRO DE ENSINO MÉDIO CABO APARICIO ARAÚJO PAZ")</f>
        <v>ASSOC. DE APOIO DO CENTRO DE ENSINO MÉDIO CABO APARICIO ARAÚJO PAZ</v>
      </c>
      <c r="D8" s="284" t="str">
        <f ca="1">IFERROR(__xludf.DUMMYFUNCTION("""COMPUTED_VALUE"""),"05537116000188")</f>
        <v>05537116000188</v>
      </c>
      <c r="E8" s="285" t="str">
        <f ca="1">IFERROR(__xludf.DUMMYFUNCTION("""COMPUTED_VALUE"""),"001")</f>
        <v>001</v>
      </c>
      <c r="F8" s="285" t="str">
        <f ca="1">IFERROR(__xludf.DUMMYFUNCTION("""COMPUTED_VALUE"""),"3973")</f>
        <v>3973</v>
      </c>
      <c r="G8" s="286" t="str">
        <f ca="1">IFERROR(__xludf.DUMMYFUNCTION("""COMPUTED_VALUE"""),"114510")</f>
        <v>114510</v>
      </c>
      <c r="H8" s="286">
        <f ca="1">IFERROR(__xludf.DUMMYFUNCTION("""COMPUTED_VALUE"""),0)</f>
        <v>0</v>
      </c>
      <c r="I8" s="286">
        <f ca="1">IFERROR(__xludf.DUMMYFUNCTION("""COMPUTED_VALUE"""),0)</f>
        <v>0</v>
      </c>
      <c r="J8" s="286">
        <f ca="1">IFERROR(__xludf.DUMMYFUNCTION("""COMPUTED_VALUE"""),0)</f>
        <v>0</v>
      </c>
      <c r="K8" s="286">
        <f ca="1">IFERROR(__xludf.DUMMYFUNCTION("""COMPUTED_VALUE"""),0)</f>
        <v>0</v>
      </c>
      <c r="L8" s="286">
        <f ca="1">IFERROR(__xludf.DUMMYFUNCTION("""COMPUTED_VALUE"""),0)</f>
        <v>0</v>
      </c>
      <c r="M8" s="286">
        <f ca="1">IFERROR(__xludf.DUMMYFUNCTION("""COMPUTED_VALUE"""),0)</f>
        <v>0</v>
      </c>
      <c r="N8" s="286">
        <f ca="1">IFERROR(__xludf.DUMMYFUNCTION("""COMPUTED_VALUE"""),7770)</f>
        <v>7770</v>
      </c>
      <c r="O8" s="286">
        <f ca="1">IFERROR(__xludf.DUMMYFUNCTION("""COMPUTED_VALUE"""),0)</f>
        <v>0</v>
      </c>
      <c r="P8" s="286">
        <f t="shared" ref="P8:P411" ca="1" si="1">SUM(H8:O8)</f>
        <v>7770</v>
      </c>
    </row>
    <row r="9" spans="1:16" ht="12.75">
      <c r="A9" s="287" t="str">
        <f ca="1">IFERROR(__xludf.DUMMYFUNCTION("""COMPUTED_VALUE"""),"Araguaina")</f>
        <v>Araguaina</v>
      </c>
      <c r="B9" s="287" t="str">
        <f ca="1">IFERROR(__xludf.DUMMYFUNCTION("""COMPUTED_VALUE"""),"Ananas")</f>
        <v>Ananas</v>
      </c>
      <c r="C9" s="288" t="str">
        <f ca="1">IFERROR(__xludf.DUMMYFUNCTION("""COMPUTED_VALUE"""),"ASS. APOIO COL. EST. GETULIO VARGAS")</f>
        <v>ASS. APOIO COL. EST. GETULIO VARGAS</v>
      </c>
      <c r="D9" s="289" t="str">
        <f ca="1">IFERROR(__xludf.DUMMYFUNCTION("""COMPUTED_VALUE"""),"01296368000101")</f>
        <v>01296368000101</v>
      </c>
      <c r="E9" s="290" t="str">
        <f ca="1">IFERROR(__xludf.DUMMYFUNCTION("""COMPUTED_VALUE"""),"001")</f>
        <v>001</v>
      </c>
      <c r="F9" s="290" t="str">
        <f ca="1">IFERROR(__xludf.DUMMYFUNCTION("""COMPUTED_VALUE"""),"3973")</f>
        <v>3973</v>
      </c>
      <c r="G9" s="291" t="str">
        <f ca="1">IFERROR(__xludf.DUMMYFUNCTION("""COMPUTED_VALUE"""),"55778")</f>
        <v>55778</v>
      </c>
      <c r="H9" s="291">
        <f ca="1">IFERROR(__xludf.DUMMYFUNCTION("""COMPUTED_VALUE"""),0)</f>
        <v>0</v>
      </c>
      <c r="I9" s="291">
        <f ca="1">IFERROR(__xludf.DUMMYFUNCTION("""COMPUTED_VALUE"""),0)</f>
        <v>0</v>
      </c>
      <c r="J9" s="291">
        <f ca="1">IFERROR(__xludf.DUMMYFUNCTION("""COMPUTED_VALUE"""),6426)</f>
        <v>6426</v>
      </c>
      <c r="K9" s="291">
        <f ca="1">IFERROR(__xludf.DUMMYFUNCTION("""COMPUTED_VALUE"""),0)</f>
        <v>0</v>
      </c>
      <c r="L9" s="291">
        <f ca="1">IFERROR(__xludf.DUMMYFUNCTION("""COMPUTED_VALUE"""),0)</f>
        <v>0</v>
      </c>
      <c r="M9" s="291">
        <f ca="1">IFERROR(__xludf.DUMMYFUNCTION("""COMPUTED_VALUE"""),147)</f>
        <v>147</v>
      </c>
      <c r="N9" s="291">
        <f ca="1">IFERROR(__xludf.DUMMYFUNCTION("""COMPUTED_VALUE"""),0)</f>
        <v>0</v>
      </c>
      <c r="O9" s="291">
        <f ca="1">IFERROR(__xludf.DUMMYFUNCTION("""COMPUTED_VALUE"""),357)</f>
        <v>357</v>
      </c>
      <c r="P9" s="291">
        <f t="shared" ca="1" si="1"/>
        <v>6930</v>
      </c>
    </row>
    <row r="10" spans="1:16" ht="12.75">
      <c r="A10" s="292" t="str">
        <f ca="1">IFERROR(__xludf.DUMMYFUNCTION("""COMPUTED_VALUE"""),"Araguaina")</f>
        <v>Araguaina</v>
      </c>
      <c r="B10" s="292" t="str">
        <f ca="1">IFERROR(__xludf.DUMMYFUNCTION("""COMPUTED_VALUE"""),"Ananas")</f>
        <v>Ananas</v>
      </c>
      <c r="C10" s="144" t="str">
        <f ca="1">IFERROR(__xludf.DUMMYFUNCTION("""COMPUTED_VALUE"""),"A.A. ESC. EST. PRES. COSTA E SILVA")</f>
        <v>A.A. ESC. EST. PRES. COSTA E SILVA</v>
      </c>
      <c r="D10" s="293" t="str">
        <f ca="1">IFERROR(__xludf.DUMMYFUNCTION("""COMPUTED_VALUE"""),"02026325000179")</f>
        <v>02026325000179</v>
      </c>
      <c r="E10" s="294" t="str">
        <f ca="1">IFERROR(__xludf.DUMMYFUNCTION("""COMPUTED_VALUE"""),"001")</f>
        <v>001</v>
      </c>
      <c r="F10" s="294" t="str">
        <f ca="1">IFERROR(__xludf.DUMMYFUNCTION("""COMPUTED_VALUE"""),"3973")</f>
        <v>3973</v>
      </c>
      <c r="G10" s="295" t="str">
        <f ca="1">IFERROR(__xludf.DUMMYFUNCTION("""COMPUTED_VALUE"""),"55786")</f>
        <v>55786</v>
      </c>
      <c r="H10" s="295">
        <f ca="1">IFERROR(__xludf.DUMMYFUNCTION("""COMPUTED_VALUE"""),0)</f>
        <v>0</v>
      </c>
      <c r="I10" s="295">
        <f ca="1">IFERROR(__xludf.DUMMYFUNCTION("""COMPUTED_VALUE"""),0)</f>
        <v>0</v>
      </c>
      <c r="J10" s="295">
        <f ca="1">IFERROR(__xludf.DUMMYFUNCTION("""COMPUTED_VALUE"""),1134)</f>
        <v>1134</v>
      </c>
      <c r="K10" s="295">
        <f ca="1">IFERROR(__xludf.DUMMYFUNCTION("""COMPUTED_VALUE"""),0)</f>
        <v>0</v>
      </c>
      <c r="L10" s="295">
        <f ca="1">IFERROR(__xludf.DUMMYFUNCTION("""COMPUTED_VALUE"""),0)</f>
        <v>0</v>
      </c>
      <c r="M10" s="295">
        <f ca="1">IFERROR(__xludf.DUMMYFUNCTION("""COMPUTED_VALUE"""),0)</f>
        <v>0</v>
      </c>
      <c r="N10" s="295">
        <f ca="1">IFERROR(__xludf.DUMMYFUNCTION("""COMPUTED_VALUE"""),693)</f>
        <v>693</v>
      </c>
      <c r="O10" s="295">
        <f ca="1">IFERROR(__xludf.DUMMYFUNCTION("""COMPUTED_VALUE"""),0)</f>
        <v>0</v>
      </c>
      <c r="P10" s="295">
        <f t="shared" ca="1" si="1"/>
        <v>1827</v>
      </c>
    </row>
    <row r="11" spans="1:16" ht="12.75">
      <c r="A11" s="287" t="str">
        <f ca="1">IFERROR(__xludf.DUMMYFUNCTION("""COMPUTED_VALUE"""),"Araguaina")</f>
        <v>Araguaina</v>
      </c>
      <c r="B11" s="287" t="str">
        <f ca="1">IFERROR(__xludf.DUMMYFUNCTION("""COMPUTED_VALUE"""),"Ananas")</f>
        <v>Ananas</v>
      </c>
      <c r="C11" s="288" t="str">
        <f ca="1">IFERROR(__xludf.DUMMYFUNCTION("""COMPUTED_VALUE"""),"A.A. DA ESC.PAR.SAO PEDRO/CONVENIADA")</f>
        <v>A.A. DA ESC.PAR.SAO PEDRO/CONVENIADA</v>
      </c>
      <c r="D11" s="289" t="str">
        <f ca="1">IFERROR(__xludf.DUMMYFUNCTION("""COMPUTED_VALUE"""),"01911081000144")</f>
        <v>01911081000144</v>
      </c>
      <c r="E11" s="290" t="str">
        <f ca="1">IFERROR(__xludf.DUMMYFUNCTION("""COMPUTED_VALUE"""),"001")</f>
        <v>001</v>
      </c>
      <c r="F11" s="290" t="str">
        <f ca="1">IFERROR(__xludf.DUMMYFUNCTION("""COMPUTED_VALUE"""),"3973")</f>
        <v>3973</v>
      </c>
      <c r="G11" s="291" t="str">
        <f ca="1">IFERROR(__xludf.DUMMYFUNCTION("""COMPUTED_VALUE"""),"67350")</f>
        <v>67350</v>
      </c>
      <c r="H11" s="291">
        <f ca="1">IFERROR(__xludf.DUMMYFUNCTION("""COMPUTED_VALUE"""),0)</f>
        <v>0</v>
      </c>
      <c r="I11" s="291">
        <f ca="1">IFERROR(__xludf.DUMMYFUNCTION("""COMPUTED_VALUE"""),0)</f>
        <v>0</v>
      </c>
      <c r="J11" s="291">
        <f ca="1">IFERROR(__xludf.DUMMYFUNCTION("""COMPUTED_VALUE"""),7056)</f>
        <v>7056</v>
      </c>
      <c r="K11" s="291">
        <f ca="1">IFERROR(__xludf.DUMMYFUNCTION("""COMPUTED_VALUE"""),0)</f>
        <v>0</v>
      </c>
      <c r="L11" s="291">
        <f ca="1">IFERROR(__xludf.DUMMYFUNCTION("""COMPUTED_VALUE"""),0)</f>
        <v>0</v>
      </c>
      <c r="M11" s="291">
        <f ca="1">IFERROR(__xludf.DUMMYFUNCTION("""COMPUTED_VALUE"""),399)</f>
        <v>399</v>
      </c>
      <c r="N11" s="291">
        <f ca="1">IFERROR(__xludf.DUMMYFUNCTION("""COMPUTED_VALUE"""),0)</f>
        <v>0</v>
      </c>
      <c r="O11" s="291">
        <f ca="1">IFERROR(__xludf.DUMMYFUNCTION("""COMPUTED_VALUE"""),0)</f>
        <v>0</v>
      </c>
      <c r="P11" s="291">
        <f t="shared" ca="1" si="1"/>
        <v>7455</v>
      </c>
    </row>
    <row r="12" spans="1:16" ht="12.75">
      <c r="A12" s="292" t="str">
        <f ca="1">IFERROR(__xludf.DUMMYFUNCTION("""COMPUTED_VALUE"""),"Araguaina")</f>
        <v>Araguaina</v>
      </c>
      <c r="B12" s="292" t="str">
        <f ca="1">IFERROR(__xludf.DUMMYFUNCTION("""COMPUTED_VALUE"""),"Aragominas")</f>
        <v>Aragominas</v>
      </c>
      <c r="C12" s="144" t="str">
        <f ca="1">IFERROR(__xludf.DUMMYFUNCTION("""COMPUTED_VALUE"""),"ASSOCIAÇÃO DE APOIO DO COL. EST.GETULIO VARGAS")</f>
        <v>ASSOCIAÇÃO DE APOIO DO COL. EST.GETULIO VARGAS</v>
      </c>
      <c r="D12" s="293" t="str">
        <f ca="1">IFERROR(__xludf.DUMMYFUNCTION("""COMPUTED_VALUE"""),"01918914000107")</f>
        <v>01918914000107</v>
      </c>
      <c r="E12" s="294" t="str">
        <f ca="1">IFERROR(__xludf.DUMMYFUNCTION("""COMPUTED_VALUE"""),"001")</f>
        <v>001</v>
      </c>
      <c r="F12" s="294" t="str">
        <f ca="1">IFERROR(__xludf.DUMMYFUNCTION("""COMPUTED_VALUE"""),"0638")</f>
        <v>0638</v>
      </c>
      <c r="G12" s="295" t="str">
        <f ca="1">IFERROR(__xludf.DUMMYFUNCTION("""COMPUTED_VALUE"""),"83224")</f>
        <v>83224</v>
      </c>
      <c r="H12" s="295">
        <f ca="1">IFERROR(__xludf.DUMMYFUNCTION("""COMPUTED_VALUE"""),0)</f>
        <v>0</v>
      </c>
      <c r="I12" s="295">
        <f ca="1">IFERROR(__xludf.DUMMYFUNCTION("""COMPUTED_VALUE"""),0)</f>
        <v>0</v>
      </c>
      <c r="J12" s="295">
        <f ca="1">IFERROR(__xludf.DUMMYFUNCTION("""COMPUTED_VALUE"""),3276)</f>
        <v>3276</v>
      </c>
      <c r="K12" s="295">
        <f ca="1">IFERROR(__xludf.DUMMYFUNCTION("""COMPUTED_VALUE"""),0)</f>
        <v>0</v>
      </c>
      <c r="L12" s="295">
        <f ca="1">IFERROR(__xludf.DUMMYFUNCTION("""COMPUTED_VALUE"""),0)</f>
        <v>0</v>
      </c>
      <c r="M12" s="295">
        <f ca="1">IFERROR(__xludf.DUMMYFUNCTION("""COMPUTED_VALUE"""),210)</f>
        <v>210</v>
      </c>
      <c r="N12" s="295">
        <f ca="1">IFERROR(__xludf.DUMMYFUNCTION("""COMPUTED_VALUE"""),2436)</f>
        <v>2436</v>
      </c>
      <c r="O12" s="295">
        <f ca="1">IFERROR(__xludf.DUMMYFUNCTION("""COMPUTED_VALUE"""),0)</f>
        <v>0</v>
      </c>
      <c r="P12" s="295">
        <f t="shared" ca="1" si="1"/>
        <v>5922</v>
      </c>
    </row>
    <row r="13" spans="1:16" ht="12.75">
      <c r="A13" s="287" t="str">
        <f ca="1">IFERROR(__xludf.DUMMYFUNCTION("""COMPUTED_VALUE"""),"Araguaina")</f>
        <v>Araguaina</v>
      </c>
      <c r="B13" s="287" t="str">
        <f ca="1">IFERROR(__xludf.DUMMYFUNCTION("""COMPUTED_VALUE"""),"Araguaina")</f>
        <v>Araguaina</v>
      </c>
      <c r="C13" s="288" t="str">
        <f ca="1">IFERROR(__xludf.DUMMYFUNCTION("""COMPUTED_VALUE"""),"A.A. DAS ESCOLAS ISOLADAS E REUNIDAS DA DRE ARAGUAINA")</f>
        <v>A.A. DAS ESCOLAS ISOLADAS E REUNIDAS DA DRE ARAGUAINA</v>
      </c>
      <c r="D13" s="289" t="str">
        <f ca="1">IFERROR(__xludf.DUMMYFUNCTION("""COMPUTED_VALUE"""),"02629601000193")</f>
        <v>02629601000193</v>
      </c>
      <c r="E13" s="290" t="str">
        <f ca="1">IFERROR(__xludf.DUMMYFUNCTION("""COMPUTED_VALUE"""),"001")</f>
        <v>001</v>
      </c>
      <c r="F13" s="290" t="str">
        <f ca="1">IFERROR(__xludf.DUMMYFUNCTION("""COMPUTED_VALUE"""),"0638")</f>
        <v>0638</v>
      </c>
      <c r="G13" s="291" t="str">
        <f ca="1">IFERROR(__xludf.DUMMYFUNCTION("""COMPUTED_VALUE"""),"352403")</f>
        <v>352403</v>
      </c>
      <c r="H13" s="291">
        <f ca="1">IFERROR(__xludf.DUMMYFUNCTION("""COMPUTED_VALUE"""),0)</f>
        <v>0</v>
      </c>
      <c r="I13" s="291">
        <f ca="1">IFERROR(__xludf.DUMMYFUNCTION("""COMPUTED_VALUE"""),0)</f>
        <v>0</v>
      </c>
      <c r="J13" s="291">
        <f ca="1">IFERROR(__xludf.DUMMYFUNCTION("""COMPUTED_VALUE"""),0)</f>
        <v>0</v>
      </c>
      <c r="K13" s="291">
        <f ca="1">IFERROR(__xludf.DUMMYFUNCTION("""COMPUTED_VALUE"""),0)</f>
        <v>0</v>
      </c>
      <c r="L13" s="291">
        <f ca="1">IFERROR(__xludf.DUMMYFUNCTION("""COMPUTED_VALUE"""),9534)</f>
        <v>9534</v>
      </c>
      <c r="M13" s="291">
        <f ca="1">IFERROR(__xludf.DUMMYFUNCTION("""COMPUTED_VALUE"""),0)</f>
        <v>0</v>
      </c>
      <c r="N13" s="291">
        <f ca="1">IFERROR(__xludf.DUMMYFUNCTION("""COMPUTED_VALUE"""),0)</f>
        <v>0</v>
      </c>
      <c r="O13" s="291">
        <f ca="1">IFERROR(__xludf.DUMMYFUNCTION("""COMPUTED_VALUE"""),0)</f>
        <v>0</v>
      </c>
      <c r="P13" s="291">
        <f t="shared" ca="1" si="1"/>
        <v>9534</v>
      </c>
    </row>
    <row r="14" spans="1:16" ht="12.75">
      <c r="A14" s="292" t="str">
        <f ca="1">IFERROR(__xludf.DUMMYFUNCTION("""COMPUTED_VALUE"""),"Araguaina")</f>
        <v>Araguaina</v>
      </c>
      <c r="B14" s="292" t="str">
        <f ca="1">IFERROR(__xludf.DUMMYFUNCTION("""COMPUTED_VALUE"""),"Araguaina")</f>
        <v>Araguaina</v>
      </c>
      <c r="C14" s="144" t="str">
        <f ca="1">IFERROR(__xludf.DUMMYFUNCTION("""COMPUTED_VALUE"""),"ASSOC. A.  DO COLÉGIO DA POLICIA MILITAR - UNIDADE III")</f>
        <v>ASSOC. A.  DO COLÉGIO DA POLICIA MILITAR - UNIDADE III</v>
      </c>
      <c r="D14" s="293" t="str">
        <f ca="1">IFERROR(__xludf.DUMMYFUNCTION("""COMPUTED_VALUE"""),"02480178000102")</f>
        <v>02480178000102</v>
      </c>
      <c r="E14" s="294" t="str">
        <f ca="1">IFERROR(__xludf.DUMMYFUNCTION("""COMPUTED_VALUE"""),"001")</f>
        <v>001</v>
      </c>
      <c r="F14" s="294" t="str">
        <f ca="1">IFERROR(__xludf.DUMMYFUNCTION("""COMPUTED_VALUE"""),"0638")</f>
        <v>0638</v>
      </c>
      <c r="G14" s="295" t="str">
        <f ca="1">IFERROR(__xludf.DUMMYFUNCTION("""COMPUTED_VALUE"""),"552291")</f>
        <v>552291</v>
      </c>
      <c r="H14" s="295">
        <f ca="1">IFERROR(__xludf.DUMMYFUNCTION("""COMPUTED_VALUE"""),0)</f>
        <v>0</v>
      </c>
      <c r="I14" s="295">
        <f ca="1">IFERROR(__xludf.DUMMYFUNCTION("""COMPUTED_VALUE"""),0)</f>
        <v>0</v>
      </c>
      <c r="J14" s="295">
        <f ca="1">IFERROR(__xludf.DUMMYFUNCTION("""COMPUTED_VALUE"""),0)</f>
        <v>0</v>
      </c>
      <c r="K14" s="295">
        <f ca="1">IFERROR(__xludf.DUMMYFUNCTION("""COMPUTED_VALUE"""),0)</f>
        <v>0</v>
      </c>
      <c r="L14" s="295">
        <f ca="1">IFERROR(__xludf.DUMMYFUNCTION("""COMPUTED_VALUE"""),0)</f>
        <v>0</v>
      </c>
      <c r="M14" s="295">
        <f ca="1">IFERROR(__xludf.DUMMYFUNCTION("""COMPUTED_VALUE"""),0)</f>
        <v>0</v>
      </c>
      <c r="N14" s="295">
        <f ca="1">IFERROR(__xludf.DUMMYFUNCTION("""COMPUTED_VALUE"""),18123)</f>
        <v>18123</v>
      </c>
      <c r="O14" s="295">
        <f ca="1">IFERROR(__xludf.DUMMYFUNCTION("""COMPUTED_VALUE"""),0)</f>
        <v>0</v>
      </c>
      <c r="P14" s="295">
        <f t="shared" ca="1" si="1"/>
        <v>18123</v>
      </c>
    </row>
    <row r="15" spans="1:16" ht="12.75">
      <c r="A15" s="287" t="str">
        <f ca="1">IFERROR(__xludf.DUMMYFUNCTION("""COMPUTED_VALUE"""),"Araguaina")</f>
        <v>Araguaina</v>
      </c>
      <c r="B15" s="287" t="str">
        <f ca="1">IFERROR(__xludf.DUMMYFUNCTION("""COMPUTED_VALUE"""),"Araguaina")</f>
        <v>Araguaina</v>
      </c>
      <c r="C15" s="288" t="str">
        <f ca="1">IFERROR(__xludf.DUMMYFUNCTION("""COMPUTED_VALUE"""),"A. APOIO DO COLEGIO DE APLICACAO")</f>
        <v>A. APOIO DO COLEGIO DE APLICACAO</v>
      </c>
      <c r="D15" s="289" t="str">
        <f ca="1">IFERROR(__xludf.DUMMYFUNCTION("""COMPUTED_VALUE"""),"01086986000127")</f>
        <v>01086986000127</v>
      </c>
      <c r="E15" s="290" t="str">
        <f ca="1">IFERROR(__xludf.DUMMYFUNCTION("""COMPUTED_VALUE"""),"001")</f>
        <v>001</v>
      </c>
      <c r="F15" s="290" t="str">
        <f ca="1">IFERROR(__xludf.DUMMYFUNCTION("""COMPUTED_VALUE"""),"0638")</f>
        <v>0638</v>
      </c>
      <c r="G15" s="291" t="str">
        <f ca="1">IFERROR(__xludf.DUMMYFUNCTION("""COMPUTED_VALUE"""),"0465275")</f>
        <v>0465275</v>
      </c>
      <c r="H15" s="291">
        <f ca="1">IFERROR(__xludf.DUMMYFUNCTION("""COMPUTED_VALUE"""),0)</f>
        <v>0</v>
      </c>
      <c r="I15" s="291">
        <f ca="1">IFERROR(__xludf.DUMMYFUNCTION("""COMPUTED_VALUE"""),0)</f>
        <v>0</v>
      </c>
      <c r="J15" s="291">
        <f ca="1">IFERROR(__xludf.DUMMYFUNCTION("""COMPUTED_VALUE"""),5397)</f>
        <v>5397</v>
      </c>
      <c r="K15" s="291">
        <f ca="1">IFERROR(__xludf.DUMMYFUNCTION("""COMPUTED_VALUE"""),0)</f>
        <v>0</v>
      </c>
      <c r="L15" s="291">
        <f ca="1">IFERROR(__xludf.DUMMYFUNCTION("""COMPUTED_VALUE"""),0)</f>
        <v>0</v>
      </c>
      <c r="M15" s="291">
        <f ca="1">IFERROR(__xludf.DUMMYFUNCTION("""COMPUTED_VALUE"""),0)</f>
        <v>0</v>
      </c>
      <c r="N15" s="291">
        <f ca="1">IFERROR(__xludf.DUMMYFUNCTION("""COMPUTED_VALUE"""),5418)</f>
        <v>5418</v>
      </c>
      <c r="O15" s="291">
        <f ca="1">IFERROR(__xludf.DUMMYFUNCTION("""COMPUTED_VALUE"""),0)</f>
        <v>0</v>
      </c>
      <c r="P15" s="291">
        <f t="shared" ca="1" si="1"/>
        <v>10815</v>
      </c>
    </row>
    <row r="16" spans="1:16" ht="12.75">
      <c r="A16" s="292" t="str">
        <f ca="1">IFERROR(__xludf.DUMMYFUNCTION("""COMPUTED_VALUE"""),"Araguaina")</f>
        <v>Araguaina</v>
      </c>
      <c r="B16" s="292" t="str">
        <f ca="1">IFERROR(__xludf.DUMMYFUNCTION("""COMPUTED_VALUE"""),"Araguaina")</f>
        <v>Araguaina</v>
      </c>
      <c r="C16" s="144" t="str">
        <f ca="1">IFERROR(__xludf.DUMMYFUNCTION("""COMPUTED_VALUE"""),"A.A. C.E. ADEMAR V. FERREIRA SOBRINHO")</f>
        <v>A.A. C.E. ADEMAR V. FERREIRA SOBRINHO</v>
      </c>
      <c r="D16" s="293" t="str">
        <f ca="1">IFERROR(__xludf.DUMMYFUNCTION("""COMPUTED_VALUE"""),"01143808000190")</f>
        <v>01143808000190</v>
      </c>
      <c r="E16" s="294" t="str">
        <f ca="1">IFERROR(__xludf.DUMMYFUNCTION("""COMPUTED_VALUE"""),"001")</f>
        <v>001</v>
      </c>
      <c r="F16" s="294" t="str">
        <f ca="1">IFERROR(__xludf.DUMMYFUNCTION("""COMPUTED_VALUE"""),"0638")</f>
        <v>0638</v>
      </c>
      <c r="G16" s="295" t="str">
        <f ca="1">IFERROR(__xludf.DUMMYFUNCTION("""COMPUTED_VALUE"""),"0464244")</f>
        <v>0464244</v>
      </c>
      <c r="H16" s="295">
        <f ca="1">IFERROR(__xludf.DUMMYFUNCTION("""COMPUTED_VALUE"""),0)</f>
        <v>0</v>
      </c>
      <c r="I16" s="295">
        <f ca="1">IFERROR(__xludf.DUMMYFUNCTION("""COMPUTED_VALUE"""),0)</f>
        <v>0</v>
      </c>
      <c r="J16" s="295">
        <f ca="1">IFERROR(__xludf.DUMMYFUNCTION("""COMPUTED_VALUE"""),9051)</f>
        <v>9051</v>
      </c>
      <c r="K16" s="295">
        <f ca="1">IFERROR(__xludf.DUMMYFUNCTION("""COMPUTED_VALUE"""),0)</f>
        <v>0</v>
      </c>
      <c r="L16" s="295">
        <f ca="1">IFERROR(__xludf.DUMMYFUNCTION("""COMPUTED_VALUE"""),0)</f>
        <v>0</v>
      </c>
      <c r="M16" s="295">
        <f ca="1">IFERROR(__xludf.DUMMYFUNCTION("""COMPUTED_VALUE"""),399)</f>
        <v>399</v>
      </c>
      <c r="N16" s="295">
        <f ca="1">IFERROR(__xludf.DUMMYFUNCTION("""COMPUTED_VALUE"""),0)</f>
        <v>0</v>
      </c>
      <c r="O16" s="295">
        <f ca="1">IFERROR(__xludf.DUMMYFUNCTION("""COMPUTED_VALUE"""),0)</f>
        <v>0</v>
      </c>
      <c r="P16" s="295">
        <f t="shared" ca="1" si="1"/>
        <v>9450</v>
      </c>
    </row>
    <row r="17" spans="1:16" ht="12.75">
      <c r="A17" s="287" t="str">
        <f ca="1">IFERROR(__xludf.DUMMYFUNCTION("""COMPUTED_VALUE"""),"Araguaina")</f>
        <v>Araguaina</v>
      </c>
      <c r="B17" s="287" t="str">
        <f ca="1">IFERROR(__xludf.DUMMYFUNCTION("""COMPUTED_VALUE"""),"Araguaina")</f>
        <v>Araguaina</v>
      </c>
      <c r="C17" s="288" t="str">
        <f ca="1">IFERROR(__xludf.DUMMYFUNCTION("""COMPUTED_VALUE"""),"A.A. C.E.  ADOLFO BEZERRA DE MENEZES")</f>
        <v>A.A. C.E.  ADOLFO BEZERRA DE MENEZES</v>
      </c>
      <c r="D17" s="289" t="str">
        <f ca="1">IFERROR(__xludf.DUMMYFUNCTION("""COMPUTED_VALUE"""),"01071435000190")</f>
        <v>01071435000190</v>
      </c>
      <c r="E17" s="290" t="str">
        <f ca="1">IFERROR(__xludf.DUMMYFUNCTION("""COMPUTED_VALUE"""),"001")</f>
        <v>001</v>
      </c>
      <c r="F17" s="290" t="str">
        <f ca="1">IFERROR(__xludf.DUMMYFUNCTION("""COMPUTED_VALUE"""),"0638")</f>
        <v>0638</v>
      </c>
      <c r="G17" s="291" t="str">
        <f ca="1">IFERROR(__xludf.DUMMYFUNCTION("""COMPUTED_VALUE"""),"463426")</f>
        <v>463426</v>
      </c>
      <c r="H17" s="291">
        <f ca="1">IFERROR(__xludf.DUMMYFUNCTION("""COMPUTED_VALUE"""),0)</f>
        <v>0</v>
      </c>
      <c r="I17" s="291">
        <f ca="1">IFERROR(__xludf.DUMMYFUNCTION("""COMPUTED_VALUE"""),0)</f>
        <v>0</v>
      </c>
      <c r="J17" s="291">
        <f ca="1">IFERROR(__xludf.DUMMYFUNCTION("""COMPUTED_VALUE"""),10899)</f>
        <v>10899</v>
      </c>
      <c r="K17" s="291">
        <f ca="1">IFERROR(__xludf.DUMMYFUNCTION("""COMPUTED_VALUE"""),0)</f>
        <v>0</v>
      </c>
      <c r="L17" s="291">
        <f ca="1">IFERROR(__xludf.DUMMYFUNCTION("""COMPUTED_VALUE"""),0)</f>
        <v>0</v>
      </c>
      <c r="M17" s="291">
        <f ca="1">IFERROR(__xludf.DUMMYFUNCTION("""COMPUTED_VALUE"""),0)</f>
        <v>0</v>
      </c>
      <c r="N17" s="291">
        <f ca="1">IFERROR(__xludf.DUMMYFUNCTION("""COMPUTED_VALUE"""),11067)</f>
        <v>11067</v>
      </c>
      <c r="O17" s="291">
        <f ca="1">IFERROR(__xludf.DUMMYFUNCTION("""COMPUTED_VALUE"""),3906)</f>
        <v>3906</v>
      </c>
      <c r="P17" s="291">
        <f t="shared" ca="1" si="1"/>
        <v>25872</v>
      </c>
    </row>
    <row r="18" spans="1:16" ht="12.75">
      <c r="A18" s="292" t="str">
        <f ca="1">IFERROR(__xludf.DUMMYFUNCTION("""COMPUTED_VALUE"""),"Araguaina")</f>
        <v>Araguaina</v>
      </c>
      <c r="B18" s="292" t="str">
        <f ca="1">IFERROR(__xludf.DUMMYFUNCTION("""COMPUTED_VALUE"""),"Araguaina")</f>
        <v>Araguaina</v>
      </c>
      <c r="C18" s="144" t="str">
        <f ca="1">IFERROR(__xludf.DUMMYFUNCTION("""COMPUTED_VALUE"""),"A. APOIO ESCOLA EST. CAMPOS BRASIL")</f>
        <v>A. APOIO ESCOLA EST. CAMPOS BRASIL</v>
      </c>
      <c r="D18" s="293" t="str">
        <f ca="1">IFERROR(__xludf.DUMMYFUNCTION("""COMPUTED_VALUE"""),"01291177000157")</f>
        <v>01291177000157</v>
      </c>
      <c r="E18" s="294" t="str">
        <f ca="1">IFERROR(__xludf.DUMMYFUNCTION("""COMPUTED_VALUE"""),"001")</f>
        <v>001</v>
      </c>
      <c r="F18" s="294" t="str">
        <f ca="1">IFERROR(__xludf.DUMMYFUNCTION("""COMPUTED_VALUE"""),"0638")</f>
        <v>0638</v>
      </c>
      <c r="G18" s="295" t="str">
        <f ca="1">IFERROR(__xludf.DUMMYFUNCTION("""COMPUTED_VALUE"""),"466093")</f>
        <v>466093</v>
      </c>
      <c r="H18" s="295">
        <f ca="1">IFERROR(__xludf.DUMMYFUNCTION("""COMPUTED_VALUE"""),0)</f>
        <v>0</v>
      </c>
      <c r="I18" s="295">
        <f ca="1">IFERROR(__xludf.DUMMYFUNCTION("""COMPUTED_VALUE"""),0)</f>
        <v>0</v>
      </c>
      <c r="J18" s="295">
        <f ca="1">IFERROR(__xludf.DUMMYFUNCTION("""COMPUTED_VALUE"""),11214)</f>
        <v>11214</v>
      </c>
      <c r="K18" s="295">
        <f ca="1">IFERROR(__xludf.DUMMYFUNCTION("""COMPUTED_VALUE"""),0)</f>
        <v>0</v>
      </c>
      <c r="L18" s="295">
        <f ca="1">IFERROR(__xludf.DUMMYFUNCTION("""COMPUTED_VALUE"""),0)</f>
        <v>0</v>
      </c>
      <c r="M18" s="295">
        <f ca="1">IFERROR(__xludf.DUMMYFUNCTION("""COMPUTED_VALUE"""),0)</f>
        <v>0</v>
      </c>
      <c r="N18" s="295">
        <f ca="1">IFERROR(__xludf.DUMMYFUNCTION("""COMPUTED_VALUE"""),11718)</f>
        <v>11718</v>
      </c>
      <c r="O18" s="295">
        <f ca="1">IFERROR(__xludf.DUMMYFUNCTION("""COMPUTED_VALUE"""),0)</f>
        <v>0</v>
      </c>
      <c r="P18" s="295">
        <f t="shared" ca="1" si="1"/>
        <v>22932</v>
      </c>
    </row>
    <row r="19" spans="1:16" ht="12.75">
      <c r="A19" s="287" t="str">
        <f ca="1">IFERROR(__xludf.DUMMYFUNCTION("""COMPUTED_VALUE"""),"Araguaina")</f>
        <v>Araguaina</v>
      </c>
      <c r="B19" s="287" t="str">
        <f ca="1">IFERROR(__xludf.DUMMYFUNCTION("""COMPUTED_VALUE"""),"Araguaina")</f>
        <v>Araguaina</v>
      </c>
      <c r="C19" s="288" t="str">
        <f ca="1">IFERROR(__xludf.DUMMYFUNCTION("""COMPUTED_VALUE"""),"A.A. COL. ESTADUAL GUILHERME DOURADO")</f>
        <v>A.A. COL. ESTADUAL GUILHERME DOURADO</v>
      </c>
      <c r="D19" s="289" t="str">
        <f ca="1">IFERROR(__xludf.DUMMYFUNCTION("""COMPUTED_VALUE"""),"01257074000170")</f>
        <v>01257074000170</v>
      </c>
      <c r="E19" s="290" t="str">
        <f ca="1">IFERROR(__xludf.DUMMYFUNCTION("""COMPUTED_VALUE"""),"001")</f>
        <v>001</v>
      </c>
      <c r="F19" s="290" t="str">
        <f ca="1">IFERROR(__xludf.DUMMYFUNCTION("""COMPUTED_VALUE"""),"0638")</f>
        <v>0638</v>
      </c>
      <c r="G19" s="291" t="str">
        <f ca="1">IFERROR(__xludf.DUMMYFUNCTION("""COMPUTED_VALUE"""),"0068659")</f>
        <v>0068659</v>
      </c>
      <c r="H19" s="291">
        <f ca="1">IFERROR(__xludf.DUMMYFUNCTION("""COMPUTED_VALUE"""),0)</f>
        <v>0</v>
      </c>
      <c r="I19" s="291">
        <f ca="1">IFERROR(__xludf.DUMMYFUNCTION("""COMPUTED_VALUE"""),0)</f>
        <v>0</v>
      </c>
      <c r="J19" s="291">
        <f ca="1">IFERROR(__xludf.DUMMYFUNCTION("""COMPUTED_VALUE"""),0)</f>
        <v>0</v>
      </c>
      <c r="K19" s="291">
        <f ca="1">IFERROR(__xludf.DUMMYFUNCTION("""COMPUTED_VALUE"""),0)</f>
        <v>0</v>
      </c>
      <c r="L19" s="291">
        <f ca="1">IFERROR(__xludf.DUMMYFUNCTION("""COMPUTED_VALUE"""),0)</f>
        <v>0</v>
      </c>
      <c r="M19" s="291">
        <f ca="1">IFERROR(__xludf.DUMMYFUNCTION("""COMPUTED_VALUE"""),0)</f>
        <v>0</v>
      </c>
      <c r="N19" s="291">
        <f ca="1">IFERROR(__xludf.DUMMYFUNCTION("""COMPUTED_VALUE"""),29799)</f>
        <v>29799</v>
      </c>
      <c r="O19" s="291">
        <f ca="1">IFERROR(__xludf.DUMMYFUNCTION("""COMPUTED_VALUE"""),0)</f>
        <v>0</v>
      </c>
      <c r="P19" s="291">
        <f t="shared" ca="1" si="1"/>
        <v>29799</v>
      </c>
    </row>
    <row r="20" spans="1:16" ht="12.75">
      <c r="A20" s="292" t="str">
        <f ca="1">IFERROR(__xludf.DUMMYFUNCTION("""COMPUTED_VALUE"""),"Araguaina")</f>
        <v>Araguaina</v>
      </c>
      <c r="B20" s="292" t="str">
        <f ca="1">IFERROR(__xludf.DUMMYFUNCTION("""COMPUTED_VALUE"""),"Araguaina")</f>
        <v>Araguaina</v>
      </c>
      <c r="C20" s="144" t="str">
        <f ca="1">IFERROR(__xludf.DUMMYFUNCTION("""COMPUTED_VALUE"""),"ASS. APOIO COL. EST. JARDIM PAULISTA")</f>
        <v>ASS. APOIO COL. EST. JARDIM PAULISTA</v>
      </c>
      <c r="D20" s="293" t="str">
        <f ca="1">IFERROR(__xludf.DUMMYFUNCTION("""COMPUTED_VALUE"""),"05502542000186")</f>
        <v>05502542000186</v>
      </c>
      <c r="E20" s="294" t="str">
        <f ca="1">IFERROR(__xludf.DUMMYFUNCTION("""COMPUTED_VALUE"""),"001")</f>
        <v>001</v>
      </c>
      <c r="F20" s="294" t="str">
        <f ca="1">IFERROR(__xludf.DUMMYFUNCTION("""COMPUTED_VALUE"""),"0638")</f>
        <v>0638</v>
      </c>
      <c r="G20" s="295" t="str">
        <f ca="1">IFERROR(__xludf.DUMMYFUNCTION("""COMPUTED_VALUE"""),"243876")</f>
        <v>243876</v>
      </c>
      <c r="H20" s="295">
        <f ca="1">IFERROR(__xludf.DUMMYFUNCTION("""COMPUTED_VALUE"""),0)</f>
        <v>0</v>
      </c>
      <c r="I20" s="295">
        <f ca="1">IFERROR(__xludf.DUMMYFUNCTION("""COMPUTED_VALUE"""),0)</f>
        <v>0</v>
      </c>
      <c r="J20" s="295">
        <f ca="1">IFERROR(__xludf.DUMMYFUNCTION("""COMPUTED_VALUE"""),9009)</f>
        <v>9009</v>
      </c>
      <c r="K20" s="295">
        <f ca="1">IFERROR(__xludf.DUMMYFUNCTION("""COMPUTED_VALUE"""),0)</f>
        <v>0</v>
      </c>
      <c r="L20" s="295">
        <f ca="1">IFERROR(__xludf.DUMMYFUNCTION("""COMPUTED_VALUE"""),0)</f>
        <v>0</v>
      </c>
      <c r="M20" s="295">
        <f ca="1">IFERROR(__xludf.DUMMYFUNCTION("""COMPUTED_VALUE"""),0)</f>
        <v>0</v>
      </c>
      <c r="N20" s="295">
        <f ca="1">IFERROR(__xludf.DUMMYFUNCTION("""COMPUTED_VALUE"""),10332)</f>
        <v>10332</v>
      </c>
      <c r="O20" s="295">
        <f ca="1">IFERROR(__xludf.DUMMYFUNCTION("""COMPUTED_VALUE"""),0)</f>
        <v>0</v>
      </c>
      <c r="P20" s="295">
        <f t="shared" ca="1" si="1"/>
        <v>19341</v>
      </c>
    </row>
    <row r="21" spans="1:16" ht="12.75">
      <c r="A21" s="287" t="str">
        <f ca="1">IFERROR(__xludf.DUMMYFUNCTION("""COMPUTED_VALUE"""),"Araguaina")</f>
        <v>Araguaina</v>
      </c>
      <c r="B21" s="287" t="str">
        <f ca="1">IFERROR(__xludf.DUMMYFUNCTION("""COMPUTED_VALUE"""),"Araguaina")</f>
        <v>Araguaina</v>
      </c>
      <c r="C21" s="288" t="str">
        <f ca="1">IFERROR(__xludf.DUMMYFUNCTION("""COMPUTED_VALUE"""),"A.APOIO COL. ESTADUAL JORGE AMADO")</f>
        <v>A.APOIO COL. ESTADUAL JORGE AMADO</v>
      </c>
      <c r="D21" s="289" t="str">
        <f ca="1">IFERROR(__xludf.DUMMYFUNCTION("""COMPUTED_VALUE"""),"01291218000105")</f>
        <v>01291218000105</v>
      </c>
      <c r="E21" s="290" t="str">
        <f ca="1">IFERROR(__xludf.DUMMYFUNCTION("""COMPUTED_VALUE"""),"001")</f>
        <v>001</v>
      </c>
      <c r="F21" s="290" t="str">
        <f ca="1">IFERROR(__xludf.DUMMYFUNCTION("""COMPUTED_VALUE"""),"0638")</f>
        <v>0638</v>
      </c>
      <c r="G21" s="291" t="str">
        <f ca="1">IFERROR(__xludf.DUMMYFUNCTION("""COMPUTED_VALUE"""),"0467006")</f>
        <v>0467006</v>
      </c>
      <c r="H21" s="291">
        <f ca="1">IFERROR(__xludf.DUMMYFUNCTION("""COMPUTED_VALUE"""),0)</f>
        <v>0</v>
      </c>
      <c r="I21" s="291">
        <f ca="1">IFERROR(__xludf.DUMMYFUNCTION("""COMPUTED_VALUE"""),0)</f>
        <v>0</v>
      </c>
      <c r="J21" s="291">
        <f ca="1">IFERROR(__xludf.DUMMYFUNCTION("""COMPUTED_VALUE"""),4599)</f>
        <v>4599</v>
      </c>
      <c r="K21" s="291">
        <f ca="1">IFERROR(__xludf.DUMMYFUNCTION("""COMPUTED_VALUE"""),0)</f>
        <v>0</v>
      </c>
      <c r="L21" s="291">
        <f ca="1">IFERROR(__xludf.DUMMYFUNCTION("""COMPUTED_VALUE"""),0)</f>
        <v>0</v>
      </c>
      <c r="M21" s="291">
        <f ca="1">IFERROR(__xludf.DUMMYFUNCTION("""COMPUTED_VALUE"""),0)</f>
        <v>0</v>
      </c>
      <c r="N21" s="291">
        <f ca="1">IFERROR(__xludf.DUMMYFUNCTION("""COMPUTED_VALUE"""),5586)</f>
        <v>5586</v>
      </c>
      <c r="O21" s="291">
        <f ca="1">IFERROR(__xludf.DUMMYFUNCTION("""COMPUTED_VALUE"""),0)</f>
        <v>0</v>
      </c>
      <c r="P21" s="291">
        <f t="shared" ca="1" si="1"/>
        <v>10185</v>
      </c>
    </row>
    <row r="22" spans="1:16" ht="12.75">
      <c r="A22" s="292" t="str">
        <f ca="1">IFERROR(__xludf.DUMMYFUNCTION("""COMPUTED_VALUE"""),"Araguaina")</f>
        <v>Araguaina</v>
      </c>
      <c r="B22" s="292" t="str">
        <f ca="1">IFERROR(__xludf.DUMMYFUNCTION("""COMPUTED_VALUE"""),"Araguaina")</f>
        <v>Araguaina</v>
      </c>
      <c r="C22" s="144" t="str">
        <f ca="1">IFERROR(__xludf.DUMMYFUNCTION("""COMPUTED_VALUE"""),"A.A. C.E.  PROF. SILVANDIRA SOUSA LIMA")</f>
        <v>A.A. C.E.  PROF. SILVANDIRA SOUSA LIMA</v>
      </c>
      <c r="D22" s="293" t="str">
        <f ca="1">IFERROR(__xludf.DUMMYFUNCTION("""COMPUTED_VALUE"""),"01071403000194")</f>
        <v>01071403000194</v>
      </c>
      <c r="E22" s="294" t="str">
        <f ca="1">IFERROR(__xludf.DUMMYFUNCTION("""COMPUTED_VALUE"""),"001")</f>
        <v>001</v>
      </c>
      <c r="F22" s="294" t="str">
        <f ca="1">IFERROR(__xludf.DUMMYFUNCTION("""COMPUTED_VALUE"""),"0638")</f>
        <v>0638</v>
      </c>
      <c r="G22" s="295" t="str">
        <f ca="1">IFERROR(__xludf.DUMMYFUNCTION("""COMPUTED_VALUE"""),"0463922")</f>
        <v>0463922</v>
      </c>
      <c r="H22" s="295">
        <f ca="1">IFERROR(__xludf.DUMMYFUNCTION("""COMPUTED_VALUE"""),0)</f>
        <v>0</v>
      </c>
      <c r="I22" s="295">
        <f ca="1">IFERROR(__xludf.DUMMYFUNCTION("""COMPUTED_VALUE"""),0)</f>
        <v>0</v>
      </c>
      <c r="J22" s="295">
        <f ca="1">IFERROR(__xludf.DUMMYFUNCTION("""COMPUTED_VALUE"""),5439)</f>
        <v>5439</v>
      </c>
      <c r="K22" s="295">
        <f ca="1">IFERROR(__xludf.DUMMYFUNCTION("""COMPUTED_VALUE"""),0)</f>
        <v>0</v>
      </c>
      <c r="L22" s="295">
        <f ca="1">IFERROR(__xludf.DUMMYFUNCTION("""COMPUTED_VALUE"""),0)</f>
        <v>0</v>
      </c>
      <c r="M22" s="295">
        <f ca="1">IFERROR(__xludf.DUMMYFUNCTION("""COMPUTED_VALUE"""),0)</f>
        <v>0</v>
      </c>
      <c r="N22" s="295">
        <f ca="1">IFERROR(__xludf.DUMMYFUNCTION("""COMPUTED_VALUE"""),8883)</f>
        <v>8883</v>
      </c>
      <c r="O22" s="295">
        <f ca="1">IFERROR(__xludf.DUMMYFUNCTION("""COMPUTED_VALUE"""),0)</f>
        <v>0</v>
      </c>
      <c r="P22" s="295">
        <f t="shared" ca="1" si="1"/>
        <v>14322</v>
      </c>
    </row>
    <row r="23" spans="1:16" ht="12.75">
      <c r="A23" s="287" t="str">
        <f ca="1">IFERROR(__xludf.DUMMYFUNCTION("""COMPUTED_VALUE"""),"Araguaina")</f>
        <v>Araguaina</v>
      </c>
      <c r="B23" s="287" t="str">
        <f ca="1">IFERROR(__xludf.DUMMYFUNCTION("""COMPUTED_VALUE"""),"Araguaina")</f>
        <v>Araguaina</v>
      </c>
      <c r="C23" s="288" t="str">
        <f ca="1">IFERROR(__xludf.DUMMYFUNCTION("""COMPUTED_VALUE"""),"A.A. ESC. EST. DEP.FED.JOSE A. DE ASSIS")</f>
        <v>A.A. ESC. EST. DEP.FED.JOSE A. DE ASSIS</v>
      </c>
      <c r="D23" s="289" t="str">
        <f ca="1">IFERROR(__xludf.DUMMYFUNCTION("""COMPUTED_VALUE"""),"01186464000105")</f>
        <v>01186464000105</v>
      </c>
      <c r="E23" s="290" t="str">
        <f ca="1">IFERROR(__xludf.DUMMYFUNCTION("""COMPUTED_VALUE"""),"001")</f>
        <v>001</v>
      </c>
      <c r="F23" s="290" t="str">
        <f ca="1">IFERROR(__xludf.DUMMYFUNCTION("""COMPUTED_VALUE"""),"0638")</f>
        <v>0638</v>
      </c>
      <c r="G23" s="291" t="str">
        <f ca="1">IFERROR(__xludf.DUMMYFUNCTION("""COMPUTED_VALUE"""),"465089")</f>
        <v>465089</v>
      </c>
      <c r="H23" s="291">
        <f ca="1">IFERROR(__xludf.DUMMYFUNCTION("""COMPUTED_VALUE"""),0)</f>
        <v>0</v>
      </c>
      <c r="I23" s="291">
        <f ca="1">IFERROR(__xludf.DUMMYFUNCTION("""COMPUTED_VALUE"""),0)</f>
        <v>0</v>
      </c>
      <c r="J23" s="291">
        <f ca="1">IFERROR(__xludf.DUMMYFUNCTION("""COMPUTED_VALUE"""),3717)</f>
        <v>3717</v>
      </c>
      <c r="K23" s="291">
        <f ca="1">IFERROR(__xludf.DUMMYFUNCTION("""COMPUTED_VALUE"""),0)</f>
        <v>0</v>
      </c>
      <c r="L23" s="291">
        <f ca="1">IFERROR(__xludf.DUMMYFUNCTION("""COMPUTED_VALUE"""),0)</f>
        <v>0</v>
      </c>
      <c r="M23" s="291">
        <f ca="1">IFERROR(__xludf.DUMMYFUNCTION("""COMPUTED_VALUE"""),0)</f>
        <v>0</v>
      </c>
      <c r="N23" s="291">
        <f ca="1">IFERROR(__xludf.DUMMYFUNCTION("""COMPUTED_VALUE"""),9135)</f>
        <v>9135</v>
      </c>
      <c r="O23" s="291">
        <f ca="1">IFERROR(__xludf.DUMMYFUNCTION("""COMPUTED_VALUE"""),0)</f>
        <v>0</v>
      </c>
      <c r="P23" s="291">
        <f t="shared" ca="1" si="1"/>
        <v>12852</v>
      </c>
    </row>
    <row r="24" spans="1:16" ht="12.75">
      <c r="A24" s="292" t="str">
        <f ca="1">IFERROR(__xludf.DUMMYFUNCTION("""COMPUTED_VALUE"""),"Araguaina")</f>
        <v>Araguaina</v>
      </c>
      <c r="B24" s="292" t="str">
        <f ca="1">IFERROR(__xludf.DUMMYFUNCTION("""COMPUTED_VALUE"""),"Araguaina")</f>
        <v>Araguaina</v>
      </c>
      <c r="C24" s="144" t="str">
        <f ca="1">IFERROR(__xludf.DUMMYFUNCTION("""COMPUTED_VALUE"""),"ASSOCIAÇÃO DE APOIO DA ESCOLA ESPECIAL RAIO DE LUZ APAE ARAGUAÍNA")</f>
        <v>ASSOCIAÇÃO DE APOIO DA ESCOLA ESPECIAL RAIO DE LUZ APAE ARAGUAÍNA</v>
      </c>
      <c r="D24" s="293" t="str">
        <f ca="1">IFERROR(__xludf.DUMMYFUNCTION("""COMPUTED_VALUE"""),"07953043000130")</f>
        <v>07953043000130</v>
      </c>
      <c r="E24" s="294" t="str">
        <f ca="1">IFERROR(__xludf.DUMMYFUNCTION("""COMPUTED_VALUE"""),"001")</f>
        <v>001</v>
      </c>
      <c r="F24" s="294" t="str">
        <f ca="1">IFERROR(__xludf.DUMMYFUNCTION("""COMPUTED_VALUE"""),"0638")</f>
        <v>0638</v>
      </c>
      <c r="G24" s="295" t="str">
        <f ca="1">IFERROR(__xludf.DUMMYFUNCTION("""COMPUTED_VALUE"""),"379921")</f>
        <v>379921</v>
      </c>
      <c r="H24" s="295">
        <f ca="1">IFERROR(__xludf.DUMMYFUNCTION("""COMPUTED_VALUE"""),0)</f>
        <v>0</v>
      </c>
      <c r="I24" s="295">
        <f ca="1">IFERROR(__xludf.DUMMYFUNCTION("""COMPUTED_VALUE"""),420)</f>
        <v>420</v>
      </c>
      <c r="J24" s="295">
        <f ca="1">IFERROR(__xludf.DUMMYFUNCTION("""COMPUTED_VALUE"""),399)</f>
        <v>399</v>
      </c>
      <c r="K24" s="295">
        <f ca="1">IFERROR(__xludf.DUMMYFUNCTION("""COMPUTED_VALUE"""),0)</f>
        <v>0</v>
      </c>
      <c r="L24" s="295">
        <f ca="1">IFERROR(__xludf.DUMMYFUNCTION("""COMPUTED_VALUE"""),0)</f>
        <v>0</v>
      </c>
      <c r="M24" s="295">
        <f ca="1">IFERROR(__xludf.DUMMYFUNCTION("""COMPUTED_VALUE"""),777)</f>
        <v>777</v>
      </c>
      <c r="N24" s="295">
        <f ca="1">IFERROR(__xludf.DUMMYFUNCTION("""COMPUTED_VALUE"""),0)</f>
        <v>0</v>
      </c>
      <c r="O24" s="295">
        <f ca="1">IFERROR(__xludf.DUMMYFUNCTION("""COMPUTED_VALUE"""),3633)</f>
        <v>3633</v>
      </c>
      <c r="P24" s="295">
        <f t="shared" ca="1" si="1"/>
        <v>5229</v>
      </c>
    </row>
    <row r="25" spans="1:16" ht="12.75">
      <c r="A25" s="287" t="str">
        <f ca="1">IFERROR(__xludf.DUMMYFUNCTION("""COMPUTED_VALUE"""),"Araguaina")</f>
        <v>Araguaina</v>
      </c>
      <c r="B25" s="287" t="str">
        <f ca="1">IFERROR(__xludf.DUMMYFUNCTION("""COMPUTED_VALUE"""),"Araguaina")</f>
        <v>Araguaina</v>
      </c>
      <c r="C25" s="288" t="str">
        <f ca="1">IFERROR(__xludf.DUMMYFUNCTION("""COMPUTED_VALUE"""),"A.A. ESC. E.FRANCISCO MAXIMO DE SOUZA")</f>
        <v>A.A. ESC. E.FRANCISCO MAXIMO DE SOUZA</v>
      </c>
      <c r="D25" s="289" t="str">
        <f ca="1">IFERROR(__xludf.DUMMYFUNCTION("""COMPUTED_VALUE"""),"01345127000105")</f>
        <v>01345127000105</v>
      </c>
      <c r="E25" s="290" t="str">
        <f ca="1">IFERROR(__xludf.DUMMYFUNCTION("""COMPUTED_VALUE"""),"001")</f>
        <v>001</v>
      </c>
      <c r="F25" s="290" t="str">
        <f ca="1">IFERROR(__xludf.DUMMYFUNCTION("""COMPUTED_VALUE"""),"0638")</f>
        <v>0638</v>
      </c>
      <c r="G25" s="291" t="str">
        <f ca="1">IFERROR(__xludf.DUMMYFUNCTION("""COMPUTED_VALUE"""),"0463167")</f>
        <v>0463167</v>
      </c>
      <c r="H25" s="291">
        <f ca="1">IFERROR(__xludf.DUMMYFUNCTION("""COMPUTED_VALUE"""),0)</f>
        <v>0</v>
      </c>
      <c r="I25" s="291">
        <f ca="1">IFERROR(__xludf.DUMMYFUNCTION("""COMPUTED_VALUE"""),0)</f>
        <v>0</v>
      </c>
      <c r="J25" s="291">
        <f ca="1">IFERROR(__xludf.DUMMYFUNCTION("""COMPUTED_VALUE"""),6825)</f>
        <v>6825</v>
      </c>
      <c r="K25" s="291">
        <f ca="1">IFERROR(__xludf.DUMMYFUNCTION("""COMPUTED_VALUE"""),0)</f>
        <v>0</v>
      </c>
      <c r="L25" s="291">
        <f ca="1">IFERROR(__xludf.DUMMYFUNCTION("""COMPUTED_VALUE"""),0)</f>
        <v>0</v>
      </c>
      <c r="M25" s="291">
        <f ca="1">IFERROR(__xludf.DUMMYFUNCTION("""COMPUTED_VALUE"""),630)</f>
        <v>630</v>
      </c>
      <c r="N25" s="291">
        <f ca="1">IFERROR(__xludf.DUMMYFUNCTION("""COMPUTED_VALUE"""),6636)</f>
        <v>6636</v>
      </c>
      <c r="O25" s="291">
        <f ca="1">IFERROR(__xludf.DUMMYFUNCTION("""COMPUTED_VALUE"""),3339)</f>
        <v>3339</v>
      </c>
      <c r="P25" s="291">
        <f t="shared" ca="1" si="1"/>
        <v>17430</v>
      </c>
    </row>
    <row r="26" spans="1:16" ht="12.75">
      <c r="A26" s="292" t="str">
        <f ca="1">IFERROR(__xludf.DUMMYFUNCTION("""COMPUTED_VALUE"""),"Araguaina")</f>
        <v>Araguaina</v>
      </c>
      <c r="B26" s="292" t="str">
        <f ca="1">IFERROR(__xludf.DUMMYFUNCTION("""COMPUTED_VALUE"""),"Araguaina")</f>
        <v>Araguaina</v>
      </c>
      <c r="C26" s="144" t="str">
        <f ca="1">IFERROR(__xludf.DUMMYFUNCTION("""COMPUTED_VALUE"""),"A.A. ESC. HENRIQUE CIRQUEIRA AMORIM")</f>
        <v>A.A. ESC. HENRIQUE CIRQUEIRA AMORIM</v>
      </c>
      <c r="D26" s="293" t="str">
        <f ca="1">IFERROR(__xludf.DUMMYFUNCTION("""COMPUTED_VALUE"""),"01088234000103")</f>
        <v>01088234000103</v>
      </c>
      <c r="E26" s="294" t="str">
        <f ca="1">IFERROR(__xludf.DUMMYFUNCTION("""COMPUTED_VALUE"""),"001")</f>
        <v>001</v>
      </c>
      <c r="F26" s="294" t="str">
        <f ca="1">IFERROR(__xludf.DUMMYFUNCTION("""COMPUTED_VALUE"""),"0638")</f>
        <v>0638</v>
      </c>
      <c r="G26" s="295" t="str">
        <f ca="1">IFERROR(__xludf.DUMMYFUNCTION("""COMPUTED_VALUE"""),"0465194")</f>
        <v>0465194</v>
      </c>
      <c r="H26" s="295">
        <f ca="1">IFERROR(__xludf.DUMMYFUNCTION("""COMPUTED_VALUE"""),0)</f>
        <v>0</v>
      </c>
      <c r="I26" s="295">
        <f ca="1">IFERROR(__xludf.DUMMYFUNCTION("""COMPUTED_VALUE"""),0)</f>
        <v>0</v>
      </c>
      <c r="J26" s="295">
        <f ca="1">IFERROR(__xludf.DUMMYFUNCTION("""COMPUTED_VALUE"""),6594)</f>
        <v>6594</v>
      </c>
      <c r="K26" s="295">
        <f ca="1">IFERROR(__xludf.DUMMYFUNCTION("""COMPUTED_VALUE"""),0)</f>
        <v>0</v>
      </c>
      <c r="L26" s="295">
        <f ca="1">IFERROR(__xludf.DUMMYFUNCTION("""COMPUTED_VALUE"""),0)</f>
        <v>0</v>
      </c>
      <c r="M26" s="295">
        <f ca="1">IFERROR(__xludf.DUMMYFUNCTION("""COMPUTED_VALUE"""),0)</f>
        <v>0</v>
      </c>
      <c r="N26" s="295">
        <f ca="1">IFERROR(__xludf.DUMMYFUNCTION("""COMPUTED_VALUE"""),5082)</f>
        <v>5082</v>
      </c>
      <c r="O26" s="295">
        <f ca="1">IFERROR(__xludf.DUMMYFUNCTION("""COMPUTED_VALUE"""),0)</f>
        <v>0</v>
      </c>
      <c r="P26" s="295">
        <f t="shared" ca="1" si="1"/>
        <v>11676</v>
      </c>
    </row>
    <row r="27" spans="1:16" ht="12.75">
      <c r="A27" s="287" t="str">
        <f ca="1">IFERROR(__xludf.DUMMYFUNCTION("""COMPUTED_VALUE"""),"Araguaina")</f>
        <v>Araguaina</v>
      </c>
      <c r="B27" s="287" t="str">
        <f ca="1">IFERROR(__xludf.DUMMYFUNCTION("""COMPUTED_VALUE"""),"Araguaina")</f>
        <v>Araguaina</v>
      </c>
      <c r="C27" s="288" t="str">
        <f ca="1">IFERROR(__xludf.DUMMYFUNCTION("""COMPUTED_VALUE"""),"A.A. ESC. EST. JOAO GUILHERME L. KUNZE")</f>
        <v>A.A. ESC. EST. JOAO GUILHERME L. KUNZE</v>
      </c>
      <c r="D27" s="289" t="str">
        <f ca="1">IFERROR(__xludf.DUMMYFUNCTION("""COMPUTED_VALUE"""),"01071400000150")</f>
        <v>01071400000150</v>
      </c>
      <c r="E27" s="290" t="str">
        <f ca="1">IFERROR(__xludf.DUMMYFUNCTION("""COMPUTED_VALUE"""),"001")</f>
        <v>001</v>
      </c>
      <c r="F27" s="290" t="str">
        <f ca="1">IFERROR(__xludf.DUMMYFUNCTION("""COMPUTED_VALUE"""),"0638")</f>
        <v>0638</v>
      </c>
      <c r="G27" s="291" t="str">
        <f ca="1">IFERROR(__xludf.DUMMYFUNCTION("""COMPUTED_VALUE"""),"0463639")</f>
        <v>0463639</v>
      </c>
      <c r="H27" s="291">
        <f ca="1">IFERROR(__xludf.DUMMYFUNCTION("""COMPUTED_VALUE"""),0)</f>
        <v>0</v>
      </c>
      <c r="I27" s="291">
        <f ca="1">IFERROR(__xludf.DUMMYFUNCTION("""COMPUTED_VALUE"""),0)</f>
        <v>0</v>
      </c>
      <c r="J27" s="291">
        <f ca="1">IFERROR(__xludf.DUMMYFUNCTION("""COMPUTED_VALUE"""),6237)</f>
        <v>6237</v>
      </c>
      <c r="K27" s="291">
        <f ca="1">IFERROR(__xludf.DUMMYFUNCTION("""COMPUTED_VALUE"""),0)</f>
        <v>0</v>
      </c>
      <c r="L27" s="291">
        <f ca="1">IFERROR(__xludf.DUMMYFUNCTION("""COMPUTED_VALUE"""),0)</f>
        <v>0</v>
      </c>
      <c r="M27" s="291">
        <f ca="1">IFERROR(__xludf.DUMMYFUNCTION("""COMPUTED_VALUE"""),0)</f>
        <v>0</v>
      </c>
      <c r="N27" s="291">
        <f ca="1">IFERROR(__xludf.DUMMYFUNCTION("""COMPUTED_VALUE"""),0)</f>
        <v>0</v>
      </c>
      <c r="O27" s="291">
        <f ca="1">IFERROR(__xludf.DUMMYFUNCTION("""COMPUTED_VALUE"""),0)</f>
        <v>0</v>
      </c>
      <c r="P27" s="291">
        <f t="shared" ca="1" si="1"/>
        <v>6237</v>
      </c>
    </row>
    <row r="28" spans="1:16" ht="12.75">
      <c r="A28" s="296" t="str">
        <f ca="1">IFERROR(__xludf.DUMMYFUNCTION("""COMPUTED_VALUE"""),"Araguaina")</f>
        <v>Araguaina</v>
      </c>
      <c r="B28" s="296" t="str">
        <f ca="1">IFERROR(__xludf.DUMMYFUNCTION("""COMPUTED_VALUE"""),"Araguaina")</f>
        <v>Araguaina</v>
      </c>
      <c r="C28" s="151" t="str">
        <f ca="1">IFERROR(__xludf.DUMMYFUNCTION("""COMPUTED_VALUE"""),"A.A. ESC. EST. MANOEL GOMES DA CUNHA")</f>
        <v>A.A. ESC. EST. MANOEL GOMES DA CUNHA</v>
      </c>
      <c r="D28" s="293" t="str">
        <f ca="1">IFERROR(__xludf.DUMMYFUNCTION("""COMPUTED_VALUE"""),"01443216000194")</f>
        <v>01443216000194</v>
      </c>
      <c r="E28" s="294" t="str">
        <f ca="1">IFERROR(__xludf.DUMMYFUNCTION("""COMPUTED_VALUE"""),"001")</f>
        <v>001</v>
      </c>
      <c r="F28" s="294" t="str">
        <f ca="1">IFERROR(__xludf.DUMMYFUNCTION("""COMPUTED_VALUE"""),"0638")</f>
        <v>0638</v>
      </c>
      <c r="G28" s="295" t="str">
        <f ca="1">IFERROR(__xludf.DUMMYFUNCTION("""COMPUTED_VALUE"""),"0468355")</f>
        <v>0468355</v>
      </c>
      <c r="H28" s="295">
        <f ca="1">IFERROR(__xludf.DUMMYFUNCTION("""COMPUTED_VALUE"""),0)</f>
        <v>0</v>
      </c>
      <c r="I28" s="295">
        <f ca="1">IFERROR(__xludf.DUMMYFUNCTION("""COMPUTED_VALUE"""),0)</f>
        <v>0</v>
      </c>
      <c r="J28" s="295">
        <f ca="1">IFERROR(__xludf.DUMMYFUNCTION("""COMPUTED_VALUE"""),3822)</f>
        <v>3822</v>
      </c>
      <c r="K28" s="295">
        <f ca="1">IFERROR(__xludf.DUMMYFUNCTION("""COMPUTED_VALUE"""),0)</f>
        <v>0</v>
      </c>
      <c r="L28" s="295">
        <f ca="1">IFERROR(__xludf.DUMMYFUNCTION("""COMPUTED_VALUE"""),0)</f>
        <v>0</v>
      </c>
      <c r="M28" s="295">
        <f ca="1">IFERROR(__xludf.DUMMYFUNCTION("""COMPUTED_VALUE"""),252)</f>
        <v>252</v>
      </c>
      <c r="N28" s="295">
        <f ca="1">IFERROR(__xludf.DUMMYFUNCTION("""COMPUTED_VALUE"""),3381)</f>
        <v>3381</v>
      </c>
      <c r="O28" s="295">
        <f ca="1">IFERROR(__xludf.DUMMYFUNCTION("""COMPUTED_VALUE"""),0)</f>
        <v>0</v>
      </c>
      <c r="P28" s="297">
        <f t="shared" ca="1" si="1"/>
        <v>7455</v>
      </c>
    </row>
    <row r="29" spans="1:16" ht="12.75">
      <c r="A29" s="287" t="str">
        <f ca="1">IFERROR(__xludf.DUMMYFUNCTION("""COMPUTED_VALUE"""),"Araguaina")</f>
        <v>Araguaina</v>
      </c>
      <c r="B29" s="287" t="str">
        <f ca="1">IFERROR(__xludf.DUMMYFUNCTION("""COMPUTED_VALUE"""),"Araguaina")</f>
        <v>Araguaina</v>
      </c>
      <c r="C29" s="288" t="str">
        <f ca="1">IFERROR(__xludf.DUMMYFUNCTION("""COMPUTED_VALUE"""),"A.A. ESCOLA ESTADUAL MAL. RONDON")</f>
        <v>A.A. ESCOLA ESTADUAL MAL. RONDON</v>
      </c>
      <c r="D29" s="289" t="str">
        <f ca="1">IFERROR(__xludf.DUMMYFUNCTION("""COMPUTED_VALUE"""),"01068349000128")</f>
        <v>01068349000128</v>
      </c>
      <c r="E29" s="290" t="str">
        <f ca="1">IFERROR(__xludf.DUMMYFUNCTION("""COMPUTED_VALUE"""),"001")</f>
        <v>001</v>
      </c>
      <c r="F29" s="290" t="str">
        <f ca="1">IFERROR(__xludf.DUMMYFUNCTION("""COMPUTED_VALUE"""),"0638")</f>
        <v>0638</v>
      </c>
      <c r="G29" s="291" t="str">
        <f ca="1">IFERROR(__xludf.DUMMYFUNCTION("""COMPUTED_VALUE"""),"046368X")</f>
        <v>046368X</v>
      </c>
      <c r="H29" s="291">
        <f ca="1">IFERROR(__xludf.DUMMYFUNCTION("""COMPUTED_VALUE"""),0)</f>
        <v>0</v>
      </c>
      <c r="I29" s="291">
        <f ca="1">IFERROR(__xludf.DUMMYFUNCTION("""COMPUTED_VALUE"""),0)</f>
        <v>0</v>
      </c>
      <c r="J29" s="291">
        <f ca="1">IFERROR(__xludf.DUMMYFUNCTION("""COMPUTED_VALUE"""),10794)</f>
        <v>10794</v>
      </c>
      <c r="K29" s="291">
        <f ca="1">IFERROR(__xludf.DUMMYFUNCTION("""COMPUTED_VALUE"""),0)</f>
        <v>0</v>
      </c>
      <c r="L29" s="291">
        <f ca="1">IFERROR(__xludf.DUMMYFUNCTION("""COMPUTED_VALUE"""),0)</f>
        <v>0</v>
      </c>
      <c r="M29" s="291">
        <f ca="1">IFERROR(__xludf.DUMMYFUNCTION("""COMPUTED_VALUE"""),0)</f>
        <v>0</v>
      </c>
      <c r="N29" s="291">
        <f ca="1">IFERROR(__xludf.DUMMYFUNCTION("""COMPUTED_VALUE"""),0)</f>
        <v>0</v>
      </c>
      <c r="O29" s="291">
        <f ca="1">IFERROR(__xludf.DUMMYFUNCTION("""COMPUTED_VALUE"""),2814)</f>
        <v>2814</v>
      </c>
      <c r="P29" s="291">
        <f t="shared" ca="1" si="1"/>
        <v>13608</v>
      </c>
    </row>
    <row r="30" spans="1:16" ht="12.75">
      <c r="A30" s="292" t="str">
        <f ca="1">IFERROR(__xludf.DUMMYFUNCTION("""COMPUTED_VALUE"""),"Araguaina")</f>
        <v>Araguaina</v>
      </c>
      <c r="B30" s="292" t="str">
        <f ca="1">IFERROR(__xludf.DUMMYFUNCTION("""COMPUTED_VALUE"""),"Araguaina")</f>
        <v>Araguaina</v>
      </c>
      <c r="C30" s="144" t="str">
        <f ca="1">IFERROR(__xludf.DUMMYFUNCTION("""COMPUTED_VALUE"""),"A. DE A.DA ESCOLA ESTADUAL MODELO")</f>
        <v>A. DE A.DA ESCOLA ESTADUAL MODELO</v>
      </c>
      <c r="D30" s="293" t="str">
        <f ca="1">IFERROR(__xludf.DUMMYFUNCTION("""COMPUTED_VALUE"""),"01133696000197")</f>
        <v>01133696000197</v>
      </c>
      <c r="E30" s="294" t="str">
        <f ca="1">IFERROR(__xludf.DUMMYFUNCTION("""COMPUTED_VALUE"""),"001")</f>
        <v>001</v>
      </c>
      <c r="F30" s="294" t="str">
        <f ca="1">IFERROR(__xludf.DUMMYFUNCTION("""COMPUTED_VALUE"""),"0638")</f>
        <v>0638</v>
      </c>
      <c r="G30" s="295" t="str">
        <f ca="1">IFERROR(__xludf.DUMMYFUNCTION("""COMPUTED_VALUE"""),"484520")</f>
        <v>484520</v>
      </c>
      <c r="H30" s="295">
        <f ca="1">IFERROR(__xludf.DUMMYFUNCTION("""COMPUTED_VALUE"""),0)</f>
        <v>0</v>
      </c>
      <c r="I30" s="295">
        <f ca="1">IFERROR(__xludf.DUMMYFUNCTION("""COMPUTED_VALUE"""),0)</f>
        <v>0</v>
      </c>
      <c r="J30" s="295">
        <f ca="1">IFERROR(__xludf.DUMMYFUNCTION("""COMPUTED_VALUE"""),10164)</f>
        <v>10164</v>
      </c>
      <c r="K30" s="295">
        <f ca="1">IFERROR(__xludf.DUMMYFUNCTION("""COMPUTED_VALUE"""),0)</f>
        <v>0</v>
      </c>
      <c r="L30" s="295">
        <f ca="1">IFERROR(__xludf.DUMMYFUNCTION("""COMPUTED_VALUE"""),0)</f>
        <v>0</v>
      </c>
      <c r="M30" s="295">
        <f ca="1">IFERROR(__xludf.DUMMYFUNCTION("""COMPUTED_VALUE"""),294)</f>
        <v>294</v>
      </c>
      <c r="N30" s="295">
        <f ca="1">IFERROR(__xludf.DUMMYFUNCTION("""COMPUTED_VALUE"""),0)</f>
        <v>0</v>
      </c>
      <c r="O30" s="295">
        <f ca="1">IFERROR(__xludf.DUMMYFUNCTION("""COMPUTED_VALUE"""),0)</f>
        <v>0</v>
      </c>
      <c r="P30" s="295">
        <f t="shared" ca="1" si="1"/>
        <v>10458</v>
      </c>
    </row>
    <row r="31" spans="1:16" ht="12.75">
      <c r="A31" s="287" t="str">
        <f ca="1">IFERROR(__xludf.DUMMYFUNCTION("""COMPUTED_VALUE"""),"Araguaina")</f>
        <v>Araguaina</v>
      </c>
      <c r="B31" s="287" t="str">
        <f ca="1">IFERROR(__xludf.DUMMYFUNCTION("""COMPUTED_VALUE"""),"Araguaina")</f>
        <v>Araguaina</v>
      </c>
      <c r="C31" s="288" t="str">
        <f ca="1">IFERROR(__xludf.DUMMYFUNCTION("""COMPUTED_VALUE"""),"A.A. ESC. E.NORTE GOIANO DE ARAGUAINA")</f>
        <v>A.A. ESC. E.NORTE GOIANO DE ARAGUAINA</v>
      </c>
      <c r="D31" s="289" t="str">
        <f ca="1">IFERROR(__xludf.DUMMYFUNCTION("""COMPUTED_VALUE"""),"01195483000190")</f>
        <v>01195483000190</v>
      </c>
      <c r="E31" s="290" t="str">
        <f ca="1">IFERROR(__xludf.DUMMYFUNCTION("""COMPUTED_VALUE"""),"001")</f>
        <v>001</v>
      </c>
      <c r="F31" s="290" t="str">
        <f ca="1">IFERROR(__xludf.DUMMYFUNCTION("""COMPUTED_VALUE"""),"0638")</f>
        <v>0638</v>
      </c>
      <c r="G31" s="291" t="str">
        <f ca="1">IFERROR(__xludf.DUMMYFUNCTION("""COMPUTED_VALUE"""),"0464724")</f>
        <v>0464724</v>
      </c>
      <c r="H31" s="291">
        <f ca="1">IFERROR(__xludf.DUMMYFUNCTION("""COMPUTED_VALUE"""),0)</f>
        <v>0</v>
      </c>
      <c r="I31" s="291">
        <f ca="1">IFERROR(__xludf.DUMMYFUNCTION("""COMPUTED_VALUE"""),0)</f>
        <v>0</v>
      </c>
      <c r="J31" s="291">
        <f ca="1">IFERROR(__xludf.DUMMYFUNCTION("""COMPUTED_VALUE"""),5019)</f>
        <v>5019</v>
      </c>
      <c r="K31" s="291">
        <f ca="1">IFERROR(__xludf.DUMMYFUNCTION("""COMPUTED_VALUE"""),0)</f>
        <v>0</v>
      </c>
      <c r="L31" s="291">
        <f ca="1">IFERROR(__xludf.DUMMYFUNCTION("""COMPUTED_VALUE"""),0)</f>
        <v>0</v>
      </c>
      <c r="M31" s="291">
        <f ca="1">IFERROR(__xludf.DUMMYFUNCTION("""COMPUTED_VALUE"""),0)</f>
        <v>0</v>
      </c>
      <c r="N31" s="291">
        <f ca="1">IFERROR(__xludf.DUMMYFUNCTION("""COMPUTED_VALUE"""),0)</f>
        <v>0</v>
      </c>
      <c r="O31" s="291">
        <f ca="1">IFERROR(__xludf.DUMMYFUNCTION("""COMPUTED_VALUE"""),0)</f>
        <v>0</v>
      </c>
      <c r="P31" s="291">
        <f t="shared" ca="1" si="1"/>
        <v>5019</v>
      </c>
    </row>
    <row r="32" spans="1:16" ht="12.75">
      <c r="A32" s="292" t="str">
        <f ca="1">IFERROR(__xludf.DUMMYFUNCTION("""COMPUTED_VALUE"""),"Araguaina")</f>
        <v>Araguaina</v>
      </c>
      <c r="B32" s="292" t="str">
        <f ca="1">IFERROR(__xludf.DUMMYFUNCTION("""COMPUTED_VALUE"""),"Araguaina")</f>
        <v>Araguaina</v>
      </c>
      <c r="C32" s="144" t="str">
        <f ca="1">IFERROR(__xludf.DUMMYFUNCTION("""COMPUTED_VALUE"""),"A.A. ESCOLA EST.PROF.ALFREDO NASSER")</f>
        <v>A.A. ESCOLA EST.PROF.ALFREDO NASSER</v>
      </c>
      <c r="D32" s="293" t="str">
        <f ca="1">IFERROR(__xludf.DUMMYFUNCTION("""COMPUTED_VALUE"""),"01223632000187")</f>
        <v>01223632000187</v>
      </c>
      <c r="E32" s="294" t="str">
        <f ca="1">IFERROR(__xludf.DUMMYFUNCTION("""COMPUTED_VALUE"""),"001")</f>
        <v>001</v>
      </c>
      <c r="F32" s="294" t="str">
        <f ca="1">IFERROR(__xludf.DUMMYFUNCTION("""COMPUTED_VALUE"""),"0638")</f>
        <v>0638</v>
      </c>
      <c r="G32" s="295" t="str">
        <f ca="1">IFERROR(__xludf.DUMMYFUNCTION("""COMPUTED_VALUE"""),"0465135")</f>
        <v>0465135</v>
      </c>
      <c r="H32" s="295">
        <f ca="1">IFERROR(__xludf.DUMMYFUNCTION("""COMPUTED_VALUE"""),0)</f>
        <v>0</v>
      </c>
      <c r="I32" s="295">
        <f ca="1">IFERROR(__xludf.DUMMYFUNCTION("""COMPUTED_VALUE"""),0)</f>
        <v>0</v>
      </c>
      <c r="J32" s="295">
        <f ca="1">IFERROR(__xludf.DUMMYFUNCTION("""COMPUTED_VALUE"""),15288)</f>
        <v>15288</v>
      </c>
      <c r="K32" s="295">
        <f ca="1">IFERROR(__xludf.DUMMYFUNCTION("""COMPUTED_VALUE"""),0)</f>
        <v>0</v>
      </c>
      <c r="L32" s="295">
        <f ca="1">IFERROR(__xludf.DUMMYFUNCTION("""COMPUTED_VALUE"""),0)</f>
        <v>0</v>
      </c>
      <c r="M32" s="295">
        <f ca="1">IFERROR(__xludf.DUMMYFUNCTION("""COMPUTED_VALUE"""),0)</f>
        <v>0</v>
      </c>
      <c r="N32" s="295">
        <f ca="1">IFERROR(__xludf.DUMMYFUNCTION("""COMPUTED_VALUE"""),0)</f>
        <v>0</v>
      </c>
      <c r="O32" s="295">
        <f ca="1">IFERROR(__xludf.DUMMYFUNCTION("""COMPUTED_VALUE"""),0)</f>
        <v>0</v>
      </c>
      <c r="P32" s="295">
        <f t="shared" ca="1" si="1"/>
        <v>15288</v>
      </c>
    </row>
    <row r="33" spans="1:16" ht="12.75">
      <c r="A33" s="287" t="str">
        <f ca="1">IFERROR(__xludf.DUMMYFUNCTION("""COMPUTED_VALUE"""),"Araguaina")</f>
        <v>Araguaina</v>
      </c>
      <c r="B33" s="287" t="str">
        <f ca="1">IFERROR(__xludf.DUMMYFUNCTION("""COMPUTED_VALUE"""),"Araguaina")</f>
        <v>Araguaina</v>
      </c>
      <c r="C33" s="288" t="str">
        <f ca="1">IFERROR(__xludf.DUMMYFUNCTION("""COMPUTED_VALUE"""),"A.A. ESC. EST. DE ARAGUAINA / PROF. JOÃO ALVES BATISTA")</f>
        <v>A.A. ESC. EST. DE ARAGUAINA / PROF. JOÃO ALVES BATISTA</v>
      </c>
      <c r="D33" s="289" t="str">
        <f ca="1">IFERROR(__xludf.DUMMYFUNCTION("""COMPUTED_VALUE"""),"25062332000121")</f>
        <v>25062332000121</v>
      </c>
      <c r="E33" s="290" t="str">
        <f ca="1">IFERROR(__xludf.DUMMYFUNCTION("""COMPUTED_VALUE"""),"001")</f>
        <v>001</v>
      </c>
      <c r="F33" s="290" t="str">
        <f ca="1">IFERROR(__xludf.DUMMYFUNCTION("""COMPUTED_VALUE"""),"0638")</f>
        <v>0638</v>
      </c>
      <c r="G33" s="291" t="str">
        <f ca="1">IFERROR(__xludf.DUMMYFUNCTION("""COMPUTED_VALUE"""),"463116")</f>
        <v>463116</v>
      </c>
      <c r="H33" s="291">
        <f ca="1">IFERROR(__xludf.DUMMYFUNCTION("""COMPUTED_VALUE"""),0)</f>
        <v>0</v>
      </c>
      <c r="I33" s="291">
        <f ca="1">IFERROR(__xludf.DUMMYFUNCTION("""COMPUTED_VALUE"""),0)</f>
        <v>0</v>
      </c>
      <c r="J33" s="291">
        <f ca="1">IFERROR(__xludf.DUMMYFUNCTION("""COMPUTED_VALUE"""),6279)</f>
        <v>6279</v>
      </c>
      <c r="K33" s="291">
        <f ca="1">IFERROR(__xludf.DUMMYFUNCTION("""COMPUTED_VALUE"""),0)</f>
        <v>0</v>
      </c>
      <c r="L33" s="291">
        <f ca="1">IFERROR(__xludf.DUMMYFUNCTION("""COMPUTED_VALUE"""),0)</f>
        <v>0</v>
      </c>
      <c r="M33" s="291">
        <f ca="1">IFERROR(__xludf.DUMMYFUNCTION("""COMPUTED_VALUE"""),0)</f>
        <v>0</v>
      </c>
      <c r="N33" s="291">
        <f ca="1">IFERROR(__xludf.DUMMYFUNCTION("""COMPUTED_VALUE"""),0)</f>
        <v>0</v>
      </c>
      <c r="O33" s="291">
        <f ca="1">IFERROR(__xludf.DUMMYFUNCTION("""COMPUTED_VALUE"""),0)</f>
        <v>0</v>
      </c>
      <c r="P33" s="291">
        <f t="shared" ca="1" si="1"/>
        <v>6279</v>
      </c>
    </row>
    <row r="34" spans="1:16" ht="12.75">
      <c r="A34" s="292" t="str">
        <f ca="1">IFERROR(__xludf.DUMMYFUNCTION("""COMPUTED_VALUE"""),"Araguaina")</f>
        <v>Araguaina</v>
      </c>
      <c r="B34" s="292" t="str">
        <f ca="1">IFERROR(__xludf.DUMMYFUNCTION("""COMPUTED_VALUE"""),"Araguaina")</f>
        <v>Araguaina</v>
      </c>
      <c r="C34" s="144" t="str">
        <f ca="1">IFERROR(__xludf.DUMMYFUNCTION("""COMPUTED_VALUE"""),"A.A. ESCOLA ESTADUAL VILA NOVA")</f>
        <v>A.A. ESCOLA ESTADUAL VILA NOVA</v>
      </c>
      <c r="D34" s="293" t="str">
        <f ca="1">IFERROR(__xludf.DUMMYFUNCTION("""COMPUTED_VALUE"""),"01071404000139")</f>
        <v>01071404000139</v>
      </c>
      <c r="E34" s="294" t="str">
        <f ca="1">IFERROR(__xludf.DUMMYFUNCTION("""COMPUTED_VALUE"""),"001")</f>
        <v>001</v>
      </c>
      <c r="F34" s="294" t="str">
        <f ca="1">IFERROR(__xludf.DUMMYFUNCTION("""COMPUTED_VALUE"""),"0638")</f>
        <v>0638</v>
      </c>
      <c r="G34" s="295" t="str">
        <f ca="1">IFERROR(__xludf.DUMMYFUNCTION("""COMPUTED_VALUE"""),"0463744")</f>
        <v>0463744</v>
      </c>
      <c r="H34" s="295">
        <f ca="1">IFERROR(__xludf.DUMMYFUNCTION("""COMPUTED_VALUE"""),0)</f>
        <v>0</v>
      </c>
      <c r="I34" s="295">
        <f ca="1">IFERROR(__xludf.DUMMYFUNCTION("""COMPUTED_VALUE"""),0)</f>
        <v>0</v>
      </c>
      <c r="J34" s="295">
        <f ca="1">IFERROR(__xludf.DUMMYFUNCTION("""COMPUTED_VALUE"""),0)</f>
        <v>0</v>
      </c>
      <c r="K34" s="295">
        <f ca="1">IFERROR(__xludf.DUMMYFUNCTION("""COMPUTED_VALUE"""),0)</f>
        <v>0</v>
      </c>
      <c r="L34" s="295">
        <f ca="1">IFERROR(__xludf.DUMMYFUNCTION("""COMPUTED_VALUE"""),0)</f>
        <v>0</v>
      </c>
      <c r="M34" s="295">
        <f ca="1">IFERROR(__xludf.DUMMYFUNCTION("""COMPUTED_VALUE"""),0)</f>
        <v>0</v>
      </c>
      <c r="N34" s="295">
        <f ca="1">IFERROR(__xludf.DUMMYFUNCTION("""COMPUTED_VALUE"""),0)</f>
        <v>0</v>
      </c>
      <c r="O34" s="295">
        <f ca="1">IFERROR(__xludf.DUMMYFUNCTION("""COMPUTED_VALUE"""),2856)</f>
        <v>2856</v>
      </c>
      <c r="P34" s="295">
        <f t="shared" ca="1" si="1"/>
        <v>2856</v>
      </c>
    </row>
    <row r="35" spans="1:16" ht="12.75">
      <c r="A35" s="287" t="str">
        <f ca="1">IFERROR(__xludf.DUMMYFUNCTION("""COMPUTED_VALUE"""),"Araguaina")</f>
        <v>Araguaina</v>
      </c>
      <c r="B35" s="287" t="str">
        <f ca="1">IFERROR(__xludf.DUMMYFUNCTION("""COMPUTED_VALUE"""),"Araguaina")</f>
        <v>Araguaina</v>
      </c>
      <c r="C35" s="288" t="str">
        <f ca="1">IFERROR(__xludf.DUMMYFUNCTION("""COMPUTED_VALUE"""),"A.A. ESC. EST.WELDER M.ABREU SALES")</f>
        <v>A.A. ESC. EST.WELDER M.ABREU SALES</v>
      </c>
      <c r="D35" s="289" t="str">
        <f ca="1">IFERROR(__xludf.DUMMYFUNCTION("""COMPUTED_VALUE"""),"01190182000173")</f>
        <v>01190182000173</v>
      </c>
      <c r="E35" s="290" t="str">
        <f ca="1">IFERROR(__xludf.DUMMYFUNCTION("""COMPUTED_VALUE"""),"001")</f>
        <v>001</v>
      </c>
      <c r="F35" s="290" t="str">
        <f ca="1">IFERROR(__xludf.DUMMYFUNCTION("""COMPUTED_VALUE"""),"0638")</f>
        <v>0638</v>
      </c>
      <c r="G35" s="291" t="str">
        <f ca="1">IFERROR(__xludf.DUMMYFUNCTION("""COMPUTED_VALUE"""),"0465054")</f>
        <v>0465054</v>
      </c>
      <c r="H35" s="291">
        <f ca="1">IFERROR(__xludf.DUMMYFUNCTION("""COMPUTED_VALUE"""),0)</f>
        <v>0</v>
      </c>
      <c r="I35" s="291">
        <f ca="1">IFERROR(__xludf.DUMMYFUNCTION("""COMPUTED_VALUE"""),0)</f>
        <v>0</v>
      </c>
      <c r="J35" s="291">
        <f ca="1">IFERROR(__xludf.DUMMYFUNCTION("""COMPUTED_VALUE"""),10878)</f>
        <v>10878</v>
      </c>
      <c r="K35" s="291">
        <f ca="1">IFERROR(__xludf.DUMMYFUNCTION("""COMPUTED_VALUE"""),0)</f>
        <v>0</v>
      </c>
      <c r="L35" s="291">
        <f ca="1">IFERROR(__xludf.DUMMYFUNCTION("""COMPUTED_VALUE"""),0)</f>
        <v>0</v>
      </c>
      <c r="M35" s="291">
        <f ca="1">IFERROR(__xludf.DUMMYFUNCTION("""COMPUTED_VALUE"""),168)</f>
        <v>168</v>
      </c>
      <c r="N35" s="291">
        <f ca="1">IFERROR(__xludf.DUMMYFUNCTION("""COMPUTED_VALUE"""),0)</f>
        <v>0</v>
      </c>
      <c r="O35" s="291">
        <f ca="1">IFERROR(__xludf.DUMMYFUNCTION("""COMPUTED_VALUE"""),0)</f>
        <v>0</v>
      </c>
      <c r="P35" s="291">
        <f t="shared" ca="1" si="1"/>
        <v>11046</v>
      </c>
    </row>
    <row r="36" spans="1:16" ht="12.75">
      <c r="A36" s="292" t="str">
        <f ca="1">IFERROR(__xludf.DUMMYFUNCTION("""COMPUTED_VALUE"""),"Araguaina")</f>
        <v>Araguaina</v>
      </c>
      <c r="B36" s="292" t="str">
        <f ca="1">IFERROR(__xludf.DUMMYFUNCTION("""COMPUTED_VALUE"""),"Araguaina")</f>
        <v>Araguaina</v>
      </c>
      <c r="C36" s="144" t="str">
        <f ca="1">IFERROR(__xludf.DUMMYFUNCTION("""COMPUTED_VALUE"""),"A. DE AP. DA E.PAROQUIAL LUIZ AUGUSTO")</f>
        <v>A. DE AP. DA E.PAROQUIAL LUIZ AUGUSTO</v>
      </c>
      <c r="D36" s="293" t="str">
        <f ca="1">IFERROR(__xludf.DUMMYFUNCTION("""COMPUTED_VALUE"""),"01912262000195")</f>
        <v>01912262000195</v>
      </c>
      <c r="E36" s="294" t="str">
        <f ca="1">IFERROR(__xludf.DUMMYFUNCTION("""COMPUTED_VALUE"""),"001")</f>
        <v>001</v>
      </c>
      <c r="F36" s="294" t="str">
        <f ca="1">IFERROR(__xludf.DUMMYFUNCTION("""COMPUTED_VALUE"""),"0638")</f>
        <v>0638</v>
      </c>
      <c r="G36" s="295" t="str">
        <f ca="1">IFERROR(__xludf.DUMMYFUNCTION("""COMPUTED_VALUE"""),"486000")</f>
        <v>486000</v>
      </c>
      <c r="H36" s="295">
        <f ca="1">IFERROR(__xludf.DUMMYFUNCTION("""COMPUTED_VALUE"""),0)</f>
        <v>0</v>
      </c>
      <c r="I36" s="295">
        <f ca="1">IFERROR(__xludf.DUMMYFUNCTION("""COMPUTED_VALUE"""),0)</f>
        <v>0</v>
      </c>
      <c r="J36" s="295">
        <f ca="1">IFERROR(__xludf.DUMMYFUNCTION("""COMPUTED_VALUE"""),16905)</f>
        <v>16905</v>
      </c>
      <c r="K36" s="295">
        <f ca="1">IFERROR(__xludf.DUMMYFUNCTION("""COMPUTED_VALUE"""),0)</f>
        <v>0</v>
      </c>
      <c r="L36" s="295">
        <f ca="1">IFERROR(__xludf.DUMMYFUNCTION("""COMPUTED_VALUE"""),0)</f>
        <v>0</v>
      </c>
      <c r="M36" s="295">
        <f ca="1">IFERROR(__xludf.DUMMYFUNCTION("""COMPUTED_VALUE"""),0)</f>
        <v>0</v>
      </c>
      <c r="N36" s="295">
        <f ca="1">IFERROR(__xludf.DUMMYFUNCTION("""COMPUTED_VALUE"""),0)</f>
        <v>0</v>
      </c>
      <c r="O36" s="295">
        <f ca="1">IFERROR(__xludf.DUMMYFUNCTION("""COMPUTED_VALUE"""),0)</f>
        <v>0</v>
      </c>
      <c r="P36" s="295">
        <f t="shared" ca="1" si="1"/>
        <v>16905</v>
      </c>
    </row>
    <row r="37" spans="1:16" ht="12.75">
      <c r="A37" s="287" t="str">
        <f ca="1">IFERROR(__xludf.DUMMYFUNCTION("""COMPUTED_VALUE"""),"Araguaina")</f>
        <v>Araguaina</v>
      </c>
      <c r="B37" s="287" t="str">
        <f ca="1">IFERROR(__xludf.DUMMYFUNCTION("""COMPUTED_VALUE"""),"Araguana")</f>
        <v>Araguana</v>
      </c>
      <c r="C37" s="288" t="str">
        <f ca="1">IFERROR(__xludf.DUMMYFUNCTION("""COMPUTED_VALUE"""),"ASS. APOIO ESC. EST. MACHADO DE ASSIS")</f>
        <v>ASS. APOIO ESC. EST. MACHADO DE ASSIS</v>
      </c>
      <c r="D37" s="289" t="str">
        <f ca="1">IFERROR(__xludf.DUMMYFUNCTION("""COMPUTED_VALUE"""),"01243663000108")</f>
        <v>01243663000108</v>
      </c>
      <c r="E37" s="290" t="str">
        <f ca="1">IFERROR(__xludf.DUMMYFUNCTION("""COMPUTED_VALUE"""),"001")</f>
        <v>001</v>
      </c>
      <c r="F37" s="290" t="str">
        <f ca="1">IFERROR(__xludf.DUMMYFUNCTION("""COMPUTED_VALUE"""),"3773")</f>
        <v>3773</v>
      </c>
      <c r="G37" s="291" t="str">
        <f ca="1">IFERROR(__xludf.DUMMYFUNCTION("""COMPUTED_VALUE"""),"322091")</f>
        <v>322091</v>
      </c>
      <c r="H37" s="291">
        <f ca="1">IFERROR(__xludf.DUMMYFUNCTION("""COMPUTED_VALUE"""),0)</f>
        <v>0</v>
      </c>
      <c r="I37" s="291">
        <f ca="1">IFERROR(__xludf.DUMMYFUNCTION("""COMPUTED_VALUE"""),0)</f>
        <v>0</v>
      </c>
      <c r="J37" s="291">
        <f ca="1">IFERROR(__xludf.DUMMYFUNCTION("""COMPUTED_VALUE"""),4578)</f>
        <v>4578</v>
      </c>
      <c r="K37" s="291">
        <f ca="1">IFERROR(__xludf.DUMMYFUNCTION("""COMPUTED_VALUE"""),0)</f>
        <v>0</v>
      </c>
      <c r="L37" s="291">
        <f ca="1">IFERROR(__xludf.DUMMYFUNCTION("""COMPUTED_VALUE"""),0)</f>
        <v>0</v>
      </c>
      <c r="M37" s="291">
        <f ca="1">IFERROR(__xludf.DUMMYFUNCTION("""COMPUTED_VALUE"""),168)</f>
        <v>168</v>
      </c>
      <c r="N37" s="291">
        <f ca="1">IFERROR(__xludf.DUMMYFUNCTION("""COMPUTED_VALUE"""),4578)</f>
        <v>4578</v>
      </c>
      <c r="O37" s="291">
        <f ca="1">IFERROR(__xludf.DUMMYFUNCTION("""COMPUTED_VALUE"""),0)</f>
        <v>0</v>
      </c>
      <c r="P37" s="291">
        <f t="shared" ca="1" si="1"/>
        <v>9324</v>
      </c>
    </row>
    <row r="38" spans="1:16" ht="12.75">
      <c r="A38" s="292" t="str">
        <f ca="1">IFERROR(__xludf.DUMMYFUNCTION("""COMPUTED_VALUE"""),"Araguaina")</f>
        <v>Araguaina</v>
      </c>
      <c r="B38" s="292" t="str">
        <f ca="1">IFERROR(__xludf.DUMMYFUNCTION("""COMPUTED_VALUE"""),"Araguana")</f>
        <v>Araguana</v>
      </c>
      <c r="C38" s="144" t="str">
        <f ca="1">IFERROR(__xludf.DUMMYFUNCTION("""COMPUTED_VALUE"""),"A.A. ESC. EST. SAO PEDRO")</f>
        <v>A.A. ESC. EST. SAO PEDRO</v>
      </c>
      <c r="D38" s="293" t="str">
        <f ca="1">IFERROR(__xludf.DUMMYFUNCTION("""COMPUTED_VALUE"""),"01230353000140")</f>
        <v>01230353000140</v>
      </c>
      <c r="E38" s="294" t="str">
        <f ca="1">IFERROR(__xludf.DUMMYFUNCTION("""COMPUTED_VALUE"""),"001")</f>
        <v>001</v>
      </c>
      <c r="F38" s="294" t="str">
        <f ca="1">IFERROR(__xludf.DUMMYFUNCTION("""COMPUTED_VALUE"""),"0638")</f>
        <v>0638</v>
      </c>
      <c r="G38" s="295" t="str">
        <f ca="1">IFERROR(__xludf.DUMMYFUNCTION("""COMPUTED_VALUE"""),"73903")</f>
        <v>73903</v>
      </c>
      <c r="H38" s="295">
        <f ca="1">IFERROR(__xludf.DUMMYFUNCTION("""COMPUTED_VALUE"""),0)</f>
        <v>0</v>
      </c>
      <c r="I38" s="295">
        <f ca="1">IFERROR(__xludf.DUMMYFUNCTION("""COMPUTED_VALUE"""),0)</f>
        <v>0</v>
      </c>
      <c r="J38" s="295">
        <f ca="1">IFERROR(__xludf.DUMMYFUNCTION("""COMPUTED_VALUE"""),1491)</f>
        <v>1491</v>
      </c>
      <c r="K38" s="295">
        <f ca="1">IFERROR(__xludf.DUMMYFUNCTION("""COMPUTED_VALUE"""),0)</f>
        <v>0</v>
      </c>
      <c r="L38" s="295">
        <f ca="1">IFERROR(__xludf.DUMMYFUNCTION("""COMPUTED_VALUE"""),0)</f>
        <v>0</v>
      </c>
      <c r="M38" s="295">
        <f ca="1">IFERROR(__xludf.DUMMYFUNCTION("""COMPUTED_VALUE"""),0)</f>
        <v>0</v>
      </c>
      <c r="N38" s="295">
        <f ca="1">IFERROR(__xludf.DUMMYFUNCTION("""COMPUTED_VALUE"""),1260)</f>
        <v>1260</v>
      </c>
      <c r="O38" s="295">
        <f ca="1">IFERROR(__xludf.DUMMYFUNCTION("""COMPUTED_VALUE"""),0)</f>
        <v>0</v>
      </c>
      <c r="P38" s="295">
        <f t="shared" ca="1" si="1"/>
        <v>2751</v>
      </c>
    </row>
    <row r="39" spans="1:16" ht="12.75">
      <c r="A39" s="287" t="str">
        <f ca="1">IFERROR(__xludf.DUMMYFUNCTION("""COMPUTED_VALUE"""),"Araguaina")</f>
        <v>Araguaina</v>
      </c>
      <c r="B39" s="287" t="str">
        <f ca="1">IFERROR(__xludf.DUMMYFUNCTION("""COMPUTED_VALUE"""),"Babaculandia")</f>
        <v>Babaculandia</v>
      </c>
      <c r="C39" s="288" t="str">
        <f ca="1">IFERROR(__xludf.DUMMYFUNCTION("""COMPUTED_VALUE"""),"A.PAIS E M.C.E.LEOPOLDO DE BULHOES")</f>
        <v>A.PAIS E M.C.E.LEOPOLDO DE BULHOES</v>
      </c>
      <c r="D39" s="289" t="str">
        <f ca="1">IFERROR(__xludf.DUMMYFUNCTION("""COMPUTED_VALUE"""),"01146116000104")</f>
        <v>01146116000104</v>
      </c>
      <c r="E39" s="290" t="str">
        <f ca="1">IFERROR(__xludf.DUMMYFUNCTION("""COMPUTED_VALUE"""),"001")</f>
        <v>001</v>
      </c>
      <c r="F39" s="290" t="str">
        <f ca="1">IFERROR(__xludf.DUMMYFUNCTION("""COMPUTED_VALUE"""),"0638")</f>
        <v>0638</v>
      </c>
      <c r="G39" s="291" t="str">
        <f ca="1">IFERROR(__xludf.DUMMYFUNCTION("""COMPUTED_VALUE"""),"465232")</f>
        <v>465232</v>
      </c>
      <c r="H39" s="291">
        <f ca="1">IFERROR(__xludf.DUMMYFUNCTION("""COMPUTED_VALUE"""),0)</f>
        <v>0</v>
      </c>
      <c r="I39" s="291">
        <f ca="1">IFERROR(__xludf.DUMMYFUNCTION("""COMPUTED_VALUE"""),0)</f>
        <v>0</v>
      </c>
      <c r="J39" s="291">
        <f ca="1">IFERROR(__xludf.DUMMYFUNCTION("""COMPUTED_VALUE"""),2730)</f>
        <v>2730</v>
      </c>
      <c r="K39" s="291">
        <f ca="1">IFERROR(__xludf.DUMMYFUNCTION("""COMPUTED_VALUE"""),0)</f>
        <v>0</v>
      </c>
      <c r="L39" s="291">
        <f ca="1">IFERROR(__xludf.DUMMYFUNCTION("""COMPUTED_VALUE"""),0)</f>
        <v>0</v>
      </c>
      <c r="M39" s="291">
        <f ca="1">IFERROR(__xludf.DUMMYFUNCTION("""COMPUTED_VALUE"""),315)</f>
        <v>315</v>
      </c>
      <c r="N39" s="291">
        <f ca="1">IFERROR(__xludf.DUMMYFUNCTION("""COMPUTED_VALUE"""),4914)</f>
        <v>4914</v>
      </c>
      <c r="O39" s="291">
        <f ca="1">IFERROR(__xludf.DUMMYFUNCTION("""COMPUTED_VALUE"""),0)</f>
        <v>0</v>
      </c>
      <c r="P39" s="291">
        <f t="shared" ca="1" si="1"/>
        <v>7959</v>
      </c>
    </row>
    <row r="40" spans="1:16" ht="12.75">
      <c r="A40" s="292" t="str">
        <f ca="1">IFERROR(__xludf.DUMMYFUNCTION("""COMPUTED_VALUE"""),"Araguaina")</f>
        <v>Araguaina</v>
      </c>
      <c r="B40" s="292" t="str">
        <f ca="1">IFERROR(__xludf.DUMMYFUNCTION("""COMPUTED_VALUE"""),"Babaculandia")</f>
        <v>Babaculandia</v>
      </c>
      <c r="C40" s="144" t="str">
        <f ca="1">IFERROR(__xludf.DUMMYFUNCTION("""COMPUTED_VALUE"""),"A.A. ESCOLA ESTADUAL RUI BARBOSA")</f>
        <v>A.A. ESCOLA ESTADUAL RUI BARBOSA</v>
      </c>
      <c r="D40" s="293" t="str">
        <f ca="1">IFERROR(__xludf.DUMMYFUNCTION("""COMPUTED_VALUE"""),"01181184000104")</f>
        <v>01181184000104</v>
      </c>
      <c r="E40" s="294" t="str">
        <f ca="1">IFERROR(__xludf.DUMMYFUNCTION("""COMPUTED_VALUE"""),"001")</f>
        <v>001</v>
      </c>
      <c r="F40" s="294" t="str">
        <f ca="1">IFERROR(__xludf.DUMMYFUNCTION("""COMPUTED_VALUE"""),"0638")</f>
        <v>0638</v>
      </c>
      <c r="G40" s="295" t="str">
        <f ca="1">IFERROR(__xludf.DUMMYFUNCTION("""COMPUTED_VALUE"""),"477117")</f>
        <v>477117</v>
      </c>
      <c r="H40" s="295">
        <f ca="1">IFERROR(__xludf.DUMMYFUNCTION("""COMPUTED_VALUE"""),0)</f>
        <v>0</v>
      </c>
      <c r="I40" s="295">
        <f ca="1">IFERROR(__xludf.DUMMYFUNCTION("""COMPUTED_VALUE"""),0)</f>
        <v>0</v>
      </c>
      <c r="J40" s="295">
        <f ca="1">IFERROR(__xludf.DUMMYFUNCTION("""COMPUTED_VALUE"""),3423)</f>
        <v>3423</v>
      </c>
      <c r="K40" s="295">
        <f ca="1">IFERROR(__xludf.DUMMYFUNCTION("""COMPUTED_VALUE"""),0)</f>
        <v>0</v>
      </c>
      <c r="L40" s="295">
        <f ca="1">IFERROR(__xludf.DUMMYFUNCTION("""COMPUTED_VALUE"""),0)</f>
        <v>0</v>
      </c>
      <c r="M40" s="295">
        <f ca="1">IFERROR(__xludf.DUMMYFUNCTION("""COMPUTED_VALUE"""),0)</f>
        <v>0</v>
      </c>
      <c r="N40" s="295">
        <f ca="1">IFERROR(__xludf.DUMMYFUNCTION("""COMPUTED_VALUE"""),2142)</f>
        <v>2142</v>
      </c>
      <c r="O40" s="295">
        <f ca="1">IFERROR(__xludf.DUMMYFUNCTION("""COMPUTED_VALUE"""),0)</f>
        <v>0</v>
      </c>
      <c r="P40" s="295">
        <f t="shared" ca="1" si="1"/>
        <v>5565</v>
      </c>
    </row>
    <row r="41" spans="1:16" ht="12.75">
      <c r="A41" s="287" t="str">
        <f ca="1">IFERROR(__xludf.DUMMYFUNCTION("""COMPUTED_VALUE"""),"Araguaina")</f>
        <v>Araguaina</v>
      </c>
      <c r="B41" s="287" t="str">
        <f ca="1">IFERROR(__xludf.DUMMYFUNCTION("""COMPUTED_VALUE"""),"Barra do Ouro")</f>
        <v>Barra do Ouro</v>
      </c>
      <c r="C41" s="288" t="str">
        <f ca="1">IFERROR(__xludf.DUMMYFUNCTION("""COMPUTED_VALUE"""),"A.A. A ESCOLA ESTADUAL BREJAO")</f>
        <v>A.A. A ESCOLA ESTADUAL BREJAO</v>
      </c>
      <c r="D41" s="289" t="str">
        <f ca="1">IFERROR(__xludf.DUMMYFUNCTION("""COMPUTED_VALUE"""),"02392799000134")</f>
        <v>02392799000134</v>
      </c>
      <c r="E41" s="290" t="str">
        <f ca="1">IFERROR(__xludf.DUMMYFUNCTION("""COMPUTED_VALUE"""),"001")</f>
        <v>001</v>
      </c>
      <c r="F41" s="290" t="str">
        <f ca="1">IFERROR(__xludf.DUMMYFUNCTION("""COMPUTED_VALUE"""),"0638")</f>
        <v>0638</v>
      </c>
      <c r="G41" s="291" t="str">
        <f ca="1">IFERROR(__xludf.DUMMYFUNCTION("""COMPUTED_VALUE"""),"83615")</f>
        <v>83615</v>
      </c>
      <c r="H41" s="291">
        <f ca="1">IFERROR(__xludf.DUMMYFUNCTION("""COMPUTED_VALUE"""),0)</f>
        <v>0</v>
      </c>
      <c r="I41" s="291">
        <f ca="1">IFERROR(__xludf.DUMMYFUNCTION("""COMPUTED_VALUE"""),0)</f>
        <v>0</v>
      </c>
      <c r="J41" s="291">
        <f ca="1">IFERROR(__xludf.DUMMYFUNCTION("""COMPUTED_VALUE"""),2688)</f>
        <v>2688</v>
      </c>
      <c r="K41" s="291">
        <f ca="1">IFERROR(__xludf.DUMMYFUNCTION("""COMPUTED_VALUE"""),0)</f>
        <v>0</v>
      </c>
      <c r="L41" s="291">
        <f ca="1">IFERROR(__xludf.DUMMYFUNCTION("""COMPUTED_VALUE"""),0)</f>
        <v>0</v>
      </c>
      <c r="M41" s="291">
        <f ca="1">IFERROR(__xludf.DUMMYFUNCTION("""COMPUTED_VALUE"""),63)</f>
        <v>63</v>
      </c>
      <c r="N41" s="291">
        <f ca="1">IFERROR(__xludf.DUMMYFUNCTION("""COMPUTED_VALUE"""),1575)</f>
        <v>1575</v>
      </c>
      <c r="O41" s="291">
        <f ca="1">IFERROR(__xludf.DUMMYFUNCTION("""COMPUTED_VALUE"""),0)</f>
        <v>0</v>
      </c>
      <c r="P41" s="291">
        <f t="shared" ca="1" si="1"/>
        <v>4326</v>
      </c>
    </row>
    <row r="42" spans="1:16" ht="12.75">
      <c r="A42" s="292" t="str">
        <f ca="1">IFERROR(__xludf.DUMMYFUNCTION("""COMPUTED_VALUE"""),"Araguaina")</f>
        <v>Araguaina</v>
      </c>
      <c r="B42" s="292" t="str">
        <f ca="1">IFERROR(__xludf.DUMMYFUNCTION("""COMPUTED_VALUE"""),"Barra do Ouro")</f>
        <v>Barra do Ouro</v>
      </c>
      <c r="C42" s="144" t="str">
        <f ca="1">IFERROR(__xludf.DUMMYFUNCTION("""COMPUTED_VALUE"""),"A.COM. ESC. EST. BARRA DO OURO/PROF. VICENTE JOSÉ VIEIRA")</f>
        <v>A.COM. ESC. EST. BARRA DO OURO/PROF. VICENTE JOSÉ VIEIRA</v>
      </c>
      <c r="D42" s="293" t="str">
        <f ca="1">IFERROR(__xludf.DUMMYFUNCTION("""COMPUTED_VALUE"""),"01341481000161")</f>
        <v>01341481000161</v>
      </c>
      <c r="E42" s="294" t="str">
        <f ca="1">IFERROR(__xludf.DUMMYFUNCTION("""COMPUTED_VALUE"""),"001")</f>
        <v>001</v>
      </c>
      <c r="F42" s="294" t="str">
        <f ca="1">IFERROR(__xludf.DUMMYFUNCTION("""COMPUTED_VALUE"""),"0638")</f>
        <v>0638</v>
      </c>
      <c r="G42" s="295" t="str">
        <f ca="1">IFERROR(__xludf.DUMMYFUNCTION("""COMPUTED_VALUE"""),"0069973")</f>
        <v>0069973</v>
      </c>
      <c r="H42" s="295">
        <f ca="1">IFERROR(__xludf.DUMMYFUNCTION("""COMPUTED_VALUE"""),0)</f>
        <v>0</v>
      </c>
      <c r="I42" s="295">
        <f ca="1">IFERROR(__xludf.DUMMYFUNCTION("""COMPUTED_VALUE"""),0)</f>
        <v>0</v>
      </c>
      <c r="J42" s="295">
        <f ca="1">IFERROR(__xludf.DUMMYFUNCTION("""COMPUTED_VALUE"""),5019)</f>
        <v>5019</v>
      </c>
      <c r="K42" s="295">
        <f ca="1">IFERROR(__xludf.DUMMYFUNCTION("""COMPUTED_VALUE"""),0)</f>
        <v>0</v>
      </c>
      <c r="L42" s="295">
        <f ca="1">IFERROR(__xludf.DUMMYFUNCTION("""COMPUTED_VALUE"""),0)</f>
        <v>0</v>
      </c>
      <c r="M42" s="295">
        <f ca="1">IFERROR(__xludf.DUMMYFUNCTION("""COMPUTED_VALUE"""),0)</f>
        <v>0</v>
      </c>
      <c r="N42" s="295">
        <f ca="1">IFERROR(__xludf.DUMMYFUNCTION("""COMPUTED_VALUE"""),2814)</f>
        <v>2814</v>
      </c>
      <c r="O42" s="295">
        <f ca="1">IFERROR(__xludf.DUMMYFUNCTION("""COMPUTED_VALUE"""),0)</f>
        <v>0</v>
      </c>
      <c r="P42" s="295">
        <f t="shared" ca="1" si="1"/>
        <v>7833</v>
      </c>
    </row>
    <row r="43" spans="1:16" ht="12.75">
      <c r="A43" s="287" t="str">
        <f ca="1">IFERROR(__xludf.DUMMYFUNCTION("""COMPUTED_VALUE"""),"Araguaina")</f>
        <v>Araguaina</v>
      </c>
      <c r="B43" s="287" t="str">
        <f ca="1">IFERROR(__xludf.DUMMYFUNCTION("""COMPUTED_VALUE"""),"Campos Lindos")</f>
        <v>Campos Lindos</v>
      </c>
      <c r="C43" s="288" t="str">
        <f ca="1">IFERROR(__xludf.DUMMYFUNCTION("""COMPUTED_VALUE"""),"A.A. DA ESC. EST. MANOEL ALVES GRANDE")</f>
        <v>A.A. DA ESC. EST. MANOEL ALVES GRANDE</v>
      </c>
      <c r="D43" s="289" t="str">
        <f ca="1">IFERROR(__xludf.DUMMYFUNCTION("""COMPUTED_VALUE"""),"02199744000102")</f>
        <v>02199744000102</v>
      </c>
      <c r="E43" s="290" t="str">
        <f ca="1">IFERROR(__xludf.DUMMYFUNCTION("""COMPUTED_VALUE"""),"001")</f>
        <v>001</v>
      </c>
      <c r="F43" s="290" t="str">
        <f ca="1">IFERROR(__xludf.DUMMYFUNCTION("""COMPUTED_VALUE"""),"2064")</f>
        <v>2064</v>
      </c>
      <c r="G43" s="291" t="str">
        <f ca="1">IFERROR(__xludf.DUMMYFUNCTION("""COMPUTED_VALUE"""),"0130117")</f>
        <v>0130117</v>
      </c>
      <c r="H43" s="291">
        <f ca="1">IFERROR(__xludf.DUMMYFUNCTION("""COMPUTED_VALUE"""),0)</f>
        <v>0</v>
      </c>
      <c r="I43" s="291">
        <f ca="1">IFERROR(__xludf.DUMMYFUNCTION("""COMPUTED_VALUE"""),0)</f>
        <v>0</v>
      </c>
      <c r="J43" s="291">
        <f ca="1">IFERROR(__xludf.DUMMYFUNCTION("""COMPUTED_VALUE"""),3675)</f>
        <v>3675</v>
      </c>
      <c r="K43" s="291">
        <f ca="1">IFERROR(__xludf.DUMMYFUNCTION("""COMPUTED_VALUE"""),0)</f>
        <v>0</v>
      </c>
      <c r="L43" s="291">
        <f ca="1">IFERROR(__xludf.DUMMYFUNCTION("""COMPUTED_VALUE"""),0)</f>
        <v>0</v>
      </c>
      <c r="M43" s="291">
        <f ca="1">IFERROR(__xludf.DUMMYFUNCTION("""COMPUTED_VALUE"""),0)</f>
        <v>0</v>
      </c>
      <c r="N43" s="291">
        <f ca="1">IFERROR(__xludf.DUMMYFUNCTION("""COMPUTED_VALUE"""),9366)</f>
        <v>9366</v>
      </c>
      <c r="O43" s="291">
        <f ca="1">IFERROR(__xludf.DUMMYFUNCTION("""COMPUTED_VALUE"""),504)</f>
        <v>504</v>
      </c>
      <c r="P43" s="291">
        <f t="shared" ca="1" si="1"/>
        <v>13545</v>
      </c>
    </row>
    <row r="44" spans="1:16" ht="12.75">
      <c r="A44" s="292" t="str">
        <f ca="1">IFERROR(__xludf.DUMMYFUNCTION("""COMPUTED_VALUE"""),"Araguaina")</f>
        <v>Araguaina</v>
      </c>
      <c r="B44" s="292" t="str">
        <f ca="1">IFERROR(__xludf.DUMMYFUNCTION("""COMPUTED_VALUE"""),"Carmolandia")</f>
        <v>Carmolandia</v>
      </c>
      <c r="C44" s="144" t="str">
        <f ca="1">IFERROR(__xludf.DUMMYFUNCTION("""COMPUTED_VALUE"""),"A.A. E. EST. BARTOLOMEU BUENO DA SILVA")</f>
        <v>A.A. E. EST. BARTOLOMEU BUENO DA SILVA</v>
      </c>
      <c r="D44" s="293" t="str">
        <f ca="1">IFERROR(__xludf.DUMMYFUNCTION("""COMPUTED_VALUE"""),"01181172000171")</f>
        <v>01181172000171</v>
      </c>
      <c r="E44" s="294" t="str">
        <f ca="1">IFERROR(__xludf.DUMMYFUNCTION("""COMPUTED_VALUE"""),"001")</f>
        <v>001</v>
      </c>
      <c r="F44" s="294" t="str">
        <f ca="1">IFERROR(__xludf.DUMMYFUNCTION("""COMPUTED_VALUE"""),"0638")</f>
        <v>0638</v>
      </c>
      <c r="G44" s="295" t="str">
        <f ca="1">IFERROR(__xludf.DUMMYFUNCTION("""COMPUTED_VALUE"""),"0465038")</f>
        <v>0465038</v>
      </c>
      <c r="H44" s="295">
        <f ca="1">IFERROR(__xludf.DUMMYFUNCTION("""COMPUTED_VALUE"""),0)</f>
        <v>0</v>
      </c>
      <c r="I44" s="295">
        <f ca="1">IFERROR(__xludf.DUMMYFUNCTION("""COMPUTED_VALUE"""),0)</f>
        <v>0</v>
      </c>
      <c r="J44" s="295">
        <f ca="1">IFERROR(__xludf.DUMMYFUNCTION("""COMPUTED_VALUE"""),777)</f>
        <v>777</v>
      </c>
      <c r="K44" s="295">
        <f ca="1">IFERROR(__xludf.DUMMYFUNCTION("""COMPUTED_VALUE"""),0)</f>
        <v>0</v>
      </c>
      <c r="L44" s="295">
        <f ca="1">IFERROR(__xludf.DUMMYFUNCTION("""COMPUTED_VALUE"""),0)</f>
        <v>0</v>
      </c>
      <c r="M44" s="295">
        <f ca="1">IFERROR(__xludf.DUMMYFUNCTION("""COMPUTED_VALUE"""),0)</f>
        <v>0</v>
      </c>
      <c r="N44" s="295">
        <f ca="1">IFERROR(__xludf.DUMMYFUNCTION("""COMPUTED_VALUE"""),2037)</f>
        <v>2037</v>
      </c>
      <c r="O44" s="295">
        <f ca="1">IFERROR(__xludf.DUMMYFUNCTION("""COMPUTED_VALUE"""),378)</f>
        <v>378</v>
      </c>
      <c r="P44" s="295">
        <f t="shared" ca="1" si="1"/>
        <v>3192</v>
      </c>
    </row>
    <row r="45" spans="1:16" ht="12.75">
      <c r="A45" s="287" t="str">
        <f ca="1">IFERROR(__xludf.DUMMYFUNCTION("""COMPUTED_VALUE"""),"Araguaina")</f>
        <v>Araguaina</v>
      </c>
      <c r="B45" s="287" t="str">
        <f ca="1">IFERROR(__xludf.DUMMYFUNCTION("""COMPUTED_VALUE"""),"Filadelfia")</f>
        <v>Filadelfia</v>
      </c>
      <c r="C45" s="288" t="str">
        <f ca="1">IFERROR(__xludf.DUMMYFUNCTION("""COMPUTED_VALUE"""),"A.A. DO COL.MUNICIPAL DE FILADELFIA")</f>
        <v>A.A. DO COL.MUNICIPAL DE FILADELFIA</v>
      </c>
      <c r="D45" s="289" t="str">
        <f ca="1">IFERROR(__xludf.DUMMYFUNCTION("""COMPUTED_VALUE"""),"02189621000190")</f>
        <v>02189621000190</v>
      </c>
      <c r="E45" s="290" t="str">
        <f ca="1">IFERROR(__xludf.DUMMYFUNCTION("""COMPUTED_VALUE"""),"001")</f>
        <v>001</v>
      </c>
      <c r="F45" s="290" t="str">
        <f ca="1">IFERROR(__xludf.DUMMYFUNCTION("""COMPUTED_VALUE"""),"2064")</f>
        <v>2064</v>
      </c>
      <c r="G45" s="291" t="str">
        <f ca="1">IFERROR(__xludf.DUMMYFUNCTION("""COMPUTED_VALUE"""),"54127")</f>
        <v>54127</v>
      </c>
      <c r="H45" s="291">
        <f ca="1">IFERROR(__xludf.DUMMYFUNCTION("""COMPUTED_VALUE"""),0)</f>
        <v>0</v>
      </c>
      <c r="I45" s="291">
        <f ca="1">IFERROR(__xludf.DUMMYFUNCTION("""COMPUTED_VALUE"""),0)</f>
        <v>0</v>
      </c>
      <c r="J45" s="291">
        <f ca="1">IFERROR(__xludf.DUMMYFUNCTION("""COMPUTED_VALUE"""),0)</f>
        <v>0</v>
      </c>
      <c r="K45" s="291">
        <f ca="1">IFERROR(__xludf.DUMMYFUNCTION("""COMPUTED_VALUE"""),0)</f>
        <v>0</v>
      </c>
      <c r="L45" s="291">
        <f ca="1">IFERROR(__xludf.DUMMYFUNCTION("""COMPUTED_VALUE"""),0)</f>
        <v>0</v>
      </c>
      <c r="M45" s="291">
        <f ca="1">IFERROR(__xludf.DUMMYFUNCTION("""COMPUTED_VALUE"""),0)</f>
        <v>0</v>
      </c>
      <c r="N45" s="291">
        <f ca="1">IFERROR(__xludf.DUMMYFUNCTION("""COMPUTED_VALUE"""),4662)</f>
        <v>4662</v>
      </c>
      <c r="O45" s="291">
        <f ca="1">IFERROR(__xludf.DUMMYFUNCTION("""COMPUTED_VALUE"""),0)</f>
        <v>0</v>
      </c>
      <c r="P45" s="291">
        <f t="shared" ca="1" si="1"/>
        <v>4662</v>
      </c>
    </row>
    <row r="46" spans="1:16" ht="12.75">
      <c r="A46" s="292" t="str">
        <f ca="1">IFERROR(__xludf.DUMMYFUNCTION("""COMPUTED_VALUE"""),"Araguaina")</f>
        <v>Araguaina</v>
      </c>
      <c r="B46" s="292" t="str">
        <f ca="1">IFERROR(__xludf.DUMMYFUNCTION("""COMPUTED_VALUE"""),"Filadelfia")</f>
        <v>Filadelfia</v>
      </c>
      <c r="C46" s="144" t="str">
        <f ca="1">IFERROR(__xludf.DUMMYFUNCTION("""COMPUTED_VALUE"""),"A.P. E M. ESC. EST. ADEUVALDO O.MORAES")</f>
        <v>A.P. E M. ESC. EST. ADEUVALDO O.MORAES</v>
      </c>
      <c r="D46" s="293" t="str">
        <f ca="1">IFERROR(__xludf.DUMMYFUNCTION("""COMPUTED_VALUE"""),"01912087000136")</f>
        <v>01912087000136</v>
      </c>
      <c r="E46" s="294" t="str">
        <f ca="1">IFERROR(__xludf.DUMMYFUNCTION("""COMPUTED_VALUE"""),"001")</f>
        <v>001</v>
      </c>
      <c r="F46" s="294" t="str">
        <f ca="1">IFERROR(__xludf.DUMMYFUNCTION("""COMPUTED_VALUE"""),"2064")</f>
        <v>2064</v>
      </c>
      <c r="G46" s="295" t="str">
        <f ca="1">IFERROR(__xludf.DUMMYFUNCTION("""COMPUTED_VALUE"""),"127434")</f>
        <v>127434</v>
      </c>
      <c r="H46" s="295">
        <f ca="1">IFERROR(__xludf.DUMMYFUNCTION("""COMPUTED_VALUE"""),0)</f>
        <v>0</v>
      </c>
      <c r="I46" s="295">
        <f ca="1">IFERROR(__xludf.DUMMYFUNCTION("""COMPUTED_VALUE"""),0)</f>
        <v>0</v>
      </c>
      <c r="J46" s="295">
        <f ca="1">IFERROR(__xludf.DUMMYFUNCTION("""COMPUTED_VALUE"""),5334)</f>
        <v>5334</v>
      </c>
      <c r="K46" s="295">
        <f ca="1">IFERROR(__xludf.DUMMYFUNCTION("""COMPUTED_VALUE"""),0)</f>
        <v>0</v>
      </c>
      <c r="L46" s="295">
        <f ca="1">IFERROR(__xludf.DUMMYFUNCTION("""COMPUTED_VALUE"""),0)</f>
        <v>0</v>
      </c>
      <c r="M46" s="295">
        <f ca="1">IFERROR(__xludf.DUMMYFUNCTION("""COMPUTED_VALUE"""),315)</f>
        <v>315</v>
      </c>
      <c r="N46" s="295">
        <f ca="1">IFERROR(__xludf.DUMMYFUNCTION("""COMPUTED_VALUE"""),0)</f>
        <v>0</v>
      </c>
      <c r="O46" s="295">
        <f ca="1">IFERROR(__xludf.DUMMYFUNCTION("""COMPUTED_VALUE"""),0)</f>
        <v>0</v>
      </c>
      <c r="P46" s="295">
        <f t="shared" ca="1" si="1"/>
        <v>5649</v>
      </c>
    </row>
    <row r="47" spans="1:16" ht="12.75">
      <c r="A47" s="287" t="str">
        <f ca="1">IFERROR(__xludf.DUMMYFUNCTION("""COMPUTED_VALUE"""),"Araguaina")</f>
        <v>Araguaina</v>
      </c>
      <c r="B47" s="287" t="str">
        <f ca="1">IFERROR(__xludf.DUMMYFUNCTION("""COMPUTED_VALUE"""),"Filadelfia")</f>
        <v>Filadelfia</v>
      </c>
      <c r="C47" s="288" t="str">
        <f ca="1">IFERROR(__xludf.DUMMYFUNCTION("""COMPUTED_VALUE"""),"A.A. ESC EST PROFESSOR JOSÉ FRANCISCO DOS MONTES")</f>
        <v>A.A. ESC EST PROFESSOR JOSÉ FRANCISCO DOS MONTES</v>
      </c>
      <c r="D47" s="289" t="str">
        <f ca="1">IFERROR(__xludf.DUMMYFUNCTION("""COMPUTED_VALUE"""),"27853677000129")</f>
        <v>27853677000129</v>
      </c>
      <c r="E47" s="290" t="str">
        <f ca="1">IFERROR(__xludf.DUMMYFUNCTION("""COMPUTED_VALUE"""),"001")</f>
        <v>001</v>
      </c>
      <c r="F47" s="290" t="str">
        <f ca="1">IFERROR(__xludf.DUMMYFUNCTION("""COMPUTED_VALUE"""),"2064")</f>
        <v>2064</v>
      </c>
      <c r="G47" s="291" t="str">
        <f ca="1">IFERROR(__xludf.DUMMYFUNCTION("""COMPUTED_VALUE"""),"198315")</f>
        <v>198315</v>
      </c>
      <c r="H47" s="291">
        <f ca="1">IFERROR(__xludf.DUMMYFUNCTION("""COMPUTED_VALUE"""),0)</f>
        <v>0</v>
      </c>
      <c r="I47" s="291">
        <f ca="1">IFERROR(__xludf.DUMMYFUNCTION("""COMPUTED_VALUE"""),0)</f>
        <v>0</v>
      </c>
      <c r="J47" s="291">
        <f ca="1">IFERROR(__xludf.DUMMYFUNCTION("""COMPUTED_VALUE"""),987)</f>
        <v>987</v>
      </c>
      <c r="K47" s="291">
        <f ca="1">IFERROR(__xludf.DUMMYFUNCTION("""COMPUTED_VALUE"""),0)</f>
        <v>0</v>
      </c>
      <c r="L47" s="291">
        <f ca="1">IFERROR(__xludf.DUMMYFUNCTION("""COMPUTED_VALUE"""),0)</f>
        <v>0</v>
      </c>
      <c r="M47" s="291">
        <f ca="1">IFERROR(__xludf.DUMMYFUNCTION("""COMPUTED_VALUE"""),0)</f>
        <v>0</v>
      </c>
      <c r="N47" s="291">
        <f ca="1">IFERROR(__xludf.DUMMYFUNCTION("""COMPUTED_VALUE"""),1785)</f>
        <v>1785</v>
      </c>
      <c r="O47" s="291">
        <f ca="1">IFERROR(__xludf.DUMMYFUNCTION("""COMPUTED_VALUE"""),189)</f>
        <v>189</v>
      </c>
      <c r="P47" s="291">
        <f t="shared" ca="1" si="1"/>
        <v>2961</v>
      </c>
    </row>
    <row r="48" spans="1:16" ht="12.75">
      <c r="A48" s="292" t="str">
        <f ca="1">IFERROR(__xludf.DUMMYFUNCTION("""COMPUTED_VALUE"""),"Araguaina")</f>
        <v>Araguaina</v>
      </c>
      <c r="B48" s="292" t="str">
        <f ca="1">IFERROR(__xludf.DUMMYFUNCTION("""COMPUTED_VALUE"""),"Goiatins")</f>
        <v>Goiatins</v>
      </c>
      <c r="C48" s="144" t="str">
        <f ca="1">IFERROR(__xludf.DUMMYFUNCTION("""COMPUTED_VALUE"""),"ASS. COM.COL. EST. ADA ASSIS TEIXEIRA")</f>
        <v>ASS. COM.COL. EST. ADA ASSIS TEIXEIRA</v>
      </c>
      <c r="D48" s="293" t="str">
        <f ca="1">IFERROR(__xludf.DUMMYFUNCTION("""COMPUTED_VALUE"""),"01440731000110")</f>
        <v>01440731000110</v>
      </c>
      <c r="E48" s="294" t="str">
        <f ca="1">IFERROR(__xludf.DUMMYFUNCTION("""COMPUTED_VALUE"""),"001")</f>
        <v>001</v>
      </c>
      <c r="F48" s="294" t="str">
        <f ca="1">IFERROR(__xludf.DUMMYFUNCTION("""COMPUTED_VALUE"""),"2064")</f>
        <v>2064</v>
      </c>
      <c r="G48" s="295" t="str">
        <f ca="1">IFERROR(__xludf.DUMMYFUNCTION("""COMPUTED_VALUE"""),"0013323")</f>
        <v>0013323</v>
      </c>
      <c r="H48" s="295">
        <f ca="1">IFERROR(__xludf.DUMMYFUNCTION("""COMPUTED_VALUE"""),0)</f>
        <v>0</v>
      </c>
      <c r="I48" s="295">
        <f ca="1">IFERROR(__xludf.DUMMYFUNCTION("""COMPUTED_VALUE"""),0)</f>
        <v>0</v>
      </c>
      <c r="J48" s="295">
        <f ca="1">IFERROR(__xludf.DUMMYFUNCTION("""COMPUTED_VALUE"""),4263)</f>
        <v>4263</v>
      </c>
      <c r="K48" s="295">
        <f ca="1">IFERROR(__xludf.DUMMYFUNCTION("""COMPUTED_VALUE"""),0)</f>
        <v>0</v>
      </c>
      <c r="L48" s="295">
        <f ca="1">IFERROR(__xludf.DUMMYFUNCTION("""COMPUTED_VALUE"""),0)</f>
        <v>0</v>
      </c>
      <c r="M48" s="295">
        <f ca="1">IFERROR(__xludf.DUMMYFUNCTION("""COMPUTED_VALUE"""),0)</f>
        <v>0</v>
      </c>
      <c r="N48" s="295">
        <f ca="1">IFERROR(__xludf.DUMMYFUNCTION("""COMPUTED_VALUE"""),9639)</f>
        <v>9639</v>
      </c>
      <c r="O48" s="295">
        <f ca="1">IFERROR(__xludf.DUMMYFUNCTION("""COMPUTED_VALUE"""),0)</f>
        <v>0</v>
      </c>
      <c r="P48" s="295">
        <f t="shared" ca="1" si="1"/>
        <v>13902</v>
      </c>
    </row>
    <row r="49" spans="1:16" ht="12.75">
      <c r="A49" s="287" t="str">
        <f ca="1">IFERROR(__xludf.DUMMYFUNCTION("""COMPUTED_VALUE"""),"Araguaina")</f>
        <v>Araguaina</v>
      </c>
      <c r="B49" s="287" t="str">
        <f ca="1">IFERROR(__xludf.DUMMYFUNCTION("""COMPUTED_VALUE"""),"Goiatins")</f>
        <v>Goiatins</v>
      </c>
      <c r="C49" s="288" t="str">
        <f ca="1">IFERROR(__xludf.DUMMYFUNCTION("""COMPUTED_VALUE"""),"A. COM. DO INST.EDUC.TURMINHA FELIZ")</f>
        <v>A. COM. DO INST.EDUC.TURMINHA FELIZ</v>
      </c>
      <c r="D49" s="289" t="str">
        <f ca="1">IFERROR(__xludf.DUMMYFUNCTION("""COMPUTED_VALUE"""),"02165295000181")</f>
        <v>02165295000181</v>
      </c>
      <c r="E49" s="290" t="str">
        <f ca="1">IFERROR(__xludf.DUMMYFUNCTION("""COMPUTED_VALUE"""),"001")</f>
        <v>001</v>
      </c>
      <c r="F49" s="290" t="str">
        <f ca="1">IFERROR(__xludf.DUMMYFUNCTION("""COMPUTED_VALUE"""),"2064")</f>
        <v>2064</v>
      </c>
      <c r="G49" s="291" t="str">
        <f ca="1">IFERROR(__xludf.DUMMYFUNCTION("""COMPUTED_VALUE"""),"13242")</f>
        <v>13242</v>
      </c>
      <c r="H49" s="291">
        <f ca="1">IFERROR(__xludf.DUMMYFUNCTION("""COMPUTED_VALUE"""),0)</f>
        <v>0</v>
      </c>
      <c r="I49" s="291">
        <f ca="1">IFERROR(__xludf.DUMMYFUNCTION("""COMPUTED_VALUE"""),0)</f>
        <v>0</v>
      </c>
      <c r="J49" s="291">
        <f ca="1">IFERROR(__xludf.DUMMYFUNCTION("""COMPUTED_VALUE"""),1449)</f>
        <v>1449</v>
      </c>
      <c r="K49" s="291">
        <f ca="1">IFERROR(__xludf.DUMMYFUNCTION("""COMPUTED_VALUE"""),0)</f>
        <v>0</v>
      </c>
      <c r="L49" s="291">
        <f ca="1">IFERROR(__xludf.DUMMYFUNCTION("""COMPUTED_VALUE"""),0)</f>
        <v>0</v>
      </c>
      <c r="M49" s="291">
        <f ca="1">IFERROR(__xludf.DUMMYFUNCTION("""COMPUTED_VALUE"""),0)</f>
        <v>0</v>
      </c>
      <c r="N49" s="291">
        <f ca="1">IFERROR(__xludf.DUMMYFUNCTION("""COMPUTED_VALUE"""),0)</f>
        <v>0</v>
      </c>
      <c r="O49" s="291">
        <f ca="1">IFERROR(__xludf.DUMMYFUNCTION("""COMPUTED_VALUE"""),0)</f>
        <v>0</v>
      </c>
      <c r="P49" s="291">
        <f t="shared" ca="1" si="1"/>
        <v>1449</v>
      </c>
    </row>
    <row r="50" spans="1:16" ht="12.75">
      <c r="A50" s="292" t="str">
        <f ca="1">IFERROR(__xludf.DUMMYFUNCTION("""COMPUTED_VALUE"""),"Araguaina")</f>
        <v>Araguaina</v>
      </c>
      <c r="B50" s="292" t="str">
        <f ca="1">IFERROR(__xludf.DUMMYFUNCTION("""COMPUTED_VALUE"""),"Muricilandia")</f>
        <v>Muricilandia</v>
      </c>
      <c r="C50" s="144" t="str">
        <f ca="1">IFERROR(__xludf.DUMMYFUNCTION("""COMPUTED_VALUE"""),"A.A. DA ESC. EST. MAL. COSTA E SILVA")</f>
        <v>A.A. DA ESC. EST. MAL. COSTA E SILVA</v>
      </c>
      <c r="D50" s="293" t="str">
        <f ca="1">IFERROR(__xludf.DUMMYFUNCTION("""COMPUTED_VALUE"""),"02032269000185")</f>
        <v>02032269000185</v>
      </c>
      <c r="E50" s="294" t="str">
        <f ca="1">IFERROR(__xludf.DUMMYFUNCTION("""COMPUTED_VALUE"""),"001")</f>
        <v>001</v>
      </c>
      <c r="F50" s="294" t="str">
        <f ca="1">IFERROR(__xludf.DUMMYFUNCTION("""COMPUTED_VALUE"""),"0638")</f>
        <v>0638</v>
      </c>
      <c r="G50" s="295" t="str">
        <f ca="1">IFERROR(__xludf.DUMMYFUNCTION("""COMPUTED_VALUE"""),"83550")</f>
        <v>83550</v>
      </c>
      <c r="H50" s="295">
        <f ca="1">IFERROR(__xludf.DUMMYFUNCTION("""COMPUTED_VALUE"""),0)</f>
        <v>0</v>
      </c>
      <c r="I50" s="295">
        <f ca="1">IFERROR(__xludf.DUMMYFUNCTION("""COMPUTED_VALUE"""),0)</f>
        <v>0</v>
      </c>
      <c r="J50" s="295">
        <f ca="1">IFERROR(__xludf.DUMMYFUNCTION("""COMPUTED_VALUE"""),0)</f>
        <v>0</v>
      </c>
      <c r="K50" s="295">
        <f ca="1">IFERROR(__xludf.DUMMYFUNCTION("""COMPUTED_VALUE"""),5292)</f>
        <v>5292</v>
      </c>
      <c r="L50" s="295">
        <f ca="1">IFERROR(__xludf.DUMMYFUNCTION("""COMPUTED_VALUE"""),0)</f>
        <v>0</v>
      </c>
      <c r="M50" s="295">
        <f ca="1">IFERROR(__xludf.DUMMYFUNCTION("""COMPUTED_VALUE"""),0)</f>
        <v>0</v>
      </c>
      <c r="N50" s="295">
        <f ca="1">IFERROR(__xludf.DUMMYFUNCTION("""COMPUTED_VALUE"""),0)</f>
        <v>0</v>
      </c>
      <c r="O50" s="295">
        <f ca="1">IFERROR(__xludf.DUMMYFUNCTION("""COMPUTED_VALUE"""),0)</f>
        <v>0</v>
      </c>
      <c r="P50" s="295">
        <f t="shared" ca="1" si="1"/>
        <v>5292</v>
      </c>
    </row>
    <row r="51" spans="1:16" ht="12.75">
      <c r="A51" s="287" t="str">
        <f ca="1">IFERROR(__xludf.DUMMYFUNCTION("""COMPUTED_VALUE"""),"Araguaina")</f>
        <v>Araguaina</v>
      </c>
      <c r="B51" s="287" t="str">
        <f ca="1">IFERROR(__xludf.DUMMYFUNCTION("""COMPUTED_VALUE"""),"Muricilandia")</f>
        <v>Muricilandia</v>
      </c>
      <c r="C51" s="288" t="str">
        <f ca="1">IFERROR(__xludf.DUMMYFUNCTION("""COMPUTED_VALUE"""),"A.COM. DE AP. COL. EST. DE MURICILANDIA")</f>
        <v>A.COM. DE AP. COL. EST. DE MURICILANDIA</v>
      </c>
      <c r="D51" s="289" t="str">
        <f ca="1">IFERROR(__xludf.DUMMYFUNCTION("""COMPUTED_VALUE"""),"01911084000188")</f>
        <v>01911084000188</v>
      </c>
      <c r="E51" s="290" t="str">
        <f ca="1">IFERROR(__xludf.DUMMYFUNCTION("""COMPUTED_VALUE"""),"001")</f>
        <v>001</v>
      </c>
      <c r="F51" s="290" t="str">
        <f ca="1">IFERROR(__xludf.DUMMYFUNCTION("""COMPUTED_VALUE"""),"0638")</f>
        <v>0638</v>
      </c>
      <c r="G51" s="291" t="str">
        <f ca="1">IFERROR(__xludf.DUMMYFUNCTION("""COMPUTED_VALUE"""),"8350X")</f>
        <v>8350X</v>
      </c>
      <c r="H51" s="291">
        <f ca="1">IFERROR(__xludf.DUMMYFUNCTION("""COMPUTED_VALUE"""),0)</f>
        <v>0</v>
      </c>
      <c r="I51" s="291">
        <f ca="1">IFERROR(__xludf.DUMMYFUNCTION("""COMPUTED_VALUE"""),0)</f>
        <v>0</v>
      </c>
      <c r="J51" s="291">
        <f ca="1">IFERROR(__xludf.DUMMYFUNCTION("""COMPUTED_VALUE"""),0)</f>
        <v>0</v>
      </c>
      <c r="K51" s="291">
        <f ca="1">IFERROR(__xludf.DUMMYFUNCTION("""COMPUTED_VALUE"""),2478)</f>
        <v>2478</v>
      </c>
      <c r="L51" s="291">
        <f ca="1">IFERROR(__xludf.DUMMYFUNCTION("""COMPUTED_VALUE"""),0)</f>
        <v>0</v>
      </c>
      <c r="M51" s="291">
        <f ca="1">IFERROR(__xludf.DUMMYFUNCTION("""COMPUTED_VALUE"""),252)</f>
        <v>252</v>
      </c>
      <c r="N51" s="291">
        <f ca="1">IFERROR(__xludf.DUMMYFUNCTION("""COMPUTED_VALUE"""),0)</f>
        <v>0</v>
      </c>
      <c r="O51" s="291">
        <f ca="1">IFERROR(__xludf.DUMMYFUNCTION("""COMPUTED_VALUE"""),0)</f>
        <v>0</v>
      </c>
      <c r="P51" s="291">
        <f t="shared" ca="1" si="1"/>
        <v>2730</v>
      </c>
    </row>
    <row r="52" spans="1:16" ht="12.75">
      <c r="A52" s="292" t="str">
        <f ca="1">IFERROR(__xludf.DUMMYFUNCTION("""COMPUTED_VALUE"""),"Araguaina")</f>
        <v>Araguaina</v>
      </c>
      <c r="B52" s="292" t="str">
        <f ca="1">IFERROR(__xludf.DUMMYFUNCTION("""COMPUTED_VALUE"""),"Nova Olinda")</f>
        <v>Nova Olinda</v>
      </c>
      <c r="C52" s="144" t="str">
        <f ca="1">IFERROR(__xludf.DUMMYFUNCTION("""COMPUTED_VALUE"""),"A.A. ESC. COL. E. HELIO DE SOUZA BUENO")</f>
        <v>A.A. ESC. COL. E. HELIO DE SOUZA BUENO</v>
      </c>
      <c r="D52" s="293" t="str">
        <f ca="1">IFERROR(__xludf.DUMMYFUNCTION("""COMPUTED_VALUE"""),"01186466000196")</f>
        <v>01186466000196</v>
      </c>
      <c r="E52" s="294" t="str">
        <f ca="1">IFERROR(__xludf.DUMMYFUNCTION("""COMPUTED_VALUE"""),"001")</f>
        <v>001</v>
      </c>
      <c r="F52" s="294" t="str">
        <f ca="1">IFERROR(__xludf.DUMMYFUNCTION("""COMPUTED_VALUE"""),"0638")</f>
        <v>0638</v>
      </c>
      <c r="G52" s="295" t="str">
        <f ca="1">IFERROR(__xludf.DUMMYFUNCTION("""COMPUTED_VALUE"""),"0462985")</f>
        <v>0462985</v>
      </c>
      <c r="H52" s="295">
        <f ca="1">IFERROR(__xludf.DUMMYFUNCTION("""COMPUTED_VALUE"""),0)</f>
        <v>0</v>
      </c>
      <c r="I52" s="295">
        <f ca="1">IFERROR(__xludf.DUMMYFUNCTION("""COMPUTED_VALUE"""),0)</f>
        <v>0</v>
      </c>
      <c r="J52" s="295">
        <f ca="1">IFERROR(__xludf.DUMMYFUNCTION("""COMPUTED_VALUE"""),6321)</f>
        <v>6321</v>
      </c>
      <c r="K52" s="295">
        <f ca="1">IFERROR(__xludf.DUMMYFUNCTION("""COMPUTED_VALUE"""),0)</f>
        <v>0</v>
      </c>
      <c r="L52" s="295">
        <f ca="1">IFERROR(__xludf.DUMMYFUNCTION("""COMPUTED_VALUE"""),0)</f>
        <v>0</v>
      </c>
      <c r="M52" s="295">
        <f ca="1">IFERROR(__xludf.DUMMYFUNCTION("""COMPUTED_VALUE"""),399)</f>
        <v>399</v>
      </c>
      <c r="N52" s="295">
        <f ca="1">IFERROR(__xludf.DUMMYFUNCTION("""COMPUTED_VALUE"""),7497)</f>
        <v>7497</v>
      </c>
      <c r="O52" s="295">
        <f ca="1">IFERROR(__xludf.DUMMYFUNCTION("""COMPUTED_VALUE"""),987)</f>
        <v>987</v>
      </c>
      <c r="P52" s="295">
        <f t="shared" ca="1" si="1"/>
        <v>15204</v>
      </c>
    </row>
    <row r="53" spans="1:16" ht="12.75">
      <c r="A53" s="287" t="str">
        <f ca="1">IFERROR(__xludf.DUMMYFUNCTION("""COMPUTED_VALUE"""),"Araguaina")</f>
        <v>Araguaina</v>
      </c>
      <c r="B53" s="287" t="str">
        <f ca="1">IFERROR(__xludf.DUMMYFUNCTION("""COMPUTED_VALUE"""),"Nova Olinda")</f>
        <v>Nova Olinda</v>
      </c>
      <c r="C53" s="288" t="str">
        <f ca="1">IFERROR(__xludf.DUMMYFUNCTION("""COMPUTED_VALUE"""),"ASSOCIAÇÃO DE APOIO A ESCOLA ESPECIAL RENASCER")</f>
        <v>ASSOCIAÇÃO DE APOIO A ESCOLA ESPECIAL RENASCER</v>
      </c>
      <c r="D53" s="289" t="str">
        <f ca="1">IFERROR(__xludf.DUMMYFUNCTION("""COMPUTED_VALUE"""),"07951646000101")</f>
        <v>07951646000101</v>
      </c>
      <c r="E53" s="290" t="str">
        <f ca="1">IFERROR(__xludf.DUMMYFUNCTION("""COMPUTED_VALUE"""),"001")</f>
        <v>001</v>
      </c>
      <c r="F53" s="290" t="str">
        <f ca="1">IFERROR(__xludf.DUMMYFUNCTION("""COMPUTED_VALUE"""),"0638")</f>
        <v>0638</v>
      </c>
      <c r="G53" s="291" t="str">
        <f ca="1">IFERROR(__xludf.DUMMYFUNCTION("""COMPUTED_VALUE"""),"541028")</f>
        <v>541028</v>
      </c>
      <c r="H53" s="291">
        <f ca="1">IFERROR(__xludf.DUMMYFUNCTION("""COMPUTED_VALUE"""),0)</f>
        <v>0</v>
      </c>
      <c r="I53" s="291">
        <f ca="1">IFERROR(__xludf.DUMMYFUNCTION("""COMPUTED_VALUE"""),0)</f>
        <v>0</v>
      </c>
      <c r="J53" s="291">
        <f ca="1">IFERROR(__xludf.DUMMYFUNCTION("""COMPUTED_VALUE"""),189)</f>
        <v>189</v>
      </c>
      <c r="K53" s="291">
        <f ca="1">IFERROR(__xludf.DUMMYFUNCTION("""COMPUTED_VALUE"""),0)</f>
        <v>0</v>
      </c>
      <c r="L53" s="291">
        <f ca="1">IFERROR(__xludf.DUMMYFUNCTION("""COMPUTED_VALUE"""),0)</f>
        <v>0</v>
      </c>
      <c r="M53" s="291">
        <f ca="1">IFERROR(__xludf.DUMMYFUNCTION("""COMPUTED_VALUE"""),0)</f>
        <v>0</v>
      </c>
      <c r="N53" s="291">
        <f ca="1">IFERROR(__xludf.DUMMYFUNCTION("""COMPUTED_VALUE"""),0)</f>
        <v>0</v>
      </c>
      <c r="O53" s="291">
        <f ca="1">IFERROR(__xludf.DUMMYFUNCTION("""COMPUTED_VALUE"""),1008)</f>
        <v>1008</v>
      </c>
      <c r="P53" s="291">
        <f t="shared" ca="1" si="1"/>
        <v>1197</v>
      </c>
    </row>
    <row r="54" spans="1:16" ht="12.75">
      <c r="A54" s="292" t="str">
        <f ca="1">IFERROR(__xludf.DUMMYFUNCTION("""COMPUTED_VALUE"""),"Araguaina")</f>
        <v>Araguaina</v>
      </c>
      <c r="B54" s="292" t="str">
        <f ca="1">IFERROR(__xludf.DUMMYFUNCTION("""COMPUTED_VALUE"""),"Nova Olinda")</f>
        <v>Nova Olinda</v>
      </c>
      <c r="C54" s="144" t="str">
        <f ca="1">IFERROR(__xludf.DUMMYFUNCTION("""COMPUTED_VALUE"""),"A.A. E. E. PROFA. HAMEDY CURY QUEIROZ")</f>
        <v>A.A. E. E. PROFA. HAMEDY CURY QUEIROZ</v>
      </c>
      <c r="D54" s="293" t="str">
        <f ca="1">IFERROR(__xludf.DUMMYFUNCTION("""COMPUTED_VALUE"""),"01431375000179")</f>
        <v>01431375000179</v>
      </c>
      <c r="E54" s="294" t="str">
        <f ca="1">IFERROR(__xludf.DUMMYFUNCTION("""COMPUTED_VALUE"""),"001")</f>
        <v>001</v>
      </c>
      <c r="F54" s="294" t="str">
        <f ca="1">IFERROR(__xludf.DUMMYFUNCTION("""COMPUTED_VALUE"""),"0638")</f>
        <v>0638</v>
      </c>
      <c r="G54" s="295" t="str">
        <f ca="1">IFERROR(__xludf.DUMMYFUNCTION("""COMPUTED_VALUE"""),"0468010")</f>
        <v>0468010</v>
      </c>
      <c r="H54" s="295">
        <f ca="1">IFERROR(__xludf.DUMMYFUNCTION("""COMPUTED_VALUE"""),0)</f>
        <v>0</v>
      </c>
      <c r="I54" s="295">
        <f ca="1">IFERROR(__xludf.DUMMYFUNCTION("""COMPUTED_VALUE"""),0)</f>
        <v>0</v>
      </c>
      <c r="J54" s="295">
        <f ca="1">IFERROR(__xludf.DUMMYFUNCTION("""COMPUTED_VALUE"""),8442)</f>
        <v>8442</v>
      </c>
      <c r="K54" s="295">
        <f ca="1">IFERROR(__xludf.DUMMYFUNCTION("""COMPUTED_VALUE"""),0)</f>
        <v>0</v>
      </c>
      <c r="L54" s="295">
        <f ca="1">IFERROR(__xludf.DUMMYFUNCTION("""COMPUTED_VALUE"""),0)</f>
        <v>0</v>
      </c>
      <c r="M54" s="295">
        <f ca="1">IFERROR(__xludf.DUMMYFUNCTION("""COMPUTED_VALUE"""),378)</f>
        <v>378</v>
      </c>
      <c r="N54" s="295">
        <f ca="1">IFERROR(__xludf.DUMMYFUNCTION("""COMPUTED_VALUE"""),0)</f>
        <v>0</v>
      </c>
      <c r="O54" s="295">
        <f ca="1">IFERROR(__xludf.DUMMYFUNCTION("""COMPUTED_VALUE"""),0)</f>
        <v>0</v>
      </c>
      <c r="P54" s="295">
        <f t="shared" ca="1" si="1"/>
        <v>8820</v>
      </c>
    </row>
    <row r="55" spans="1:16" ht="12.75">
      <c r="A55" s="287" t="str">
        <f ca="1">IFERROR(__xludf.DUMMYFUNCTION("""COMPUTED_VALUE"""),"Araguaina")</f>
        <v>Araguaina</v>
      </c>
      <c r="B55" s="287" t="str">
        <f ca="1">IFERROR(__xludf.DUMMYFUNCTION("""COMPUTED_VALUE"""),"Piraque")</f>
        <v>Piraque</v>
      </c>
      <c r="C55" s="288" t="str">
        <f ca="1">IFERROR(__xludf.DUMMYFUNCTION("""COMPUTED_VALUE"""),"A.A.  ESCOLA ESTADUAL SAO JOSE")</f>
        <v>A.A.  ESCOLA ESTADUAL SAO JOSE</v>
      </c>
      <c r="D55" s="289" t="str">
        <f ca="1">IFERROR(__xludf.DUMMYFUNCTION("""COMPUTED_VALUE"""),"01243654000109")</f>
        <v>01243654000109</v>
      </c>
      <c r="E55" s="290" t="str">
        <f ca="1">IFERROR(__xludf.DUMMYFUNCTION("""COMPUTED_VALUE"""),"001")</f>
        <v>001</v>
      </c>
      <c r="F55" s="290" t="str">
        <f ca="1">IFERROR(__xludf.DUMMYFUNCTION("""COMPUTED_VALUE"""),"0638")</f>
        <v>0638</v>
      </c>
      <c r="G55" s="291" t="str">
        <f ca="1">IFERROR(__xludf.DUMMYFUNCTION("""COMPUTED_VALUE"""),"465283")</f>
        <v>465283</v>
      </c>
      <c r="H55" s="291">
        <f ca="1">IFERROR(__xludf.DUMMYFUNCTION("""COMPUTED_VALUE"""),0)</f>
        <v>0</v>
      </c>
      <c r="I55" s="291">
        <f ca="1">IFERROR(__xludf.DUMMYFUNCTION("""COMPUTED_VALUE"""),0)</f>
        <v>0</v>
      </c>
      <c r="J55" s="291">
        <f ca="1">IFERROR(__xludf.DUMMYFUNCTION("""COMPUTED_VALUE"""),2478)</f>
        <v>2478</v>
      </c>
      <c r="K55" s="291">
        <f ca="1">IFERROR(__xludf.DUMMYFUNCTION("""COMPUTED_VALUE"""),0)</f>
        <v>0</v>
      </c>
      <c r="L55" s="291">
        <f ca="1">IFERROR(__xludf.DUMMYFUNCTION("""COMPUTED_VALUE"""),0)</f>
        <v>0</v>
      </c>
      <c r="M55" s="291">
        <f ca="1">IFERROR(__xludf.DUMMYFUNCTION("""COMPUTED_VALUE"""),0)</f>
        <v>0</v>
      </c>
      <c r="N55" s="291">
        <f ca="1">IFERROR(__xludf.DUMMYFUNCTION("""COMPUTED_VALUE"""),1869)</f>
        <v>1869</v>
      </c>
      <c r="O55" s="291">
        <f ca="1">IFERROR(__xludf.DUMMYFUNCTION("""COMPUTED_VALUE"""),0)</f>
        <v>0</v>
      </c>
      <c r="P55" s="291">
        <f t="shared" ca="1" si="1"/>
        <v>4347</v>
      </c>
    </row>
    <row r="56" spans="1:16" ht="12.75">
      <c r="A56" s="292" t="str">
        <f ca="1">IFERROR(__xludf.DUMMYFUNCTION("""COMPUTED_VALUE"""),"Araguaina")</f>
        <v>Araguaina</v>
      </c>
      <c r="B56" s="292" t="str">
        <f ca="1">IFERROR(__xludf.DUMMYFUNCTION("""COMPUTED_VALUE"""),"Riachinho")</f>
        <v>Riachinho</v>
      </c>
      <c r="C56" s="144" t="str">
        <f ca="1">IFERROR(__xludf.DUMMYFUNCTION("""COMPUTED_VALUE"""),"ASSOC. DE APOIO ESC. EST. JOAO XXIII")</f>
        <v>ASSOC. DE APOIO ESC. EST. JOAO XXIII</v>
      </c>
      <c r="D56" s="293" t="str">
        <f ca="1">IFERROR(__xludf.DUMMYFUNCTION("""COMPUTED_VALUE"""),"01136006000153")</f>
        <v>01136006000153</v>
      </c>
      <c r="E56" s="294" t="str">
        <f ca="1">IFERROR(__xludf.DUMMYFUNCTION("""COMPUTED_VALUE"""),"001")</f>
        <v>001</v>
      </c>
      <c r="F56" s="294" t="str">
        <f ca="1">IFERROR(__xludf.DUMMYFUNCTION("""COMPUTED_VALUE"""),"3973")</f>
        <v>3973</v>
      </c>
      <c r="G56" s="295" t="str">
        <f ca="1">IFERROR(__xludf.DUMMYFUNCTION("""COMPUTED_VALUE"""),"51969")</f>
        <v>51969</v>
      </c>
      <c r="H56" s="295">
        <f ca="1">IFERROR(__xludf.DUMMYFUNCTION("""COMPUTED_VALUE"""),0)</f>
        <v>0</v>
      </c>
      <c r="I56" s="295">
        <f ca="1">IFERROR(__xludf.DUMMYFUNCTION("""COMPUTED_VALUE"""),0)</f>
        <v>0</v>
      </c>
      <c r="J56" s="295">
        <f ca="1">IFERROR(__xludf.DUMMYFUNCTION("""COMPUTED_VALUE"""),0)</f>
        <v>0</v>
      </c>
      <c r="K56" s="295">
        <f ca="1">IFERROR(__xludf.DUMMYFUNCTION("""COMPUTED_VALUE"""),0)</f>
        <v>0</v>
      </c>
      <c r="L56" s="295">
        <f ca="1">IFERROR(__xludf.DUMMYFUNCTION("""COMPUTED_VALUE"""),0)</f>
        <v>0</v>
      </c>
      <c r="M56" s="295">
        <f ca="1">IFERROR(__xludf.DUMMYFUNCTION("""COMPUTED_VALUE"""),0)</f>
        <v>0</v>
      </c>
      <c r="N56" s="295">
        <f ca="1">IFERROR(__xludf.DUMMYFUNCTION("""COMPUTED_VALUE"""),4053)</f>
        <v>4053</v>
      </c>
      <c r="O56" s="295">
        <f ca="1">IFERROR(__xludf.DUMMYFUNCTION("""COMPUTED_VALUE"""),0)</f>
        <v>0</v>
      </c>
      <c r="P56" s="295">
        <f t="shared" ca="1" si="1"/>
        <v>4053</v>
      </c>
    </row>
    <row r="57" spans="1:16" ht="12.75">
      <c r="A57" s="287" t="str">
        <f ca="1">IFERROR(__xludf.DUMMYFUNCTION("""COMPUTED_VALUE"""),"Araguaina")</f>
        <v>Araguaina</v>
      </c>
      <c r="B57" s="287" t="str">
        <f ca="1">IFERROR(__xludf.DUMMYFUNCTION("""COMPUTED_VALUE"""),"Santa Fe do Araguaia")</f>
        <v>Santa Fe do Araguaia</v>
      </c>
      <c r="C57" s="288" t="str">
        <f ca="1">IFERROR(__xludf.DUMMYFUNCTION("""COMPUTED_VALUE"""),"A.A. ESC. EST. ANAIDES BRITO MIRANDA")</f>
        <v>A.A. ESC. EST. ANAIDES BRITO MIRANDA</v>
      </c>
      <c r="D57" s="289" t="str">
        <f ca="1">IFERROR(__xludf.DUMMYFUNCTION("""COMPUTED_VALUE"""),"01919025000156")</f>
        <v>01919025000156</v>
      </c>
      <c r="E57" s="290" t="str">
        <f ca="1">IFERROR(__xludf.DUMMYFUNCTION("""COMPUTED_VALUE"""),"001")</f>
        <v>001</v>
      </c>
      <c r="F57" s="290" t="str">
        <f ca="1">IFERROR(__xludf.DUMMYFUNCTION("""COMPUTED_VALUE"""),"4791")</f>
        <v>4791</v>
      </c>
      <c r="G57" s="291" t="str">
        <f ca="1">IFERROR(__xludf.DUMMYFUNCTION("""COMPUTED_VALUE"""),"54682")</f>
        <v>54682</v>
      </c>
      <c r="H57" s="291">
        <f ca="1">IFERROR(__xludf.DUMMYFUNCTION("""COMPUTED_VALUE"""),0)</f>
        <v>0</v>
      </c>
      <c r="I57" s="291">
        <f ca="1">IFERROR(__xludf.DUMMYFUNCTION("""COMPUTED_VALUE"""),0)</f>
        <v>0</v>
      </c>
      <c r="J57" s="291">
        <f ca="1">IFERROR(__xludf.DUMMYFUNCTION("""COMPUTED_VALUE"""),0)</f>
        <v>0</v>
      </c>
      <c r="K57" s="291">
        <f ca="1">IFERROR(__xludf.DUMMYFUNCTION("""COMPUTED_VALUE"""),0)</f>
        <v>0</v>
      </c>
      <c r="L57" s="291">
        <f ca="1">IFERROR(__xludf.DUMMYFUNCTION("""COMPUTED_VALUE"""),0)</f>
        <v>0</v>
      </c>
      <c r="M57" s="291">
        <f ca="1">IFERROR(__xludf.DUMMYFUNCTION("""COMPUTED_VALUE"""),0)</f>
        <v>0</v>
      </c>
      <c r="N57" s="291">
        <f ca="1">IFERROR(__xludf.DUMMYFUNCTION("""COMPUTED_VALUE"""),5292)</f>
        <v>5292</v>
      </c>
      <c r="O57" s="291">
        <f ca="1">IFERROR(__xludf.DUMMYFUNCTION("""COMPUTED_VALUE"""),0)</f>
        <v>0</v>
      </c>
      <c r="P57" s="291">
        <f t="shared" ca="1" si="1"/>
        <v>5292</v>
      </c>
    </row>
    <row r="58" spans="1:16" ht="12.75">
      <c r="A58" s="292" t="str">
        <f ca="1">IFERROR(__xludf.DUMMYFUNCTION("""COMPUTED_VALUE"""),"Araguaina")</f>
        <v>Araguaina</v>
      </c>
      <c r="B58" s="292" t="str">
        <f ca="1">IFERROR(__xludf.DUMMYFUNCTION("""COMPUTED_VALUE"""),"Santa Fe do Araguaia")</f>
        <v>Santa Fe do Araguaia</v>
      </c>
      <c r="C58" s="144" t="str">
        <f ca="1">IFERROR(__xludf.DUMMYFUNCTION("""COMPUTED_VALUE"""),"A. DE AP. DA ESCOLA EST. CASTRO ALVES")</f>
        <v>A. DE AP. DA ESCOLA EST. CASTRO ALVES</v>
      </c>
      <c r="D58" s="293" t="str">
        <f ca="1">IFERROR(__xludf.DUMMYFUNCTION("""COMPUTED_VALUE"""),"01673181000180")</f>
        <v>01673181000180</v>
      </c>
      <c r="E58" s="294" t="str">
        <f ca="1">IFERROR(__xludf.DUMMYFUNCTION("""COMPUTED_VALUE"""),"001")</f>
        <v>001</v>
      </c>
      <c r="F58" s="294" t="str">
        <f ca="1">IFERROR(__xludf.DUMMYFUNCTION("""COMPUTED_VALUE"""),"4791")</f>
        <v>4791</v>
      </c>
      <c r="G58" s="295" t="str">
        <f ca="1">IFERROR(__xludf.DUMMYFUNCTION("""COMPUTED_VALUE"""),"54739")</f>
        <v>54739</v>
      </c>
      <c r="H58" s="295">
        <f ca="1">IFERROR(__xludf.DUMMYFUNCTION("""COMPUTED_VALUE"""),0)</f>
        <v>0</v>
      </c>
      <c r="I58" s="295">
        <f ca="1">IFERROR(__xludf.DUMMYFUNCTION("""COMPUTED_VALUE"""),0)</f>
        <v>0</v>
      </c>
      <c r="J58" s="295">
        <f ca="1">IFERROR(__xludf.DUMMYFUNCTION("""COMPUTED_VALUE"""),7539)</f>
        <v>7539</v>
      </c>
      <c r="K58" s="295">
        <f ca="1">IFERROR(__xludf.DUMMYFUNCTION("""COMPUTED_VALUE"""),0)</f>
        <v>0</v>
      </c>
      <c r="L58" s="295">
        <f ca="1">IFERROR(__xludf.DUMMYFUNCTION("""COMPUTED_VALUE"""),0)</f>
        <v>0</v>
      </c>
      <c r="M58" s="295">
        <f ca="1">IFERROR(__xludf.DUMMYFUNCTION("""COMPUTED_VALUE"""),21)</f>
        <v>21</v>
      </c>
      <c r="N58" s="295">
        <f ca="1">IFERROR(__xludf.DUMMYFUNCTION("""COMPUTED_VALUE"""),861)</f>
        <v>861</v>
      </c>
      <c r="O58" s="295">
        <f ca="1">IFERROR(__xludf.DUMMYFUNCTION("""COMPUTED_VALUE"""),0)</f>
        <v>0</v>
      </c>
      <c r="P58" s="295">
        <f t="shared" ca="1" si="1"/>
        <v>8421</v>
      </c>
    </row>
    <row r="59" spans="1:16" ht="12.75">
      <c r="A59" s="287" t="str">
        <f ca="1">IFERROR(__xludf.DUMMYFUNCTION("""COMPUTED_VALUE"""),"Araguaina")</f>
        <v>Araguaina</v>
      </c>
      <c r="B59" s="287" t="str">
        <f ca="1">IFERROR(__xludf.DUMMYFUNCTION("""COMPUTED_VALUE"""),"Wanderlandia")</f>
        <v>Wanderlandia</v>
      </c>
      <c r="C59" s="288" t="str">
        <f ca="1">IFERROR(__xludf.DUMMYFUNCTION("""COMPUTED_VALUE"""),"A.A. COL. ESTADUAL JOSE LUIZ SIQUEIRA")</f>
        <v>A.A. COL. ESTADUAL JOSE LUIZ SIQUEIRA</v>
      </c>
      <c r="D59" s="289" t="str">
        <f ca="1">IFERROR(__xludf.DUMMYFUNCTION("""COMPUTED_VALUE"""),"01257082000117")</f>
        <v>01257082000117</v>
      </c>
      <c r="E59" s="290" t="str">
        <f ca="1">IFERROR(__xludf.DUMMYFUNCTION("""COMPUTED_VALUE"""),"001")</f>
        <v>001</v>
      </c>
      <c r="F59" s="290" t="str">
        <f ca="1">IFERROR(__xludf.DUMMYFUNCTION("""COMPUTED_VALUE"""),"0638")</f>
        <v>0638</v>
      </c>
      <c r="G59" s="291" t="str">
        <f ca="1">IFERROR(__xludf.DUMMYFUNCTION("""COMPUTED_VALUE"""),"0465291")</f>
        <v>0465291</v>
      </c>
      <c r="H59" s="291">
        <f ca="1">IFERROR(__xludf.DUMMYFUNCTION("""COMPUTED_VALUE"""),0)</f>
        <v>0</v>
      </c>
      <c r="I59" s="291">
        <f ca="1">IFERROR(__xludf.DUMMYFUNCTION("""COMPUTED_VALUE"""),0)</f>
        <v>0</v>
      </c>
      <c r="J59" s="291">
        <f ca="1">IFERROR(__xludf.DUMMYFUNCTION("""COMPUTED_VALUE"""),2583)</f>
        <v>2583</v>
      </c>
      <c r="K59" s="291">
        <f ca="1">IFERROR(__xludf.DUMMYFUNCTION("""COMPUTED_VALUE"""),0)</f>
        <v>0</v>
      </c>
      <c r="L59" s="291">
        <f ca="1">IFERROR(__xludf.DUMMYFUNCTION("""COMPUTED_VALUE"""),0)</f>
        <v>0</v>
      </c>
      <c r="M59" s="291">
        <f ca="1">IFERROR(__xludf.DUMMYFUNCTION("""COMPUTED_VALUE"""),441)</f>
        <v>441</v>
      </c>
      <c r="N59" s="291">
        <f ca="1">IFERROR(__xludf.DUMMYFUNCTION("""COMPUTED_VALUE"""),6300)</f>
        <v>6300</v>
      </c>
      <c r="O59" s="291">
        <f ca="1">IFERROR(__xludf.DUMMYFUNCTION("""COMPUTED_VALUE"""),0)</f>
        <v>0</v>
      </c>
      <c r="P59" s="291">
        <f t="shared" ca="1" si="1"/>
        <v>9324</v>
      </c>
    </row>
    <row r="60" spans="1:16" ht="12.75">
      <c r="A60" s="292" t="str">
        <f ca="1">IFERROR(__xludf.DUMMYFUNCTION("""COMPUTED_VALUE"""),"Araguaina")</f>
        <v>Araguaina</v>
      </c>
      <c r="B60" s="292" t="str">
        <f ca="1">IFERROR(__xludf.DUMMYFUNCTION("""COMPUTED_VALUE"""),"Wanderlandia")</f>
        <v>Wanderlandia</v>
      </c>
      <c r="C60" s="144" t="str">
        <f ca="1">IFERROR(__xludf.DUMMYFUNCTION("""COMPUTED_VALUE"""),"ASSOCIAÇÃO DE APOIO DA ESCOLA ESPECIAL MORADA DO SOL")</f>
        <v>ASSOCIAÇÃO DE APOIO DA ESCOLA ESPECIAL MORADA DO SOL</v>
      </c>
      <c r="D60" s="293" t="str">
        <f ca="1">IFERROR(__xludf.DUMMYFUNCTION("""COMPUTED_VALUE"""),"07941368000101")</f>
        <v>07941368000101</v>
      </c>
      <c r="E60" s="294" t="str">
        <f ca="1">IFERROR(__xludf.DUMMYFUNCTION("""COMPUTED_VALUE"""),"001")</f>
        <v>001</v>
      </c>
      <c r="F60" s="294" t="str">
        <f ca="1">IFERROR(__xludf.DUMMYFUNCTION("""COMPUTED_VALUE"""),"0638")</f>
        <v>0638</v>
      </c>
      <c r="G60" s="295" t="str">
        <f ca="1">IFERROR(__xludf.DUMMYFUNCTION("""COMPUTED_VALUE"""),"537349")</f>
        <v>537349</v>
      </c>
      <c r="H60" s="295">
        <f ca="1">IFERROR(__xludf.DUMMYFUNCTION("""COMPUTED_VALUE"""),0)</f>
        <v>0</v>
      </c>
      <c r="I60" s="295">
        <f ca="1">IFERROR(__xludf.DUMMYFUNCTION("""COMPUTED_VALUE"""),0)</f>
        <v>0</v>
      </c>
      <c r="J60" s="295">
        <f ca="1">IFERROR(__xludf.DUMMYFUNCTION("""COMPUTED_VALUE"""),84)</f>
        <v>84</v>
      </c>
      <c r="K60" s="295">
        <f ca="1">IFERROR(__xludf.DUMMYFUNCTION("""COMPUTED_VALUE"""),0)</f>
        <v>0</v>
      </c>
      <c r="L60" s="295">
        <f ca="1">IFERROR(__xludf.DUMMYFUNCTION("""COMPUTED_VALUE"""),0)</f>
        <v>0</v>
      </c>
      <c r="M60" s="295">
        <f ca="1">IFERROR(__xludf.DUMMYFUNCTION("""COMPUTED_VALUE"""),189)</f>
        <v>189</v>
      </c>
      <c r="N60" s="295">
        <f ca="1">IFERROR(__xludf.DUMMYFUNCTION("""COMPUTED_VALUE"""),0)</f>
        <v>0</v>
      </c>
      <c r="O60" s="295">
        <f ca="1">IFERROR(__xludf.DUMMYFUNCTION("""COMPUTED_VALUE"""),1743)</f>
        <v>1743</v>
      </c>
      <c r="P60" s="295">
        <f t="shared" ca="1" si="1"/>
        <v>2016</v>
      </c>
    </row>
    <row r="61" spans="1:16" ht="12.75">
      <c r="A61" s="287" t="str">
        <f ca="1">IFERROR(__xludf.DUMMYFUNCTION("""COMPUTED_VALUE"""),"Araguaina")</f>
        <v>Araguaina</v>
      </c>
      <c r="B61" s="287" t="str">
        <f ca="1">IFERROR(__xludf.DUMMYFUNCTION("""COMPUTED_VALUE"""),"Wanderlandia")</f>
        <v>Wanderlandia</v>
      </c>
      <c r="C61" s="288" t="str">
        <f ca="1">IFERROR(__xludf.DUMMYFUNCTION("""COMPUTED_VALUE"""),"A.APOIO ESCOLA ESTADUAL D. PEDRO II")</f>
        <v>A.APOIO ESCOLA ESTADUAL D. PEDRO II</v>
      </c>
      <c r="D61" s="289" t="str">
        <f ca="1">IFERROR(__xludf.DUMMYFUNCTION("""COMPUTED_VALUE"""),"01186465000141")</f>
        <v>01186465000141</v>
      </c>
      <c r="E61" s="290" t="str">
        <f ca="1">IFERROR(__xludf.DUMMYFUNCTION("""COMPUTED_VALUE"""),"001")</f>
        <v>001</v>
      </c>
      <c r="F61" s="290" t="str">
        <f ca="1">IFERROR(__xludf.DUMMYFUNCTION("""COMPUTED_VALUE"""),"0638")</f>
        <v>0638</v>
      </c>
      <c r="G61" s="291" t="str">
        <f ca="1">IFERROR(__xludf.DUMMYFUNCTION("""COMPUTED_VALUE"""),"0463108")</f>
        <v>0463108</v>
      </c>
      <c r="H61" s="291">
        <f ca="1">IFERROR(__xludf.DUMMYFUNCTION("""COMPUTED_VALUE"""),0)</f>
        <v>0</v>
      </c>
      <c r="I61" s="291">
        <f ca="1">IFERROR(__xludf.DUMMYFUNCTION("""COMPUTED_VALUE"""),0)</f>
        <v>0</v>
      </c>
      <c r="J61" s="291">
        <f ca="1">IFERROR(__xludf.DUMMYFUNCTION("""COMPUTED_VALUE"""),5250)</f>
        <v>5250</v>
      </c>
      <c r="K61" s="291">
        <f ca="1">IFERROR(__xludf.DUMMYFUNCTION("""COMPUTED_VALUE"""),0)</f>
        <v>0</v>
      </c>
      <c r="L61" s="291">
        <f ca="1">IFERROR(__xludf.DUMMYFUNCTION("""COMPUTED_VALUE"""),0)</f>
        <v>0</v>
      </c>
      <c r="M61" s="291">
        <f ca="1">IFERROR(__xludf.DUMMYFUNCTION("""COMPUTED_VALUE"""),294)</f>
        <v>294</v>
      </c>
      <c r="N61" s="291">
        <f ca="1">IFERROR(__xludf.DUMMYFUNCTION("""COMPUTED_VALUE"""),0)</f>
        <v>0</v>
      </c>
      <c r="O61" s="291">
        <f ca="1">IFERROR(__xludf.DUMMYFUNCTION("""COMPUTED_VALUE"""),1344)</f>
        <v>1344</v>
      </c>
      <c r="P61" s="291">
        <f t="shared" ca="1" si="1"/>
        <v>6888</v>
      </c>
    </row>
    <row r="62" spans="1:16" ht="12.75">
      <c r="A62" s="292" t="str">
        <f ca="1">IFERROR(__xludf.DUMMYFUNCTION("""COMPUTED_VALUE"""),"Araguaina")</f>
        <v>Araguaina</v>
      </c>
      <c r="B62" s="292" t="str">
        <f ca="1">IFERROR(__xludf.DUMMYFUNCTION("""COMPUTED_VALUE"""),"Xambioa")</f>
        <v>Xambioa</v>
      </c>
      <c r="C62" s="144" t="str">
        <f ca="1">IFERROR(__xludf.DUMMYFUNCTION("""COMPUTED_VALUE"""),"A.A. COL. MUL. PROFA. JULIANA BARROS")</f>
        <v>A.A. COL. MUL. PROFA. JULIANA BARROS</v>
      </c>
      <c r="D62" s="293" t="str">
        <f ca="1">IFERROR(__xludf.DUMMYFUNCTION("""COMPUTED_VALUE"""),"01136047000140")</f>
        <v>01136047000140</v>
      </c>
      <c r="E62" s="294" t="str">
        <f ca="1">IFERROR(__xludf.DUMMYFUNCTION("""COMPUTED_VALUE"""),"001")</f>
        <v>001</v>
      </c>
      <c r="F62" s="294" t="str">
        <f ca="1">IFERROR(__xludf.DUMMYFUNCTION("""COMPUTED_VALUE"""),"3773")</f>
        <v>3773</v>
      </c>
      <c r="G62" s="295" t="str">
        <f ca="1">IFERROR(__xludf.DUMMYFUNCTION("""COMPUTED_VALUE"""),"0330027")</f>
        <v>0330027</v>
      </c>
      <c r="H62" s="295">
        <f ca="1">IFERROR(__xludf.DUMMYFUNCTION("""COMPUTED_VALUE"""),0)</f>
        <v>0</v>
      </c>
      <c r="I62" s="295">
        <f ca="1">IFERROR(__xludf.DUMMYFUNCTION("""COMPUTED_VALUE"""),0)</f>
        <v>0</v>
      </c>
      <c r="J62" s="295">
        <f ca="1">IFERROR(__xludf.DUMMYFUNCTION("""COMPUTED_VALUE"""),2163)</f>
        <v>2163</v>
      </c>
      <c r="K62" s="295">
        <f ca="1">IFERROR(__xludf.DUMMYFUNCTION("""COMPUTED_VALUE"""),0)</f>
        <v>0</v>
      </c>
      <c r="L62" s="295">
        <f ca="1">IFERROR(__xludf.DUMMYFUNCTION("""COMPUTED_VALUE"""),0)</f>
        <v>0</v>
      </c>
      <c r="M62" s="295">
        <f ca="1">IFERROR(__xludf.DUMMYFUNCTION("""COMPUTED_VALUE"""),0)</f>
        <v>0</v>
      </c>
      <c r="N62" s="295">
        <f ca="1">IFERROR(__xludf.DUMMYFUNCTION("""COMPUTED_VALUE"""),0)</f>
        <v>0</v>
      </c>
      <c r="O62" s="295">
        <f ca="1">IFERROR(__xludf.DUMMYFUNCTION("""COMPUTED_VALUE"""),798)</f>
        <v>798</v>
      </c>
      <c r="P62" s="295">
        <f t="shared" ca="1" si="1"/>
        <v>2961</v>
      </c>
    </row>
    <row r="63" spans="1:16" ht="12.75">
      <c r="A63" s="287" t="str">
        <f ca="1">IFERROR(__xludf.DUMMYFUNCTION("""COMPUTED_VALUE"""),"Araguaina")</f>
        <v>Araguaina</v>
      </c>
      <c r="B63" s="287" t="str">
        <f ca="1">IFERROR(__xludf.DUMMYFUNCTION("""COMPUTED_VALUE"""),"Xambioa")</f>
        <v>Xambioa</v>
      </c>
      <c r="C63" s="288" t="str">
        <f ca="1">IFERROR(__xludf.DUMMYFUNCTION("""COMPUTED_VALUE"""),"A. COM. DA ESC. EST. EURICO MOTA")</f>
        <v>A. COM. DA ESC. EST. EURICO MOTA</v>
      </c>
      <c r="D63" s="289" t="str">
        <f ca="1">IFERROR(__xludf.DUMMYFUNCTION("""COMPUTED_VALUE"""),"01718086000155")</f>
        <v>01718086000155</v>
      </c>
      <c r="E63" s="290" t="str">
        <f ca="1">IFERROR(__xludf.DUMMYFUNCTION("""COMPUTED_VALUE"""),"001")</f>
        <v>001</v>
      </c>
      <c r="F63" s="290" t="str">
        <f ca="1">IFERROR(__xludf.DUMMYFUNCTION("""COMPUTED_VALUE"""),"3773")</f>
        <v>3773</v>
      </c>
      <c r="G63" s="291" t="str">
        <f ca="1">IFERROR(__xludf.DUMMYFUNCTION("""COMPUTED_VALUE"""),"0324744")</f>
        <v>0324744</v>
      </c>
      <c r="H63" s="291">
        <f ca="1">IFERROR(__xludf.DUMMYFUNCTION("""COMPUTED_VALUE"""),0)</f>
        <v>0</v>
      </c>
      <c r="I63" s="291">
        <f ca="1">IFERROR(__xludf.DUMMYFUNCTION("""COMPUTED_VALUE"""),0)</f>
        <v>0</v>
      </c>
      <c r="J63" s="291">
        <f ca="1">IFERROR(__xludf.DUMMYFUNCTION("""COMPUTED_VALUE"""),0)</f>
        <v>0</v>
      </c>
      <c r="K63" s="291">
        <f ca="1">IFERROR(__xludf.DUMMYFUNCTION("""COMPUTED_VALUE"""),0)</f>
        <v>0</v>
      </c>
      <c r="L63" s="291">
        <f ca="1">IFERROR(__xludf.DUMMYFUNCTION("""COMPUTED_VALUE"""),0)</f>
        <v>0</v>
      </c>
      <c r="M63" s="291">
        <f ca="1">IFERROR(__xludf.DUMMYFUNCTION("""COMPUTED_VALUE"""),0)</f>
        <v>0</v>
      </c>
      <c r="N63" s="291">
        <f ca="1">IFERROR(__xludf.DUMMYFUNCTION("""COMPUTED_VALUE"""),10290)</f>
        <v>10290</v>
      </c>
      <c r="O63" s="291">
        <f ca="1">IFERROR(__xludf.DUMMYFUNCTION("""COMPUTED_VALUE"""),0)</f>
        <v>0</v>
      </c>
      <c r="P63" s="291">
        <f t="shared" ca="1" si="1"/>
        <v>10290</v>
      </c>
    </row>
    <row r="64" spans="1:16" ht="12.75">
      <c r="A64" s="292" t="str">
        <f ca="1">IFERROR(__xludf.DUMMYFUNCTION("""COMPUTED_VALUE"""),"Araguaina")</f>
        <v>Araguaina</v>
      </c>
      <c r="B64" s="292" t="str">
        <f ca="1">IFERROR(__xludf.DUMMYFUNCTION("""COMPUTED_VALUE"""),"Xambioa")</f>
        <v>Xambioa</v>
      </c>
      <c r="C64" s="144" t="str">
        <f ca="1">IFERROR(__xludf.DUMMYFUNCTION("""COMPUTED_VALUE"""),"AS. DE A. A ESC.PAROQUIAL SAO MIGUEL")</f>
        <v>AS. DE A. A ESC.PAROQUIAL SAO MIGUEL</v>
      </c>
      <c r="D64" s="293" t="str">
        <f ca="1">IFERROR(__xludf.DUMMYFUNCTION("""COMPUTED_VALUE"""),"01133698000186")</f>
        <v>01133698000186</v>
      </c>
      <c r="E64" s="294" t="str">
        <f ca="1">IFERROR(__xludf.DUMMYFUNCTION("""COMPUTED_VALUE"""),"001")</f>
        <v>001</v>
      </c>
      <c r="F64" s="294" t="str">
        <f ca="1">IFERROR(__xludf.DUMMYFUNCTION("""COMPUTED_VALUE"""),"3773")</f>
        <v>3773</v>
      </c>
      <c r="G64" s="295" t="str">
        <f ca="1">IFERROR(__xludf.DUMMYFUNCTION("""COMPUTED_VALUE"""),"330035")</f>
        <v>330035</v>
      </c>
      <c r="H64" s="295">
        <f ca="1">IFERROR(__xludf.DUMMYFUNCTION("""COMPUTED_VALUE"""),0)</f>
        <v>0</v>
      </c>
      <c r="I64" s="295">
        <f ca="1">IFERROR(__xludf.DUMMYFUNCTION("""COMPUTED_VALUE"""),0)</f>
        <v>0</v>
      </c>
      <c r="J64" s="295">
        <f ca="1">IFERROR(__xludf.DUMMYFUNCTION("""COMPUTED_VALUE"""),4893)</f>
        <v>4893</v>
      </c>
      <c r="K64" s="295">
        <f ca="1">IFERROR(__xludf.DUMMYFUNCTION("""COMPUTED_VALUE"""),0)</f>
        <v>0</v>
      </c>
      <c r="L64" s="295">
        <f ca="1">IFERROR(__xludf.DUMMYFUNCTION("""COMPUTED_VALUE"""),0)</f>
        <v>0</v>
      </c>
      <c r="M64" s="295">
        <f ca="1">IFERROR(__xludf.DUMMYFUNCTION("""COMPUTED_VALUE"""),210)</f>
        <v>210</v>
      </c>
      <c r="N64" s="295">
        <f ca="1">IFERROR(__xludf.DUMMYFUNCTION("""COMPUTED_VALUE"""),0)</f>
        <v>0</v>
      </c>
      <c r="O64" s="295">
        <f ca="1">IFERROR(__xludf.DUMMYFUNCTION("""COMPUTED_VALUE"""),0)</f>
        <v>0</v>
      </c>
      <c r="P64" s="295">
        <f t="shared" ca="1" si="1"/>
        <v>5103</v>
      </c>
    </row>
    <row r="65" spans="1:16" ht="12.75">
      <c r="A65" s="287" t="str">
        <f ca="1">IFERROR(__xludf.DUMMYFUNCTION("""COMPUTED_VALUE"""),"Araguatins")</f>
        <v>Araguatins</v>
      </c>
      <c r="B65" s="287" t="str">
        <f ca="1">IFERROR(__xludf.DUMMYFUNCTION("""COMPUTED_VALUE"""),"Araguatins")</f>
        <v>Araguatins</v>
      </c>
      <c r="C65" s="288" t="str">
        <f ca="1">IFERROR(__xludf.DUMMYFUNCTION("""COMPUTED_VALUE"""),"ASSOC. APOIO AO CEM PROFESSORA ANTONINA MILHOMEM")</f>
        <v>ASSOC. APOIO AO CEM PROFESSORA ANTONINA MILHOMEM</v>
      </c>
      <c r="D65" s="289" t="str">
        <f ca="1">IFERROR(__xludf.DUMMYFUNCTION("""COMPUTED_VALUE"""),"04675931000140")</f>
        <v>04675931000140</v>
      </c>
      <c r="E65" s="290" t="str">
        <f ca="1">IFERROR(__xludf.DUMMYFUNCTION("""COMPUTED_VALUE"""),"001")</f>
        <v>001</v>
      </c>
      <c r="F65" s="290" t="str">
        <f ca="1">IFERROR(__xludf.DUMMYFUNCTION("""COMPUTED_VALUE"""),"1305")</f>
        <v>1305</v>
      </c>
      <c r="G65" s="291" t="str">
        <f ca="1">IFERROR(__xludf.DUMMYFUNCTION("""COMPUTED_VALUE"""),"209082")</f>
        <v>209082</v>
      </c>
      <c r="H65" s="291">
        <f ca="1">IFERROR(__xludf.DUMMYFUNCTION("""COMPUTED_VALUE"""),0)</f>
        <v>0</v>
      </c>
      <c r="I65" s="291">
        <f ca="1">IFERROR(__xludf.DUMMYFUNCTION("""COMPUTED_VALUE"""),0)</f>
        <v>0</v>
      </c>
      <c r="J65" s="291">
        <f ca="1">IFERROR(__xludf.DUMMYFUNCTION("""COMPUTED_VALUE"""),4011)</f>
        <v>4011</v>
      </c>
      <c r="K65" s="291">
        <f ca="1">IFERROR(__xludf.DUMMYFUNCTION("""COMPUTED_VALUE"""),0)</f>
        <v>0</v>
      </c>
      <c r="L65" s="291">
        <f ca="1">IFERROR(__xludf.DUMMYFUNCTION("""COMPUTED_VALUE"""),0)</f>
        <v>0</v>
      </c>
      <c r="M65" s="291">
        <f ca="1">IFERROR(__xludf.DUMMYFUNCTION("""COMPUTED_VALUE"""),0)</f>
        <v>0</v>
      </c>
      <c r="N65" s="291">
        <f ca="1">IFERROR(__xludf.DUMMYFUNCTION("""COMPUTED_VALUE"""),7665)</f>
        <v>7665</v>
      </c>
      <c r="O65" s="291">
        <f ca="1">IFERROR(__xludf.DUMMYFUNCTION("""COMPUTED_VALUE"""),0)</f>
        <v>0</v>
      </c>
      <c r="P65" s="291">
        <f t="shared" ca="1" si="1"/>
        <v>11676</v>
      </c>
    </row>
    <row r="66" spans="1:16" ht="12.75">
      <c r="A66" s="292" t="str">
        <f ca="1">IFERROR(__xludf.DUMMYFUNCTION("""COMPUTED_VALUE"""),"Araguatins")</f>
        <v>Araguatins</v>
      </c>
      <c r="B66" s="292" t="str">
        <f ca="1">IFERROR(__xludf.DUMMYFUNCTION("""COMPUTED_VALUE"""),"Araguatins")</f>
        <v>Araguatins</v>
      </c>
      <c r="C66" s="144" t="str">
        <f ca="1">IFERROR(__xludf.DUMMYFUNCTION("""COMPUTED_VALUE"""),"A.A. E. EST. ATANAZIO DE MOURA SEIXAS")</f>
        <v>A.A. E. EST. ATANAZIO DE MOURA SEIXAS</v>
      </c>
      <c r="D66" s="293" t="str">
        <f ca="1">IFERROR(__xludf.DUMMYFUNCTION("""COMPUTED_VALUE"""),"01068353000196")</f>
        <v>01068353000196</v>
      </c>
      <c r="E66" s="294" t="str">
        <f ca="1">IFERROR(__xludf.DUMMYFUNCTION("""COMPUTED_VALUE"""),"001")</f>
        <v>001</v>
      </c>
      <c r="F66" s="294" t="str">
        <f ca="1">IFERROR(__xludf.DUMMYFUNCTION("""COMPUTED_VALUE"""),"1305")</f>
        <v>1305</v>
      </c>
      <c r="G66" s="295" t="str">
        <f ca="1">IFERROR(__xludf.DUMMYFUNCTION("""COMPUTED_VALUE"""),"109215")</f>
        <v>109215</v>
      </c>
      <c r="H66" s="295">
        <f ca="1">IFERROR(__xludf.DUMMYFUNCTION("""COMPUTED_VALUE"""),0)</f>
        <v>0</v>
      </c>
      <c r="I66" s="295">
        <f ca="1">IFERROR(__xludf.DUMMYFUNCTION("""COMPUTED_VALUE"""),0)</f>
        <v>0</v>
      </c>
      <c r="J66" s="295">
        <f ca="1">IFERROR(__xludf.DUMMYFUNCTION("""COMPUTED_VALUE"""),1533)</f>
        <v>1533</v>
      </c>
      <c r="K66" s="295">
        <f ca="1">IFERROR(__xludf.DUMMYFUNCTION("""COMPUTED_VALUE"""),0)</f>
        <v>0</v>
      </c>
      <c r="L66" s="295">
        <f ca="1">IFERROR(__xludf.DUMMYFUNCTION("""COMPUTED_VALUE"""),0)</f>
        <v>0</v>
      </c>
      <c r="M66" s="295">
        <f ca="1">IFERROR(__xludf.DUMMYFUNCTION("""COMPUTED_VALUE"""),0)</f>
        <v>0</v>
      </c>
      <c r="N66" s="295">
        <f ca="1">IFERROR(__xludf.DUMMYFUNCTION("""COMPUTED_VALUE"""),777)</f>
        <v>777</v>
      </c>
      <c r="O66" s="295">
        <f ca="1">IFERROR(__xludf.DUMMYFUNCTION("""COMPUTED_VALUE"""),420)</f>
        <v>420</v>
      </c>
      <c r="P66" s="295">
        <f t="shared" ca="1" si="1"/>
        <v>2730</v>
      </c>
    </row>
    <row r="67" spans="1:16" ht="12.75">
      <c r="A67" s="287" t="str">
        <f ca="1">IFERROR(__xludf.DUMMYFUNCTION("""COMPUTED_VALUE"""),"Araguatins")</f>
        <v>Araguatins</v>
      </c>
      <c r="B67" s="287" t="str">
        <f ca="1">IFERROR(__xludf.DUMMYFUNCTION("""COMPUTED_VALUE"""),"Araguatins")</f>
        <v>Araguatins</v>
      </c>
      <c r="C67" s="288" t="str">
        <f ca="1">IFERROR(__xludf.DUMMYFUNCTION("""COMPUTED_VALUE"""),"A.A. COL. EST. LEONIDAS G. DUARTE")</f>
        <v>A.A. COL. EST. LEONIDAS G. DUARTE</v>
      </c>
      <c r="D67" s="289" t="str">
        <f ca="1">IFERROR(__xludf.DUMMYFUNCTION("""COMPUTED_VALUE"""),"01190189000195")</f>
        <v>01190189000195</v>
      </c>
      <c r="E67" s="290" t="str">
        <f ca="1">IFERROR(__xludf.DUMMYFUNCTION("""COMPUTED_VALUE"""),"001")</f>
        <v>001</v>
      </c>
      <c r="F67" s="290" t="str">
        <f ca="1">IFERROR(__xludf.DUMMYFUNCTION("""COMPUTED_VALUE"""),"1305")</f>
        <v>1305</v>
      </c>
      <c r="G67" s="291" t="str">
        <f ca="1">IFERROR(__xludf.DUMMYFUNCTION("""COMPUTED_VALUE"""),"0019143")</f>
        <v>0019143</v>
      </c>
      <c r="H67" s="291">
        <f ca="1">IFERROR(__xludf.DUMMYFUNCTION("""COMPUTED_VALUE"""),0)</f>
        <v>0</v>
      </c>
      <c r="I67" s="291">
        <f ca="1">IFERROR(__xludf.DUMMYFUNCTION("""COMPUTED_VALUE"""),0)</f>
        <v>0</v>
      </c>
      <c r="J67" s="291">
        <f ca="1">IFERROR(__xludf.DUMMYFUNCTION("""COMPUTED_VALUE"""),9618)</f>
        <v>9618</v>
      </c>
      <c r="K67" s="291">
        <f ca="1">IFERROR(__xludf.DUMMYFUNCTION("""COMPUTED_VALUE"""),0)</f>
        <v>0</v>
      </c>
      <c r="L67" s="291">
        <f ca="1">IFERROR(__xludf.DUMMYFUNCTION("""COMPUTED_VALUE"""),0)</f>
        <v>0</v>
      </c>
      <c r="M67" s="291">
        <f ca="1">IFERROR(__xludf.DUMMYFUNCTION("""COMPUTED_VALUE"""),0)</f>
        <v>0</v>
      </c>
      <c r="N67" s="291">
        <f ca="1">IFERROR(__xludf.DUMMYFUNCTION("""COMPUTED_VALUE"""),0)</f>
        <v>0</v>
      </c>
      <c r="O67" s="291">
        <f ca="1">IFERROR(__xludf.DUMMYFUNCTION("""COMPUTED_VALUE"""),0)</f>
        <v>0</v>
      </c>
      <c r="P67" s="291">
        <f t="shared" ca="1" si="1"/>
        <v>9618</v>
      </c>
    </row>
    <row r="68" spans="1:16" ht="12.75">
      <c r="A68" s="292" t="str">
        <f ca="1">IFERROR(__xludf.DUMMYFUNCTION("""COMPUTED_VALUE"""),"Araguatins")</f>
        <v>Araguatins</v>
      </c>
      <c r="B68" s="292" t="str">
        <f ca="1">IFERROR(__xludf.DUMMYFUNCTION("""COMPUTED_VALUE"""),"Araguatins")</f>
        <v>Araguatins</v>
      </c>
      <c r="C68" s="144" t="str">
        <f ca="1">IFERROR(__xludf.DUMMYFUNCTION("""COMPUTED_VALUE"""),"A.A. A ESC. EST. OSVALDO FRANCO")</f>
        <v>A.A. A ESC. EST. OSVALDO FRANCO</v>
      </c>
      <c r="D68" s="293" t="str">
        <f ca="1">IFERROR(__xludf.DUMMYFUNCTION("""COMPUTED_VALUE"""),"01392733000181")</f>
        <v>01392733000181</v>
      </c>
      <c r="E68" s="294" t="str">
        <f ca="1">IFERROR(__xludf.DUMMYFUNCTION("""COMPUTED_VALUE"""),"001")</f>
        <v>001</v>
      </c>
      <c r="F68" s="294" t="str">
        <f ca="1">IFERROR(__xludf.DUMMYFUNCTION("""COMPUTED_VALUE"""),"1305")</f>
        <v>1305</v>
      </c>
      <c r="G68" s="295" t="str">
        <f ca="1">IFERROR(__xludf.DUMMYFUNCTION("""COMPUTED_VALUE"""),"109738")</f>
        <v>109738</v>
      </c>
      <c r="H68" s="295">
        <f ca="1">IFERROR(__xludf.DUMMYFUNCTION("""COMPUTED_VALUE"""),0)</f>
        <v>0</v>
      </c>
      <c r="I68" s="295">
        <f ca="1">IFERROR(__xludf.DUMMYFUNCTION("""COMPUTED_VALUE"""),0)</f>
        <v>0</v>
      </c>
      <c r="J68" s="295">
        <f ca="1">IFERROR(__xludf.DUMMYFUNCTION("""COMPUTED_VALUE"""),6384)</f>
        <v>6384</v>
      </c>
      <c r="K68" s="295">
        <f ca="1">IFERROR(__xludf.DUMMYFUNCTION("""COMPUTED_VALUE"""),0)</f>
        <v>0</v>
      </c>
      <c r="L68" s="295">
        <f ca="1">IFERROR(__xludf.DUMMYFUNCTION("""COMPUTED_VALUE"""),0)</f>
        <v>0</v>
      </c>
      <c r="M68" s="295">
        <f ca="1">IFERROR(__xludf.DUMMYFUNCTION("""COMPUTED_VALUE"""),0)</f>
        <v>0</v>
      </c>
      <c r="N68" s="295">
        <f ca="1">IFERROR(__xludf.DUMMYFUNCTION("""COMPUTED_VALUE"""),0)</f>
        <v>0</v>
      </c>
      <c r="O68" s="295">
        <f ca="1">IFERROR(__xludf.DUMMYFUNCTION("""COMPUTED_VALUE"""),4053)</f>
        <v>4053</v>
      </c>
      <c r="P68" s="295">
        <f t="shared" ca="1" si="1"/>
        <v>10437</v>
      </c>
    </row>
    <row r="69" spans="1:16" ht="12.75">
      <c r="A69" s="287" t="str">
        <f ca="1">IFERROR(__xludf.DUMMYFUNCTION("""COMPUTED_VALUE"""),"Araguatins")</f>
        <v>Araguatins</v>
      </c>
      <c r="B69" s="287" t="str">
        <f ca="1">IFERROR(__xludf.DUMMYFUNCTION("""COMPUTED_VALUE"""),"Araguatins")</f>
        <v>Araguatins</v>
      </c>
      <c r="C69" s="288" t="str">
        <f ca="1">IFERROR(__xludf.DUMMYFUNCTION("""COMPUTED_VALUE"""),"ASSOC. DE APOIO ESC. EST. FREI SAVINO")</f>
        <v>ASSOC. DE APOIO ESC. EST. FREI SAVINO</v>
      </c>
      <c r="D69" s="289" t="str">
        <f ca="1">IFERROR(__xludf.DUMMYFUNCTION("""COMPUTED_VALUE"""),"01181389000181")</f>
        <v>01181389000181</v>
      </c>
      <c r="E69" s="290" t="str">
        <f ca="1">IFERROR(__xludf.DUMMYFUNCTION("""COMPUTED_VALUE"""),"001")</f>
        <v>001</v>
      </c>
      <c r="F69" s="290" t="str">
        <f ca="1">IFERROR(__xludf.DUMMYFUNCTION("""COMPUTED_VALUE"""),"1305")</f>
        <v>1305</v>
      </c>
      <c r="G69" s="291" t="str">
        <f ca="1">IFERROR(__xludf.DUMMYFUNCTION("""COMPUTED_VALUE"""),"0019437")</f>
        <v>0019437</v>
      </c>
      <c r="H69" s="291">
        <f ca="1">IFERROR(__xludf.DUMMYFUNCTION("""COMPUTED_VALUE"""),0)</f>
        <v>0</v>
      </c>
      <c r="I69" s="291">
        <f ca="1">IFERROR(__xludf.DUMMYFUNCTION("""COMPUTED_VALUE"""),0)</f>
        <v>0</v>
      </c>
      <c r="J69" s="291">
        <f ca="1">IFERROR(__xludf.DUMMYFUNCTION("""COMPUTED_VALUE"""),1134)</f>
        <v>1134</v>
      </c>
      <c r="K69" s="291">
        <f ca="1">IFERROR(__xludf.DUMMYFUNCTION("""COMPUTED_VALUE"""),0)</f>
        <v>0</v>
      </c>
      <c r="L69" s="291">
        <f ca="1">IFERROR(__xludf.DUMMYFUNCTION("""COMPUTED_VALUE"""),0)</f>
        <v>0</v>
      </c>
      <c r="M69" s="291">
        <f ca="1">IFERROR(__xludf.DUMMYFUNCTION("""COMPUTED_VALUE"""),0)</f>
        <v>0</v>
      </c>
      <c r="N69" s="291">
        <f ca="1">IFERROR(__xludf.DUMMYFUNCTION("""COMPUTED_VALUE"""),756)</f>
        <v>756</v>
      </c>
      <c r="O69" s="291">
        <f ca="1">IFERROR(__xludf.DUMMYFUNCTION("""COMPUTED_VALUE"""),0)</f>
        <v>0</v>
      </c>
      <c r="P69" s="291">
        <f t="shared" ca="1" si="1"/>
        <v>1890</v>
      </c>
    </row>
    <row r="70" spans="1:16" ht="12.75">
      <c r="A70" s="292" t="str">
        <f ca="1">IFERROR(__xludf.DUMMYFUNCTION("""COMPUTED_VALUE"""),"Araguatins")</f>
        <v>Araguatins</v>
      </c>
      <c r="B70" s="292" t="str">
        <f ca="1">IFERROR(__xludf.DUMMYFUNCTION("""COMPUTED_VALUE"""),"Araguatins")</f>
        <v>Araguatins</v>
      </c>
      <c r="C70" s="144" t="str">
        <f ca="1">IFERROR(__xludf.DUMMYFUNCTION("""COMPUTED_VALUE"""),"ASSOC. APOIO ESC. EST. DENISE GOMIDE AMUI")</f>
        <v>ASSOC. APOIO ESC. EST. DENISE GOMIDE AMUI</v>
      </c>
      <c r="D70" s="293" t="str">
        <f ca="1">IFERROR(__xludf.DUMMYFUNCTION("""COMPUTED_VALUE"""),"01136000000186")</f>
        <v>01136000000186</v>
      </c>
      <c r="E70" s="294" t="str">
        <f ca="1">IFERROR(__xludf.DUMMYFUNCTION("""COMPUTED_VALUE"""),"001")</f>
        <v>001</v>
      </c>
      <c r="F70" s="294" t="str">
        <f ca="1">IFERROR(__xludf.DUMMYFUNCTION("""COMPUTED_VALUE"""),"1305")</f>
        <v>1305</v>
      </c>
      <c r="G70" s="295" t="str">
        <f ca="1">IFERROR(__xludf.DUMMYFUNCTION("""COMPUTED_VALUE"""),"0109223")</f>
        <v>0109223</v>
      </c>
      <c r="H70" s="295">
        <f ca="1">IFERROR(__xludf.DUMMYFUNCTION("""COMPUTED_VALUE"""),0)</f>
        <v>0</v>
      </c>
      <c r="I70" s="295">
        <f ca="1">IFERROR(__xludf.DUMMYFUNCTION("""COMPUTED_VALUE"""),0)</f>
        <v>0</v>
      </c>
      <c r="J70" s="295">
        <f ca="1">IFERROR(__xludf.DUMMYFUNCTION("""COMPUTED_VALUE"""),0)</f>
        <v>0</v>
      </c>
      <c r="K70" s="295">
        <f ca="1">IFERROR(__xludf.DUMMYFUNCTION("""COMPUTED_VALUE"""),0)</f>
        <v>0</v>
      </c>
      <c r="L70" s="295">
        <f ca="1">IFERROR(__xludf.DUMMYFUNCTION("""COMPUTED_VALUE"""),0)</f>
        <v>0</v>
      </c>
      <c r="M70" s="295">
        <f ca="1">IFERROR(__xludf.DUMMYFUNCTION("""COMPUTED_VALUE"""),0)</f>
        <v>0</v>
      </c>
      <c r="N70" s="295">
        <f ca="1">IFERROR(__xludf.DUMMYFUNCTION("""COMPUTED_VALUE"""),13839)</f>
        <v>13839</v>
      </c>
      <c r="O70" s="295">
        <f ca="1">IFERROR(__xludf.DUMMYFUNCTION("""COMPUTED_VALUE"""),0)</f>
        <v>0</v>
      </c>
      <c r="P70" s="295">
        <f t="shared" ca="1" si="1"/>
        <v>13839</v>
      </c>
    </row>
    <row r="71" spans="1:16" ht="12.75">
      <c r="A71" s="287" t="str">
        <f ca="1">IFERROR(__xludf.DUMMYFUNCTION("""COMPUTED_VALUE"""),"Araguatins")</f>
        <v>Araguatins</v>
      </c>
      <c r="B71" s="287" t="str">
        <f ca="1">IFERROR(__xludf.DUMMYFUNCTION("""COMPUTED_VALUE"""),"Araguatins")</f>
        <v>Araguatins</v>
      </c>
      <c r="C71" s="288" t="str">
        <f ca="1">IFERROR(__xludf.DUMMYFUNCTION("""COMPUTED_VALUE"""),"A.A.  A ESC. EST. SANTA GERTRUDES")</f>
        <v>A.A.  A ESC. EST. SANTA GERTRUDES</v>
      </c>
      <c r="D71" s="289" t="str">
        <f ca="1">IFERROR(__xludf.DUMMYFUNCTION("""COMPUTED_VALUE"""),"03713455000142")</f>
        <v>03713455000142</v>
      </c>
      <c r="E71" s="290" t="str">
        <f ca="1">IFERROR(__xludf.DUMMYFUNCTION("""COMPUTED_VALUE"""),"001")</f>
        <v>001</v>
      </c>
      <c r="F71" s="290" t="str">
        <f ca="1">IFERROR(__xludf.DUMMYFUNCTION("""COMPUTED_VALUE"""),"1305")</f>
        <v>1305</v>
      </c>
      <c r="G71" s="291" t="str">
        <f ca="1">IFERROR(__xludf.DUMMYFUNCTION("""COMPUTED_VALUE"""),"78271")</f>
        <v>78271</v>
      </c>
      <c r="H71" s="291">
        <f ca="1">IFERROR(__xludf.DUMMYFUNCTION("""COMPUTED_VALUE"""),0)</f>
        <v>0</v>
      </c>
      <c r="I71" s="291">
        <f ca="1">IFERROR(__xludf.DUMMYFUNCTION("""COMPUTED_VALUE"""),0)</f>
        <v>0</v>
      </c>
      <c r="J71" s="291">
        <f ca="1">IFERROR(__xludf.DUMMYFUNCTION("""COMPUTED_VALUE"""),1974)</f>
        <v>1974</v>
      </c>
      <c r="K71" s="291">
        <f ca="1">IFERROR(__xludf.DUMMYFUNCTION("""COMPUTED_VALUE"""),0)</f>
        <v>0</v>
      </c>
      <c r="L71" s="291">
        <f ca="1">IFERROR(__xludf.DUMMYFUNCTION("""COMPUTED_VALUE"""),0)</f>
        <v>0</v>
      </c>
      <c r="M71" s="291">
        <f ca="1">IFERROR(__xludf.DUMMYFUNCTION("""COMPUTED_VALUE"""),0)</f>
        <v>0</v>
      </c>
      <c r="N71" s="291">
        <f ca="1">IFERROR(__xludf.DUMMYFUNCTION("""COMPUTED_VALUE"""),1281)</f>
        <v>1281</v>
      </c>
      <c r="O71" s="291">
        <f ca="1">IFERROR(__xludf.DUMMYFUNCTION("""COMPUTED_VALUE"""),0)</f>
        <v>0</v>
      </c>
      <c r="P71" s="291">
        <f t="shared" ca="1" si="1"/>
        <v>3255</v>
      </c>
    </row>
    <row r="72" spans="1:16" ht="12.75">
      <c r="A72" s="292" t="str">
        <f ca="1">IFERROR(__xludf.DUMMYFUNCTION("""COMPUTED_VALUE"""),"Araguatins")</f>
        <v>Araguatins</v>
      </c>
      <c r="B72" s="292" t="str">
        <f ca="1">IFERROR(__xludf.DUMMYFUNCTION("""COMPUTED_VALUE"""),"Araguatins")</f>
        <v>Araguatins</v>
      </c>
      <c r="C72" s="144" t="str">
        <f ca="1">IFERROR(__xludf.DUMMYFUNCTION("""COMPUTED_VALUE"""),"A.A.  A ESCOLA ISOLADA BOA SORTE")</f>
        <v>A.A.  A ESCOLA ISOLADA BOA SORTE</v>
      </c>
      <c r="D72" s="293" t="str">
        <f ca="1">IFERROR(__xludf.DUMMYFUNCTION("""COMPUTED_VALUE"""),"03765304000138")</f>
        <v>03765304000138</v>
      </c>
      <c r="E72" s="294" t="str">
        <f ca="1">IFERROR(__xludf.DUMMYFUNCTION("""COMPUTED_VALUE"""),"001")</f>
        <v>001</v>
      </c>
      <c r="F72" s="294" t="str">
        <f ca="1">IFERROR(__xludf.DUMMYFUNCTION("""COMPUTED_VALUE"""),"1305")</f>
        <v>1305</v>
      </c>
      <c r="G72" s="295" t="str">
        <f ca="1">IFERROR(__xludf.DUMMYFUNCTION("""COMPUTED_VALUE"""),"78964")</f>
        <v>78964</v>
      </c>
      <c r="H72" s="295">
        <f ca="1">IFERROR(__xludf.DUMMYFUNCTION("""COMPUTED_VALUE"""),0)</f>
        <v>0</v>
      </c>
      <c r="I72" s="295">
        <f ca="1">IFERROR(__xludf.DUMMYFUNCTION("""COMPUTED_VALUE"""),0)</f>
        <v>0</v>
      </c>
      <c r="J72" s="295">
        <f ca="1">IFERROR(__xludf.DUMMYFUNCTION("""COMPUTED_VALUE"""),1323)</f>
        <v>1323</v>
      </c>
      <c r="K72" s="295">
        <f ca="1">IFERROR(__xludf.DUMMYFUNCTION("""COMPUTED_VALUE"""),0)</f>
        <v>0</v>
      </c>
      <c r="L72" s="295">
        <f ca="1">IFERROR(__xludf.DUMMYFUNCTION("""COMPUTED_VALUE"""),0)</f>
        <v>0</v>
      </c>
      <c r="M72" s="295">
        <f ca="1">IFERROR(__xludf.DUMMYFUNCTION("""COMPUTED_VALUE"""),0)</f>
        <v>0</v>
      </c>
      <c r="N72" s="295">
        <f ca="1">IFERROR(__xludf.DUMMYFUNCTION("""COMPUTED_VALUE"""),735)</f>
        <v>735</v>
      </c>
      <c r="O72" s="295">
        <f ca="1">IFERROR(__xludf.DUMMYFUNCTION("""COMPUTED_VALUE"""),231)</f>
        <v>231</v>
      </c>
      <c r="P72" s="295">
        <f t="shared" ca="1" si="1"/>
        <v>2289</v>
      </c>
    </row>
    <row r="73" spans="1:16" ht="12.75">
      <c r="A73" s="287" t="str">
        <f ca="1">IFERROR(__xludf.DUMMYFUNCTION("""COMPUTED_VALUE"""),"Araguatins")</f>
        <v>Araguatins</v>
      </c>
      <c r="B73" s="287" t="str">
        <f ca="1">IFERROR(__xludf.DUMMYFUNCTION("""COMPUTED_VALUE"""),"Augustinopolis")</f>
        <v>Augustinopolis</v>
      </c>
      <c r="C73" s="288" t="str">
        <f ca="1">IFERROR(__xludf.DUMMYFUNCTION("""COMPUTED_VALUE"""),"A.A. CENTRO EST. DE EDUCACAO LA SALLE")</f>
        <v>A.A. CENTRO EST. DE EDUCACAO LA SALLE</v>
      </c>
      <c r="D73" s="289" t="str">
        <f ca="1">IFERROR(__xludf.DUMMYFUNCTION("""COMPUTED_VALUE"""),"01223753000129")</f>
        <v>01223753000129</v>
      </c>
      <c r="E73" s="290" t="str">
        <f ca="1">IFERROR(__xludf.DUMMYFUNCTION("""COMPUTED_VALUE"""),"001")</f>
        <v>001</v>
      </c>
      <c r="F73" s="290" t="str">
        <f ca="1">IFERROR(__xludf.DUMMYFUNCTION("""COMPUTED_VALUE"""),"3975")</f>
        <v>3975</v>
      </c>
      <c r="G73" s="291" t="str">
        <f ca="1">IFERROR(__xludf.DUMMYFUNCTION("""COMPUTED_VALUE"""),"19216")</f>
        <v>19216</v>
      </c>
      <c r="H73" s="291">
        <f ca="1">IFERROR(__xludf.DUMMYFUNCTION("""COMPUTED_VALUE"""),0)</f>
        <v>0</v>
      </c>
      <c r="I73" s="291">
        <f ca="1">IFERROR(__xludf.DUMMYFUNCTION("""COMPUTED_VALUE"""),0)</f>
        <v>0</v>
      </c>
      <c r="J73" s="291">
        <f ca="1">IFERROR(__xludf.DUMMYFUNCTION("""COMPUTED_VALUE"""),10563)</f>
        <v>10563</v>
      </c>
      <c r="K73" s="291">
        <f ca="1">IFERROR(__xludf.DUMMYFUNCTION("""COMPUTED_VALUE"""),0)</f>
        <v>0</v>
      </c>
      <c r="L73" s="291">
        <f ca="1">IFERROR(__xludf.DUMMYFUNCTION("""COMPUTED_VALUE"""),0)</f>
        <v>0</v>
      </c>
      <c r="M73" s="291">
        <f ca="1">IFERROR(__xludf.DUMMYFUNCTION("""COMPUTED_VALUE"""),0)</f>
        <v>0</v>
      </c>
      <c r="N73" s="291">
        <f ca="1">IFERROR(__xludf.DUMMYFUNCTION("""COMPUTED_VALUE"""),4893)</f>
        <v>4893</v>
      </c>
      <c r="O73" s="291">
        <f ca="1">IFERROR(__xludf.DUMMYFUNCTION("""COMPUTED_VALUE"""),0)</f>
        <v>0</v>
      </c>
      <c r="P73" s="291">
        <f t="shared" ca="1" si="1"/>
        <v>15456</v>
      </c>
    </row>
    <row r="74" spans="1:16" ht="12.75">
      <c r="A74" s="292" t="str">
        <f ca="1">IFERROR(__xludf.DUMMYFUNCTION("""COMPUTED_VALUE"""),"Araguatins")</f>
        <v>Araguatins</v>
      </c>
      <c r="B74" s="292" t="str">
        <f ca="1">IFERROR(__xludf.DUMMYFUNCTION("""COMPUTED_VALUE"""),"Augustinopolis")</f>
        <v>Augustinopolis</v>
      </c>
      <c r="C74" s="144" t="str">
        <f ca="1">IFERROR(__xludf.DUMMYFUNCTION("""COMPUTED_VALUE"""),"A.A. ESCOLA ESTADUAL AUGUSTINOPOLIS")</f>
        <v>A.A. ESCOLA ESTADUAL AUGUSTINOPOLIS</v>
      </c>
      <c r="D74" s="293" t="str">
        <f ca="1">IFERROR(__xludf.DUMMYFUNCTION("""COMPUTED_VALUE"""),"01133692000109")</f>
        <v>01133692000109</v>
      </c>
      <c r="E74" s="294" t="str">
        <f ca="1">IFERROR(__xludf.DUMMYFUNCTION("""COMPUTED_VALUE"""),"001")</f>
        <v>001</v>
      </c>
      <c r="F74" s="294" t="str">
        <f ca="1">IFERROR(__xludf.DUMMYFUNCTION("""COMPUTED_VALUE"""),"3975")</f>
        <v>3975</v>
      </c>
      <c r="G74" s="295" t="str">
        <f ca="1">IFERROR(__xludf.DUMMYFUNCTION("""COMPUTED_VALUE"""),"019151")</f>
        <v>019151</v>
      </c>
      <c r="H74" s="295">
        <f ca="1">IFERROR(__xludf.DUMMYFUNCTION("""COMPUTED_VALUE"""),0)</f>
        <v>0</v>
      </c>
      <c r="I74" s="295">
        <f ca="1">IFERROR(__xludf.DUMMYFUNCTION("""COMPUTED_VALUE"""),0)</f>
        <v>0</v>
      </c>
      <c r="J74" s="295">
        <f ca="1">IFERROR(__xludf.DUMMYFUNCTION("""COMPUTED_VALUE"""),0)</f>
        <v>0</v>
      </c>
      <c r="K74" s="295">
        <f ca="1">IFERROR(__xludf.DUMMYFUNCTION("""COMPUTED_VALUE"""),0)</f>
        <v>0</v>
      </c>
      <c r="L74" s="295">
        <f ca="1">IFERROR(__xludf.DUMMYFUNCTION("""COMPUTED_VALUE"""),0)</f>
        <v>0</v>
      </c>
      <c r="M74" s="295">
        <f ca="1">IFERROR(__xludf.DUMMYFUNCTION("""COMPUTED_VALUE"""),357)</f>
        <v>357</v>
      </c>
      <c r="N74" s="295">
        <f ca="1">IFERROR(__xludf.DUMMYFUNCTION("""COMPUTED_VALUE"""),0)</f>
        <v>0</v>
      </c>
      <c r="O74" s="295">
        <f ca="1">IFERROR(__xludf.DUMMYFUNCTION("""COMPUTED_VALUE"""),0)</f>
        <v>0</v>
      </c>
      <c r="P74" s="295">
        <f t="shared" ca="1" si="1"/>
        <v>357</v>
      </c>
    </row>
    <row r="75" spans="1:16" ht="12.75">
      <c r="A75" s="298" t="str">
        <f ca="1">IFERROR(__xludf.DUMMYFUNCTION("""COMPUTED_VALUE"""),"Araguatins")</f>
        <v>Araguatins</v>
      </c>
      <c r="B75" s="298" t="str">
        <f ca="1">IFERROR(__xludf.DUMMYFUNCTION("""COMPUTED_VALUE"""),"Augustinopolis")</f>
        <v>Augustinopolis</v>
      </c>
      <c r="C75" s="299" t="str">
        <f ca="1">IFERROR(__xludf.DUMMYFUNCTION("""COMPUTED_VALUE"""),"ASSOC. DE AP.ESC. EST. FAZ.DEZESSEIS")</f>
        <v>ASSOC. DE AP.ESC. EST. FAZ.DEZESSEIS</v>
      </c>
      <c r="D75" s="300" t="str">
        <f ca="1">IFERROR(__xludf.DUMMYFUNCTION("""COMPUTED_VALUE"""),"01133695000142")</f>
        <v>01133695000142</v>
      </c>
      <c r="E75" s="301" t="str">
        <f ca="1">IFERROR(__xludf.DUMMYFUNCTION("""COMPUTED_VALUE"""),"001")</f>
        <v>001</v>
      </c>
      <c r="F75" s="301" t="str">
        <f ca="1">IFERROR(__xludf.DUMMYFUNCTION("""COMPUTED_VALUE"""),"3975")</f>
        <v>3975</v>
      </c>
      <c r="G75" s="302" t="str">
        <f ca="1">IFERROR(__xludf.DUMMYFUNCTION("""COMPUTED_VALUE"""),"0019615")</f>
        <v>0019615</v>
      </c>
      <c r="H75" s="302">
        <f ca="1">IFERROR(__xludf.DUMMYFUNCTION("""COMPUTED_VALUE"""),0)</f>
        <v>0</v>
      </c>
      <c r="I75" s="302">
        <f ca="1">IFERROR(__xludf.DUMMYFUNCTION("""COMPUTED_VALUE"""),0)</f>
        <v>0</v>
      </c>
      <c r="J75" s="302">
        <f ca="1">IFERROR(__xludf.DUMMYFUNCTION("""COMPUTED_VALUE"""),2142)</f>
        <v>2142</v>
      </c>
      <c r="K75" s="302">
        <f ca="1">IFERROR(__xludf.DUMMYFUNCTION("""COMPUTED_VALUE"""),0)</f>
        <v>0</v>
      </c>
      <c r="L75" s="302">
        <f ca="1">IFERROR(__xludf.DUMMYFUNCTION("""COMPUTED_VALUE"""),0)</f>
        <v>0</v>
      </c>
      <c r="M75" s="302">
        <f ca="1">IFERROR(__xludf.DUMMYFUNCTION("""COMPUTED_VALUE"""),0)</f>
        <v>0</v>
      </c>
      <c r="N75" s="302">
        <f ca="1">IFERROR(__xludf.DUMMYFUNCTION("""COMPUTED_VALUE"""),966)</f>
        <v>966</v>
      </c>
      <c r="O75" s="302">
        <f ca="1">IFERROR(__xludf.DUMMYFUNCTION("""COMPUTED_VALUE"""),3339)</f>
        <v>3339</v>
      </c>
      <c r="P75" s="302">
        <f t="shared" ca="1" si="1"/>
        <v>6447</v>
      </c>
    </row>
    <row r="76" spans="1:16" ht="12.75">
      <c r="A76" s="292" t="str">
        <f ca="1">IFERROR(__xludf.DUMMYFUNCTION("""COMPUTED_VALUE"""),"Araguatins")</f>
        <v>Araguatins</v>
      </c>
      <c r="B76" s="292" t="str">
        <f ca="1">IFERROR(__xludf.DUMMYFUNCTION("""COMPUTED_VALUE"""),"Augustinopolis")</f>
        <v>Augustinopolis</v>
      </c>
      <c r="C76" s="144" t="str">
        <f ca="1">IFERROR(__xludf.DUMMYFUNCTION("""COMPUTED_VALUE"""),"A.A. DA ESCOLA EST. SANTA GENOVEVA")</f>
        <v>A.A. DA ESCOLA EST. SANTA GENOVEVA</v>
      </c>
      <c r="D76" s="293" t="str">
        <f ca="1">IFERROR(__xludf.DUMMYFUNCTION("""COMPUTED_VALUE"""),"01068357000174")</f>
        <v>01068357000174</v>
      </c>
      <c r="E76" s="294" t="str">
        <f ca="1">IFERROR(__xludf.DUMMYFUNCTION("""COMPUTED_VALUE"""),"001")</f>
        <v>001</v>
      </c>
      <c r="F76" s="294" t="str">
        <f ca="1">IFERROR(__xludf.DUMMYFUNCTION("""COMPUTED_VALUE"""),"3975")</f>
        <v>3975</v>
      </c>
      <c r="G76" s="295" t="str">
        <f ca="1">IFERROR(__xludf.DUMMYFUNCTION("""COMPUTED_VALUE"""),"0019461")</f>
        <v>0019461</v>
      </c>
      <c r="H76" s="295">
        <f ca="1">IFERROR(__xludf.DUMMYFUNCTION("""COMPUTED_VALUE"""),0)</f>
        <v>0</v>
      </c>
      <c r="I76" s="295">
        <f ca="1">IFERROR(__xludf.DUMMYFUNCTION("""COMPUTED_VALUE"""),0)</f>
        <v>0</v>
      </c>
      <c r="J76" s="295">
        <f ca="1">IFERROR(__xludf.DUMMYFUNCTION("""COMPUTED_VALUE"""),11256)</f>
        <v>11256</v>
      </c>
      <c r="K76" s="295">
        <f ca="1">IFERROR(__xludf.DUMMYFUNCTION("""COMPUTED_VALUE"""),0)</f>
        <v>0</v>
      </c>
      <c r="L76" s="295">
        <f ca="1">IFERROR(__xludf.DUMMYFUNCTION("""COMPUTED_VALUE"""),0)</f>
        <v>0</v>
      </c>
      <c r="M76" s="295">
        <f ca="1">IFERROR(__xludf.DUMMYFUNCTION("""COMPUTED_VALUE"""),0)</f>
        <v>0</v>
      </c>
      <c r="N76" s="295">
        <f ca="1">IFERROR(__xludf.DUMMYFUNCTION("""COMPUTED_VALUE"""),2877)</f>
        <v>2877</v>
      </c>
      <c r="O76" s="295">
        <f ca="1">IFERROR(__xludf.DUMMYFUNCTION("""COMPUTED_VALUE"""),0)</f>
        <v>0</v>
      </c>
      <c r="P76" s="295">
        <f t="shared" ca="1" si="1"/>
        <v>14133</v>
      </c>
    </row>
    <row r="77" spans="1:16" ht="12.75">
      <c r="A77" s="287" t="str">
        <f ca="1">IFERROR(__xludf.DUMMYFUNCTION("""COMPUTED_VALUE"""),"Araguatins")</f>
        <v>Araguatins</v>
      </c>
      <c r="B77" s="287" t="str">
        <f ca="1">IFERROR(__xludf.DUMMYFUNCTION("""COMPUTED_VALUE"""),"Axixa do Tocantins")</f>
        <v>Axixa do Tocantins</v>
      </c>
      <c r="C77" s="288" t="str">
        <f ca="1">IFERROR(__xludf.DUMMYFUNCTION("""COMPUTED_VALUE"""),"ASSOC. DE APOIO COLÉGIO. EST. MAL. RIBAS JUNIOR")</f>
        <v>ASSOC. DE APOIO COLÉGIO. EST. MAL. RIBAS JUNIOR</v>
      </c>
      <c r="D77" s="289" t="str">
        <f ca="1">IFERROR(__xludf.DUMMYFUNCTION("""COMPUTED_VALUE"""),"01086979000125")</f>
        <v>01086979000125</v>
      </c>
      <c r="E77" s="290" t="str">
        <f ca="1">IFERROR(__xludf.DUMMYFUNCTION("""COMPUTED_VALUE"""),"001")</f>
        <v>001</v>
      </c>
      <c r="F77" s="290" t="str">
        <f ca="1">IFERROR(__xludf.DUMMYFUNCTION("""COMPUTED_VALUE"""),"1305")</f>
        <v>1305</v>
      </c>
      <c r="G77" s="291" t="str">
        <f ca="1">IFERROR(__xludf.DUMMYFUNCTION("""COMPUTED_VALUE"""),"209201")</f>
        <v>209201</v>
      </c>
      <c r="H77" s="291">
        <f ca="1">IFERROR(__xludf.DUMMYFUNCTION("""COMPUTED_VALUE"""),0)</f>
        <v>0</v>
      </c>
      <c r="I77" s="291">
        <f ca="1">IFERROR(__xludf.DUMMYFUNCTION("""COMPUTED_VALUE"""),0)</f>
        <v>0</v>
      </c>
      <c r="J77" s="291">
        <f ca="1">IFERROR(__xludf.DUMMYFUNCTION("""COMPUTED_VALUE"""),0)</f>
        <v>0</v>
      </c>
      <c r="K77" s="291">
        <f ca="1">IFERROR(__xludf.DUMMYFUNCTION("""COMPUTED_VALUE"""),0)</f>
        <v>0</v>
      </c>
      <c r="L77" s="291">
        <f ca="1">IFERROR(__xludf.DUMMYFUNCTION("""COMPUTED_VALUE"""),0)</f>
        <v>0</v>
      </c>
      <c r="M77" s="291">
        <f ca="1">IFERROR(__xludf.DUMMYFUNCTION("""COMPUTED_VALUE"""),0)</f>
        <v>0</v>
      </c>
      <c r="N77" s="291">
        <f ca="1">IFERROR(__xludf.DUMMYFUNCTION("""COMPUTED_VALUE"""),11781)</f>
        <v>11781</v>
      </c>
      <c r="O77" s="291">
        <f ca="1">IFERROR(__xludf.DUMMYFUNCTION("""COMPUTED_VALUE"""),0)</f>
        <v>0</v>
      </c>
      <c r="P77" s="291">
        <f t="shared" ca="1" si="1"/>
        <v>11781</v>
      </c>
    </row>
    <row r="78" spans="1:16" ht="12.75">
      <c r="A78" s="292" t="str">
        <f ca="1">IFERROR(__xludf.DUMMYFUNCTION("""COMPUTED_VALUE"""),"Araguatins")</f>
        <v>Araguatins</v>
      </c>
      <c r="B78" s="292" t="str">
        <f ca="1">IFERROR(__xludf.DUMMYFUNCTION("""COMPUTED_VALUE"""),"Axixa do Tocantins")</f>
        <v>Axixa do Tocantins</v>
      </c>
      <c r="C78" s="144" t="str">
        <f ca="1">IFERROR(__xludf.DUMMYFUNCTION("""COMPUTED_VALUE"""),"A.A. ESC. EST. SAO FRANCISCO DE ASSIS")</f>
        <v>A.A. ESC. EST. SAO FRANCISCO DE ASSIS</v>
      </c>
      <c r="D78" s="293" t="str">
        <f ca="1">IFERROR(__xludf.DUMMYFUNCTION("""COMPUTED_VALUE"""),"01086980000150")</f>
        <v>01086980000150</v>
      </c>
      <c r="E78" s="294" t="str">
        <f ca="1">IFERROR(__xludf.DUMMYFUNCTION("""COMPUTED_VALUE"""),"001")</f>
        <v>001</v>
      </c>
      <c r="F78" s="294" t="str">
        <f ca="1">IFERROR(__xludf.DUMMYFUNCTION("""COMPUTED_VALUE"""),"1305")</f>
        <v>1305</v>
      </c>
      <c r="G78" s="295" t="str">
        <f ca="1">IFERROR(__xludf.DUMMYFUNCTION("""COMPUTED_VALUE"""),"19399")</f>
        <v>19399</v>
      </c>
      <c r="H78" s="295">
        <f ca="1">IFERROR(__xludf.DUMMYFUNCTION("""COMPUTED_VALUE"""),0)</f>
        <v>0</v>
      </c>
      <c r="I78" s="295">
        <f ca="1">IFERROR(__xludf.DUMMYFUNCTION("""COMPUTED_VALUE"""),0)</f>
        <v>0</v>
      </c>
      <c r="J78" s="295">
        <f ca="1">IFERROR(__xludf.DUMMYFUNCTION("""COMPUTED_VALUE"""),4032)</f>
        <v>4032</v>
      </c>
      <c r="K78" s="295">
        <f ca="1">IFERROR(__xludf.DUMMYFUNCTION("""COMPUTED_VALUE"""),0)</f>
        <v>0</v>
      </c>
      <c r="L78" s="295">
        <f ca="1">IFERROR(__xludf.DUMMYFUNCTION("""COMPUTED_VALUE"""),0)</f>
        <v>0</v>
      </c>
      <c r="M78" s="295">
        <f ca="1">IFERROR(__xludf.DUMMYFUNCTION("""COMPUTED_VALUE"""),0)</f>
        <v>0</v>
      </c>
      <c r="N78" s="295">
        <f ca="1">IFERROR(__xludf.DUMMYFUNCTION("""COMPUTED_VALUE"""),0)</f>
        <v>0</v>
      </c>
      <c r="O78" s="295">
        <f ca="1">IFERROR(__xludf.DUMMYFUNCTION("""COMPUTED_VALUE"""),0)</f>
        <v>0</v>
      </c>
      <c r="P78" s="295">
        <f t="shared" ca="1" si="1"/>
        <v>4032</v>
      </c>
    </row>
    <row r="79" spans="1:16" ht="12.75">
      <c r="A79" s="287" t="str">
        <f ca="1">IFERROR(__xludf.DUMMYFUNCTION("""COMPUTED_VALUE"""),"Araguatins")</f>
        <v>Araguatins</v>
      </c>
      <c r="B79" s="287" t="str">
        <f ca="1">IFERROR(__xludf.DUMMYFUNCTION("""COMPUTED_VALUE"""),"Buriti do Tocantins")</f>
        <v>Buriti do Tocantins</v>
      </c>
      <c r="C79" s="288" t="str">
        <f ca="1">IFERROR(__xludf.DUMMYFUNCTION("""COMPUTED_VALUE"""),"A.A. DA ESCOLA ESTADUAL DARCYNOPOLIS")</f>
        <v>A.A. DA ESCOLA ESTADUAL DARCYNOPOLIS</v>
      </c>
      <c r="D79" s="289" t="str">
        <f ca="1">IFERROR(__xludf.DUMMYFUNCTION("""COMPUTED_VALUE"""),"01190184000162")</f>
        <v>01190184000162</v>
      </c>
      <c r="E79" s="290" t="str">
        <f ca="1">IFERROR(__xludf.DUMMYFUNCTION("""COMPUTED_VALUE"""),"001")</f>
        <v>001</v>
      </c>
      <c r="F79" s="290" t="str">
        <f ca="1">IFERROR(__xludf.DUMMYFUNCTION("""COMPUTED_VALUE"""),"3975")</f>
        <v>3975</v>
      </c>
      <c r="G79" s="291" t="str">
        <f ca="1">IFERROR(__xludf.DUMMYFUNCTION("""COMPUTED_VALUE"""),"0019275")</f>
        <v>0019275</v>
      </c>
      <c r="H79" s="291">
        <f ca="1">IFERROR(__xludf.DUMMYFUNCTION("""COMPUTED_VALUE"""),0)</f>
        <v>0</v>
      </c>
      <c r="I79" s="291">
        <f ca="1">IFERROR(__xludf.DUMMYFUNCTION("""COMPUTED_VALUE"""),0)</f>
        <v>0</v>
      </c>
      <c r="J79" s="291">
        <f ca="1">IFERROR(__xludf.DUMMYFUNCTION("""COMPUTED_VALUE"""),1995)</f>
        <v>1995</v>
      </c>
      <c r="K79" s="291">
        <f ca="1">IFERROR(__xludf.DUMMYFUNCTION("""COMPUTED_VALUE"""),0)</f>
        <v>0</v>
      </c>
      <c r="L79" s="291">
        <f ca="1">IFERROR(__xludf.DUMMYFUNCTION("""COMPUTED_VALUE"""),0)</f>
        <v>0</v>
      </c>
      <c r="M79" s="291">
        <f ca="1">IFERROR(__xludf.DUMMYFUNCTION("""COMPUTED_VALUE"""),0)</f>
        <v>0</v>
      </c>
      <c r="N79" s="291">
        <f ca="1">IFERROR(__xludf.DUMMYFUNCTION("""COMPUTED_VALUE"""),861)</f>
        <v>861</v>
      </c>
      <c r="O79" s="291">
        <f ca="1">IFERROR(__xludf.DUMMYFUNCTION("""COMPUTED_VALUE"""),0)</f>
        <v>0</v>
      </c>
      <c r="P79" s="291">
        <f t="shared" ca="1" si="1"/>
        <v>2856</v>
      </c>
    </row>
    <row r="80" spans="1:16" ht="12.75">
      <c r="A80" s="292" t="str">
        <f ca="1">IFERROR(__xludf.DUMMYFUNCTION("""COMPUTED_VALUE"""),"Araguatins")</f>
        <v>Araguatins</v>
      </c>
      <c r="B80" s="292" t="str">
        <f ca="1">IFERROR(__xludf.DUMMYFUNCTION("""COMPUTED_VALUE"""),"Buriti do Tocantins")</f>
        <v>Buriti do Tocantins</v>
      </c>
      <c r="C80" s="144" t="str">
        <f ca="1">IFERROR(__xludf.DUMMYFUNCTION("""COMPUTED_VALUE"""),"A.A. ESC. ESTADUAL MINISTRO NEY BRAGA")</f>
        <v>A.A. ESC. ESTADUAL MINISTRO NEY BRAGA</v>
      </c>
      <c r="D80" s="293" t="str">
        <f ca="1">IFERROR(__xludf.DUMMYFUNCTION("""COMPUTED_VALUE"""),"01206220000139")</f>
        <v>01206220000139</v>
      </c>
      <c r="E80" s="294" t="str">
        <f ca="1">IFERROR(__xludf.DUMMYFUNCTION("""COMPUTED_VALUE"""),"001")</f>
        <v>001</v>
      </c>
      <c r="F80" s="294" t="str">
        <f ca="1">IFERROR(__xludf.DUMMYFUNCTION("""COMPUTED_VALUE"""),"1305")</f>
        <v>1305</v>
      </c>
      <c r="G80" s="295" t="str">
        <f ca="1">IFERROR(__xludf.DUMMYFUNCTION("""COMPUTED_VALUE"""),"10941X")</f>
        <v>10941X</v>
      </c>
      <c r="H80" s="295">
        <f ca="1">IFERROR(__xludf.DUMMYFUNCTION("""COMPUTED_VALUE"""),0)</f>
        <v>0</v>
      </c>
      <c r="I80" s="295">
        <f ca="1">IFERROR(__xludf.DUMMYFUNCTION("""COMPUTED_VALUE"""),0)</f>
        <v>0</v>
      </c>
      <c r="J80" s="295">
        <f ca="1">IFERROR(__xludf.DUMMYFUNCTION("""COMPUTED_VALUE"""),1134)</f>
        <v>1134</v>
      </c>
      <c r="K80" s="295">
        <f ca="1">IFERROR(__xludf.DUMMYFUNCTION("""COMPUTED_VALUE"""),0)</f>
        <v>0</v>
      </c>
      <c r="L80" s="295">
        <f ca="1">IFERROR(__xludf.DUMMYFUNCTION("""COMPUTED_VALUE"""),0)</f>
        <v>0</v>
      </c>
      <c r="M80" s="295">
        <f ca="1">IFERROR(__xludf.DUMMYFUNCTION("""COMPUTED_VALUE"""),0)</f>
        <v>0</v>
      </c>
      <c r="N80" s="295">
        <f ca="1">IFERROR(__xludf.DUMMYFUNCTION("""COMPUTED_VALUE"""),1113)</f>
        <v>1113</v>
      </c>
      <c r="O80" s="295">
        <f ca="1">IFERROR(__xludf.DUMMYFUNCTION("""COMPUTED_VALUE"""),252)</f>
        <v>252</v>
      </c>
      <c r="P80" s="295">
        <f t="shared" ca="1" si="1"/>
        <v>2499</v>
      </c>
    </row>
    <row r="81" spans="1:16" ht="12.75">
      <c r="A81" s="287" t="str">
        <f ca="1">IFERROR(__xludf.DUMMYFUNCTION("""COMPUTED_VALUE"""),"Araguatins")</f>
        <v>Araguatins</v>
      </c>
      <c r="B81" s="287" t="str">
        <f ca="1">IFERROR(__xludf.DUMMYFUNCTION("""COMPUTED_VALUE"""),"Buriti do Tocantins")</f>
        <v>Buriti do Tocantins</v>
      </c>
      <c r="C81" s="288" t="str">
        <f ca="1">IFERROR(__xludf.DUMMYFUNCTION("""COMPUTED_VALUE"""),"A.A. ESC. E.PRES.TANCREDO DE A.NEVES")</f>
        <v>A.A. ESC. E.PRES.TANCREDO DE A.NEVES</v>
      </c>
      <c r="D81" s="289" t="str">
        <f ca="1">IFERROR(__xludf.DUMMYFUNCTION("""COMPUTED_VALUE"""),"01112478000176")</f>
        <v>01112478000176</v>
      </c>
      <c r="E81" s="290" t="str">
        <f ca="1">IFERROR(__xludf.DUMMYFUNCTION("""COMPUTED_VALUE"""),"001")</f>
        <v>001</v>
      </c>
      <c r="F81" s="290" t="str">
        <f ca="1">IFERROR(__xludf.DUMMYFUNCTION("""COMPUTED_VALUE"""),"1305")</f>
        <v>1305</v>
      </c>
      <c r="G81" s="291" t="str">
        <f ca="1">IFERROR(__xludf.DUMMYFUNCTION("""COMPUTED_VALUE"""),"10924X")</f>
        <v>10924X</v>
      </c>
      <c r="H81" s="291">
        <f ca="1">IFERROR(__xludf.DUMMYFUNCTION("""COMPUTED_VALUE"""),0)</f>
        <v>0</v>
      </c>
      <c r="I81" s="291">
        <f ca="1">IFERROR(__xludf.DUMMYFUNCTION("""COMPUTED_VALUE"""),0)</f>
        <v>0</v>
      </c>
      <c r="J81" s="291">
        <f ca="1">IFERROR(__xludf.DUMMYFUNCTION("""COMPUTED_VALUE"""),3696)</f>
        <v>3696</v>
      </c>
      <c r="K81" s="291">
        <f ca="1">IFERROR(__xludf.DUMMYFUNCTION("""COMPUTED_VALUE"""),0)</f>
        <v>0</v>
      </c>
      <c r="L81" s="291">
        <f ca="1">IFERROR(__xludf.DUMMYFUNCTION("""COMPUTED_VALUE"""),0)</f>
        <v>0</v>
      </c>
      <c r="M81" s="291">
        <f ca="1">IFERROR(__xludf.DUMMYFUNCTION("""COMPUTED_VALUE"""),0)</f>
        <v>0</v>
      </c>
      <c r="N81" s="291">
        <f ca="1">IFERROR(__xludf.DUMMYFUNCTION("""COMPUTED_VALUE"""),0)</f>
        <v>0</v>
      </c>
      <c r="O81" s="291">
        <f ca="1">IFERROR(__xludf.DUMMYFUNCTION("""COMPUTED_VALUE"""),0)</f>
        <v>0</v>
      </c>
      <c r="P81" s="291">
        <f t="shared" ca="1" si="1"/>
        <v>3696</v>
      </c>
    </row>
    <row r="82" spans="1:16" ht="12.75">
      <c r="A82" s="292" t="str">
        <f ca="1">IFERROR(__xludf.DUMMYFUNCTION("""COMPUTED_VALUE"""),"Araguatins")</f>
        <v>Araguatins</v>
      </c>
      <c r="B82" s="292" t="str">
        <f ca="1">IFERROR(__xludf.DUMMYFUNCTION("""COMPUTED_VALUE"""),"Buriti do Tocantins")</f>
        <v>Buriti do Tocantins</v>
      </c>
      <c r="C82" s="144" t="str">
        <f ca="1">IFERROR(__xludf.DUMMYFUNCTION("""COMPUTED_VALUE"""),"A.A. ESC. EST. VICENTE CARLOS DE SOUSA")</f>
        <v>A.A. ESC. EST. VICENTE CARLOS DE SOUSA</v>
      </c>
      <c r="D82" s="293" t="str">
        <f ca="1">IFERROR(__xludf.DUMMYFUNCTION("""COMPUTED_VALUE"""),"01206288000118")</f>
        <v>01206288000118</v>
      </c>
      <c r="E82" s="294" t="str">
        <f ca="1">IFERROR(__xludf.DUMMYFUNCTION("""COMPUTED_VALUE"""),"001")</f>
        <v>001</v>
      </c>
      <c r="F82" s="294" t="str">
        <f ca="1">IFERROR(__xludf.DUMMYFUNCTION("""COMPUTED_VALUE"""),"1305")</f>
        <v>1305</v>
      </c>
      <c r="G82" s="295" t="str">
        <f ca="1">IFERROR(__xludf.DUMMYFUNCTION("""COMPUTED_VALUE"""),"0109614")</f>
        <v>0109614</v>
      </c>
      <c r="H82" s="295">
        <f ca="1">IFERROR(__xludf.DUMMYFUNCTION("""COMPUTED_VALUE"""),0)</f>
        <v>0</v>
      </c>
      <c r="I82" s="295">
        <f ca="1">IFERROR(__xludf.DUMMYFUNCTION("""COMPUTED_VALUE"""),0)</f>
        <v>0</v>
      </c>
      <c r="J82" s="295">
        <f ca="1">IFERROR(__xludf.DUMMYFUNCTION("""COMPUTED_VALUE"""),8106)</f>
        <v>8106</v>
      </c>
      <c r="K82" s="295">
        <f ca="1">IFERROR(__xludf.DUMMYFUNCTION("""COMPUTED_VALUE"""),0)</f>
        <v>0</v>
      </c>
      <c r="L82" s="295">
        <f ca="1">IFERROR(__xludf.DUMMYFUNCTION("""COMPUTED_VALUE"""),0)</f>
        <v>0</v>
      </c>
      <c r="M82" s="295">
        <f ca="1">IFERROR(__xludf.DUMMYFUNCTION("""COMPUTED_VALUE"""),0)</f>
        <v>0</v>
      </c>
      <c r="N82" s="295">
        <f ca="1">IFERROR(__xludf.DUMMYFUNCTION("""COMPUTED_VALUE"""),2520)</f>
        <v>2520</v>
      </c>
      <c r="O82" s="295">
        <f ca="1">IFERROR(__xludf.DUMMYFUNCTION("""COMPUTED_VALUE"""),0)</f>
        <v>0</v>
      </c>
      <c r="P82" s="295">
        <f t="shared" ca="1" si="1"/>
        <v>10626</v>
      </c>
    </row>
    <row r="83" spans="1:16" ht="12.75">
      <c r="A83" s="287" t="str">
        <f ca="1">IFERROR(__xludf.DUMMYFUNCTION("""COMPUTED_VALUE"""),"Araguatins")</f>
        <v>Araguatins</v>
      </c>
      <c r="B83" s="287" t="str">
        <f ca="1">IFERROR(__xludf.DUMMYFUNCTION("""COMPUTED_VALUE"""),"Carrasco Bonito")</f>
        <v>Carrasco Bonito</v>
      </c>
      <c r="C83" s="288" t="str">
        <f ca="1">IFERROR(__xludf.DUMMYFUNCTION("""COMPUTED_VALUE"""),"A.A. DA ESC. EST. CICERO GOMES")</f>
        <v>A.A. DA ESC. EST. CICERO GOMES</v>
      </c>
      <c r="D83" s="289" t="str">
        <f ca="1">IFERROR(__xludf.DUMMYFUNCTION("""COMPUTED_VALUE"""),"01068377000145")</f>
        <v>01068377000145</v>
      </c>
      <c r="E83" s="290" t="str">
        <f ca="1">IFERROR(__xludf.DUMMYFUNCTION("""COMPUTED_VALUE"""),"001")</f>
        <v>001</v>
      </c>
      <c r="F83" s="290" t="str">
        <f ca="1">IFERROR(__xludf.DUMMYFUNCTION("""COMPUTED_VALUE"""),"3975")</f>
        <v>3975</v>
      </c>
      <c r="G83" s="291" t="str">
        <f ca="1">IFERROR(__xludf.DUMMYFUNCTION("""COMPUTED_VALUE"""),"19291")</f>
        <v>19291</v>
      </c>
      <c r="H83" s="291">
        <f ca="1">IFERROR(__xludf.DUMMYFUNCTION("""COMPUTED_VALUE"""),0)</f>
        <v>0</v>
      </c>
      <c r="I83" s="291">
        <f ca="1">IFERROR(__xludf.DUMMYFUNCTION("""COMPUTED_VALUE"""),0)</f>
        <v>0</v>
      </c>
      <c r="J83" s="291">
        <f ca="1">IFERROR(__xludf.DUMMYFUNCTION("""COMPUTED_VALUE"""),1575)</f>
        <v>1575</v>
      </c>
      <c r="K83" s="291">
        <f ca="1">IFERROR(__xludf.DUMMYFUNCTION("""COMPUTED_VALUE"""),0)</f>
        <v>0</v>
      </c>
      <c r="L83" s="291">
        <f ca="1">IFERROR(__xludf.DUMMYFUNCTION("""COMPUTED_VALUE"""),0)</f>
        <v>0</v>
      </c>
      <c r="M83" s="291">
        <f ca="1">IFERROR(__xludf.DUMMYFUNCTION("""COMPUTED_VALUE"""),0)</f>
        <v>0</v>
      </c>
      <c r="N83" s="291">
        <f ca="1">IFERROR(__xludf.DUMMYFUNCTION("""COMPUTED_VALUE"""),2541)</f>
        <v>2541</v>
      </c>
      <c r="O83" s="291">
        <f ca="1">IFERROR(__xludf.DUMMYFUNCTION("""COMPUTED_VALUE"""),0)</f>
        <v>0</v>
      </c>
      <c r="P83" s="291">
        <f t="shared" ca="1" si="1"/>
        <v>4116</v>
      </c>
    </row>
    <row r="84" spans="1:16" ht="12.75">
      <c r="A84" s="292" t="str">
        <f ca="1">IFERROR(__xludf.DUMMYFUNCTION("""COMPUTED_VALUE"""),"Araguatins")</f>
        <v>Araguatins</v>
      </c>
      <c r="B84" s="292" t="str">
        <f ca="1">IFERROR(__xludf.DUMMYFUNCTION("""COMPUTED_VALUE"""),"Carrasco Bonito")</f>
        <v>Carrasco Bonito</v>
      </c>
      <c r="C84" s="144" t="str">
        <f ca="1">IFERROR(__xludf.DUMMYFUNCTION("""COMPUTED_VALUE"""),"A.A.  DA ESCOLA ESTADUAL INES VIANA")</f>
        <v>A.A.  DA ESCOLA ESTADUAL INES VIANA</v>
      </c>
      <c r="D84" s="293" t="str">
        <f ca="1">IFERROR(__xludf.DUMMYFUNCTION("""COMPUTED_VALUE"""),"02508340000153")</f>
        <v>02508340000153</v>
      </c>
      <c r="E84" s="294" t="str">
        <f ca="1">IFERROR(__xludf.DUMMYFUNCTION("""COMPUTED_VALUE"""),"001")</f>
        <v>001</v>
      </c>
      <c r="F84" s="294" t="str">
        <f ca="1">IFERROR(__xludf.DUMMYFUNCTION("""COMPUTED_VALUE"""),"3975")</f>
        <v>3975</v>
      </c>
      <c r="G84" s="295" t="str">
        <f ca="1">IFERROR(__xludf.DUMMYFUNCTION("""COMPUTED_VALUE"""),"51713")</f>
        <v>51713</v>
      </c>
      <c r="H84" s="295">
        <f ca="1">IFERROR(__xludf.DUMMYFUNCTION("""COMPUTED_VALUE"""),0)</f>
        <v>0</v>
      </c>
      <c r="I84" s="295">
        <f ca="1">IFERROR(__xludf.DUMMYFUNCTION("""COMPUTED_VALUE"""),0)</f>
        <v>0</v>
      </c>
      <c r="J84" s="295">
        <f ca="1">IFERROR(__xludf.DUMMYFUNCTION("""COMPUTED_VALUE"""),1533)</f>
        <v>1533</v>
      </c>
      <c r="K84" s="295">
        <f ca="1">IFERROR(__xludf.DUMMYFUNCTION("""COMPUTED_VALUE"""),0)</f>
        <v>0</v>
      </c>
      <c r="L84" s="295">
        <f ca="1">IFERROR(__xludf.DUMMYFUNCTION("""COMPUTED_VALUE"""),0)</f>
        <v>0</v>
      </c>
      <c r="M84" s="295">
        <f ca="1">IFERROR(__xludf.DUMMYFUNCTION("""COMPUTED_VALUE"""),0)</f>
        <v>0</v>
      </c>
      <c r="N84" s="295">
        <f ca="1">IFERROR(__xludf.DUMMYFUNCTION("""COMPUTED_VALUE"""),672)</f>
        <v>672</v>
      </c>
      <c r="O84" s="295">
        <f ca="1">IFERROR(__xludf.DUMMYFUNCTION("""COMPUTED_VALUE"""),0)</f>
        <v>0</v>
      </c>
      <c r="P84" s="295">
        <f t="shared" ca="1" si="1"/>
        <v>2205</v>
      </c>
    </row>
    <row r="85" spans="1:16" ht="12.75">
      <c r="A85" s="287" t="str">
        <f ca="1">IFERROR(__xludf.DUMMYFUNCTION("""COMPUTED_VALUE"""),"Araguatins")</f>
        <v>Araguatins</v>
      </c>
      <c r="B85" s="287" t="str">
        <f ca="1">IFERROR(__xludf.DUMMYFUNCTION("""COMPUTED_VALUE"""),"Esperantina")</f>
        <v>Esperantina</v>
      </c>
      <c r="C85" s="288" t="str">
        <f ca="1">IFERROR(__xludf.DUMMYFUNCTION("""COMPUTED_VALUE"""),"A.A. ESC. EST. JOAQUINA MARIA DA SILVA")</f>
        <v>A.A. ESC. EST. JOAQUINA MARIA DA SILVA</v>
      </c>
      <c r="D85" s="289" t="str">
        <f ca="1">IFERROR(__xludf.DUMMYFUNCTION("""COMPUTED_VALUE"""),"01113183000114")</f>
        <v>01113183000114</v>
      </c>
      <c r="E85" s="290" t="str">
        <f ca="1">IFERROR(__xludf.DUMMYFUNCTION("""COMPUTED_VALUE"""),"001")</f>
        <v>001</v>
      </c>
      <c r="F85" s="290" t="str">
        <f ca="1">IFERROR(__xludf.DUMMYFUNCTION("""COMPUTED_VALUE"""),"1305")</f>
        <v>1305</v>
      </c>
      <c r="G85" s="291" t="str">
        <f ca="1">IFERROR(__xludf.DUMMYFUNCTION("""COMPUTED_VALUE"""),"109665")</f>
        <v>109665</v>
      </c>
      <c r="H85" s="291">
        <f ca="1">IFERROR(__xludf.DUMMYFUNCTION("""COMPUTED_VALUE"""),0)</f>
        <v>0</v>
      </c>
      <c r="I85" s="291">
        <f ca="1">IFERROR(__xludf.DUMMYFUNCTION("""COMPUTED_VALUE"""),0)</f>
        <v>0</v>
      </c>
      <c r="J85" s="291">
        <f ca="1">IFERROR(__xludf.DUMMYFUNCTION("""COMPUTED_VALUE"""),3108)</f>
        <v>3108</v>
      </c>
      <c r="K85" s="291">
        <f ca="1">IFERROR(__xludf.DUMMYFUNCTION("""COMPUTED_VALUE"""),0)</f>
        <v>0</v>
      </c>
      <c r="L85" s="291">
        <f ca="1">IFERROR(__xludf.DUMMYFUNCTION("""COMPUTED_VALUE"""),0)</f>
        <v>0</v>
      </c>
      <c r="M85" s="291">
        <f ca="1">IFERROR(__xludf.DUMMYFUNCTION("""COMPUTED_VALUE"""),0)</f>
        <v>0</v>
      </c>
      <c r="N85" s="291">
        <f ca="1">IFERROR(__xludf.DUMMYFUNCTION("""COMPUTED_VALUE"""),5208)</f>
        <v>5208</v>
      </c>
      <c r="O85" s="291">
        <f ca="1">IFERROR(__xludf.DUMMYFUNCTION("""COMPUTED_VALUE"""),0)</f>
        <v>0</v>
      </c>
      <c r="P85" s="291">
        <f t="shared" ca="1" si="1"/>
        <v>8316</v>
      </c>
    </row>
    <row r="86" spans="1:16" ht="12.75">
      <c r="A86" s="292" t="str">
        <f ca="1">IFERROR(__xludf.DUMMYFUNCTION("""COMPUTED_VALUE"""),"Araguatins")</f>
        <v>Araguatins</v>
      </c>
      <c r="B86" s="292" t="str">
        <f ca="1">IFERROR(__xludf.DUMMYFUNCTION("""COMPUTED_VALUE"""),"Esperantina")</f>
        <v>Esperantina</v>
      </c>
      <c r="C86" s="144" t="str">
        <f ca="1">IFERROR(__xludf.DUMMYFUNCTION("""COMPUTED_VALUE"""),"A.A. ESC. ESTADUAL ULISSES GUIMARAES")</f>
        <v>A.A. ESC. ESTADUAL ULISSES GUIMARAES</v>
      </c>
      <c r="D86" s="293" t="str">
        <f ca="1">IFERROR(__xludf.DUMMYFUNCTION("""COMPUTED_VALUE"""),"01190183000118")</f>
        <v>01190183000118</v>
      </c>
      <c r="E86" s="294" t="str">
        <f ca="1">IFERROR(__xludf.DUMMYFUNCTION("""COMPUTED_VALUE"""),"001")</f>
        <v>001</v>
      </c>
      <c r="F86" s="294" t="str">
        <f ca="1">IFERROR(__xludf.DUMMYFUNCTION("""COMPUTED_VALUE"""),"1305")</f>
        <v>1305</v>
      </c>
      <c r="G86" s="295" t="str">
        <f ca="1">IFERROR(__xludf.DUMMYFUNCTION("""COMPUTED_VALUE"""),"109363")</f>
        <v>109363</v>
      </c>
      <c r="H86" s="295">
        <f ca="1">IFERROR(__xludf.DUMMYFUNCTION("""COMPUTED_VALUE"""),0)</f>
        <v>0</v>
      </c>
      <c r="I86" s="295">
        <f ca="1">IFERROR(__xludf.DUMMYFUNCTION("""COMPUTED_VALUE"""),0)</f>
        <v>0</v>
      </c>
      <c r="J86" s="295">
        <f ca="1">IFERROR(__xludf.DUMMYFUNCTION("""COMPUTED_VALUE"""),2142)</f>
        <v>2142</v>
      </c>
      <c r="K86" s="295">
        <f ca="1">IFERROR(__xludf.DUMMYFUNCTION("""COMPUTED_VALUE"""),0)</f>
        <v>0</v>
      </c>
      <c r="L86" s="295">
        <f ca="1">IFERROR(__xludf.DUMMYFUNCTION("""COMPUTED_VALUE"""),0)</f>
        <v>0</v>
      </c>
      <c r="M86" s="295">
        <f ca="1">IFERROR(__xludf.DUMMYFUNCTION("""COMPUTED_VALUE"""),0)</f>
        <v>0</v>
      </c>
      <c r="N86" s="295">
        <f ca="1">IFERROR(__xludf.DUMMYFUNCTION("""COMPUTED_VALUE"""),3885)</f>
        <v>3885</v>
      </c>
      <c r="O86" s="295">
        <f ca="1">IFERROR(__xludf.DUMMYFUNCTION("""COMPUTED_VALUE"""),0)</f>
        <v>0</v>
      </c>
      <c r="P86" s="295">
        <f t="shared" ca="1" si="1"/>
        <v>6027</v>
      </c>
    </row>
    <row r="87" spans="1:16" ht="12.75">
      <c r="A87" s="287" t="str">
        <f ca="1">IFERROR(__xludf.DUMMYFUNCTION("""COMPUTED_VALUE"""),"Araguatins")</f>
        <v>Araguatins</v>
      </c>
      <c r="B87" s="287" t="str">
        <f ca="1">IFERROR(__xludf.DUMMYFUNCTION("""COMPUTED_VALUE"""),"Praia Norte")</f>
        <v>Praia Norte</v>
      </c>
      <c r="C87" s="288" t="str">
        <f ca="1">IFERROR(__xludf.DUMMYFUNCTION("""COMPUTED_VALUE"""),"ASS. DE AP.ESCOLA EST. Iº DE JUNHO")</f>
        <v>ASS. DE AP.ESCOLA EST. Iº DE JUNHO</v>
      </c>
      <c r="D87" s="289" t="str">
        <f ca="1">IFERROR(__xludf.DUMMYFUNCTION("""COMPUTED_VALUE"""),"01392734000126")</f>
        <v>01392734000126</v>
      </c>
      <c r="E87" s="290" t="str">
        <f ca="1">IFERROR(__xludf.DUMMYFUNCTION("""COMPUTED_VALUE"""),"001")</f>
        <v>001</v>
      </c>
      <c r="F87" s="290" t="str">
        <f ca="1">IFERROR(__xludf.DUMMYFUNCTION("""COMPUTED_VALUE"""),"3975")</f>
        <v>3975</v>
      </c>
      <c r="G87" s="291" t="str">
        <f ca="1">IFERROR(__xludf.DUMMYFUNCTION("""COMPUTED_VALUE"""),"19712")</f>
        <v>19712</v>
      </c>
      <c r="H87" s="291">
        <f ca="1">IFERROR(__xludf.DUMMYFUNCTION("""COMPUTED_VALUE"""),0)</f>
        <v>0</v>
      </c>
      <c r="I87" s="291">
        <f ca="1">IFERROR(__xludf.DUMMYFUNCTION("""COMPUTED_VALUE"""),0)</f>
        <v>0</v>
      </c>
      <c r="J87" s="291">
        <f ca="1">IFERROR(__xludf.DUMMYFUNCTION("""COMPUTED_VALUE"""),4032)</f>
        <v>4032</v>
      </c>
      <c r="K87" s="291">
        <f ca="1">IFERROR(__xludf.DUMMYFUNCTION("""COMPUTED_VALUE"""),0)</f>
        <v>0</v>
      </c>
      <c r="L87" s="291">
        <f ca="1">IFERROR(__xludf.DUMMYFUNCTION("""COMPUTED_VALUE"""),0)</f>
        <v>0</v>
      </c>
      <c r="M87" s="291">
        <f ca="1">IFERROR(__xludf.DUMMYFUNCTION("""COMPUTED_VALUE"""),0)</f>
        <v>0</v>
      </c>
      <c r="N87" s="291">
        <f ca="1">IFERROR(__xludf.DUMMYFUNCTION("""COMPUTED_VALUE"""),0)</f>
        <v>0</v>
      </c>
      <c r="O87" s="291">
        <f ca="1">IFERROR(__xludf.DUMMYFUNCTION("""COMPUTED_VALUE"""),0)</f>
        <v>0</v>
      </c>
      <c r="P87" s="291">
        <f t="shared" ca="1" si="1"/>
        <v>4032</v>
      </c>
    </row>
    <row r="88" spans="1:16" ht="12.75">
      <c r="A88" s="292" t="str">
        <f ca="1">IFERROR(__xludf.DUMMYFUNCTION("""COMPUTED_VALUE"""),"Araguatins")</f>
        <v>Araguatins</v>
      </c>
      <c r="B88" s="292" t="str">
        <f ca="1">IFERROR(__xludf.DUMMYFUNCTION("""COMPUTED_VALUE"""),"Praia Norte")</f>
        <v>Praia Norte</v>
      </c>
      <c r="C88" s="144" t="str">
        <f ca="1">IFERROR(__xludf.DUMMYFUNCTION("""COMPUTED_VALUE"""),"ASS. AP.ESC. ESTADUAL GENESIO GOMES")</f>
        <v>ASS. AP.ESC. ESTADUAL GENESIO GOMES</v>
      </c>
      <c r="D88" s="293" t="str">
        <f ca="1">IFERROR(__xludf.DUMMYFUNCTION("""COMPUTED_VALUE"""),"01192607000183")</f>
        <v>01192607000183</v>
      </c>
      <c r="E88" s="294" t="str">
        <f ca="1">IFERROR(__xludf.DUMMYFUNCTION("""COMPUTED_VALUE"""),"001")</f>
        <v>001</v>
      </c>
      <c r="F88" s="294" t="str">
        <f ca="1">IFERROR(__xludf.DUMMYFUNCTION("""COMPUTED_VALUE"""),"3975")</f>
        <v>3975</v>
      </c>
      <c r="G88" s="295" t="str">
        <f ca="1">IFERROR(__xludf.DUMMYFUNCTION("""COMPUTED_VALUE"""),"19690")</f>
        <v>19690</v>
      </c>
      <c r="H88" s="295">
        <f ca="1">IFERROR(__xludf.DUMMYFUNCTION("""COMPUTED_VALUE"""),0)</f>
        <v>0</v>
      </c>
      <c r="I88" s="295">
        <f ca="1">IFERROR(__xludf.DUMMYFUNCTION("""COMPUTED_VALUE"""),0)</f>
        <v>0</v>
      </c>
      <c r="J88" s="295">
        <f ca="1">IFERROR(__xludf.DUMMYFUNCTION("""COMPUTED_VALUE"""),0)</f>
        <v>0</v>
      </c>
      <c r="K88" s="295">
        <f ca="1">IFERROR(__xludf.DUMMYFUNCTION("""COMPUTED_VALUE"""),0)</f>
        <v>0</v>
      </c>
      <c r="L88" s="295">
        <f ca="1">IFERROR(__xludf.DUMMYFUNCTION("""COMPUTED_VALUE"""),0)</f>
        <v>0</v>
      </c>
      <c r="M88" s="295">
        <f ca="1">IFERROR(__xludf.DUMMYFUNCTION("""COMPUTED_VALUE"""),0)</f>
        <v>0</v>
      </c>
      <c r="N88" s="295">
        <f ca="1">IFERROR(__xludf.DUMMYFUNCTION("""COMPUTED_VALUE"""),6825)</f>
        <v>6825</v>
      </c>
      <c r="O88" s="295">
        <f ca="1">IFERROR(__xludf.DUMMYFUNCTION("""COMPUTED_VALUE"""),1113)</f>
        <v>1113</v>
      </c>
      <c r="P88" s="295">
        <f t="shared" ca="1" si="1"/>
        <v>7938</v>
      </c>
    </row>
    <row r="89" spans="1:16" ht="12.75">
      <c r="A89" s="287" t="str">
        <f ca="1">IFERROR(__xludf.DUMMYFUNCTION("""COMPUTED_VALUE"""),"Araguatins")</f>
        <v>Araguatins</v>
      </c>
      <c r="B89" s="287" t="str">
        <f ca="1">IFERROR(__xludf.DUMMYFUNCTION("""COMPUTED_VALUE"""),"Sampaio")</f>
        <v>Sampaio</v>
      </c>
      <c r="C89" s="288" t="str">
        <f ca="1">IFERROR(__xludf.DUMMYFUNCTION("""COMPUTED_VALUE"""),"A. DE AP. DA ESCOLA ESTADUAL SAMPAIO")</f>
        <v>A. DE AP. DA ESCOLA ESTADUAL SAMPAIO</v>
      </c>
      <c r="D89" s="289" t="str">
        <f ca="1">IFERROR(__xludf.DUMMYFUNCTION("""COMPUTED_VALUE"""),"01190179000150")</f>
        <v>01190179000150</v>
      </c>
      <c r="E89" s="290" t="str">
        <f ca="1">IFERROR(__xludf.DUMMYFUNCTION("""COMPUTED_VALUE"""),"001")</f>
        <v>001</v>
      </c>
      <c r="F89" s="290" t="str">
        <f ca="1">IFERROR(__xludf.DUMMYFUNCTION("""COMPUTED_VALUE"""),"1305")</f>
        <v>1305</v>
      </c>
      <c r="G89" s="291" t="str">
        <f ca="1">IFERROR(__xludf.DUMMYFUNCTION("""COMPUTED_VALUE"""),"0019178")</f>
        <v>0019178</v>
      </c>
      <c r="H89" s="291">
        <f ca="1">IFERROR(__xludf.DUMMYFUNCTION("""COMPUTED_VALUE"""),0)</f>
        <v>0</v>
      </c>
      <c r="I89" s="291">
        <f ca="1">IFERROR(__xludf.DUMMYFUNCTION("""COMPUTED_VALUE"""),0)</f>
        <v>0</v>
      </c>
      <c r="J89" s="291">
        <f ca="1">IFERROR(__xludf.DUMMYFUNCTION("""COMPUTED_VALUE"""),8274)</f>
        <v>8274</v>
      </c>
      <c r="K89" s="291">
        <f ca="1">IFERROR(__xludf.DUMMYFUNCTION("""COMPUTED_VALUE"""),0)</f>
        <v>0</v>
      </c>
      <c r="L89" s="291">
        <f ca="1">IFERROR(__xludf.DUMMYFUNCTION("""COMPUTED_VALUE"""),0)</f>
        <v>0</v>
      </c>
      <c r="M89" s="291">
        <f ca="1">IFERROR(__xludf.DUMMYFUNCTION("""COMPUTED_VALUE"""),0)</f>
        <v>0</v>
      </c>
      <c r="N89" s="291">
        <f ca="1">IFERROR(__xludf.DUMMYFUNCTION("""COMPUTED_VALUE"""),4725)</f>
        <v>4725</v>
      </c>
      <c r="O89" s="291">
        <f ca="1">IFERROR(__xludf.DUMMYFUNCTION("""COMPUTED_VALUE"""),0)</f>
        <v>0</v>
      </c>
      <c r="P89" s="291">
        <f t="shared" ca="1" si="1"/>
        <v>12999</v>
      </c>
    </row>
    <row r="90" spans="1:16" ht="12.75">
      <c r="A90" s="292" t="str">
        <f ca="1">IFERROR(__xludf.DUMMYFUNCTION("""COMPUTED_VALUE"""),"Araguatins")</f>
        <v>Araguatins</v>
      </c>
      <c r="B90" s="292" t="str">
        <f ca="1">IFERROR(__xludf.DUMMYFUNCTION("""COMPUTED_VALUE"""),"Sao Bento do Tocantins")</f>
        <v>Sao Bento do Tocantins</v>
      </c>
      <c r="C90" s="144" t="str">
        <f ca="1">IFERROR(__xludf.DUMMYFUNCTION("""COMPUTED_VALUE"""),"A.A. COLEGIO EST. IRMAOS FILGUEIRAS")</f>
        <v>A.A. COLEGIO EST. IRMAOS FILGUEIRAS</v>
      </c>
      <c r="D90" s="293" t="str">
        <f ca="1">IFERROR(__xludf.DUMMYFUNCTION("""COMPUTED_VALUE"""),"01068348000183")</f>
        <v>01068348000183</v>
      </c>
      <c r="E90" s="294" t="str">
        <f ca="1">IFERROR(__xludf.DUMMYFUNCTION("""COMPUTED_VALUE"""),"001")</f>
        <v>001</v>
      </c>
      <c r="F90" s="294" t="str">
        <f ca="1">IFERROR(__xludf.DUMMYFUNCTION("""COMPUTED_VALUE"""),"1305")</f>
        <v>1305</v>
      </c>
      <c r="G90" s="295" t="str">
        <f ca="1">IFERROR(__xludf.DUMMYFUNCTION("""COMPUTED_VALUE"""),"109134")</f>
        <v>109134</v>
      </c>
      <c r="H90" s="295">
        <f ca="1">IFERROR(__xludf.DUMMYFUNCTION("""COMPUTED_VALUE"""),0)</f>
        <v>0</v>
      </c>
      <c r="I90" s="295">
        <f ca="1">IFERROR(__xludf.DUMMYFUNCTION("""COMPUTED_VALUE"""),0)</f>
        <v>0</v>
      </c>
      <c r="J90" s="295">
        <f ca="1">IFERROR(__xludf.DUMMYFUNCTION("""COMPUTED_VALUE"""),4242)</f>
        <v>4242</v>
      </c>
      <c r="K90" s="295">
        <f ca="1">IFERROR(__xludf.DUMMYFUNCTION("""COMPUTED_VALUE"""),0)</f>
        <v>0</v>
      </c>
      <c r="L90" s="295">
        <f ca="1">IFERROR(__xludf.DUMMYFUNCTION("""COMPUTED_VALUE"""),0)</f>
        <v>0</v>
      </c>
      <c r="M90" s="295">
        <f ca="1">IFERROR(__xludf.DUMMYFUNCTION("""COMPUTED_VALUE"""),0)</f>
        <v>0</v>
      </c>
      <c r="N90" s="295">
        <f ca="1">IFERROR(__xludf.DUMMYFUNCTION("""COMPUTED_VALUE"""),4536)</f>
        <v>4536</v>
      </c>
      <c r="O90" s="295">
        <f ca="1">IFERROR(__xludf.DUMMYFUNCTION("""COMPUTED_VALUE"""),1239)</f>
        <v>1239</v>
      </c>
      <c r="P90" s="295">
        <f t="shared" ca="1" si="1"/>
        <v>10017</v>
      </c>
    </row>
    <row r="91" spans="1:16" ht="12.75">
      <c r="A91" s="287" t="str">
        <f ca="1">IFERROR(__xludf.DUMMYFUNCTION("""COMPUTED_VALUE"""),"Araguatins")</f>
        <v>Araguatins</v>
      </c>
      <c r="B91" s="287" t="str">
        <f ca="1">IFERROR(__xludf.DUMMYFUNCTION("""COMPUTED_VALUE"""),"Sao Bento do Tocantins")</f>
        <v>Sao Bento do Tocantins</v>
      </c>
      <c r="C91" s="288" t="str">
        <f ca="1">IFERROR(__xludf.DUMMYFUNCTION("""COMPUTED_VALUE"""),"A.A. ESC. EST. ANAIDES BRITO MIRANDA")</f>
        <v>A.A. ESC. EST. ANAIDES BRITO MIRANDA</v>
      </c>
      <c r="D91" s="289" t="str">
        <f ca="1">IFERROR(__xludf.DUMMYFUNCTION("""COMPUTED_VALUE"""),"01181993000108")</f>
        <v>01181993000108</v>
      </c>
      <c r="E91" s="290" t="str">
        <f ca="1">IFERROR(__xludf.DUMMYFUNCTION("""COMPUTED_VALUE"""),"001")</f>
        <v>001</v>
      </c>
      <c r="F91" s="290" t="str">
        <f ca="1">IFERROR(__xludf.DUMMYFUNCTION("""COMPUTED_VALUE"""),"1305")</f>
        <v>1305</v>
      </c>
      <c r="G91" s="291" t="str">
        <f ca="1">IFERROR(__xludf.DUMMYFUNCTION("""COMPUTED_VALUE"""),"10938x")</f>
        <v>10938x</v>
      </c>
      <c r="H91" s="291">
        <f ca="1">IFERROR(__xludf.DUMMYFUNCTION("""COMPUTED_VALUE"""),0)</f>
        <v>0</v>
      </c>
      <c r="I91" s="291">
        <f ca="1">IFERROR(__xludf.DUMMYFUNCTION("""COMPUTED_VALUE"""),0)</f>
        <v>0</v>
      </c>
      <c r="J91" s="291">
        <f ca="1">IFERROR(__xludf.DUMMYFUNCTION("""COMPUTED_VALUE"""),1470)</f>
        <v>1470</v>
      </c>
      <c r="K91" s="291">
        <f ca="1">IFERROR(__xludf.DUMMYFUNCTION("""COMPUTED_VALUE"""),0)</f>
        <v>0</v>
      </c>
      <c r="L91" s="291">
        <f ca="1">IFERROR(__xludf.DUMMYFUNCTION("""COMPUTED_VALUE"""),0)</f>
        <v>0</v>
      </c>
      <c r="M91" s="291">
        <f ca="1">IFERROR(__xludf.DUMMYFUNCTION("""COMPUTED_VALUE"""),0)</f>
        <v>0</v>
      </c>
      <c r="N91" s="291">
        <f ca="1">IFERROR(__xludf.DUMMYFUNCTION("""COMPUTED_VALUE"""),1071)</f>
        <v>1071</v>
      </c>
      <c r="O91" s="291">
        <f ca="1">IFERROR(__xludf.DUMMYFUNCTION("""COMPUTED_VALUE"""),378)</f>
        <v>378</v>
      </c>
      <c r="P91" s="291">
        <f t="shared" ca="1" si="1"/>
        <v>2919</v>
      </c>
    </row>
    <row r="92" spans="1:16" ht="12.75">
      <c r="A92" s="292" t="str">
        <f ca="1">IFERROR(__xludf.DUMMYFUNCTION("""COMPUTED_VALUE"""),"Araguatins")</f>
        <v>Araguatins</v>
      </c>
      <c r="B92" s="292" t="str">
        <f ca="1">IFERROR(__xludf.DUMMYFUNCTION("""COMPUTED_VALUE"""),"Sao Miguel do Tocantins")</f>
        <v>Sao Miguel do Tocantins</v>
      </c>
      <c r="C92" s="144" t="str">
        <f ca="1">IFERROR(__xludf.DUMMYFUNCTION("""COMPUTED_VALUE"""),"A.A.  DA ESCOLA ESTADUAL BELA VISTA")</f>
        <v>A.A.  DA ESCOLA ESTADUAL BELA VISTA</v>
      </c>
      <c r="D92" s="293" t="str">
        <f ca="1">IFERROR(__xludf.DUMMYFUNCTION("""COMPUTED_VALUE"""),"01230238000176")</f>
        <v>01230238000176</v>
      </c>
      <c r="E92" s="294" t="str">
        <f ca="1">IFERROR(__xludf.DUMMYFUNCTION("""COMPUTED_VALUE"""),"001")</f>
        <v>001</v>
      </c>
      <c r="F92" s="294" t="str">
        <f ca="1">IFERROR(__xludf.DUMMYFUNCTION("""COMPUTED_VALUE"""),"1305")</f>
        <v>1305</v>
      </c>
      <c r="G92" s="295" t="str">
        <f ca="1">IFERROR(__xludf.DUMMYFUNCTION("""COMPUTED_VALUE"""),"0217948")</f>
        <v>0217948</v>
      </c>
      <c r="H92" s="295">
        <f ca="1">IFERROR(__xludf.DUMMYFUNCTION("""COMPUTED_VALUE"""),0)</f>
        <v>0</v>
      </c>
      <c r="I92" s="295">
        <f ca="1">IFERROR(__xludf.DUMMYFUNCTION("""COMPUTED_VALUE"""),0)</f>
        <v>0</v>
      </c>
      <c r="J92" s="295">
        <f ca="1">IFERROR(__xludf.DUMMYFUNCTION("""COMPUTED_VALUE"""),5964)</f>
        <v>5964</v>
      </c>
      <c r="K92" s="295">
        <f ca="1">IFERROR(__xludf.DUMMYFUNCTION("""COMPUTED_VALUE"""),0)</f>
        <v>0</v>
      </c>
      <c r="L92" s="295">
        <f ca="1">IFERROR(__xludf.DUMMYFUNCTION("""COMPUTED_VALUE"""),0)</f>
        <v>0</v>
      </c>
      <c r="M92" s="295">
        <f ca="1">IFERROR(__xludf.DUMMYFUNCTION("""COMPUTED_VALUE"""),0)</f>
        <v>0</v>
      </c>
      <c r="N92" s="295">
        <f ca="1">IFERROR(__xludf.DUMMYFUNCTION("""COMPUTED_VALUE"""),4578)</f>
        <v>4578</v>
      </c>
      <c r="O92" s="295">
        <f ca="1">IFERROR(__xludf.DUMMYFUNCTION("""COMPUTED_VALUE"""),0)</f>
        <v>0</v>
      </c>
      <c r="P92" s="295">
        <f t="shared" ca="1" si="1"/>
        <v>10542</v>
      </c>
    </row>
    <row r="93" spans="1:16" ht="12.75">
      <c r="A93" s="287" t="str">
        <f ca="1">IFERROR(__xludf.DUMMYFUNCTION("""COMPUTED_VALUE"""),"Araguatins")</f>
        <v>Araguatins</v>
      </c>
      <c r="B93" s="287" t="str">
        <f ca="1">IFERROR(__xludf.DUMMYFUNCTION("""COMPUTED_VALUE"""),"Sao Miguel do Tocantins")</f>
        <v>Sao Miguel do Tocantins</v>
      </c>
      <c r="C93" s="288" t="str">
        <f ca="1">IFERROR(__xludf.DUMMYFUNCTION("""COMPUTED_VALUE"""),"A.A.  ESCOLA ESTADUAL SAO MIGUEL")</f>
        <v>A.A.  ESCOLA ESTADUAL SAO MIGUEL</v>
      </c>
      <c r="D93" s="289" t="str">
        <f ca="1">IFERROR(__xludf.DUMMYFUNCTION("""COMPUTED_VALUE"""),"01213523000189")</f>
        <v>01213523000189</v>
      </c>
      <c r="E93" s="290" t="str">
        <f ca="1">IFERROR(__xludf.DUMMYFUNCTION("""COMPUTED_VALUE"""),"001")</f>
        <v>001</v>
      </c>
      <c r="F93" s="290" t="str">
        <f ca="1">IFERROR(__xludf.DUMMYFUNCTION("""COMPUTED_VALUE"""),"1305")</f>
        <v>1305</v>
      </c>
      <c r="G93" s="291" t="str">
        <f ca="1">IFERROR(__xludf.DUMMYFUNCTION("""COMPUTED_VALUE"""),"173576")</f>
        <v>173576</v>
      </c>
      <c r="H93" s="291">
        <f ca="1">IFERROR(__xludf.DUMMYFUNCTION("""COMPUTED_VALUE"""),0)</f>
        <v>0</v>
      </c>
      <c r="I93" s="291">
        <f ca="1">IFERROR(__xludf.DUMMYFUNCTION("""COMPUTED_VALUE"""),0)</f>
        <v>0</v>
      </c>
      <c r="J93" s="291">
        <f ca="1">IFERROR(__xludf.DUMMYFUNCTION("""COMPUTED_VALUE"""),4137)</f>
        <v>4137</v>
      </c>
      <c r="K93" s="291">
        <f ca="1">IFERROR(__xludf.DUMMYFUNCTION("""COMPUTED_VALUE"""),0)</f>
        <v>0</v>
      </c>
      <c r="L93" s="291">
        <f ca="1">IFERROR(__xludf.DUMMYFUNCTION("""COMPUTED_VALUE"""),0)</f>
        <v>0</v>
      </c>
      <c r="M93" s="291">
        <f ca="1">IFERROR(__xludf.DUMMYFUNCTION("""COMPUTED_VALUE"""),0)</f>
        <v>0</v>
      </c>
      <c r="N93" s="291">
        <f ca="1">IFERROR(__xludf.DUMMYFUNCTION("""COMPUTED_VALUE"""),5775)</f>
        <v>5775</v>
      </c>
      <c r="O93" s="291">
        <f ca="1">IFERROR(__xludf.DUMMYFUNCTION("""COMPUTED_VALUE"""),0)</f>
        <v>0</v>
      </c>
      <c r="P93" s="291">
        <f t="shared" ca="1" si="1"/>
        <v>9912</v>
      </c>
    </row>
    <row r="94" spans="1:16" ht="12.75">
      <c r="A94" s="292" t="str">
        <f ca="1">IFERROR(__xludf.DUMMYFUNCTION("""COMPUTED_VALUE"""),"Araguatins")</f>
        <v>Araguatins</v>
      </c>
      <c r="B94" s="292" t="str">
        <f ca="1">IFERROR(__xludf.DUMMYFUNCTION("""COMPUTED_VALUE"""),"Sao Sebastiao do Tocantins")</f>
        <v>Sao Sebastiao do Tocantins</v>
      </c>
      <c r="C94" s="144" t="str">
        <f ca="1">IFERROR(__xludf.DUMMYFUNCTION("""COMPUTED_VALUE"""),"A.A.  DO COL. EST.IRIO OLIVEIRA SOUZA")</f>
        <v>A.A.  DO COL. EST.IRIO OLIVEIRA SOUZA</v>
      </c>
      <c r="D94" s="293" t="str">
        <f ca="1">IFERROR(__xludf.DUMMYFUNCTION("""COMPUTED_VALUE"""),"01112477000121")</f>
        <v>01112477000121</v>
      </c>
      <c r="E94" s="294" t="str">
        <f ca="1">IFERROR(__xludf.DUMMYFUNCTION("""COMPUTED_VALUE"""),"001")</f>
        <v>001</v>
      </c>
      <c r="F94" s="294" t="str">
        <f ca="1">IFERROR(__xludf.DUMMYFUNCTION("""COMPUTED_VALUE"""),"1305")</f>
        <v>1305</v>
      </c>
      <c r="G94" s="295" t="str">
        <f ca="1">IFERROR(__xludf.DUMMYFUNCTION("""COMPUTED_VALUE"""),"0109282")</f>
        <v>0109282</v>
      </c>
      <c r="H94" s="295">
        <f ca="1">IFERROR(__xludf.DUMMYFUNCTION("""COMPUTED_VALUE"""),0)</f>
        <v>0</v>
      </c>
      <c r="I94" s="295">
        <f ca="1">IFERROR(__xludf.DUMMYFUNCTION("""COMPUTED_VALUE"""),0)</f>
        <v>0</v>
      </c>
      <c r="J94" s="295">
        <f ca="1">IFERROR(__xludf.DUMMYFUNCTION("""COMPUTED_VALUE"""),0)</f>
        <v>0</v>
      </c>
      <c r="K94" s="295">
        <f ca="1">IFERROR(__xludf.DUMMYFUNCTION("""COMPUTED_VALUE"""),0)</f>
        <v>0</v>
      </c>
      <c r="L94" s="295">
        <f ca="1">IFERROR(__xludf.DUMMYFUNCTION("""COMPUTED_VALUE"""),0)</f>
        <v>0</v>
      </c>
      <c r="M94" s="295">
        <f ca="1">IFERROR(__xludf.DUMMYFUNCTION("""COMPUTED_VALUE"""),0)</f>
        <v>0</v>
      </c>
      <c r="N94" s="295">
        <f ca="1">IFERROR(__xludf.DUMMYFUNCTION("""COMPUTED_VALUE"""),3801)</f>
        <v>3801</v>
      </c>
      <c r="O94" s="295">
        <f ca="1">IFERROR(__xludf.DUMMYFUNCTION("""COMPUTED_VALUE"""),0)</f>
        <v>0</v>
      </c>
      <c r="P94" s="295">
        <f t="shared" ca="1" si="1"/>
        <v>3801</v>
      </c>
    </row>
    <row r="95" spans="1:16" ht="12.75">
      <c r="A95" s="287" t="str">
        <f ca="1">IFERROR(__xludf.DUMMYFUNCTION("""COMPUTED_VALUE"""),"Araguatins")</f>
        <v>Araguatins</v>
      </c>
      <c r="B95" s="287" t="str">
        <f ca="1">IFERROR(__xludf.DUMMYFUNCTION("""COMPUTED_VALUE"""),"Sao Sebastiao do Tocantins")</f>
        <v>Sao Sebastiao do Tocantins</v>
      </c>
      <c r="C95" s="288" t="str">
        <f ca="1">IFERROR(__xludf.DUMMYFUNCTION("""COMPUTED_VALUE"""),"A.A. E. E. DR.PEDRO LUDOVICO TEIXEIRA")</f>
        <v>A.A. E. E. DR.PEDRO LUDOVICO TEIXEIRA</v>
      </c>
      <c r="D95" s="289" t="str">
        <f ca="1">IFERROR(__xludf.DUMMYFUNCTION("""COMPUTED_VALUE"""),"01186462000108")</f>
        <v>01186462000108</v>
      </c>
      <c r="E95" s="290" t="str">
        <f ca="1">IFERROR(__xludf.DUMMYFUNCTION("""COMPUTED_VALUE"""),"001")</f>
        <v>001</v>
      </c>
      <c r="F95" s="290" t="str">
        <f ca="1">IFERROR(__xludf.DUMMYFUNCTION("""COMPUTED_VALUE"""),"1305")</f>
        <v>1305</v>
      </c>
      <c r="G95" s="291" t="str">
        <f ca="1">IFERROR(__xludf.DUMMYFUNCTION("""COMPUTED_VALUE"""),"109711")</f>
        <v>109711</v>
      </c>
      <c r="H95" s="291">
        <f ca="1">IFERROR(__xludf.DUMMYFUNCTION("""COMPUTED_VALUE"""),0)</f>
        <v>0</v>
      </c>
      <c r="I95" s="291">
        <f ca="1">IFERROR(__xludf.DUMMYFUNCTION("""COMPUTED_VALUE"""),0)</f>
        <v>0</v>
      </c>
      <c r="J95" s="291">
        <f ca="1">IFERROR(__xludf.DUMMYFUNCTION("""COMPUTED_VALUE"""),2919)</f>
        <v>2919</v>
      </c>
      <c r="K95" s="291">
        <f ca="1">IFERROR(__xludf.DUMMYFUNCTION("""COMPUTED_VALUE"""),0)</f>
        <v>0</v>
      </c>
      <c r="L95" s="291">
        <f ca="1">IFERROR(__xludf.DUMMYFUNCTION("""COMPUTED_VALUE"""),0)</f>
        <v>0</v>
      </c>
      <c r="M95" s="291">
        <f ca="1">IFERROR(__xludf.DUMMYFUNCTION("""COMPUTED_VALUE"""),0)</f>
        <v>0</v>
      </c>
      <c r="N95" s="291">
        <f ca="1">IFERROR(__xludf.DUMMYFUNCTION("""COMPUTED_VALUE"""),0)</f>
        <v>0</v>
      </c>
      <c r="O95" s="291">
        <f ca="1">IFERROR(__xludf.DUMMYFUNCTION("""COMPUTED_VALUE"""),1050)</f>
        <v>1050</v>
      </c>
      <c r="P95" s="291">
        <f t="shared" ca="1" si="1"/>
        <v>3969</v>
      </c>
    </row>
    <row r="96" spans="1:16" ht="12.75">
      <c r="A96" s="292" t="str">
        <f ca="1">IFERROR(__xludf.DUMMYFUNCTION("""COMPUTED_VALUE"""),"Araguatins")</f>
        <v>Araguatins</v>
      </c>
      <c r="B96" s="292" t="str">
        <f ca="1">IFERROR(__xludf.DUMMYFUNCTION("""COMPUTED_VALUE"""),"Sitio Novo do Tocantins")</f>
        <v>Sitio Novo do Tocantins</v>
      </c>
      <c r="C96" s="144" t="str">
        <f ca="1">IFERROR(__xludf.DUMMYFUNCTION("""COMPUTED_VALUE"""),"A.A. COL. EST. MARECHAEL RIBAS JUNIOR")</f>
        <v>A.A. COL. EST. MARECHAEL RIBAS JUNIOR</v>
      </c>
      <c r="D96" s="293" t="str">
        <f ca="1">IFERROR(__xludf.DUMMYFUNCTION("""COMPUTED_VALUE"""),"01230241000190")</f>
        <v>01230241000190</v>
      </c>
      <c r="E96" s="294" t="str">
        <f ca="1">IFERROR(__xludf.DUMMYFUNCTION("""COMPUTED_VALUE"""),"001")</f>
        <v>001</v>
      </c>
      <c r="F96" s="294" t="str">
        <f ca="1">IFERROR(__xludf.DUMMYFUNCTION("""COMPUTED_VALUE"""),"1305")</f>
        <v>1305</v>
      </c>
      <c r="G96" s="295" t="str">
        <f ca="1">IFERROR(__xludf.DUMMYFUNCTION("""COMPUTED_VALUE"""),"217964")</f>
        <v>217964</v>
      </c>
      <c r="H96" s="295">
        <f ca="1">IFERROR(__xludf.DUMMYFUNCTION("""COMPUTED_VALUE"""),0)</f>
        <v>0</v>
      </c>
      <c r="I96" s="295">
        <f ca="1">IFERROR(__xludf.DUMMYFUNCTION("""COMPUTED_VALUE"""),0)</f>
        <v>0</v>
      </c>
      <c r="J96" s="295">
        <f ca="1">IFERROR(__xludf.DUMMYFUNCTION("""COMPUTED_VALUE"""),2814)</f>
        <v>2814</v>
      </c>
      <c r="K96" s="295">
        <f ca="1">IFERROR(__xludf.DUMMYFUNCTION("""COMPUTED_VALUE"""),0)</f>
        <v>0</v>
      </c>
      <c r="L96" s="295">
        <f ca="1">IFERROR(__xludf.DUMMYFUNCTION("""COMPUTED_VALUE"""),0)</f>
        <v>0</v>
      </c>
      <c r="M96" s="295">
        <f ca="1">IFERROR(__xludf.DUMMYFUNCTION("""COMPUTED_VALUE"""),0)</f>
        <v>0</v>
      </c>
      <c r="N96" s="295">
        <f ca="1">IFERROR(__xludf.DUMMYFUNCTION("""COMPUTED_VALUE"""),6300)</f>
        <v>6300</v>
      </c>
      <c r="O96" s="295">
        <f ca="1">IFERROR(__xludf.DUMMYFUNCTION("""COMPUTED_VALUE"""),1176)</f>
        <v>1176</v>
      </c>
      <c r="P96" s="295">
        <f t="shared" ca="1" si="1"/>
        <v>10290</v>
      </c>
    </row>
    <row r="97" spans="1:16" ht="12.75">
      <c r="A97" s="287" t="str">
        <f ca="1">IFERROR(__xludf.DUMMYFUNCTION("""COMPUTED_VALUE"""),"Araguatins")</f>
        <v>Araguatins</v>
      </c>
      <c r="B97" s="287" t="str">
        <f ca="1">IFERROR(__xludf.DUMMYFUNCTION("""COMPUTED_VALUE"""),"Sitio Novo do Tocantins")</f>
        <v>Sitio Novo do Tocantins</v>
      </c>
      <c r="C97" s="288" t="str">
        <f ca="1">IFERROR(__xludf.DUMMYFUNCTION("""COMPUTED_VALUE"""),"A.A. E. EST. JOAQUIM TEOTONIO SEGURADO")</f>
        <v>A.A. E. EST. JOAQUIM TEOTONIO SEGURADO</v>
      </c>
      <c r="D97" s="289" t="str">
        <f ca="1">IFERROR(__xludf.DUMMYFUNCTION("""COMPUTED_VALUE"""),"01230240000145")</f>
        <v>01230240000145</v>
      </c>
      <c r="E97" s="290" t="str">
        <f ca="1">IFERROR(__xludf.DUMMYFUNCTION("""COMPUTED_VALUE"""),"001")</f>
        <v>001</v>
      </c>
      <c r="F97" s="290" t="str">
        <f ca="1">IFERROR(__xludf.DUMMYFUNCTION("""COMPUTED_VALUE"""),"0810")</f>
        <v>0810</v>
      </c>
      <c r="G97" s="291" t="str">
        <f ca="1">IFERROR(__xludf.DUMMYFUNCTION("""COMPUTED_VALUE"""),"217972")</f>
        <v>217972</v>
      </c>
      <c r="H97" s="291">
        <f ca="1">IFERROR(__xludf.DUMMYFUNCTION("""COMPUTED_VALUE"""),0)</f>
        <v>0</v>
      </c>
      <c r="I97" s="291">
        <f ca="1">IFERROR(__xludf.DUMMYFUNCTION("""COMPUTED_VALUE"""),0)</f>
        <v>0</v>
      </c>
      <c r="J97" s="291">
        <f ca="1">IFERROR(__xludf.DUMMYFUNCTION("""COMPUTED_VALUE"""),882)</f>
        <v>882</v>
      </c>
      <c r="K97" s="291">
        <f ca="1">IFERROR(__xludf.DUMMYFUNCTION("""COMPUTED_VALUE"""),0)</f>
        <v>0</v>
      </c>
      <c r="L97" s="291">
        <f ca="1">IFERROR(__xludf.DUMMYFUNCTION("""COMPUTED_VALUE"""),0)</f>
        <v>0</v>
      </c>
      <c r="M97" s="291">
        <f ca="1">IFERROR(__xludf.DUMMYFUNCTION("""COMPUTED_VALUE"""),0)</f>
        <v>0</v>
      </c>
      <c r="N97" s="291">
        <f ca="1">IFERROR(__xludf.DUMMYFUNCTION("""COMPUTED_VALUE"""),1344)</f>
        <v>1344</v>
      </c>
      <c r="O97" s="291">
        <f ca="1">IFERROR(__xludf.DUMMYFUNCTION("""COMPUTED_VALUE"""),0)</f>
        <v>0</v>
      </c>
      <c r="P97" s="291">
        <f t="shared" ca="1" si="1"/>
        <v>2226</v>
      </c>
    </row>
    <row r="98" spans="1:16" ht="12.75">
      <c r="A98" s="292" t="str">
        <f ca="1">IFERROR(__xludf.DUMMYFUNCTION("""COMPUTED_VALUE"""),"Araguatins")</f>
        <v>Araguatins</v>
      </c>
      <c r="B98" s="292" t="str">
        <f ca="1">IFERROR(__xludf.DUMMYFUNCTION("""COMPUTED_VALUE"""),"Sitio Novo do Tocantins")</f>
        <v>Sitio Novo do Tocantins</v>
      </c>
      <c r="C98" s="144" t="str">
        <f ca="1">IFERROR(__xludf.DUMMYFUNCTION("""COMPUTED_VALUE"""),"A.A. ESC. EST. MANOEL ESTEVAO DE SOUZA")</f>
        <v>A.A. ESC. EST. MANOEL ESTEVAO DE SOUZA</v>
      </c>
      <c r="D98" s="293" t="str">
        <f ca="1">IFERROR(__xludf.DUMMYFUNCTION("""COMPUTED_VALUE"""),"01213534000169")</f>
        <v>01213534000169</v>
      </c>
      <c r="E98" s="294" t="str">
        <f ca="1">IFERROR(__xludf.DUMMYFUNCTION("""COMPUTED_VALUE"""),"001")</f>
        <v>001</v>
      </c>
      <c r="F98" s="294" t="str">
        <f ca="1">IFERROR(__xludf.DUMMYFUNCTION("""COMPUTED_VALUE"""),"1305")</f>
        <v>1305</v>
      </c>
      <c r="G98" s="295" t="str">
        <f ca="1">IFERROR(__xludf.DUMMYFUNCTION("""COMPUTED_VALUE"""),"181048")</f>
        <v>181048</v>
      </c>
      <c r="H98" s="295">
        <f ca="1">IFERROR(__xludf.DUMMYFUNCTION("""COMPUTED_VALUE"""),0)</f>
        <v>0</v>
      </c>
      <c r="I98" s="295">
        <f ca="1">IFERROR(__xludf.DUMMYFUNCTION("""COMPUTED_VALUE"""),0)</f>
        <v>0</v>
      </c>
      <c r="J98" s="295">
        <f ca="1">IFERROR(__xludf.DUMMYFUNCTION("""COMPUTED_VALUE"""),2226)</f>
        <v>2226</v>
      </c>
      <c r="K98" s="295">
        <f ca="1">IFERROR(__xludf.DUMMYFUNCTION("""COMPUTED_VALUE"""),0)</f>
        <v>0</v>
      </c>
      <c r="L98" s="295">
        <f ca="1">IFERROR(__xludf.DUMMYFUNCTION("""COMPUTED_VALUE"""),0)</f>
        <v>0</v>
      </c>
      <c r="M98" s="295">
        <f ca="1">IFERROR(__xludf.DUMMYFUNCTION("""COMPUTED_VALUE"""),0)</f>
        <v>0</v>
      </c>
      <c r="N98" s="295">
        <f ca="1">IFERROR(__xludf.DUMMYFUNCTION("""COMPUTED_VALUE"""),0)</f>
        <v>0</v>
      </c>
      <c r="O98" s="295">
        <f ca="1">IFERROR(__xludf.DUMMYFUNCTION("""COMPUTED_VALUE"""),0)</f>
        <v>0</v>
      </c>
      <c r="P98" s="295">
        <f t="shared" ca="1" si="1"/>
        <v>2226</v>
      </c>
    </row>
    <row r="99" spans="1:16" ht="12.75">
      <c r="A99" s="287" t="str">
        <f ca="1">IFERROR(__xludf.DUMMYFUNCTION("""COMPUTED_VALUE"""),"Araguatins")</f>
        <v>Araguatins</v>
      </c>
      <c r="B99" s="287" t="str">
        <f ca="1">IFERROR(__xludf.DUMMYFUNCTION("""COMPUTED_VALUE"""),"Sitio Novo do Tocantins")</f>
        <v>Sitio Novo do Tocantins</v>
      </c>
      <c r="C99" s="288" t="str">
        <f ca="1">IFERROR(__xludf.DUMMYFUNCTION("""COMPUTED_VALUE"""),"A.A. ESC. EST. RAIMUNDO NONATO LEITE")</f>
        <v>A.A. ESC. EST. RAIMUNDO NONATO LEITE</v>
      </c>
      <c r="D99" s="289" t="str">
        <f ca="1">IFERROR(__xludf.DUMMYFUNCTION("""COMPUTED_VALUE"""),"01230237000121")</f>
        <v>01230237000121</v>
      </c>
      <c r="E99" s="290" t="str">
        <f ca="1">IFERROR(__xludf.DUMMYFUNCTION("""COMPUTED_VALUE"""),"001")</f>
        <v>001</v>
      </c>
      <c r="F99" s="290" t="str">
        <f ca="1">IFERROR(__xludf.DUMMYFUNCTION("""COMPUTED_VALUE"""),"0810")</f>
        <v>0810</v>
      </c>
      <c r="G99" s="291" t="str">
        <f ca="1">IFERROR(__xludf.DUMMYFUNCTION("""COMPUTED_VALUE"""),"217980")</f>
        <v>217980</v>
      </c>
      <c r="H99" s="291">
        <f ca="1">IFERROR(__xludf.DUMMYFUNCTION("""COMPUTED_VALUE"""),0)</f>
        <v>0</v>
      </c>
      <c r="I99" s="291">
        <f ca="1">IFERROR(__xludf.DUMMYFUNCTION("""COMPUTED_VALUE"""),0)</f>
        <v>0</v>
      </c>
      <c r="J99" s="291">
        <f ca="1">IFERROR(__xludf.DUMMYFUNCTION("""COMPUTED_VALUE"""),1008)</f>
        <v>1008</v>
      </c>
      <c r="K99" s="291">
        <f ca="1">IFERROR(__xludf.DUMMYFUNCTION("""COMPUTED_VALUE"""),0)</f>
        <v>0</v>
      </c>
      <c r="L99" s="291">
        <f ca="1">IFERROR(__xludf.DUMMYFUNCTION("""COMPUTED_VALUE"""),0)</f>
        <v>0</v>
      </c>
      <c r="M99" s="291">
        <f ca="1">IFERROR(__xludf.DUMMYFUNCTION("""COMPUTED_VALUE"""),0)</f>
        <v>0</v>
      </c>
      <c r="N99" s="291">
        <f ca="1">IFERROR(__xludf.DUMMYFUNCTION("""COMPUTED_VALUE"""),861)</f>
        <v>861</v>
      </c>
      <c r="O99" s="291">
        <f ca="1">IFERROR(__xludf.DUMMYFUNCTION("""COMPUTED_VALUE"""),0)</f>
        <v>0</v>
      </c>
      <c r="P99" s="291">
        <f t="shared" ca="1" si="1"/>
        <v>1869</v>
      </c>
    </row>
    <row r="100" spans="1:16" ht="12.75">
      <c r="A100" s="292" t="str">
        <f ca="1">IFERROR(__xludf.DUMMYFUNCTION("""COMPUTED_VALUE"""),"Arraias")</f>
        <v>Arraias</v>
      </c>
      <c r="B100" s="292" t="str">
        <f ca="1">IFERROR(__xludf.DUMMYFUNCTION("""COMPUTED_VALUE"""),"Arraias")</f>
        <v>Arraias</v>
      </c>
      <c r="C100" s="144" t="str">
        <f ca="1">IFERROR(__xludf.DUMMYFUNCTION("""COMPUTED_VALUE"""),"A.A. ESCOL. DA ESC. EST. BRIGADEIRO FELIPE")</f>
        <v>A.A. ESCOL. DA ESC. EST. BRIGADEIRO FELIPE</v>
      </c>
      <c r="D100" s="293" t="str">
        <f ca="1">IFERROR(__xludf.DUMMYFUNCTION("""COMPUTED_VALUE"""),"01221149000163")</f>
        <v>01221149000163</v>
      </c>
      <c r="E100" s="294" t="str">
        <f ca="1">IFERROR(__xludf.DUMMYFUNCTION("""COMPUTED_VALUE"""),"001")</f>
        <v>001</v>
      </c>
      <c r="F100" s="294" t="str">
        <f ca="1">IFERROR(__xludf.DUMMYFUNCTION("""COMPUTED_VALUE"""),"0541")</f>
        <v>0541</v>
      </c>
      <c r="G100" s="295" t="str">
        <f ca="1">IFERROR(__xludf.DUMMYFUNCTION("""COMPUTED_VALUE"""),"232165")</f>
        <v>232165</v>
      </c>
      <c r="H100" s="295">
        <f ca="1">IFERROR(__xludf.DUMMYFUNCTION("""COMPUTED_VALUE"""),0)</f>
        <v>0</v>
      </c>
      <c r="I100" s="295">
        <f ca="1">IFERROR(__xludf.DUMMYFUNCTION("""COMPUTED_VALUE"""),0)</f>
        <v>0</v>
      </c>
      <c r="J100" s="295">
        <f ca="1">IFERROR(__xludf.DUMMYFUNCTION("""COMPUTED_VALUE"""),2352)</f>
        <v>2352</v>
      </c>
      <c r="K100" s="295">
        <f ca="1">IFERROR(__xludf.DUMMYFUNCTION("""COMPUTED_VALUE"""),0)</f>
        <v>0</v>
      </c>
      <c r="L100" s="295">
        <f ca="1">IFERROR(__xludf.DUMMYFUNCTION("""COMPUTED_VALUE"""),0)</f>
        <v>0</v>
      </c>
      <c r="M100" s="295">
        <f ca="1">IFERROR(__xludf.DUMMYFUNCTION("""COMPUTED_VALUE"""),84)</f>
        <v>84</v>
      </c>
      <c r="N100" s="295">
        <f ca="1">IFERROR(__xludf.DUMMYFUNCTION("""COMPUTED_VALUE"""),3213)</f>
        <v>3213</v>
      </c>
      <c r="O100" s="295">
        <f ca="1">IFERROR(__xludf.DUMMYFUNCTION("""COMPUTED_VALUE"""),0)</f>
        <v>0</v>
      </c>
      <c r="P100" s="295">
        <f t="shared" ca="1" si="1"/>
        <v>5649</v>
      </c>
    </row>
    <row r="101" spans="1:16" ht="12.75">
      <c r="A101" s="287" t="str">
        <f ca="1">IFERROR(__xludf.DUMMYFUNCTION("""COMPUTED_VALUE"""),"Arraias")</f>
        <v>Arraias</v>
      </c>
      <c r="B101" s="287" t="str">
        <f ca="1">IFERROR(__xludf.DUMMYFUNCTION("""COMPUTED_VALUE"""),"Arraias")</f>
        <v>Arraias</v>
      </c>
      <c r="C101" s="288" t="str">
        <f ca="1">IFERROR(__xludf.DUMMYFUNCTION("""COMPUTED_VALUE"""),"ASS. APOIO ESC. EST. JACY ALVES DE BARROS")</f>
        <v>ASS. APOIO ESC. EST. JACY ALVES DE BARROS</v>
      </c>
      <c r="D101" s="289" t="str">
        <f ca="1">IFERROR(__xludf.DUMMYFUNCTION("""COMPUTED_VALUE"""),"01284634000186")</f>
        <v>01284634000186</v>
      </c>
      <c r="E101" s="290" t="str">
        <f ca="1">IFERROR(__xludf.DUMMYFUNCTION("""COMPUTED_VALUE"""),"001")</f>
        <v>001</v>
      </c>
      <c r="F101" s="290" t="str">
        <f ca="1">IFERROR(__xludf.DUMMYFUNCTION("""COMPUTED_VALUE"""),"0541")</f>
        <v>0541</v>
      </c>
      <c r="G101" s="291" t="str">
        <f ca="1">IFERROR(__xludf.DUMMYFUNCTION("""COMPUTED_VALUE"""),"232246")</f>
        <v>232246</v>
      </c>
      <c r="H101" s="291">
        <f ca="1">IFERROR(__xludf.DUMMYFUNCTION("""COMPUTED_VALUE"""),0)</f>
        <v>0</v>
      </c>
      <c r="I101" s="291">
        <f ca="1">IFERROR(__xludf.DUMMYFUNCTION("""COMPUTED_VALUE"""),0)</f>
        <v>0</v>
      </c>
      <c r="J101" s="291">
        <f ca="1">IFERROR(__xludf.DUMMYFUNCTION("""COMPUTED_VALUE"""),4179)</f>
        <v>4179</v>
      </c>
      <c r="K101" s="291">
        <f ca="1">IFERROR(__xludf.DUMMYFUNCTION("""COMPUTED_VALUE"""),0)</f>
        <v>0</v>
      </c>
      <c r="L101" s="291">
        <f ca="1">IFERROR(__xludf.DUMMYFUNCTION("""COMPUTED_VALUE"""),0)</f>
        <v>0</v>
      </c>
      <c r="M101" s="291">
        <f ca="1">IFERROR(__xludf.DUMMYFUNCTION("""COMPUTED_VALUE"""),126)</f>
        <v>126</v>
      </c>
      <c r="N101" s="291">
        <f ca="1">IFERROR(__xludf.DUMMYFUNCTION("""COMPUTED_VALUE"""),0)</f>
        <v>0</v>
      </c>
      <c r="O101" s="291">
        <f ca="1">IFERROR(__xludf.DUMMYFUNCTION("""COMPUTED_VALUE"""),0)</f>
        <v>0</v>
      </c>
      <c r="P101" s="291">
        <f t="shared" ca="1" si="1"/>
        <v>4305</v>
      </c>
    </row>
    <row r="102" spans="1:16" ht="12.75">
      <c r="A102" s="292" t="str">
        <f ca="1">IFERROR(__xludf.DUMMYFUNCTION("""COMPUTED_VALUE"""),"Arraias")</f>
        <v>Arraias</v>
      </c>
      <c r="B102" s="292" t="str">
        <f ca="1">IFERROR(__xludf.DUMMYFUNCTION("""COMPUTED_VALUE"""),"Arraias")</f>
        <v>Arraias</v>
      </c>
      <c r="C102" s="144" t="str">
        <f ca="1">IFERROR(__xludf.DUMMYFUNCTION("""COMPUTED_VALUE"""),"A.A. ESCOLA ESTADUAL CANABRAVA/ZULMIRA MAGALHÃES")</f>
        <v>A.A. ESCOLA ESTADUAL CANABRAVA/ZULMIRA MAGALHÃES</v>
      </c>
      <c r="D102" s="293" t="str">
        <f ca="1">IFERROR(__xludf.DUMMYFUNCTION("""COMPUTED_VALUE"""),"01284633000131")</f>
        <v>01284633000131</v>
      </c>
      <c r="E102" s="294" t="str">
        <f ca="1">IFERROR(__xludf.DUMMYFUNCTION("""COMPUTED_VALUE"""),"001")</f>
        <v>001</v>
      </c>
      <c r="F102" s="294" t="str">
        <f ca="1">IFERROR(__xludf.DUMMYFUNCTION("""COMPUTED_VALUE"""),"0541")</f>
        <v>0541</v>
      </c>
      <c r="G102" s="295" t="str">
        <f ca="1">IFERROR(__xludf.DUMMYFUNCTION("""COMPUTED_VALUE"""),"23219X")</f>
        <v>23219X</v>
      </c>
      <c r="H102" s="295">
        <f ca="1">IFERROR(__xludf.DUMMYFUNCTION("""COMPUTED_VALUE"""),0)</f>
        <v>0</v>
      </c>
      <c r="I102" s="295">
        <f ca="1">IFERROR(__xludf.DUMMYFUNCTION("""COMPUTED_VALUE"""),0)</f>
        <v>0</v>
      </c>
      <c r="J102" s="295">
        <f ca="1">IFERROR(__xludf.DUMMYFUNCTION("""COMPUTED_VALUE"""),2226)</f>
        <v>2226</v>
      </c>
      <c r="K102" s="295">
        <f ca="1">IFERROR(__xludf.DUMMYFUNCTION("""COMPUTED_VALUE"""),0)</f>
        <v>0</v>
      </c>
      <c r="L102" s="295">
        <f ca="1">IFERROR(__xludf.DUMMYFUNCTION("""COMPUTED_VALUE"""),0)</f>
        <v>0</v>
      </c>
      <c r="M102" s="295">
        <f ca="1">IFERROR(__xludf.DUMMYFUNCTION("""COMPUTED_VALUE"""),0)</f>
        <v>0</v>
      </c>
      <c r="N102" s="295">
        <f ca="1">IFERROR(__xludf.DUMMYFUNCTION("""COMPUTED_VALUE"""),1197)</f>
        <v>1197</v>
      </c>
      <c r="O102" s="295">
        <f ca="1">IFERROR(__xludf.DUMMYFUNCTION("""COMPUTED_VALUE"""),0)</f>
        <v>0</v>
      </c>
      <c r="P102" s="295">
        <f t="shared" ca="1" si="1"/>
        <v>3423</v>
      </c>
    </row>
    <row r="103" spans="1:16" ht="12.75">
      <c r="A103" s="287" t="str">
        <f ca="1">IFERROR(__xludf.DUMMYFUNCTION("""COMPUTED_VALUE"""),"Arraias")</f>
        <v>Arraias</v>
      </c>
      <c r="B103" s="287" t="str">
        <f ca="1">IFERROR(__xludf.DUMMYFUNCTION("""COMPUTED_VALUE"""),"Arraias")</f>
        <v>Arraias</v>
      </c>
      <c r="C103" s="288" t="str">
        <f ca="1">IFERROR(__xludf.DUMMYFUNCTION("""COMPUTED_VALUE"""),"A.A. ESCOLAR DA ESC. EST. SILVA DOURADO")</f>
        <v>A.A. ESCOLAR DA ESC. EST. SILVA DOURADO</v>
      </c>
      <c r="D103" s="289" t="str">
        <f ca="1">IFERROR(__xludf.DUMMYFUNCTION("""COMPUTED_VALUE"""),"01301519000172")</f>
        <v>01301519000172</v>
      </c>
      <c r="E103" s="290" t="str">
        <f ca="1">IFERROR(__xludf.DUMMYFUNCTION("""COMPUTED_VALUE"""),"001")</f>
        <v>001</v>
      </c>
      <c r="F103" s="290" t="str">
        <f ca="1">IFERROR(__xludf.DUMMYFUNCTION("""COMPUTED_VALUE"""),"0541")</f>
        <v>0541</v>
      </c>
      <c r="G103" s="291" t="str">
        <f ca="1">IFERROR(__xludf.DUMMYFUNCTION("""COMPUTED_VALUE"""),"232297")</f>
        <v>232297</v>
      </c>
      <c r="H103" s="291">
        <f ca="1">IFERROR(__xludf.DUMMYFUNCTION("""COMPUTED_VALUE"""),0)</f>
        <v>0</v>
      </c>
      <c r="I103" s="291">
        <f ca="1">IFERROR(__xludf.DUMMYFUNCTION("""COMPUTED_VALUE"""),0)</f>
        <v>0</v>
      </c>
      <c r="J103" s="291">
        <f ca="1">IFERROR(__xludf.DUMMYFUNCTION("""COMPUTED_VALUE"""),3381)</f>
        <v>3381</v>
      </c>
      <c r="K103" s="291">
        <f ca="1">IFERROR(__xludf.DUMMYFUNCTION("""COMPUTED_VALUE"""),0)</f>
        <v>0</v>
      </c>
      <c r="L103" s="291">
        <f ca="1">IFERROR(__xludf.DUMMYFUNCTION("""COMPUTED_VALUE"""),0)</f>
        <v>0</v>
      </c>
      <c r="M103" s="291">
        <f ca="1">IFERROR(__xludf.DUMMYFUNCTION("""COMPUTED_VALUE"""),231)</f>
        <v>231</v>
      </c>
      <c r="N103" s="291">
        <f ca="1">IFERROR(__xludf.DUMMYFUNCTION("""COMPUTED_VALUE"""),0)</f>
        <v>0</v>
      </c>
      <c r="O103" s="291">
        <f ca="1">IFERROR(__xludf.DUMMYFUNCTION("""COMPUTED_VALUE"""),252)</f>
        <v>252</v>
      </c>
      <c r="P103" s="291">
        <f t="shared" ca="1" si="1"/>
        <v>3864</v>
      </c>
    </row>
    <row r="104" spans="1:16" ht="12.75">
      <c r="A104" s="292" t="str">
        <f ca="1">IFERROR(__xludf.DUMMYFUNCTION("""COMPUTED_VALUE"""),"Arraias")</f>
        <v>Arraias</v>
      </c>
      <c r="B104" s="292" t="str">
        <f ca="1">IFERROR(__xludf.DUMMYFUNCTION("""COMPUTED_VALUE"""),"Aurora do Tocantins")</f>
        <v>Aurora do Tocantins</v>
      </c>
      <c r="C104" s="144" t="str">
        <f ca="1">IFERROR(__xludf.DUMMYFUNCTION("""COMPUTED_VALUE"""),"A.A. A ESCOLA/COL. EST.PROF. RANULFA")</f>
        <v>A.A. A ESCOLA/COL. EST.PROF. RANULFA</v>
      </c>
      <c r="D104" s="293" t="str">
        <f ca="1">IFERROR(__xludf.DUMMYFUNCTION("""COMPUTED_VALUE"""),"01133691000164")</f>
        <v>01133691000164</v>
      </c>
      <c r="E104" s="294" t="str">
        <f ca="1">IFERROR(__xludf.DUMMYFUNCTION("""COMPUTED_VALUE"""),"001")</f>
        <v>001</v>
      </c>
      <c r="F104" s="294" t="str">
        <f ca="1">IFERROR(__xludf.DUMMYFUNCTION("""COMPUTED_VALUE"""),"3977")</f>
        <v>3977</v>
      </c>
      <c r="G104" s="295" t="str">
        <f ca="1">IFERROR(__xludf.DUMMYFUNCTION("""COMPUTED_VALUE"""),"102725")</f>
        <v>102725</v>
      </c>
      <c r="H104" s="295">
        <f ca="1">IFERROR(__xludf.DUMMYFUNCTION("""COMPUTED_VALUE"""),0)</f>
        <v>0</v>
      </c>
      <c r="I104" s="295">
        <f ca="1">IFERROR(__xludf.DUMMYFUNCTION("""COMPUTED_VALUE"""),0)</f>
        <v>0</v>
      </c>
      <c r="J104" s="295">
        <f ca="1">IFERROR(__xludf.DUMMYFUNCTION("""COMPUTED_VALUE"""),609)</f>
        <v>609</v>
      </c>
      <c r="K104" s="295">
        <f ca="1">IFERROR(__xludf.DUMMYFUNCTION("""COMPUTED_VALUE"""),0)</f>
        <v>0</v>
      </c>
      <c r="L104" s="295">
        <f ca="1">IFERROR(__xludf.DUMMYFUNCTION("""COMPUTED_VALUE"""),0)</f>
        <v>0</v>
      </c>
      <c r="M104" s="295">
        <f ca="1">IFERROR(__xludf.DUMMYFUNCTION("""COMPUTED_VALUE"""),168)</f>
        <v>168</v>
      </c>
      <c r="N104" s="295">
        <f ca="1">IFERROR(__xludf.DUMMYFUNCTION("""COMPUTED_VALUE"""),3507)</f>
        <v>3507</v>
      </c>
      <c r="O104" s="295">
        <f ca="1">IFERROR(__xludf.DUMMYFUNCTION("""COMPUTED_VALUE"""),0)</f>
        <v>0</v>
      </c>
      <c r="P104" s="295">
        <f t="shared" ca="1" si="1"/>
        <v>4284</v>
      </c>
    </row>
    <row r="105" spans="1:16" ht="12.75">
      <c r="A105" s="287" t="str">
        <f ca="1">IFERROR(__xludf.DUMMYFUNCTION("""COMPUTED_VALUE"""),"Arraias")</f>
        <v>Arraias</v>
      </c>
      <c r="B105" s="287" t="str">
        <f ca="1">IFERROR(__xludf.DUMMYFUNCTION("""COMPUTED_VALUE"""),"Aurora do Tocantins")</f>
        <v>Aurora do Tocantins</v>
      </c>
      <c r="C105" s="288" t="str">
        <f ca="1">IFERROR(__xludf.DUMMYFUNCTION("""COMPUTED_VALUE"""),"ASS. APOIO ESCOLA ESTADUAL DONA INES")</f>
        <v>ASS. APOIO ESCOLA ESTADUAL DONA INES</v>
      </c>
      <c r="D105" s="289" t="str">
        <f ca="1">IFERROR(__xludf.DUMMYFUNCTION("""COMPUTED_VALUE"""),"01190419000116")</f>
        <v>01190419000116</v>
      </c>
      <c r="E105" s="290" t="str">
        <f ca="1">IFERROR(__xludf.DUMMYFUNCTION("""COMPUTED_VALUE"""),"001")</f>
        <v>001</v>
      </c>
      <c r="F105" s="290" t="str">
        <f ca="1">IFERROR(__xludf.DUMMYFUNCTION("""COMPUTED_VALUE"""),"3977")</f>
        <v>3977</v>
      </c>
      <c r="G105" s="291" t="str">
        <f ca="1">IFERROR(__xludf.DUMMYFUNCTION("""COMPUTED_VALUE"""),"109703")</f>
        <v>109703</v>
      </c>
      <c r="H105" s="291">
        <f ca="1">IFERROR(__xludf.DUMMYFUNCTION("""COMPUTED_VALUE"""),0)</f>
        <v>0</v>
      </c>
      <c r="I105" s="291">
        <f ca="1">IFERROR(__xludf.DUMMYFUNCTION("""COMPUTED_VALUE"""),0)</f>
        <v>0</v>
      </c>
      <c r="J105" s="291">
        <f ca="1">IFERROR(__xludf.DUMMYFUNCTION("""COMPUTED_VALUE"""),2436)</f>
        <v>2436</v>
      </c>
      <c r="K105" s="291">
        <f ca="1">IFERROR(__xludf.DUMMYFUNCTION("""COMPUTED_VALUE"""),0)</f>
        <v>0</v>
      </c>
      <c r="L105" s="291">
        <f ca="1">IFERROR(__xludf.DUMMYFUNCTION("""COMPUTED_VALUE"""),0)</f>
        <v>0</v>
      </c>
      <c r="M105" s="291">
        <f ca="1">IFERROR(__xludf.DUMMYFUNCTION("""COMPUTED_VALUE"""),0)</f>
        <v>0</v>
      </c>
      <c r="N105" s="291">
        <f ca="1">IFERROR(__xludf.DUMMYFUNCTION("""COMPUTED_VALUE"""),0)</f>
        <v>0</v>
      </c>
      <c r="O105" s="291">
        <f ca="1">IFERROR(__xludf.DUMMYFUNCTION("""COMPUTED_VALUE"""),0)</f>
        <v>0</v>
      </c>
      <c r="P105" s="291">
        <f t="shared" ca="1" si="1"/>
        <v>2436</v>
      </c>
    </row>
    <row r="106" spans="1:16" ht="12.75">
      <c r="A106" s="292" t="str">
        <f ca="1">IFERROR(__xludf.DUMMYFUNCTION("""COMPUTED_VALUE"""),"Arraias")</f>
        <v>Arraias</v>
      </c>
      <c r="B106" s="292" t="str">
        <f ca="1">IFERROR(__xludf.DUMMYFUNCTION("""COMPUTED_VALUE"""),"Combinado")</f>
        <v>Combinado</v>
      </c>
      <c r="C106" s="144" t="str">
        <f ca="1">IFERROR(__xludf.DUMMYFUNCTION("""COMPUTED_VALUE"""),"A.A. DO COL. E.JOAQUIM DE SENA E SILVA")</f>
        <v>A.A. DO COL. E.JOAQUIM DE SENA E SILVA</v>
      </c>
      <c r="D106" s="293" t="str">
        <f ca="1">IFERROR(__xludf.DUMMYFUNCTION("""COMPUTED_VALUE"""),"01230223000108")</f>
        <v>01230223000108</v>
      </c>
      <c r="E106" s="294" t="str">
        <f ca="1">IFERROR(__xludf.DUMMYFUNCTION("""COMPUTED_VALUE"""),"001")</f>
        <v>001</v>
      </c>
      <c r="F106" s="294" t="str">
        <f ca="1">IFERROR(__xludf.DUMMYFUNCTION("""COMPUTED_VALUE"""),"3977")</f>
        <v>3977</v>
      </c>
      <c r="G106" s="295" t="str">
        <f ca="1">IFERROR(__xludf.DUMMYFUNCTION("""COMPUTED_VALUE"""),"232106")</f>
        <v>232106</v>
      </c>
      <c r="H106" s="295">
        <f ca="1">IFERROR(__xludf.DUMMYFUNCTION("""COMPUTED_VALUE"""),0)</f>
        <v>0</v>
      </c>
      <c r="I106" s="295">
        <f ca="1">IFERROR(__xludf.DUMMYFUNCTION("""COMPUTED_VALUE"""),0)</f>
        <v>0</v>
      </c>
      <c r="J106" s="295">
        <f ca="1">IFERROR(__xludf.DUMMYFUNCTION("""COMPUTED_VALUE"""),0)</f>
        <v>0</v>
      </c>
      <c r="K106" s="295">
        <f ca="1">IFERROR(__xludf.DUMMYFUNCTION("""COMPUTED_VALUE"""),0)</f>
        <v>0</v>
      </c>
      <c r="L106" s="295">
        <f ca="1">IFERROR(__xludf.DUMMYFUNCTION("""COMPUTED_VALUE"""),0)</f>
        <v>0</v>
      </c>
      <c r="M106" s="295">
        <f ca="1">IFERROR(__xludf.DUMMYFUNCTION("""COMPUTED_VALUE"""),0)</f>
        <v>0</v>
      </c>
      <c r="N106" s="295">
        <f ca="1">IFERROR(__xludf.DUMMYFUNCTION("""COMPUTED_VALUE"""),4431)</f>
        <v>4431</v>
      </c>
      <c r="O106" s="295">
        <f ca="1">IFERROR(__xludf.DUMMYFUNCTION("""COMPUTED_VALUE"""),0)</f>
        <v>0</v>
      </c>
      <c r="P106" s="295">
        <f t="shared" ca="1" si="1"/>
        <v>4431</v>
      </c>
    </row>
    <row r="107" spans="1:16" ht="12.75">
      <c r="A107" s="287" t="str">
        <f ca="1">IFERROR(__xludf.DUMMYFUNCTION("""COMPUTED_VALUE"""),"Arraias")</f>
        <v>Arraias</v>
      </c>
      <c r="B107" s="287" t="str">
        <f ca="1">IFERROR(__xludf.DUMMYFUNCTION("""COMPUTED_VALUE"""),"Combinado")</f>
        <v>Combinado</v>
      </c>
      <c r="C107" s="288" t="str">
        <f ca="1">IFERROR(__xludf.DUMMYFUNCTION("""COMPUTED_VALUE"""),"A.A. ESC. EST. AUGUSTA VAZ DOS S.TEIXEIRA")</f>
        <v>A.A. ESC. EST. AUGUSTA VAZ DOS S.TEIXEIRA</v>
      </c>
      <c r="D107" s="289" t="str">
        <f ca="1">IFERROR(__xludf.DUMMYFUNCTION("""COMPUTED_VALUE"""),"01186458000140")</f>
        <v>01186458000140</v>
      </c>
      <c r="E107" s="290" t="str">
        <f ca="1">IFERROR(__xludf.DUMMYFUNCTION("""COMPUTED_VALUE"""),"001")</f>
        <v>001</v>
      </c>
      <c r="F107" s="290" t="str">
        <f ca="1">IFERROR(__xludf.DUMMYFUNCTION("""COMPUTED_VALUE"""),"3977")</f>
        <v>3977</v>
      </c>
      <c r="G107" s="291" t="str">
        <f ca="1">IFERROR(__xludf.DUMMYFUNCTION("""COMPUTED_VALUE"""),"56855")</f>
        <v>56855</v>
      </c>
      <c r="H107" s="291">
        <f ca="1">IFERROR(__xludf.DUMMYFUNCTION("""COMPUTED_VALUE"""),0)</f>
        <v>0</v>
      </c>
      <c r="I107" s="291">
        <f ca="1">IFERROR(__xludf.DUMMYFUNCTION("""COMPUTED_VALUE"""),0)</f>
        <v>0</v>
      </c>
      <c r="J107" s="291">
        <f ca="1">IFERROR(__xludf.DUMMYFUNCTION("""COMPUTED_VALUE"""),3213)</f>
        <v>3213</v>
      </c>
      <c r="K107" s="291">
        <f ca="1">IFERROR(__xludf.DUMMYFUNCTION("""COMPUTED_VALUE"""),0)</f>
        <v>0</v>
      </c>
      <c r="L107" s="291">
        <f ca="1">IFERROR(__xludf.DUMMYFUNCTION("""COMPUTED_VALUE"""),0)</f>
        <v>0</v>
      </c>
      <c r="M107" s="291">
        <f ca="1">IFERROR(__xludf.DUMMYFUNCTION("""COMPUTED_VALUE"""),294)</f>
        <v>294</v>
      </c>
      <c r="N107" s="291">
        <f ca="1">IFERROR(__xludf.DUMMYFUNCTION("""COMPUTED_VALUE"""),0)</f>
        <v>0</v>
      </c>
      <c r="O107" s="291">
        <f ca="1">IFERROR(__xludf.DUMMYFUNCTION("""COMPUTED_VALUE"""),0)</f>
        <v>0</v>
      </c>
      <c r="P107" s="291">
        <f t="shared" ca="1" si="1"/>
        <v>3507</v>
      </c>
    </row>
    <row r="108" spans="1:16" ht="12.75">
      <c r="A108" s="292" t="str">
        <f ca="1">IFERROR(__xludf.DUMMYFUNCTION("""COMPUTED_VALUE"""),"Arraias")</f>
        <v>Arraias</v>
      </c>
      <c r="B108" s="292" t="str">
        <f ca="1">IFERROR(__xludf.DUMMYFUNCTION("""COMPUTED_VALUE"""),"Lavandeira")</f>
        <v>Lavandeira</v>
      </c>
      <c r="C108" s="144" t="str">
        <f ca="1">IFERROR(__xludf.DUMMYFUNCTION("""COMPUTED_VALUE"""),"ASSOC. DE APOIO ESC. EST. LAVANDEIRA")</f>
        <v>ASSOC. DE APOIO ESC. EST. LAVANDEIRA</v>
      </c>
      <c r="D108" s="293" t="str">
        <f ca="1">IFERROR(__xludf.DUMMYFUNCTION("""COMPUTED_VALUE"""),"01136024000135")</f>
        <v>01136024000135</v>
      </c>
      <c r="E108" s="294" t="str">
        <f ca="1">IFERROR(__xludf.DUMMYFUNCTION("""COMPUTED_VALUE"""),"001")</f>
        <v>001</v>
      </c>
      <c r="F108" s="294" t="str">
        <f ca="1">IFERROR(__xludf.DUMMYFUNCTION("""COMPUTED_VALUE"""),"3977")</f>
        <v>3977</v>
      </c>
      <c r="G108" s="295" t="str">
        <f ca="1">IFERROR(__xludf.DUMMYFUNCTION("""COMPUTED_VALUE"""),"231916")</f>
        <v>231916</v>
      </c>
      <c r="H108" s="295">
        <f ca="1">IFERROR(__xludf.DUMMYFUNCTION("""COMPUTED_VALUE"""),0)</f>
        <v>0</v>
      </c>
      <c r="I108" s="295">
        <f ca="1">IFERROR(__xludf.DUMMYFUNCTION("""COMPUTED_VALUE"""),0)</f>
        <v>0</v>
      </c>
      <c r="J108" s="295">
        <f ca="1">IFERROR(__xludf.DUMMYFUNCTION("""COMPUTED_VALUE"""),2331)</f>
        <v>2331</v>
      </c>
      <c r="K108" s="295">
        <f ca="1">IFERROR(__xludf.DUMMYFUNCTION("""COMPUTED_VALUE"""),0)</f>
        <v>0</v>
      </c>
      <c r="L108" s="295">
        <f ca="1">IFERROR(__xludf.DUMMYFUNCTION("""COMPUTED_VALUE"""),0)</f>
        <v>0</v>
      </c>
      <c r="M108" s="295">
        <f ca="1">IFERROR(__xludf.DUMMYFUNCTION("""COMPUTED_VALUE"""),0)</f>
        <v>0</v>
      </c>
      <c r="N108" s="295">
        <f ca="1">IFERROR(__xludf.DUMMYFUNCTION("""COMPUTED_VALUE"""),1659)</f>
        <v>1659</v>
      </c>
      <c r="O108" s="295">
        <f ca="1">IFERROR(__xludf.DUMMYFUNCTION("""COMPUTED_VALUE"""),0)</f>
        <v>0</v>
      </c>
      <c r="P108" s="295">
        <f t="shared" ca="1" si="1"/>
        <v>3990</v>
      </c>
    </row>
    <row r="109" spans="1:16" ht="12.75">
      <c r="A109" s="287" t="str">
        <f ca="1">IFERROR(__xludf.DUMMYFUNCTION("""COMPUTED_VALUE"""),"Arraias")</f>
        <v>Arraias</v>
      </c>
      <c r="B109" s="287" t="str">
        <f ca="1">IFERROR(__xludf.DUMMYFUNCTION("""COMPUTED_VALUE"""),"Novo Alegre")</f>
        <v>Novo Alegre</v>
      </c>
      <c r="C109" s="288" t="str">
        <f ca="1">IFERROR(__xludf.DUMMYFUNCTION("""COMPUTED_VALUE"""),"ASSOC. DE APOIO COL. EST. DR.JOAO D`ABREU")</f>
        <v>ASSOC. DE APOIO COL. EST. DR.JOAO D`ABREU</v>
      </c>
      <c r="D109" s="289" t="str">
        <f ca="1">IFERROR(__xludf.DUMMYFUNCTION("""COMPUTED_VALUE"""),"01146115000151")</f>
        <v>01146115000151</v>
      </c>
      <c r="E109" s="290" t="str">
        <f ca="1">IFERROR(__xludf.DUMMYFUNCTION("""COMPUTED_VALUE"""),"001")</f>
        <v>001</v>
      </c>
      <c r="F109" s="290" t="str">
        <f ca="1">IFERROR(__xludf.DUMMYFUNCTION("""COMPUTED_VALUE"""),"3977")</f>
        <v>3977</v>
      </c>
      <c r="G109" s="291" t="str">
        <f ca="1">IFERROR(__xludf.DUMMYFUNCTION("""COMPUTED_VALUE"""),"178845")</f>
        <v>178845</v>
      </c>
      <c r="H109" s="291">
        <f ca="1">IFERROR(__xludf.DUMMYFUNCTION("""COMPUTED_VALUE"""),0)</f>
        <v>0</v>
      </c>
      <c r="I109" s="291">
        <f ca="1">IFERROR(__xludf.DUMMYFUNCTION("""COMPUTED_VALUE"""),0)</f>
        <v>0</v>
      </c>
      <c r="J109" s="291">
        <f ca="1">IFERROR(__xludf.DUMMYFUNCTION("""COMPUTED_VALUE"""),4200)</f>
        <v>4200</v>
      </c>
      <c r="K109" s="291">
        <f ca="1">IFERROR(__xludf.DUMMYFUNCTION("""COMPUTED_VALUE"""),0)</f>
        <v>0</v>
      </c>
      <c r="L109" s="291">
        <f ca="1">IFERROR(__xludf.DUMMYFUNCTION("""COMPUTED_VALUE"""),0)</f>
        <v>0</v>
      </c>
      <c r="M109" s="291">
        <f ca="1">IFERROR(__xludf.DUMMYFUNCTION("""COMPUTED_VALUE"""),399)</f>
        <v>399</v>
      </c>
      <c r="N109" s="291">
        <f ca="1">IFERROR(__xludf.DUMMYFUNCTION("""COMPUTED_VALUE"""),1512)</f>
        <v>1512</v>
      </c>
      <c r="O109" s="291">
        <f ca="1">IFERROR(__xludf.DUMMYFUNCTION("""COMPUTED_VALUE"""),0)</f>
        <v>0</v>
      </c>
      <c r="P109" s="291">
        <f t="shared" ca="1" si="1"/>
        <v>6111</v>
      </c>
    </row>
    <row r="110" spans="1:16" ht="12.75">
      <c r="A110" s="292" t="str">
        <f ca="1">IFERROR(__xludf.DUMMYFUNCTION("""COMPUTED_VALUE"""),"Arraias")</f>
        <v>Arraias</v>
      </c>
      <c r="B110" s="292" t="str">
        <f ca="1">IFERROR(__xludf.DUMMYFUNCTION("""COMPUTED_VALUE"""),"Parana")</f>
        <v>Parana</v>
      </c>
      <c r="C110" s="144" t="str">
        <f ca="1">IFERROR(__xludf.DUMMYFUNCTION("""COMPUTED_VALUE"""),"A.A. DO COL. EST. DES.VIRGILIO DE M.FRANCO")</f>
        <v>A.A. DO COL. EST. DES.VIRGILIO DE M.FRANCO</v>
      </c>
      <c r="D110" s="293" t="str">
        <f ca="1">IFERROR(__xludf.DUMMYFUNCTION("""COMPUTED_VALUE"""),"01284635000120")</f>
        <v>01284635000120</v>
      </c>
      <c r="E110" s="294" t="str">
        <f ca="1">IFERROR(__xludf.DUMMYFUNCTION("""COMPUTED_VALUE"""),"001")</f>
        <v>001</v>
      </c>
      <c r="F110" s="294" t="str">
        <f ca="1">IFERROR(__xludf.DUMMYFUNCTION("""COMPUTED_VALUE"""),"4790")</f>
        <v>4790</v>
      </c>
      <c r="G110" s="295" t="str">
        <f ca="1">IFERROR(__xludf.DUMMYFUNCTION("""COMPUTED_VALUE"""),"232327")</f>
        <v>232327</v>
      </c>
      <c r="H110" s="295">
        <f ca="1">IFERROR(__xludf.DUMMYFUNCTION("""COMPUTED_VALUE"""),0)</f>
        <v>0</v>
      </c>
      <c r="I110" s="295">
        <f ca="1">IFERROR(__xludf.DUMMYFUNCTION("""COMPUTED_VALUE"""),0)</f>
        <v>0</v>
      </c>
      <c r="J110" s="295">
        <f ca="1">IFERROR(__xludf.DUMMYFUNCTION("""COMPUTED_VALUE"""),651)</f>
        <v>651</v>
      </c>
      <c r="K110" s="295">
        <f ca="1">IFERROR(__xludf.DUMMYFUNCTION("""COMPUTED_VALUE"""),0)</f>
        <v>0</v>
      </c>
      <c r="L110" s="295">
        <f ca="1">IFERROR(__xludf.DUMMYFUNCTION("""COMPUTED_VALUE"""),0)</f>
        <v>0</v>
      </c>
      <c r="M110" s="295">
        <f ca="1">IFERROR(__xludf.DUMMYFUNCTION("""COMPUTED_VALUE"""),0)</f>
        <v>0</v>
      </c>
      <c r="N110" s="295">
        <f ca="1">IFERROR(__xludf.DUMMYFUNCTION("""COMPUTED_VALUE"""),6447)</f>
        <v>6447</v>
      </c>
      <c r="O110" s="295">
        <f ca="1">IFERROR(__xludf.DUMMYFUNCTION("""COMPUTED_VALUE"""),819)</f>
        <v>819</v>
      </c>
      <c r="P110" s="295">
        <f t="shared" ca="1" si="1"/>
        <v>7917</v>
      </c>
    </row>
    <row r="111" spans="1:16" ht="12.75">
      <c r="A111" s="287" t="str">
        <f ca="1">IFERROR(__xludf.DUMMYFUNCTION("""COMPUTED_VALUE"""),"Arraias")</f>
        <v>Arraias</v>
      </c>
      <c r="B111" s="287" t="str">
        <f ca="1">IFERROR(__xludf.DUMMYFUNCTION("""COMPUTED_VALUE"""),"Parana")</f>
        <v>Parana</v>
      </c>
      <c r="C111" s="288" t="str">
        <f ca="1">IFERROR(__xludf.DUMMYFUNCTION("""COMPUTED_VALUE"""),"A.A. DA ESC. EST.EUCLIDES BEZERRA GERAIS")</f>
        <v>A.A. DA ESC. EST.EUCLIDES BEZERRA GERAIS</v>
      </c>
      <c r="D111" s="289" t="str">
        <f ca="1">IFERROR(__xludf.DUMMYFUNCTION("""COMPUTED_VALUE"""),"01401950000190")</f>
        <v>01401950000190</v>
      </c>
      <c r="E111" s="290" t="str">
        <f ca="1">IFERROR(__xludf.DUMMYFUNCTION("""COMPUTED_VALUE"""),"001")</f>
        <v>001</v>
      </c>
      <c r="F111" s="290" t="str">
        <f ca="1">IFERROR(__xludf.DUMMYFUNCTION("""COMPUTED_VALUE"""),"0541")</f>
        <v>0541</v>
      </c>
      <c r="G111" s="291" t="str">
        <f ca="1">IFERROR(__xludf.DUMMYFUNCTION("""COMPUTED_VALUE"""),"232483")</f>
        <v>232483</v>
      </c>
      <c r="H111" s="291">
        <f ca="1">IFERROR(__xludf.DUMMYFUNCTION("""COMPUTED_VALUE"""),0)</f>
        <v>0</v>
      </c>
      <c r="I111" s="291">
        <f ca="1">IFERROR(__xludf.DUMMYFUNCTION("""COMPUTED_VALUE"""),0)</f>
        <v>0</v>
      </c>
      <c r="J111" s="291">
        <f ca="1">IFERROR(__xludf.DUMMYFUNCTION("""COMPUTED_VALUE"""),8757)</f>
        <v>8757</v>
      </c>
      <c r="K111" s="291">
        <f ca="1">IFERROR(__xludf.DUMMYFUNCTION("""COMPUTED_VALUE"""),0)</f>
        <v>0</v>
      </c>
      <c r="L111" s="291">
        <f ca="1">IFERROR(__xludf.DUMMYFUNCTION("""COMPUTED_VALUE"""),0)</f>
        <v>0</v>
      </c>
      <c r="M111" s="291">
        <f ca="1">IFERROR(__xludf.DUMMYFUNCTION("""COMPUTED_VALUE"""),105)</f>
        <v>105</v>
      </c>
      <c r="N111" s="291">
        <f ca="1">IFERROR(__xludf.DUMMYFUNCTION("""COMPUTED_VALUE"""),0)</f>
        <v>0</v>
      </c>
      <c r="O111" s="291">
        <f ca="1">IFERROR(__xludf.DUMMYFUNCTION("""COMPUTED_VALUE"""),0)</f>
        <v>0</v>
      </c>
      <c r="P111" s="291">
        <f t="shared" ca="1" si="1"/>
        <v>8862</v>
      </c>
    </row>
    <row r="112" spans="1:16" ht="12.75">
      <c r="A112" s="292" t="str">
        <f ca="1">IFERROR(__xludf.DUMMYFUNCTION("""COMPUTED_VALUE"""),"Arraias")</f>
        <v>Arraias</v>
      </c>
      <c r="B112" s="292" t="str">
        <f ca="1">IFERROR(__xludf.DUMMYFUNCTION("""COMPUTED_VALUE"""),"Parana")</f>
        <v>Parana</v>
      </c>
      <c r="C112" s="144" t="str">
        <f ca="1">IFERROR(__xludf.DUMMYFUNCTION("""COMPUTED_VALUE"""),"ASSOC. DE APOIO A ESC. EST. REUNIDA FLORESTA")</f>
        <v>ASSOC. DE APOIO A ESC. EST. REUNIDA FLORESTA</v>
      </c>
      <c r="D112" s="293" t="str">
        <f ca="1">IFERROR(__xludf.DUMMYFUNCTION("""COMPUTED_VALUE"""),"03834797000110")</f>
        <v>03834797000110</v>
      </c>
      <c r="E112" s="294" t="str">
        <f ca="1">IFERROR(__xludf.DUMMYFUNCTION("""COMPUTED_VALUE"""),"001")</f>
        <v>001</v>
      </c>
      <c r="F112" s="294" t="str">
        <f ca="1">IFERROR(__xludf.DUMMYFUNCTION("""COMPUTED_VALUE"""),"0541")</f>
        <v>0541</v>
      </c>
      <c r="G112" s="295" t="str">
        <f ca="1">IFERROR(__xludf.DUMMYFUNCTION("""COMPUTED_VALUE"""),"113247")</f>
        <v>113247</v>
      </c>
      <c r="H112" s="295">
        <f ca="1">IFERROR(__xludf.DUMMYFUNCTION("""COMPUTED_VALUE"""),0)</f>
        <v>0</v>
      </c>
      <c r="I112" s="295">
        <f ca="1">IFERROR(__xludf.DUMMYFUNCTION("""COMPUTED_VALUE"""),0)</f>
        <v>0</v>
      </c>
      <c r="J112" s="295">
        <f ca="1">IFERROR(__xludf.DUMMYFUNCTION("""COMPUTED_VALUE"""),945)</f>
        <v>945</v>
      </c>
      <c r="K112" s="295">
        <f ca="1">IFERROR(__xludf.DUMMYFUNCTION("""COMPUTED_VALUE"""),0)</f>
        <v>0</v>
      </c>
      <c r="L112" s="295">
        <f ca="1">IFERROR(__xludf.DUMMYFUNCTION("""COMPUTED_VALUE"""),0)</f>
        <v>0</v>
      </c>
      <c r="M112" s="295">
        <f ca="1">IFERROR(__xludf.DUMMYFUNCTION("""COMPUTED_VALUE"""),0)</f>
        <v>0</v>
      </c>
      <c r="N112" s="295">
        <f ca="1">IFERROR(__xludf.DUMMYFUNCTION("""COMPUTED_VALUE"""),819)</f>
        <v>819</v>
      </c>
      <c r="O112" s="295">
        <f ca="1">IFERROR(__xludf.DUMMYFUNCTION("""COMPUTED_VALUE"""),0)</f>
        <v>0</v>
      </c>
      <c r="P112" s="295">
        <f t="shared" ca="1" si="1"/>
        <v>1764</v>
      </c>
    </row>
    <row r="113" spans="1:16" ht="12.75">
      <c r="A113" s="287" t="str">
        <f ca="1">IFERROR(__xludf.DUMMYFUNCTION("""COMPUTED_VALUE"""),"Arraias")</f>
        <v>Arraias</v>
      </c>
      <c r="B113" s="287" t="str">
        <f ca="1">IFERROR(__xludf.DUMMYFUNCTION("""COMPUTED_VALUE"""),"Parana")</f>
        <v>Parana</v>
      </c>
      <c r="C113" s="288" t="str">
        <f ca="1">IFERROR(__xludf.DUMMYFUNCTION("""COMPUTED_VALUE"""),"A.A. A ESC. EST. REUNIDA SANTA RITA DO RIO PALMA")</f>
        <v>A.A. A ESC. EST. REUNIDA SANTA RITA DO RIO PALMA</v>
      </c>
      <c r="D113" s="289" t="str">
        <f ca="1">IFERROR(__xludf.DUMMYFUNCTION("""COMPUTED_VALUE"""),"03834784000141")</f>
        <v>03834784000141</v>
      </c>
      <c r="E113" s="290" t="str">
        <f ca="1">IFERROR(__xludf.DUMMYFUNCTION("""COMPUTED_VALUE"""),"001")</f>
        <v>001</v>
      </c>
      <c r="F113" s="290" t="str">
        <f ca="1">IFERROR(__xludf.DUMMYFUNCTION("""COMPUTED_VALUE"""),"0541")</f>
        <v>0541</v>
      </c>
      <c r="G113" s="291" t="str">
        <f ca="1">IFERROR(__xludf.DUMMYFUNCTION("""COMPUTED_VALUE"""),"113638")</f>
        <v>113638</v>
      </c>
      <c r="H113" s="291">
        <f ca="1">IFERROR(__xludf.DUMMYFUNCTION("""COMPUTED_VALUE"""),0)</f>
        <v>0</v>
      </c>
      <c r="I113" s="291">
        <f ca="1">IFERROR(__xludf.DUMMYFUNCTION("""COMPUTED_VALUE"""),0)</f>
        <v>0</v>
      </c>
      <c r="J113" s="291">
        <f ca="1">IFERROR(__xludf.DUMMYFUNCTION("""COMPUTED_VALUE"""),1365)</f>
        <v>1365</v>
      </c>
      <c r="K113" s="291">
        <f ca="1">IFERROR(__xludf.DUMMYFUNCTION("""COMPUTED_VALUE"""),0)</f>
        <v>0</v>
      </c>
      <c r="L113" s="291">
        <f ca="1">IFERROR(__xludf.DUMMYFUNCTION("""COMPUTED_VALUE"""),0)</f>
        <v>0</v>
      </c>
      <c r="M113" s="291">
        <f ca="1">IFERROR(__xludf.DUMMYFUNCTION("""COMPUTED_VALUE"""),0)</f>
        <v>0</v>
      </c>
      <c r="N113" s="291">
        <f ca="1">IFERROR(__xludf.DUMMYFUNCTION("""COMPUTED_VALUE"""),987)</f>
        <v>987</v>
      </c>
      <c r="O113" s="291">
        <f ca="1">IFERROR(__xludf.DUMMYFUNCTION("""COMPUTED_VALUE"""),0)</f>
        <v>0</v>
      </c>
      <c r="P113" s="291">
        <f t="shared" ca="1" si="1"/>
        <v>2352</v>
      </c>
    </row>
    <row r="114" spans="1:16" ht="12.75">
      <c r="A114" s="292" t="str">
        <f ca="1">IFERROR(__xludf.DUMMYFUNCTION("""COMPUTED_VALUE"""),"Colinas")</f>
        <v>Colinas</v>
      </c>
      <c r="B114" s="292" t="str">
        <f ca="1">IFERROR(__xludf.DUMMYFUNCTION("""COMPUTED_VALUE"""),"Arapoema")</f>
        <v>Arapoema</v>
      </c>
      <c r="C114" s="144" t="str">
        <f ca="1">IFERROR(__xludf.DUMMYFUNCTION("""COMPUTED_VALUE"""),"A.AP. COL. EST.RUILON DIAS CARNEIRO")</f>
        <v>A.AP. COL. EST.RUILON DIAS CARNEIRO</v>
      </c>
      <c r="D114" s="293" t="str">
        <f ca="1">IFERROR(__xludf.DUMMYFUNCTION("""COMPUTED_VALUE"""),"01133714000130")</f>
        <v>01133714000130</v>
      </c>
      <c r="E114" s="294" t="str">
        <f ca="1">IFERROR(__xludf.DUMMYFUNCTION("""COMPUTED_VALUE"""),"001")</f>
        <v>001</v>
      </c>
      <c r="F114" s="294" t="str">
        <f ca="1">IFERROR(__xludf.DUMMYFUNCTION("""COMPUTED_VALUE"""),"3974")</f>
        <v>3974</v>
      </c>
      <c r="G114" s="295" t="str">
        <f ca="1">IFERROR(__xludf.DUMMYFUNCTION("""COMPUTED_VALUE"""),"2290X")</f>
        <v>2290X</v>
      </c>
      <c r="H114" s="295">
        <f ca="1">IFERROR(__xludf.DUMMYFUNCTION("""COMPUTED_VALUE"""),0)</f>
        <v>0</v>
      </c>
      <c r="I114" s="295">
        <f ca="1">IFERROR(__xludf.DUMMYFUNCTION("""COMPUTED_VALUE"""),0)</f>
        <v>0</v>
      </c>
      <c r="J114" s="295">
        <f ca="1">IFERROR(__xludf.DUMMYFUNCTION("""COMPUTED_VALUE"""),0)</f>
        <v>0</v>
      </c>
      <c r="K114" s="295">
        <f ca="1">IFERROR(__xludf.DUMMYFUNCTION("""COMPUTED_VALUE"""),0)</f>
        <v>0</v>
      </c>
      <c r="L114" s="295">
        <f ca="1">IFERROR(__xludf.DUMMYFUNCTION("""COMPUTED_VALUE"""),0)</f>
        <v>0</v>
      </c>
      <c r="M114" s="295">
        <f ca="1">IFERROR(__xludf.DUMMYFUNCTION("""COMPUTED_VALUE"""),0)</f>
        <v>0</v>
      </c>
      <c r="N114" s="295">
        <f ca="1">IFERROR(__xludf.DUMMYFUNCTION("""COMPUTED_VALUE"""),4998)</f>
        <v>4998</v>
      </c>
      <c r="O114" s="295">
        <f ca="1">IFERROR(__xludf.DUMMYFUNCTION("""COMPUTED_VALUE"""),0)</f>
        <v>0</v>
      </c>
      <c r="P114" s="295">
        <f t="shared" ca="1" si="1"/>
        <v>4998</v>
      </c>
    </row>
    <row r="115" spans="1:16" ht="12.75">
      <c r="A115" s="287" t="str">
        <f ca="1">IFERROR(__xludf.DUMMYFUNCTION("""COMPUTED_VALUE"""),"Colinas")</f>
        <v>Colinas</v>
      </c>
      <c r="B115" s="287" t="str">
        <f ca="1">IFERROR(__xludf.DUMMYFUNCTION("""COMPUTED_VALUE"""),"Arapoema")</f>
        <v>Arapoema</v>
      </c>
      <c r="C115" s="288" t="str">
        <f ca="1">IFERROR(__xludf.DUMMYFUNCTION("""COMPUTED_VALUE"""),"A.A. E. EST. ANTONIO DELFINO GUIMARAES")</f>
        <v>A.A. E. EST. ANTONIO DELFINO GUIMARAES</v>
      </c>
      <c r="D115" s="289" t="str">
        <f ca="1">IFERROR(__xludf.DUMMYFUNCTION("""COMPUTED_VALUE"""),"01135998000102")</f>
        <v>01135998000102</v>
      </c>
      <c r="E115" s="290" t="str">
        <f ca="1">IFERROR(__xludf.DUMMYFUNCTION("""COMPUTED_VALUE"""),"001")</f>
        <v>001</v>
      </c>
      <c r="F115" s="290" t="str">
        <f ca="1">IFERROR(__xludf.DUMMYFUNCTION("""COMPUTED_VALUE"""),"3974")</f>
        <v>3974</v>
      </c>
      <c r="G115" s="291" t="str">
        <f ca="1">IFERROR(__xludf.DUMMYFUNCTION("""COMPUTED_VALUE"""),"2287X")</f>
        <v>2287X</v>
      </c>
      <c r="H115" s="291">
        <f ca="1">IFERROR(__xludf.DUMMYFUNCTION("""COMPUTED_VALUE"""),0)</f>
        <v>0</v>
      </c>
      <c r="I115" s="291">
        <f ca="1">IFERROR(__xludf.DUMMYFUNCTION("""COMPUTED_VALUE"""),0)</f>
        <v>0</v>
      </c>
      <c r="J115" s="291">
        <f ca="1">IFERROR(__xludf.DUMMYFUNCTION("""COMPUTED_VALUE"""),6468)</f>
        <v>6468</v>
      </c>
      <c r="K115" s="291">
        <f ca="1">IFERROR(__xludf.DUMMYFUNCTION("""COMPUTED_VALUE"""),0)</f>
        <v>0</v>
      </c>
      <c r="L115" s="291">
        <f ca="1">IFERROR(__xludf.DUMMYFUNCTION("""COMPUTED_VALUE"""),0)</f>
        <v>0</v>
      </c>
      <c r="M115" s="291">
        <f ca="1">IFERROR(__xludf.DUMMYFUNCTION("""COMPUTED_VALUE"""),420)</f>
        <v>420</v>
      </c>
      <c r="N115" s="291">
        <f ca="1">IFERROR(__xludf.DUMMYFUNCTION("""COMPUTED_VALUE"""),0)</f>
        <v>0</v>
      </c>
      <c r="O115" s="291">
        <f ca="1">IFERROR(__xludf.DUMMYFUNCTION("""COMPUTED_VALUE"""),0)</f>
        <v>0</v>
      </c>
      <c r="P115" s="291">
        <f t="shared" ca="1" si="1"/>
        <v>6888</v>
      </c>
    </row>
    <row r="116" spans="1:16" ht="12.75">
      <c r="A116" s="292" t="str">
        <f ca="1">IFERROR(__xludf.DUMMYFUNCTION("""COMPUTED_VALUE"""),"Colinas")</f>
        <v>Colinas</v>
      </c>
      <c r="B116" s="292" t="str">
        <f ca="1">IFERROR(__xludf.DUMMYFUNCTION("""COMPUTED_VALUE"""),"Bandeirantes do Tocantins")</f>
        <v>Bandeirantes do Tocantins</v>
      </c>
      <c r="C116" s="144" t="str">
        <f ca="1">IFERROR(__xludf.DUMMYFUNCTION("""COMPUTED_VALUE"""),"A.A. E. E. ARCELINO F. DO NASCIMENTO")</f>
        <v>A.A. E. E. ARCELINO F. DO NASCIMENTO</v>
      </c>
      <c r="D116" s="293" t="str">
        <f ca="1">IFERROR(__xludf.DUMMYFUNCTION("""COMPUTED_VALUE"""),"01181179000193")</f>
        <v>01181179000193</v>
      </c>
      <c r="E116" s="294" t="str">
        <f ca="1">IFERROR(__xludf.DUMMYFUNCTION("""COMPUTED_VALUE"""),"001")</f>
        <v>001</v>
      </c>
      <c r="F116" s="294" t="str">
        <f ca="1">IFERROR(__xludf.DUMMYFUNCTION("""COMPUTED_VALUE"""),"0911")</f>
        <v>0911</v>
      </c>
      <c r="G116" s="295" t="str">
        <f ca="1">IFERROR(__xludf.DUMMYFUNCTION("""COMPUTED_VALUE"""),"46578X")</f>
        <v>46578X</v>
      </c>
      <c r="H116" s="295">
        <f ca="1">IFERROR(__xludf.DUMMYFUNCTION("""COMPUTED_VALUE"""),0)</f>
        <v>0</v>
      </c>
      <c r="I116" s="295">
        <f ca="1">IFERROR(__xludf.DUMMYFUNCTION("""COMPUTED_VALUE"""),0)</f>
        <v>0</v>
      </c>
      <c r="J116" s="295">
        <f ca="1">IFERROR(__xludf.DUMMYFUNCTION("""COMPUTED_VALUE"""),1491)</f>
        <v>1491</v>
      </c>
      <c r="K116" s="295">
        <f ca="1">IFERROR(__xludf.DUMMYFUNCTION("""COMPUTED_VALUE"""),0)</f>
        <v>0</v>
      </c>
      <c r="L116" s="295">
        <f ca="1">IFERROR(__xludf.DUMMYFUNCTION("""COMPUTED_VALUE"""),0)</f>
        <v>0</v>
      </c>
      <c r="M116" s="295">
        <f ca="1">IFERROR(__xludf.DUMMYFUNCTION("""COMPUTED_VALUE"""),84)</f>
        <v>84</v>
      </c>
      <c r="N116" s="295">
        <f ca="1">IFERROR(__xludf.DUMMYFUNCTION("""COMPUTED_VALUE"""),2751)</f>
        <v>2751</v>
      </c>
      <c r="O116" s="295">
        <f ca="1">IFERROR(__xludf.DUMMYFUNCTION("""COMPUTED_VALUE"""),0)</f>
        <v>0</v>
      </c>
      <c r="P116" s="295">
        <f t="shared" ca="1" si="1"/>
        <v>4326</v>
      </c>
    </row>
    <row r="117" spans="1:16" ht="12.75">
      <c r="A117" s="287" t="str">
        <f ca="1">IFERROR(__xludf.DUMMYFUNCTION("""COMPUTED_VALUE"""),"Colinas")</f>
        <v>Colinas</v>
      </c>
      <c r="B117" s="287" t="str">
        <f ca="1">IFERROR(__xludf.DUMMYFUNCTION("""COMPUTED_VALUE"""),"Bernardo Sayao")</f>
        <v>Bernardo Sayao</v>
      </c>
      <c r="C117" s="288" t="str">
        <f ca="1">IFERROR(__xludf.DUMMYFUNCTION("""COMPUTED_VALUE"""),"A.A. COL. EST. BERNARDO SAYAO")</f>
        <v>A.A. COL. EST. BERNARDO SAYAO</v>
      </c>
      <c r="D117" s="289" t="str">
        <f ca="1">IFERROR(__xludf.DUMMYFUNCTION("""COMPUTED_VALUE"""),"01190188000140")</f>
        <v>01190188000140</v>
      </c>
      <c r="E117" s="290" t="str">
        <f ca="1">IFERROR(__xludf.DUMMYFUNCTION("""COMPUTED_VALUE"""),"001")</f>
        <v>001</v>
      </c>
      <c r="F117" s="290" t="str">
        <f ca="1">IFERROR(__xludf.DUMMYFUNCTION("""COMPUTED_VALUE"""),"0911")</f>
        <v>0911</v>
      </c>
      <c r="G117" s="291" t="str">
        <f ca="1">IFERROR(__xludf.DUMMYFUNCTION("""COMPUTED_VALUE"""),"369403")</f>
        <v>369403</v>
      </c>
      <c r="H117" s="291">
        <f ca="1">IFERROR(__xludf.DUMMYFUNCTION("""COMPUTED_VALUE"""),0)</f>
        <v>0</v>
      </c>
      <c r="I117" s="291">
        <f ca="1">IFERROR(__xludf.DUMMYFUNCTION("""COMPUTED_VALUE"""),0)</f>
        <v>0</v>
      </c>
      <c r="J117" s="291">
        <f ca="1">IFERROR(__xludf.DUMMYFUNCTION("""COMPUTED_VALUE"""),1323)</f>
        <v>1323</v>
      </c>
      <c r="K117" s="291">
        <f ca="1">IFERROR(__xludf.DUMMYFUNCTION("""COMPUTED_VALUE"""),0)</f>
        <v>0</v>
      </c>
      <c r="L117" s="291">
        <f ca="1">IFERROR(__xludf.DUMMYFUNCTION("""COMPUTED_VALUE"""),0)</f>
        <v>0</v>
      </c>
      <c r="M117" s="291">
        <f ca="1">IFERROR(__xludf.DUMMYFUNCTION("""COMPUTED_VALUE"""),147)</f>
        <v>147</v>
      </c>
      <c r="N117" s="291">
        <f ca="1">IFERROR(__xludf.DUMMYFUNCTION("""COMPUTED_VALUE"""),3465)</f>
        <v>3465</v>
      </c>
      <c r="O117" s="291">
        <f ca="1">IFERROR(__xludf.DUMMYFUNCTION("""COMPUTED_VALUE"""),903)</f>
        <v>903</v>
      </c>
      <c r="P117" s="291">
        <f t="shared" ca="1" si="1"/>
        <v>5838</v>
      </c>
    </row>
    <row r="118" spans="1:16" ht="12.75">
      <c r="A118" s="292" t="str">
        <f ca="1">IFERROR(__xludf.DUMMYFUNCTION("""COMPUTED_VALUE"""),"Colinas")</f>
        <v>Colinas</v>
      </c>
      <c r="B118" s="292" t="str">
        <f ca="1">IFERROR(__xludf.DUMMYFUNCTION("""COMPUTED_VALUE"""),"Brasilandia do Tocantins")</f>
        <v>Brasilandia do Tocantins</v>
      </c>
      <c r="C118" s="144" t="str">
        <f ca="1">IFERROR(__xludf.DUMMYFUNCTION("""COMPUTED_VALUE"""),"A.A. COL. EST. SEBASTIAO RODRIGUES SALES")</f>
        <v>A.A. COL. EST. SEBASTIAO RODRIGUES SALES</v>
      </c>
      <c r="D118" s="293" t="str">
        <f ca="1">IFERROR(__xludf.DUMMYFUNCTION("""COMPUTED_VALUE"""),"01138333000144")</f>
        <v>01138333000144</v>
      </c>
      <c r="E118" s="294" t="str">
        <f ca="1">IFERROR(__xludf.DUMMYFUNCTION("""COMPUTED_VALUE"""),"001")</f>
        <v>001</v>
      </c>
      <c r="F118" s="294" t="str">
        <f ca="1">IFERROR(__xludf.DUMMYFUNCTION("""COMPUTED_VALUE"""),"0911")</f>
        <v>0911</v>
      </c>
      <c r="G118" s="295" t="str">
        <f ca="1">IFERROR(__xludf.DUMMYFUNCTION("""COMPUTED_VALUE"""),"369365")</f>
        <v>369365</v>
      </c>
      <c r="H118" s="295">
        <f ca="1">IFERROR(__xludf.DUMMYFUNCTION("""COMPUTED_VALUE"""),0)</f>
        <v>0</v>
      </c>
      <c r="I118" s="295">
        <f ca="1">IFERROR(__xludf.DUMMYFUNCTION("""COMPUTED_VALUE"""),0)</f>
        <v>0</v>
      </c>
      <c r="J118" s="295">
        <f ca="1">IFERROR(__xludf.DUMMYFUNCTION("""COMPUTED_VALUE"""),3087)</f>
        <v>3087</v>
      </c>
      <c r="K118" s="295">
        <f ca="1">IFERROR(__xludf.DUMMYFUNCTION("""COMPUTED_VALUE"""),0)</f>
        <v>0</v>
      </c>
      <c r="L118" s="295">
        <f ca="1">IFERROR(__xludf.DUMMYFUNCTION("""COMPUTED_VALUE"""),0)</f>
        <v>0</v>
      </c>
      <c r="M118" s="295">
        <f ca="1">IFERROR(__xludf.DUMMYFUNCTION("""COMPUTED_VALUE"""),0)</f>
        <v>0</v>
      </c>
      <c r="N118" s="295">
        <f ca="1">IFERROR(__xludf.DUMMYFUNCTION("""COMPUTED_VALUE"""),1155)</f>
        <v>1155</v>
      </c>
      <c r="O118" s="295">
        <f ca="1">IFERROR(__xludf.DUMMYFUNCTION("""COMPUTED_VALUE"""),0)</f>
        <v>0</v>
      </c>
      <c r="P118" s="295">
        <f t="shared" ca="1" si="1"/>
        <v>4242</v>
      </c>
    </row>
    <row r="119" spans="1:16" ht="12.75">
      <c r="A119" s="287" t="str">
        <f ca="1">IFERROR(__xludf.DUMMYFUNCTION("""COMPUTED_VALUE"""),"Colinas")</f>
        <v>Colinas</v>
      </c>
      <c r="B119" s="287" t="str">
        <f ca="1">IFERROR(__xludf.DUMMYFUNCTION("""COMPUTED_VALUE"""),"Colinas do Tocantins")</f>
        <v>Colinas do Tocantins</v>
      </c>
      <c r="C119" s="288" t="str">
        <f ca="1">IFERROR(__xludf.DUMMYFUNCTION("""COMPUTED_VALUE"""),"ASSOC. DE APOIO DO COL. EST. CASTELO BRANCO")</f>
        <v>ASSOC. DE APOIO DO COL. EST. CASTELO BRANCO</v>
      </c>
      <c r="D119" s="289" t="str">
        <f ca="1">IFERROR(__xludf.DUMMYFUNCTION("""COMPUTED_VALUE"""),"01071413000120")</f>
        <v>01071413000120</v>
      </c>
      <c r="E119" s="290" t="str">
        <f ca="1">IFERROR(__xludf.DUMMYFUNCTION("""COMPUTED_VALUE"""),"001")</f>
        <v>001</v>
      </c>
      <c r="F119" s="290" t="str">
        <f ca="1">IFERROR(__xludf.DUMMYFUNCTION("""COMPUTED_VALUE"""),"0911")</f>
        <v>0911</v>
      </c>
      <c r="G119" s="291" t="str">
        <f ca="1">IFERROR(__xludf.DUMMYFUNCTION("""COMPUTED_VALUE"""),"187275")</f>
        <v>187275</v>
      </c>
      <c r="H119" s="291">
        <f ca="1">IFERROR(__xludf.DUMMYFUNCTION("""COMPUTED_VALUE"""),0)</f>
        <v>0</v>
      </c>
      <c r="I119" s="291">
        <f ca="1">IFERROR(__xludf.DUMMYFUNCTION("""COMPUTED_VALUE"""),0)</f>
        <v>0</v>
      </c>
      <c r="J119" s="291">
        <f ca="1">IFERROR(__xludf.DUMMYFUNCTION("""COMPUTED_VALUE"""),0)</f>
        <v>0</v>
      </c>
      <c r="K119" s="291">
        <f ca="1">IFERROR(__xludf.DUMMYFUNCTION("""COMPUTED_VALUE"""),0)</f>
        <v>0</v>
      </c>
      <c r="L119" s="291">
        <f ca="1">IFERROR(__xludf.DUMMYFUNCTION("""COMPUTED_VALUE"""),0)</f>
        <v>0</v>
      </c>
      <c r="M119" s="291">
        <f ca="1">IFERROR(__xludf.DUMMYFUNCTION("""COMPUTED_VALUE"""),21)</f>
        <v>21</v>
      </c>
      <c r="N119" s="291">
        <f ca="1">IFERROR(__xludf.DUMMYFUNCTION("""COMPUTED_VALUE"""),0)</f>
        <v>0</v>
      </c>
      <c r="O119" s="291">
        <f ca="1">IFERROR(__xludf.DUMMYFUNCTION("""COMPUTED_VALUE"""),0)</f>
        <v>0</v>
      </c>
      <c r="P119" s="291">
        <f t="shared" ca="1" si="1"/>
        <v>21</v>
      </c>
    </row>
    <row r="120" spans="1:16" ht="12.75">
      <c r="A120" s="292" t="str">
        <f ca="1">IFERROR(__xludf.DUMMYFUNCTION("""COMPUTED_VALUE"""),"Colinas")</f>
        <v>Colinas</v>
      </c>
      <c r="B120" s="292" t="str">
        <f ca="1">IFERROR(__xludf.DUMMYFUNCTION("""COMPUTED_VALUE"""),"Colinas do Tocantins")</f>
        <v>Colinas do Tocantins</v>
      </c>
      <c r="C120" s="144" t="str">
        <f ca="1">IFERROR(__xludf.DUMMYFUNCTION("""COMPUTED_VALUE"""),"A.A. ESCOLA ESTADUAL ERNESTO BARROS")</f>
        <v>A.A. ESCOLA ESTADUAL ERNESTO BARROS</v>
      </c>
      <c r="D120" s="293" t="str">
        <f ca="1">IFERROR(__xludf.DUMMYFUNCTION("""COMPUTED_VALUE"""),"01064857000138")</f>
        <v>01064857000138</v>
      </c>
      <c r="E120" s="294" t="str">
        <f ca="1">IFERROR(__xludf.DUMMYFUNCTION("""COMPUTED_VALUE"""),"001")</f>
        <v>001</v>
      </c>
      <c r="F120" s="294" t="str">
        <f ca="1">IFERROR(__xludf.DUMMYFUNCTION("""COMPUTED_VALUE"""),"0911")</f>
        <v>0911</v>
      </c>
      <c r="G120" s="295" t="str">
        <f ca="1">IFERROR(__xludf.DUMMYFUNCTION("""COMPUTED_VALUE"""),"0368571")</f>
        <v>0368571</v>
      </c>
      <c r="H120" s="295">
        <f ca="1">IFERROR(__xludf.DUMMYFUNCTION("""COMPUTED_VALUE"""),0)</f>
        <v>0</v>
      </c>
      <c r="I120" s="295">
        <f ca="1">IFERROR(__xludf.DUMMYFUNCTION("""COMPUTED_VALUE"""),0)</f>
        <v>0</v>
      </c>
      <c r="J120" s="295">
        <f ca="1">IFERROR(__xludf.DUMMYFUNCTION("""COMPUTED_VALUE"""),0)</f>
        <v>0</v>
      </c>
      <c r="K120" s="295">
        <f ca="1">IFERROR(__xludf.DUMMYFUNCTION("""COMPUTED_VALUE"""),0)</f>
        <v>0</v>
      </c>
      <c r="L120" s="295">
        <f ca="1">IFERROR(__xludf.DUMMYFUNCTION("""COMPUTED_VALUE"""),0)</f>
        <v>0</v>
      </c>
      <c r="M120" s="295">
        <f ca="1">IFERROR(__xludf.DUMMYFUNCTION("""COMPUTED_VALUE"""),252)</f>
        <v>252</v>
      </c>
      <c r="N120" s="295">
        <f ca="1">IFERROR(__xludf.DUMMYFUNCTION("""COMPUTED_VALUE"""),0)</f>
        <v>0</v>
      </c>
      <c r="O120" s="295">
        <f ca="1">IFERROR(__xludf.DUMMYFUNCTION("""COMPUTED_VALUE"""),0)</f>
        <v>0</v>
      </c>
      <c r="P120" s="295">
        <f t="shared" ca="1" si="1"/>
        <v>252</v>
      </c>
    </row>
    <row r="121" spans="1:16" ht="12.75">
      <c r="A121" s="287" t="str">
        <f ca="1">IFERROR(__xludf.DUMMYFUNCTION("""COMPUTED_VALUE"""),"Colinas")</f>
        <v>Colinas</v>
      </c>
      <c r="B121" s="287" t="str">
        <f ca="1">IFERROR(__xludf.DUMMYFUNCTION("""COMPUTED_VALUE"""),"Colinas do Tocantins")</f>
        <v>Colinas do Tocantins</v>
      </c>
      <c r="C121" s="288" t="str">
        <f ca="1">IFERROR(__xludf.DUMMYFUNCTION("""COMPUTED_VALUE"""),"A.A.  COLEGIO JOAO XXIII")</f>
        <v>A.A.  COLEGIO JOAO XXIII</v>
      </c>
      <c r="D121" s="289" t="str">
        <f ca="1">IFERROR(__xludf.DUMMYFUNCTION("""COMPUTED_VALUE"""),"01064859000127")</f>
        <v>01064859000127</v>
      </c>
      <c r="E121" s="290" t="str">
        <f ca="1">IFERROR(__xludf.DUMMYFUNCTION("""COMPUTED_VALUE"""),"001")</f>
        <v>001</v>
      </c>
      <c r="F121" s="290" t="str">
        <f ca="1">IFERROR(__xludf.DUMMYFUNCTION("""COMPUTED_VALUE"""),"0911")</f>
        <v>0911</v>
      </c>
      <c r="G121" s="291" t="str">
        <f ca="1">IFERROR(__xludf.DUMMYFUNCTION("""COMPUTED_VALUE"""),"368555")</f>
        <v>368555</v>
      </c>
      <c r="H121" s="291">
        <f ca="1">IFERROR(__xludf.DUMMYFUNCTION("""COMPUTED_VALUE"""),0)</f>
        <v>0</v>
      </c>
      <c r="I121" s="291">
        <f ca="1">IFERROR(__xludf.DUMMYFUNCTION("""COMPUTED_VALUE"""),0)</f>
        <v>0</v>
      </c>
      <c r="J121" s="291">
        <f ca="1">IFERROR(__xludf.DUMMYFUNCTION("""COMPUTED_VALUE"""),9324)</f>
        <v>9324</v>
      </c>
      <c r="K121" s="291">
        <f ca="1">IFERROR(__xludf.DUMMYFUNCTION("""COMPUTED_VALUE"""),0)</f>
        <v>0</v>
      </c>
      <c r="L121" s="291">
        <f ca="1">IFERROR(__xludf.DUMMYFUNCTION("""COMPUTED_VALUE"""),0)</f>
        <v>0</v>
      </c>
      <c r="M121" s="291">
        <f ca="1">IFERROR(__xludf.DUMMYFUNCTION("""COMPUTED_VALUE"""),0)</f>
        <v>0</v>
      </c>
      <c r="N121" s="291">
        <f ca="1">IFERROR(__xludf.DUMMYFUNCTION("""COMPUTED_VALUE"""),7350)</f>
        <v>7350</v>
      </c>
      <c r="O121" s="291">
        <f ca="1">IFERROR(__xludf.DUMMYFUNCTION("""COMPUTED_VALUE"""),0)</f>
        <v>0</v>
      </c>
      <c r="P121" s="291">
        <f t="shared" ca="1" si="1"/>
        <v>16674</v>
      </c>
    </row>
    <row r="122" spans="1:16" ht="12.75">
      <c r="A122" s="292" t="str">
        <f ca="1">IFERROR(__xludf.DUMMYFUNCTION("""COMPUTED_VALUE"""),"Colinas")</f>
        <v>Colinas</v>
      </c>
      <c r="B122" s="292" t="str">
        <f ca="1">IFERROR(__xludf.DUMMYFUNCTION("""COMPUTED_VALUE"""),"Colinas do Tocantins")</f>
        <v>Colinas do Tocantins</v>
      </c>
      <c r="C122" s="144" t="str">
        <f ca="1">IFERROR(__xludf.DUMMYFUNCTION("""COMPUTED_VALUE"""),"AAE ESPECIAL GOTA DE ESPERANÇA")</f>
        <v>AAE ESPECIAL GOTA DE ESPERANÇA</v>
      </c>
      <c r="D122" s="293" t="str">
        <f ca="1">IFERROR(__xludf.DUMMYFUNCTION("""COMPUTED_VALUE"""),"07944635000196")</f>
        <v>07944635000196</v>
      </c>
      <c r="E122" s="294" t="str">
        <f ca="1">IFERROR(__xludf.DUMMYFUNCTION("""COMPUTED_VALUE"""),"001")</f>
        <v>001</v>
      </c>
      <c r="F122" s="294" t="str">
        <f ca="1">IFERROR(__xludf.DUMMYFUNCTION("""COMPUTED_VALUE"""),"0911")</f>
        <v>0911</v>
      </c>
      <c r="G122" s="295" t="str">
        <f ca="1">IFERROR(__xludf.DUMMYFUNCTION("""COMPUTED_VALUE"""),"184861")</f>
        <v>184861</v>
      </c>
      <c r="H122" s="295">
        <f ca="1">IFERROR(__xludf.DUMMYFUNCTION("""COMPUTED_VALUE"""),0)</f>
        <v>0</v>
      </c>
      <c r="I122" s="295">
        <f ca="1">IFERROR(__xludf.DUMMYFUNCTION("""COMPUTED_VALUE"""),0)</f>
        <v>0</v>
      </c>
      <c r="J122" s="295">
        <f ca="1">IFERROR(__xludf.DUMMYFUNCTION("""COMPUTED_VALUE"""),651)</f>
        <v>651</v>
      </c>
      <c r="K122" s="295">
        <f ca="1">IFERROR(__xludf.DUMMYFUNCTION("""COMPUTED_VALUE"""),0)</f>
        <v>0</v>
      </c>
      <c r="L122" s="295">
        <f ca="1">IFERROR(__xludf.DUMMYFUNCTION("""COMPUTED_VALUE"""),0)</f>
        <v>0</v>
      </c>
      <c r="M122" s="295">
        <f ca="1">IFERROR(__xludf.DUMMYFUNCTION("""COMPUTED_VALUE"""),0)</f>
        <v>0</v>
      </c>
      <c r="N122" s="295">
        <f ca="1">IFERROR(__xludf.DUMMYFUNCTION("""COMPUTED_VALUE"""),0)</f>
        <v>0</v>
      </c>
      <c r="O122" s="295">
        <f ca="1">IFERROR(__xludf.DUMMYFUNCTION("""COMPUTED_VALUE"""),1974)</f>
        <v>1974</v>
      </c>
      <c r="P122" s="295">
        <f t="shared" ca="1" si="1"/>
        <v>2625</v>
      </c>
    </row>
    <row r="123" spans="1:16" ht="12.75">
      <c r="A123" s="287" t="str">
        <f ca="1">IFERROR(__xludf.DUMMYFUNCTION("""COMPUTED_VALUE"""),"Colinas")</f>
        <v>Colinas</v>
      </c>
      <c r="B123" s="287" t="str">
        <f ca="1">IFERROR(__xludf.DUMMYFUNCTION("""COMPUTED_VALUE"""),"Colinas do Tocantins")</f>
        <v>Colinas do Tocantins</v>
      </c>
      <c r="C123" s="288" t="str">
        <f ca="1">IFERROR(__xludf.DUMMYFUNCTION("""COMPUTED_VALUE"""),"A.A. E. E. FRANCISCO PEREIRA FELICIO")</f>
        <v>A.A. E. E. FRANCISCO PEREIRA FELICIO</v>
      </c>
      <c r="D123" s="289" t="str">
        <f ca="1">IFERROR(__xludf.DUMMYFUNCTION("""COMPUTED_VALUE"""),"01086969000190")</f>
        <v>01086969000190</v>
      </c>
      <c r="E123" s="290" t="str">
        <f ca="1">IFERROR(__xludf.DUMMYFUNCTION("""COMPUTED_VALUE"""),"001")</f>
        <v>001</v>
      </c>
      <c r="F123" s="290" t="str">
        <f ca="1">IFERROR(__xludf.DUMMYFUNCTION("""COMPUTED_VALUE"""),"0911")</f>
        <v>0911</v>
      </c>
      <c r="G123" s="291" t="str">
        <f ca="1">IFERROR(__xludf.DUMMYFUNCTION("""COMPUTED_VALUE"""),"368814")</f>
        <v>368814</v>
      </c>
      <c r="H123" s="291">
        <f ca="1">IFERROR(__xludf.DUMMYFUNCTION("""COMPUTED_VALUE"""),0)</f>
        <v>0</v>
      </c>
      <c r="I123" s="291">
        <f ca="1">IFERROR(__xludf.DUMMYFUNCTION("""COMPUTED_VALUE"""),0)</f>
        <v>0</v>
      </c>
      <c r="J123" s="291">
        <f ca="1">IFERROR(__xludf.DUMMYFUNCTION("""COMPUTED_VALUE"""),2856)</f>
        <v>2856</v>
      </c>
      <c r="K123" s="291">
        <f ca="1">IFERROR(__xludf.DUMMYFUNCTION("""COMPUTED_VALUE"""),0)</f>
        <v>0</v>
      </c>
      <c r="L123" s="291">
        <f ca="1">IFERROR(__xludf.DUMMYFUNCTION("""COMPUTED_VALUE"""),0)</f>
        <v>0</v>
      </c>
      <c r="M123" s="291">
        <f ca="1">IFERROR(__xludf.DUMMYFUNCTION("""COMPUTED_VALUE"""),0)</f>
        <v>0</v>
      </c>
      <c r="N123" s="291">
        <f ca="1">IFERROR(__xludf.DUMMYFUNCTION("""COMPUTED_VALUE"""),9051)</f>
        <v>9051</v>
      </c>
      <c r="O123" s="291">
        <f ca="1">IFERROR(__xludf.DUMMYFUNCTION("""COMPUTED_VALUE"""),1596)</f>
        <v>1596</v>
      </c>
      <c r="P123" s="291">
        <f t="shared" ca="1" si="1"/>
        <v>13503</v>
      </c>
    </row>
    <row r="124" spans="1:16" ht="12.75">
      <c r="A124" s="292" t="str">
        <f ca="1">IFERROR(__xludf.DUMMYFUNCTION("""COMPUTED_VALUE"""),"Colinas")</f>
        <v>Colinas</v>
      </c>
      <c r="B124" s="292" t="str">
        <f ca="1">IFERROR(__xludf.DUMMYFUNCTION("""COMPUTED_VALUE"""),"Colinas do Tocantins")</f>
        <v>Colinas do Tocantins</v>
      </c>
      <c r="C124" s="144" t="str">
        <f ca="1">IFERROR(__xludf.DUMMYFUNCTION("""COMPUTED_VALUE"""),"A.A. E. E. LACERDINO OLIVEIRA CAMPOS")</f>
        <v>A.A. E. E. LACERDINO OLIVEIRA CAMPOS</v>
      </c>
      <c r="D124" s="293" t="str">
        <f ca="1">IFERROR(__xludf.DUMMYFUNCTION("""COMPUTED_VALUE"""),"01077439000185")</f>
        <v>01077439000185</v>
      </c>
      <c r="E124" s="294" t="str">
        <f ca="1">IFERROR(__xludf.DUMMYFUNCTION("""COMPUTED_VALUE"""),"001")</f>
        <v>001</v>
      </c>
      <c r="F124" s="294" t="str">
        <f ca="1">IFERROR(__xludf.DUMMYFUNCTION("""COMPUTED_VALUE"""),"0911")</f>
        <v>0911</v>
      </c>
      <c r="G124" s="295" t="str">
        <f ca="1">IFERROR(__xludf.DUMMYFUNCTION("""COMPUTED_VALUE"""),"368741")</f>
        <v>368741</v>
      </c>
      <c r="H124" s="295">
        <f ca="1">IFERROR(__xludf.DUMMYFUNCTION("""COMPUTED_VALUE"""),0)</f>
        <v>0</v>
      </c>
      <c r="I124" s="295">
        <f ca="1">IFERROR(__xludf.DUMMYFUNCTION("""COMPUTED_VALUE"""),0)</f>
        <v>0</v>
      </c>
      <c r="J124" s="295">
        <f ca="1">IFERROR(__xludf.DUMMYFUNCTION("""COMPUTED_VALUE"""),0)</f>
        <v>0</v>
      </c>
      <c r="K124" s="295">
        <f ca="1">IFERROR(__xludf.DUMMYFUNCTION("""COMPUTED_VALUE"""),0)</f>
        <v>0</v>
      </c>
      <c r="L124" s="295">
        <f ca="1">IFERROR(__xludf.DUMMYFUNCTION("""COMPUTED_VALUE"""),0)</f>
        <v>0</v>
      </c>
      <c r="M124" s="295">
        <f ca="1">IFERROR(__xludf.DUMMYFUNCTION("""COMPUTED_VALUE"""),315)</f>
        <v>315</v>
      </c>
      <c r="N124" s="295">
        <f ca="1">IFERROR(__xludf.DUMMYFUNCTION("""COMPUTED_VALUE"""),3843)</f>
        <v>3843</v>
      </c>
      <c r="O124" s="295">
        <f ca="1">IFERROR(__xludf.DUMMYFUNCTION("""COMPUTED_VALUE"""),0)</f>
        <v>0</v>
      </c>
      <c r="P124" s="295">
        <f t="shared" ca="1" si="1"/>
        <v>4158</v>
      </c>
    </row>
    <row r="125" spans="1:16" ht="12.75">
      <c r="A125" s="287" t="str">
        <f ca="1">IFERROR(__xludf.DUMMYFUNCTION("""COMPUTED_VALUE"""),"Colinas")</f>
        <v>Colinas</v>
      </c>
      <c r="B125" s="287" t="str">
        <f ca="1">IFERROR(__xludf.DUMMYFUNCTION("""COMPUTED_VALUE"""),"Colinas do Tocantins")</f>
        <v>Colinas do Tocantins</v>
      </c>
      <c r="C125" s="288" t="str">
        <f ca="1">IFERROR(__xludf.DUMMYFUNCTION("""COMPUTED_VALUE"""),"A.A. E. PRESBITERIANA DE COLINAS")</f>
        <v>A.A. E. PRESBITERIANA DE COLINAS</v>
      </c>
      <c r="D125" s="289" t="str">
        <f ca="1">IFERROR(__xludf.DUMMYFUNCTION("""COMPUTED_VALUE"""),"01071410000196")</f>
        <v>01071410000196</v>
      </c>
      <c r="E125" s="290" t="str">
        <f ca="1">IFERROR(__xludf.DUMMYFUNCTION("""COMPUTED_VALUE"""),"001")</f>
        <v>001</v>
      </c>
      <c r="F125" s="290" t="str">
        <f ca="1">IFERROR(__xludf.DUMMYFUNCTION("""COMPUTED_VALUE"""),"0911")</f>
        <v>0911</v>
      </c>
      <c r="G125" s="291" t="str">
        <f ca="1">IFERROR(__xludf.DUMMYFUNCTION("""COMPUTED_VALUE"""),"368695")</f>
        <v>368695</v>
      </c>
      <c r="H125" s="291">
        <f ca="1">IFERROR(__xludf.DUMMYFUNCTION("""COMPUTED_VALUE"""),0)</f>
        <v>0</v>
      </c>
      <c r="I125" s="291">
        <f ca="1">IFERROR(__xludf.DUMMYFUNCTION("""COMPUTED_VALUE"""),0)</f>
        <v>0</v>
      </c>
      <c r="J125" s="291">
        <f ca="1">IFERROR(__xludf.DUMMYFUNCTION("""COMPUTED_VALUE"""),11529)</f>
        <v>11529</v>
      </c>
      <c r="K125" s="291">
        <f ca="1">IFERROR(__xludf.DUMMYFUNCTION("""COMPUTED_VALUE"""),0)</f>
        <v>0</v>
      </c>
      <c r="L125" s="291">
        <f ca="1">IFERROR(__xludf.DUMMYFUNCTION("""COMPUTED_VALUE"""),0)</f>
        <v>0</v>
      </c>
      <c r="M125" s="291">
        <f ca="1">IFERROR(__xludf.DUMMYFUNCTION("""COMPUTED_VALUE"""),0)</f>
        <v>0</v>
      </c>
      <c r="N125" s="291">
        <f ca="1">IFERROR(__xludf.DUMMYFUNCTION("""COMPUTED_VALUE"""),0)</f>
        <v>0</v>
      </c>
      <c r="O125" s="291">
        <f ca="1">IFERROR(__xludf.DUMMYFUNCTION("""COMPUTED_VALUE"""),0)</f>
        <v>0</v>
      </c>
      <c r="P125" s="291">
        <f t="shared" ca="1" si="1"/>
        <v>11529</v>
      </c>
    </row>
    <row r="126" spans="1:16" ht="12.75">
      <c r="A126" s="292" t="str">
        <f ca="1">IFERROR(__xludf.DUMMYFUNCTION("""COMPUTED_VALUE"""),"Colinas")</f>
        <v>Colinas</v>
      </c>
      <c r="B126" s="292" t="str">
        <f ca="1">IFERROR(__xludf.DUMMYFUNCTION("""COMPUTED_VALUE"""),"Colinas do Tocantins")</f>
        <v>Colinas do Tocantins</v>
      </c>
      <c r="C126" s="144" t="str">
        <f ca="1">IFERROR(__xludf.DUMMYFUNCTION("""COMPUTED_VALUE"""),"ASSOC. APOIO AO INSTITUTO EDUC. GUNNAR VINGREN")</f>
        <v>ASSOC. APOIO AO INSTITUTO EDUC. GUNNAR VINGREN</v>
      </c>
      <c r="D126" s="293" t="str">
        <f ca="1">IFERROR(__xludf.DUMMYFUNCTION("""COMPUTED_VALUE"""),"05537107000197")</f>
        <v>05537107000197</v>
      </c>
      <c r="E126" s="294" t="str">
        <f ca="1">IFERROR(__xludf.DUMMYFUNCTION("""COMPUTED_VALUE"""),"001")</f>
        <v>001</v>
      </c>
      <c r="F126" s="294" t="str">
        <f ca="1">IFERROR(__xludf.DUMMYFUNCTION("""COMPUTED_VALUE"""),"0911")</f>
        <v>0911</v>
      </c>
      <c r="G126" s="295" t="str">
        <f ca="1">IFERROR(__xludf.DUMMYFUNCTION("""COMPUTED_VALUE"""),"172286")</f>
        <v>172286</v>
      </c>
      <c r="H126" s="295">
        <f ca="1">IFERROR(__xludf.DUMMYFUNCTION("""COMPUTED_VALUE"""),0)</f>
        <v>0</v>
      </c>
      <c r="I126" s="295">
        <f ca="1">IFERROR(__xludf.DUMMYFUNCTION("""COMPUTED_VALUE"""),0)</f>
        <v>0</v>
      </c>
      <c r="J126" s="295">
        <f ca="1">IFERROR(__xludf.DUMMYFUNCTION("""COMPUTED_VALUE"""),2058)</f>
        <v>2058</v>
      </c>
      <c r="K126" s="295">
        <f ca="1">IFERROR(__xludf.DUMMYFUNCTION("""COMPUTED_VALUE"""),0)</f>
        <v>0</v>
      </c>
      <c r="L126" s="295">
        <f ca="1">IFERROR(__xludf.DUMMYFUNCTION("""COMPUTED_VALUE"""),0)</f>
        <v>0</v>
      </c>
      <c r="M126" s="295">
        <f ca="1">IFERROR(__xludf.DUMMYFUNCTION("""COMPUTED_VALUE"""),231)</f>
        <v>231</v>
      </c>
      <c r="N126" s="295">
        <f ca="1">IFERROR(__xludf.DUMMYFUNCTION("""COMPUTED_VALUE"""),399)</f>
        <v>399</v>
      </c>
      <c r="O126" s="295">
        <f ca="1">IFERROR(__xludf.DUMMYFUNCTION("""COMPUTED_VALUE"""),0)</f>
        <v>0</v>
      </c>
      <c r="P126" s="295">
        <f t="shared" ca="1" si="1"/>
        <v>2688</v>
      </c>
    </row>
    <row r="127" spans="1:16" ht="12.75">
      <c r="A127" s="287" t="str">
        <f ca="1">IFERROR(__xludf.DUMMYFUNCTION("""COMPUTED_VALUE"""),"Colinas")</f>
        <v>Colinas</v>
      </c>
      <c r="B127" s="287" t="str">
        <f ca="1">IFERROR(__xludf.DUMMYFUNCTION("""COMPUTED_VALUE"""),"Itapiratins")</f>
        <v>Itapiratins</v>
      </c>
      <c r="C127" s="288" t="str">
        <f ca="1">IFERROR(__xludf.DUMMYFUNCTION("""COMPUTED_VALUE"""),"A.A. ESCOLA ESTADUAL REZENDE DE ALMEIDA")</f>
        <v>A.A. ESCOLA ESTADUAL REZENDE DE ALMEIDA</v>
      </c>
      <c r="D127" s="289" t="str">
        <f ca="1">IFERROR(__xludf.DUMMYFUNCTION("""COMPUTED_VALUE"""),"01643863000140")</f>
        <v>01643863000140</v>
      </c>
      <c r="E127" s="290" t="str">
        <f ca="1">IFERROR(__xludf.DUMMYFUNCTION("""COMPUTED_VALUE"""),"001")</f>
        <v>001</v>
      </c>
      <c r="F127" s="290" t="str">
        <f ca="1">IFERROR(__xludf.DUMMYFUNCTION("""COMPUTED_VALUE"""),"2094")</f>
        <v>2094</v>
      </c>
      <c r="G127" s="291" t="str">
        <f ca="1">IFERROR(__xludf.DUMMYFUNCTION("""COMPUTED_VALUE"""),"27278")</f>
        <v>27278</v>
      </c>
      <c r="H127" s="291">
        <f ca="1">IFERROR(__xludf.DUMMYFUNCTION("""COMPUTED_VALUE"""),0)</f>
        <v>0</v>
      </c>
      <c r="I127" s="291">
        <f ca="1">IFERROR(__xludf.DUMMYFUNCTION("""COMPUTED_VALUE"""),0)</f>
        <v>0</v>
      </c>
      <c r="J127" s="291">
        <f ca="1">IFERROR(__xludf.DUMMYFUNCTION("""COMPUTED_VALUE"""),5691)</f>
        <v>5691</v>
      </c>
      <c r="K127" s="291">
        <f ca="1">IFERROR(__xludf.DUMMYFUNCTION("""COMPUTED_VALUE"""),0)</f>
        <v>0</v>
      </c>
      <c r="L127" s="291">
        <f ca="1">IFERROR(__xludf.DUMMYFUNCTION("""COMPUTED_VALUE"""),0)</f>
        <v>0</v>
      </c>
      <c r="M127" s="291">
        <f ca="1">IFERROR(__xludf.DUMMYFUNCTION("""COMPUTED_VALUE"""),0)</f>
        <v>0</v>
      </c>
      <c r="N127" s="291">
        <f ca="1">IFERROR(__xludf.DUMMYFUNCTION("""COMPUTED_VALUE"""),4410)</f>
        <v>4410</v>
      </c>
      <c r="O127" s="291">
        <f ca="1">IFERROR(__xludf.DUMMYFUNCTION("""COMPUTED_VALUE"""),168)</f>
        <v>168</v>
      </c>
      <c r="P127" s="291">
        <f t="shared" ca="1" si="1"/>
        <v>10269</v>
      </c>
    </row>
    <row r="128" spans="1:16" ht="12.75">
      <c r="A128" s="292" t="str">
        <f ca="1">IFERROR(__xludf.DUMMYFUNCTION("""COMPUTED_VALUE"""),"Colinas")</f>
        <v>Colinas</v>
      </c>
      <c r="B128" s="292" t="str">
        <f ca="1">IFERROR(__xludf.DUMMYFUNCTION("""COMPUTED_VALUE"""),"Juarina")</f>
        <v>Juarina</v>
      </c>
      <c r="C128" s="144" t="str">
        <f ca="1">IFERROR(__xludf.DUMMYFUNCTION("""COMPUTED_VALUE"""),"A.A. ESCOLA ESTADUAL ZICO DORNELAS")</f>
        <v>A.A. ESCOLA ESTADUAL ZICO DORNELAS</v>
      </c>
      <c r="D128" s="293" t="str">
        <f ca="1">IFERROR(__xludf.DUMMYFUNCTION("""COMPUTED_VALUE"""),"01136018000188")</f>
        <v>01136018000188</v>
      </c>
      <c r="E128" s="294" t="str">
        <f ca="1">IFERROR(__xludf.DUMMYFUNCTION("""COMPUTED_VALUE"""),"001")</f>
        <v>001</v>
      </c>
      <c r="F128" s="294" t="str">
        <f ca="1">IFERROR(__xludf.DUMMYFUNCTION("""COMPUTED_VALUE"""),"0911")</f>
        <v>0911</v>
      </c>
      <c r="G128" s="295" t="str">
        <f ca="1">IFERROR(__xludf.DUMMYFUNCTION("""COMPUTED_VALUE"""),"369349")</f>
        <v>369349</v>
      </c>
      <c r="H128" s="295">
        <f ca="1">IFERROR(__xludf.DUMMYFUNCTION("""COMPUTED_VALUE"""),0)</f>
        <v>0</v>
      </c>
      <c r="I128" s="295">
        <f ca="1">IFERROR(__xludf.DUMMYFUNCTION("""COMPUTED_VALUE"""),0)</f>
        <v>0</v>
      </c>
      <c r="J128" s="295">
        <f ca="1">IFERROR(__xludf.DUMMYFUNCTION("""COMPUTED_VALUE"""),1638)</f>
        <v>1638</v>
      </c>
      <c r="K128" s="295">
        <f ca="1">IFERROR(__xludf.DUMMYFUNCTION("""COMPUTED_VALUE"""),0)</f>
        <v>0</v>
      </c>
      <c r="L128" s="295">
        <f ca="1">IFERROR(__xludf.DUMMYFUNCTION("""COMPUTED_VALUE"""),0)</f>
        <v>0</v>
      </c>
      <c r="M128" s="295">
        <f ca="1">IFERROR(__xludf.DUMMYFUNCTION("""COMPUTED_VALUE"""),84)</f>
        <v>84</v>
      </c>
      <c r="N128" s="295">
        <f ca="1">IFERROR(__xludf.DUMMYFUNCTION("""COMPUTED_VALUE"""),2058)</f>
        <v>2058</v>
      </c>
      <c r="O128" s="295">
        <f ca="1">IFERROR(__xludf.DUMMYFUNCTION("""COMPUTED_VALUE"""),0)</f>
        <v>0</v>
      </c>
      <c r="P128" s="295">
        <f t="shared" ca="1" si="1"/>
        <v>3780</v>
      </c>
    </row>
    <row r="129" spans="1:16" ht="12.75">
      <c r="A129" s="287" t="str">
        <f ca="1">IFERROR(__xludf.DUMMYFUNCTION("""COMPUTED_VALUE"""),"Colinas")</f>
        <v>Colinas</v>
      </c>
      <c r="B129" s="287" t="str">
        <f ca="1">IFERROR(__xludf.DUMMYFUNCTION("""COMPUTED_VALUE"""),"Palmeirante")</f>
        <v>Palmeirante</v>
      </c>
      <c r="C129" s="288" t="str">
        <f ca="1">IFERROR(__xludf.DUMMYFUNCTION("""COMPUTED_VALUE"""),"ASS. COM. ESC. EST JOAO AIRES GABRIEL")</f>
        <v>ASS. COM. ESC. EST JOAO AIRES GABRIEL</v>
      </c>
      <c r="D129" s="289" t="str">
        <f ca="1">IFERROR(__xludf.DUMMYFUNCTION("""COMPUTED_VALUE"""),"01465793000187")</f>
        <v>01465793000187</v>
      </c>
      <c r="E129" s="290" t="str">
        <f ca="1">IFERROR(__xludf.DUMMYFUNCTION("""COMPUTED_VALUE"""),"001")</f>
        <v>001</v>
      </c>
      <c r="F129" s="290" t="str">
        <f ca="1">IFERROR(__xludf.DUMMYFUNCTION("""COMPUTED_VALUE"""),"0911")</f>
        <v>0911</v>
      </c>
      <c r="G129" s="291" t="str">
        <f ca="1">IFERROR(__xludf.DUMMYFUNCTION("""COMPUTED_VALUE"""),"342246")</f>
        <v>342246</v>
      </c>
      <c r="H129" s="291">
        <f ca="1">IFERROR(__xludf.DUMMYFUNCTION("""COMPUTED_VALUE"""),0)</f>
        <v>0</v>
      </c>
      <c r="I129" s="291">
        <f ca="1">IFERROR(__xludf.DUMMYFUNCTION("""COMPUTED_VALUE"""),0)</f>
        <v>0</v>
      </c>
      <c r="J129" s="291">
        <f ca="1">IFERROR(__xludf.DUMMYFUNCTION("""COMPUTED_VALUE"""),3486)</f>
        <v>3486</v>
      </c>
      <c r="K129" s="291">
        <f ca="1">IFERROR(__xludf.DUMMYFUNCTION("""COMPUTED_VALUE"""),0)</f>
        <v>0</v>
      </c>
      <c r="L129" s="291">
        <f ca="1">IFERROR(__xludf.DUMMYFUNCTION("""COMPUTED_VALUE"""),0)</f>
        <v>0</v>
      </c>
      <c r="M129" s="291">
        <f ca="1">IFERROR(__xludf.DUMMYFUNCTION("""COMPUTED_VALUE"""),0)</f>
        <v>0</v>
      </c>
      <c r="N129" s="291">
        <f ca="1">IFERROR(__xludf.DUMMYFUNCTION("""COMPUTED_VALUE"""),4284)</f>
        <v>4284</v>
      </c>
      <c r="O129" s="291">
        <f ca="1">IFERROR(__xludf.DUMMYFUNCTION("""COMPUTED_VALUE"""),0)</f>
        <v>0</v>
      </c>
      <c r="P129" s="291">
        <f t="shared" ca="1" si="1"/>
        <v>7770</v>
      </c>
    </row>
    <row r="130" spans="1:16" ht="12.75">
      <c r="A130" s="292" t="str">
        <f ca="1">IFERROR(__xludf.DUMMYFUNCTION("""COMPUTED_VALUE"""),"Colinas")</f>
        <v>Colinas</v>
      </c>
      <c r="B130" s="292" t="str">
        <f ca="1">IFERROR(__xludf.DUMMYFUNCTION("""COMPUTED_VALUE"""),"Pau D'arco")</f>
        <v>Pau D'arco</v>
      </c>
      <c r="C130" s="144" t="str">
        <f ca="1">IFERROR(__xludf.DUMMYFUNCTION("""COMPUTED_VALUE"""),"A.COM. ESCOLA EST. ULISSES GUIMARAES")</f>
        <v>A.COM. ESCOLA EST. ULISSES GUIMARAES</v>
      </c>
      <c r="D130" s="293" t="str">
        <f ca="1">IFERROR(__xludf.DUMMYFUNCTION("""COMPUTED_VALUE"""),"01181178000149")</f>
        <v>01181178000149</v>
      </c>
      <c r="E130" s="294" t="str">
        <f ca="1">IFERROR(__xludf.DUMMYFUNCTION("""COMPUTED_VALUE"""),"001")</f>
        <v>001</v>
      </c>
      <c r="F130" s="294" t="str">
        <f ca="1">IFERROR(__xludf.DUMMYFUNCTION("""COMPUTED_VALUE"""),"0911")</f>
        <v>0911</v>
      </c>
      <c r="G130" s="295" t="str">
        <f ca="1">IFERROR(__xludf.DUMMYFUNCTION("""COMPUTED_VALUE"""),"23485")</f>
        <v>23485</v>
      </c>
      <c r="H130" s="295">
        <f ca="1">IFERROR(__xludf.DUMMYFUNCTION("""COMPUTED_VALUE"""),0)</f>
        <v>0</v>
      </c>
      <c r="I130" s="295">
        <f ca="1">IFERROR(__xludf.DUMMYFUNCTION("""COMPUTED_VALUE"""),0)</f>
        <v>0</v>
      </c>
      <c r="J130" s="295">
        <f ca="1">IFERROR(__xludf.DUMMYFUNCTION("""COMPUTED_VALUE"""),5880)</f>
        <v>5880</v>
      </c>
      <c r="K130" s="295">
        <f ca="1">IFERROR(__xludf.DUMMYFUNCTION("""COMPUTED_VALUE"""),0)</f>
        <v>0</v>
      </c>
      <c r="L130" s="295">
        <f ca="1">IFERROR(__xludf.DUMMYFUNCTION("""COMPUTED_VALUE"""),0)</f>
        <v>0</v>
      </c>
      <c r="M130" s="295">
        <f ca="1">IFERROR(__xludf.DUMMYFUNCTION("""COMPUTED_VALUE"""),483)</f>
        <v>483</v>
      </c>
      <c r="N130" s="295">
        <f ca="1">IFERROR(__xludf.DUMMYFUNCTION("""COMPUTED_VALUE"""),3402)</f>
        <v>3402</v>
      </c>
      <c r="O130" s="295">
        <f ca="1">IFERROR(__xludf.DUMMYFUNCTION("""COMPUTED_VALUE"""),0)</f>
        <v>0</v>
      </c>
      <c r="P130" s="295">
        <f t="shared" ca="1" si="1"/>
        <v>9765</v>
      </c>
    </row>
    <row r="131" spans="1:16" ht="12.75">
      <c r="A131" s="287" t="str">
        <f ca="1">IFERROR(__xludf.DUMMYFUNCTION("""COMPUTED_VALUE"""),"Colinas")</f>
        <v>Colinas</v>
      </c>
      <c r="B131" s="287" t="str">
        <f ca="1">IFERROR(__xludf.DUMMYFUNCTION("""COMPUTED_VALUE"""),"Tupiratins")</f>
        <v>Tupiratins</v>
      </c>
      <c r="C131" s="288" t="str">
        <f ca="1">IFERROR(__xludf.DUMMYFUNCTION("""COMPUTED_VALUE"""),"A. DE AP. DA ESC. EST. SAO TOMAS DE AQUINO")</f>
        <v>A. DE AP. DA ESC. EST. SAO TOMAS DE AQUINO</v>
      </c>
      <c r="D131" s="289" t="str">
        <f ca="1">IFERROR(__xludf.DUMMYFUNCTION("""COMPUTED_VALUE"""),"01334791000159")</f>
        <v>01334791000159</v>
      </c>
      <c r="E131" s="290" t="str">
        <f ca="1">IFERROR(__xludf.DUMMYFUNCTION("""COMPUTED_VALUE"""),"001")</f>
        <v>001</v>
      </c>
      <c r="F131" s="290" t="str">
        <f ca="1">IFERROR(__xludf.DUMMYFUNCTION("""COMPUTED_VALUE"""),"0911")</f>
        <v>0911</v>
      </c>
      <c r="G131" s="291" t="str">
        <f ca="1">IFERROR(__xludf.DUMMYFUNCTION("""COMPUTED_VALUE"""),"370045")</f>
        <v>370045</v>
      </c>
      <c r="H131" s="291">
        <f ca="1">IFERROR(__xludf.DUMMYFUNCTION("""COMPUTED_VALUE"""),0)</f>
        <v>0</v>
      </c>
      <c r="I131" s="291">
        <f ca="1">IFERROR(__xludf.DUMMYFUNCTION("""COMPUTED_VALUE"""),0)</f>
        <v>0</v>
      </c>
      <c r="J131" s="291">
        <f ca="1">IFERROR(__xludf.DUMMYFUNCTION("""COMPUTED_VALUE"""),3129)</f>
        <v>3129</v>
      </c>
      <c r="K131" s="291">
        <f ca="1">IFERROR(__xludf.DUMMYFUNCTION("""COMPUTED_VALUE"""),0)</f>
        <v>0</v>
      </c>
      <c r="L131" s="291">
        <f ca="1">IFERROR(__xludf.DUMMYFUNCTION("""COMPUTED_VALUE"""),0)</f>
        <v>0</v>
      </c>
      <c r="M131" s="291">
        <f ca="1">IFERROR(__xludf.DUMMYFUNCTION("""COMPUTED_VALUE"""),0)</f>
        <v>0</v>
      </c>
      <c r="N131" s="291">
        <f ca="1">IFERROR(__xludf.DUMMYFUNCTION("""COMPUTED_VALUE"""),1575)</f>
        <v>1575</v>
      </c>
      <c r="O131" s="291">
        <f ca="1">IFERROR(__xludf.DUMMYFUNCTION("""COMPUTED_VALUE"""),0)</f>
        <v>0</v>
      </c>
      <c r="P131" s="291">
        <f t="shared" ca="1" si="1"/>
        <v>4704</v>
      </c>
    </row>
    <row r="132" spans="1:16" ht="12.75">
      <c r="A132" s="292" t="str">
        <f ca="1">IFERROR(__xludf.DUMMYFUNCTION("""COMPUTED_VALUE"""),"Dianópolis")</f>
        <v>Dianópolis</v>
      </c>
      <c r="B132" s="292" t="str">
        <f ca="1">IFERROR(__xludf.DUMMYFUNCTION("""COMPUTED_VALUE"""),"Almas")</f>
        <v>Almas</v>
      </c>
      <c r="C132" s="144" t="str">
        <f ca="1">IFERROR(__xludf.DUMMYFUNCTION("""COMPUTED_VALUE"""),"A.A. COL. E.II GRAU DR.ABNER A.PACINI")</f>
        <v>A.A. COL. E.II GRAU DR.ABNER A.PACINI</v>
      </c>
      <c r="D132" s="293" t="str">
        <f ca="1">IFERROR(__xludf.DUMMYFUNCTION("""COMPUTED_VALUE"""),"01197160000135")</f>
        <v>01197160000135</v>
      </c>
      <c r="E132" s="294" t="str">
        <f ca="1">IFERROR(__xludf.DUMMYFUNCTION("""COMPUTED_VALUE"""),"001")</f>
        <v>001</v>
      </c>
      <c r="F132" s="294" t="str">
        <f ca="1">IFERROR(__xludf.DUMMYFUNCTION("""COMPUTED_VALUE"""),"1307")</f>
        <v>1307</v>
      </c>
      <c r="G132" s="295" t="str">
        <f ca="1">IFERROR(__xludf.DUMMYFUNCTION("""COMPUTED_VALUE"""),"0107700")</f>
        <v>0107700</v>
      </c>
      <c r="H132" s="295">
        <f ca="1">IFERROR(__xludf.DUMMYFUNCTION("""COMPUTED_VALUE"""),0)</f>
        <v>0</v>
      </c>
      <c r="I132" s="295">
        <f ca="1">IFERROR(__xludf.DUMMYFUNCTION("""COMPUTED_VALUE"""),0)</f>
        <v>0</v>
      </c>
      <c r="J132" s="295">
        <f ca="1">IFERROR(__xludf.DUMMYFUNCTION("""COMPUTED_VALUE"""),7266)</f>
        <v>7266</v>
      </c>
      <c r="K132" s="295">
        <f ca="1">IFERROR(__xludf.DUMMYFUNCTION("""COMPUTED_VALUE"""),0)</f>
        <v>0</v>
      </c>
      <c r="L132" s="295">
        <f ca="1">IFERROR(__xludf.DUMMYFUNCTION("""COMPUTED_VALUE"""),0)</f>
        <v>0</v>
      </c>
      <c r="M132" s="295">
        <f ca="1">IFERROR(__xludf.DUMMYFUNCTION("""COMPUTED_VALUE"""),0)</f>
        <v>0</v>
      </c>
      <c r="N132" s="295">
        <f ca="1">IFERROR(__xludf.DUMMYFUNCTION("""COMPUTED_VALUE"""),3486)</f>
        <v>3486</v>
      </c>
      <c r="O132" s="295">
        <f ca="1">IFERROR(__xludf.DUMMYFUNCTION("""COMPUTED_VALUE"""),0)</f>
        <v>0</v>
      </c>
      <c r="P132" s="295">
        <f t="shared" ca="1" si="1"/>
        <v>10752</v>
      </c>
    </row>
    <row r="133" spans="1:16" ht="12.75">
      <c r="A133" s="287" t="str">
        <f ca="1">IFERROR(__xludf.DUMMYFUNCTION("""COMPUTED_VALUE"""),"Dianópolis")</f>
        <v>Dianópolis</v>
      </c>
      <c r="B133" s="287" t="str">
        <f ca="1">IFERROR(__xludf.DUMMYFUNCTION("""COMPUTED_VALUE"""),"Almas")</f>
        <v>Almas</v>
      </c>
      <c r="C133" s="288" t="str">
        <f ca="1">IFERROR(__xludf.DUMMYFUNCTION("""COMPUTED_VALUE"""),"A.A.  ESC. ESTADUAL DEOCLIDES MUNIZ")</f>
        <v>A.A.  ESC. ESTADUAL DEOCLIDES MUNIZ</v>
      </c>
      <c r="D133" s="289" t="str">
        <f ca="1">IFERROR(__xludf.DUMMYFUNCTION("""COMPUTED_VALUE"""),"01143807000146")</f>
        <v>01143807000146</v>
      </c>
      <c r="E133" s="290" t="str">
        <f ca="1">IFERROR(__xludf.DUMMYFUNCTION("""COMPUTED_VALUE"""),"001")</f>
        <v>001</v>
      </c>
      <c r="F133" s="290" t="str">
        <f ca="1">IFERROR(__xludf.DUMMYFUNCTION("""COMPUTED_VALUE"""),"1307")</f>
        <v>1307</v>
      </c>
      <c r="G133" s="291" t="str">
        <f ca="1">IFERROR(__xludf.DUMMYFUNCTION("""COMPUTED_VALUE"""),"107786")</f>
        <v>107786</v>
      </c>
      <c r="H133" s="291">
        <f ca="1">IFERROR(__xludf.DUMMYFUNCTION("""COMPUTED_VALUE"""),0)</f>
        <v>0</v>
      </c>
      <c r="I133" s="291">
        <f ca="1">IFERROR(__xludf.DUMMYFUNCTION("""COMPUTED_VALUE"""),0)</f>
        <v>0</v>
      </c>
      <c r="J133" s="291">
        <f ca="1">IFERROR(__xludf.DUMMYFUNCTION("""COMPUTED_VALUE"""),0)</f>
        <v>0</v>
      </c>
      <c r="K133" s="291">
        <f ca="1">IFERROR(__xludf.DUMMYFUNCTION("""COMPUTED_VALUE"""),0)</f>
        <v>0</v>
      </c>
      <c r="L133" s="291">
        <f ca="1">IFERROR(__xludf.DUMMYFUNCTION("""COMPUTED_VALUE"""),0)</f>
        <v>0</v>
      </c>
      <c r="M133" s="291">
        <f ca="1">IFERROR(__xludf.DUMMYFUNCTION("""COMPUTED_VALUE"""),84)</f>
        <v>84</v>
      </c>
      <c r="N133" s="291">
        <f ca="1">IFERROR(__xludf.DUMMYFUNCTION("""COMPUTED_VALUE"""),0)</f>
        <v>0</v>
      </c>
      <c r="O133" s="291">
        <f ca="1">IFERROR(__xludf.DUMMYFUNCTION("""COMPUTED_VALUE"""),0)</f>
        <v>0</v>
      </c>
      <c r="P133" s="291">
        <f t="shared" ca="1" si="1"/>
        <v>84</v>
      </c>
    </row>
    <row r="134" spans="1:16" ht="12.75">
      <c r="A134" s="292" t="str">
        <f ca="1">IFERROR(__xludf.DUMMYFUNCTION("""COMPUTED_VALUE"""),"Dianópolis")</f>
        <v>Dianópolis</v>
      </c>
      <c r="B134" s="292" t="str">
        <f ca="1">IFERROR(__xludf.DUMMYFUNCTION("""COMPUTED_VALUE"""),"Conceicao do Tocantins")</f>
        <v>Conceicao do Tocantins</v>
      </c>
      <c r="C134" s="144" t="str">
        <f ca="1">IFERROR(__xludf.DUMMYFUNCTION("""COMPUTED_VALUE"""),"A.A. E. CEL JOSE FRANCISCO DE AZEVEDO")</f>
        <v>A.A. E. CEL JOSE FRANCISCO DE AZEVEDO</v>
      </c>
      <c r="D134" s="293" t="str">
        <f ca="1">IFERROR(__xludf.DUMMYFUNCTION("""COMPUTED_VALUE"""),"01136040000128")</f>
        <v>01136040000128</v>
      </c>
      <c r="E134" s="294" t="str">
        <f ca="1">IFERROR(__xludf.DUMMYFUNCTION("""COMPUTED_VALUE"""),"001")</f>
        <v>001</v>
      </c>
      <c r="F134" s="294" t="str">
        <f ca="1">IFERROR(__xludf.DUMMYFUNCTION("""COMPUTED_VALUE"""),"1307")</f>
        <v>1307</v>
      </c>
      <c r="G134" s="295" t="str">
        <f ca="1">IFERROR(__xludf.DUMMYFUNCTION("""COMPUTED_VALUE"""),"106208")</f>
        <v>106208</v>
      </c>
      <c r="H134" s="295">
        <f ca="1">IFERROR(__xludf.DUMMYFUNCTION("""COMPUTED_VALUE"""),0)</f>
        <v>0</v>
      </c>
      <c r="I134" s="295">
        <f ca="1">IFERROR(__xludf.DUMMYFUNCTION("""COMPUTED_VALUE"""),0)</f>
        <v>0</v>
      </c>
      <c r="J134" s="295">
        <f ca="1">IFERROR(__xludf.DUMMYFUNCTION("""COMPUTED_VALUE"""),4956)</f>
        <v>4956</v>
      </c>
      <c r="K134" s="295">
        <f ca="1">IFERROR(__xludf.DUMMYFUNCTION("""COMPUTED_VALUE"""),0)</f>
        <v>0</v>
      </c>
      <c r="L134" s="295">
        <f ca="1">IFERROR(__xludf.DUMMYFUNCTION("""COMPUTED_VALUE"""),0)</f>
        <v>0</v>
      </c>
      <c r="M134" s="295">
        <f ca="1">IFERROR(__xludf.DUMMYFUNCTION("""COMPUTED_VALUE"""),0)</f>
        <v>0</v>
      </c>
      <c r="N134" s="295">
        <f ca="1">IFERROR(__xludf.DUMMYFUNCTION("""COMPUTED_VALUE"""),4158)</f>
        <v>4158</v>
      </c>
      <c r="O134" s="295">
        <f ca="1">IFERROR(__xludf.DUMMYFUNCTION("""COMPUTED_VALUE"""),0)</f>
        <v>0</v>
      </c>
      <c r="P134" s="295">
        <f t="shared" ca="1" si="1"/>
        <v>9114</v>
      </c>
    </row>
    <row r="135" spans="1:16" ht="12.75">
      <c r="A135" s="287" t="str">
        <f ca="1">IFERROR(__xludf.DUMMYFUNCTION("""COMPUTED_VALUE"""),"Dianópolis")</f>
        <v>Dianópolis</v>
      </c>
      <c r="B135" s="287" t="str">
        <f ca="1">IFERROR(__xludf.DUMMYFUNCTION("""COMPUTED_VALUE"""),"Dianopolis")</f>
        <v>Dianopolis</v>
      </c>
      <c r="C135" s="288" t="str">
        <f ca="1">IFERROR(__xludf.DUMMYFUNCTION("""COMPUTED_VALUE"""),"A. DE APOIO AO COLEGIO JOAO DE ABREU")</f>
        <v>A. DE APOIO AO COLEGIO JOAO DE ABREU</v>
      </c>
      <c r="D135" s="289" t="str">
        <f ca="1">IFERROR(__xludf.DUMMYFUNCTION("""COMPUTED_VALUE"""),"05059617000104")</f>
        <v>05059617000104</v>
      </c>
      <c r="E135" s="290" t="str">
        <f ca="1">IFERROR(__xludf.DUMMYFUNCTION("""COMPUTED_VALUE"""),"001")</f>
        <v>001</v>
      </c>
      <c r="F135" s="290" t="str">
        <f ca="1">IFERROR(__xludf.DUMMYFUNCTION("""COMPUTED_VALUE"""),"1307")</f>
        <v>1307</v>
      </c>
      <c r="G135" s="291" t="str">
        <f ca="1">IFERROR(__xludf.DUMMYFUNCTION("""COMPUTED_VALUE"""),"127027")</f>
        <v>127027</v>
      </c>
      <c r="H135" s="291">
        <f ca="1">IFERROR(__xludf.DUMMYFUNCTION("""COMPUTED_VALUE"""),0)</f>
        <v>0</v>
      </c>
      <c r="I135" s="291">
        <f ca="1">IFERROR(__xludf.DUMMYFUNCTION("""COMPUTED_VALUE"""),0)</f>
        <v>0</v>
      </c>
      <c r="J135" s="291">
        <f ca="1">IFERROR(__xludf.DUMMYFUNCTION("""COMPUTED_VALUE"""),12621)</f>
        <v>12621</v>
      </c>
      <c r="K135" s="291">
        <f ca="1">IFERROR(__xludf.DUMMYFUNCTION("""COMPUTED_VALUE"""),0)</f>
        <v>0</v>
      </c>
      <c r="L135" s="291">
        <f ca="1">IFERROR(__xludf.DUMMYFUNCTION("""COMPUTED_VALUE"""),0)</f>
        <v>0</v>
      </c>
      <c r="M135" s="291">
        <f ca="1">IFERROR(__xludf.DUMMYFUNCTION("""COMPUTED_VALUE"""),231)</f>
        <v>231</v>
      </c>
      <c r="N135" s="291">
        <f ca="1">IFERROR(__xludf.DUMMYFUNCTION("""COMPUTED_VALUE"""),7791)</f>
        <v>7791</v>
      </c>
      <c r="O135" s="291">
        <f ca="1">IFERROR(__xludf.DUMMYFUNCTION("""COMPUTED_VALUE"""),0)</f>
        <v>0</v>
      </c>
      <c r="P135" s="291">
        <f t="shared" ca="1" si="1"/>
        <v>20643</v>
      </c>
    </row>
    <row r="136" spans="1:16" ht="12.75">
      <c r="A136" s="292" t="str">
        <f ca="1">IFERROR(__xludf.DUMMYFUNCTION("""COMPUTED_VALUE"""),"Dianópolis")</f>
        <v>Dianópolis</v>
      </c>
      <c r="B136" s="292" t="str">
        <f ca="1">IFERROR(__xludf.DUMMYFUNCTION("""COMPUTED_VALUE"""),"Dianopolis")</f>
        <v>Dianopolis</v>
      </c>
      <c r="C136" s="144" t="str">
        <f ca="1">IFERROR(__xludf.DUMMYFUNCTION("""COMPUTED_VALUE"""),"ASSOC. DE APOIO A ESCOLA COOPERATIVA CHAPADÃO/DIANÓPOLIS")</f>
        <v>ASSOC. DE APOIO A ESCOLA COOPERATIVA CHAPADÃO/DIANÓPOLIS</v>
      </c>
      <c r="D136" s="293" t="str">
        <f ca="1">IFERROR(__xludf.DUMMYFUNCTION("""COMPUTED_VALUE"""),"07056712000171")</f>
        <v>07056712000171</v>
      </c>
      <c r="E136" s="294" t="str">
        <f ca="1">IFERROR(__xludf.DUMMYFUNCTION("""COMPUTED_VALUE"""),"001")</f>
        <v>001</v>
      </c>
      <c r="F136" s="294" t="str">
        <f ca="1">IFERROR(__xludf.DUMMYFUNCTION("""COMPUTED_VALUE"""),"1307")</f>
        <v>1307</v>
      </c>
      <c r="G136" s="295" t="str">
        <f ca="1">IFERROR(__xludf.DUMMYFUNCTION("""COMPUTED_VALUE"""),"15704X")</f>
        <v>15704X</v>
      </c>
      <c r="H136" s="295">
        <f ca="1">IFERROR(__xludf.DUMMYFUNCTION("""COMPUTED_VALUE"""),0)</f>
        <v>0</v>
      </c>
      <c r="I136" s="295">
        <f ca="1">IFERROR(__xludf.DUMMYFUNCTION("""COMPUTED_VALUE"""),0)</f>
        <v>0</v>
      </c>
      <c r="J136" s="295">
        <f ca="1">IFERROR(__xludf.DUMMYFUNCTION("""COMPUTED_VALUE"""),2625)</f>
        <v>2625</v>
      </c>
      <c r="K136" s="295">
        <f ca="1">IFERROR(__xludf.DUMMYFUNCTION("""COMPUTED_VALUE"""),0)</f>
        <v>0</v>
      </c>
      <c r="L136" s="295">
        <f ca="1">IFERROR(__xludf.DUMMYFUNCTION("""COMPUTED_VALUE"""),0)</f>
        <v>0</v>
      </c>
      <c r="M136" s="295">
        <f ca="1">IFERROR(__xludf.DUMMYFUNCTION("""COMPUTED_VALUE"""),0)</f>
        <v>0</v>
      </c>
      <c r="N136" s="295">
        <f ca="1">IFERROR(__xludf.DUMMYFUNCTION("""COMPUTED_VALUE"""),546)</f>
        <v>546</v>
      </c>
      <c r="O136" s="295">
        <f ca="1">IFERROR(__xludf.DUMMYFUNCTION("""COMPUTED_VALUE"""),0)</f>
        <v>0</v>
      </c>
      <c r="P136" s="295">
        <f t="shared" ca="1" si="1"/>
        <v>3171</v>
      </c>
    </row>
    <row r="137" spans="1:16" ht="12.75">
      <c r="A137" s="287" t="str">
        <f ca="1">IFERROR(__xludf.DUMMYFUNCTION("""COMPUTED_VALUE"""),"Dianópolis")</f>
        <v>Dianópolis</v>
      </c>
      <c r="B137" s="287" t="str">
        <f ca="1">IFERROR(__xludf.DUMMYFUNCTION("""COMPUTED_VALUE"""),"Dianopolis")</f>
        <v>Dianopolis</v>
      </c>
      <c r="C137" s="288" t="str">
        <f ca="1">IFERROR(__xludf.DUMMYFUNCTION("""COMPUTED_VALUE"""),"ESCOLA ESPECIAL COLIBRI")</f>
        <v>ESCOLA ESPECIAL COLIBRI</v>
      </c>
      <c r="D137" s="289" t="str">
        <f ca="1">IFERROR(__xludf.DUMMYFUNCTION("""COMPUTED_VALUE"""),"15413383000105")</f>
        <v>15413383000105</v>
      </c>
      <c r="E137" s="290" t="str">
        <f ca="1">IFERROR(__xludf.DUMMYFUNCTION("""COMPUTED_VALUE"""),"001")</f>
        <v>001</v>
      </c>
      <c r="F137" s="290" t="str">
        <f ca="1">IFERROR(__xludf.DUMMYFUNCTION("""COMPUTED_VALUE"""),"1307")</f>
        <v>1307</v>
      </c>
      <c r="G137" s="291" t="str">
        <f ca="1">IFERROR(__xludf.DUMMYFUNCTION("""COMPUTED_VALUE"""),"312967")</f>
        <v>312967</v>
      </c>
      <c r="H137" s="291">
        <f ca="1">IFERROR(__xludf.DUMMYFUNCTION("""COMPUTED_VALUE"""),0)</f>
        <v>0</v>
      </c>
      <c r="I137" s="291">
        <f ca="1">IFERROR(__xludf.DUMMYFUNCTION("""COMPUTED_VALUE"""),0)</f>
        <v>0</v>
      </c>
      <c r="J137" s="291">
        <f ca="1">IFERROR(__xludf.DUMMYFUNCTION("""COMPUTED_VALUE"""),441)</f>
        <v>441</v>
      </c>
      <c r="K137" s="291">
        <f ca="1">IFERROR(__xludf.DUMMYFUNCTION("""COMPUTED_VALUE"""),0)</f>
        <v>0</v>
      </c>
      <c r="L137" s="291">
        <f ca="1">IFERROR(__xludf.DUMMYFUNCTION("""COMPUTED_VALUE"""),0)</f>
        <v>0</v>
      </c>
      <c r="M137" s="291">
        <f ca="1">IFERROR(__xludf.DUMMYFUNCTION("""COMPUTED_VALUE"""),315)</f>
        <v>315</v>
      </c>
      <c r="N137" s="291">
        <f ca="1">IFERROR(__xludf.DUMMYFUNCTION("""COMPUTED_VALUE"""),0)</f>
        <v>0</v>
      </c>
      <c r="O137" s="291">
        <f ca="1">IFERROR(__xludf.DUMMYFUNCTION("""COMPUTED_VALUE"""),84)</f>
        <v>84</v>
      </c>
      <c r="P137" s="291">
        <f t="shared" ca="1" si="1"/>
        <v>840</v>
      </c>
    </row>
    <row r="138" spans="1:16" ht="12.75">
      <c r="A138" s="292" t="str">
        <f ca="1">IFERROR(__xludf.DUMMYFUNCTION("""COMPUTED_VALUE"""),"Dianópolis")</f>
        <v>Dianópolis</v>
      </c>
      <c r="B138" s="292" t="str">
        <f ca="1">IFERROR(__xludf.DUMMYFUNCTION("""COMPUTED_VALUE"""),"Dianopolis")</f>
        <v>Dianopolis</v>
      </c>
      <c r="C138" s="144" t="str">
        <f ca="1">IFERROR(__xludf.DUMMYFUNCTION("""COMPUTED_VALUE"""),"ASS. APOIO ESC. EST.CEL.ABILIO WOLNEY")</f>
        <v>ASS. APOIO ESC. EST.CEL.ABILIO WOLNEY</v>
      </c>
      <c r="D138" s="293" t="str">
        <f ca="1">IFERROR(__xludf.DUMMYFUNCTION("""COMPUTED_VALUE"""),"01197161000180")</f>
        <v>01197161000180</v>
      </c>
      <c r="E138" s="294" t="str">
        <f ca="1">IFERROR(__xludf.DUMMYFUNCTION("""COMPUTED_VALUE"""),"001")</f>
        <v>001</v>
      </c>
      <c r="F138" s="294" t="str">
        <f ca="1">IFERROR(__xludf.DUMMYFUNCTION("""COMPUTED_VALUE"""),"1307")</f>
        <v>1307</v>
      </c>
      <c r="G138" s="295" t="str">
        <f ca="1">IFERROR(__xludf.DUMMYFUNCTION("""COMPUTED_VALUE"""),"120464")</f>
        <v>120464</v>
      </c>
      <c r="H138" s="295">
        <f ca="1">IFERROR(__xludf.DUMMYFUNCTION("""COMPUTED_VALUE"""),0)</f>
        <v>0</v>
      </c>
      <c r="I138" s="295">
        <f ca="1">IFERROR(__xludf.DUMMYFUNCTION("""COMPUTED_VALUE"""),0)</f>
        <v>0</v>
      </c>
      <c r="J138" s="295">
        <f ca="1">IFERROR(__xludf.DUMMYFUNCTION("""COMPUTED_VALUE"""),5082)</f>
        <v>5082</v>
      </c>
      <c r="K138" s="295">
        <f ca="1">IFERROR(__xludf.DUMMYFUNCTION("""COMPUTED_VALUE"""),0)</f>
        <v>0</v>
      </c>
      <c r="L138" s="295">
        <f ca="1">IFERROR(__xludf.DUMMYFUNCTION("""COMPUTED_VALUE"""),0)</f>
        <v>0</v>
      </c>
      <c r="M138" s="295">
        <f ca="1">IFERROR(__xludf.DUMMYFUNCTION("""COMPUTED_VALUE"""),0)</f>
        <v>0</v>
      </c>
      <c r="N138" s="295">
        <f ca="1">IFERROR(__xludf.DUMMYFUNCTION("""COMPUTED_VALUE"""),4788)</f>
        <v>4788</v>
      </c>
      <c r="O138" s="295">
        <f ca="1">IFERROR(__xludf.DUMMYFUNCTION("""COMPUTED_VALUE"""),0)</f>
        <v>0</v>
      </c>
      <c r="P138" s="295">
        <f t="shared" ca="1" si="1"/>
        <v>9870</v>
      </c>
    </row>
    <row r="139" spans="1:16" ht="12.75">
      <c r="A139" s="287" t="str">
        <f ca="1">IFERROR(__xludf.DUMMYFUNCTION("""COMPUTED_VALUE"""),"Dianópolis")</f>
        <v>Dianópolis</v>
      </c>
      <c r="B139" s="287" t="str">
        <f ca="1">IFERROR(__xludf.DUMMYFUNCTION("""COMPUTED_VALUE"""),"Dianopolis")</f>
        <v>Dianopolis</v>
      </c>
      <c r="C139" s="288" t="str">
        <f ca="1">IFERROR(__xludf.DUMMYFUNCTION("""COMPUTED_VALUE"""),"A.A. ESCOLA ESTADUAL JOCA COSTA")</f>
        <v>A.A. ESCOLA ESTADUAL JOCA COSTA</v>
      </c>
      <c r="D139" s="289" t="str">
        <f ca="1">IFERROR(__xludf.DUMMYFUNCTION("""COMPUTED_VALUE"""),"01138323000109")</f>
        <v>01138323000109</v>
      </c>
      <c r="E139" s="290" t="str">
        <f ca="1">IFERROR(__xludf.DUMMYFUNCTION("""COMPUTED_VALUE"""),"001")</f>
        <v>001</v>
      </c>
      <c r="F139" s="290" t="str">
        <f ca="1">IFERROR(__xludf.DUMMYFUNCTION("""COMPUTED_VALUE"""),"1307")</f>
        <v>1307</v>
      </c>
      <c r="G139" s="291" t="str">
        <f ca="1">IFERROR(__xludf.DUMMYFUNCTION("""COMPUTED_VALUE"""),"107492")</f>
        <v>107492</v>
      </c>
      <c r="H139" s="291">
        <f ca="1">IFERROR(__xludf.DUMMYFUNCTION("""COMPUTED_VALUE"""),0)</f>
        <v>0</v>
      </c>
      <c r="I139" s="291">
        <f ca="1">IFERROR(__xludf.DUMMYFUNCTION("""COMPUTED_VALUE"""),0)</f>
        <v>0</v>
      </c>
      <c r="J139" s="291">
        <f ca="1">IFERROR(__xludf.DUMMYFUNCTION("""COMPUTED_VALUE"""),8232)</f>
        <v>8232</v>
      </c>
      <c r="K139" s="291">
        <f ca="1">IFERROR(__xludf.DUMMYFUNCTION("""COMPUTED_VALUE"""),0)</f>
        <v>0</v>
      </c>
      <c r="L139" s="291">
        <f ca="1">IFERROR(__xludf.DUMMYFUNCTION("""COMPUTED_VALUE"""),0)</f>
        <v>0</v>
      </c>
      <c r="M139" s="291">
        <f ca="1">IFERROR(__xludf.DUMMYFUNCTION("""COMPUTED_VALUE"""),0)</f>
        <v>0</v>
      </c>
      <c r="N139" s="291">
        <f ca="1">IFERROR(__xludf.DUMMYFUNCTION("""COMPUTED_VALUE"""),0)</f>
        <v>0</v>
      </c>
      <c r="O139" s="291">
        <f ca="1">IFERROR(__xludf.DUMMYFUNCTION("""COMPUTED_VALUE"""),0)</f>
        <v>0</v>
      </c>
      <c r="P139" s="291">
        <f t="shared" ca="1" si="1"/>
        <v>8232</v>
      </c>
    </row>
    <row r="140" spans="1:16" ht="12.75">
      <c r="A140" s="292" t="str">
        <f ca="1">IFERROR(__xludf.DUMMYFUNCTION("""COMPUTED_VALUE"""),"Dianópolis")</f>
        <v>Dianópolis</v>
      </c>
      <c r="B140" s="292" t="str">
        <f ca="1">IFERROR(__xludf.DUMMYFUNCTION("""COMPUTED_VALUE"""),"Novo Jardim")</f>
        <v>Novo Jardim</v>
      </c>
      <c r="C140" s="144" t="str">
        <f ca="1">IFERROR(__xludf.DUMMYFUNCTION("""COMPUTED_VALUE"""),"ASS. DE AP. DA ESCOLA ESTADUAL JARDIM")</f>
        <v>ASS. DE AP. DA ESCOLA ESTADUAL JARDIM</v>
      </c>
      <c r="D140" s="293" t="str">
        <f ca="1">IFERROR(__xludf.DUMMYFUNCTION("""COMPUTED_VALUE"""),"01408711000162")</f>
        <v>01408711000162</v>
      </c>
      <c r="E140" s="294" t="str">
        <f ca="1">IFERROR(__xludf.DUMMYFUNCTION("""COMPUTED_VALUE"""),"001")</f>
        <v>001</v>
      </c>
      <c r="F140" s="294" t="str">
        <f ca="1">IFERROR(__xludf.DUMMYFUNCTION("""COMPUTED_VALUE"""),"1307")</f>
        <v>1307</v>
      </c>
      <c r="G140" s="295" t="str">
        <f ca="1">IFERROR(__xludf.DUMMYFUNCTION("""COMPUTED_VALUE"""),"106453")</f>
        <v>106453</v>
      </c>
      <c r="H140" s="295">
        <f ca="1">IFERROR(__xludf.DUMMYFUNCTION("""COMPUTED_VALUE"""),0)</f>
        <v>0</v>
      </c>
      <c r="I140" s="295">
        <f ca="1">IFERROR(__xludf.DUMMYFUNCTION("""COMPUTED_VALUE"""),0)</f>
        <v>0</v>
      </c>
      <c r="J140" s="295">
        <f ca="1">IFERROR(__xludf.DUMMYFUNCTION("""COMPUTED_VALUE"""),4431)</f>
        <v>4431</v>
      </c>
      <c r="K140" s="295">
        <f ca="1">IFERROR(__xludf.DUMMYFUNCTION("""COMPUTED_VALUE"""),0)</f>
        <v>0</v>
      </c>
      <c r="L140" s="295">
        <f ca="1">IFERROR(__xludf.DUMMYFUNCTION("""COMPUTED_VALUE"""),0)</f>
        <v>0</v>
      </c>
      <c r="M140" s="295">
        <f ca="1">IFERROR(__xludf.DUMMYFUNCTION("""COMPUTED_VALUE"""),0)</f>
        <v>0</v>
      </c>
      <c r="N140" s="295">
        <f ca="1">IFERROR(__xludf.DUMMYFUNCTION("""COMPUTED_VALUE"""),1386)</f>
        <v>1386</v>
      </c>
      <c r="O140" s="295">
        <f ca="1">IFERROR(__xludf.DUMMYFUNCTION("""COMPUTED_VALUE"""),0)</f>
        <v>0</v>
      </c>
      <c r="P140" s="295">
        <f t="shared" ca="1" si="1"/>
        <v>5817</v>
      </c>
    </row>
    <row r="141" spans="1:16" ht="12.75">
      <c r="A141" s="287" t="str">
        <f ca="1">IFERROR(__xludf.DUMMYFUNCTION("""COMPUTED_VALUE"""),"Dianópolis")</f>
        <v>Dianópolis</v>
      </c>
      <c r="B141" s="287" t="str">
        <f ca="1">IFERROR(__xludf.DUMMYFUNCTION("""COMPUTED_VALUE"""),"Ponte Alta do Bom Jesus")</f>
        <v>Ponte Alta do Bom Jesus</v>
      </c>
      <c r="C141" s="288" t="str">
        <f ca="1">IFERROR(__xludf.DUMMYFUNCTION("""COMPUTED_VALUE"""),"A.A. ESC. E. ANTONIO CARLOS DE FRANCA")</f>
        <v>A.A. ESC. E. ANTONIO CARLOS DE FRANCA</v>
      </c>
      <c r="D141" s="289" t="str">
        <f ca="1">IFERROR(__xludf.DUMMYFUNCTION("""COMPUTED_VALUE"""),"01223633000121")</f>
        <v>01223633000121</v>
      </c>
      <c r="E141" s="290" t="str">
        <f ca="1">IFERROR(__xludf.DUMMYFUNCTION("""COMPUTED_VALUE"""),"001")</f>
        <v>001</v>
      </c>
      <c r="F141" s="290" t="str">
        <f ca="1">IFERROR(__xludf.DUMMYFUNCTION("""COMPUTED_VALUE"""),"2704")</f>
        <v>2704</v>
      </c>
      <c r="G141" s="291" t="str">
        <f ca="1">IFERROR(__xludf.DUMMYFUNCTION("""COMPUTED_VALUE"""),"102733")</f>
        <v>102733</v>
      </c>
      <c r="H141" s="291">
        <f ca="1">IFERROR(__xludf.DUMMYFUNCTION("""COMPUTED_VALUE"""),0)</f>
        <v>0</v>
      </c>
      <c r="I141" s="291">
        <f ca="1">IFERROR(__xludf.DUMMYFUNCTION("""COMPUTED_VALUE"""),0)</f>
        <v>0</v>
      </c>
      <c r="J141" s="291">
        <f ca="1">IFERROR(__xludf.DUMMYFUNCTION("""COMPUTED_VALUE"""),4221)</f>
        <v>4221</v>
      </c>
      <c r="K141" s="291">
        <f ca="1">IFERROR(__xludf.DUMMYFUNCTION("""COMPUTED_VALUE"""),0)</f>
        <v>0</v>
      </c>
      <c r="L141" s="291">
        <f ca="1">IFERROR(__xludf.DUMMYFUNCTION("""COMPUTED_VALUE"""),0)</f>
        <v>0</v>
      </c>
      <c r="M141" s="291">
        <f ca="1">IFERROR(__xludf.DUMMYFUNCTION("""COMPUTED_VALUE"""),0)</f>
        <v>0</v>
      </c>
      <c r="N141" s="291">
        <f ca="1">IFERROR(__xludf.DUMMYFUNCTION("""COMPUTED_VALUE"""),3486)</f>
        <v>3486</v>
      </c>
      <c r="O141" s="291">
        <f ca="1">IFERROR(__xludf.DUMMYFUNCTION("""COMPUTED_VALUE"""),0)</f>
        <v>0</v>
      </c>
      <c r="P141" s="291">
        <f t="shared" ca="1" si="1"/>
        <v>7707</v>
      </c>
    </row>
    <row r="142" spans="1:16" ht="12.75">
      <c r="A142" s="292" t="str">
        <f ca="1">IFERROR(__xludf.DUMMYFUNCTION("""COMPUTED_VALUE"""),"Dianópolis")</f>
        <v>Dianópolis</v>
      </c>
      <c r="B142" s="292" t="str">
        <f ca="1">IFERROR(__xludf.DUMMYFUNCTION("""COMPUTED_VALUE"""),"Ponte Alta do Bom Jesus")</f>
        <v>Ponte Alta do Bom Jesus</v>
      </c>
      <c r="C142" s="144" t="str">
        <f ca="1">IFERROR(__xludf.DUMMYFUNCTION("""COMPUTED_VALUE"""),"A.A. E. ESC. EST. BOA VISTA DE BELEM")</f>
        <v>A.A. E. ESC. EST. BOA VISTA DE BELEM</v>
      </c>
      <c r="D142" s="293" t="str">
        <f ca="1">IFERROR(__xludf.DUMMYFUNCTION("""COMPUTED_VALUE"""),"01136045000150")</f>
        <v>01136045000150</v>
      </c>
      <c r="E142" s="294" t="str">
        <f ca="1">IFERROR(__xludf.DUMMYFUNCTION("""COMPUTED_VALUE"""),"001")</f>
        <v>001</v>
      </c>
      <c r="F142" s="294" t="str">
        <f ca="1">IFERROR(__xludf.DUMMYFUNCTION("""COMPUTED_VALUE"""),"1307")</f>
        <v>1307</v>
      </c>
      <c r="G142" s="295" t="str">
        <f ca="1">IFERROR(__xludf.DUMMYFUNCTION("""COMPUTED_VALUE"""),"010762X")</f>
        <v>010762X</v>
      </c>
      <c r="H142" s="295">
        <f ca="1">IFERROR(__xludf.DUMMYFUNCTION("""COMPUTED_VALUE"""),0)</f>
        <v>0</v>
      </c>
      <c r="I142" s="295">
        <f ca="1">IFERROR(__xludf.DUMMYFUNCTION("""COMPUTED_VALUE"""),0)</f>
        <v>0</v>
      </c>
      <c r="J142" s="295">
        <f ca="1">IFERROR(__xludf.DUMMYFUNCTION("""COMPUTED_VALUE"""),1848)</f>
        <v>1848</v>
      </c>
      <c r="K142" s="295">
        <f ca="1">IFERROR(__xludf.DUMMYFUNCTION("""COMPUTED_VALUE"""),0)</f>
        <v>0</v>
      </c>
      <c r="L142" s="295">
        <f ca="1">IFERROR(__xludf.DUMMYFUNCTION("""COMPUTED_VALUE"""),0)</f>
        <v>0</v>
      </c>
      <c r="M142" s="295">
        <f ca="1">IFERROR(__xludf.DUMMYFUNCTION("""COMPUTED_VALUE"""),0)</f>
        <v>0</v>
      </c>
      <c r="N142" s="295">
        <f ca="1">IFERROR(__xludf.DUMMYFUNCTION("""COMPUTED_VALUE"""),441)</f>
        <v>441</v>
      </c>
      <c r="O142" s="295">
        <f ca="1">IFERROR(__xludf.DUMMYFUNCTION("""COMPUTED_VALUE"""),0)</f>
        <v>0</v>
      </c>
      <c r="P142" s="295">
        <f t="shared" ca="1" si="1"/>
        <v>2289</v>
      </c>
    </row>
    <row r="143" spans="1:16" ht="12.75">
      <c r="A143" s="287" t="str">
        <f ca="1">IFERROR(__xludf.DUMMYFUNCTION("""COMPUTED_VALUE"""),"Dianópolis")</f>
        <v>Dianópolis</v>
      </c>
      <c r="B143" s="287" t="str">
        <f ca="1">IFERROR(__xludf.DUMMYFUNCTION("""COMPUTED_VALUE"""),"Porto Alegre do Tocantins")</f>
        <v>Porto Alegre do Tocantins</v>
      </c>
      <c r="C143" s="288" t="str">
        <f ca="1">IFERROR(__xludf.DUMMYFUNCTION("""COMPUTED_VALUE"""),"ASSOC. APOIO ESC. EST. ALFREDO NASSER")</f>
        <v>ASSOC. APOIO ESC. EST. ALFREDO NASSER</v>
      </c>
      <c r="D143" s="289" t="str">
        <f ca="1">IFERROR(__xludf.DUMMYFUNCTION("""COMPUTED_VALUE"""),"01105525000154")</f>
        <v>01105525000154</v>
      </c>
      <c r="E143" s="290" t="str">
        <f ca="1">IFERROR(__xludf.DUMMYFUNCTION("""COMPUTED_VALUE"""),"001")</f>
        <v>001</v>
      </c>
      <c r="F143" s="290" t="str">
        <f ca="1">IFERROR(__xludf.DUMMYFUNCTION("""COMPUTED_VALUE"""),"1307")</f>
        <v>1307</v>
      </c>
      <c r="G143" s="291" t="str">
        <f ca="1">IFERROR(__xludf.DUMMYFUNCTION("""COMPUTED_VALUE"""),"0106321")</f>
        <v>0106321</v>
      </c>
      <c r="H143" s="291">
        <f ca="1">IFERROR(__xludf.DUMMYFUNCTION("""COMPUTED_VALUE"""),0)</f>
        <v>0</v>
      </c>
      <c r="I143" s="291">
        <f ca="1">IFERROR(__xludf.DUMMYFUNCTION("""COMPUTED_VALUE"""),0)</f>
        <v>0</v>
      </c>
      <c r="J143" s="291">
        <f ca="1">IFERROR(__xludf.DUMMYFUNCTION("""COMPUTED_VALUE"""),5145)</f>
        <v>5145</v>
      </c>
      <c r="K143" s="291">
        <f ca="1">IFERROR(__xludf.DUMMYFUNCTION("""COMPUTED_VALUE"""),0)</f>
        <v>0</v>
      </c>
      <c r="L143" s="291">
        <f ca="1">IFERROR(__xludf.DUMMYFUNCTION("""COMPUTED_VALUE"""),0)</f>
        <v>0</v>
      </c>
      <c r="M143" s="291">
        <f ca="1">IFERROR(__xludf.DUMMYFUNCTION("""COMPUTED_VALUE"""),252)</f>
        <v>252</v>
      </c>
      <c r="N143" s="291">
        <f ca="1">IFERROR(__xludf.DUMMYFUNCTION("""COMPUTED_VALUE"""),2646)</f>
        <v>2646</v>
      </c>
      <c r="O143" s="291">
        <f ca="1">IFERROR(__xludf.DUMMYFUNCTION("""COMPUTED_VALUE"""),0)</f>
        <v>0</v>
      </c>
      <c r="P143" s="291">
        <f t="shared" ca="1" si="1"/>
        <v>8043</v>
      </c>
    </row>
    <row r="144" spans="1:16" ht="12.75">
      <c r="A144" s="292" t="str">
        <f ca="1">IFERROR(__xludf.DUMMYFUNCTION("""COMPUTED_VALUE"""),"Dianópolis")</f>
        <v>Dianópolis</v>
      </c>
      <c r="B144" s="292" t="str">
        <f ca="1">IFERROR(__xludf.DUMMYFUNCTION("""COMPUTED_VALUE"""),"Rio da Conceicao")</f>
        <v>Rio da Conceicao</v>
      </c>
      <c r="C144" s="144" t="str">
        <f ca="1">IFERROR(__xludf.DUMMYFUNCTION("""COMPUTED_VALUE"""),"A.A. E. E.VIRGILIO FERREIRA DE FRANCA")</f>
        <v>A.A. E. E.VIRGILIO FERREIRA DE FRANCA</v>
      </c>
      <c r="D144" s="293" t="str">
        <f ca="1">IFERROR(__xludf.DUMMYFUNCTION("""COMPUTED_VALUE"""),"01136115000170")</f>
        <v>01136115000170</v>
      </c>
      <c r="E144" s="294" t="str">
        <f ca="1">IFERROR(__xludf.DUMMYFUNCTION("""COMPUTED_VALUE"""),"001")</f>
        <v>001</v>
      </c>
      <c r="F144" s="294" t="str">
        <f ca="1">IFERROR(__xludf.DUMMYFUNCTION("""COMPUTED_VALUE"""),"1307")</f>
        <v>1307</v>
      </c>
      <c r="G144" s="295" t="str">
        <f ca="1">IFERROR(__xludf.DUMMYFUNCTION("""COMPUTED_VALUE"""),"106305")</f>
        <v>106305</v>
      </c>
      <c r="H144" s="295">
        <f ca="1">IFERROR(__xludf.DUMMYFUNCTION("""COMPUTED_VALUE"""),0)</f>
        <v>0</v>
      </c>
      <c r="I144" s="295">
        <f ca="1">IFERROR(__xludf.DUMMYFUNCTION("""COMPUTED_VALUE"""),0)</f>
        <v>0</v>
      </c>
      <c r="J144" s="295">
        <f ca="1">IFERROR(__xludf.DUMMYFUNCTION("""COMPUTED_VALUE"""),2751)</f>
        <v>2751</v>
      </c>
      <c r="K144" s="295">
        <f ca="1">IFERROR(__xludf.DUMMYFUNCTION("""COMPUTED_VALUE"""),0)</f>
        <v>0</v>
      </c>
      <c r="L144" s="295">
        <f ca="1">IFERROR(__xludf.DUMMYFUNCTION("""COMPUTED_VALUE"""),0)</f>
        <v>0</v>
      </c>
      <c r="M144" s="295">
        <f ca="1">IFERROR(__xludf.DUMMYFUNCTION("""COMPUTED_VALUE"""),42)</f>
        <v>42</v>
      </c>
      <c r="N144" s="295">
        <f ca="1">IFERROR(__xludf.DUMMYFUNCTION("""COMPUTED_VALUE"""),1323)</f>
        <v>1323</v>
      </c>
      <c r="O144" s="295">
        <f ca="1">IFERROR(__xludf.DUMMYFUNCTION("""COMPUTED_VALUE"""),0)</f>
        <v>0</v>
      </c>
      <c r="P144" s="295">
        <f t="shared" ca="1" si="1"/>
        <v>4116</v>
      </c>
    </row>
    <row r="145" spans="1:16" ht="12.75">
      <c r="A145" s="287" t="str">
        <f ca="1">IFERROR(__xludf.DUMMYFUNCTION("""COMPUTED_VALUE"""),"Dianópolis")</f>
        <v>Dianópolis</v>
      </c>
      <c r="B145" s="287" t="str">
        <f ca="1">IFERROR(__xludf.DUMMYFUNCTION("""COMPUTED_VALUE"""),"Taguatinga")</f>
        <v>Taguatinga</v>
      </c>
      <c r="C145" s="288" t="str">
        <f ca="1">IFERROR(__xludf.DUMMYFUNCTION("""COMPUTED_VALUE"""),"A.A.  ESCOLA EST. JUSTINO DE ALMEIDA")</f>
        <v>A.A.  ESCOLA EST. JUSTINO DE ALMEIDA</v>
      </c>
      <c r="D145" s="289" t="str">
        <f ca="1">IFERROR(__xludf.DUMMYFUNCTION("""COMPUTED_VALUE"""),"01184379000108")</f>
        <v>01184379000108</v>
      </c>
      <c r="E145" s="290" t="str">
        <f ca="1">IFERROR(__xludf.DUMMYFUNCTION("""COMPUTED_VALUE"""),"001")</f>
        <v>001</v>
      </c>
      <c r="F145" s="290" t="str">
        <f ca="1">IFERROR(__xludf.DUMMYFUNCTION("""COMPUTED_VALUE"""),"2704")</f>
        <v>2704</v>
      </c>
      <c r="G145" s="291" t="str">
        <f ca="1">IFERROR(__xludf.DUMMYFUNCTION("""COMPUTED_VALUE"""),"102563")</f>
        <v>102563</v>
      </c>
      <c r="H145" s="291">
        <f ca="1">IFERROR(__xludf.DUMMYFUNCTION("""COMPUTED_VALUE"""),0)</f>
        <v>0</v>
      </c>
      <c r="I145" s="291">
        <f ca="1">IFERROR(__xludf.DUMMYFUNCTION("""COMPUTED_VALUE"""),0)</f>
        <v>0</v>
      </c>
      <c r="J145" s="291">
        <f ca="1">IFERROR(__xludf.DUMMYFUNCTION("""COMPUTED_VALUE"""),5082)</f>
        <v>5082</v>
      </c>
      <c r="K145" s="291">
        <f ca="1">IFERROR(__xludf.DUMMYFUNCTION("""COMPUTED_VALUE"""),0)</f>
        <v>0</v>
      </c>
      <c r="L145" s="291">
        <f ca="1">IFERROR(__xludf.DUMMYFUNCTION("""COMPUTED_VALUE"""),0)</f>
        <v>0</v>
      </c>
      <c r="M145" s="291">
        <f ca="1">IFERROR(__xludf.DUMMYFUNCTION("""COMPUTED_VALUE"""),0)</f>
        <v>0</v>
      </c>
      <c r="N145" s="291">
        <f ca="1">IFERROR(__xludf.DUMMYFUNCTION("""COMPUTED_VALUE"""),7434)</f>
        <v>7434</v>
      </c>
      <c r="O145" s="291">
        <f ca="1">IFERROR(__xludf.DUMMYFUNCTION("""COMPUTED_VALUE"""),2835)</f>
        <v>2835</v>
      </c>
      <c r="P145" s="291">
        <f t="shared" ca="1" si="1"/>
        <v>15351</v>
      </c>
    </row>
    <row r="146" spans="1:16" ht="12.75">
      <c r="A146" s="292" t="str">
        <f ca="1">IFERROR(__xludf.DUMMYFUNCTION("""COMPUTED_VALUE"""),"Dianópolis")</f>
        <v>Dianópolis</v>
      </c>
      <c r="B146" s="292" t="str">
        <f ca="1">IFERROR(__xludf.DUMMYFUNCTION("""COMPUTED_VALUE"""),"Taguatinga")</f>
        <v>Taguatinga</v>
      </c>
      <c r="C146" s="144" t="str">
        <f ca="1">IFERROR(__xludf.DUMMYFUNCTION("""COMPUTED_VALUE"""),"A.A. COL. EST. PROFESSOR AURELIANO")</f>
        <v>A.A. COL. EST. PROFESSOR AURELIANO</v>
      </c>
      <c r="D146" s="293" t="str">
        <f ca="1">IFERROR(__xludf.DUMMYFUNCTION("""COMPUTED_VALUE"""),"01133709000128")</f>
        <v>01133709000128</v>
      </c>
      <c r="E146" s="294" t="str">
        <f ca="1">IFERROR(__xludf.DUMMYFUNCTION("""COMPUTED_VALUE"""),"001")</f>
        <v>001</v>
      </c>
      <c r="F146" s="294" t="str">
        <f ca="1">IFERROR(__xludf.DUMMYFUNCTION("""COMPUTED_VALUE"""),"2704")</f>
        <v>2704</v>
      </c>
      <c r="G146" s="295" t="str">
        <f ca="1">IFERROR(__xludf.DUMMYFUNCTION("""COMPUTED_VALUE"""),"102717")</f>
        <v>102717</v>
      </c>
      <c r="H146" s="295">
        <f ca="1">IFERROR(__xludf.DUMMYFUNCTION("""COMPUTED_VALUE"""),0)</f>
        <v>0</v>
      </c>
      <c r="I146" s="295">
        <f ca="1">IFERROR(__xludf.DUMMYFUNCTION("""COMPUTED_VALUE"""),0)</f>
        <v>0</v>
      </c>
      <c r="J146" s="295">
        <f ca="1">IFERROR(__xludf.DUMMYFUNCTION("""COMPUTED_VALUE"""),0)</f>
        <v>0</v>
      </c>
      <c r="K146" s="295">
        <f ca="1">IFERROR(__xludf.DUMMYFUNCTION("""COMPUTED_VALUE"""),0)</f>
        <v>0</v>
      </c>
      <c r="L146" s="295">
        <f ca="1">IFERROR(__xludf.DUMMYFUNCTION("""COMPUTED_VALUE"""),0)</f>
        <v>0</v>
      </c>
      <c r="M146" s="295">
        <f ca="1">IFERROR(__xludf.DUMMYFUNCTION("""COMPUTED_VALUE"""),231)</f>
        <v>231</v>
      </c>
      <c r="N146" s="295">
        <f ca="1">IFERROR(__xludf.DUMMYFUNCTION("""COMPUTED_VALUE"""),0)</f>
        <v>0</v>
      </c>
      <c r="O146" s="295">
        <f ca="1">IFERROR(__xludf.DUMMYFUNCTION("""COMPUTED_VALUE"""),0)</f>
        <v>0</v>
      </c>
      <c r="P146" s="295">
        <f t="shared" ca="1" si="1"/>
        <v>231</v>
      </c>
    </row>
    <row r="147" spans="1:16" ht="12.75">
      <c r="A147" s="287" t="str">
        <f ca="1">IFERROR(__xludf.DUMMYFUNCTION("""COMPUTED_VALUE"""),"Dianópolis")</f>
        <v>Dianópolis</v>
      </c>
      <c r="B147" s="287" t="str">
        <f ca="1">IFERROR(__xludf.DUMMYFUNCTION("""COMPUTED_VALUE"""),"Taguatinga")</f>
        <v>Taguatinga</v>
      </c>
      <c r="C147" s="288" t="str">
        <f ca="1">IFERROR(__xludf.DUMMYFUNCTION("""COMPUTED_VALUE"""),"A.A. ESC. EST. AGOSTINHO DE ALMEIDA")</f>
        <v>A.A. ESC. EST. AGOSTINHO DE ALMEIDA</v>
      </c>
      <c r="D147" s="289" t="str">
        <f ca="1">IFERROR(__xludf.DUMMYFUNCTION("""COMPUTED_VALUE"""),"01197159000100")</f>
        <v>01197159000100</v>
      </c>
      <c r="E147" s="290" t="str">
        <f ca="1">IFERROR(__xludf.DUMMYFUNCTION("""COMPUTED_VALUE"""),"001")</f>
        <v>001</v>
      </c>
      <c r="F147" s="290" t="str">
        <f ca="1">IFERROR(__xludf.DUMMYFUNCTION("""COMPUTED_VALUE"""),"2704")</f>
        <v>2704</v>
      </c>
      <c r="G147" s="291" t="str">
        <f ca="1">IFERROR(__xludf.DUMMYFUNCTION("""COMPUTED_VALUE"""),"102555")</f>
        <v>102555</v>
      </c>
      <c r="H147" s="291">
        <f ca="1">IFERROR(__xludf.DUMMYFUNCTION("""COMPUTED_VALUE"""),0)</f>
        <v>0</v>
      </c>
      <c r="I147" s="291">
        <f ca="1">IFERROR(__xludf.DUMMYFUNCTION("""COMPUTED_VALUE"""),0)</f>
        <v>0</v>
      </c>
      <c r="J147" s="291">
        <f ca="1">IFERROR(__xludf.DUMMYFUNCTION("""COMPUTED_VALUE"""),6951)</f>
        <v>6951</v>
      </c>
      <c r="K147" s="291">
        <f ca="1">IFERROR(__xludf.DUMMYFUNCTION("""COMPUTED_VALUE"""),0)</f>
        <v>0</v>
      </c>
      <c r="L147" s="291">
        <f ca="1">IFERROR(__xludf.DUMMYFUNCTION("""COMPUTED_VALUE"""),0)</f>
        <v>0</v>
      </c>
      <c r="M147" s="291">
        <f ca="1">IFERROR(__xludf.DUMMYFUNCTION("""COMPUTED_VALUE"""),294)</f>
        <v>294</v>
      </c>
      <c r="N147" s="291">
        <f ca="1">IFERROR(__xludf.DUMMYFUNCTION("""COMPUTED_VALUE"""),0)</f>
        <v>0</v>
      </c>
      <c r="O147" s="291">
        <f ca="1">IFERROR(__xludf.DUMMYFUNCTION("""COMPUTED_VALUE"""),0)</f>
        <v>0</v>
      </c>
      <c r="P147" s="291">
        <f t="shared" ca="1" si="1"/>
        <v>7245</v>
      </c>
    </row>
    <row r="148" spans="1:16" ht="12.75">
      <c r="A148" s="292" t="str">
        <f ca="1">IFERROR(__xludf.DUMMYFUNCTION("""COMPUTED_VALUE"""),"Dianópolis")</f>
        <v>Dianópolis</v>
      </c>
      <c r="B148" s="292" t="str">
        <f ca="1">IFERROR(__xludf.DUMMYFUNCTION("""COMPUTED_VALUE"""),"Taipas do Tocantins")</f>
        <v>Taipas do Tocantins</v>
      </c>
      <c r="C148" s="144" t="str">
        <f ca="1">IFERROR(__xludf.DUMMYFUNCTION("""COMPUTED_VALUE"""),"A.A. E. EST. JOAQUIM FRANCISCO AZEVEDO")</f>
        <v>A.A. E. EST. JOAQUIM FRANCISCO AZEVEDO</v>
      </c>
      <c r="D148" s="293" t="str">
        <f ca="1">IFERROR(__xludf.DUMMYFUNCTION("""COMPUTED_VALUE"""),"01136011000166")</f>
        <v>01136011000166</v>
      </c>
      <c r="E148" s="294" t="str">
        <f ca="1">IFERROR(__xludf.DUMMYFUNCTION("""COMPUTED_VALUE"""),"001")</f>
        <v>001</v>
      </c>
      <c r="F148" s="294" t="str">
        <f ca="1">IFERROR(__xludf.DUMMYFUNCTION("""COMPUTED_VALUE"""),"1307")</f>
        <v>1307</v>
      </c>
      <c r="G148" s="295" t="str">
        <f ca="1">IFERROR(__xludf.DUMMYFUNCTION("""COMPUTED_VALUE"""),"0106291")</f>
        <v>0106291</v>
      </c>
      <c r="H148" s="295">
        <f ca="1">IFERROR(__xludf.DUMMYFUNCTION("""COMPUTED_VALUE"""),0)</f>
        <v>0</v>
      </c>
      <c r="I148" s="295">
        <f ca="1">IFERROR(__xludf.DUMMYFUNCTION("""COMPUTED_VALUE"""),0)</f>
        <v>0</v>
      </c>
      <c r="J148" s="295">
        <f ca="1">IFERROR(__xludf.DUMMYFUNCTION("""COMPUTED_VALUE"""),3675)</f>
        <v>3675</v>
      </c>
      <c r="K148" s="295">
        <f ca="1">IFERROR(__xludf.DUMMYFUNCTION("""COMPUTED_VALUE"""),0)</f>
        <v>0</v>
      </c>
      <c r="L148" s="295">
        <f ca="1">IFERROR(__xludf.DUMMYFUNCTION("""COMPUTED_VALUE"""),0)</f>
        <v>0</v>
      </c>
      <c r="M148" s="295">
        <f ca="1">IFERROR(__xludf.DUMMYFUNCTION("""COMPUTED_VALUE"""),315)</f>
        <v>315</v>
      </c>
      <c r="N148" s="295">
        <f ca="1">IFERROR(__xludf.DUMMYFUNCTION("""COMPUTED_VALUE"""),1491)</f>
        <v>1491</v>
      </c>
      <c r="O148" s="295">
        <f ca="1">IFERROR(__xludf.DUMMYFUNCTION("""COMPUTED_VALUE"""),378)</f>
        <v>378</v>
      </c>
      <c r="P148" s="295">
        <f t="shared" ca="1" si="1"/>
        <v>5859</v>
      </c>
    </row>
    <row r="149" spans="1:16" ht="12.75">
      <c r="A149" s="287" t="str">
        <f ca="1">IFERROR(__xludf.DUMMYFUNCTION("""COMPUTED_VALUE"""),"Guaraí")</f>
        <v>Guaraí</v>
      </c>
      <c r="B149" s="287" t="str">
        <f ca="1">IFERROR(__xludf.DUMMYFUNCTION("""COMPUTED_VALUE"""),"Colmeia")</f>
        <v>Colmeia</v>
      </c>
      <c r="C149" s="288" t="str">
        <f ca="1">IFERROR(__xludf.DUMMYFUNCTION("""COMPUTED_VALUE"""),"A.A.  COL. EST. SERRA DAS CORDILHEIRAS")</f>
        <v>A.A.  COL. EST. SERRA DAS CORDILHEIRAS</v>
      </c>
      <c r="D149" s="289" t="str">
        <f ca="1">IFERROR(__xludf.DUMMYFUNCTION("""COMPUTED_VALUE"""),"01138330000100")</f>
        <v>01138330000100</v>
      </c>
      <c r="E149" s="290" t="str">
        <f ca="1">IFERROR(__xludf.DUMMYFUNCTION("""COMPUTED_VALUE"""),"001")</f>
        <v>001</v>
      </c>
      <c r="F149" s="290" t="str">
        <f ca="1">IFERROR(__xludf.DUMMYFUNCTION("""COMPUTED_VALUE"""),"1306")</f>
        <v>1306</v>
      </c>
      <c r="G149" s="291" t="str">
        <f ca="1">IFERROR(__xludf.DUMMYFUNCTION("""COMPUTED_VALUE"""),"102776")</f>
        <v>102776</v>
      </c>
      <c r="H149" s="291">
        <f ca="1">IFERROR(__xludf.DUMMYFUNCTION("""COMPUTED_VALUE"""),0)</f>
        <v>0</v>
      </c>
      <c r="I149" s="291">
        <f ca="1">IFERROR(__xludf.DUMMYFUNCTION("""COMPUTED_VALUE"""),0)</f>
        <v>0</v>
      </c>
      <c r="J149" s="291">
        <f ca="1">IFERROR(__xludf.DUMMYFUNCTION("""COMPUTED_VALUE"""),3066)</f>
        <v>3066</v>
      </c>
      <c r="K149" s="291">
        <f ca="1">IFERROR(__xludf.DUMMYFUNCTION("""COMPUTED_VALUE"""),0)</f>
        <v>0</v>
      </c>
      <c r="L149" s="291">
        <f ca="1">IFERROR(__xludf.DUMMYFUNCTION("""COMPUTED_VALUE"""),0)</f>
        <v>0</v>
      </c>
      <c r="M149" s="291">
        <f ca="1">IFERROR(__xludf.DUMMYFUNCTION("""COMPUTED_VALUE"""),0)</f>
        <v>0</v>
      </c>
      <c r="N149" s="291">
        <f ca="1">IFERROR(__xludf.DUMMYFUNCTION("""COMPUTED_VALUE"""),5838)</f>
        <v>5838</v>
      </c>
      <c r="O149" s="291">
        <f ca="1">IFERROR(__xludf.DUMMYFUNCTION("""COMPUTED_VALUE"""),546)</f>
        <v>546</v>
      </c>
      <c r="P149" s="291">
        <f t="shared" ca="1" si="1"/>
        <v>9450</v>
      </c>
    </row>
    <row r="150" spans="1:16" ht="12.75">
      <c r="A150" s="292" t="str">
        <f ca="1">IFERROR(__xludf.DUMMYFUNCTION("""COMPUTED_VALUE"""),"Guaraí")</f>
        <v>Guaraí</v>
      </c>
      <c r="B150" s="292" t="str">
        <f ca="1">IFERROR(__xludf.DUMMYFUNCTION("""COMPUTED_VALUE"""),"Colmeia")</f>
        <v>Colmeia</v>
      </c>
      <c r="C150" s="144" t="str">
        <f ca="1">IFERROR(__xludf.DUMMYFUNCTION("""COMPUTED_VALUE"""),"A..A. ESC. ESPECIAL  FILHOS DA LUZ")</f>
        <v>A..A. ESC. ESPECIAL  FILHOS DA LUZ</v>
      </c>
      <c r="D150" s="293" t="str">
        <f ca="1">IFERROR(__xludf.DUMMYFUNCTION("""COMPUTED_VALUE"""),"07921086000134")</f>
        <v>07921086000134</v>
      </c>
      <c r="E150" s="294" t="str">
        <f ca="1">IFERROR(__xludf.DUMMYFUNCTION("""COMPUTED_VALUE"""),"001")</f>
        <v>001</v>
      </c>
      <c r="F150" s="294" t="str">
        <f ca="1">IFERROR(__xludf.DUMMYFUNCTION("""COMPUTED_VALUE"""),"1306")</f>
        <v>1306</v>
      </c>
      <c r="G150" s="295" t="str">
        <f ca="1">IFERROR(__xludf.DUMMYFUNCTION("""COMPUTED_VALUE"""),"167940")</f>
        <v>167940</v>
      </c>
      <c r="H150" s="295">
        <f ca="1">IFERROR(__xludf.DUMMYFUNCTION("""COMPUTED_VALUE"""),0)</f>
        <v>0</v>
      </c>
      <c r="I150" s="295">
        <f ca="1">IFERROR(__xludf.DUMMYFUNCTION("""COMPUTED_VALUE"""),0)</f>
        <v>0</v>
      </c>
      <c r="J150" s="295">
        <f ca="1">IFERROR(__xludf.DUMMYFUNCTION("""COMPUTED_VALUE"""),0)</f>
        <v>0</v>
      </c>
      <c r="K150" s="295">
        <f ca="1">IFERROR(__xludf.DUMMYFUNCTION("""COMPUTED_VALUE"""),0)</f>
        <v>0</v>
      </c>
      <c r="L150" s="295">
        <f ca="1">IFERROR(__xludf.DUMMYFUNCTION("""COMPUTED_VALUE"""),0)</f>
        <v>0</v>
      </c>
      <c r="M150" s="295">
        <f ca="1">IFERROR(__xludf.DUMMYFUNCTION("""COMPUTED_VALUE"""),0)</f>
        <v>0</v>
      </c>
      <c r="N150" s="295">
        <f ca="1">IFERROR(__xludf.DUMMYFUNCTION("""COMPUTED_VALUE"""),0)</f>
        <v>0</v>
      </c>
      <c r="O150" s="295">
        <f ca="1">IFERROR(__xludf.DUMMYFUNCTION("""COMPUTED_VALUE"""),1932)</f>
        <v>1932</v>
      </c>
      <c r="P150" s="295">
        <f t="shared" ca="1" si="1"/>
        <v>1932</v>
      </c>
    </row>
    <row r="151" spans="1:16" ht="12.75">
      <c r="A151" s="287" t="str">
        <f ca="1">IFERROR(__xludf.DUMMYFUNCTION("""COMPUTED_VALUE"""),"Guaraí")</f>
        <v>Guaraí</v>
      </c>
      <c r="B151" s="287" t="str">
        <f ca="1">IFERROR(__xludf.DUMMYFUNCTION("""COMPUTED_VALUE"""),"Colmeia")</f>
        <v>Colmeia</v>
      </c>
      <c r="C151" s="288" t="str">
        <f ca="1">IFERROR(__xludf.DUMMYFUNCTION("""COMPUTED_VALUE"""),"A.A. ESC. EST. ARY RIBEIRO VALADAO FILHO")</f>
        <v>A.A. ESC. EST. ARY RIBEIRO VALADAO FILHO</v>
      </c>
      <c r="D151" s="289" t="str">
        <f ca="1">IFERROR(__xludf.DUMMYFUNCTION("""COMPUTED_VALUE"""),"01138331000155")</f>
        <v>01138331000155</v>
      </c>
      <c r="E151" s="290" t="str">
        <f ca="1">IFERROR(__xludf.DUMMYFUNCTION("""COMPUTED_VALUE"""),"001")</f>
        <v>001</v>
      </c>
      <c r="F151" s="290" t="str">
        <f ca="1">IFERROR(__xludf.DUMMYFUNCTION("""COMPUTED_VALUE"""),"1306")</f>
        <v>1306</v>
      </c>
      <c r="G151" s="291" t="str">
        <f ca="1">IFERROR(__xludf.DUMMYFUNCTION("""COMPUTED_VALUE"""),"102806")</f>
        <v>102806</v>
      </c>
      <c r="H151" s="291">
        <f ca="1">IFERROR(__xludf.DUMMYFUNCTION("""COMPUTED_VALUE"""),0)</f>
        <v>0</v>
      </c>
      <c r="I151" s="291">
        <f ca="1">IFERROR(__xludf.DUMMYFUNCTION("""COMPUTED_VALUE"""),0)</f>
        <v>0</v>
      </c>
      <c r="J151" s="291">
        <f ca="1">IFERROR(__xludf.DUMMYFUNCTION("""COMPUTED_VALUE"""),4494)</f>
        <v>4494</v>
      </c>
      <c r="K151" s="291">
        <f ca="1">IFERROR(__xludf.DUMMYFUNCTION("""COMPUTED_VALUE"""),0)</f>
        <v>0</v>
      </c>
      <c r="L151" s="291">
        <f ca="1">IFERROR(__xludf.DUMMYFUNCTION("""COMPUTED_VALUE"""),0)</f>
        <v>0</v>
      </c>
      <c r="M151" s="291">
        <f ca="1">IFERROR(__xludf.DUMMYFUNCTION("""COMPUTED_VALUE"""),0)</f>
        <v>0</v>
      </c>
      <c r="N151" s="291">
        <f ca="1">IFERROR(__xludf.DUMMYFUNCTION("""COMPUTED_VALUE"""),735)</f>
        <v>735</v>
      </c>
      <c r="O151" s="291">
        <f ca="1">IFERROR(__xludf.DUMMYFUNCTION("""COMPUTED_VALUE"""),0)</f>
        <v>0</v>
      </c>
      <c r="P151" s="291">
        <f t="shared" ca="1" si="1"/>
        <v>5229</v>
      </c>
    </row>
    <row r="152" spans="1:16" ht="12.75">
      <c r="A152" s="292" t="str">
        <f ca="1">IFERROR(__xludf.DUMMYFUNCTION("""COMPUTED_VALUE"""),"Guaraí")</f>
        <v>Guaraí</v>
      </c>
      <c r="B152" s="292" t="str">
        <f ca="1">IFERROR(__xludf.DUMMYFUNCTION("""COMPUTED_VALUE"""),"Colmeia")</f>
        <v>Colmeia</v>
      </c>
      <c r="C152" s="144" t="str">
        <f ca="1">IFERROR(__xludf.DUMMYFUNCTION("""COMPUTED_VALUE"""),"A.A. ESC. EST. JUSCELINO K. DE OLIVEIRA")</f>
        <v>A.A. ESC. EST. JUSCELINO K. DE OLIVEIRA</v>
      </c>
      <c r="D152" s="293" t="str">
        <f ca="1">IFERROR(__xludf.DUMMYFUNCTION("""COMPUTED_VALUE"""),"01138328000131")</f>
        <v>01138328000131</v>
      </c>
      <c r="E152" s="294" t="str">
        <f ca="1">IFERROR(__xludf.DUMMYFUNCTION("""COMPUTED_VALUE"""),"001")</f>
        <v>001</v>
      </c>
      <c r="F152" s="294" t="str">
        <f ca="1">IFERROR(__xludf.DUMMYFUNCTION("""COMPUTED_VALUE"""),"1306")</f>
        <v>1306</v>
      </c>
      <c r="G152" s="295" t="str">
        <f ca="1">IFERROR(__xludf.DUMMYFUNCTION("""COMPUTED_VALUE"""),"102768")</f>
        <v>102768</v>
      </c>
      <c r="H152" s="295">
        <f ca="1">IFERROR(__xludf.DUMMYFUNCTION("""COMPUTED_VALUE"""),0)</f>
        <v>0</v>
      </c>
      <c r="I152" s="295">
        <f ca="1">IFERROR(__xludf.DUMMYFUNCTION("""COMPUTED_VALUE"""),0)</f>
        <v>0</v>
      </c>
      <c r="J152" s="295">
        <f ca="1">IFERROR(__xludf.DUMMYFUNCTION("""COMPUTED_VALUE"""),483)</f>
        <v>483</v>
      </c>
      <c r="K152" s="295">
        <f ca="1">IFERROR(__xludf.DUMMYFUNCTION("""COMPUTED_VALUE"""),0)</f>
        <v>0</v>
      </c>
      <c r="L152" s="295">
        <f ca="1">IFERROR(__xludf.DUMMYFUNCTION("""COMPUTED_VALUE"""),0)</f>
        <v>0</v>
      </c>
      <c r="M152" s="295">
        <f ca="1">IFERROR(__xludf.DUMMYFUNCTION("""COMPUTED_VALUE"""),0)</f>
        <v>0</v>
      </c>
      <c r="N152" s="295">
        <f ca="1">IFERROR(__xludf.DUMMYFUNCTION("""COMPUTED_VALUE"""),441)</f>
        <v>441</v>
      </c>
      <c r="O152" s="295">
        <f ca="1">IFERROR(__xludf.DUMMYFUNCTION("""COMPUTED_VALUE"""),0)</f>
        <v>0</v>
      </c>
      <c r="P152" s="295">
        <f t="shared" ca="1" si="1"/>
        <v>924</v>
      </c>
    </row>
    <row r="153" spans="1:16" ht="12.75">
      <c r="A153" s="287" t="str">
        <f ca="1">IFERROR(__xludf.DUMMYFUNCTION("""COMPUTED_VALUE"""),"Guaraí")</f>
        <v>Guaraí</v>
      </c>
      <c r="B153" s="287" t="str">
        <f ca="1">IFERROR(__xludf.DUMMYFUNCTION("""COMPUTED_VALUE"""),"Couto Magalhaes")</f>
        <v>Couto Magalhaes</v>
      </c>
      <c r="C153" s="288" t="str">
        <f ca="1">IFERROR(__xludf.DUMMYFUNCTION("""COMPUTED_VALUE"""),"A.A. COL. EST. ARCHANGELA MILHOMEM")</f>
        <v>A.A. COL. EST. ARCHANGELA MILHOMEM</v>
      </c>
      <c r="D153" s="289" t="str">
        <f ca="1">IFERROR(__xludf.DUMMYFUNCTION("""COMPUTED_VALUE"""),"01138334000199")</f>
        <v>01138334000199</v>
      </c>
      <c r="E153" s="290" t="str">
        <f ca="1">IFERROR(__xludf.DUMMYFUNCTION("""COMPUTED_VALUE"""),"001")</f>
        <v>001</v>
      </c>
      <c r="F153" s="290" t="str">
        <f ca="1">IFERROR(__xludf.DUMMYFUNCTION("""COMPUTED_VALUE"""),"2094")</f>
        <v>2094</v>
      </c>
      <c r="G153" s="291" t="str">
        <f ca="1">IFERROR(__xludf.DUMMYFUNCTION("""COMPUTED_VALUE"""),"50385")</f>
        <v>50385</v>
      </c>
      <c r="H153" s="291">
        <f ca="1">IFERROR(__xludf.DUMMYFUNCTION("""COMPUTED_VALUE"""),0)</f>
        <v>0</v>
      </c>
      <c r="I153" s="291">
        <f ca="1">IFERROR(__xludf.DUMMYFUNCTION("""COMPUTED_VALUE"""),0)</f>
        <v>0</v>
      </c>
      <c r="J153" s="291">
        <f ca="1">IFERROR(__xludf.DUMMYFUNCTION("""COMPUTED_VALUE"""),1617)</f>
        <v>1617</v>
      </c>
      <c r="K153" s="291">
        <f ca="1">IFERROR(__xludf.DUMMYFUNCTION("""COMPUTED_VALUE"""),0)</f>
        <v>0</v>
      </c>
      <c r="L153" s="291">
        <f ca="1">IFERROR(__xludf.DUMMYFUNCTION("""COMPUTED_VALUE"""),0)</f>
        <v>0</v>
      </c>
      <c r="M153" s="291">
        <f ca="1">IFERROR(__xludf.DUMMYFUNCTION("""COMPUTED_VALUE"""),0)</f>
        <v>0</v>
      </c>
      <c r="N153" s="291">
        <f ca="1">IFERROR(__xludf.DUMMYFUNCTION("""COMPUTED_VALUE"""),4662)</f>
        <v>4662</v>
      </c>
      <c r="O153" s="291">
        <f ca="1">IFERROR(__xludf.DUMMYFUNCTION("""COMPUTED_VALUE"""),0)</f>
        <v>0</v>
      </c>
      <c r="P153" s="291">
        <f t="shared" ca="1" si="1"/>
        <v>6279</v>
      </c>
    </row>
    <row r="154" spans="1:16" ht="12.75">
      <c r="A154" s="292" t="str">
        <f ca="1">IFERROR(__xludf.DUMMYFUNCTION("""COMPUTED_VALUE"""),"Guaraí")</f>
        <v>Guaraí</v>
      </c>
      <c r="B154" s="292" t="str">
        <f ca="1">IFERROR(__xludf.DUMMYFUNCTION("""COMPUTED_VALUE"""),"Couto Magalhaes")</f>
        <v>Couto Magalhaes</v>
      </c>
      <c r="C154" s="144" t="str">
        <f ca="1">IFERROR(__xludf.DUMMYFUNCTION("""COMPUTED_VALUE"""),"A.A. ESC. ESPECIAL  DEUS É FIEL")</f>
        <v>A.A. ESC. ESPECIAL  DEUS É FIEL</v>
      </c>
      <c r="D154" s="293" t="str">
        <f ca="1">IFERROR(__xludf.DUMMYFUNCTION("""COMPUTED_VALUE"""),"17467216000164")</f>
        <v>17467216000164</v>
      </c>
      <c r="E154" s="294" t="str">
        <f ca="1">IFERROR(__xludf.DUMMYFUNCTION("""COMPUTED_VALUE"""),"001")</f>
        <v>001</v>
      </c>
      <c r="F154" s="294" t="str">
        <f ca="1">IFERROR(__xludf.DUMMYFUNCTION("""COMPUTED_VALUE"""),"1306")</f>
        <v>1306</v>
      </c>
      <c r="G154" s="295" t="str">
        <f ca="1">IFERROR(__xludf.DUMMYFUNCTION("""COMPUTED_VALUE"""),"265969")</f>
        <v>265969</v>
      </c>
      <c r="H154" s="295">
        <f ca="1">IFERROR(__xludf.DUMMYFUNCTION("""COMPUTED_VALUE"""),0)</f>
        <v>0</v>
      </c>
      <c r="I154" s="295">
        <f ca="1">IFERROR(__xludf.DUMMYFUNCTION("""COMPUTED_VALUE"""),0)</f>
        <v>0</v>
      </c>
      <c r="J154" s="295">
        <f ca="1">IFERROR(__xludf.DUMMYFUNCTION("""COMPUTED_VALUE"""),294)</f>
        <v>294</v>
      </c>
      <c r="K154" s="295">
        <f ca="1">IFERROR(__xludf.DUMMYFUNCTION("""COMPUTED_VALUE"""),0)</f>
        <v>0</v>
      </c>
      <c r="L154" s="295">
        <f ca="1">IFERROR(__xludf.DUMMYFUNCTION("""COMPUTED_VALUE"""),0)</f>
        <v>0</v>
      </c>
      <c r="M154" s="295">
        <f ca="1">IFERROR(__xludf.DUMMYFUNCTION("""COMPUTED_VALUE"""),0)</f>
        <v>0</v>
      </c>
      <c r="N154" s="295">
        <f ca="1">IFERROR(__xludf.DUMMYFUNCTION("""COMPUTED_VALUE"""),0)</f>
        <v>0</v>
      </c>
      <c r="O154" s="295">
        <f ca="1">IFERROR(__xludf.DUMMYFUNCTION("""COMPUTED_VALUE"""),1092)</f>
        <v>1092</v>
      </c>
      <c r="P154" s="295">
        <f t="shared" ca="1" si="1"/>
        <v>1386</v>
      </c>
    </row>
    <row r="155" spans="1:16" ht="12.75">
      <c r="A155" s="287" t="str">
        <f ca="1">IFERROR(__xludf.DUMMYFUNCTION("""COMPUTED_VALUE"""),"Guaraí")</f>
        <v>Guaraí</v>
      </c>
      <c r="B155" s="287" t="str">
        <f ca="1">IFERROR(__xludf.DUMMYFUNCTION("""COMPUTED_VALUE"""),"Couto Magalhaes")</f>
        <v>Couto Magalhaes</v>
      </c>
      <c r="C155" s="288" t="str">
        <f ca="1">IFERROR(__xludf.DUMMYFUNCTION("""COMPUTED_VALUE"""),"A.A. ESC. EST. ARLINDA ROSA DE SOUZA")</f>
        <v>A.A. ESC. EST. ARLINDA ROSA DE SOUZA</v>
      </c>
      <c r="D155" s="289" t="str">
        <f ca="1">IFERROR(__xludf.DUMMYFUNCTION("""COMPUTED_VALUE"""),"01221143000196")</f>
        <v>01221143000196</v>
      </c>
      <c r="E155" s="290" t="str">
        <f ca="1">IFERROR(__xludf.DUMMYFUNCTION("""COMPUTED_VALUE"""),"001")</f>
        <v>001</v>
      </c>
      <c r="F155" s="290" t="str">
        <f ca="1">IFERROR(__xludf.DUMMYFUNCTION("""COMPUTED_VALUE"""),"2094")</f>
        <v>2094</v>
      </c>
      <c r="G155" s="291" t="str">
        <f ca="1">IFERROR(__xludf.DUMMYFUNCTION("""COMPUTED_VALUE"""),"50350")</f>
        <v>50350</v>
      </c>
      <c r="H155" s="291">
        <f ca="1">IFERROR(__xludf.DUMMYFUNCTION("""COMPUTED_VALUE"""),0)</f>
        <v>0</v>
      </c>
      <c r="I155" s="291">
        <f ca="1">IFERROR(__xludf.DUMMYFUNCTION("""COMPUTED_VALUE"""),0)</f>
        <v>0</v>
      </c>
      <c r="J155" s="291">
        <f ca="1">IFERROR(__xludf.DUMMYFUNCTION("""COMPUTED_VALUE"""),924)</f>
        <v>924</v>
      </c>
      <c r="K155" s="291">
        <f ca="1">IFERROR(__xludf.DUMMYFUNCTION("""COMPUTED_VALUE"""),0)</f>
        <v>0</v>
      </c>
      <c r="L155" s="291">
        <f ca="1">IFERROR(__xludf.DUMMYFUNCTION("""COMPUTED_VALUE"""),0)</f>
        <v>0</v>
      </c>
      <c r="M155" s="291">
        <f ca="1">IFERROR(__xludf.DUMMYFUNCTION("""COMPUTED_VALUE"""),0)</f>
        <v>0</v>
      </c>
      <c r="N155" s="291">
        <f ca="1">IFERROR(__xludf.DUMMYFUNCTION("""COMPUTED_VALUE"""),0)</f>
        <v>0</v>
      </c>
      <c r="O155" s="291">
        <f ca="1">IFERROR(__xludf.DUMMYFUNCTION("""COMPUTED_VALUE"""),0)</f>
        <v>0</v>
      </c>
      <c r="P155" s="291">
        <f t="shared" ca="1" si="1"/>
        <v>924</v>
      </c>
    </row>
    <row r="156" spans="1:16" ht="12.75">
      <c r="A156" s="292" t="str">
        <f ca="1">IFERROR(__xludf.DUMMYFUNCTION("""COMPUTED_VALUE"""),"Guaraí")</f>
        <v>Guaraí</v>
      </c>
      <c r="B156" s="292" t="str">
        <f ca="1">IFERROR(__xludf.DUMMYFUNCTION("""COMPUTED_VALUE"""),"Couto Magalhaes")</f>
        <v>Couto Magalhaes</v>
      </c>
      <c r="C156" s="144" t="str">
        <f ca="1">IFERROR(__xludf.DUMMYFUNCTION("""COMPUTED_VALUE"""),"A.A. ESCOLAR DA E. EST.ULTIMO DE CARVALHO")</f>
        <v>A.A. ESCOLAR DA E. EST.ULTIMO DE CARVALHO</v>
      </c>
      <c r="D156" s="293" t="str">
        <f ca="1">IFERROR(__xludf.DUMMYFUNCTION("""COMPUTED_VALUE"""),"04315063000198")</f>
        <v>04315063000198</v>
      </c>
      <c r="E156" s="294" t="str">
        <f ca="1">IFERROR(__xludf.DUMMYFUNCTION("""COMPUTED_VALUE"""),"001")</f>
        <v>001</v>
      </c>
      <c r="F156" s="294" t="str">
        <f ca="1">IFERROR(__xludf.DUMMYFUNCTION("""COMPUTED_VALUE"""),"1306")</f>
        <v>1306</v>
      </c>
      <c r="G156" s="295" t="str">
        <f ca="1">IFERROR(__xludf.DUMMYFUNCTION("""COMPUTED_VALUE"""),"74802")</f>
        <v>74802</v>
      </c>
      <c r="H156" s="295">
        <f ca="1">IFERROR(__xludf.DUMMYFUNCTION("""COMPUTED_VALUE"""),0)</f>
        <v>0</v>
      </c>
      <c r="I156" s="295">
        <f ca="1">IFERROR(__xludf.DUMMYFUNCTION("""COMPUTED_VALUE"""),0)</f>
        <v>0</v>
      </c>
      <c r="J156" s="295">
        <f ca="1">IFERROR(__xludf.DUMMYFUNCTION("""COMPUTED_VALUE"""),0)</f>
        <v>0</v>
      </c>
      <c r="K156" s="295">
        <f ca="1">IFERROR(__xludf.DUMMYFUNCTION("""COMPUTED_VALUE"""),0)</f>
        <v>0</v>
      </c>
      <c r="L156" s="295">
        <f ca="1">IFERROR(__xludf.DUMMYFUNCTION("""COMPUTED_VALUE"""),0)</f>
        <v>0</v>
      </c>
      <c r="M156" s="295">
        <f ca="1">IFERROR(__xludf.DUMMYFUNCTION("""COMPUTED_VALUE"""),0)</f>
        <v>0</v>
      </c>
      <c r="N156" s="295">
        <f ca="1">IFERROR(__xludf.DUMMYFUNCTION("""COMPUTED_VALUE"""),462)</f>
        <v>462</v>
      </c>
      <c r="O156" s="295">
        <f ca="1">IFERROR(__xludf.DUMMYFUNCTION("""COMPUTED_VALUE"""),0)</f>
        <v>0</v>
      </c>
      <c r="P156" s="295">
        <f t="shared" ca="1" si="1"/>
        <v>462</v>
      </c>
    </row>
    <row r="157" spans="1:16" ht="12.75">
      <c r="A157" s="287" t="str">
        <f ca="1">IFERROR(__xludf.DUMMYFUNCTION("""COMPUTED_VALUE"""),"Guaraí")</f>
        <v>Guaraí</v>
      </c>
      <c r="B157" s="287" t="str">
        <f ca="1">IFERROR(__xludf.DUMMYFUNCTION("""COMPUTED_VALUE"""),"Fortaleza do Tabocao")</f>
        <v>Fortaleza do Tabocao</v>
      </c>
      <c r="C157" s="288" t="str">
        <f ca="1">IFERROR(__xludf.DUMMYFUNCTION("""COMPUTED_VALUE"""),"ASSOC. DE APOIO A ESCOLA ESPECIAL EDSON DUTRA")</f>
        <v>ASSOC. DE APOIO A ESCOLA ESPECIAL EDSON DUTRA</v>
      </c>
      <c r="D157" s="289" t="str">
        <f ca="1">IFERROR(__xludf.DUMMYFUNCTION("""COMPUTED_VALUE"""),"09405159000160")</f>
        <v>09405159000160</v>
      </c>
      <c r="E157" s="290" t="str">
        <f ca="1">IFERROR(__xludf.DUMMYFUNCTION("""COMPUTED_VALUE"""),"104")</f>
        <v>104</v>
      </c>
      <c r="F157" s="290" t="str">
        <f ca="1">IFERROR(__xludf.DUMMYFUNCTION("""COMPUTED_VALUE"""),"4481")</f>
        <v>4481</v>
      </c>
      <c r="G157" s="291" t="str">
        <f ca="1">IFERROR(__xludf.DUMMYFUNCTION("""COMPUTED_VALUE"""),"3982")</f>
        <v>3982</v>
      </c>
      <c r="H157" s="291">
        <f ca="1">IFERROR(__xludf.DUMMYFUNCTION("""COMPUTED_VALUE"""),0)</f>
        <v>0</v>
      </c>
      <c r="I157" s="291">
        <f ca="1">IFERROR(__xludf.DUMMYFUNCTION("""COMPUTED_VALUE"""),63)</f>
        <v>63</v>
      </c>
      <c r="J157" s="291">
        <f ca="1">IFERROR(__xludf.DUMMYFUNCTION("""COMPUTED_VALUE"""),42)</f>
        <v>42</v>
      </c>
      <c r="K157" s="291">
        <f ca="1">IFERROR(__xludf.DUMMYFUNCTION("""COMPUTED_VALUE"""),0)</f>
        <v>0</v>
      </c>
      <c r="L157" s="291">
        <f ca="1">IFERROR(__xludf.DUMMYFUNCTION("""COMPUTED_VALUE"""),0)</f>
        <v>0</v>
      </c>
      <c r="M157" s="291">
        <f ca="1">IFERROR(__xludf.DUMMYFUNCTION("""COMPUTED_VALUE"""),273)</f>
        <v>273</v>
      </c>
      <c r="N157" s="291">
        <f ca="1">IFERROR(__xludf.DUMMYFUNCTION("""COMPUTED_VALUE"""),0)</f>
        <v>0</v>
      </c>
      <c r="O157" s="291">
        <f ca="1">IFERROR(__xludf.DUMMYFUNCTION("""COMPUTED_VALUE"""),294)</f>
        <v>294</v>
      </c>
      <c r="P157" s="291">
        <f t="shared" ca="1" si="1"/>
        <v>672</v>
      </c>
    </row>
    <row r="158" spans="1:16" ht="12.75">
      <c r="A158" s="292" t="str">
        <f ca="1">IFERROR(__xludf.DUMMYFUNCTION("""COMPUTED_VALUE"""),"Guaraí")</f>
        <v>Guaraí</v>
      </c>
      <c r="B158" s="292" t="str">
        <f ca="1">IFERROR(__xludf.DUMMYFUNCTION("""COMPUTED_VALUE"""),"Goianorte")</f>
        <v>Goianorte</v>
      </c>
      <c r="C158" s="144" t="str">
        <f ca="1">IFERROR(__xludf.DUMMYFUNCTION("""COMPUTED_VALUE"""),"A.A. DA ESC. EST. ANTENOR BARREIRA")</f>
        <v>A.A. DA ESC. EST. ANTENOR BARREIRA</v>
      </c>
      <c r="D158" s="293" t="str">
        <f ca="1">IFERROR(__xludf.DUMMYFUNCTION("""COMPUTED_VALUE"""),"02069808000150")</f>
        <v>02069808000150</v>
      </c>
      <c r="E158" s="294" t="str">
        <f ca="1">IFERROR(__xludf.DUMMYFUNCTION("""COMPUTED_VALUE"""),"001")</f>
        <v>001</v>
      </c>
      <c r="F158" s="294" t="str">
        <f ca="1">IFERROR(__xludf.DUMMYFUNCTION("""COMPUTED_VALUE"""),"1306")</f>
        <v>1306</v>
      </c>
      <c r="G158" s="295" t="str">
        <f ca="1">IFERROR(__xludf.DUMMYFUNCTION("""COMPUTED_VALUE"""),"54186")</f>
        <v>54186</v>
      </c>
      <c r="H158" s="295">
        <f ca="1">IFERROR(__xludf.DUMMYFUNCTION("""COMPUTED_VALUE"""),0)</f>
        <v>0</v>
      </c>
      <c r="I158" s="295">
        <f ca="1">IFERROR(__xludf.DUMMYFUNCTION("""COMPUTED_VALUE"""),0)</f>
        <v>0</v>
      </c>
      <c r="J158" s="295">
        <f ca="1">IFERROR(__xludf.DUMMYFUNCTION("""COMPUTED_VALUE"""),2457)</f>
        <v>2457</v>
      </c>
      <c r="K158" s="295">
        <f ca="1">IFERROR(__xludf.DUMMYFUNCTION("""COMPUTED_VALUE"""),0)</f>
        <v>0</v>
      </c>
      <c r="L158" s="295">
        <f ca="1">IFERROR(__xludf.DUMMYFUNCTION("""COMPUTED_VALUE"""),0)</f>
        <v>0</v>
      </c>
      <c r="M158" s="295">
        <f ca="1">IFERROR(__xludf.DUMMYFUNCTION("""COMPUTED_VALUE"""),0)</f>
        <v>0</v>
      </c>
      <c r="N158" s="295">
        <f ca="1">IFERROR(__xludf.DUMMYFUNCTION("""COMPUTED_VALUE"""),4305)</f>
        <v>4305</v>
      </c>
      <c r="O158" s="295">
        <f ca="1">IFERROR(__xludf.DUMMYFUNCTION("""COMPUTED_VALUE"""),0)</f>
        <v>0</v>
      </c>
      <c r="P158" s="295">
        <f t="shared" ca="1" si="1"/>
        <v>6762</v>
      </c>
    </row>
    <row r="159" spans="1:16" ht="12.75">
      <c r="A159" s="287" t="str">
        <f ca="1">IFERROR(__xludf.DUMMYFUNCTION("""COMPUTED_VALUE"""),"Guaraí")</f>
        <v>Guaraí</v>
      </c>
      <c r="B159" s="287" t="str">
        <f ca="1">IFERROR(__xludf.DUMMYFUNCTION("""COMPUTED_VALUE"""),"Goianorte")</f>
        <v>Goianorte</v>
      </c>
      <c r="C159" s="288" t="str">
        <f ca="1">IFERROR(__xludf.DUMMYFUNCTION("""COMPUTED_VALUE"""),"ASSOC. DE APOIO DA ESCOLA ESPECIAL NOVOV PARAÍSO - APAE")</f>
        <v>ASSOC. DE APOIO DA ESCOLA ESPECIAL NOVOV PARAÍSO - APAE</v>
      </c>
      <c r="D159" s="289" t="str">
        <f ca="1">IFERROR(__xludf.DUMMYFUNCTION("""COMPUTED_VALUE"""),"09510602000163")</f>
        <v>09510602000163</v>
      </c>
      <c r="E159" s="290" t="str">
        <f ca="1">IFERROR(__xludf.DUMMYFUNCTION("""COMPUTED_VALUE"""),"001")</f>
        <v>001</v>
      </c>
      <c r="F159" s="290" t="str">
        <f ca="1">IFERROR(__xludf.DUMMYFUNCTION("""COMPUTED_VALUE"""),"1306")</f>
        <v>1306</v>
      </c>
      <c r="G159" s="291" t="str">
        <f ca="1">IFERROR(__xludf.DUMMYFUNCTION("""COMPUTED_VALUE"""),"138258")</f>
        <v>138258</v>
      </c>
      <c r="H159" s="291">
        <f ca="1">IFERROR(__xludf.DUMMYFUNCTION("""COMPUTED_VALUE"""),0)</f>
        <v>0</v>
      </c>
      <c r="I159" s="291">
        <f ca="1">IFERROR(__xludf.DUMMYFUNCTION("""COMPUTED_VALUE"""),0)</f>
        <v>0</v>
      </c>
      <c r="J159" s="291">
        <f ca="1">IFERROR(__xludf.DUMMYFUNCTION("""COMPUTED_VALUE"""),1365)</f>
        <v>1365</v>
      </c>
      <c r="K159" s="291">
        <f ca="1">IFERROR(__xludf.DUMMYFUNCTION("""COMPUTED_VALUE"""),0)</f>
        <v>0</v>
      </c>
      <c r="L159" s="291">
        <f ca="1">IFERROR(__xludf.DUMMYFUNCTION("""COMPUTED_VALUE"""),0)</f>
        <v>0</v>
      </c>
      <c r="M159" s="291">
        <f ca="1">IFERROR(__xludf.DUMMYFUNCTION("""COMPUTED_VALUE"""),189)</f>
        <v>189</v>
      </c>
      <c r="N159" s="291">
        <f ca="1">IFERROR(__xludf.DUMMYFUNCTION("""COMPUTED_VALUE"""),0)</f>
        <v>0</v>
      </c>
      <c r="O159" s="291">
        <f ca="1">IFERROR(__xludf.DUMMYFUNCTION("""COMPUTED_VALUE"""),441)</f>
        <v>441</v>
      </c>
      <c r="P159" s="291">
        <f t="shared" ca="1" si="1"/>
        <v>1995</v>
      </c>
    </row>
    <row r="160" spans="1:16" ht="12.75">
      <c r="A160" s="292" t="str">
        <f ca="1">IFERROR(__xludf.DUMMYFUNCTION("""COMPUTED_VALUE"""),"Guaraí")</f>
        <v>Guaraí</v>
      </c>
      <c r="B160" s="292" t="str">
        <f ca="1">IFERROR(__xludf.DUMMYFUNCTION("""COMPUTED_VALUE"""),"Goianorte")</f>
        <v>Goianorte</v>
      </c>
      <c r="C160" s="144" t="str">
        <f ca="1">IFERROR(__xludf.DUMMYFUNCTION("""COMPUTED_VALUE"""),"A.A.  DA ESCOLA ESTADUAL MORRO DO MATO")</f>
        <v>A.A.  DA ESCOLA ESTADUAL MORRO DO MATO</v>
      </c>
      <c r="D160" s="293" t="str">
        <f ca="1">IFERROR(__xludf.DUMMYFUNCTION("""COMPUTED_VALUE"""),"01990368000107")</f>
        <v>01990368000107</v>
      </c>
      <c r="E160" s="294" t="str">
        <f ca="1">IFERROR(__xludf.DUMMYFUNCTION("""COMPUTED_VALUE"""),"001")</f>
        <v>001</v>
      </c>
      <c r="F160" s="294" t="str">
        <f ca="1">IFERROR(__xludf.DUMMYFUNCTION("""COMPUTED_VALUE"""),"1306")</f>
        <v>1306</v>
      </c>
      <c r="G160" s="295" t="str">
        <f ca="1">IFERROR(__xludf.DUMMYFUNCTION("""COMPUTED_VALUE"""),"54178")</f>
        <v>54178</v>
      </c>
      <c r="H160" s="295">
        <f ca="1">IFERROR(__xludf.DUMMYFUNCTION("""COMPUTED_VALUE"""),0)</f>
        <v>0</v>
      </c>
      <c r="I160" s="295">
        <f ca="1">IFERROR(__xludf.DUMMYFUNCTION("""COMPUTED_VALUE"""),0)</f>
        <v>0</v>
      </c>
      <c r="J160" s="295">
        <f ca="1">IFERROR(__xludf.DUMMYFUNCTION("""COMPUTED_VALUE"""),4137)</f>
        <v>4137</v>
      </c>
      <c r="K160" s="295">
        <f ca="1">IFERROR(__xludf.DUMMYFUNCTION("""COMPUTED_VALUE"""),0)</f>
        <v>0</v>
      </c>
      <c r="L160" s="295">
        <f ca="1">IFERROR(__xludf.DUMMYFUNCTION("""COMPUTED_VALUE"""),0)</f>
        <v>0</v>
      </c>
      <c r="M160" s="295">
        <f ca="1">IFERROR(__xludf.DUMMYFUNCTION("""COMPUTED_VALUE"""),0)</f>
        <v>0</v>
      </c>
      <c r="N160" s="295">
        <f ca="1">IFERROR(__xludf.DUMMYFUNCTION("""COMPUTED_VALUE"""),0)</f>
        <v>0</v>
      </c>
      <c r="O160" s="295">
        <f ca="1">IFERROR(__xludf.DUMMYFUNCTION("""COMPUTED_VALUE"""),1428)</f>
        <v>1428</v>
      </c>
      <c r="P160" s="295">
        <f t="shared" ca="1" si="1"/>
        <v>5565</v>
      </c>
    </row>
    <row r="161" spans="1:16" ht="12.75">
      <c r="A161" s="287" t="str">
        <f ca="1">IFERROR(__xludf.DUMMYFUNCTION("""COMPUTED_VALUE"""),"Guaraí")</f>
        <v>Guaraí</v>
      </c>
      <c r="B161" s="287" t="str">
        <f ca="1">IFERROR(__xludf.DUMMYFUNCTION("""COMPUTED_VALUE"""),"Guarai")</f>
        <v>Guarai</v>
      </c>
      <c r="C161" s="288" t="str">
        <f ca="1">IFERROR(__xludf.DUMMYFUNCTION("""COMPUTED_VALUE"""),"A.A.  AS ESC. EST. ANTONIO ALENCAR LEAO")</f>
        <v>A.A.  AS ESC. EST. ANTONIO ALENCAR LEAO</v>
      </c>
      <c r="D161" s="289" t="str">
        <f ca="1">IFERROR(__xludf.DUMMYFUNCTION("""COMPUTED_VALUE"""),"01575370000110")</f>
        <v>01575370000110</v>
      </c>
      <c r="E161" s="290" t="str">
        <f ca="1">IFERROR(__xludf.DUMMYFUNCTION("""COMPUTED_VALUE"""),"001")</f>
        <v>001</v>
      </c>
      <c r="F161" s="290" t="str">
        <f ca="1">IFERROR(__xludf.DUMMYFUNCTION("""COMPUTED_VALUE"""),"2094")</f>
        <v>2094</v>
      </c>
      <c r="G161" s="291" t="str">
        <f ca="1">IFERROR(__xludf.DUMMYFUNCTION("""COMPUTED_VALUE"""),"476536")</f>
        <v>476536</v>
      </c>
      <c r="H161" s="291">
        <f ca="1">IFERROR(__xludf.DUMMYFUNCTION("""COMPUTED_VALUE"""),0)</f>
        <v>0</v>
      </c>
      <c r="I161" s="291">
        <f ca="1">IFERROR(__xludf.DUMMYFUNCTION("""COMPUTED_VALUE"""),0)</f>
        <v>0</v>
      </c>
      <c r="J161" s="291">
        <f ca="1">IFERROR(__xludf.DUMMYFUNCTION("""COMPUTED_VALUE"""),8043)</f>
        <v>8043</v>
      </c>
      <c r="K161" s="291">
        <f ca="1">IFERROR(__xludf.DUMMYFUNCTION("""COMPUTED_VALUE"""),0)</f>
        <v>0</v>
      </c>
      <c r="L161" s="291">
        <f ca="1">IFERROR(__xludf.DUMMYFUNCTION("""COMPUTED_VALUE"""),0)</f>
        <v>0</v>
      </c>
      <c r="M161" s="291">
        <f ca="1">IFERROR(__xludf.DUMMYFUNCTION("""COMPUTED_VALUE"""),0)</f>
        <v>0</v>
      </c>
      <c r="N161" s="291">
        <f ca="1">IFERROR(__xludf.DUMMYFUNCTION("""COMPUTED_VALUE"""),0)</f>
        <v>0</v>
      </c>
      <c r="O161" s="291">
        <f ca="1">IFERROR(__xludf.DUMMYFUNCTION("""COMPUTED_VALUE"""),0)</f>
        <v>0</v>
      </c>
      <c r="P161" s="291">
        <f t="shared" ca="1" si="1"/>
        <v>8043</v>
      </c>
    </row>
    <row r="162" spans="1:16" ht="12.75">
      <c r="A162" s="292" t="str">
        <f ca="1">IFERROR(__xludf.DUMMYFUNCTION("""COMPUTED_VALUE"""),"Guaraí")</f>
        <v>Guaraí</v>
      </c>
      <c r="B162" s="292" t="str">
        <f ca="1">IFERROR(__xludf.DUMMYFUNCTION("""COMPUTED_VALUE"""),"Guarai")</f>
        <v>Guarai</v>
      </c>
      <c r="C162" s="144" t="str">
        <f ca="1">IFERROR(__xludf.DUMMYFUNCTION("""COMPUTED_VALUE"""),"A.A. DO COL. EST. DONA ANAIDES B.MIRANDA")</f>
        <v>A.A. DO COL. EST. DONA ANAIDES B.MIRANDA</v>
      </c>
      <c r="D162" s="293" t="str">
        <f ca="1">IFERROR(__xludf.DUMMYFUNCTION("""COMPUTED_VALUE"""),"01867376000160")</f>
        <v>01867376000160</v>
      </c>
      <c r="E162" s="294" t="str">
        <f ca="1">IFERROR(__xludf.DUMMYFUNCTION("""COMPUTED_VALUE"""),"001")</f>
        <v>001</v>
      </c>
      <c r="F162" s="294" t="str">
        <f ca="1">IFERROR(__xludf.DUMMYFUNCTION("""COMPUTED_VALUE"""),"2094")</f>
        <v>2094</v>
      </c>
      <c r="G162" s="295" t="str">
        <f ca="1">IFERROR(__xludf.DUMMYFUNCTION("""COMPUTED_VALUE"""),"472123")</f>
        <v>472123</v>
      </c>
      <c r="H162" s="295">
        <f ca="1">IFERROR(__xludf.DUMMYFUNCTION("""COMPUTED_VALUE"""),0)</f>
        <v>0</v>
      </c>
      <c r="I162" s="295">
        <f ca="1">IFERROR(__xludf.DUMMYFUNCTION("""COMPUTED_VALUE"""),0)</f>
        <v>0</v>
      </c>
      <c r="J162" s="295">
        <f ca="1">IFERROR(__xludf.DUMMYFUNCTION("""COMPUTED_VALUE"""),7497)</f>
        <v>7497</v>
      </c>
      <c r="K162" s="295">
        <f ca="1">IFERROR(__xludf.DUMMYFUNCTION("""COMPUTED_VALUE"""),0)</f>
        <v>0</v>
      </c>
      <c r="L162" s="295">
        <f ca="1">IFERROR(__xludf.DUMMYFUNCTION("""COMPUTED_VALUE"""),0)</f>
        <v>0</v>
      </c>
      <c r="M162" s="295">
        <f ca="1">IFERROR(__xludf.DUMMYFUNCTION("""COMPUTED_VALUE"""),0)</f>
        <v>0</v>
      </c>
      <c r="N162" s="295">
        <f ca="1">IFERROR(__xludf.DUMMYFUNCTION("""COMPUTED_VALUE"""),4704)</f>
        <v>4704</v>
      </c>
      <c r="O162" s="295">
        <f ca="1">IFERROR(__xludf.DUMMYFUNCTION("""COMPUTED_VALUE"""),0)</f>
        <v>0</v>
      </c>
      <c r="P162" s="295">
        <f t="shared" ca="1" si="1"/>
        <v>12201</v>
      </c>
    </row>
    <row r="163" spans="1:16" ht="12.75">
      <c r="A163" s="287" t="str">
        <f ca="1">IFERROR(__xludf.DUMMYFUNCTION("""COMPUTED_VALUE"""),"Guaraí")</f>
        <v>Guaraí</v>
      </c>
      <c r="B163" s="287" t="str">
        <f ca="1">IFERROR(__xludf.DUMMYFUNCTION("""COMPUTED_VALUE"""),"Guarai")</f>
        <v>Guarai</v>
      </c>
      <c r="C163" s="288" t="str">
        <f ca="1">IFERROR(__xludf.DUMMYFUNCTION("""COMPUTED_VALUE"""),"A. ESCOLAR COM.COL. EST.RAIMUNDO A.LEAO")</f>
        <v>A. ESCOLAR COM.COL. EST.RAIMUNDO A.LEAO</v>
      </c>
      <c r="D163" s="289" t="str">
        <f ca="1">IFERROR(__xludf.DUMMYFUNCTION("""COMPUTED_VALUE"""),"00880649000144")</f>
        <v>00880649000144</v>
      </c>
      <c r="E163" s="290" t="str">
        <f ca="1">IFERROR(__xludf.DUMMYFUNCTION("""COMPUTED_VALUE"""),"001")</f>
        <v>001</v>
      </c>
      <c r="F163" s="290" t="str">
        <f ca="1">IFERROR(__xludf.DUMMYFUNCTION("""COMPUTED_VALUE"""),"2094")</f>
        <v>2094</v>
      </c>
      <c r="G163" s="291" t="str">
        <f ca="1">IFERROR(__xludf.DUMMYFUNCTION("""COMPUTED_VALUE"""),"0472719")</f>
        <v>0472719</v>
      </c>
      <c r="H163" s="291">
        <f ca="1">IFERROR(__xludf.DUMMYFUNCTION("""COMPUTED_VALUE"""),0)</f>
        <v>0</v>
      </c>
      <c r="I163" s="291">
        <f ca="1">IFERROR(__xludf.DUMMYFUNCTION("""COMPUTED_VALUE"""),0)</f>
        <v>0</v>
      </c>
      <c r="J163" s="291">
        <f ca="1">IFERROR(__xludf.DUMMYFUNCTION("""COMPUTED_VALUE"""),3759)</f>
        <v>3759</v>
      </c>
      <c r="K163" s="291">
        <f ca="1">IFERROR(__xludf.DUMMYFUNCTION("""COMPUTED_VALUE"""),0)</f>
        <v>0</v>
      </c>
      <c r="L163" s="291">
        <f ca="1">IFERROR(__xludf.DUMMYFUNCTION("""COMPUTED_VALUE"""),0)</f>
        <v>0</v>
      </c>
      <c r="M163" s="291">
        <f ca="1">IFERROR(__xludf.DUMMYFUNCTION("""COMPUTED_VALUE"""),0)</f>
        <v>0</v>
      </c>
      <c r="N163" s="291">
        <f ca="1">IFERROR(__xludf.DUMMYFUNCTION("""COMPUTED_VALUE"""),0)</f>
        <v>0</v>
      </c>
      <c r="O163" s="291">
        <f ca="1">IFERROR(__xludf.DUMMYFUNCTION("""COMPUTED_VALUE"""),3612)</f>
        <v>3612</v>
      </c>
      <c r="P163" s="291">
        <f t="shared" ca="1" si="1"/>
        <v>7371</v>
      </c>
    </row>
    <row r="164" spans="1:16" ht="12.75">
      <c r="A164" s="292" t="str">
        <f ca="1">IFERROR(__xludf.DUMMYFUNCTION("""COMPUTED_VALUE"""),"Guaraí")</f>
        <v>Guaraí</v>
      </c>
      <c r="B164" s="292" t="str">
        <f ca="1">IFERROR(__xludf.DUMMYFUNCTION("""COMPUTED_VALUE"""),"Guarai")</f>
        <v>Guarai</v>
      </c>
      <c r="C164" s="144" t="str">
        <f ca="1">IFERROR(__xludf.DUMMYFUNCTION("""COMPUTED_VALUE"""),"ASSOCIAÇÃO DE APOIO A ESCOLA ESPECIAL ESTRELA DA ESPERANÇA")</f>
        <v>ASSOCIAÇÃO DE APOIO A ESCOLA ESPECIAL ESTRELA DA ESPERANÇA</v>
      </c>
      <c r="D164" s="293" t="str">
        <f ca="1">IFERROR(__xludf.DUMMYFUNCTION("""COMPUTED_VALUE"""),"07938604000122")</f>
        <v>07938604000122</v>
      </c>
      <c r="E164" s="294" t="str">
        <f ca="1">IFERROR(__xludf.DUMMYFUNCTION("""COMPUTED_VALUE"""),"001")</f>
        <v>001</v>
      </c>
      <c r="F164" s="294" t="str">
        <f ca="1">IFERROR(__xludf.DUMMYFUNCTION("""COMPUTED_VALUE"""),"2094")</f>
        <v>2094</v>
      </c>
      <c r="G164" s="295" t="str">
        <f ca="1">IFERROR(__xludf.DUMMYFUNCTION("""COMPUTED_VALUE"""),"211621")</f>
        <v>211621</v>
      </c>
      <c r="H164" s="295">
        <f ca="1">IFERROR(__xludf.DUMMYFUNCTION("""COMPUTED_VALUE"""),0)</f>
        <v>0</v>
      </c>
      <c r="I164" s="295">
        <f ca="1">IFERROR(__xludf.DUMMYFUNCTION("""COMPUTED_VALUE"""),42)</f>
        <v>42</v>
      </c>
      <c r="J164" s="295">
        <f ca="1">IFERROR(__xludf.DUMMYFUNCTION("""COMPUTED_VALUE"""),420)</f>
        <v>420</v>
      </c>
      <c r="K164" s="295">
        <f ca="1">IFERROR(__xludf.DUMMYFUNCTION("""COMPUTED_VALUE"""),0)</f>
        <v>0</v>
      </c>
      <c r="L164" s="295">
        <f ca="1">IFERROR(__xludf.DUMMYFUNCTION("""COMPUTED_VALUE"""),0)</f>
        <v>0</v>
      </c>
      <c r="M164" s="295">
        <f ca="1">IFERROR(__xludf.DUMMYFUNCTION("""COMPUTED_VALUE"""),0)</f>
        <v>0</v>
      </c>
      <c r="N164" s="295">
        <f ca="1">IFERROR(__xludf.DUMMYFUNCTION("""COMPUTED_VALUE"""),0)</f>
        <v>0</v>
      </c>
      <c r="O164" s="295">
        <f ca="1">IFERROR(__xludf.DUMMYFUNCTION("""COMPUTED_VALUE"""),1281)</f>
        <v>1281</v>
      </c>
      <c r="P164" s="295">
        <f t="shared" ca="1" si="1"/>
        <v>1743</v>
      </c>
    </row>
    <row r="165" spans="1:16" ht="12.75">
      <c r="A165" s="287" t="str">
        <f ca="1">IFERROR(__xludf.DUMMYFUNCTION("""COMPUTED_VALUE"""),"Guaraí")</f>
        <v>Guaraí</v>
      </c>
      <c r="B165" s="287" t="str">
        <f ca="1">IFERROR(__xludf.DUMMYFUNCTION("""COMPUTED_VALUE"""),"Guarai")</f>
        <v>Guarai</v>
      </c>
      <c r="C165" s="288" t="str">
        <f ca="1">IFERROR(__xludf.DUMMYFUNCTION("""COMPUTED_VALUE"""),"A.A. ESC. EST.IRINEU ALBANO HENDGES")</f>
        <v>A.A. ESC. EST.IRINEU ALBANO HENDGES</v>
      </c>
      <c r="D165" s="289" t="str">
        <f ca="1">IFERROR(__xludf.DUMMYFUNCTION("""COMPUTED_VALUE"""),"01136012000100")</f>
        <v>01136012000100</v>
      </c>
      <c r="E165" s="290" t="str">
        <f ca="1">IFERROR(__xludf.DUMMYFUNCTION("""COMPUTED_VALUE"""),"001")</f>
        <v>001</v>
      </c>
      <c r="F165" s="290" t="str">
        <f ca="1">IFERROR(__xludf.DUMMYFUNCTION("""COMPUTED_VALUE"""),"2094")</f>
        <v>2094</v>
      </c>
      <c r="G165" s="291" t="str">
        <f ca="1">IFERROR(__xludf.DUMMYFUNCTION("""COMPUTED_VALUE"""),"0472433")</f>
        <v>0472433</v>
      </c>
      <c r="H165" s="291">
        <f ca="1">IFERROR(__xludf.DUMMYFUNCTION("""COMPUTED_VALUE"""),0)</f>
        <v>0</v>
      </c>
      <c r="I165" s="291">
        <f ca="1">IFERROR(__xludf.DUMMYFUNCTION("""COMPUTED_VALUE"""),0)</f>
        <v>0</v>
      </c>
      <c r="J165" s="291">
        <f ca="1">IFERROR(__xludf.DUMMYFUNCTION("""COMPUTED_VALUE"""),4788)</f>
        <v>4788</v>
      </c>
      <c r="K165" s="291">
        <f ca="1">IFERROR(__xludf.DUMMYFUNCTION("""COMPUTED_VALUE"""),0)</f>
        <v>0</v>
      </c>
      <c r="L165" s="291">
        <f ca="1">IFERROR(__xludf.DUMMYFUNCTION("""COMPUTED_VALUE"""),0)</f>
        <v>0</v>
      </c>
      <c r="M165" s="291">
        <f ca="1">IFERROR(__xludf.DUMMYFUNCTION("""COMPUTED_VALUE"""),0)</f>
        <v>0</v>
      </c>
      <c r="N165" s="291">
        <f ca="1">IFERROR(__xludf.DUMMYFUNCTION("""COMPUTED_VALUE"""),8862)</f>
        <v>8862</v>
      </c>
      <c r="O165" s="291">
        <f ca="1">IFERROR(__xludf.DUMMYFUNCTION("""COMPUTED_VALUE"""),0)</f>
        <v>0</v>
      </c>
      <c r="P165" s="291">
        <f t="shared" ca="1" si="1"/>
        <v>13650</v>
      </c>
    </row>
    <row r="166" spans="1:16" ht="12.75">
      <c r="A166" s="292" t="str">
        <f ca="1">IFERROR(__xludf.DUMMYFUNCTION("""COMPUTED_VALUE"""),"Guaraí")</f>
        <v>Guaraí</v>
      </c>
      <c r="B166" s="292" t="str">
        <f ca="1">IFERROR(__xludf.DUMMYFUNCTION("""COMPUTED_VALUE"""),"Guarai")</f>
        <v>Guarai</v>
      </c>
      <c r="C166" s="144" t="str">
        <f ca="1">IFERROR(__xludf.DUMMYFUNCTION("""COMPUTED_VALUE"""),"A.A. ESCOLA EST. JOSE COSTA SOARES")</f>
        <v>A.A. ESCOLA EST. JOSE COSTA SOARES</v>
      </c>
      <c r="D166" s="293" t="str">
        <f ca="1">IFERROR(__xludf.DUMMYFUNCTION("""COMPUTED_VALUE"""),"01421200000180")</f>
        <v>01421200000180</v>
      </c>
      <c r="E166" s="294" t="str">
        <f ca="1">IFERROR(__xludf.DUMMYFUNCTION("""COMPUTED_VALUE"""),"001")</f>
        <v>001</v>
      </c>
      <c r="F166" s="294" t="str">
        <f ca="1">IFERROR(__xludf.DUMMYFUNCTION("""COMPUTED_VALUE"""),"2094")</f>
        <v>2094</v>
      </c>
      <c r="G166" s="295" t="str">
        <f ca="1">IFERROR(__xludf.DUMMYFUNCTION("""COMPUTED_VALUE"""),"471577")</f>
        <v>471577</v>
      </c>
      <c r="H166" s="295">
        <f ca="1">IFERROR(__xludf.DUMMYFUNCTION("""COMPUTED_VALUE"""),0)</f>
        <v>0</v>
      </c>
      <c r="I166" s="295">
        <f ca="1">IFERROR(__xludf.DUMMYFUNCTION("""COMPUTED_VALUE"""),0)</f>
        <v>0</v>
      </c>
      <c r="J166" s="295">
        <f ca="1">IFERROR(__xludf.DUMMYFUNCTION("""COMPUTED_VALUE"""),3591)</f>
        <v>3591</v>
      </c>
      <c r="K166" s="295">
        <f ca="1">IFERROR(__xludf.DUMMYFUNCTION("""COMPUTED_VALUE"""),0)</f>
        <v>0</v>
      </c>
      <c r="L166" s="295">
        <f ca="1">IFERROR(__xludf.DUMMYFUNCTION("""COMPUTED_VALUE"""),0)</f>
        <v>0</v>
      </c>
      <c r="M166" s="295">
        <f ca="1">IFERROR(__xludf.DUMMYFUNCTION("""COMPUTED_VALUE"""),0)</f>
        <v>0</v>
      </c>
      <c r="N166" s="295">
        <f ca="1">IFERROR(__xludf.DUMMYFUNCTION("""COMPUTED_VALUE"""),0)</f>
        <v>0</v>
      </c>
      <c r="O166" s="295">
        <f ca="1">IFERROR(__xludf.DUMMYFUNCTION("""COMPUTED_VALUE"""),0)</f>
        <v>0</v>
      </c>
      <c r="P166" s="295">
        <f t="shared" ca="1" si="1"/>
        <v>3591</v>
      </c>
    </row>
    <row r="167" spans="1:16" ht="12.75">
      <c r="A167" s="287" t="str">
        <f ca="1">IFERROR(__xludf.DUMMYFUNCTION("""COMPUTED_VALUE"""),"Guaraí")</f>
        <v>Guaraí</v>
      </c>
      <c r="B167" s="287" t="str">
        <f ca="1">IFERROR(__xludf.DUMMYFUNCTION("""COMPUTED_VALUE"""),"Itapora do Tocantins")</f>
        <v>Itapora do Tocantins</v>
      </c>
      <c r="C167" s="288" t="str">
        <f ca="1">IFERROR(__xludf.DUMMYFUNCTION("""COMPUTED_VALUE"""),"A.A. COL. EST. FRANCISCA ALVES ALENCAR")</f>
        <v>A.A. COL. EST. FRANCISCA ALVES ALENCAR</v>
      </c>
      <c r="D167" s="289" t="str">
        <f ca="1">IFERROR(__xludf.DUMMYFUNCTION("""COMPUTED_VALUE"""),"01190193000153")</f>
        <v>01190193000153</v>
      </c>
      <c r="E167" s="290" t="str">
        <f ca="1">IFERROR(__xludf.DUMMYFUNCTION("""COMPUTED_VALUE"""),"001")</f>
        <v>001</v>
      </c>
      <c r="F167" s="290" t="str">
        <f ca="1">IFERROR(__xludf.DUMMYFUNCTION("""COMPUTED_VALUE"""),"1306")</f>
        <v>1306</v>
      </c>
      <c r="G167" s="291" t="str">
        <f ca="1">IFERROR(__xludf.DUMMYFUNCTION("""COMPUTED_VALUE"""),"102865")</f>
        <v>102865</v>
      </c>
      <c r="H167" s="291">
        <f ca="1">IFERROR(__xludf.DUMMYFUNCTION("""COMPUTED_VALUE"""),0)</f>
        <v>0</v>
      </c>
      <c r="I167" s="291">
        <f ca="1">IFERROR(__xludf.DUMMYFUNCTION("""COMPUTED_VALUE"""),0)</f>
        <v>0</v>
      </c>
      <c r="J167" s="291">
        <f ca="1">IFERROR(__xludf.DUMMYFUNCTION("""COMPUTED_VALUE"""),2478)</f>
        <v>2478</v>
      </c>
      <c r="K167" s="291">
        <f ca="1">IFERROR(__xludf.DUMMYFUNCTION("""COMPUTED_VALUE"""),0)</f>
        <v>0</v>
      </c>
      <c r="L167" s="291">
        <f ca="1">IFERROR(__xludf.DUMMYFUNCTION("""COMPUTED_VALUE"""),0)</f>
        <v>0</v>
      </c>
      <c r="M167" s="291">
        <f ca="1">IFERROR(__xludf.DUMMYFUNCTION("""COMPUTED_VALUE"""),0)</f>
        <v>0</v>
      </c>
      <c r="N167" s="291">
        <f ca="1">IFERROR(__xludf.DUMMYFUNCTION("""COMPUTED_VALUE"""),1596)</f>
        <v>1596</v>
      </c>
      <c r="O167" s="291">
        <f ca="1">IFERROR(__xludf.DUMMYFUNCTION("""COMPUTED_VALUE"""),483)</f>
        <v>483</v>
      </c>
      <c r="P167" s="291">
        <f t="shared" ca="1" si="1"/>
        <v>4557</v>
      </c>
    </row>
    <row r="168" spans="1:16" ht="12.75">
      <c r="A168" s="292" t="str">
        <f ca="1">IFERROR(__xludf.DUMMYFUNCTION("""COMPUTED_VALUE"""),"Guaraí")</f>
        <v>Guaraí</v>
      </c>
      <c r="B168" s="292" t="str">
        <f ca="1">IFERROR(__xludf.DUMMYFUNCTION("""COMPUTED_VALUE"""),"Pequizeiro")</f>
        <v>Pequizeiro</v>
      </c>
      <c r="C168" s="144" t="str">
        <f ca="1">IFERROR(__xludf.DUMMYFUNCTION("""COMPUTED_VALUE"""),"ASSOC. DE APOIO ESC. EST. 1º DE JUNHO")</f>
        <v>ASSOC. DE APOIO ESC. EST. 1º DE JUNHO</v>
      </c>
      <c r="D168" s="293" t="str">
        <f ca="1">IFERROR(__xludf.DUMMYFUNCTION("""COMPUTED_VALUE"""),"02060455000128")</f>
        <v>02060455000128</v>
      </c>
      <c r="E168" s="294" t="str">
        <f ca="1">IFERROR(__xludf.DUMMYFUNCTION("""COMPUTED_VALUE"""),"001")</f>
        <v>001</v>
      </c>
      <c r="F168" s="294" t="str">
        <f ca="1">IFERROR(__xludf.DUMMYFUNCTION("""COMPUTED_VALUE"""),"1306")</f>
        <v>1306</v>
      </c>
      <c r="G168" s="295" t="str">
        <f ca="1">IFERROR(__xludf.DUMMYFUNCTION("""COMPUTED_VALUE"""),"147214")</f>
        <v>147214</v>
      </c>
      <c r="H168" s="295">
        <f ca="1">IFERROR(__xludf.DUMMYFUNCTION("""COMPUTED_VALUE"""),0)</f>
        <v>0</v>
      </c>
      <c r="I168" s="295">
        <f ca="1">IFERROR(__xludf.DUMMYFUNCTION("""COMPUTED_VALUE"""),0)</f>
        <v>0</v>
      </c>
      <c r="J168" s="295">
        <f ca="1">IFERROR(__xludf.DUMMYFUNCTION("""COMPUTED_VALUE"""),0)</f>
        <v>0</v>
      </c>
      <c r="K168" s="295">
        <f ca="1">IFERROR(__xludf.DUMMYFUNCTION("""COMPUTED_VALUE"""),0)</f>
        <v>0</v>
      </c>
      <c r="L168" s="295">
        <f ca="1">IFERROR(__xludf.DUMMYFUNCTION("""COMPUTED_VALUE"""),0)</f>
        <v>0</v>
      </c>
      <c r="M168" s="295">
        <f ca="1">IFERROR(__xludf.DUMMYFUNCTION("""COMPUTED_VALUE"""),0)</f>
        <v>0</v>
      </c>
      <c r="N168" s="295">
        <f ca="1">IFERROR(__xludf.DUMMYFUNCTION("""COMPUTED_VALUE"""),4200)</f>
        <v>4200</v>
      </c>
      <c r="O168" s="295">
        <f ca="1">IFERROR(__xludf.DUMMYFUNCTION("""COMPUTED_VALUE"""),0)</f>
        <v>0</v>
      </c>
      <c r="P168" s="295">
        <f t="shared" ca="1" si="1"/>
        <v>4200</v>
      </c>
    </row>
    <row r="169" spans="1:16" ht="12.75">
      <c r="A169" s="287" t="str">
        <f ca="1">IFERROR(__xludf.DUMMYFUNCTION("""COMPUTED_VALUE"""),"Guaraí")</f>
        <v>Guaraí</v>
      </c>
      <c r="B169" s="287" t="str">
        <f ca="1">IFERROR(__xludf.DUMMYFUNCTION("""COMPUTED_VALUE"""),"Pequizeiro")</f>
        <v>Pequizeiro</v>
      </c>
      <c r="C169" s="288" t="str">
        <f ca="1">IFERROR(__xludf.DUMMYFUNCTION("""COMPUTED_VALUE"""),"A.A. DO COLEGIO ESTADUAL BERNARDO SAYAO")</f>
        <v>A.A. DO COLEGIO ESTADUAL BERNARDO SAYAO</v>
      </c>
      <c r="D169" s="289" t="str">
        <f ca="1">IFERROR(__xludf.DUMMYFUNCTION("""COMPUTED_VALUE"""),"02160863000151")</f>
        <v>02160863000151</v>
      </c>
      <c r="E169" s="290" t="str">
        <f ca="1">IFERROR(__xludf.DUMMYFUNCTION("""COMPUTED_VALUE"""),"001")</f>
        <v>001</v>
      </c>
      <c r="F169" s="290" t="str">
        <f ca="1">IFERROR(__xludf.DUMMYFUNCTION("""COMPUTED_VALUE"""),"1306")</f>
        <v>1306</v>
      </c>
      <c r="G169" s="291" t="str">
        <f ca="1">IFERROR(__xludf.DUMMYFUNCTION("""COMPUTED_VALUE"""),"53910")</f>
        <v>53910</v>
      </c>
      <c r="H169" s="291">
        <f ca="1">IFERROR(__xludf.DUMMYFUNCTION("""COMPUTED_VALUE"""),0)</f>
        <v>0</v>
      </c>
      <c r="I169" s="291">
        <f ca="1">IFERROR(__xludf.DUMMYFUNCTION("""COMPUTED_VALUE"""),0)</f>
        <v>0</v>
      </c>
      <c r="J169" s="291">
        <f ca="1">IFERROR(__xludf.DUMMYFUNCTION("""COMPUTED_VALUE"""),3108)</f>
        <v>3108</v>
      </c>
      <c r="K169" s="291">
        <f ca="1">IFERROR(__xludf.DUMMYFUNCTION("""COMPUTED_VALUE"""),0)</f>
        <v>0</v>
      </c>
      <c r="L169" s="291">
        <f ca="1">IFERROR(__xludf.DUMMYFUNCTION("""COMPUTED_VALUE"""),0)</f>
        <v>0</v>
      </c>
      <c r="M169" s="291">
        <f ca="1">IFERROR(__xludf.DUMMYFUNCTION("""COMPUTED_VALUE"""),0)</f>
        <v>0</v>
      </c>
      <c r="N169" s="291">
        <f ca="1">IFERROR(__xludf.DUMMYFUNCTION("""COMPUTED_VALUE"""),0)</f>
        <v>0</v>
      </c>
      <c r="O169" s="291">
        <f ca="1">IFERROR(__xludf.DUMMYFUNCTION("""COMPUTED_VALUE"""),399)</f>
        <v>399</v>
      </c>
      <c r="P169" s="291">
        <f t="shared" ca="1" si="1"/>
        <v>3507</v>
      </c>
    </row>
    <row r="170" spans="1:16" ht="12.75">
      <c r="A170" s="292" t="str">
        <f ca="1">IFERROR(__xludf.DUMMYFUNCTION("""COMPUTED_VALUE"""),"Guaraí")</f>
        <v>Guaraí</v>
      </c>
      <c r="B170" s="292" t="str">
        <f ca="1">IFERROR(__xludf.DUMMYFUNCTION("""COMPUTED_VALUE"""),"Presidente Kennedy")</f>
        <v>Presidente Kennedy</v>
      </c>
      <c r="C170" s="144" t="str">
        <f ca="1">IFERROR(__xludf.DUMMYFUNCTION("""COMPUTED_VALUE"""),"A.PAIS E M.COL. EST. JUSCELINO KUBITSCHEK")</f>
        <v>A.PAIS E M.COL. EST. JUSCELINO KUBITSCHEK</v>
      </c>
      <c r="D170" s="293" t="str">
        <f ca="1">IFERROR(__xludf.DUMMYFUNCTION("""COMPUTED_VALUE"""),"02060456000172")</f>
        <v>02060456000172</v>
      </c>
      <c r="E170" s="294" t="str">
        <f ca="1">IFERROR(__xludf.DUMMYFUNCTION("""COMPUTED_VALUE"""),"001")</f>
        <v>001</v>
      </c>
      <c r="F170" s="294" t="str">
        <f ca="1">IFERROR(__xludf.DUMMYFUNCTION("""COMPUTED_VALUE"""),"2094")</f>
        <v>2094</v>
      </c>
      <c r="G170" s="295" t="str">
        <f ca="1">IFERROR(__xludf.DUMMYFUNCTION("""COMPUTED_VALUE"""),"047553X")</f>
        <v>047553X</v>
      </c>
      <c r="H170" s="295">
        <f ca="1">IFERROR(__xludf.DUMMYFUNCTION("""COMPUTED_VALUE"""),0)</f>
        <v>0</v>
      </c>
      <c r="I170" s="295">
        <f ca="1">IFERROR(__xludf.DUMMYFUNCTION("""COMPUTED_VALUE"""),0)</f>
        <v>0</v>
      </c>
      <c r="J170" s="295">
        <f ca="1">IFERROR(__xludf.DUMMYFUNCTION("""COMPUTED_VALUE"""),2877)</f>
        <v>2877</v>
      </c>
      <c r="K170" s="295">
        <f ca="1">IFERROR(__xludf.DUMMYFUNCTION("""COMPUTED_VALUE"""),0)</f>
        <v>0</v>
      </c>
      <c r="L170" s="295">
        <f ca="1">IFERROR(__xludf.DUMMYFUNCTION("""COMPUTED_VALUE"""),0)</f>
        <v>0</v>
      </c>
      <c r="M170" s="295">
        <f ca="1">IFERROR(__xludf.DUMMYFUNCTION("""COMPUTED_VALUE"""),0)</f>
        <v>0</v>
      </c>
      <c r="N170" s="295">
        <f ca="1">IFERROR(__xludf.DUMMYFUNCTION("""COMPUTED_VALUE"""),1995)</f>
        <v>1995</v>
      </c>
      <c r="O170" s="295">
        <f ca="1">IFERROR(__xludf.DUMMYFUNCTION("""COMPUTED_VALUE"""),0)</f>
        <v>0</v>
      </c>
      <c r="P170" s="295">
        <f t="shared" ca="1" si="1"/>
        <v>4872</v>
      </c>
    </row>
    <row r="171" spans="1:16" ht="12.75">
      <c r="A171" s="287" t="str">
        <f ca="1">IFERROR(__xludf.DUMMYFUNCTION("""COMPUTED_VALUE"""),"Gurupi")</f>
        <v>Gurupi</v>
      </c>
      <c r="B171" s="287" t="str">
        <f ca="1">IFERROR(__xludf.DUMMYFUNCTION("""COMPUTED_VALUE"""),"Alianca do Tocantins")</f>
        <v>Alianca do Tocantins</v>
      </c>
      <c r="C171" s="288" t="str">
        <f ca="1">IFERROR(__xludf.DUMMYFUNCTION("""COMPUTED_VALUE"""),"ASS. APOIO COL. EST. ANITA CASSIMIRO MORENO")</f>
        <v>ASS. APOIO COL. EST. ANITA CASSIMIRO MORENO</v>
      </c>
      <c r="D171" s="289" t="str">
        <f ca="1">IFERROR(__xludf.DUMMYFUNCTION("""COMPUTED_VALUE"""),"01304570000138")</f>
        <v>01304570000138</v>
      </c>
      <c r="E171" s="290" t="str">
        <f ca="1">IFERROR(__xludf.DUMMYFUNCTION("""COMPUTED_VALUE"""),"001")</f>
        <v>001</v>
      </c>
      <c r="F171" s="290" t="str">
        <f ca="1">IFERROR(__xludf.DUMMYFUNCTION("""COMPUTED_VALUE"""),"3972")</f>
        <v>3972</v>
      </c>
      <c r="G171" s="291" t="str">
        <f ca="1">IFERROR(__xludf.DUMMYFUNCTION("""COMPUTED_VALUE"""),"245984")</f>
        <v>245984</v>
      </c>
      <c r="H171" s="291">
        <f ca="1">IFERROR(__xludf.DUMMYFUNCTION("""COMPUTED_VALUE"""),0)</f>
        <v>0</v>
      </c>
      <c r="I171" s="291">
        <f ca="1">IFERROR(__xludf.DUMMYFUNCTION("""COMPUTED_VALUE"""),0)</f>
        <v>0</v>
      </c>
      <c r="J171" s="291">
        <f ca="1">IFERROR(__xludf.DUMMYFUNCTION("""COMPUTED_VALUE"""),1890)</f>
        <v>1890</v>
      </c>
      <c r="K171" s="291">
        <f ca="1">IFERROR(__xludf.DUMMYFUNCTION("""COMPUTED_VALUE"""),0)</f>
        <v>0</v>
      </c>
      <c r="L171" s="291">
        <f ca="1">IFERROR(__xludf.DUMMYFUNCTION("""COMPUTED_VALUE"""),0)</f>
        <v>0</v>
      </c>
      <c r="M171" s="291">
        <f ca="1">IFERROR(__xludf.DUMMYFUNCTION("""COMPUTED_VALUE"""),0)</f>
        <v>0</v>
      </c>
      <c r="N171" s="291">
        <f ca="1">IFERROR(__xludf.DUMMYFUNCTION("""COMPUTED_VALUE"""),3339)</f>
        <v>3339</v>
      </c>
      <c r="O171" s="291">
        <f ca="1">IFERROR(__xludf.DUMMYFUNCTION("""COMPUTED_VALUE"""),0)</f>
        <v>0</v>
      </c>
      <c r="P171" s="291">
        <f t="shared" ca="1" si="1"/>
        <v>5229</v>
      </c>
    </row>
    <row r="172" spans="1:16" ht="12.75">
      <c r="A172" s="292" t="str">
        <f ca="1">IFERROR(__xludf.DUMMYFUNCTION("""COMPUTED_VALUE"""),"Gurupi")</f>
        <v>Gurupi</v>
      </c>
      <c r="B172" s="292" t="str">
        <f ca="1">IFERROR(__xludf.DUMMYFUNCTION("""COMPUTED_VALUE"""),"Alianca do Tocantins")</f>
        <v>Alianca do Tocantins</v>
      </c>
      <c r="C172" s="144" t="str">
        <f ca="1">IFERROR(__xludf.DUMMYFUNCTION("""COMPUTED_VALUE"""),"A.A.  AO EDUCANDARIO EVANGELICO JERUSALEM")</f>
        <v>A.A.  AO EDUCANDARIO EVANGELICO JERUSALEM</v>
      </c>
      <c r="D172" s="293" t="str">
        <f ca="1">IFERROR(__xludf.DUMMYFUNCTION("""COMPUTED_VALUE"""),"03172227000102")</f>
        <v>03172227000102</v>
      </c>
      <c r="E172" s="294" t="str">
        <f ca="1">IFERROR(__xludf.DUMMYFUNCTION("""COMPUTED_VALUE"""),"001")</f>
        <v>001</v>
      </c>
      <c r="F172" s="294" t="str">
        <f ca="1">IFERROR(__xludf.DUMMYFUNCTION("""COMPUTED_VALUE"""),"3972")</f>
        <v>3972</v>
      </c>
      <c r="G172" s="295" t="str">
        <f ca="1">IFERROR(__xludf.DUMMYFUNCTION("""COMPUTED_VALUE"""),"54666")</f>
        <v>54666</v>
      </c>
      <c r="H172" s="295">
        <f ca="1">IFERROR(__xludf.DUMMYFUNCTION("""COMPUTED_VALUE"""),0)</f>
        <v>0</v>
      </c>
      <c r="I172" s="295">
        <f ca="1">IFERROR(__xludf.DUMMYFUNCTION("""COMPUTED_VALUE"""),0)</f>
        <v>0</v>
      </c>
      <c r="J172" s="295">
        <f ca="1">IFERROR(__xludf.DUMMYFUNCTION("""COMPUTED_VALUE"""),2184)</f>
        <v>2184</v>
      </c>
      <c r="K172" s="295">
        <f ca="1">IFERROR(__xludf.DUMMYFUNCTION("""COMPUTED_VALUE"""),0)</f>
        <v>0</v>
      </c>
      <c r="L172" s="295">
        <f ca="1">IFERROR(__xludf.DUMMYFUNCTION("""COMPUTED_VALUE"""),0)</f>
        <v>0</v>
      </c>
      <c r="M172" s="295">
        <f ca="1">IFERROR(__xludf.DUMMYFUNCTION("""COMPUTED_VALUE"""),0)</f>
        <v>0</v>
      </c>
      <c r="N172" s="295">
        <f ca="1">IFERROR(__xludf.DUMMYFUNCTION("""COMPUTED_VALUE"""),0)</f>
        <v>0</v>
      </c>
      <c r="O172" s="295">
        <f ca="1">IFERROR(__xludf.DUMMYFUNCTION("""COMPUTED_VALUE"""),0)</f>
        <v>0</v>
      </c>
      <c r="P172" s="295">
        <f t="shared" ca="1" si="1"/>
        <v>2184</v>
      </c>
    </row>
    <row r="173" spans="1:16" ht="12.75">
      <c r="A173" s="287" t="str">
        <f ca="1">IFERROR(__xludf.DUMMYFUNCTION("""COMPUTED_VALUE"""),"Gurupi")</f>
        <v>Gurupi</v>
      </c>
      <c r="B173" s="287" t="str">
        <f ca="1">IFERROR(__xludf.DUMMYFUNCTION("""COMPUTED_VALUE"""),"Alianca do Tocantins")</f>
        <v>Alianca do Tocantins</v>
      </c>
      <c r="C173" s="288" t="str">
        <f ca="1">IFERROR(__xludf.DUMMYFUNCTION("""COMPUTED_VALUE"""),"ASSOCIAÇÃO DE APOIO A ESCOLA ESPECIAL AMOR FRATERNAL")</f>
        <v>ASSOCIAÇÃO DE APOIO A ESCOLA ESPECIAL AMOR FRATERNAL</v>
      </c>
      <c r="D173" s="289" t="str">
        <f ca="1">IFERROR(__xludf.DUMMYFUNCTION("""COMPUTED_VALUE"""),"07953958000146")</f>
        <v>07953958000146</v>
      </c>
      <c r="E173" s="290" t="str">
        <f ca="1">IFERROR(__xludf.DUMMYFUNCTION("""COMPUTED_VALUE"""),"001")</f>
        <v>001</v>
      </c>
      <c r="F173" s="290" t="str">
        <f ca="1">IFERROR(__xludf.DUMMYFUNCTION("""COMPUTED_VALUE"""),"3972")</f>
        <v>3972</v>
      </c>
      <c r="G173" s="291" t="str">
        <f ca="1">IFERROR(__xludf.DUMMYFUNCTION("""COMPUTED_VALUE"""),"90115")</f>
        <v>90115</v>
      </c>
      <c r="H173" s="291">
        <f ca="1">IFERROR(__xludf.DUMMYFUNCTION("""COMPUTED_VALUE"""),0)</f>
        <v>0</v>
      </c>
      <c r="I173" s="291">
        <f ca="1">IFERROR(__xludf.DUMMYFUNCTION("""COMPUTED_VALUE"""),189)</f>
        <v>189</v>
      </c>
      <c r="J173" s="291">
        <f ca="1">IFERROR(__xludf.DUMMYFUNCTION("""COMPUTED_VALUE"""),0)</f>
        <v>0</v>
      </c>
      <c r="K173" s="291">
        <f ca="1">IFERROR(__xludf.DUMMYFUNCTION("""COMPUTED_VALUE"""),0)</f>
        <v>0</v>
      </c>
      <c r="L173" s="291">
        <f ca="1">IFERROR(__xludf.DUMMYFUNCTION("""COMPUTED_VALUE"""),0)</f>
        <v>0</v>
      </c>
      <c r="M173" s="291">
        <f ca="1">IFERROR(__xludf.DUMMYFUNCTION("""COMPUTED_VALUE"""),0)</f>
        <v>0</v>
      </c>
      <c r="N173" s="291">
        <f ca="1">IFERROR(__xludf.DUMMYFUNCTION("""COMPUTED_VALUE"""),0)</f>
        <v>0</v>
      </c>
      <c r="O173" s="291">
        <f ca="1">IFERROR(__xludf.DUMMYFUNCTION("""COMPUTED_VALUE"""),1365)</f>
        <v>1365</v>
      </c>
      <c r="P173" s="291">
        <f t="shared" ca="1" si="1"/>
        <v>1554</v>
      </c>
    </row>
    <row r="174" spans="1:16" ht="12.75">
      <c r="A174" s="292" t="str">
        <f ca="1">IFERROR(__xludf.DUMMYFUNCTION("""COMPUTED_VALUE"""),"Gurupi")</f>
        <v>Gurupi</v>
      </c>
      <c r="B174" s="292" t="str">
        <f ca="1">IFERROR(__xludf.DUMMYFUNCTION("""COMPUTED_VALUE"""),"Alianca do Tocantins")</f>
        <v>Alianca do Tocantins</v>
      </c>
      <c r="C174" s="144" t="str">
        <f ca="1">IFERROR(__xludf.DUMMYFUNCTION("""COMPUTED_VALUE"""),"A. PAIS E MESTRES ESC. EST.N.SRA.DO CARMO")</f>
        <v>A. PAIS E MESTRES ESC. EST.N.SRA.DO CARMO</v>
      </c>
      <c r="D174" s="293" t="str">
        <f ca="1">IFERROR(__xludf.DUMMYFUNCTION("""COMPUTED_VALUE"""),"01034192000110")</f>
        <v>01034192000110</v>
      </c>
      <c r="E174" s="294" t="str">
        <f ca="1">IFERROR(__xludf.DUMMYFUNCTION("""COMPUTED_VALUE"""),"001")</f>
        <v>001</v>
      </c>
      <c r="F174" s="294" t="str">
        <f ca="1">IFERROR(__xludf.DUMMYFUNCTION("""COMPUTED_VALUE"""),"3972")</f>
        <v>3972</v>
      </c>
      <c r="G174" s="295" t="str">
        <f ca="1">IFERROR(__xludf.DUMMYFUNCTION("""COMPUTED_VALUE"""),"243590")</f>
        <v>243590</v>
      </c>
      <c r="H174" s="295">
        <f ca="1">IFERROR(__xludf.DUMMYFUNCTION("""COMPUTED_VALUE"""),0)</f>
        <v>0</v>
      </c>
      <c r="I174" s="295">
        <f ca="1">IFERROR(__xludf.DUMMYFUNCTION("""COMPUTED_VALUE"""),0)</f>
        <v>0</v>
      </c>
      <c r="J174" s="295">
        <f ca="1">IFERROR(__xludf.DUMMYFUNCTION("""COMPUTED_VALUE"""),0)</f>
        <v>0</v>
      </c>
      <c r="K174" s="295">
        <f ca="1">IFERROR(__xludf.DUMMYFUNCTION("""COMPUTED_VALUE"""),0)</f>
        <v>0</v>
      </c>
      <c r="L174" s="295">
        <f ca="1">IFERROR(__xludf.DUMMYFUNCTION("""COMPUTED_VALUE"""),0)</f>
        <v>0</v>
      </c>
      <c r="M174" s="295">
        <f ca="1">IFERROR(__xludf.DUMMYFUNCTION("""COMPUTED_VALUE"""),378)</f>
        <v>378</v>
      </c>
      <c r="N174" s="295">
        <f ca="1">IFERROR(__xludf.DUMMYFUNCTION("""COMPUTED_VALUE"""),0)</f>
        <v>0</v>
      </c>
      <c r="O174" s="295">
        <f ca="1">IFERROR(__xludf.DUMMYFUNCTION("""COMPUTED_VALUE"""),0)</f>
        <v>0</v>
      </c>
      <c r="P174" s="295">
        <f t="shared" ca="1" si="1"/>
        <v>378</v>
      </c>
    </row>
    <row r="175" spans="1:16" ht="12.75">
      <c r="A175" s="287" t="str">
        <f ca="1">IFERROR(__xludf.DUMMYFUNCTION("""COMPUTED_VALUE"""),"Gurupi")</f>
        <v>Gurupi</v>
      </c>
      <c r="B175" s="287" t="str">
        <f ca="1">IFERROR(__xludf.DUMMYFUNCTION("""COMPUTED_VALUE"""),"Alvorada")</f>
        <v>Alvorada</v>
      </c>
      <c r="C175" s="288" t="str">
        <f ca="1">IFERROR(__xludf.DUMMYFUNCTION("""COMPUTED_VALUE"""),"ASS. APOIO COL. EST. ADJULIO BALTHAZAR")</f>
        <v>ASS. APOIO COL. EST. ADJULIO BALTHAZAR</v>
      </c>
      <c r="D175" s="289" t="str">
        <f ca="1">IFERROR(__xludf.DUMMYFUNCTION("""COMPUTED_VALUE"""),"01138432000126")</f>
        <v>01138432000126</v>
      </c>
      <c r="E175" s="290" t="str">
        <f ca="1">IFERROR(__xludf.DUMMYFUNCTION("""COMPUTED_VALUE"""),"001")</f>
        <v>001</v>
      </c>
      <c r="F175" s="290" t="str">
        <f ca="1">IFERROR(__xludf.DUMMYFUNCTION("""COMPUTED_VALUE"""),"1303")</f>
        <v>1303</v>
      </c>
      <c r="G175" s="291" t="str">
        <f ca="1">IFERROR(__xludf.DUMMYFUNCTION("""COMPUTED_VALUE"""),"103462")</f>
        <v>103462</v>
      </c>
      <c r="H175" s="291">
        <f ca="1">IFERROR(__xludf.DUMMYFUNCTION("""COMPUTED_VALUE"""),0)</f>
        <v>0</v>
      </c>
      <c r="I175" s="291">
        <f ca="1">IFERROR(__xludf.DUMMYFUNCTION("""COMPUTED_VALUE"""),0)</f>
        <v>0</v>
      </c>
      <c r="J175" s="291">
        <f ca="1">IFERROR(__xludf.DUMMYFUNCTION("""COMPUTED_VALUE"""),4956)</f>
        <v>4956</v>
      </c>
      <c r="K175" s="291">
        <f ca="1">IFERROR(__xludf.DUMMYFUNCTION("""COMPUTED_VALUE"""),0)</f>
        <v>0</v>
      </c>
      <c r="L175" s="291">
        <f ca="1">IFERROR(__xludf.DUMMYFUNCTION("""COMPUTED_VALUE"""),0)</f>
        <v>0</v>
      </c>
      <c r="M175" s="291">
        <f ca="1">IFERROR(__xludf.DUMMYFUNCTION("""COMPUTED_VALUE"""),0)</f>
        <v>0</v>
      </c>
      <c r="N175" s="291">
        <f ca="1">IFERROR(__xludf.DUMMYFUNCTION("""COMPUTED_VALUE"""),0)</f>
        <v>0</v>
      </c>
      <c r="O175" s="291">
        <f ca="1">IFERROR(__xludf.DUMMYFUNCTION("""COMPUTED_VALUE"""),0)</f>
        <v>0</v>
      </c>
      <c r="P175" s="291">
        <f t="shared" ca="1" si="1"/>
        <v>4956</v>
      </c>
    </row>
    <row r="176" spans="1:16" ht="12.75">
      <c r="A176" s="292" t="str">
        <f ca="1">IFERROR(__xludf.DUMMYFUNCTION("""COMPUTED_VALUE"""),"Gurupi")</f>
        <v>Gurupi</v>
      </c>
      <c r="B176" s="292" t="str">
        <f ca="1">IFERROR(__xludf.DUMMYFUNCTION("""COMPUTED_VALUE"""),"Alvorada")</f>
        <v>Alvorada</v>
      </c>
      <c r="C176" s="144" t="str">
        <f ca="1">IFERROR(__xludf.DUMMYFUNCTION("""COMPUTED_VALUE"""),"A.A.  COLEGIO ESTADUAL DE ALVORADA")</f>
        <v>A.A.  COLEGIO ESTADUAL DE ALVORADA</v>
      </c>
      <c r="D176" s="293" t="str">
        <f ca="1">IFERROR(__xludf.DUMMYFUNCTION("""COMPUTED_VALUE"""),"01269283000134")</f>
        <v>01269283000134</v>
      </c>
      <c r="E176" s="294" t="str">
        <f ca="1">IFERROR(__xludf.DUMMYFUNCTION("""COMPUTED_VALUE"""),"001")</f>
        <v>001</v>
      </c>
      <c r="F176" s="294" t="str">
        <f ca="1">IFERROR(__xludf.DUMMYFUNCTION("""COMPUTED_VALUE"""),"1303")</f>
        <v>1303</v>
      </c>
      <c r="G176" s="295" t="str">
        <f ca="1">IFERROR(__xludf.DUMMYFUNCTION("""COMPUTED_VALUE"""),"0088544")</f>
        <v>0088544</v>
      </c>
      <c r="H176" s="295">
        <f ca="1">IFERROR(__xludf.DUMMYFUNCTION("""COMPUTED_VALUE"""),0)</f>
        <v>0</v>
      </c>
      <c r="I176" s="295">
        <f ca="1">IFERROR(__xludf.DUMMYFUNCTION("""COMPUTED_VALUE"""),0)</f>
        <v>0</v>
      </c>
      <c r="J176" s="295">
        <f ca="1">IFERROR(__xludf.DUMMYFUNCTION("""COMPUTED_VALUE"""),0)</f>
        <v>0</v>
      </c>
      <c r="K176" s="295">
        <f ca="1">IFERROR(__xludf.DUMMYFUNCTION("""COMPUTED_VALUE"""),0)</f>
        <v>0</v>
      </c>
      <c r="L176" s="295">
        <f ca="1">IFERROR(__xludf.DUMMYFUNCTION("""COMPUTED_VALUE"""),0)</f>
        <v>0</v>
      </c>
      <c r="M176" s="295">
        <f ca="1">IFERROR(__xludf.DUMMYFUNCTION("""COMPUTED_VALUE"""),0)</f>
        <v>0</v>
      </c>
      <c r="N176" s="295">
        <f ca="1">IFERROR(__xludf.DUMMYFUNCTION("""COMPUTED_VALUE"""),6909)</f>
        <v>6909</v>
      </c>
      <c r="O176" s="295">
        <f ca="1">IFERROR(__xludf.DUMMYFUNCTION("""COMPUTED_VALUE"""),0)</f>
        <v>0</v>
      </c>
      <c r="P176" s="295">
        <f t="shared" ca="1" si="1"/>
        <v>6909</v>
      </c>
    </row>
    <row r="177" spans="1:16" ht="12.75">
      <c r="A177" s="287" t="str">
        <f ca="1">IFERROR(__xludf.DUMMYFUNCTION("""COMPUTED_VALUE"""),"Gurupi")</f>
        <v>Gurupi</v>
      </c>
      <c r="B177" s="287" t="str">
        <f ca="1">IFERROR(__xludf.DUMMYFUNCTION("""COMPUTED_VALUE"""),"Alvorada")</f>
        <v>Alvorada</v>
      </c>
      <c r="C177" s="288" t="str">
        <f ca="1">IFERROR(__xludf.DUMMYFUNCTION("""COMPUTED_VALUE"""),"A.P.A.DOS EXCEP. DE ALVORADA-APAE")</f>
        <v>A.P.A.DOS EXCEP. DE ALVORADA-APAE</v>
      </c>
      <c r="D177" s="289" t="str">
        <f ca="1">IFERROR(__xludf.DUMMYFUNCTION("""COMPUTED_VALUE"""),"02201735000109")</f>
        <v>02201735000109</v>
      </c>
      <c r="E177" s="290" t="str">
        <f ca="1">IFERROR(__xludf.DUMMYFUNCTION("""COMPUTED_VALUE"""),"001")</f>
        <v>001</v>
      </c>
      <c r="F177" s="290" t="str">
        <f ca="1">IFERROR(__xludf.DUMMYFUNCTION("""COMPUTED_VALUE"""),"1303")</f>
        <v>1303</v>
      </c>
      <c r="G177" s="291" t="str">
        <f ca="1">IFERROR(__xludf.DUMMYFUNCTION("""COMPUTED_VALUE"""),"101826")</f>
        <v>101826</v>
      </c>
      <c r="H177" s="291">
        <f ca="1">IFERROR(__xludf.DUMMYFUNCTION("""COMPUTED_VALUE"""),0)</f>
        <v>0</v>
      </c>
      <c r="I177" s="291">
        <f ca="1">IFERROR(__xludf.DUMMYFUNCTION("""COMPUTED_VALUE"""),273)</f>
        <v>273</v>
      </c>
      <c r="J177" s="291">
        <f ca="1">IFERROR(__xludf.DUMMYFUNCTION("""COMPUTED_VALUE"""),126)</f>
        <v>126</v>
      </c>
      <c r="K177" s="291">
        <f ca="1">IFERROR(__xludf.DUMMYFUNCTION("""COMPUTED_VALUE"""),0)</f>
        <v>0</v>
      </c>
      <c r="L177" s="291">
        <f ca="1">IFERROR(__xludf.DUMMYFUNCTION("""COMPUTED_VALUE"""),0)</f>
        <v>0</v>
      </c>
      <c r="M177" s="291">
        <f ca="1">IFERROR(__xludf.DUMMYFUNCTION("""COMPUTED_VALUE"""),0)</f>
        <v>0</v>
      </c>
      <c r="N177" s="291">
        <f ca="1">IFERROR(__xludf.DUMMYFUNCTION("""COMPUTED_VALUE"""),0)</f>
        <v>0</v>
      </c>
      <c r="O177" s="291">
        <f ca="1">IFERROR(__xludf.DUMMYFUNCTION("""COMPUTED_VALUE"""),1428)</f>
        <v>1428</v>
      </c>
      <c r="P177" s="291">
        <f t="shared" ca="1" si="1"/>
        <v>1827</v>
      </c>
    </row>
    <row r="178" spans="1:16" ht="12.75">
      <c r="A178" s="292" t="str">
        <f ca="1">IFERROR(__xludf.DUMMYFUNCTION("""COMPUTED_VALUE"""),"Gurupi")</f>
        <v>Gurupi</v>
      </c>
      <c r="B178" s="292" t="str">
        <f ca="1">IFERROR(__xludf.DUMMYFUNCTION("""COMPUTED_VALUE"""),"Alvorada")</f>
        <v>Alvorada</v>
      </c>
      <c r="C178" s="144" t="str">
        <f ca="1">IFERROR(__xludf.DUMMYFUNCTION("""COMPUTED_VALUE"""),"ASS. APOIO ESC. EST. ANA MARIA DE JESUS")</f>
        <v>ASS. APOIO ESC. EST. ANA MARIA DE JESUS</v>
      </c>
      <c r="D178" s="293" t="str">
        <f ca="1">IFERROR(__xludf.DUMMYFUNCTION("""COMPUTED_VALUE"""),"01221145000185")</f>
        <v>01221145000185</v>
      </c>
      <c r="E178" s="294" t="str">
        <f ca="1">IFERROR(__xludf.DUMMYFUNCTION("""COMPUTED_VALUE"""),"001")</f>
        <v>001</v>
      </c>
      <c r="F178" s="294" t="str">
        <f ca="1">IFERROR(__xludf.DUMMYFUNCTION("""COMPUTED_VALUE"""),"1303")</f>
        <v>1303</v>
      </c>
      <c r="G178" s="295" t="str">
        <f ca="1">IFERROR(__xludf.DUMMYFUNCTION("""COMPUTED_VALUE"""),"103691")</f>
        <v>103691</v>
      </c>
      <c r="H178" s="295">
        <f ca="1">IFERROR(__xludf.DUMMYFUNCTION("""COMPUTED_VALUE"""),0)</f>
        <v>0</v>
      </c>
      <c r="I178" s="295">
        <f ca="1">IFERROR(__xludf.DUMMYFUNCTION("""COMPUTED_VALUE"""),0)</f>
        <v>0</v>
      </c>
      <c r="J178" s="295">
        <f ca="1">IFERROR(__xludf.DUMMYFUNCTION("""COMPUTED_VALUE"""),1008)</f>
        <v>1008</v>
      </c>
      <c r="K178" s="295">
        <f ca="1">IFERROR(__xludf.DUMMYFUNCTION("""COMPUTED_VALUE"""),0)</f>
        <v>0</v>
      </c>
      <c r="L178" s="295">
        <f ca="1">IFERROR(__xludf.DUMMYFUNCTION("""COMPUTED_VALUE"""),0)</f>
        <v>0</v>
      </c>
      <c r="M178" s="295">
        <f ca="1">IFERROR(__xludf.DUMMYFUNCTION("""COMPUTED_VALUE"""),63)</f>
        <v>63</v>
      </c>
      <c r="N178" s="295">
        <f ca="1">IFERROR(__xludf.DUMMYFUNCTION("""COMPUTED_VALUE"""),0)</f>
        <v>0</v>
      </c>
      <c r="O178" s="295">
        <f ca="1">IFERROR(__xludf.DUMMYFUNCTION("""COMPUTED_VALUE"""),1512)</f>
        <v>1512</v>
      </c>
      <c r="P178" s="295">
        <f t="shared" ca="1" si="1"/>
        <v>2583</v>
      </c>
    </row>
    <row r="179" spans="1:16" ht="12.75">
      <c r="A179" s="287" t="str">
        <f ca="1">IFERROR(__xludf.DUMMYFUNCTION("""COMPUTED_VALUE"""),"Gurupi")</f>
        <v>Gurupi</v>
      </c>
      <c r="B179" s="287" t="str">
        <f ca="1">IFERROR(__xludf.DUMMYFUNCTION("""COMPUTED_VALUE"""),"Araguacu")</f>
        <v>Araguacu</v>
      </c>
      <c r="C179" s="288" t="str">
        <f ca="1">IFERROR(__xludf.DUMMYFUNCTION("""COMPUTED_VALUE"""),"ASS. APOIO ESC. EST. JOAO TAVARES MARTINS")</f>
        <v>ASS. APOIO ESC. EST. JOAO TAVARES MARTINS</v>
      </c>
      <c r="D179" s="289" t="str">
        <f ca="1">IFERROR(__xludf.DUMMYFUNCTION("""COMPUTED_VALUE"""),"01133707000139")</f>
        <v>01133707000139</v>
      </c>
      <c r="E179" s="290" t="str">
        <f ca="1">IFERROR(__xludf.DUMMYFUNCTION("""COMPUTED_VALUE"""),"001")</f>
        <v>001</v>
      </c>
      <c r="F179" s="290" t="str">
        <f ca="1">IFERROR(__xludf.DUMMYFUNCTION("""COMPUTED_VALUE"""),"1304")</f>
        <v>1304</v>
      </c>
      <c r="G179" s="291" t="str">
        <f ca="1">IFERROR(__xludf.DUMMYFUNCTION("""COMPUTED_VALUE"""),"112542")</f>
        <v>112542</v>
      </c>
      <c r="H179" s="291">
        <f ca="1">IFERROR(__xludf.DUMMYFUNCTION("""COMPUTED_VALUE"""),0)</f>
        <v>0</v>
      </c>
      <c r="I179" s="291">
        <f ca="1">IFERROR(__xludf.DUMMYFUNCTION("""COMPUTED_VALUE"""),0)</f>
        <v>0</v>
      </c>
      <c r="J179" s="291">
        <f ca="1">IFERROR(__xludf.DUMMYFUNCTION("""COMPUTED_VALUE"""),0)</f>
        <v>0</v>
      </c>
      <c r="K179" s="291">
        <f ca="1">IFERROR(__xludf.DUMMYFUNCTION("""COMPUTED_VALUE"""),0)</f>
        <v>0</v>
      </c>
      <c r="L179" s="291">
        <f ca="1">IFERROR(__xludf.DUMMYFUNCTION("""COMPUTED_VALUE"""),0)</f>
        <v>0</v>
      </c>
      <c r="M179" s="291">
        <f ca="1">IFERROR(__xludf.DUMMYFUNCTION("""COMPUTED_VALUE"""),0)</f>
        <v>0</v>
      </c>
      <c r="N179" s="291">
        <f ca="1">IFERROR(__xludf.DUMMYFUNCTION("""COMPUTED_VALUE"""),6090)</f>
        <v>6090</v>
      </c>
      <c r="O179" s="291">
        <f ca="1">IFERROR(__xludf.DUMMYFUNCTION("""COMPUTED_VALUE"""),0)</f>
        <v>0</v>
      </c>
      <c r="P179" s="291">
        <f t="shared" ca="1" si="1"/>
        <v>6090</v>
      </c>
    </row>
    <row r="180" spans="1:16" ht="12.75">
      <c r="A180" s="292" t="str">
        <f ca="1">IFERROR(__xludf.DUMMYFUNCTION("""COMPUTED_VALUE"""),"Gurupi")</f>
        <v>Gurupi</v>
      </c>
      <c r="B180" s="292" t="str">
        <f ca="1">IFERROR(__xludf.DUMMYFUNCTION("""COMPUTED_VALUE"""),"Araguacu")</f>
        <v>Araguacu</v>
      </c>
      <c r="C180" s="144" t="str">
        <f ca="1">IFERROR(__xludf.DUMMYFUNCTION("""COMPUTED_VALUE"""),"A..A. ESC. ESPECIAL  ABELINHA EM BUSCA DO SABER")</f>
        <v>A..A. ESC. ESPECIAL  ABELINHA EM BUSCA DO SABER</v>
      </c>
      <c r="D180" s="293" t="str">
        <f ca="1">IFERROR(__xludf.DUMMYFUNCTION("""COMPUTED_VALUE"""),"07924466000122")</f>
        <v>07924466000122</v>
      </c>
      <c r="E180" s="294" t="str">
        <f ca="1">IFERROR(__xludf.DUMMYFUNCTION("""COMPUTED_VALUE"""),"001")</f>
        <v>001</v>
      </c>
      <c r="F180" s="294" t="str">
        <f ca="1">IFERROR(__xludf.DUMMYFUNCTION("""COMPUTED_VALUE"""),"1304")</f>
        <v>1304</v>
      </c>
      <c r="G180" s="295" t="str">
        <f ca="1">IFERROR(__xludf.DUMMYFUNCTION("""COMPUTED_VALUE"""),"136417")</f>
        <v>136417</v>
      </c>
      <c r="H180" s="295">
        <f ca="1">IFERROR(__xludf.DUMMYFUNCTION("""COMPUTED_VALUE"""),0)</f>
        <v>0</v>
      </c>
      <c r="I180" s="295">
        <f ca="1">IFERROR(__xludf.DUMMYFUNCTION("""COMPUTED_VALUE"""),84)</f>
        <v>84</v>
      </c>
      <c r="J180" s="295">
        <f ca="1">IFERROR(__xludf.DUMMYFUNCTION("""COMPUTED_VALUE"""),126)</f>
        <v>126</v>
      </c>
      <c r="K180" s="295">
        <f ca="1">IFERROR(__xludf.DUMMYFUNCTION("""COMPUTED_VALUE"""),0)</f>
        <v>0</v>
      </c>
      <c r="L180" s="295">
        <f ca="1">IFERROR(__xludf.DUMMYFUNCTION("""COMPUTED_VALUE"""),0)</f>
        <v>0</v>
      </c>
      <c r="M180" s="295">
        <f ca="1">IFERROR(__xludf.DUMMYFUNCTION("""COMPUTED_VALUE"""),0)</f>
        <v>0</v>
      </c>
      <c r="N180" s="295">
        <f ca="1">IFERROR(__xludf.DUMMYFUNCTION("""COMPUTED_VALUE"""),0)</f>
        <v>0</v>
      </c>
      <c r="O180" s="295">
        <f ca="1">IFERROR(__xludf.DUMMYFUNCTION("""COMPUTED_VALUE"""),1407)</f>
        <v>1407</v>
      </c>
      <c r="P180" s="295">
        <f t="shared" ca="1" si="1"/>
        <v>1617</v>
      </c>
    </row>
    <row r="181" spans="1:16" ht="12.75">
      <c r="A181" s="287" t="str">
        <f ca="1">IFERROR(__xludf.DUMMYFUNCTION("""COMPUTED_VALUE"""),"Gurupi")</f>
        <v>Gurupi</v>
      </c>
      <c r="B181" s="287" t="str">
        <f ca="1">IFERROR(__xludf.DUMMYFUNCTION("""COMPUTED_VALUE"""),"Araguacu")</f>
        <v>Araguacu</v>
      </c>
      <c r="C181" s="288" t="str">
        <f ca="1">IFERROR(__xludf.DUMMYFUNCTION("""COMPUTED_VALUE"""),"ASS. APOIO ESC. EST. SALVADOR CAETANO")</f>
        <v>ASS. APOIO ESC. EST. SALVADOR CAETANO</v>
      </c>
      <c r="D181" s="289" t="str">
        <f ca="1">IFERROR(__xludf.DUMMYFUNCTION("""COMPUTED_VALUE"""),"01341484000103")</f>
        <v>01341484000103</v>
      </c>
      <c r="E181" s="290" t="str">
        <f ca="1">IFERROR(__xludf.DUMMYFUNCTION("""COMPUTED_VALUE"""),"001")</f>
        <v>001</v>
      </c>
      <c r="F181" s="290" t="str">
        <f ca="1">IFERROR(__xludf.DUMMYFUNCTION("""COMPUTED_VALUE"""),"1304")</f>
        <v>1304</v>
      </c>
      <c r="G181" s="291" t="str">
        <f ca="1">IFERROR(__xludf.DUMMYFUNCTION("""COMPUTED_VALUE"""),"0105589")</f>
        <v>0105589</v>
      </c>
      <c r="H181" s="291">
        <f ca="1">IFERROR(__xludf.DUMMYFUNCTION("""COMPUTED_VALUE"""),0)</f>
        <v>0</v>
      </c>
      <c r="I181" s="291">
        <f ca="1">IFERROR(__xludf.DUMMYFUNCTION("""COMPUTED_VALUE"""),0)</f>
        <v>0</v>
      </c>
      <c r="J181" s="291">
        <f ca="1">IFERROR(__xludf.DUMMYFUNCTION("""COMPUTED_VALUE"""),4998)</f>
        <v>4998</v>
      </c>
      <c r="K181" s="291">
        <f ca="1">IFERROR(__xludf.DUMMYFUNCTION("""COMPUTED_VALUE"""),0)</f>
        <v>0</v>
      </c>
      <c r="L181" s="291">
        <f ca="1">IFERROR(__xludf.DUMMYFUNCTION("""COMPUTED_VALUE"""),0)</f>
        <v>0</v>
      </c>
      <c r="M181" s="291">
        <f ca="1">IFERROR(__xludf.DUMMYFUNCTION("""COMPUTED_VALUE"""),462)</f>
        <v>462</v>
      </c>
      <c r="N181" s="291">
        <f ca="1">IFERROR(__xludf.DUMMYFUNCTION("""COMPUTED_VALUE"""),0)</f>
        <v>0</v>
      </c>
      <c r="O181" s="291">
        <f ca="1">IFERROR(__xludf.DUMMYFUNCTION("""COMPUTED_VALUE"""),0)</f>
        <v>0</v>
      </c>
      <c r="P181" s="291">
        <f t="shared" ca="1" si="1"/>
        <v>5460</v>
      </c>
    </row>
    <row r="182" spans="1:16" ht="12.75">
      <c r="A182" s="292" t="str">
        <f ca="1">IFERROR(__xludf.DUMMYFUNCTION("""COMPUTED_VALUE"""),"Gurupi")</f>
        <v>Gurupi</v>
      </c>
      <c r="B182" s="292" t="str">
        <f ca="1">IFERROR(__xludf.DUMMYFUNCTION("""COMPUTED_VALUE"""),"Cariri do Tocantins")</f>
        <v>Cariri do Tocantins</v>
      </c>
      <c r="C182" s="144" t="str">
        <f ca="1">IFERROR(__xludf.DUMMYFUNCTION("""COMPUTED_VALUE"""),"ASS. APOIO ESCOLA ESTADUAL TARSO DUTRA")</f>
        <v>ASS. APOIO ESCOLA ESTADUAL TARSO DUTRA</v>
      </c>
      <c r="D182" s="293" t="str">
        <f ca="1">IFERROR(__xludf.DUMMYFUNCTION("""COMPUTED_VALUE"""),"01239275000145")</f>
        <v>01239275000145</v>
      </c>
      <c r="E182" s="294" t="str">
        <f ca="1">IFERROR(__xludf.DUMMYFUNCTION("""COMPUTED_VALUE"""),"001")</f>
        <v>001</v>
      </c>
      <c r="F182" s="294" t="str">
        <f ca="1">IFERROR(__xludf.DUMMYFUNCTION("""COMPUTED_VALUE"""),"0794")</f>
        <v>0794</v>
      </c>
      <c r="G182" s="295" t="str">
        <f ca="1">IFERROR(__xludf.DUMMYFUNCTION("""COMPUTED_VALUE"""),"245496")</f>
        <v>245496</v>
      </c>
      <c r="H182" s="295">
        <f ca="1">IFERROR(__xludf.DUMMYFUNCTION("""COMPUTED_VALUE"""),0)</f>
        <v>0</v>
      </c>
      <c r="I182" s="295">
        <f ca="1">IFERROR(__xludf.DUMMYFUNCTION("""COMPUTED_VALUE"""),0)</f>
        <v>0</v>
      </c>
      <c r="J182" s="295">
        <f ca="1">IFERROR(__xludf.DUMMYFUNCTION("""COMPUTED_VALUE"""),1323)</f>
        <v>1323</v>
      </c>
      <c r="K182" s="295">
        <f ca="1">IFERROR(__xludf.DUMMYFUNCTION("""COMPUTED_VALUE"""),0)</f>
        <v>0</v>
      </c>
      <c r="L182" s="295">
        <f ca="1">IFERROR(__xludf.DUMMYFUNCTION("""COMPUTED_VALUE"""),0)</f>
        <v>0</v>
      </c>
      <c r="M182" s="295">
        <f ca="1">IFERROR(__xludf.DUMMYFUNCTION("""COMPUTED_VALUE"""),0)</f>
        <v>0</v>
      </c>
      <c r="N182" s="295">
        <f ca="1">IFERROR(__xludf.DUMMYFUNCTION("""COMPUTED_VALUE"""),3339)</f>
        <v>3339</v>
      </c>
      <c r="O182" s="295">
        <f ca="1">IFERROR(__xludf.DUMMYFUNCTION("""COMPUTED_VALUE"""),504)</f>
        <v>504</v>
      </c>
      <c r="P182" s="295">
        <f t="shared" ca="1" si="1"/>
        <v>5166</v>
      </c>
    </row>
    <row r="183" spans="1:16" ht="12.75">
      <c r="A183" s="287" t="str">
        <f ca="1">IFERROR(__xludf.DUMMYFUNCTION("""COMPUTED_VALUE"""),"Gurupi")</f>
        <v>Gurupi</v>
      </c>
      <c r="B183" s="287" t="str">
        <f ca="1">IFERROR(__xludf.DUMMYFUNCTION("""COMPUTED_VALUE"""),"Crixas do Tocantins")</f>
        <v>Crixas do Tocantins</v>
      </c>
      <c r="C183" s="288" t="str">
        <f ca="1">IFERROR(__xludf.DUMMYFUNCTION("""COMPUTED_VALUE"""),"ASSOC. DE AP. DA ESC. EST. OLAVO BILAC")</f>
        <v>ASSOC. DE AP. DA ESC. EST. OLAVO BILAC</v>
      </c>
      <c r="D183" s="289" t="str">
        <f ca="1">IFERROR(__xludf.DUMMYFUNCTION("""COMPUTED_VALUE"""),"01892440000163")</f>
        <v>01892440000163</v>
      </c>
      <c r="E183" s="290" t="str">
        <f ca="1">IFERROR(__xludf.DUMMYFUNCTION("""COMPUTED_VALUE"""),"001")</f>
        <v>001</v>
      </c>
      <c r="F183" s="290" t="str">
        <f ca="1">IFERROR(__xludf.DUMMYFUNCTION("""COMPUTED_VALUE"""),"0794")</f>
        <v>0794</v>
      </c>
      <c r="G183" s="291" t="str">
        <f ca="1">IFERROR(__xludf.DUMMYFUNCTION("""COMPUTED_VALUE"""),"13498")</f>
        <v>13498</v>
      </c>
      <c r="H183" s="291">
        <f ca="1">IFERROR(__xludf.DUMMYFUNCTION("""COMPUTED_VALUE"""),0)</f>
        <v>0</v>
      </c>
      <c r="I183" s="291">
        <f ca="1">IFERROR(__xludf.DUMMYFUNCTION("""COMPUTED_VALUE"""),0)</f>
        <v>0</v>
      </c>
      <c r="J183" s="291">
        <f ca="1">IFERROR(__xludf.DUMMYFUNCTION("""COMPUTED_VALUE"""),1176)</f>
        <v>1176</v>
      </c>
      <c r="K183" s="291">
        <f ca="1">IFERROR(__xludf.DUMMYFUNCTION("""COMPUTED_VALUE"""),0)</f>
        <v>0</v>
      </c>
      <c r="L183" s="291">
        <f ca="1">IFERROR(__xludf.DUMMYFUNCTION("""COMPUTED_VALUE"""),0)</f>
        <v>0</v>
      </c>
      <c r="M183" s="291">
        <f ca="1">IFERROR(__xludf.DUMMYFUNCTION("""COMPUTED_VALUE"""),0)</f>
        <v>0</v>
      </c>
      <c r="N183" s="291">
        <f ca="1">IFERROR(__xludf.DUMMYFUNCTION("""COMPUTED_VALUE"""),1260)</f>
        <v>1260</v>
      </c>
      <c r="O183" s="291">
        <f ca="1">IFERROR(__xludf.DUMMYFUNCTION("""COMPUTED_VALUE"""),0)</f>
        <v>0</v>
      </c>
      <c r="P183" s="291">
        <f t="shared" ca="1" si="1"/>
        <v>2436</v>
      </c>
    </row>
    <row r="184" spans="1:16" ht="12.75">
      <c r="A184" s="292" t="str">
        <f ca="1">IFERROR(__xludf.DUMMYFUNCTION("""COMPUTED_VALUE"""),"Gurupi")</f>
        <v>Gurupi</v>
      </c>
      <c r="B184" s="292" t="str">
        <f ca="1">IFERROR(__xludf.DUMMYFUNCTION("""COMPUTED_VALUE"""),"Duere")</f>
        <v>Duere</v>
      </c>
      <c r="C184" s="144" t="str">
        <f ca="1">IFERROR(__xludf.DUMMYFUNCTION("""COMPUTED_VALUE"""),"A.P.MESTRES DA ESCOLA EST.ELESBAO LIMA")</f>
        <v>A.P.MESTRES DA ESCOLA EST.ELESBAO LIMA</v>
      </c>
      <c r="D184" s="293" t="str">
        <f ca="1">IFERROR(__xludf.DUMMYFUNCTION("""COMPUTED_VALUE"""),"01865387000101")</f>
        <v>01865387000101</v>
      </c>
      <c r="E184" s="294" t="str">
        <f ca="1">IFERROR(__xludf.DUMMYFUNCTION("""COMPUTED_VALUE"""),"001")</f>
        <v>001</v>
      </c>
      <c r="F184" s="294" t="str">
        <f ca="1">IFERROR(__xludf.DUMMYFUNCTION("""COMPUTED_VALUE"""),"0794")</f>
        <v>0794</v>
      </c>
      <c r="G184" s="295" t="str">
        <f ca="1">IFERROR(__xludf.DUMMYFUNCTION("""COMPUTED_VALUE"""),"6758X")</f>
        <v>6758X</v>
      </c>
      <c r="H184" s="295">
        <f ca="1">IFERROR(__xludf.DUMMYFUNCTION("""COMPUTED_VALUE"""),0)</f>
        <v>0</v>
      </c>
      <c r="I184" s="295">
        <f ca="1">IFERROR(__xludf.DUMMYFUNCTION("""COMPUTED_VALUE"""),0)</f>
        <v>0</v>
      </c>
      <c r="J184" s="295">
        <f ca="1">IFERROR(__xludf.DUMMYFUNCTION("""COMPUTED_VALUE"""),6048)</f>
        <v>6048</v>
      </c>
      <c r="K184" s="295">
        <f ca="1">IFERROR(__xludf.DUMMYFUNCTION("""COMPUTED_VALUE"""),0)</f>
        <v>0</v>
      </c>
      <c r="L184" s="295">
        <f ca="1">IFERROR(__xludf.DUMMYFUNCTION("""COMPUTED_VALUE"""),0)</f>
        <v>0</v>
      </c>
      <c r="M184" s="295">
        <f ca="1">IFERROR(__xludf.DUMMYFUNCTION("""COMPUTED_VALUE"""),0)</f>
        <v>0</v>
      </c>
      <c r="N184" s="295">
        <f ca="1">IFERROR(__xludf.DUMMYFUNCTION("""COMPUTED_VALUE"""),2961)</f>
        <v>2961</v>
      </c>
      <c r="O184" s="295">
        <f ca="1">IFERROR(__xludf.DUMMYFUNCTION("""COMPUTED_VALUE"""),0)</f>
        <v>0</v>
      </c>
      <c r="P184" s="295">
        <f t="shared" ca="1" si="1"/>
        <v>9009</v>
      </c>
    </row>
    <row r="185" spans="1:16" ht="12.75">
      <c r="A185" s="287" t="str">
        <f ca="1">IFERROR(__xludf.DUMMYFUNCTION("""COMPUTED_VALUE"""),"Gurupi")</f>
        <v>Gurupi</v>
      </c>
      <c r="B185" s="287" t="str">
        <f ca="1">IFERROR(__xludf.DUMMYFUNCTION("""COMPUTED_VALUE"""),"Figueiropolis")</f>
        <v>Figueiropolis</v>
      </c>
      <c r="C185" s="288" t="str">
        <f ca="1">IFERROR(__xludf.DUMMYFUNCTION("""COMPUTED_VALUE"""),"A. APOIO COL. EST. ALAIR SENA CONCEICAO")</f>
        <v>A. APOIO COL. EST. ALAIR SENA CONCEICAO</v>
      </c>
      <c r="D185" s="289" t="str">
        <f ca="1">IFERROR(__xludf.DUMMYFUNCTION("""COMPUTED_VALUE"""),"01257080000128")</f>
        <v>01257080000128</v>
      </c>
      <c r="E185" s="290" t="str">
        <f ca="1">IFERROR(__xludf.DUMMYFUNCTION("""COMPUTED_VALUE"""),"001")</f>
        <v>001</v>
      </c>
      <c r="F185" s="290" t="str">
        <f ca="1">IFERROR(__xludf.DUMMYFUNCTION("""COMPUTED_VALUE"""),"3978")</f>
        <v>3978</v>
      </c>
      <c r="G185" s="291" t="str">
        <f ca="1">IFERROR(__xludf.DUMMYFUNCTION("""COMPUTED_VALUE"""),"52639")</f>
        <v>52639</v>
      </c>
      <c r="H185" s="291">
        <f ca="1">IFERROR(__xludf.DUMMYFUNCTION("""COMPUTED_VALUE"""),0)</f>
        <v>0</v>
      </c>
      <c r="I185" s="291">
        <f ca="1">IFERROR(__xludf.DUMMYFUNCTION("""COMPUTED_VALUE"""),0)</f>
        <v>0</v>
      </c>
      <c r="J185" s="291">
        <f ca="1">IFERROR(__xludf.DUMMYFUNCTION("""COMPUTED_VALUE"""),0)</f>
        <v>0</v>
      </c>
      <c r="K185" s="291">
        <f ca="1">IFERROR(__xludf.DUMMYFUNCTION("""COMPUTED_VALUE"""),0)</f>
        <v>0</v>
      </c>
      <c r="L185" s="291">
        <f ca="1">IFERROR(__xludf.DUMMYFUNCTION("""COMPUTED_VALUE"""),0)</f>
        <v>0</v>
      </c>
      <c r="M185" s="291">
        <f ca="1">IFERROR(__xludf.DUMMYFUNCTION("""COMPUTED_VALUE"""),0)</f>
        <v>0</v>
      </c>
      <c r="N185" s="291">
        <f ca="1">IFERROR(__xludf.DUMMYFUNCTION("""COMPUTED_VALUE"""),3465)</f>
        <v>3465</v>
      </c>
      <c r="O185" s="291">
        <f ca="1">IFERROR(__xludf.DUMMYFUNCTION("""COMPUTED_VALUE"""),0)</f>
        <v>0</v>
      </c>
      <c r="P185" s="291">
        <f t="shared" ca="1" si="1"/>
        <v>3465</v>
      </c>
    </row>
    <row r="186" spans="1:16" ht="12.75">
      <c r="A186" s="292" t="str">
        <f ca="1">IFERROR(__xludf.DUMMYFUNCTION("""COMPUTED_VALUE"""),"Gurupi")</f>
        <v>Gurupi</v>
      </c>
      <c r="B186" s="292" t="str">
        <f ca="1">IFERROR(__xludf.DUMMYFUNCTION("""COMPUTED_VALUE"""),"Figueiropolis")</f>
        <v>Figueiropolis</v>
      </c>
      <c r="C186" s="144" t="str">
        <f ca="1">IFERROR(__xludf.DUMMYFUNCTION("""COMPUTED_VALUE"""),"A. APOIO COLEGIO EST. CANDIDO FIGUEIRA")</f>
        <v>A. APOIO COLEGIO EST. CANDIDO FIGUEIRA</v>
      </c>
      <c r="D186" s="293" t="str">
        <f ca="1">IFERROR(__xludf.DUMMYFUNCTION("""COMPUTED_VALUE"""),"01262902000169")</f>
        <v>01262902000169</v>
      </c>
      <c r="E186" s="294" t="str">
        <f ca="1">IFERROR(__xludf.DUMMYFUNCTION("""COMPUTED_VALUE"""),"001")</f>
        <v>001</v>
      </c>
      <c r="F186" s="294" t="str">
        <f ca="1">IFERROR(__xludf.DUMMYFUNCTION("""COMPUTED_VALUE"""),"3978")</f>
        <v>3978</v>
      </c>
      <c r="G186" s="295" t="str">
        <f ca="1">IFERROR(__xludf.DUMMYFUNCTION("""COMPUTED_VALUE"""),"4802X")</f>
        <v>4802X</v>
      </c>
      <c r="H186" s="295">
        <f ca="1">IFERROR(__xludf.DUMMYFUNCTION("""COMPUTED_VALUE"""),0)</f>
        <v>0</v>
      </c>
      <c r="I186" s="295">
        <f ca="1">IFERROR(__xludf.DUMMYFUNCTION("""COMPUTED_VALUE"""),0)</f>
        <v>0</v>
      </c>
      <c r="J186" s="295">
        <f ca="1">IFERROR(__xludf.DUMMYFUNCTION("""COMPUTED_VALUE"""),7035)</f>
        <v>7035</v>
      </c>
      <c r="K186" s="295">
        <f ca="1">IFERROR(__xludf.DUMMYFUNCTION("""COMPUTED_VALUE"""),0)</f>
        <v>0</v>
      </c>
      <c r="L186" s="295">
        <f ca="1">IFERROR(__xludf.DUMMYFUNCTION("""COMPUTED_VALUE"""),0)</f>
        <v>0</v>
      </c>
      <c r="M186" s="295">
        <f ca="1">IFERROR(__xludf.DUMMYFUNCTION("""COMPUTED_VALUE"""),84)</f>
        <v>84</v>
      </c>
      <c r="N186" s="295">
        <f ca="1">IFERROR(__xludf.DUMMYFUNCTION("""COMPUTED_VALUE"""),0)</f>
        <v>0</v>
      </c>
      <c r="O186" s="295">
        <f ca="1">IFERROR(__xludf.DUMMYFUNCTION("""COMPUTED_VALUE"""),0)</f>
        <v>0</v>
      </c>
      <c r="P186" s="295">
        <f t="shared" ca="1" si="1"/>
        <v>7119</v>
      </c>
    </row>
    <row r="187" spans="1:16" ht="12.75">
      <c r="A187" s="287" t="str">
        <f ca="1">IFERROR(__xludf.DUMMYFUNCTION("""COMPUTED_VALUE"""),"Gurupi")</f>
        <v>Gurupi</v>
      </c>
      <c r="B187" s="287" t="str">
        <f ca="1">IFERROR(__xludf.DUMMYFUNCTION("""COMPUTED_VALUE"""),"Formoso do Araguaia")</f>
        <v>Formoso do Araguaia</v>
      </c>
      <c r="C187" s="288" t="str">
        <f ca="1">IFERROR(__xludf.DUMMYFUNCTION("""COMPUTED_VALUE"""),"A.P.E MESTRES DA E. E.BENEDITO P.BANDEIRA")</f>
        <v>A.P.E MESTRES DA E. E.BENEDITO P.BANDEIRA</v>
      </c>
      <c r="D187" s="289" t="str">
        <f ca="1">IFERROR(__xludf.DUMMYFUNCTION("""COMPUTED_VALUE"""),"01136026000124")</f>
        <v>01136026000124</v>
      </c>
      <c r="E187" s="290" t="str">
        <f ca="1">IFERROR(__xludf.DUMMYFUNCTION("""COMPUTED_VALUE"""),"001")</f>
        <v>001</v>
      </c>
      <c r="F187" s="290" t="str">
        <f ca="1">IFERROR(__xludf.DUMMYFUNCTION("""COMPUTED_VALUE"""),"3123")</f>
        <v>3123</v>
      </c>
      <c r="G187" s="291" t="str">
        <f ca="1">IFERROR(__xludf.DUMMYFUNCTION("""COMPUTED_VALUE"""),"0303240")</f>
        <v>0303240</v>
      </c>
      <c r="H187" s="291">
        <f ca="1">IFERROR(__xludf.DUMMYFUNCTION("""COMPUTED_VALUE"""),0)</f>
        <v>0</v>
      </c>
      <c r="I187" s="291">
        <f ca="1">IFERROR(__xludf.DUMMYFUNCTION("""COMPUTED_VALUE"""),0)</f>
        <v>0</v>
      </c>
      <c r="J187" s="291">
        <f ca="1">IFERROR(__xludf.DUMMYFUNCTION("""COMPUTED_VALUE"""),2058)</f>
        <v>2058</v>
      </c>
      <c r="K187" s="291">
        <f ca="1">IFERROR(__xludf.DUMMYFUNCTION("""COMPUTED_VALUE"""),0)</f>
        <v>0</v>
      </c>
      <c r="L187" s="291">
        <f ca="1">IFERROR(__xludf.DUMMYFUNCTION("""COMPUTED_VALUE"""),0)</f>
        <v>0</v>
      </c>
      <c r="M187" s="291">
        <f ca="1">IFERROR(__xludf.DUMMYFUNCTION("""COMPUTED_VALUE"""),0)</f>
        <v>0</v>
      </c>
      <c r="N187" s="291">
        <f ca="1">IFERROR(__xludf.DUMMYFUNCTION("""COMPUTED_VALUE"""),1911)</f>
        <v>1911</v>
      </c>
      <c r="O187" s="291">
        <f ca="1">IFERROR(__xludf.DUMMYFUNCTION("""COMPUTED_VALUE"""),0)</f>
        <v>0</v>
      </c>
      <c r="P187" s="291">
        <f t="shared" ca="1" si="1"/>
        <v>3969</v>
      </c>
    </row>
    <row r="188" spans="1:16" ht="12.75">
      <c r="A188" s="292" t="str">
        <f ca="1">IFERROR(__xludf.DUMMYFUNCTION("""COMPUTED_VALUE"""),"Gurupi")</f>
        <v>Gurupi</v>
      </c>
      <c r="B188" s="292" t="str">
        <f ca="1">IFERROR(__xludf.DUMMYFUNCTION("""COMPUTED_VALUE"""),"Formoso do Araguaia")</f>
        <v>Formoso do Araguaia</v>
      </c>
      <c r="C188" s="144" t="str">
        <f ca="1">IFERROR(__xludf.DUMMYFUNCTION("""COMPUTED_VALUE"""),"A.A. COLEGIO ESTADUAL TIRADENTES")</f>
        <v>A.A. COLEGIO ESTADUAL TIRADENTES</v>
      </c>
      <c r="D188" s="293" t="str">
        <f ca="1">IFERROR(__xludf.DUMMYFUNCTION("""COMPUTED_VALUE"""),"01263350000103")</f>
        <v>01263350000103</v>
      </c>
      <c r="E188" s="294" t="str">
        <f ca="1">IFERROR(__xludf.DUMMYFUNCTION("""COMPUTED_VALUE"""),"001")</f>
        <v>001</v>
      </c>
      <c r="F188" s="294" t="str">
        <f ca="1">IFERROR(__xludf.DUMMYFUNCTION("""COMPUTED_VALUE"""),"3123")</f>
        <v>3123</v>
      </c>
      <c r="G188" s="295" t="str">
        <f ca="1">IFERROR(__xludf.DUMMYFUNCTION("""COMPUTED_VALUE"""),"302988")</f>
        <v>302988</v>
      </c>
      <c r="H188" s="295">
        <f ca="1">IFERROR(__xludf.DUMMYFUNCTION("""COMPUTED_VALUE"""),0)</f>
        <v>0</v>
      </c>
      <c r="I188" s="295">
        <f ca="1">IFERROR(__xludf.DUMMYFUNCTION("""COMPUTED_VALUE"""),0)</f>
        <v>0</v>
      </c>
      <c r="J188" s="295">
        <f ca="1">IFERROR(__xludf.DUMMYFUNCTION("""COMPUTED_VALUE"""),0)</f>
        <v>0</v>
      </c>
      <c r="K188" s="295">
        <f ca="1">IFERROR(__xludf.DUMMYFUNCTION("""COMPUTED_VALUE"""),0)</f>
        <v>0</v>
      </c>
      <c r="L188" s="295">
        <f ca="1">IFERROR(__xludf.DUMMYFUNCTION("""COMPUTED_VALUE"""),0)</f>
        <v>0</v>
      </c>
      <c r="M188" s="295">
        <f ca="1">IFERROR(__xludf.DUMMYFUNCTION("""COMPUTED_VALUE"""),0)</f>
        <v>0</v>
      </c>
      <c r="N188" s="295">
        <f ca="1">IFERROR(__xludf.DUMMYFUNCTION("""COMPUTED_VALUE"""),5481)</f>
        <v>5481</v>
      </c>
      <c r="O188" s="295">
        <f ca="1">IFERROR(__xludf.DUMMYFUNCTION("""COMPUTED_VALUE"""),0)</f>
        <v>0</v>
      </c>
      <c r="P188" s="295">
        <f t="shared" ca="1" si="1"/>
        <v>5481</v>
      </c>
    </row>
    <row r="189" spans="1:16" ht="12.75">
      <c r="A189" s="287" t="str">
        <f ca="1">IFERROR(__xludf.DUMMYFUNCTION("""COMPUTED_VALUE"""),"Gurupi")</f>
        <v>Gurupi</v>
      </c>
      <c r="B189" s="287" t="str">
        <f ca="1">IFERROR(__xludf.DUMMYFUNCTION("""COMPUTED_VALUE"""),"Formoso do Araguaia")</f>
        <v>Formoso do Araguaia</v>
      </c>
      <c r="C189" s="288" t="str">
        <f ca="1">IFERROR(__xludf.DUMMYFUNCTION("""COMPUTED_VALUE"""),"A.A. ESC ESPECIAL ANJO DA GUARDA")</f>
        <v>A.A. ESC ESPECIAL ANJO DA GUARDA</v>
      </c>
      <c r="D189" s="289" t="str">
        <f ca="1">IFERROR(__xludf.DUMMYFUNCTION("""COMPUTED_VALUE"""),"17617389000111")</f>
        <v>17617389000111</v>
      </c>
      <c r="E189" s="290" t="str">
        <f ca="1">IFERROR(__xludf.DUMMYFUNCTION("""COMPUTED_VALUE"""),"001")</f>
        <v>001</v>
      </c>
      <c r="F189" s="290" t="str">
        <f ca="1">IFERROR(__xludf.DUMMYFUNCTION("""COMPUTED_VALUE"""),"3123")</f>
        <v>3123</v>
      </c>
      <c r="G189" s="291" t="str">
        <f ca="1">IFERROR(__xludf.DUMMYFUNCTION("""COMPUTED_VALUE"""),"168211")</f>
        <v>168211</v>
      </c>
      <c r="H189" s="291">
        <f ca="1">IFERROR(__xludf.DUMMYFUNCTION("""COMPUTED_VALUE"""),0)</f>
        <v>0</v>
      </c>
      <c r="I189" s="291">
        <f ca="1">IFERROR(__xludf.DUMMYFUNCTION("""COMPUTED_VALUE"""),0)</f>
        <v>0</v>
      </c>
      <c r="J189" s="291">
        <f ca="1">IFERROR(__xludf.DUMMYFUNCTION("""COMPUTED_VALUE"""),609)</f>
        <v>609</v>
      </c>
      <c r="K189" s="291">
        <f ca="1">IFERROR(__xludf.DUMMYFUNCTION("""COMPUTED_VALUE"""),0)</f>
        <v>0</v>
      </c>
      <c r="L189" s="291">
        <f ca="1">IFERROR(__xludf.DUMMYFUNCTION("""COMPUTED_VALUE"""),0)</f>
        <v>0</v>
      </c>
      <c r="M189" s="291">
        <f ca="1">IFERROR(__xludf.DUMMYFUNCTION("""COMPUTED_VALUE"""),0)</f>
        <v>0</v>
      </c>
      <c r="N189" s="291">
        <f ca="1">IFERROR(__xludf.DUMMYFUNCTION("""COMPUTED_VALUE"""),0)</f>
        <v>0</v>
      </c>
      <c r="O189" s="291">
        <f ca="1">IFERROR(__xludf.DUMMYFUNCTION("""COMPUTED_VALUE"""),882)</f>
        <v>882</v>
      </c>
      <c r="P189" s="291">
        <f t="shared" ca="1" si="1"/>
        <v>1491</v>
      </c>
    </row>
    <row r="190" spans="1:16" ht="12.75">
      <c r="A190" s="292" t="str">
        <f ca="1">IFERROR(__xludf.DUMMYFUNCTION("""COMPUTED_VALUE"""),"Gurupi")</f>
        <v>Gurupi</v>
      </c>
      <c r="B190" s="292" t="str">
        <f ca="1">IFERROR(__xludf.DUMMYFUNCTION("""COMPUTED_VALUE"""),"Formoso do Araguaia")</f>
        <v>Formoso do Araguaia</v>
      </c>
      <c r="C190" s="144" t="str">
        <f ca="1">IFERROR(__xludf.DUMMYFUNCTION("""COMPUTED_VALUE"""),"A.A. ESC. EST. DONA GERCINA BORGES TEIXEIRA")</f>
        <v>A.A. ESC. EST. DONA GERCINA BORGES TEIXEIRA</v>
      </c>
      <c r="D190" s="293" t="str">
        <f ca="1">IFERROR(__xludf.DUMMYFUNCTION("""COMPUTED_VALUE"""),"01268334000103")</f>
        <v>01268334000103</v>
      </c>
      <c r="E190" s="294" t="str">
        <f ca="1">IFERROR(__xludf.DUMMYFUNCTION("""COMPUTED_VALUE"""),"001")</f>
        <v>001</v>
      </c>
      <c r="F190" s="294" t="str">
        <f ca="1">IFERROR(__xludf.DUMMYFUNCTION("""COMPUTED_VALUE"""),"3123")</f>
        <v>3123</v>
      </c>
      <c r="G190" s="295" t="str">
        <f ca="1">IFERROR(__xludf.DUMMYFUNCTION("""COMPUTED_VALUE"""),"302880")</f>
        <v>302880</v>
      </c>
      <c r="H190" s="295">
        <f ca="1">IFERROR(__xludf.DUMMYFUNCTION("""COMPUTED_VALUE"""),0)</f>
        <v>0</v>
      </c>
      <c r="I190" s="295">
        <f ca="1">IFERROR(__xludf.DUMMYFUNCTION("""COMPUTED_VALUE"""),0)</f>
        <v>0</v>
      </c>
      <c r="J190" s="295">
        <f ca="1">IFERROR(__xludf.DUMMYFUNCTION("""COMPUTED_VALUE"""),7959)</f>
        <v>7959</v>
      </c>
      <c r="K190" s="295">
        <f ca="1">IFERROR(__xludf.DUMMYFUNCTION("""COMPUTED_VALUE"""),0)</f>
        <v>0</v>
      </c>
      <c r="L190" s="295">
        <f ca="1">IFERROR(__xludf.DUMMYFUNCTION("""COMPUTED_VALUE"""),0)</f>
        <v>0</v>
      </c>
      <c r="M190" s="295">
        <f ca="1">IFERROR(__xludf.DUMMYFUNCTION("""COMPUTED_VALUE"""),441)</f>
        <v>441</v>
      </c>
      <c r="N190" s="295">
        <f ca="1">IFERROR(__xludf.DUMMYFUNCTION("""COMPUTED_VALUE"""),0)</f>
        <v>0</v>
      </c>
      <c r="O190" s="295">
        <f ca="1">IFERROR(__xludf.DUMMYFUNCTION("""COMPUTED_VALUE"""),2079)</f>
        <v>2079</v>
      </c>
      <c r="P190" s="295">
        <f t="shared" ca="1" si="1"/>
        <v>10479</v>
      </c>
    </row>
    <row r="191" spans="1:16" ht="12.75">
      <c r="A191" s="287" t="str">
        <f ca="1">IFERROR(__xludf.DUMMYFUNCTION("""COMPUTED_VALUE"""),"Gurupi")</f>
        <v>Gurupi</v>
      </c>
      <c r="B191" s="287" t="str">
        <f ca="1">IFERROR(__xludf.DUMMYFUNCTION("""COMPUTED_VALUE"""),"Formoso do Araguaia")</f>
        <v>Formoso do Araguaia</v>
      </c>
      <c r="C191" s="288" t="str">
        <f ca="1">IFERROR(__xludf.DUMMYFUNCTION("""COMPUTED_VALUE"""),"ASSOCIAÇÃO DE APOIO DA ESCOLA INDÍGENA TAINÁ DA ALDEIA CANUANA")</f>
        <v>ASSOCIAÇÃO DE APOIO DA ESCOLA INDÍGENA TAINÁ DA ALDEIA CANUANA</v>
      </c>
      <c r="D191" s="289" t="str">
        <f ca="1">IFERROR(__xludf.DUMMYFUNCTION("""COMPUTED_VALUE"""),"27701257000127")</f>
        <v>27701257000127</v>
      </c>
      <c r="E191" s="290" t="str">
        <f ca="1">IFERROR(__xludf.DUMMYFUNCTION("""COMPUTED_VALUE"""),"001")</f>
        <v>001</v>
      </c>
      <c r="F191" s="290" t="str">
        <f ca="1">IFERROR(__xludf.DUMMYFUNCTION("""COMPUTED_VALUE"""),"3123")</f>
        <v>3123</v>
      </c>
      <c r="G191" s="291" t="str">
        <f ca="1">IFERROR(__xludf.DUMMYFUNCTION("""COMPUTED_VALUE"""),"171174")</f>
        <v>171174</v>
      </c>
      <c r="H191" s="291">
        <f ca="1">IFERROR(__xludf.DUMMYFUNCTION("""COMPUTED_VALUE"""),0)</f>
        <v>0</v>
      </c>
      <c r="I191" s="291">
        <f ca="1">IFERROR(__xludf.DUMMYFUNCTION("""COMPUTED_VALUE"""),0)</f>
        <v>0</v>
      </c>
      <c r="J191" s="291">
        <f ca="1">IFERROR(__xludf.DUMMYFUNCTION("""COMPUTED_VALUE"""),0)</f>
        <v>0</v>
      </c>
      <c r="K191" s="291">
        <f ca="1">IFERROR(__xludf.DUMMYFUNCTION("""COMPUTED_VALUE"""),0)</f>
        <v>0</v>
      </c>
      <c r="L191" s="291">
        <f ca="1">IFERROR(__xludf.DUMMYFUNCTION("""COMPUTED_VALUE"""),2436)</f>
        <v>2436</v>
      </c>
      <c r="M191" s="291">
        <f ca="1">IFERROR(__xludf.DUMMYFUNCTION("""COMPUTED_VALUE"""),0)</f>
        <v>0</v>
      </c>
      <c r="N191" s="291">
        <f ca="1">IFERROR(__xludf.DUMMYFUNCTION("""COMPUTED_VALUE"""),0)</f>
        <v>0</v>
      </c>
      <c r="O191" s="291">
        <f ca="1">IFERROR(__xludf.DUMMYFUNCTION("""COMPUTED_VALUE"""),0)</f>
        <v>0</v>
      </c>
      <c r="P191" s="291">
        <f t="shared" ca="1" si="1"/>
        <v>2436</v>
      </c>
    </row>
    <row r="192" spans="1:16" ht="12.75">
      <c r="A192" s="292" t="str">
        <f ca="1">IFERROR(__xludf.DUMMYFUNCTION("""COMPUTED_VALUE"""),"Gurupi")</f>
        <v>Gurupi</v>
      </c>
      <c r="B192" s="292" t="str">
        <f ca="1">IFERROR(__xludf.DUMMYFUNCTION("""COMPUTED_VALUE"""),"Gurupi")</f>
        <v>Gurupi</v>
      </c>
      <c r="C192" s="144" t="str">
        <f ca="1">IFERROR(__xludf.DUMMYFUNCTION("""COMPUTED_VALUE"""),"A.A. ESC. EST.ISOL.E IND.REG.DE GURUPI")</f>
        <v>A.A. ESC. EST.ISOL.E IND.REG.DE GURUPI</v>
      </c>
      <c r="D192" s="293" t="str">
        <f ca="1">IFERROR(__xludf.DUMMYFUNCTION("""COMPUTED_VALUE"""),"03011592000135")</f>
        <v>03011592000135</v>
      </c>
      <c r="E192" s="294" t="str">
        <f ca="1">IFERROR(__xludf.DUMMYFUNCTION("""COMPUTED_VALUE"""),"001")</f>
        <v>001</v>
      </c>
      <c r="F192" s="294" t="str">
        <f ca="1">IFERROR(__xludf.DUMMYFUNCTION("""COMPUTED_VALUE"""),"0794")</f>
        <v>0794</v>
      </c>
      <c r="G192" s="295" t="str">
        <f ca="1">IFERROR(__xludf.DUMMYFUNCTION("""COMPUTED_VALUE"""),"67563")</f>
        <v>67563</v>
      </c>
      <c r="H192" s="295">
        <f ca="1">IFERROR(__xludf.DUMMYFUNCTION("""COMPUTED_VALUE"""),0)</f>
        <v>0</v>
      </c>
      <c r="I192" s="295">
        <f ca="1">IFERROR(__xludf.DUMMYFUNCTION("""COMPUTED_VALUE"""),0)</f>
        <v>0</v>
      </c>
      <c r="J192" s="295">
        <f ca="1">IFERROR(__xludf.DUMMYFUNCTION("""COMPUTED_VALUE"""),0)</f>
        <v>0</v>
      </c>
      <c r="K192" s="295">
        <f ca="1">IFERROR(__xludf.DUMMYFUNCTION("""COMPUTED_VALUE"""),0)</f>
        <v>0</v>
      </c>
      <c r="L192" s="295">
        <f ca="1">IFERROR(__xludf.DUMMYFUNCTION("""COMPUTED_VALUE"""),10206)</f>
        <v>10206</v>
      </c>
      <c r="M192" s="295">
        <f ca="1">IFERROR(__xludf.DUMMYFUNCTION("""COMPUTED_VALUE"""),0)</f>
        <v>0</v>
      </c>
      <c r="N192" s="295">
        <f ca="1">IFERROR(__xludf.DUMMYFUNCTION("""COMPUTED_VALUE"""),0)</f>
        <v>0</v>
      </c>
      <c r="O192" s="295">
        <f ca="1">IFERROR(__xludf.DUMMYFUNCTION("""COMPUTED_VALUE"""),0)</f>
        <v>0</v>
      </c>
      <c r="P192" s="295">
        <f t="shared" ca="1" si="1"/>
        <v>10206</v>
      </c>
    </row>
    <row r="193" spans="1:16" ht="12.75">
      <c r="A193" s="287" t="str">
        <f ca="1">IFERROR(__xludf.DUMMYFUNCTION("""COMPUTED_VALUE"""),"Gurupi")</f>
        <v>Gurupi</v>
      </c>
      <c r="B193" s="287" t="str">
        <f ca="1">IFERROR(__xludf.DUMMYFUNCTION("""COMPUTED_VALUE"""),"Gurupi")</f>
        <v>Gurupi</v>
      </c>
      <c r="C193" s="288" t="str">
        <f ca="1">IFERROR(__xludf.DUMMYFUNCTION("""COMPUTED_VALUE"""),"ASSOC. A. CENTRO DE ENS. MÉDIO ARY R. VALADÃO FILHO")</f>
        <v>ASSOC. A. CENTRO DE ENS. MÉDIO ARY R. VALADÃO FILHO</v>
      </c>
      <c r="D193" s="289" t="str">
        <f ca="1">IFERROR(__xludf.DUMMYFUNCTION("""COMPUTED_VALUE"""),"02152392000130")</f>
        <v>02152392000130</v>
      </c>
      <c r="E193" s="290" t="str">
        <f ca="1">IFERROR(__xludf.DUMMYFUNCTION("""COMPUTED_VALUE"""),"001")</f>
        <v>001</v>
      </c>
      <c r="F193" s="290" t="str">
        <f ca="1">IFERROR(__xludf.DUMMYFUNCTION("""COMPUTED_VALUE"""),"0794")</f>
        <v>0794</v>
      </c>
      <c r="G193" s="291" t="str">
        <f ca="1">IFERROR(__xludf.DUMMYFUNCTION("""COMPUTED_VALUE"""),"420646")</f>
        <v>420646</v>
      </c>
      <c r="H193" s="291">
        <f ca="1">IFERROR(__xludf.DUMMYFUNCTION("""COMPUTED_VALUE"""),0)</f>
        <v>0</v>
      </c>
      <c r="I193" s="291">
        <f ca="1">IFERROR(__xludf.DUMMYFUNCTION("""COMPUTED_VALUE"""),0)</f>
        <v>0</v>
      </c>
      <c r="J193" s="291">
        <f ca="1">IFERROR(__xludf.DUMMYFUNCTION("""COMPUTED_VALUE"""),0)</f>
        <v>0</v>
      </c>
      <c r="K193" s="291">
        <f ca="1">IFERROR(__xludf.DUMMYFUNCTION("""COMPUTED_VALUE"""),0)</f>
        <v>0</v>
      </c>
      <c r="L193" s="291">
        <f ca="1">IFERROR(__xludf.DUMMYFUNCTION("""COMPUTED_VALUE"""),0)</f>
        <v>0</v>
      </c>
      <c r="M193" s="291">
        <f ca="1">IFERROR(__xludf.DUMMYFUNCTION("""COMPUTED_VALUE"""),609)</f>
        <v>609</v>
      </c>
      <c r="N193" s="291">
        <f ca="1">IFERROR(__xludf.DUMMYFUNCTION("""COMPUTED_VALUE"""),16107)</f>
        <v>16107</v>
      </c>
      <c r="O193" s="291">
        <f ca="1">IFERROR(__xludf.DUMMYFUNCTION("""COMPUTED_VALUE"""),0)</f>
        <v>0</v>
      </c>
      <c r="P193" s="291">
        <f t="shared" ca="1" si="1"/>
        <v>16716</v>
      </c>
    </row>
    <row r="194" spans="1:16" ht="12.75">
      <c r="A194" s="292" t="str">
        <f ca="1">IFERROR(__xludf.DUMMYFUNCTION("""COMPUTED_VALUE"""),"Gurupi")</f>
        <v>Gurupi</v>
      </c>
      <c r="B194" s="292" t="str">
        <f ca="1">IFERROR(__xludf.DUMMYFUNCTION("""COMPUTED_VALUE"""),"Gurupi")</f>
        <v>Gurupi</v>
      </c>
      <c r="C194" s="144" t="str">
        <f ca="1">IFERROR(__xludf.DUMMYFUNCTION("""COMPUTED_VALUE"""),"A.A.  DO COL. PAROQUIAL BERNARDO SAYAO")</f>
        <v>A.A.  DO COL. PAROQUIAL BERNARDO SAYAO</v>
      </c>
      <c r="D194" s="293" t="str">
        <f ca="1">IFERROR(__xludf.DUMMYFUNCTION("""COMPUTED_VALUE"""),"01865371000107")</f>
        <v>01865371000107</v>
      </c>
      <c r="E194" s="294" t="str">
        <f ca="1">IFERROR(__xludf.DUMMYFUNCTION("""COMPUTED_VALUE"""),"001")</f>
        <v>001</v>
      </c>
      <c r="F194" s="294" t="str">
        <f ca="1">IFERROR(__xludf.DUMMYFUNCTION("""COMPUTED_VALUE"""),"0794")</f>
        <v>0794</v>
      </c>
      <c r="G194" s="295" t="str">
        <f ca="1">IFERROR(__xludf.DUMMYFUNCTION("""COMPUTED_VALUE"""),"66796")</f>
        <v>66796</v>
      </c>
      <c r="H194" s="295">
        <f ca="1">IFERROR(__xludf.DUMMYFUNCTION("""COMPUTED_VALUE"""),0)</f>
        <v>0</v>
      </c>
      <c r="I194" s="295">
        <f ca="1">IFERROR(__xludf.DUMMYFUNCTION("""COMPUTED_VALUE"""),0)</f>
        <v>0</v>
      </c>
      <c r="J194" s="295">
        <f ca="1">IFERROR(__xludf.DUMMYFUNCTION("""COMPUTED_VALUE"""),10983)</f>
        <v>10983</v>
      </c>
      <c r="K194" s="295">
        <f ca="1">IFERROR(__xludf.DUMMYFUNCTION("""COMPUTED_VALUE"""),0)</f>
        <v>0</v>
      </c>
      <c r="L194" s="295">
        <f ca="1">IFERROR(__xludf.DUMMYFUNCTION("""COMPUTED_VALUE"""),0)</f>
        <v>0</v>
      </c>
      <c r="M194" s="295">
        <f ca="1">IFERROR(__xludf.DUMMYFUNCTION("""COMPUTED_VALUE"""),609)</f>
        <v>609</v>
      </c>
      <c r="N194" s="295">
        <f ca="1">IFERROR(__xludf.DUMMYFUNCTION("""COMPUTED_VALUE"""),0)</f>
        <v>0</v>
      </c>
      <c r="O194" s="295">
        <f ca="1">IFERROR(__xludf.DUMMYFUNCTION("""COMPUTED_VALUE"""),0)</f>
        <v>0</v>
      </c>
      <c r="P194" s="295">
        <f t="shared" ca="1" si="1"/>
        <v>11592</v>
      </c>
    </row>
    <row r="195" spans="1:16" ht="12.75">
      <c r="A195" s="287" t="str">
        <f ca="1">IFERROR(__xludf.DUMMYFUNCTION("""COMPUTED_VALUE"""),"Gurupi")</f>
        <v>Gurupi</v>
      </c>
      <c r="B195" s="287" t="str">
        <f ca="1">IFERROR(__xludf.DUMMYFUNCTION("""COMPUTED_VALUE"""),"Gurupi")</f>
        <v>Gurupi</v>
      </c>
      <c r="C195" s="288" t="str">
        <f ca="1">IFERROR(__xludf.DUMMYFUNCTION("""COMPUTED_VALUE"""),"A.P.M.AL.MAIORES DE ID.C.POSITIVO GURUPI")</f>
        <v>A.P.M.AL.MAIORES DE ID.C.POSITIVO GURUPI</v>
      </c>
      <c r="D195" s="289" t="str">
        <f ca="1">IFERROR(__xludf.DUMMYFUNCTION("""COMPUTED_VALUE"""),"01865432000128")</f>
        <v>01865432000128</v>
      </c>
      <c r="E195" s="290" t="str">
        <f ca="1">IFERROR(__xludf.DUMMYFUNCTION("""COMPUTED_VALUE"""),"104")</f>
        <v>104</v>
      </c>
      <c r="F195" s="290" t="str">
        <f ca="1">IFERROR(__xludf.DUMMYFUNCTION("""COMPUTED_VALUE"""),"0793")</f>
        <v>0793</v>
      </c>
      <c r="G195" s="291" t="str">
        <f ca="1">IFERROR(__xludf.DUMMYFUNCTION("""COMPUTED_VALUE"""),"12138")</f>
        <v>12138</v>
      </c>
      <c r="H195" s="291">
        <f ca="1">IFERROR(__xludf.DUMMYFUNCTION("""COMPUTED_VALUE"""),0)</f>
        <v>0</v>
      </c>
      <c r="I195" s="291">
        <f ca="1">IFERROR(__xludf.DUMMYFUNCTION("""COMPUTED_VALUE"""),0)</f>
        <v>0</v>
      </c>
      <c r="J195" s="291">
        <f ca="1">IFERROR(__xludf.DUMMYFUNCTION("""COMPUTED_VALUE"""),9072)</f>
        <v>9072</v>
      </c>
      <c r="K195" s="291">
        <f ca="1">IFERROR(__xludf.DUMMYFUNCTION("""COMPUTED_VALUE"""),0)</f>
        <v>0</v>
      </c>
      <c r="L195" s="291">
        <f ca="1">IFERROR(__xludf.DUMMYFUNCTION("""COMPUTED_VALUE"""),0)</f>
        <v>0</v>
      </c>
      <c r="M195" s="291">
        <f ca="1">IFERROR(__xludf.DUMMYFUNCTION("""COMPUTED_VALUE"""),0)</f>
        <v>0</v>
      </c>
      <c r="N195" s="291">
        <f ca="1">IFERROR(__xludf.DUMMYFUNCTION("""COMPUTED_VALUE"""),0)</f>
        <v>0</v>
      </c>
      <c r="O195" s="291">
        <f ca="1">IFERROR(__xludf.DUMMYFUNCTION("""COMPUTED_VALUE"""),0)</f>
        <v>0</v>
      </c>
      <c r="P195" s="291">
        <f t="shared" ca="1" si="1"/>
        <v>9072</v>
      </c>
    </row>
    <row r="196" spans="1:16" ht="12.75">
      <c r="A196" s="292" t="str">
        <f ca="1">IFERROR(__xludf.DUMMYFUNCTION("""COMPUTED_VALUE"""),"Gurupi")</f>
        <v>Gurupi</v>
      </c>
      <c r="B196" s="292" t="str">
        <f ca="1">IFERROR(__xludf.DUMMYFUNCTION("""COMPUTED_VALUE"""),"Gurupi")</f>
        <v>Gurupi</v>
      </c>
      <c r="C196" s="144" t="str">
        <f ca="1">IFERROR(__xludf.DUMMYFUNCTION("""COMPUTED_VALUE"""),"INSTITUTO SOCIAL EVANG DE GURUPI/EDUC. EVANG. EBENÉZER")</f>
        <v>INSTITUTO SOCIAL EVANG DE GURUPI/EDUC. EVANG. EBENÉZER</v>
      </c>
      <c r="D196" s="293" t="str">
        <f ca="1">IFERROR(__xludf.DUMMYFUNCTION("""COMPUTED_VALUE"""),"17194297000176")</f>
        <v>17194297000176</v>
      </c>
      <c r="E196" s="294" t="str">
        <f ca="1">IFERROR(__xludf.DUMMYFUNCTION("""COMPUTED_VALUE"""),"001")</f>
        <v>001</v>
      </c>
      <c r="F196" s="294" t="str">
        <f ca="1">IFERROR(__xludf.DUMMYFUNCTION("""COMPUTED_VALUE"""),"0794")</f>
        <v>0794</v>
      </c>
      <c r="G196" s="295" t="str">
        <f ca="1">IFERROR(__xludf.DUMMYFUNCTION("""COMPUTED_VALUE"""),"493066")</f>
        <v>493066</v>
      </c>
      <c r="H196" s="295">
        <f ca="1">IFERROR(__xludf.DUMMYFUNCTION("""COMPUTED_VALUE"""),0)</f>
        <v>0</v>
      </c>
      <c r="I196" s="295">
        <f ca="1">IFERROR(__xludf.DUMMYFUNCTION("""COMPUTED_VALUE"""),0)</f>
        <v>0</v>
      </c>
      <c r="J196" s="295">
        <f ca="1">IFERROR(__xludf.DUMMYFUNCTION("""COMPUTED_VALUE"""),15813)</f>
        <v>15813</v>
      </c>
      <c r="K196" s="295">
        <f ca="1">IFERROR(__xludf.DUMMYFUNCTION("""COMPUTED_VALUE"""),0)</f>
        <v>0</v>
      </c>
      <c r="L196" s="295">
        <f ca="1">IFERROR(__xludf.DUMMYFUNCTION("""COMPUTED_VALUE"""),0)</f>
        <v>0</v>
      </c>
      <c r="M196" s="295">
        <f ca="1">IFERROR(__xludf.DUMMYFUNCTION("""COMPUTED_VALUE"""),0)</f>
        <v>0</v>
      </c>
      <c r="N196" s="295">
        <f ca="1">IFERROR(__xludf.DUMMYFUNCTION("""COMPUTED_VALUE"""),0)</f>
        <v>0</v>
      </c>
      <c r="O196" s="295">
        <f ca="1">IFERROR(__xludf.DUMMYFUNCTION("""COMPUTED_VALUE"""),0)</f>
        <v>0</v>
      </c>
      <c r="P196" s="295">
        <f t="shared" ca="1" si="1"/>
        <v>15813</v>
      </c>
    </row>
    <row r="197" spans="1:16" ht="12.75">
      <c r="A197" s="287" t="str">
        <f ca="1">IFERROR(__xludf.DUMMYFUNCTION("""COMPUTED_VALUE"""),"Gurupi")</f>
        <v>Gurupi</v>
      </c>
      <c r="B197" s="287" t="str">
        <f ca="1">IFERROR(__xludf.DUMMYFUNCTION("""COMPUTED_VALUE"""),"Gurupi")</f>
        <v>Gurupi</v>
      </c>
      <c r="C197" s="288" t="str">
        <f ca="1">IFERROR(__xludf.DUMMYFUNCTION("""COMPUTED_VALUE"""),"ASSOCIAÇÃO DE APOIO A ESCOLA ESPECIAL SÃO FRANCISCO DE ASSIS")</f>
        <v>ASSOCIAÇÃO DE APOIO A ESCOLA ESPECIAL SÃO FRANCISCO DE ASSIS</v>
      </c>
      <c r="D197" s="289" t="str">
        <f ca="1">IFERROR(__xludf.DUMMYFUNCTION("""COMPUTED_VALUE"""),"07947356000186")</f>
        <v>07947356000186</v>
      </c>
      <c r="E197" s="290" t="str">
        <f ca="1">IFERROR(__xludf.DUMMYFUNCTION("""COMPUTED_VALUE"""),"001")</f>
        <v>001</v>
      </c>
      <c r="F197" s="290" t="str">
        <f ca="1">IFERROR(__xludf.DUMMYFUNCTION("""COMPUTED_VALUE"""),"0794")</f>
        <v>0794</v>
      </c>
      <c r="G197" s="291" t="str">
        <f ca="1">IFERROR(__xludf.DUMMYFUNCTION("""COMPUTED_VALUE"""),"431109")</f>
        <v>431109</v>
      </c>
      <c r="H197" s="291">
        <f ca="1">IFERROR(__xludf.DUMMYFUNCTION("""COMPUTED_VALUE"""),0)</f>
        <v>0</v>
      </c>
      <c r="I197" s="291">
        <f ca="1">IFERROR(__xludf.DUMMYFUNCTION("""COMPUTED_VALUE"""),357)</f>
        <v>357</v>
      </c>
      <c r="J197" s="291">
        <f ca="1">IFERROR(__xludf.DUMMYFUNCTION("""COMPUTED_VALUE"""),441)</f>
        <v>441</v>
      </c>
      <c r="K197" s="291">
        <f ca="1">IFERROR(__xludf.DUMMYFUNCTION("""COMPUTED_VALUE"""),0)</f>
        <v>0</v>
      </c>
      <c r="L197" s="291">
        <f ca="1">IFERROR(__xludf.DUMMYFUNCTION("""COMPUTED_VALUE"""),0)</f>
        <v>0</v>
      </c>
      <c r="M197" s="291">
        <f ca="1">IFERROR(__xludf.DUMMYFUNCTION("""COMPUTED_VALUE"""),0)</f>
        <v>0</v>
      </c>
      <c r="N197" s="291">
        <f ca="1">IFERROR(__xludf.DUMMYFUNCTION("""COMPUTED_VALUE"""),0)</f>
        <v>0</v>
      </c>
      <c r="O197" s="291">
        <f ca="1">IFERROR(__xludf.DUMMYFUNCTION("""COMPUTED_VALUE"""),2352)</f>
        <v>2352</v>
      </c>
      <c r="P197" s="291">
        <f t="shared" ca="1" si="1"/>
        <v>3150</v>
      </c>
    </row>
    <row r="198" spans="1:16" ht="12.75">
      <c r="A198" s="292" t="str">
        <f ca="1">IFERROR(__xludf.DUMMYFUNCTION("""COMPUTED_VALUE"""),"Gurupi")</f>
        <v>Gurupi</v>
      </c>
      <c r="B198" s="292" t="str">
        <f ca="1">IFERROR(__xludf.DUMMYFUNCTION("""COMPUTED_VALUE"""),"Gurupi")</f>
        <v>Gurupi</v>
      </c>
      <c r="C198" s="144" t="str">
        <f ca="1">IFERROR(__xludf.DUMMYFUNCTION("""COMPUTED_VALUE"""),"A.A. ESC. EST. DR. JOAQUIM P. DA COSTA")</f>
        <v>A.A. ESC. EST. DR. JOAQUIM P. DA COSTA</v>
      </c>
      <c r="D198" s="293" t="str">
        <f ca="1">IFERROR(__xludf.DUMMYFUNCTION("""COMPUTED_VALUE"""),"01865386000167")</f>
        <v>01865386000167</v>
      </c>
      <c r="E198" s="294" t="str">
        <f ca="1">IFERROR(__xludf.DUMMYFUNCTION("""COMPUTED_VALUE"""),"001")</f>
        <v>001</v>
      </c>
      <c r="F198" s="294" t="str">
        <f ca="1">IFERROR(__xludf.DUMMYFUNCTION("""COMPUTED_VALUE"""),"0794")</f>
        <v>0794</v>
      </c>
      <c r="G198" s="295" t="str">
        <f ca="1">IFERROR(__xludf.DUMMYFUNCTION("""COMPUTED_VALUE"""),"67288")</f>
        <v>67288</v>
      </c>
      <c r="H198" s="295">
        <f ca="1">IFERROR(__xludf.DUMMYFUNCTION("""COMPUTED_VALUE"""),0)</f>
        <v>0</v>
      </c>
      <c r="I198" s="295">
        <f ca="1">IFERROR(__xludf.DUMMYFUNCTION("""COMPUTED_VALUE"""),0)</f>
        <v>0</v>
      </c>
      <c r="J198" s="295">
        <f ca="1">IFERROR(__xludf.DUMMYFUNCTION("""COMPUTED_VALUE"""),4431)</f>
        <v>4431</v>
      </c>
      <c r="K198" s="295">
        <f ca="1">IFERROR(__xludf.DUMMYFUNCTION("""COMPUTED_VALUE"""),0)</f>
        <v>0</v>
      </c>
      <c r="L198" s="295">
        <f ca="1">IFERROR(__xludf.DUMMYFUNCTION("""COMPUTED_VALUE"""),0)</f>
        <v>0</v>
      </c>
      <c r="M198" s="295">
        <f ca="1">IFERROR(__xludf.DUMMYFUNCTION("""COMPUTED_VALUE"""),756)</f>
        <v>756</v>
      </c>
      <c r="N198" s="295">
        <f ca="1">IFERROR(__xludf.DUMMYFUNCTION("""COMPUTED_VALUE"""),14007)</f>
        <v>14007</v>
      </c>
      <c r="O198" s="295">
        <f ca="1">IFERROR(__xludf.DUMMYFUNCTION("""COMPUTED_VALUE"""),1596)</f>
        <v>1596</v>
      </c>
      <c r="P198" s="295">
        <f t="shared" ca="1" si="1"/>
        <v>20790</v>
      </c>
    </row>
    <row r="199" spans="1:16" ht="12.75">
      <c r="A199" s="287" t="str">
        <f ca="1">IFERROR(__xludf.DUMMYFUNCTION("""COMPUTED_VALUE"""),"Gurupi")</f>
        <v>Gurupi</v>
      </c>
      <c r="B199" s="287" t="str">
        <f ca="1">IFERROR(__xludf.DUMMYFUNCTION("""COMPUTED_VALUE"""),"Gurupi")</f>
        <v>Gurupi</v>
      </c>
      <c r="C199" s="288" t="str">
        <f ca="1">IFERROR(__xludf.DUMMYFUNCTION("""COMPUTED_VALUE"""),"A.A. ESCOLAR DA ESC. EST. DR.WALDIR LINS")</f>
        <v>A.A. ESCOLAR DA ESC. EST. DR.WALDIR LINS</v>
      </c>
      <c r="D199" s="289" t="str">
        <f ca="1">IFERROR(__xludf.DUMMYFUNCTION("""COMPUTED_VALUE"""),"01936535000131")</f>
        <v>01936535000131</v>
      </c>
      <c r="E199" s="290" t="str">
        <f ca="1">IFERROR(__xludf.DUMMYFUNCTION("""COMPUTED_VALUE"""),"001")</f>
        <v>001</v>
      </c>
      <c r="F199" s="290" t="str">
        <f ca="1">IFERROR(__xludf.DUMMYFUNCTION("""COMPUTED_VALUE"""),"0794")</f>
        <v>0794</v>
      </c>
      <c r="G199" s="291" t="str">
        <f ca="1">IFERROR(__xludf.DUMMYFUNCTION("""COMPUTED_VALUE"""),"66966")</f>
        <v>66966</v>
      </c>
      <c r="H199" s="291">
        <f ca="1">IFERROR(__xludf.DUMMYFUNCTION("""COMPUTED_VALUE"""),0)</f>
        <v>0</v>
      </c>
      <c r="I199" s="291">
        <f ca="1">IFERROR(__xludf.DUMMYFUNCTION("""COMPUTED_VALUE"""),0)</f>
        <v>0</v>
      </c>
      <c r="J199" s="291">
        <f ca="1">IFERROR(__xludf.DUMMYFUNCTION("""COMPUTED_VALUE"""),147)</f>
        <v>147</v>
      </c>
      <c r="K199" s="291">
        <f ca="1">IFERROR(__xludf.DUMMYFUNCTION("""COMPUTED_VALUE"""),0)</f>
        <v>0</v>
      </c>
      <c r="L199" s="291">
        <f ca="1">IFERROR(__xludf.DUMMYFUNCTION("""COMPUTED_VALUE"""),0)</f>
        <v>0</v>
      </c>
      <c r="M199" s="291">
        <f ca="1">IFERROR(__xludf.DUMMYFUNCTION("""COMPUTED_VALUE"""),231)</f>
        <v>231</v>
      </c>
      <c r="N199" s="291">
        <f ca="1">IFERROR(__xludf.DUMMYFUNCTION("""COMPUTED_VALUE"""),2982)</f>
        <v>2982</v>
      </c>
      <c r="O199" s="291">
        <f ca="1">IFERROR(__xludf.DUMMYFUNCTION("""COMPUTED_VALUE"""),0)</f>
        <v>0</v>
      </c>
      <c r="P199" s="291">
        <f t="shared" ca="1" si="1"/>
        <v>3360</v>
      </c>
    </row>
    <row r="200" spans="1:16" ht="12.75">
      <c r="A200" s="292" t="str">
        <f ca="1">IFERROR(__xludf.DUMMYFUNCTION("""COMPUTED_VALUE"""),"Gurupi")</f>
        <v>Gurupi</v>
      </c>
      <c r="B200" s="292" t="str">
        <f ca="1">IFERROR(__xludf.DUMMYFUNCTION("""COMPUTED_VALUE"""),"Gurupi")</f>
        <v>Gurupi</v>
      </c>
      <c r="C200" s="144" t="str">
        <f ca="1">IFERROR(__xludf.DUMMYFUNCTION("""COMPUTED_VALUE"""),"A.A. ESC. EST. HERCILIA CARVALHO DA SILVA")</f>
        <v>A.A. ESC. EST. HERCILIA CARVALHO DA SILVA</v>
      </c>
      <c r="D200" s="293" t="str">
        <f ca="1">IFERROR(__xludf.DUMMYFUNCTION("""COMPUTED_VALUE"""),"01465790000143")</f>
        <v>01465790000143</v>
      </c>
      <c r="E200" s="294" t="str">
        <f ca="1">IFERROR(__xludf.DUMMYFUNCTION("""COMPUTED_VALUE"""),"001")</f>
        <v>001</v>
      </c>
      <c r="F200" s="294" t="str">
        <f ca="1">IFERROR(__xludf.DUMMYFUNCTION("""COMPUTED_VALUE"""),"0794")</f>
        <v>0794</v>
      </c>
      <c r="G200" s="295" t="str">
        <f ca="1">IFERROR(__xludf.DUMMYFUNCTION("""COMPUTED_VALUE"""),"66834")</f>
        <v>66834</v>
      </c>
      <c r="H200" s="295">
        <f ca="1">IFERROR(__xludf.DUMMYFUNCTION("""COMPUTED_VALUE"""),0)</f>
        <v>0</v>
      </c>
      <c r="I200" s="295">
        <f ca="1">IFERROR(__xludf.DUMMYFUNCTION("""COMPUTED_VALUE"""),0)</f>
        <v>0</v>
      </c>
      <c r="J200" s="295">
        <f ca="1">IFERROR(__xludf.DUMMYFUNCTION("""COMPUTED_VALUE"""),6804)</f>
        <v>6804</v>
      </c>
      <c r="K200" s="295">
        <f ca="1">IFERROR(__xludf.DUMMYFUNCTION("""COMPUTED_VALUE"""),0)</f>
        <v>0</v>
      </c>
      <c r="L200" s="295">
        <f ca="1">IFERROR(__xludf.DUMMYFUNCTION("""COMPUTED_VALUE"""),0)</f>
        <v>0</v>
      </c>
      <c r="M200" s="295">
        <f ca="1">IFERROR(__xludf.DUMMYFUNCTION("""COMPUTED_VALUE"""),399)</f>
        <v>399</v>
      </c>
      <c r="N200" s="295">
        <f ca="1">IFERROR(__xludf.DUMMYFUNCTION("""COMPUTED_VALUE"""),4032)</f>
        <v>4032</v>
      </c>
      <c r="O200" s="295">
        <f ca="1">IFERROR(__xludf.DUMMYFUNCTION("""COMPUTED_VALUE"""),0)</f>
        <v>0</v>
      </c>
      <c r="P200" s="295">
        <f t="shared" ca="1" si="1"/>
        <v>11235</v>
      </c>
    </row>
    <row r="201" spans="1:16" ht="12.75">
      <c r="A201" s="287" t="str">
        <f ca="1">IFERROR(__xludf.DUMMYFUNCTION("""COMPUTED_VALUE"""),"Gurupi")</f>
        <v>Gurupi</v>
      </c>
      <c r="B201" s="287" t="str">
        <f ca="1">IFERROR(__xludf.DUMMYFUNCTION("""COMPUTED_VALUE"""),"Gurupi")</f>
        <v>Gurupi</v>
      </c>
      <c r="C201" s="288" t="str">
        <f ca="1">IFERROR(__xludf.DUMMYFUNCTION("""COMPUTED_VALUE"""),"A.A. DA ESCOLA ESTADUAL RUI BARBOSA")</f>
        <v>A.A. DA ESCOLA ESTADUAL RUI BARBOSA</v>
      </c>
      <c r="D201" s="289" t="str">
        <f ca="1">IFERROR(__xludf.DUMMYFUNCTION("""COMPUTED_VALUE"""),"43753475000161")</f>
        <v>43753475000161</v>
      </c>
      <c r="E201" s="290" t="str">
        <f ca="1">IFERROR(__xludf.DUMMYFUNCTION("""COMPUTED_VALUE"""),"001")</f>
        <v>001</v>
      </c>
      <c r="F201" s="290" t="str">
        <f ca="1">IFERROR(__xludf.DUMMYFUNCTION("""COMPUTED_VALUE"""),"0794")</f>
        <v>0794</v>
      </c>
      <c r="G201" s="291" t="str">
        <f ca="1">IFERROR(__xludf.DUMMYFUNCTION("""COMPUTED_VALUE"""),"682969")</f>
        <v>682969</v>
      </c>
      <c r="H201" s="291">
        <f ca="1">IFERROR(__xludf.DUMMYFUNCTION("""COMPUTED_VALUE"""),0)</f>
        <v>0</v>
      </c>
      <c r="I201" s="291">
        <f ca="1">IFERROR(__xludf.DUMMYFUNCTION("""COMPUTED_VALUE"""),0)</f>
        <v>0</v>
      </c>
      <c r="J201" s="291">
        <f ca="1">IFERROR(__xludf.DUMMYFUNCTION("""COMPUTED_VALUE"""),0)</f>
        <v>0</v>
      </c>
      <c r="K201" s="291">
        <f ca="1">IFERROR(__xludf.DUMMYFUNCTION("""COMPUTED_VALUE"""),0)</f>
        <v>0</v>
      </c>
      <c r="L201" s="291">
        <f ca="1">IFERROR(__xludf.DUMMYFUNCTION("""COMPUTED_VALUE"""),0)</f>
        <v>0</v>
      </c>
      <c r="M201" s="291">
        <f ca="1">IFERROR(__xludf.DUMMYFUNCTION("""COMPUTED_VALUE"""),0)</f>
        <v>0</v>
      </c>
      <c r="N201" s="291">
        <f ca="1">IFERROR(__xludf.DUMMYFUNCTION("""COMPUTED_VALUE"""),0)</f>
        <v>0</v>
      </c>
      <c r="O201" s="291">
        <f ca="1">IFERROR(__xludf.DUMMYFUNCTION("""COMPUTED_VALUE"""),5187)</f>
        <v>5187</v>
      </c>
      <c r="P201" s="291">
        <f t="shared" ca="1" si="1"/>
        <v>5187</v>
      </c>
    </row>
    <row r="202" spans="1:16" ht="12.75">
      <c r="A202" s="292" t="str">
        <f ca="1">IFERROR(__xludf.DUMMYFUNCTION("""COMPUTED_VALUE"""),"Gurupi")</f>
        <v>Gurupi</v>
      </c>
      <c r="B202" s="292" t="str">
        <f ca="1">IFERROR(__xludf.DUMMYFUNCTION("""COMPUTED_VALUE"""),"Gurupi")</f>
        <v>Gurupi</v>
      </c>
      <c r="C202" s="144" t="str">
        <f ca="1">IFERROR(__xludf.DUMMYFUNCTION("""COMPUTED_VALUE"""),"A. DE PAIS E MESTRES/ESC. EST. VILA GUARACY")</f>
        <v>A. DE PAIS E MESTRES/ESC. EST. VILA GUARACY</v>
      </c>
      <c r="D202" s="293" t="str">
        <f ca="1">IFERROR(__xludf.DUMMYFUNCTION("""COMPUTED_VALUE"""),"01918955000195")</f>
        <v>01918955000195</v>
      </c>
      <c r="E202" s="294" t="str">
        <f ca="1">IFERROR(__xludf.DUMMYFUNCTION("""COMPUTED_VALUE"""),"001")</f>
        <v>001</v>
      </c>
      <c r="F202" s="294" t="str">
        <f ca="1">IFERROR(__xludf.DUMMYFUNCTION("""COMPUTED_VALUE"""),"0794")</f>
        <v>0794</v>
      </c>
      <c r="G202" s="295" t="str">
        <f ca="1">IFERROR(__xludf.DUMMYFUNCTION("""COMPUTED_VALUE"""),"67008")</f>
        <v>67008</v>
      </c>
      <c r="H202" s="295">
        <f ca="1">IFERROR(__xludf.DUMMYFUNCTION("""COMPUTED_VALUE"""),0)</f>
        <v>0</v>
      </c>
      <c r="I202" s="295">
        <f ca="1">IFERROR(__xludf.DUMMYFUNCTION("""COMPUTED_VALUE"""),0)</f>
        <v>0</v>
      </c>
      <c r="J202" s="295">
        <f ca="1">IFERROR(__xludf.DUMMYFUNCTION("""COMPUTED_VALUE"""),3780)</f>
        <v>3780</v>
      </c>
      <c r="K202" s="295">
        <f ca="1">IFERROR(__xludf.DUMMYFUNCTION("""COMPUTED_VALUE"""),0)</f>
        <v>0</v>
      </c>
      <c r="L202" s="295">
        <f ca="1">IFERROR(__xludf.DUMMYFUNCTION("""COMPUTED_VALUE"""),0)</f>
        <v>0</v>
      </c>
      <c r="M202" s="295">
        <f ca="1">IFERROR(__xludf.DUMMYFUNCTION("""COMPUTED_VALUE"""),294)</f>
        <v>294</v>
      </c>
      <c r="N202" s="295">
        <f ca="1">IFERROR(__xludf.DUMMYFUNCTION("""COMPUTED_VALUE"""),0)</f>
        <v>0</v>
      </c>
      <c r="O202" s="295">
        <f ca="1">IFERROR(__xludf.DUMMYFUNCTION("""COMPUTED_VALUE"""),0)</f>
        <v>0</v>
      </c>
      <c r="P202" s="295">
        <f t="shared" ca="1" si="1"/>
        <v>4074</v>
      </c>
    </row>
    <row r="203" spans="1:16" ht="12.75">
      <c r="A203" s="287" t="str">
        <f ca="1">IFERROR(__xludf.DUMMYFUNCTION("""COMPUTED_VALUE"""),"Gurupi")</f>
        <v>Gurupi</v>
      </c>
      <c r="B203" s="287" t="str">
        <f ca="1">IFERROR(__xludf.DUMMYFUNCTION("""COMPUTED_VALUE"""),"Gurupi")</f>
        <v>Gurupi</v>
      </c>
      <c r="C203" s="288" t="str">
        <f ca="1">IFERROR(__xludf.DUMMYFUNCTION("""COMPUTED_VALUE"""),"ASSOC APOIO INSTITUTO EDUCACIONAL PASSO A PASSO")</f>
        <v>ASSOC APOIO INSTITUTO EDUCACIONAL PASSO A PASSO</v>
      </c>
      <c r="D203" s="289" t="str">
        <f ca="1">IFERROR(__xludf.DUMMYFUNCTION("""COMPUTED_VALUE"""),"10450172000110")</f>
        <v>10450172000110</v>
      </c>
      <c r="E203" s="290" t="str">
        <f ca="1">IFERROR(__xludf.DUMMYFUNCTION("""COMPUTED_VALUE"""),"001")</f>
        <v>001</v>
      </c>
      <c r="F203" s="290" t="str">
        <f ca="1">IFERROR(__xludf.DUMMYFUNCTION("""COMPUTED_VALUE"""),"0794")</f>
        <v>0794</v>
      </c>
      <c r="G203" s="291" t="str">
        <f ca="1">IFERROR(__xludf.DUMMYFUNCTION("""COMPUTED_VALUE"""),"414263")</f>
        <v>414263</v>
      </c>
      <c r="H203" s="291">
        <f ca="1">IFERROR(__xludf.DUMMYFUNCTION("""COMPUTED_VALUE"""),0)</f>
        <v>0</v>
      </c>
      <c r="I203" s="291">
        <f ca="1">IFERROR(__xludf.DUMMYFUNCTION("""COMPUTED_VALUE"""),0)</f>
        <v>0</v>
      </c>
      <c r="J203" s="291">
        <f ca="1">IFERROR(__xludf.DUMMYFUNCTION("""COMPUTED_VALUE"""),8967)</f>
        <v>8967</v>
      </c>
      <c r="K203" s="291">
        <f ca="1">IFERROR(__xludf.DUMMYFUNCTION("""COMPUTED_VALUE"""),0)</f>
        <v>0</v>
      </c>
      <c r="L203" s="291">
        <f ca="1">IFERROR(__xludf.DUMMYFUNCTION("""COMPUTED_VALUE"""),0)</f>
        <v>0</v>
      </c>
      <c r="M203" s="291">
        <f ca="1">IFERROR(__xludf.DUMMYFUNCTION("""COMPUTED_VALUE"""),0)</f>
        <v>0</v>
      </c>
      <c r="N203" s="291">
        <f ca="1">IFERROR(__xludf.DUMMYFUNCTION("""COMPUTED_VALUE"""),0)</f>
        <v>0</v>
      </c>
      <c r="O203" s="291">
        <f ca="1">IFERROR(__xludf.DUMMYFUNCTION("""COMPUTED_VALUE"""),0)</f>
        <v>0</v>
      </c>
      <c r="P203" s="291">
        <f t="shared" ca="1" si="1"/>
        <v>8967</v>
      </c>
    </row>
    <row r="204" spans="1:16" ht="12.75">
      <c r="A204" s="292" t="str">
        <f ca="1">IFERROR(__xludf.DUMMYFUNCTION("""COMPUTED_VALUE"""),"Gurupi")</f>
        <v>Gurupi</v>
      </c>
      <c r="B204" s="292" t="str">
        <f ca="1">IFERROR(__xludf.DUMMYFUNCTION("""COMPUTED_VALUE"""),"Gurupi")</f>
        <v>Gurupi</v>
      </c>
      <c r="C204" s="144" t="str">
        <f ca="1">IFERROR(__xludf.DUMMYFUNCTION("""COMPUTED_VALUE"""),"A.A. DO INSTITUTO PRESBITERIANO ARAGUAIA")</f>
        <v>A.A. DO INSTITUTO PRESBITERIANO ARAGUAIA</v>
      </c>
      <c r="D204" s="293" t="str">
        <f ca="1">IFERROR(__xludf.DUMMYFUNCTION("""COMPUTED_VALUE"""),"03060918000114")</f>
        <v>03060918000114</v>
      </c>
      <c r="E204" s="294" t="str">
        <f ca="1">IFERROR(__xludf.DUMMYFUNCTION("""COMPUTED_VALUE"""),"104")</f>
        <v>104</v>
      </c>
      <c r="F204" s="294" t="str">
        <f ca="1">IFERROR(__xludf.DUMMYFUNCTION("""COMPUTED_VALUE"""),"0793")</f>
        <v>0793</v>
      </c>
      <c r="G204" s="295" t="str">
        <f ca="1">IFERROR(__xludf.DUMMYFUNCTION("""COMPUTED_VALUE"""),"12090")</f>
        <v>12090</v>
      </c>
      <c r="H204" s="295">
        <f ca="1">IFERROR(__xludf.DUMMYFUNCTION("""COMPUTED_VALUE"""),0)</f>
        <v>0</v>
      </c>
      <c r="I204" s="295">
        <f ca="1">IFERROR(__xludf.DUMMYFUNCTION("""COMPUTED_VALUE"""),0)</f>
        <v>0</v>
      </c>
      <c r="J204" s="295">
        <f ca="1">IFERROR(__xludf.DUMMYFUNCTION("""COMPUTED_VALUE"""),13188)</f>
        <v>13188</v>
      </c>
      <c r="K204" s="295">
        <f ca="1">IFERROR(__xludf.DUMMYFUNCTION("""COMPUTED_VALUE"""),0)</f>
        <v>0</v>
      </c>
      <c r="L204" s="295">
        <f ca="1">IFERROR(__xludf.DUMMYFUNCTION("""COMPUTED_VALUE"""),0)</f>
        <v>0</v>
      </c>
      <c r="M204" s="295">
        <f ca="1">IFERROR(__xludf.DUMMYFUNCTION("""COMPUTED_VALUE"""),0)</f>
        <v>0</v>
      </c>
      <c r="N204" s="295">
        <f ca="1">IFERROR(__xludf.DUMMYFUNCTION("""COMPUTED_VALUE"""),9723)</f>
        <v>9723</v>
      </c>
      <c r="O204" s="295">
        <f ca="1">IFERROR(__xludf.DUMMYFUNCTION("""COMPUTED_VALUE"""),0)</f>
        <v>0</v>
      </c>
      <c r="P204" s="295">
        <f t="shared" ca="1" si="1"/>
        <v>22911</v>
      </c>
    </row>
    <row r="205" spans="1:16" ht="12.75">
      <c r="A205" s="287" t="str">
        <f ca="1">IFERROR(__xludf.DUMMYFUNCTION("""COMPUTED_VALUE"""),"Gurupi")</f>
        <v>Gurupi</v>
      </c>
      <c r="B205" s="287" t="str">
        <f ca="1">IFERROR(__xludf.DUMMYFUNCTION("""COMPUTED_VALUE"""),"Gurupi")</f>
        <v>Gurupi</v>
      </c>
      <c r="C205" s="288" t="str">
        <f ca="1">IFERROR(__xludf.DUMMYFUNCTION("""COMPUTED_VALUE"""),"A.A. DO INSTITUTO PRESBITERIANO EDUCACIONAL")</f>
        <v>A.A. DO INSTITUTO PRESBITERIANO EDUCACIONAL</v>
      </c>
      <c r="D205" s="289" t="str">
        <f ca="1">IFERROR(__xludf.DUMMYFUNCTION("""COMPUTED_VALUE"""),"07217559000117")</f>
        <v>07217559000117</v>
      </c>
      <c r="E205" s="290" t="str">
        <f ca="1">IFERROR(__xludf.DUMMYFUNCTION("""COMPUTED_VALUE"""),"104")</f>
        <v>104</v>
      </c>
      <c r="F205" s="290" t="str">
        <f ca="1">IFERROR(__xludf.DUMMYFUNCTION("""COMPUTED_VALUE"""),"0793")</f>
        <v>0793</v>
      </c>
      <c r="G205" s="291" t="str">
        <f ca="1">IFERROR(__xludf.DUMMYFUNCTION("""COMPUTED_VALUE"""),"2663")</f>
        <v>2663</v>
      </c>
      <c r="H205" s="291">
        <f ca="1">IFERROR(__xludf.DUMMYFUNCTION("""COMPUTED_VALUE"""),0)</f>
        <v>0</v>
      </c>
      <c r="I205" s="291">
        <f ca="1">IFERROR(__xludf.DUMMYFUNCTION("""COMPUTED_VALUE"""),0)</f>
        <v>0</v>
      </c>
      <c r="J205" s="291">
        <f ca="1">IFERROR(__xludf.DUMMYFUNCTION("""COMPUTED_VALUE"""),5544)</f>
        <v>5544</v>
      </c>
      <c r="K205" s="291">
        <f ca="1">IFERROR(__xludf.DUMMYFUNCTION("""COMPUTED_VALUE"""),0)</f>
        <v>0</v>
      </c>
      <c r="L205" s="291">
        <f ca="1">IFERROR(__xludf.DUMMYFUNCTION("""COMPUTED_VALUE"""),0)</f>
        <v>0</v>
      </c>
      <c r="M205" s="291">
        <f ca="1">IFERROR(__xludf.DUMMYFUNCTION("""COMPUTED_VALUE"""),0)</f>
        <v>0</v>
      </c>
      <c r="N205" s="291">
        <f ca="1">IFERROR(__xludf.DUMMYFUNCTION("""COMPUTED_VALUE"""),0)</f>
        <v>0</v>
      </c>
      <c r="O205" s="291">
        <f ca="1">IFERROR(__xludf.DUMMYFUNCTION("""COMPUTED_VALUE"""),0)</f>
        <v>0</v>
      </c>
      <c r="P205" s="291">
        <f t="shared" ca="1" si="1"/>
        <v>5544</v>
      </c>
    </row>
    <row r="206" spans="1:16" ht="12.75">
      <c r="A206" s="292" t="str">
        <f ca="1">IFERROR(__xludf.DUMMYFUNCTION("""COMPUTED_VALUE"""),"Gurupi")</f>
        <v>Gurupi</v>
      </c>
      <c r="B206" s="292" t="str">
        <f ca="1">IFERROR(__xludf.DUMMYFUNCTION("""COMPUTED_VALUE"""),"Jau do Tocantins")</f>
        <v>Jau do Tocantins</v>
      </c>
      <c r="C206" s="144" t="str">
        <f ca="1">IFERROR(__xludf.DUMMYFUNCTION("""COMPUTED_VALUE"""),"AAEC PEDRO LUIZ BONFIM/ADELÁIDE FRANCISCO SOARES")</f>
        <v>AAEC PEDRO LUIZ BONFIM/ADELÁIDE FRANCISCO SOARES</v>
      </c>
      <c r="D206" s="293" t="str">
        <f ca="1">IFERROR(__xludf.DUMMYFUNCTION("""COMPUTED_VALUE"""),"02080228000164")</f>
        <v>02080228000164</v>
      </c>
      <c r="E206" s="294" t="str">
        <f ca="1">IFERROR(__xludf.DUMMYFUNCTION("""COMPUTED_VALUE"""),"001")</f>
        <v>001</v>
      </c>
      <c r="F206" s="294" t="str">
        <f ca="1">IFERROR(__xludf.DUMMYFUNCTION("""COMPUTED_VALUE"""),"0794")</f>
        <v>0794</v>
      </c>
      <c r="G206" s="295" t="str">
        <f ca="1">IFERROR(__xludf.DUMMYFUNCTION("""COMPUTED_VALUE"""),"420743")</f>
        <v>420743</v>
      </c>
      <c r="H206" s="295">
        <f ca="1">IFERROR(__xludf.DUMMYFUNCTION("""COMPUTED_VALUE"""),0)</f>
        <v>0</v>
      </c>
      <c r="I206" s="295">
        <f ca="1">IFERROR(__xludf.DUMMYFUNCTION("""COMPUTED_VALUE"""),0)</f>
        <v>0</v>
      </c>
      <c r="J206" s="295">
        <f ca="1">IFERROR(__xludf.DUMMYFUNCTION("""COMPUTED_VALUE"""),0)</f>
        <v>0</v>
      </c>
      <c r="K206" s="295">
        <f ca="1">IFERROR(__xludf.DUMMYFUNCTION("""COMPUTED_VALUE"""),0)</f>
        <v>0</v>
      </c>
      <c r="L206" s="295">
        <f ca="1">IFERROR(__xludf.DUMMYFUNCTION("""COMPUTED_VALUE"""),0)</f>
        <v>0</v>
      </c>
      <c r="M206" s="295">
        <f ca="1">IFERROR(__xludf.DUMMYFUNCTION("""COMPUTED_VALUE"""),0)</f>
        <v>0</v>
      </c>
      <c r="N206" s="295">
        <f ca="1">IFERROR(__xludf.DUMMYFUNCTION("""COMPUTED_VALUE"""),2772)</f>
        <v>2772</v>
      </c>
      <c r="O206" s="295">
        <f ca="1">IFERROR(__xludf.DUMMYFUNCTION("""COMPUTED_VALUE"""),0)</f>
        <v>0</v>
      </c>
      <c r="P206" s="295">
        <f t="shared" ca="1" si="1"/>
        <v>2772</v>
      </c>
    </row>
    <row r="207" spans="1:16" ht="12.75">
      <c r="A207" s="287" t="str">
        <f ca="1">IFERROR(__xludf.DUMMYFUNCTION("""COMPUTED_VALUE"""),"Gurupi")</f>
        <v>Gurupi</v>
      </c>
      <c r="B207" s="287" t="str">
        <f ca="1">IFERROR(__xludf.DUMMYFUNCTION("""COMPUTED_VALUE"""),"Palmeiropolis")</f>
        <v>Palmeiropolis</v>
      </c>
      <c r="C207" s="288" t="str">
        <f ca="1">IFERROR(__xludf.DUMMYFUNCTION("""COMPUTED_VALUE"""),"A.A. ESCOLA ESTADUAL PROFESSORA ONEIDES")</f>
        <v>A.A. ESCOLA ESTADUAL PROFESSORA ONEIDES</v>
      </c>
      <c r="D207" s="289" t="str">
        <f ca="1">IFERROR(__xludf.DUMMYFUNCTION("""COMPUTED_VALUE"""),"01262903000103")</f>
        <v>01262903000103</v>
      </c>
      <c r="E207" s="290" t="str">
        <f ca="1">IFERROR(__xludf.DUMMYFUNCTION("""COMPUTED_VALUE"""),"001")</f>
        <v>001</v>
      </c>
      <c r="F207" s="290" t="str">
        <f ca="1">IFERROR(__xludf.DUMMYFUNCTION("""COMPUTED_VALUE"""),"4608")</f>
        <v>4608</v>
      </c>
      <c r="G207" s="291" t="str">
        <f ca="1">IFERROR(__xludf.DUMMYFUNCTION("""COMPUTED_VALUE"""),"79758")</f>
        <v>79758</v>
      </c>
      <c r="H207" s="291">
        <f ca="1">IFERROR(__xludf.DUMMYFUNCTION("""COMPUTED_VALUE"""),0)</f>
        <v>0</v>
      </c>
      <c r="I207" s="291">
        <f ca="1">IFERROR(__xludf.DUMMYFUNCTION("""COMPUTED_VALUE"""),0)</f>
        <v>0</v>
      </c>
      <c r="J207" s="291">
        <f ca="1">IFERROR(__xludf.DUMMYFUNCTION("""COMPUTED_VALUE"""),4683)</f>
        <v>4683</v>
      </c>
      <c r="K207" s="291">
        <f ca="1">IFERROR(__xludf.DUMMYFUNCTION("""COMPUTED_VALUE"""),0)</f>
        <v>0</v>
      </c>
      <c r="L207" s="291">
        <f ca="1">IFERROR(__xludf.DUMMYFUNCTION("""COMPUTED_VALUE"""),0)</f>
        <v>0</v>
      </c>
      <c r="M207" s="291">
        <f ca="1">IFERROR(__xludf.DUMMYFUNCTION("""COMPUTED_VALUE"""),483)</f>
        <v>483</v>
      </c>
      <c r="N207" s="291">
        <f ca="1">IFERROR(__xludf.DUMMYFUNCTION("""COMPUTED_VALUE"""),3087)</f>
        <v>3087</v>
      </c>
      <c r="O207" s="291">
        <f ca="1">IFERROR(__xludf.DUMMYFUNCTION("""COMPUTED_VALUE"""),273)</f>
        <v>273</v>
      </c>
      <c r="P207" s="291">
        <f t="shared" ca="1" si="1"/>
        <v>8526</v>
      </c>
    </row>
    <row r="208" spans="1:16" ht="12.75">
      <c r="A208" s="292" t="str">
        <f ca="1">IFERROR(__xludf.DUMMYFUNCTION("""COMPUTED_VALUE"""),"Gurupi")</f>
        <v>Gurupi</v>
      </c>
      <c r="B208" s="292" t="str">
        <f ca="1">IFERROR(__xludf.DUMMYFUNCTION("""COMPUTED_VALUE"""),"Palmeiropolis")</f>
        <v>Palmeiropolis</v>
      </c>
      <c r="C208" s="144" t="str">
        <f ca="1">IFERROR(__xludf.DUMMYFUNCTION("""COMPUTED_VALUE"""),"A. A.DO COLEGIO EST. DE PALMEIROPOLIS (COLÉGIO MILITAR)")</f>
        <v>A. A.DO COLEGIO EST. DE PALMEIROPOLIS (COLÉGIO MILITAR)</v>
      </c>
      <c r="D208" s="293" t="str">
        <f ca="1">IFERROR(__xludf.DUMMYFUNCTION("""COMPUTED_VALUE"""),"01210496000190")</f>
        <v>01210496000190</v>
      </c>
      <c r="E208" s="294" t="str">
        <f ca="1">IFERROR(__xludf.DUMMYFUNCTION("""COMPUTED_VALUE"""),"001")</f>
        <v>001</v>
      </c>
      <c r="F208" s="294" t="str">
        <f ca="1">IFERROR(__xludf.DUMMYFUNCTION("""COMPUTED_VALUE"""),"1303")</f>
        <v>1303</v>
      </c>
      <c r="G208" s="295" t="str">
        <f ca="1">IFERROR(__xludf.DUMMYFUNCTION("""COMPUTED_VALUE"""),"97438")</f>
        <v>97438</v>
      </c>
      <c r="H208" s="295">
        <f ca="1">IFERROR(__xludf.DUMMYFUNCTION("""COMPUTED_VALUE"""),0)</f>
        <v>0</v>
      </c>
      <c r="I208" s="295">
        <f ca="1">IFERROR(__xludf.DUMMYFUNCTION("""COMPUTED_VALUE"""),0)</f>
        <v>0</v>
      </c>
      <c r="J208" s="295">
        <f ca="1">IFERROR(__xludf.DUMMYFUNCTION("""COMPUTED_VALUE"""),4914)</f>
        <v>4914</v>
      </c>
      <c r="K208" s="295">
        <f ca="1">IFERROR(__xludf.DUMMYFUNCTION("""COMPUTED_VALUE"""),0)</f>
        <v>0</v>
      </c>
      <c r="L208" s="295">
        <f ca="1">IFERROR(__xludf.DUMMYFUNCTION("""COMPUTED_VALUE"""),0)</f>
        <v>0</v>
      </c>
      <c r="M208" s="295">
        <f ca="1">IFERROR(__xludf.DUMMYFUNCTION("""COMPUTED_VALUE"""),0)</f>
        <v>0</v>
      </c>
      <c r="N208" s="295">
        <f ca="1">IFERROR(__xludf.DUMMYFUNCTION("""COMPUTED_VALUE"""),3696)</f>
        <v>3696</v>
      </c>
      <c r="O208" s="295">
        <f ca="1">IFERROR(__xludf.DUMMYFUNCTION("""COMPUTED_VALUE"""),0)</f>
        <v>0</v>
      </c>
      <c r="P208" s="295">
        <f t="shared" ca="1" si="1"/>
        <v>8610</v>
      </c>
    </row>
    <row r="209" spans="1:16" ht="12.75">
      <c r="A209" s="287" t="str">
        <f ca="1">IFERROR(__xludf.DUMMYFUNCTION("""COMPUTED_VALUE"""),"Gurupi")</f>
        <v>Gurupi</v>
      </c>
      <c r="B209" s="287" t="str">
        <f ca="1">IFERROR(__xludf.DUMMYFUNCTION("""COMPUTED_VALUE"""),"Peixe")</f>
        <v>Peixe</v>
      </c>
      <c r="C209" s="288" t="str">
        <f ca="1">IFERROR(__xludf.DUMMYFUNCTION("""COMPUTED_VALUE"""),"A.A. AO COLEGIO ESTADUAL D. ALANO")</f>
        <v>A.A. AO COLEGIO ESTADUAL D. ALANO</v>
      </c>
      <c r="D209" s="289" t="str">
        <f ca="1">IFERROR(__xludf.DUMMYFUNCTION("""COMPUTED_VALUE"""),"01133705000140")</f>
        <v>01133705000140</v>
      </c>
      <c r="E209" s="290" t="str">
        <f ca="1">IFERROR(__xludf.DUMMYFUNCTION("""COMPUTED_VALUE"""),"001")</f>
        <v>001</v>
      </c>
      <c r="F209" s="290" t="str">
        <f ca="1">IFERROR(__xludf.DUMMYFUNCTION("""COMPUTED_VALUE"""),"3979")</f>
        <v>3979</v>
      </c>
      <c r="G209" s="291" t="str">
        <f ca="1">IFERROR(__xludf.DUMMYFUNCTION("""COMPUTED_VALUE"""),"53155")</f>
        <v>53155</v>
      </c>
      <c r="H209" s="291">
        <f ca="1">IFERROR(__xludf.DUMMYFUNCTION("""COMPUTED_VALUE"""),0)</f>
        <v>0</v>
      </c>
      <c r="I209" s="291">
        <f ca="1">IFERROR(__xludf.DUMMYFUNCTION("""COMPUTED_VALUE"""),0)</f>
        <v>0</v>
      </c>
      <c r="J209" s="291">
        <f ca="1">IFERROR(__xludf.DUMMYFUNCTION("""COMPUTED_VALUE"""),0)</f>
        <v>0</v>
      </c>
      <c r="K209" s="291">
        <f ca="1">IFERROR(__xludf.DUMMYFUNCTION("""COMPUTED_VALUE"""),0)</f>
        <v>0</v>
      </c>
      <c r="L209" s="291">
        <f ca="1">IFERROR(__xludf.DUMMYFUNCTION("""COMPUTED_VALUE"""),0)</f>
        <v>0</v>
      </c>
      <c r="M209" s="291">
        <f ca="1">IFERROR(__xludf.DUMMYFUNCTION("""COMPUTED_VALUE"""),0)</f>
        <v>0</v>
      </c>
      <c r="N209" s="291">
        <f ca="1">IFERROR(__xludf.DUMMYFUNCTION("""COMPUTED_VALUE"""),5502)</f>
        <v>5502</v>
      </c>
      <c r="O209" s="291">
        <f ca="1">IFERROR(__xludf.DUMMYFUNCTION("""COMPUTED_VALUE"""),756)</f>
        <v>756</v>
      </c>
      <c r="P209" s="291">
        <f t="shared" ca="1" si="1"/>
        <v>6258</v>
      </c>
    </row>
    <row r="210" spans="1:16" ht="12.75">
      <c r="A210" s="292" t="str">
        <f ca="1">IFERROR(__xludf.DUMMYFUNCTION("""COMPUTED_VALUE"""),"Gurupi")</f>
        <v>Gurupi</v>
      </c>
      <c r="B210" s="292" t="str">
        <f ca="1">IFERROR(__xludf.DUMMYFUNCTION("""COMPUTED_VALUE"""),"Peixe")</f>
        <v>Peixe</v>
      </c>
      <c r="C210" s="144" t="str">
        <f ca="1">IFERROR(__xludf.DUMMYFUNCTION("""COMPUTED_VALUE"""),"A.A.  ESC. EST.TANCREDO DE ALMEIDA NEVES")</f>
        <v>A.A.  ESC. EST.TANCREDO DE ALMEIDA NEVES</v>
      </c>
      <c r="D210" s="293" t="str">
        <f ca="1">IFERROR(__xludf.DUMMYFUNCTION("""COMPUTED_VALUE"""),"01136008000142")</f>
        <v>01136008000142</v>
      </c>
      <c r="E210" s="294" t="str">
        <f ca="1">IFERROR(__xludf.DUMMYFUNCTION("""COMPUTED_VALUE"""),"001")</f>
        <v>001</v>
      </c>
      <c r="F210" s="294" t="str">
        <f ca="1">IFERROR(__xludf.DUMMYFUNCTION("""COMPUTED_VALUE"""),"3979")</f>
        <v>3979</v>
      </c>
      <c r="G210" s="295" t="str">
        <f ca="1">IFERROR(__xludf.DUMMYFUNCTION("""COMPUTED_VALUE"""),"52914")</f>
        <v>52914</v>
      </c>
      <c r="H210" s="295">
        <f ca="1">IFERROR(__xludf.DUMMYFUNCTION("""COMPUTED_VALUE"""),0)</f>
        <v>0</v>
      </c>
      <c r="I210" s="295">
        <f ca="1">IFERROR(__xludf.DUMMYFUNCTION("""COMPUTED_VALUE"""),0)</f>
        <v>0</v>
      </c>
      <c r="J210" s="295">
        <f ca="1">IFERROR(__xludf.DUMMYFUNCTION("""COMPUTED_VALUE"""),7665)</f>
        <v>7665</v>
      </c>
      <c r="K210" s="295">
        <f ca="1">IFERROR(__xludf.DUMMYFUNCTION("""COMPUTED_VALUE"""),0)</f>
        <v>0</v>
      </c>
      <c r="L210" s="295">
        <f ca="1">IFERROR(__xludf.DUMMYFUNCTION("""COMPUTED_VALUE"""),0)</f>
        <v>0</v>
      </c>
      <c r="M210" s="295">
        <f ca="1">IFERROR(__xludf.DUMMYFUNCTION("""COMPUTED_VALUE"""),0)</f>
        <v>0</v>
      </c>
      <c r="N210" s="295">
        <f ca="1">IFERROR(__xludf.DUMMYFUNCTION("""COMPUTED_VALUE"""),0)</f>
        <v>0</v>
      </c>
      <c r="O210" s="295">
        <f ca="1">IFERROR(__xludf.DUMMYFUNCTION("""COMPUTED_VALUE"""),0)</f>
        <v>0</v>
      </c>
      <c r="P210" s="295">
        <f t="shared" ca="1" si="1"/>
        <v>7665</v>
      </c>
    </row>
    <row r="211" spans="1:16" ht="12.75">
      <c r="A211" s="287" t="str">
        <f ca="1">IFERROR(__xludf.DUMMYFUNCTION("""COMPUTED_VALUE"""),"Gurupi")</f>
        <v>Gurupi</v>
      </c>
      <c r="B211" s="287" t="str">
        <f ca="1">IFERROR(__xludf.DUMMYFUNCTION("""COMPUTED_VALUE"""),"Sandolandia")</f>
        <v>Sandolandia</v>
      </c>
      <c r="C211" s="288" t="str">
        <f ca="1">IFERROR(__xludf.DUMMYFUNCTION("""COMPUTED_VALUE"""),"A.A. A ESC. EST.NOSSA SENHORA APARECIDA")</f>
        <v>A.A. A ESC. EST.NOSSA SENHORA APARECIDA</v>
      </c>
      <c r="D211" s="289" t="str">
        <f ca="1">IFERROR(__xludf.DUMMYFUNCTION("""COMPUTED_VALUE"""),"01393269000148")</f>
        <v>01393269000148</v>
      </c>
      <c r="E211" s="290" t="str">
        <f ca="1">IFERROR(__xludf.DUMMYFUNCTION("""COMPUTED_VALUE"""),"001")</f>
        <v>001</v>
      </c>
      <c r="F211" s="290" t="str">
        <f ca="1">IFERROR(__xludf.DUMMYFUNCTION("""COMPUTED_VALUE"""),"1304")</f>
        <v>1304</v>
      </c>
      <c r="G211" s="291" t="str">
        <f ca="1">IFERROR(__xludf.DUMMYFUNCTION("""COMPUTED_VALUE"""),"105163")</f>
        <v>105163</v>
      </c>
      <c r="H211" s="291">
        <f ca="1">IFERROR(__xludf.DUMMYFUNCTION("""COMPUTED_VALUE"""),0)</f>
        <v>0</v>
      </c>
      <c r="I211" s="291">
        <f ca="1">IFERROR(__xludf.DUMMYFUNCTION("""COMPUTED_VALUE"""),0)</f>
        <v>0</v>
      </c>
      <c r="J211" s="291">
        <f ca="1">IFERROR(__xludf.DUMMYFUNCTION("""COMPUTED_VALUE"""),4809)</f>
        <v>4809</v>
      </c>
      <c r="K211" s="291">
        <f ca="1">IFERROR(__xludf.DUMMYFUNCTION("""COMPUTED_VALUE"""),0)</f>
        <v>0</v>
      </c>
      <c r="L211" s="291">
        <f ca="1">IFERROR(__xludf.DUMMYFUNCTION("""COMPUTED_VALUE"""),0)</f>
        <v>0</v>
      </c>
      <c r="M211" s="291">
        <f ca="1">IFERROR(__xludf.DUMMYFUNCTION("""COMPUTED_VALUE"""),378)</f>
        <v>378</v>
      </c>
      <c r="N211" s="291">
        <f ca="1">IFERROR(__xludf.DUMMYFUNCTION("""COMPUTED_VALUE"""),2667)</f>
        <v>2667</v>
      </c>
      <c r="O211" s="291">
        <f ca="1">IFERROR(__xludf.DUMMYFUNCTION("""COMPUTED_VALUE"""),0)</f>
        <v>0</v>
      </c>
      <c r="P211" s="291">
        <f t="shared" ca="1" si="1"/>
        <v>7854</v>
      </c>
    </row>
    <row r="212" spans="1:16" ht="12.75">
      <c r="A212" s="292" t="str">
        <f ca="1">IFERROR(__xludf.DUMMYFUNCTION("""COMPUTED_VALUE"""),"Gurupi")</f>
        <v>Gurupi</v>
      </c>
      <c r="B212" s="292" t="str">
        <f ca="1">IFERROR(__xludf.DUMMYFUNCTION("""COMPUTED_VALUE"""),"Sandolandia")</f>
        <v>Sandolandia</v>
      </c>
      <c r="C212" s="144" t="str">
        <f ca="1">IFERROR(__xludf.DUMMYFUNCTION("""COMPUTED_VALUE"""),"ASS. DE APOIO ESC. EST.PE.JOSE DE ANCHIETA")</f>
        <v>ASS. DE APOIO ESC. EST.PE.JOSE DE ANCHIETA</v>
      </c>
      <c r="D212" s="293" t="str">
        <f ca="1">IFERROR(__xludf.DUMMYFUNCTION("""COMPUTED_VALUE"""),"01190190000110")</f>
        <v>01190190000110</v>
      </c>
      <c r="E212" s="294" t="str">
        <f ca="1">IFERROR(__xludf.DUMMYFUNCTION("""COMPUTED_VALUE"""),"001")</f>
        <v>001</v>
      </c>
      <c r="F212" s="294" t="str">
        <f ca="1">IFERROR(__xludf.DUMMYFUNCTION("""COMPUTED_VALUE"""),"1304")</f>
        <v>1304</v>
      </c>
      <c r="G212" s="295" t="str">
        <f ca="1">IFERROR(__xludf.DUMMYFUNCTION("""COMPUTED_VALUE"""),"105171")</f>
        <v>105171</v>
      </c>
      <c r="H212" s="295">
        <f ca="1">IFERROR(__xludf.DUMMYFUNCTION("""COMPUTED_VALUE"""),0)</f>
        <v>0</v>
      </c>
      <c r="I212" s="295">
        <f ca="1">IFERROR(__xludf.DUMMYFUNCTION("""COMPUTED_VALUE"""),0)</f>
        <v>0</v>
      </c>
      <c r="J212" s="295">
        <f ca="1">IFERROR(__xludf.DUMMYFUNCTION("""COMPUTED_VALUE"""),819)</f>
        <v>819</v>
      </c>
      <c r="K212" s="295">
        <f ca="1">IFERROR(__xludf.DUMMYFUNCTION("""COMPUTED_VALUE"""),0)</f>
        <v>0</v>
      </c>
      <c r="L212" s="295">
        <f ca="1">IFERROR(__xludf.DUMMYFUNCTION("""COMPUTED_VALUE"""),0)</f>
        <v>0</v>
      </c>
      <c r="M212" s="295">
        <f ca="1">IFERROR(__xludf.DUMMYFUNCTION("""COMPUTED_VALUE"""),0)</f>
        <v>0</v>
      </c>
      <c r="N212" s="295">
        <f ca="1">IFERROR(__xludf.DUMMYFUNCTION("""COMPUTED_VALUE"""),399)</f>
        <v>399</v>
      </c>
      <c r="O212" s="295">
        <f ca="1">IFERROR(__xludf.DUMMYFUNCTION("""COMPUTED_VALUE"""),0)</f>
        <v>0</v>
      </c>
      <c r="P212" s="295">
        <f t="shared" ca="1" si="1"/>
        <v>1218</v>
      </c>
    </row>
    <row r="213" spans="1:16" ht="12.75">
      <c r="A213" s="287" t="str">
        <f ca="1">IFERROR(__xludf.DUMMYFUNCTION("""COMPUTED_VALUE"""),"Gurupi")</f>
        <v>Gurupi</v>
      </c>
      <c r="B213" s="287" t="str">
        <f ca="1">IFERROR(__xludf.DUMMYFUNCTION("""COMPUTED_VALUE"""),"Sao Salvador do Tocantins")</f>
        <v>Sao Salvador do Tocantins</v>
      </c>
      <c r="C213" s="288" t="str">
        <f ca="1">IFERROR(__xludf.DUMMYFUNCTION("""COMPUTED_VALUE"""),"ASS.PAIS E M.ESC. EST.PORTO RIO MARANHAO")</f>
        <v>ASS.PAIS E M.ESC. EST.PORTO RIO MARANHAO</v>
      </c>
      <c r="D213" s="289" t="str">
        <f ca="1">IFERROR(__xludf.DUMMYFUNCTION("""COMPUTED_VALUE"""),"01296366000112")</f>
        <v>01296366000112</v>
      </c>
      <c r="E213" s="290" t="str">
        <f ca="1">IFERROR(__xludf.DUMMYFUNCTION("""COMPUTED_VALUE"""),"001")</f>
        <v>001</v>
      </c>
      <c r="F213" s="290" t="str">
        <f ca="1">IFERROR(__xludf.DUMMYFUNCTION("""COMPUTED_VALUE"""),"4608")</f>
        <v>4608</v>
      </c>
      <c r="G213" s="291" t="str">
        <f ca="1">IFERROR(__xludf.DUMMYFUNCTION("""COMPUTED_VALUE"""),"70270")</f>
        <v>70270</v>
      </c>
      <c r="H213" s="291">
        <f ca="1">IFERROR(__xludf.DUMMYFUNCTION("""COMPUTED_VALUE"""),0)</f>
        <v>0</v>
      </c>
      <c r="I213" s="291">
        <f ca="1">IFERROR(__xludf.DUMMYFUNCTION("""COMPUTED_VALUE"""),0)</f>
        <v>0</v>
      </c>
      <c r="J213" s="291">
        <f ca="1">IFERROR(__xludf.DUMMYFUNCTION("""COMPUTED_VALUE"""),2562)</f>
        <v>2562</v>
      </c>
      <c r="K213" s="291">
        <f ca="1">IFERROR(__xludf.DUMMYFUNCTION("""COMPUTED_VALUE"""),0)</f>
        <v>0</v>
      </c>
      <c r="L213" s="291">
        <f ca="1">IFERROR(__xludf.DUMMYFUNCTION("""COMPUTED_VALUE"""),0)</f>
        <v>0</v>
      </c>
      <c r="M213" s="291">
        <f ca="1">IFERROR(__xludf.DUMMYFUNCTION("""COMPUTED_VALUE"""),0)</f>
        <v>0</v>
      </c>
      <c r="N213" s="291">
        <f ca="1">IFERROR(__xludf.DUMMYFUNCTION("""COMPUTED_VALUE"""),1113)</f>
        <v>1113</v>
      </c>
      <c r="O213" s="291">
        <f ca="1">IFERROR(__xludf.DUMMYFUNCTION("""COMPUTED_VALUE"""),0)</f>
        <v>0</v>
      </c>
      <c r="P213" s="291">
        <f t="shared" ca="1" si="1"/>
        <v>3675</v>
      </c>
    </row>
    <row r="214" spans="1:16" ht="12.75">
      <c r="A214" s="292" t="str">
        <f ca="1">IFERROR(__xludf.DUMMYFUNCTION("""COMPUTED_VALUE"""),"Gurupi")</f>
        <v>Gurupi</v>
      </c>
      <c r="B214" s="292" t="str">
        <f ca="1">IFERROR(__xludf.DUMMYFUNCTION("""COMPUTED_VALUE"""),"Sao Salvador do Tocantins")</f>
        <v>Sao Salvador do Tocantins</v>
      </c>
      <c r="C214" s="144" t="str">
        <f ca="1">IFERROR(__xludf.DUMMYFUNCTION("""COMPUTED_VALUE"""),"A.A DA ESCOLA ESTADUAL RETIRO")</f>
        <v>A.A DA ESCOLA ESTADUAL RETIRO</v>
      </c>
      <c r="D214" s="293" t="str">
        <f ca="1">IFERROR(__xludf.DUMMYFUNCTION("""COMPUTED_VALUE"""),"04205236000115")</f>
        <v>04205236000115</v>
      </c>
      <c r="E214" s="294" t="str">
        <f ca="1">IFERROR(__xludf.DUMMYFUNCTION("""COMPUTED_VALUE"""),"001")</f>
        <v>001</v>
      </c>
      <c r="F214" s="294" t="str">
        <f ca="1">IFERROR(__xludf.DUMMYFUNCTION("""COMPUTED_VALUE"""),"4608")</f>
        <v>4608</v>
      </c>
      <c r="G214" s="295" t="str">
        <f ca="1">IFERROR(__xludf.DUMMYFUNCTION("""COMPUTED_VALUE"""),"73563")</f>
        <v>73563</v>
      </c>
      <c r="H214" s="295">
        <f ca="1">IFERROR(__xludf.DUMMYFUNCTION("""COMPUTED_VALUE"""),0)</f>
        <v>0</v>
      </c>
      <c r="I214" s="295">
        <f ca="1">IFERROR(__xludf.DUMMYFUNCTION("""COMPUTED_VALUE"""),0)</f>
        <v>0</v>
      </c>
      <c r="J214" s="295">
        <f ca="1">IFERROR(__xludf.DUMMYFUNCTION("""COMPUTED_VALUE"""),1491)</f>
        <v>1491</v>
      </c>
      <c r="K214" s="295">
        <f ca="1">IFERROR(__xludf.DUMMYFUNCTION("""COMPUTED_VALUE"""),0)</f>
        <v>0</v>
      </c>
      <c r="L214" s="295">
        <f ca="1">IFERROR(__xludf.DUMMYFUNCTION("""COMPUTED_VALUE"""),0)</f>
        <v>0</v>
      </c>
      <c r="M214" s="295">
        <f ca="1">IFERROR(__xludf.DUMMYFUNCTION("""COMPUTED_VALUE"""),0)</f>
        <v>0</v>
      </c>
      <c r="N214" s="295">
        <f ca="1">IFERROR(__xludf.DUMMYFUNCTION("""COMPUTED_VALUE"""),693)</f>
        <v>693</v>
      </c>
      <c r="O214" s="295">
        <f ca="1">IFERROR(__xludf.DUMMYFUNCTION("""COMPUTED_VALUE"""),0)</f>
        <v>0</v>
      </c>
      <c r="P214" s="295">
        <f t="shared" ca="1" si="1"/>
        <v>2184</v>
      </c>
    </row>
    <row r="215" spans="1:16" ht="12.75">
      <c r="A215" s="287" t="str">
        <f ca="1">IFERROR(__xludf.DUMMYFUNCTION("""COMPUTED_VALUE"""),"Gurupi")</f>
        <v>Gurupi</v>
      </c>
      <c r="B215" s="287" t="str">
        <f ca="1">IFERROR(__xludf.DUMMYFUNCTION("""COMPUTED_VALUE"""),"Sao Valerio da Natividade")</f>
        <v>Sao Valerio da Natividade</v>
      </c>
      <c r="C215" s="288" t="str">
        <f ca="1">IFERROR(__xludf.DUMMYFUNCTION("""COMPUTED_VALUE"""),"A.P.M.E ALUNOS COL. EST. REGINA S. CAMPOS")</f>
        <v>A.P.M.E ALUNOS COL. EST. REGINA S. CAMPOS</v>
      </c>
      <c r="D215" s="289" t="str">
        <f ca="1">IFERROR(__xludf.DUMMYFUNCTION("""COMPUTED_VALUE"""),"01431377000168")</f>
        <v>01431377000168</v>
      </c>
      <c r="E215" s="290" t="str">
        <f ca="1">IFERROR(__xludf.DUMMYFUNCTION("""COMPUTED_VALUE"""),"001")</f>
        <v>001</v>
      </c>
      <c r="F215" s="290" t="str">
        <f ca="1">IFERROR(__xludf.DUMMYFUNCTION("""COMPUTED_VALUE"""),"0794")</f>
        <v>0794</v>
      </c>
      <c r="G215" s="291" t="str">
        <f ca="1">IFERROR(__xludf.DUMMYFUNCTION("""COMPUTED_VALUE"""),"52477")</f>
        <v>52477</v>
      </c>
      <c r="H215" s="291">
        <f ca="1">IFERROR(__xludf.DUMMYFUNCTION("""COMPUTED_VALUE"""),0)</f>
        <v>0</v>
      </c>
      <c r="I215" s="291">
        <f ca="1">IFERROR(__xludf.DUMMYFUNCTION("""COMPUTED_VALUE"""),0)</f>
        <v>0</v>
      </c>
      <c r="J215" s="291">
        <f ca="1">IFERROR(__xludf.DUMMYFUNCTION("""COMPUTED_VALUE"""),3255)</f>
        <v>3255</v>
      </c>
      <c r="K215" s="291">
        <f ca="1">IFERROR(__xludf.DUMMYFUNCTION("""COMPUTED_VALUE"""),0)</f>
        <v>0</v>
      </c>
      <c r="L215" s="291">
        <f ca="1">IFERROR(__xludf.DUMMYFUNCTION("""COMPUTED_VALUE"""),0)</f>
        <v>0</v>
      </c>
      <c r="M215" s="291">
        <f ca="1">IFERROR(__xludf.DUMMYFUNCTION("""COMPUTED_VALUE"""),0)</f>
        <v>0</v>
      </c>
      <c r="N215" s="291">
        <f ca="1">IFERROR(__xludf.DUMMYFUNCTION("""COMPUTED_VALUE"""),4200)</f>
        <v>4200</v>
      </c>
      <c r="O215" s="291">
        <f ca="1">IFERROR(__xludf.DUMMYFUNCTION("""COMPUTED_VALUE"""),0)</f>
        <v>0</v>
      </c>
      <c r="P215" s="291">
        <f t="shared" ca="1" si="1"/>
        <v>7455</v>
      </c>
    </row>
    <row r="216" spans="1:16" ht="12.75">
      <c r="A216" s="292" t="str">
        <f ca="1">IFERROR(__xludf.DUMMYFUNCTION("""COMPUTED_VALUE"""),"Gurupi")</f>
        <v>Gurupi</v>
      </c>
      <c r="B216" s="292" t="str">
        <f ca="1">IFERROR(__xludf.DUMMYFUNCTION("""COMPUTED_VALUE"""),"Sucupira")</f>
        <v>Sucupira</v>
      </c>
      <c r="C216" s="144" t="str">
        <f ca="1">IFERROR(__xludf.DUMMYFUNCTION("""COMPUTED_VALUE"""),"AS. APOIO ESCOLA ESTADUAL OLAVO BILAC")</f>
        <v>AS. APOIO ESCOLA ESTADUAL OLAVO BILAC</v>
      </c>
      <c r="D216" s="293" t="str">
        <f ca="1">IFERROR(__xludf.DUMMYFUNCTION("""COMPUTED_VALUE"""),"01268287000106")</f>
        <v>01268287000106</v>
      </c>
      <c r="E216" s="294" t="str">
        <f ca="1">IFERROR(__xludf.DUMMYFUNCTION("""COMPUTED_VALUE"""),"001")</f>
        <v>001</v>
      </c>
      <c r="F216" s="294" t="str">
        <f ca="1">IFERROR(__xludf.DUMMYFUNCTION("""COMPUTED_VALUE"""),"0794")</f>
        <v>0794</v>
      </c>
      <c r="G216" s="295" t="str">
        <f ca="1">IFERROR(__xludf.DUMMYFUNCTION("""COMPUTED_VALUE"""),"245852")</f>
        <v>245852</v>
      </c>
      <c r="H216" s="295">
        <f ca="1">IFERROR(__xludf.DUMMYFUNCTION("""COMPUTED_VALUE"""),0)</f>
        <v>0</v>
      </c>
      <c r="I216" s="295">
        <f ca="1">IFERROR(__xludf.DUMMYFUNCTION("""COMPUTED_VALUE"""),0)</f>
        <v>0</v>
      </c>
      <c r="J216" s="295">
        <f ca="1">IFERROR(__xludf.DUMMYFUNCTION("""COMPUTED_VALUE"""),2835)</f>
        <v>2835</v>
      </c>
      <c r="K216" s="295">
        <f ca="1">IFERROR(__xludf.DUMMYFUNCTION("""COMPUTED_VALUE"""),0)</f>
        <v>0</v>
      </c>
      <c r="L216" s="295">
        <f ca="1">IFERROR(__xludf.DUMMYFUNCTION("""COMPUTED_VALUE"""),0)</f>
        <v>0</v>
      </c>
      <c r="M216" s="295">
        <f ca="1">IFERROR(__xludf.DUMMYFUNCTION("""COMPUTED_VALUE"""),0)</f>
        <v>0</v>
      </c>
      <c r="N216" s="295">
        <f ca="1">IFERROR(__xludf.DUMMYFUNCTION("""COMPUTED_VALUE"""),1302)</f>
        <v>1302</v>
      </c>
      <c r="O216" s="295">
        <f ca="1">IFERROR(__xludf.DUMMYFUNCTION("""COMPUTED_VALUE"""),0)</f>
        <v>0</v>
      </c>
      <c r="P216" s="295">
        <f t="shared" ca="1" si="1"/>
        <v>4137</v>
      </c>
    </row>
    <row r="217" spans="1:16" ht="12.75">
      <c r="A217" s="287" t="str">
        <f ca="1">IFERROR(__xludf.DUMMYFUNCTION("""COMPUTED_VALUE"""),"Gurupi")</f>
        <v>Gurupi</v>
      </c>
      <c r="B217" s="287" t="str">
        <f ca="1">IFERROR(__xludf.DUMMYFUNCTION("""COMPUTED_VALUE"""),"Talisma")</f>
        <v>Talisma</v>
      </c>
      <c r="C217" s="288" t="str">
        <f ca="1">IFERROR(__xludf.DUMMYFUNCTION("""COMPUTED_VALUE"""),"A.A.  DO COLEGIO ESTADUAL DE TALISMA")</f>
        <v>A.A.  DO COLEGIO ESTADUAL DE TALISMA</v>
      </c>
      <c r="D217" s="289" t="str">
        <f ca="1">IFERROR(__xludf.DUMMYFUNCTION("""COMPUTED_VALUE"""),"07547605000146")</f>
        <v>07547605000146</v>
      </c>
      <c r="E217" s="290" t="str">
        <f ca="1">IFERROR(__xludf.DUMMYFUNCTION("""COMPUTED_VALUE"""),"001")</f>
        <v>001</v>
      </c>
      <c r="F217" s="290" t="str">
        <f ca="1">IFERROR(__xludf.DUMMYFUNCTION("""COMPUTED_VALUE"""),"1303")</f>
        <v>1303</v>
      </c>
      <c r="G217" s="291" t="str">
        <f ca="1">IFERROR(__xludf.DUMMYFUNCTION("""COMPUTED_VALUE"""),"155446")</f>
        <v>155446</v>
      </c>
      <c r="H217" s="291">
        <f ca="1">IFERROR(__xludf.DUMMYFUNCTION("""COMPUTED_VALUE"""),0)</f>
        <v>0</v>
      </c>
      <c r="I217" s="291">
        <f ca="1">IFERROR(__xludf.DUMMYFUNCTION("""COMPUTED_VALUE"""),0)</f>
        <v>0</v>
      </c>
      <c r="J217" s="291">
        <f ca="1">IFERROR(__xludf.DUMMYFUNCTION("""COMPUTED_VALUE"""),0)</f>
        <v>0</v>
      </c>
      <c r="K217" s="291">
        <f ca="1">IFERROR(__xludf.DUMMYFUNCTION("""COMPUTED_VALUE"""),0)</f>
        <v>0</v>
      </c>
      <c r="L217" s="291">
        <f ca="1">IFERROR(__xludf.DUMMYFUNCTION("""COMPUTED_VALUE"""),0)</f>
        <v>0</v>
      </c>
      <c r="M217" s="291">
        <f ca="1">IFERROR(__xludf.DUMMYFUNCTION("""COMPUTED_VALUE"""),0)</f>
        <v>0</v>
      </c>
      <c r="N217" s="291">
        <f ca="1">IFERROR(__xludf.DUMMYFUNCTION("""COMPUTED_VALUE"""),1953)</f>
        <v>1953</v>
      </c>
      <c r="O217" s="291">
        <f ca="1">IFERROR(__xludf.DUMMYFUNCTION("""COMPUTED_VALUE"""),420)</f>
        <v>420</v>
      </c>
      <c r="P217" s="291">
        <f t="shared" ca="1" si="1"/>
        <v>2373</v>
      </c>
    </row>
    <row r="218" spans="1:16" ht="12.75">
      <c r="A218" s="292" t="str">
        <f ca="1">IFERROR(__xludf.DUMMYFUNCTION("""COMPUTED_VALUE"""),"Miracema")</f>
        <v>Miracema</v>
      </c>
      <c r="B218" s="292" t="str">
        <f ca="1">IFERROR(__xludf.DUMMYFUNCTION("""COMPUTED_VALUE"""),"dois Irmaos do Tocantins")</f>
        <v>dois Irmaos do Tocantins</v>
      </c>
      <c r="C218" s="144" t="str">
        <f ca="1">IFERROR(__xludf.DUMMYFUNCTION("""COMPUTED_VALUE"""),"A.C.E. COL PRES. CASTELO BRANCO")</f>
        <v>A.C.E. COL PRES. CASTELO BRANCO</v>
      </c>
      <c r="D218" s="293" t="str">
        <f ca="1">IFERROR(__xludf.DUMMYFUNCTION("""COMPUTED_VALUE"""),"01034882000179")</f>
        <v>01034882000179</v>
      </c>
      <c r="E218" s="294" t="str">
        <f ca="1">IFERROR(__xludf.DUMMYFUNCTION("""COMPUTED_VALUE"""),"001")</f>
        <v>001</v>
      </c>
      <c r="F218" s="294" t="str">
        <f ca="1">IFERROR(__xludf.DUMMYFUNCTION("""COMPUTED_VALUE"""),"0862")</f>
        <v>0862</v>
      </c>
      <c r="G218" s="295" t="str">
        <f ca="1">IFERROR(__xludf.DUMMYFUNCTION("""COMPUTED_VALUE"""),"68950")</f>
        <v>68950</v>
      </c>
      <c r="H218" s="295">
        <f ca="1">IFERROR(__xludf.DUMMYFUNCTION("""COMPUTED_VALUE"""),0)</f>
        <v>0</v>
      </c>
      <c r="I218" s="295">
        <f ca="1">IFERROR(__xludf.DUMMYFUNCTION("""COMPUTED_VALUE"""),0)</f>
        <v>0</v>
      </c>
      <c r="J218" s="295">
        <f ca="1">IFERROR(__xludf.DUMMYFUNCTION("""COMPUTED_VALUE"""),7644)</f>
        <v>7644</v>
      </c>
      <c r="K218" s="295">
        <f ca="1">IFERROR(__xludf.DUMMYFUNCTION("""COMPUTED_VALUE"""),0)</f>
        <v>0</v>
      </c>
      <c r="L218" s="295">
        <f ca="1">IFERROR(__xludf.DUMMYFUNCTION("""COMPUTED_VALUE"""),0)</f>
        <v>0</v>
      </c>
      <c r="M218" s="295">
        <f ca="1">IFERROR(__xludf.DUMMYFUNCTION("""COMPUTED_VALUE"""),252)</f>
        <v>252</v>
      </c>
      <c r="N218" s="295">
        <f ca="1">IFERROR(__xludf.DUMMYFUNCTION("""COMPUTED_VALUE"""),4473)</f>
        <v>4473</v>
      </c>
      <c r="O218" s="295">
        <f ca="1">IFERROR(__xludf.DUMMYFUNCTION("""COMPUTED_VALUE"""),0)</f>
        <v>0</v>
      </c>
      <c r="P218" s="295">
        <f t="shared" ca="1" si="1"/>
        <v>12369</v>
      </c>
    </row>
    <row r="219" spans="1:16" ht="12.75">
      <c r="A219" s="287" t="str">
        <f ca="1">IFERROR(__xludf.DUMMYFUNCTION("""COMPUTED_VALUE"""),"Miracema")</f>
        <v>Miracema</v>
      </c>
      <c r="B219" s="287" t="str">
        <f ca="1">IFERROR(__xludf.DUMMYFUNCTION("""COMPUTED_VALUE"""),"dois Irmaos do Tocantins")</f>
        <v>dois Irmaos do Tocantins</v>
      </c>
      <c r="C219" s="288" t="str">
        <f ca="1">IFERROR(__xludf.DUMMYFUNCTION("""COMPUTED_VALUE"""),"ASSOC. DE APOIO A ESCOLA ESPECIAL CLOVIS DE ASSIS")</f>
        <v>ASSOC. DE APOIO A ESCOLA ESPECIAL CLOVIS DE ASSIS</v>
      </c>
      <c r="D219" s="289" t="str">
        <f ca="1">IFERROR(__xludf.DUMMYFUNCTION("""COMPUTED_VALUE"""),"09327390000183")</f>
        <v>09327390000183</v>
      </c>
      <c r="E219" s="290" t="str">
        <f ca="1">IFERROR(__xludf.DUMMYFUNCTION("""COMPUTED_VALUE"""),"001")</f>
        <v>001</v>
      </c>
      <c r="F219" s="290" t="str">
        <f ca="1">IFERROR(__xludf.DUMMYFUNCTION("""COMPUTED_VALUE"""),"0862")</f>
        <v>0862</v>
      </c>
      <c r="G219" s="291" t="str">
        <f ca="1">IFERROR(__xludf.DUMMYFUNCTION("""COMPUTED_VALUE"""),"211087")</f>
        <v>211087</v>
      </c>
      <c r="H219" s="291">
        <f ca="1">IFERROR(__xludf.DUMMYFUNCTION("""COMPUTED_VALUE"""),0)</f>
        <v>0</v>
      </c>
      <c r="I219" s="291">
        <f ca="1">IFERROR(__xludf.DUMMYFUNCTION("""COMPUTED_VALUE"""),0)</f>
        <v>0</v>
      </c>
      <c r="J219" s="291">
        <f ca="1">IFERROR(__xludf.DUMMYFUNCTION("""COMPUTED_VALUE"""),210)</f>
        <v>210</v>
      </c>
      <c r="K219" s="291">
        <f ca="1">IFERROR(__xludf.DUMMYFUNCTION("""COMPUTED_VALUE"""),0)</f>
        <v>0</v>
      </c>
      <c r="L219" s="291">
        <f ca="1">IFERROR(__xludf.DUMMYFUNCTION("""COMPUTED_VALUE"""),0)</f>
        <v>0</v>
      </c>
      <c r="M219" s="291">
        <f ca="1">IFERROR(__xludf.DUMMYFUNCTION("""COMPUTED_VALUE"""),0)</f>
        <v>0</v>
      </c>
      <c r="N219" s="291">
        <f ca="1">IFERROR(__xludf.DUMMYFUNCTION("""COMPUTED_VALUE"""),0)</f>
        <v>0</v>
      </c>
      <c r="O219" s="291">
        <f ca="1">IFERROR(__xludf.DUMMYFUNCTION("""COMPUTED_VALUE"""),840)</f>
        <v>840</v>
      </c>
      <c r="P219" s="291">
        <f t="shared" ca="1" si="1"/>
        <v>1050</v>
      </c>
    </row>
    <row r="220" spans="1:16" ht="12.75">
      <c r="A220" s="292" t="str">
        <f ca="1">IFERROR(__xludf.DUMMYFUNCTION("""COMPUTED_VALUE"""),"Miracema")</f>
        <v>Miracema</v>
      </c>
      <c r="B220" s="292" t="str">
        <f ca="1">IFERROR(__xludf.DUMMYFUNCTION("""COMPUTED_VALUE"""),"Lizarda")</f>
        <v>Lizarda</v>
      </c>
      <c r="C220" s="144" t="str">
        <f ca="1">IFERROR(__xludf.DUMMYFUNCTION("""COMPUTED_VALUE"""),"A. ESC. COMUN. DO COL. EST. 31 DE MARCO")</f>
        <v>A. ESC. COMUN. DO COL. EST. 31 DE MARCO</v>
      </c>
      <c r="D220" s="293" t="str">
        <f ca="1">IFERROR(__xludf.DUMMYFUNCTION("""COMPUTED_VALUE"""),"01232873000192")</f>
        <v>01232873000192</v>
      </c>
      <c r="E220" s="294" t="str">
        <f ca="1">IFERROR(__xludf.DUMMYFUNCTION("""COMPUTED_VALUE"""),"001")</f>
        <v>001</v>
      </c>
      <c r="F220" s="294" t="str">
        <f ca="1">IFERROR(__xludf.DUMMYFUNCTION("""COMPUTED_VALUE"""),"0862")</f>
        <v>0862</v>
      </c>
      <c r="G220" s="295" t="str">
        <f ca="1">IFERROR(__xludf.DUMMYFUNCTION("""COMPUTED_VALUE"""),"68969")</f>
        <v>68969</v>
      </c>
      <c r="H220" s="295">
        <f ca="1">IFERROR(__xludf.DUMMYFUNCTION("""COMPUTED_VALUE"""),0)</f>
        <v>0</v>
      </c>
      <c r="I220" s="295">
        <f ca="1">IFERROR(__xludf.DUMMYFUNCTION("""COMPUTED_VALUE"""),0)</f>
        <v>0</v>
      </c>
      <c r="J220" s="295">
        <f ca="1">IFERROR(__xludf.DUMMYFUNCTION("""COMPUTED_VALUE"""),3969)</f>
        <v>3969</v>
      </c>
      <c r="K220" s="295">
        <f ca="1">IFERROR(__xludf.DUMMYFUNCTION("""COMPUTED_VALUE"""),0)</f>
        <v>0</v>
      </c>
      <c r="L220" s="295">
        <f ca="1">IFERROR(__xludf.DUMMYFUNCTION("""COMPUTED_VALUE"""),0)</f>
        <v>0</v>
      </c>
      <c r="M220" s="295">
        <f ca="1">IFERROR(__xludf.DUMMYFUNCTION("""COMPUTED_VALUE"""),189)</f>
        <v>189</v>
      </c>
      <c r="N220" s="295">
        <f ca="1">IFERROR(__xludf.DUMMYFUNCTION("""COMPUTED_VALUE"""),3507)</f>
        <v>3507</v>
      </c>
      <c r="O220" s="295">
        <f ca="1">IFERROR(__xludf.DUMMYFUNCTION("""COMPUTED_VALUE"""),0)</f>
        <v>0</v>
      </c>
      <c r="P220" s="295">
        <f t="shared" ca="1" si="1"/>
        <v>7665</v>
      </c>
    </row>
    <row r="221" spans="1:16" ht="12.75">
      <c r="A221" s="287" t="str">
        <f ca="1">IFERROR(__xludf.DUMMYFUNCTION("""COMPUTED_VALUE"""),"Miracema")</f>
        <v>Miracema</v>
      </c>
      <c r="B221" s="287" t="str">
        <f ca="1">IFERROR(__xludf.DUMMYFUNCTION("""COMPUTED_VALUE"""),"Lizarda")</f>
        <v>Lizarda</v>
      </c>
      <c r="C221" s="288" t="str">
        <f ca="1">IFERROR(__xludf.DUMMYFUNCTION("""COMPUTED_VALUE"""),"ESCOLA ESTADUAL AYRTON SENNA")</f>
        <v>ESCOLA ESTADUAL AYRTON SENNA</v>
      </c>
      <c r="D221" s="289" t="str">
        <f ca="1">IFERROR(__xludf.DUMMYFUNCTION("""COMPUTED_VALUE"""),"11406586000105")</f>
        <v>11406586000105</v>
      </c>
      <c r="E221" s="290" t="str">
        <f ca="1">IFERROR(__xludf.DUMMYFUNCTION("""COMPUTED_VALUE"""),"001")</f>
        <v>001</v>
      </c>
      <c r="F221" s="290" t="str">
        <f ca="1">IFERROR(__xludf.DUMMYFUNCTION("""COMPUTED_VALUE"""),"0862")</f>
        <v>0862</v>
      </c>
      <c r="G221" s="291" t="str">
        <f ca="1">IFERROR(__xludf.DUMMYFUNCTION("""COMPUTED_VALUE"""),"270393")</f>
        <v>270393</v>
      </c>
      <c r="H221" s="291">
        <f ca="1">IFERROR(__xludf.DUMMYFUNCTION("""COMPUTED_VALUE"""),0)</f>
        <v>0</v>
      </c>
      <c r="I221" s="291">
        <f ca="1">IFERROR(__xludf.DUMMYFUNCTION("""COMPUTED_VALUE"""),0)</f>
        <v>0</v>
      </c>
      <c r="J221" s="291">
        <f ca="1">IFERROR(__xludf.DUMMYFUNCTION("""COMPUTED_VALUE"""),1449)</f>
        <v>1449</v>
      </c>
      <c r="K221" s="291">
        <f ca="1">IFERROR(__xludf.DUMMYFUNCTION("""COMPUTED_VALUE"""),0)</f>
        <v>0</v>
      </c>
      <c r="L221" s="291">
        <f ca="1">IFERROR(__xludf.DUMMYFUNCTION("""COMPUTED_VALUE"""),0)</f>
        <v>0</v>
      </c>
      <c r="M221" s="291">
        <f ca="1">IFERROR(__xludf.DUMMYFUNCTION("""COMPUTED_VALUE"""),105)</f>
        <v>105</v>
      </c>
      <c r="N221" s="291">
        <f ca="1">IFERROR(__xludf.DUMMYFUNCTION("""COMPUTED_VALUE"""),588)</f>
        <v>588</v>
      </c>
      <c r="O221" s="291">
        <f ca="1">IFERROR(__xludf.DUMMYFUNCTION("""COMPUTED_VALUE"""),0)</f>
        <v>0</v>
      </c>
      <c r="P221" s="291">
        <f t="shared" ca="1" si="1"/>
        <v>2142</v>
      </c>
    </row>
    <row r="222" spans="1:16" ht="12.75">
      <c r="A222" s="292" t="str">
        <f ca="1">IFERROR(__xludf.DUMMYFUNCTION("""COMPUTED_VALUE"""),"Miracema")</f>
        <v>Miracema</v>
      </c>
      <c r="B222" s="292" t="str">
        <f ca="1">IFERROR(__xludf.DUMMYFUNCTION("""COMPUTED_VALUE"""),"Miracema do Tocantins")</f>
        <v>Miracema do Tocantins</v>
      </c>
      <c r="C222" s="144" t="str">
        <f ca="1">IFERROR(__xludf.DUMMYFUNCTION("""COMPUTED_VALUE"""),"ASSOCIAÇÃO DE APOIO ÀS ESCOLAS INDIGENAS XERENTE")</f>
        <v>ASSOCIAÇÃO DE APOIO ÀS ESCOLAS INDIGENAS XERENTE</v>
      </c>
      <c r="D222" s="293" t="str">
        <f ca="1">IFERROR(__xludf.DUMMYFUNCTION("""COMPUTED_VALUE"""),"07671600000120")</f>
        <v>07671600000120</v>
      </c>
      <c r="E222" s="294" t="str">
        <f ca="1">IFERROR(__xludf.DUMMYFUNCTION("""COMPUTED_VALUE"""),"001")</f>
        <v>001</v>
      </c>
      <c r="F222" s="294" t="str">
        <f ca="1">IFERROR(__xludf.DUMMYFUNCTION("""COMPUTED_VALUE"""),"0862")</f>
        <v>0862</v>
      </c>
      <c r="G222" s="295" t="str">
        <f ca="1">IFERROR(__xludf.DUMMYFUNCTION("""COMPUTED_VALUE"""),"185884")</f>
        <v>185884</v>
      </c>
      <c r="H222" s="295">
        <f ca="1">IFERROR(__xludf.DUMMYFUNCTION("""COMPUTED_VALUE"""),0)</f>
        <v>0</v>
      </c>
      <c r="I222" s="295">
        <f ca="1">IFERROR(__xludf.DUMMYFUNCTION("""COMPUTED_VALUE"""),0)</f>
        <v>0</v>
      </c>
      <c r="J222" s="295">
        <f ca="1">IFERROR(__xludf.DUMMYFUNCTION("""COMPUTED_VALUE"""),0)</f>
        <v>0</v>
      </c>
      <c r="K222" s="295">
        <f ca="1">IFERROR(__xludf.DUMMYFUNCTION("""COMPUTED_VALUE"""),0)</f>
        <v>0</v>
      </c>
      <c r="L222" s="295">
        <f ca="1">IFERROR(__xludf.DUMMYFUNCTION("""COMPUTED_VALUE"""),21147)</f>
        <v>21147</v>
      </c>
      <c r="M222" s="295">
        <f ca="1">IFERROR(__xludf.DUMMYFUNCTION("""COMPUTED_VALUE"""),0)</f>
        <v>0</v>
      </c>
      <c r="N222" s="295">
        <f ca="1">IFERROR(__xludf.DUMMYFUNCTION("""COMPUTED_VALUE"""),0)</f>
        <v>0</v>
      </c>
      <c r="O222" s="295">
        <f ca="1">IFERROR(__xludf.DUMMYFUNCTION("""COMPUTED_VALUE"""),0)</f>
        <v>0</v>
      </c>
      <c r="P222" s="295">
        <f t="shared" ca="1" si="1"/>
        <v>21147</v>
      </c>
    </row>
    <row r="223" spans="1:16" ht="12.75">
      <c r="A223" s="287" t="str">
        <f ca="1">IFERROR(__xludf.DUMMYFUNCTION("""COMPUTED_VALUE"""),"Miracema")</f>
        <v>Miracema</v>
      </c>
      <c r="B223" s="287" t="str">
        <f ca="1">IFERROR(__xludf.DUMMYFUNCTION("""COMPUTED_VALUE"""),"Miracema do Tocantins")</f>
        <v>Miracema do Tocantins</v>
      </c>
      <c r="C223" s="288" t="str">
        <f ca="1">IFERROR(__xludf.DUMMYFUNCTION("""COMPUTED_VALUE"""),"ASSOC ESC COM COL EST FILOMENA MOREIRA DE PAULA")</f>
        <v>ASSOC ESC COM COL EST FILOMENA MOREIRA DE PAULA</v>
      </c>
      <c r="D223" s="289" t="str">
        <f ca="1">IFERROR(__xludf.DUMMYFUNCTION("""COMPUTED_VALUE"""),"00900200000109")</f>
        <v>00900200000109</v>
      </c>
      <c r="E223" s="290" t="str">
        <f ca="1">IFERROR(__xludf.DUMMYFUNCTION("""COMPUTED_VALUE"""),"001")</f>
        <v>001</v>
      </c>
      <c r="F223" s="290" t="str">
        <f ca="1">IFERROR(__xludf.DUMMYFUNCTION("""COMPUTED_VALUE"""),"0862")</f>
        <v>0862</v>
      </c>
      <c r="G223" s="291" t="str">
        <f ca="1">IFERROR(__xludf.DUMMYFUNCTION("""COMPUTED_VALUE"""),"97527")</f>
        <v>97527</v>
      </c>
      <c r="H223" s="291">
        <f ca="1">IFERROR(__xludf.DUMMYFUNCTION("""COMPUTED_VALUE"""),0)</f>
        <v>0</v>
      </c>
      <c r="I223" s="291">
        <f ca="1">IFERROR(__xludf.DUMMYFUNCTION("""COMPUTED_VALUE"""),0)</f>
        <v>0</v>
      </c>
      <c r="J223" s="291">
        <f ca="1">IFERROR(__xludf.DUMMYFUNCTION("""COMPUTED_VALUE"""),0)</f>
        <v>0</v>
      </c>
      <c r="K223" s="291">
        <f ca="1">IFERROR(__xludf.DUMMYFUNCTION("""COMPUTED_VALUE"""),0)</f>
        <v>0</v>
      </c>
      <c r="L223" s="291">
        <f ca="1">IFERROR(__xludf.DUMMYFUNCTION("""COMPUTED_VALUE"""),0)</f>
        <v>0</v>
      </c>
      <c r="M223" s="291">
        <f ca="1">IFERROR(__xludf.DUMMYFUNCTION("""COMPUTED_VALUE"""),315)</f>
        <v>315</v>
      </c>
      <c r="N223" s="291">
        <f ca="1">IFERROR(__xludf.DUMMYFUNCTION("""COMPUTED_VALUE"""),0)</f>
        <v>0</v>
      </c>
      <c r="O223" s="291">
        <f ca="1">IFERROR(__xludf.DUMMYFUNCTION("""COMPUTED_VALUE"""),0)</f>
        <v>0</v>
      </c>
      <c r="P223" s="291">
        <f t="shared" ca="1" si="1"/>
        <v>315</v>
      </c>
    </row>
    <row r="224" spans="1:16" ht="12.75">
      <c r="A224" s="292" t="str">
        <f ca="1">IFERROR(__xludf.DUMMYFUNCTION("""COMPUTED_VALUE"""),"Miracema")</f>
        <v>Miracema</v>
      </c>
      <c r="B224" s="292" t="str">
        <f ca="1">IFERROR(__xludf.DUMMYFUNCTION("""COMPUTED_VALUE"""),"Miracema do Tocantins")</f>
        <v>Miracema do Tocantins</v>
      </c>
      <c r="C224" s="144" t="str">
        <f ca="1">IFERROR(__xludf.DUMMYFUNCTION("""COMPUTED_VALUE"""),"ASS. DE APOIO AO CEM SANTA TEREZINHA")</f>
        <v>ASS. DE APOIO AO CEM SANTA TEREZINHA</v>
      </c>
      <c r="D224" s="293" t="str">
        <f ca="1">IFERROR(__xludf.DUMMYFUNCTION("""COMPUTED_VALUE"""),"01085211000137")</f>
        <v>01085211000137</v>
      </c>
      <c r="E224" s="294" t="str">
        <f ca="1">IFERROR(__xludf.DUMMYFUNCTION("""COMPUTED_VALUE"""),"001")</f>
        <v>001</v>
      </c>
      <c r="F224" s="294" t="str">
        <f ca="1">IFERROR(__xludf.DUMMYFUNCTION("""COMPUTED_VALUE"""),"0862")</f>
        <v>0862</v>
      </c>
      <c r="G224" s="295" t="str">
        <f ca="1">IFERROR(__xludf.DUMMYFUNCTION("""COMPUTED_VALUE"""),"244589")</f>
        <v>244589</v>
      </c>
      <c r="H224" s="295">
        <f ca="1">IFERROR(__xludf.DUMMYFUNCTION("""COMPUTED_VALUE"""),0)</f>
        <v>0</v>
      </c>
      <c r="I224" s="295">
        <f ca="1">IFERROR(__xludf.DUMMYFUNCTION("""COMPUTED_VALUE"""),0)</f>
        <v>0</v>
      </c>
      <c r="J224" s="295">
        <f ca="1">IFERROR(__xludf.DUMMYFUNCTION("""COMPUTED_VALUE"""),6489)</f>
        <v>6489</v>
      </c>
      <c r="K224" s="295">
        <f ca="1">IFERROR(__xludf.DUMMYFUNCTION("""COMPUTED_VALUE"""),0)</f>
        <v>0</v>
      </c>
      <c r="L224" s="295">
        <f ca="1">IFERROR(__xludf.DUMMYFUNCTION("""COMPUTED_VALUE"""),0)</f>
        <v>0</v>
      </c>
      <c r="M224" s="295">
        <f ca="1">IFERROR(__xludf.DUMMYFUNCTION("""COMPUTED_VALUE"""),483)</f>
        <v>483</v>
      </c>
      <c r="N224" s="295">
        <f ca="1">IFERROR(__xludf.DUMMYFUNCTION("""COMPUTED_VALUE"""),4473)</f>
        <v>4473</v>
      </c>
      <c r="O224" s="295">
        <f ca="1">IFERROR(__xludf.DUMMYFUNCTION("""COMPUTED_VALUE"""),0)</f>
        <v>0</v>
      </c>
      <c r="P224" s="295">
        <f t="shared" ca="1" si="1"/>
        <v>11445</v>
      </c>
    </row>
    <row r="225" spans="1:16" ht="12.75">
      <c r="A225" s="287" t="str">
        <f ca="1">IFERROR(__xludf.DUMMYFUNCTION("""COMPUTED_VALUE"""),"Miracema")</f>
        <v>Miracema</v>
      </c>
      <c r="B225" s="287" t="str">
        <f ca="1">IFERROR(__xludf.DUMMYFUNCTION("""COMPUTED_VALUE"""),"Miracema do Tocantins")</f>
        <v>Miracema do Tocantins</v>
      </c>
      <c r="C225" s="288" t="str">
        <f ca="1">IFERROR(__xludf.DUMMYFUNCTION("""COMPUTED_VALUE"""),"SOCIEDADE EDUCADORA FEMININA/COLÉGIO TOCANTINS")</f>
        <v>SOCIEDADE EDUCADORA FEMININA/COLÉGIO TOCANTINS</v>
      </c>
      <c r="D225" s="289" t="str">
        <f ca="1">IFERROR(__xludf.DUMMYFUNCTION("""COMPUTED_VALUE"""),"61373585000694")</f>
        <v>61373585000694</v>
      </c>
      <c r="E225" s="290" t="str">
        <f ca="1">IFERROR(__xludf.DUMMYFUNCTION("""COMPUTED_VALUE"""),"001")</f>
        <v>001</v>
      </c>
      <c r="F225" s="290" t="str">
        <f ca="1">IFERROR(__xludf.DUMMYFUNCTION("""COMPUTED_VALUE"""),"0862")</f>
        <v>0862</v>
      </c>
      <c r="G225" s="291" t="str">
        <f ca="1">IFERROR(__xludf.DUMMYFUNCTION("""COMPUTED_VALUE"""),"69086")</f>
        <v>69086</v>
      </c>
      <c r="H225" s="291">
        <f ca="1">IFERROR(__xludf.DUMMYFUNCTION("""COMPUTED_VALUE"""),0)</f>
        <v>0</v>
      </c>
      <c r="I225" s="291">
        <f ca="1">IFERROR(__xludf.DUMMYFUNCTION("""COMPUTED_VALUE"""),0)</f>
        <v>0</v>
      </c>
      <c r="J225" s="291">
        <f ca="1">IFERROR(__xludf.DUMMYFUNCTION("""COMPUTED_VALUE"""),4809)</f>
        <v>4809</v>
      </c>
      <c r="K225" s="291">
        <f ca="1">IFERROR(__xludf.DUMMYFUNCTION("""COMPUTED_VALUE"""),0)</f>
        <v>0</v>
      </c>
      <c r="L225" s="291">
        <f ca="1">IFERROR(__xludf.DUMMYFUNCTION("""COMPUTED_VALUE"""),0)</f>
        <v>0</v>
      </c>
      <c r="M225" s="291">
        <f ca="1">IFERROR(__xludf.DUMMYFUNCTION("""COMPUTED_VALUE"""),0)</f>
        <v>0</v>
      </c>
      <c r="N225" s="291">
        <f ca="1">IFERROR(__xludf.DUMMYFUNCTION("""COMPUTED_VALUE"""),4809)</f>
        <v>4809</v>
      </c>
      <c r="O225" s="291">
        <f ca="1">IFERROR(__xludf.DUMMYFUNCTION("""COMPUTED_VALUE"""),0)</f>
        <v>0</v>
      </c>
      <c r="P225" s="291">
        <f t="shared" ca="1" si="1"/>
        <v>9618</v>
      </c>
    </row>
    <row r="226" spans="1:16" ht="12.75">
      <c r="A226" s="292" t="str">
        <f ca="1">IFERROR(__xludf.DUMMYFUNCTION("""COMPUTED_VALUE"""),"Miracema")</f>
        <v>Miracema</v>
      </c>
      <c r="B226" s="292" t="str">
        <f ca="1">IFERROR(__xludf.DUMMYFUNCTION("""COMPUTED_VALUE"""),"Miracema do Tocantins")</f>
        <v>Miracema do Tocantins</v>
      </c>
      <c r="C226" s="144" t="str">
        <f ca="1">IFERROR(__xludf.DUMMYFUNCTION("""COMPUTED_VALUE"""),"A.P.A.DOS EXECEPCIONAIS DE MIRACEMA - APAE")</f>
        <v>A.P.A.DOS EXECEPCIONAIS DE MIRACEMA - APAE</v>
      </c>
      <c r="D226" s="293" t="str">
        <f ca="1">IFERROR(__xludf.DUMMYFUNCTION("""COMPUTED_VALUE"""),"38146965000160")</f>
        <v>38146965000160</v>
      </c>
      <c r="E226" s="294" t="str">
        <f ca="1">IFERROR(__xludf.DUMMYFUNCTION("""COMPUTED_VALUE"""),"001")</f>
        <v>001</v>
      </c>
      <c r="F226" s="294" t="str">
        <f ca="1">IFERROR(__xludf.DUMMYFUNCTION("""COMPUTED_VALUE"""),"0862")</f>
        <v>0862</v>
      </c>
      <c r="G226" s="295" t="str">
        <f ca="1">IFERROR(__xludf.DUMMYFUNCTION("""COMPUTED_VALUE"""),"93734")</f>
        <v>93734</v>
      </c>
      <c r="H226" s="295">
        <f ca="1">IFERROR(__xludf.DUMMYFUNCTION("""COMPUTED_VALUE"""),0)</f>
        <v>0</v>
      </c>
      <c r="I226" s="295">
        <f ca="1">IFERROR(__xludf.DUMMYFUNCTION("""COMPUTED_VALUE"""),315)</f>
        <v>315</v>
      </c>
      <c r="J226" s="295">
        <f ca="1">IFERROR(__xludf.DUMMYFUNCTION("""COMPUTED_VALUE"""),483)</f>
        <v>483</v>
      </c>
      <c r="K226" s="295">
        <f ca="1">IFERROR(__xludf.DUMMYFUNCTION("""COMPUTED_VALUE"""),0)</f>
        <v>0</v>
      </c>
      <c r="L226" s="295">
        <f ca="1">IFERROR(__xludf.DUMMYFUNCTION("""COMPUTED_VALUE"""),0)</f>
        <v>0</v>
      </c>
      <c r="M226" s="295">
        <f ca="1">IFERROR(__xludf.DUMMYFUNCTION("""COMPUTED_VALUE"""),0)</f>
        <v>0</v>
      </c>
      <c r="N226" s="295">
        <f ca="1">IFERROR(__xludf.DUMMYFUNCTION("""COMPUTED_VALUE"""),0)</f>
        <v>0</v>
      </c>
      <c r="O226" s="295">
        <f ca="1">IFERROR(__xludf.DUMMYFUNCTION("""COMPUTED_VALUE"""),1491)</f>
        <v>1491</v>
      </c>
      <c r="P226" s="295">
        <f t="shared" ca="1" si="1"/>
        <v>2289</v>
      </c>
    </row>
    <row r="227" spans="1:16" ht="12.75">
      <c r="A227" s="287" t="str">
        <f ca="1">IFERROR(__xludf.DUMMYFUNCTION("""COMPUTED_VALUE"""),"Miracema")</f>
        <v>Miracema</v>
      </c>
      <c r="B227" s="287" t="str">
        <f ca="1">IFERROR(__xludf.DUMMYFUNCTION("""COMPUTED_VALUE"""),"Miracema do Tocantins")</f>
        <v>Miracema do Tocantins</v>
      </c>
      <c r="C227" s="288" t="str">
        <f ca="1">IFERROR(__xludf.DUMMYFUNCTION("""COMPUTED_VALUE"""),"A.COM.DA ESC. EST. JOSE D. VASCONCELOS")</f>
        <v>A.COM.DA ESC. EST. JOSE D. VASCONCELOS</v>
      </c>
      <c r="D227" s="289" t="str">
        <f ca="1">IFERROR(__xludf.DUMMYFUNCTION("""COMPUTED_VALUE"""),"01068379000134")</f>
        <v>01068379000134</v>
      </c>
      <c r="E227" s="290" t="str">
        <f ca="1">IFERROR(__xludf.DUMMYFUNCTION("""COMPUTED_VALUE"""),"001")</f>
        <v>001</v>
      </c>
      <c r="F227" s="290" t="str">
        <f ca="1">IFERROR(__xludf.DUMMYFUNCTION("""COMPUTED_VALUE"""),"0862")</f>
        <v>0862</v>
      </c>
      <c r="G227" s="291" t="str">
        <f ca="1">IFERROR(__xludf.DUMMYFUNCTION("""COMPUTED_VALUE"""),"69035")</f>
        <v>69035</v>
      </c>
      <c r="H227" s="291">
        <f ca="1">IFERROR(__xludf.DUMMYFUNCTION("""COMPUTED_VALUE"""),0)</f>
        <v>0</v>
      </c>
      <c r="I227" s="291">
        <f ca="1">IFERROR(__xludf.DUMMYFUNCTION("""COMPUTED_VALUE"""),0)</f>
        <v>0</v>
      </c>
      <c r="J227" s="291">
        <f ca="1">IFERROR(__xludf.DUMMYFUNCTION("""COMPUTED_VALUE"""),3234)</f>
        <v>3234</v>
      </c>
      <c r="K227" s="291">
        <f ca="1">IFERROR(__xludf.DUMMYFUNCTION("""COMPUTED_VALUE"""),0)</f>
        <v>0</v>
      </c>
      <c r="L227" s="291">
        <f ca="1">IFERROR(__xludf.DUMMYFUNCTION("""COMPUTED_VALUE"""),0)</f>
        <v>0</v>
      </c>
      <c r="M227" s="291">
        <f ca="1">IFERROR(__xludf.DUMMYFUNCTION("""COMPUTED_VALUE"""),84)</f>
        <v>84</v>
      </c>
      <c r="N227" s="291">
        <f ca="1">IFERROR(__xludf.DUMMYFUNCTION("""COMPUTED_VALUE"""),4809)</f>
        <v>4809</v>
      </c>
      <c r="O227" s="291">
        <f ca="1">IFERROR(__xludf.DUMMYFUNCTION("""COMPUTED_VALUE"""),0)</f>
        <v>0</v>
      </c>
      <c r="P227" s="291">
        <f t="shared" ca="1" si="1"/>
        <v>8127</v>
      </c>
    </row>
    <row r="228" spans="1:16" ht="12.75">
      <c r="A228" s="292" t="str">
        <f ca="1">IFERROR(__xludf.DUMMYFUNCTION("""COMPUTED_VALUE"""),"Miracema")</f>
        <v>Miracema</v>
      </c>
      <c r="B228" s="292" t="str">
        <f ca="1">IFERROR(__xludf.DUMMYFUNCTION("""COMPUTED_VALUE"""),"Miracema do Tocantins")</f>
        <v>Miracema do Tocantins</v>
      </c>
      <c r="C228" s="144" t="str">
        <f ca="1">IFERROR(__xludf.DUMMYFUNCTION("""COMPUTED_VALUE"""),"A.P.M.A. ESC. CONV. ONESINA BANDEIRA")</f>
        <v>A.P.M.A. ESC. CONV. ONESINA BANDEIRA</v>
      </c>
      <c r="D228" s="293" t="str">
        <f ca="1">IFERROR(__xludf.DUMMYFUNCTION("""COMPUTED_VALUE"""),"01133700000117")</f>
        <v>01133700000117</v>
      </c>
      <c r="E228" s="294" t="str">
        <f ca="1">IFERROR(__xludf.DUMMYFUNCTION("""COMPUTED_VALUE"""),"001")</f>
        <v>001</v>
      </c>
      <c r="F228" s="294" t="str">
        <f ca="1">IFERROR(__xludf.DUMMYFUNCTION("""COMPUTED_VALUE"""),"0862")</f>
        <v>0862</v>
      </c>
      <c r="G228" s="295" t="str">
        <f ca="1">IFERROR(__xludf.DUMMYFUNCTION("""COMPUTED_VALUE"""),"69051")</f>
        <v>69051</v>
      </c>
      <c r="H228" s="295">
        <f ca="1">IFERROR(__xludf.DUMMYFUNCTION("""COMPUTED_VALUE"""),0)</f>
        <v>0</v>
      </c>
      <c r="I228" s="295">
        <f ca="1">IFERROR(__xludf.DUMMYFUNCTION("""COMPUTED_VALUE"""),0)</f>
        <v>0</v>
      </c>
      <c r="J228" s="295">
        <f ca="1">IFERROR(__xludf.DUMMYFUNCTION("""COMPUTED_VALUE"""),8505)</f>
        <v>8505</v>
      </c>
      <c r="K228" s="295">
        <f ca="1">IFERROR(__xludf.DUMMYFUNCTION("""COMPUTED_VALUE"""),0)</f>
        <v>0</v>
      </c>
      <c r="L228" s="295">
        <f ca="1">IFERROR(__xludf.DUMMYFUNCTION("""COMPUTED_VALUE"""),0)</f>
        <v>0</v>
      </c>
      <c r="M228" s="295">
        <f ca="1">IFERROR(__xludf.DUMMYFUNCTION("""COMPUTED_VALUE"""),168)</f>
        <v>168</v>
      </c>
      <c r="N228" s="295">
        <f ca="1">IFERROR(__xludf.DUMMYFUNCTION("""COMPUTED_VALUE"""),756)</f>
        <v>756</v>
      </c>
      <c r="O228" s="295">
        <f ca="1">IFERROR(__xludf.DUMMYFUNCTION("""COMPUTED_VALUE"""),5019)</f>
        <v>5019</v>
      </c>
      <c r="P228" s="295">
        <f t="shared" ca="1" si="1"/>
        <v>14448</v>
      </c>
    </row>
    <row r="229" spans="1:16" ht="12.75">
      <c r="A229" s="287" t="str">
        <f ca="1">IFERROR(__xludf.DUMMYFUNCTION("""COMPUTED_VALUE"""),"Miracema")</f>
        <v>Miracema</v>
      </c>
      <c r="B229" s="287" t="str">
        <f ca="1">IFERROR(__xludf.DUMMYFUNCTION("""COMPUTED_VALUE"""),"Miracema do Tocantins")</f>
        <v>Miracema do Tocantins</v>
      </c>
      <c r="C229" s="288" t="str">
        <f ca="1">IFERROR(__xludf.DUMMYFUNCTION("""COMPUTED_VALUE"""),"A.A.  DA ESCOLA ESTADUAL OSCAR SARDINHA")</f>
        <v>A.A.  DA ESCOLA ESTADUAL OSCAR SARDINHA</v>
      </c>
      <c r="D229" s="289" t="str">
        <f ca="1">IFERROR(__xludf.DUMMYFUNCTION("""COMPUTED_VALUE"""),"01197158000166")</f>
        <v>01197158000166</v>
      </c>
      <c r="E229" s="290" t="str">
        <f ca="1">IFERROR(__xludf.DUMMYFUNCTION("""COMPUTED_VALUE"""),"001")</f>
        <v>001</v>
      </c>
      <c r="F229" s="290" t="str">
        <f ca="1">IFERROR(__xludf.DUMMYFUNCTION("""COMPUTED_VALUE"""),"0862")</f>
        <v>0862</v>
      </c>
      <c r="G229" s="291" t="str">
        <f ca="1">IFERROR(__xludf.DUMMYFUNCTION("""COMPUTED_VALUE"""),"6906X")</f>
        <v>6906X</v>
      </c>
      <c r="H229" s="291">
        <f ca="1">IFERROR(__xludf.DUMMYFUNCTION("""COMPUTED_VALUE"""),0)</f>
        <v>0</v>
      </c>
      <c r="I229" s="291">
        <f ca="1">IFERROR(__xludf.DUMMYFUNCTION("""COMPUTED_VALUE"""),0)</f>
        <v>0</v>
      </c>
      <c r="J229" s="291">
        <f ca="1">IFERROR(__xludf.DUMMYFUNCTION("""COMPUTED_VALUE"""),2226)</f>
        <v>2226</v>
      </c>
      <c r="K229" s="291">
        <f ca="1">IFERROR(__xludf.DUMMYFUNCTION("""COMPUTED_VALUE"""),0)</f>
        <v>0</v>
      </c>
      <c r="L229" s="291">
        <f ca="1">IFERROR(__xludf.DUMMYFUNCTION("""COMPUTED_VALUE"""),0)</f>
        <v>0</v>
      </c>
      <c r="M229" s="291">
        <f ca="1">IFERROR(__xludf.DUMMYFUNCTION("""COMPUTED_VALUE"""),231)</f>
        <v>231</v>
      </c>
      <c r="N229" s="291">
        <f ca="1">IFERROR(__xludf.DUMMYFUNCTION("""COMPUTED_VALUE"""),0)</f>
        <v>0</v>
      </c>
      <c r="O229" s="291">
        <f ca="1">IFERROR(__xludf.DUMMYFUNCTION("""COMPUTED_VALUE"""),0)</f>
        <v>0</v>
      </c>
      <c r="P229" s="291">
        <f t="shared" ca="1" si="1"/>
        <v>2457</v>
      </c>
    </row>
    <row r="230" spans="1:16" ht="12.75">
      <c r="A230" s="292" t="str">
        <f ca="1">IFERROR(__xludf.DUMMYFUNCTION("""COMPUTED_VALUE"""),"Miracema")</f>
        <v>Miracema</v>
      </c>
      <c r="B230" s="292" t="str">
        <f ca="1">IFERROR(__xludf.DUMMYFUNCTION("""COMPUTED_VALUE"""),"Miranorte")</f>
        <v>Miranorte</v>
      </c>
      <c r="C230" s="144" t="str">
        <f ca="1">IFERROR(__xludf.DUMMYFUNCTION("""COMPUTED_VALUE"""),"ASSOC. COM. DO COL. RUI BRASIL CAVALCANTE")</f>
        <v>ASSOC. COM. DO COL. RUI BRASIL CAVALCANTE</v>
      </c>
      <c r="D230" s="293" t="str">
        <f ca="1">IFERROR(__xludf.DUMMYFUNCTION("""COMPUTED_VALUE"""),"01112765000186")</f>
        <v>01112765000186</v>
      </c>
      <c r="E230" s="294" t="str">
        <f ca="1">IFERROR(__xludf.DUMMYFUNCTION("""COMPUTED_VALUE"""),"001")</f>
        <v>001</v>
      </c>
      <c r="F230" s="294" t="str">
        <f ca="1">IFERROR(__xludf.DUMMYFUNCTION("""COMPUTED_VALUE"""),"4560")</f>
        <v>4560</v>
      </c>
      <c r="G230" s="295" t="str">
        <f ca="1">IFERROR(__xludf.DUMMYFUNCTION("""COMPUTED_VALUE"""),"78905")</f>
        <v>78905</v>
      </c>
      <c r="H230" s="295">
        <f ca="1">IFERROR(__xludf.DUMMYFUNCTION("""COMPUTED_VALUE"""),0)</f>
        <v>0</v>
      </c>
      <c r="I230" s="295">
        <f ca="1">IFERROR(__xludf.DUMMYFUNCTION("""COMPUTED_VALUE"""),0)</f>
        <v>0</v>
      </c>
      <c r="J230" s="295">
        <f ca="1">IFERROR(__xludf.DUMMYFUNCTION("""COMPUTED_VALUE"""),0)</f>
        <v>0</v>
      </c>
      <c r="K230" s="295">
        <f ca="1">IFERROR(__xludf.DUMMYFUNCTION("""COMPUTED_VALUE"""),0)</f>
        <v>0</v>
      </c>
      <c r="L230" s="295">
        <f ca="1">IFERROR(__xludf.DUMMYFUNCTION("""COMPUTED_VALUE"""),0)</f>
        <v>0</v>
      </c>
      <c r="M230" s="295">
        <f ca="1">IFERROR(__xludf.DUMMYFUNCTION("""COMPUTED_VALUE"""),168)</f>
        <v>168</v>
      </c>
      <c r="N230" s="295">
        <f ca="1">IFERROR(__xludf.DUMMYFUNCTION("""COMPUTED_VALUE"""),10584)</f>
        <v>10584</v>
      </c>
      <c r="O230" s="295">
        <f ca="1">IFERROR(__xludf.DUMMYFUNCTION("""COMPUTED_VALUE"""),1764)</f>
        <v>1764</v>
      </c>
      <c r="P230" s="295">
        <f t="shared" ca="1" si="1"/>
        <v>12516</v>
      </c>
    </row>
    <row r="231" spans="1:16" ht="12.75">
      <c r="A231" s="287" t="str">
        <f ca="1">IFERROR(__xludf.DUMMYFUNCTION("""COMPUTED_VALUE"""),"Miracema")</f>
        <v>Miracema</v>
      </c>
      <c r="B231" s="287" t="str">
        <f ca="1">IFERROR(__xludf.DUMMYFUNCTION("""COMPUTED_VALUE"""),"Miranorte")</f>
        <v>Miranorte</v>
      </c>
      <c r="C231" s="288" t="str">
        <f ca="1">IFERROR(__xludf.DUMMYFUNCTION("""COMPUTED_VALUE"""),"A.A. C.E.NOSSA SENHORA DA PROVIDENCIA")</f>
        <v>A.A. C.E.NOSSA SENHORA DA PROVIDENCIA</v>
      </c>
      <c r="D231" s="289" t="str">
        <f ca="1">IFERROR(__xludf.DUMMYFUNCTION("""COMPUTED_VALUE"""),"01190186000151")</f>
        <v>01190186000151</v>
      </c>
      <c r="E231" s="290" t="str">
        <f ca="1">IFERROR(__xludf.DUMMYFUNCTION("""COMPUTED_VALUE"""),"001")</f>
        <v>001</v>
      </c>
      <c r="F231" s="290" t="str">
        <f ca="1">IFERROR(__xludf.DUMMYFUNCTION("""COMPUTED_VALUE"""),"4560")</f>
        <v>4560</v>
      </c>
      <c r="G231" s="291" t="str">
        <f ca="1">IFERROR(__xludf.DUMMYFUNCTION("""COMPUTED_VALUE"""),"7778X")</f>
        <v>7778X</v>
      </c>
      <c r="H231" s="291">
        <f ca="1">IFERROR(__xludf.DUMMYFUNCTION("""COMPUTED_VALUE"""),0)</f>
        <v>0</v>
      </c>
      <c r="I231" s="291">
        <f ca="1">IFERROR(__xludf.DUMMYFUNCTION("""COMPUTED_VALUE"""),0)</f>
        <v>0</v>
      </c>
      <c r="J231" s="291">
        <f ca="1">IFERROR(__xludf.DUMMYFUNCTION("""COMPUTED_VALUE"""),15918)</f>
        <v>15918</v>
      </c>
      <c r="K231" s="291">
        <f ca="1">IFERROR(__xludf.DUMMYFUNCTION("""COMPUTED_VALUE"""),0)</f>
        <v>0</v>
      </c>
      <c r="L231" s="291">
        <f ca="1">IFERROR(__xludf.DUMMYFUNCTION("""COMPUTED_VALUE"""),0)</f>
        <v>0</v>
      </c>
      <c r="M231" s="291">
        <f ca="1">IFERROR(__xludf.DUMMYFUNCTION("""COMPUTED_VALUE"""),231)</f>
        <v>231</v>
      </c>
      <c r="N231" s="291">
        <f ca="1">IFERROR(__xludf.DUMMYFUNCTION("""COMPUTED_VALUE"""),0)</f>
        <v>0</v>
      </c>
      <c r="O231" s="291">
        <f ca="1">IFERROR(__xludf.DUMMYFUNCTION("""COMPUTED_VALUE"""),0)</f>
        <v>0</v>
      </c>
      <c r="P231" s="291">
        <f t="shared" ca="1" si="1"/>
        <v>16149</v>
      </c>
    </row>
    <row r="232" spans="1:16" ht="12.75">
      <c r="A232" s="292" t="str">
        <f ca="1">IFERROR(__xludf.DUMMYFUNCTION("""COMPUTED_VALUE"""),"Miracema")</f>
        <v>Miracema</v>
      </c>
      <c r="B232" s="292" t="str">
        <f ca="1">IFERROR(__xludf.DUMMYFUNCTION("""COMPUTED_VALUE"""),"Miranorte")</f>
        <v>Miranorte</v>
      </c>
      <c r="C232" s="144" t="str">
        <f ca="1">IFERROR(__xludf.DUMMYFUNCTION("""COMPUTED_VALUE"""),"A.A ESC. ESPECIAL CORAÇÃO DE MARIA")</f>
        <v>A.A ESC. ESPECIAL CORAÇÃO DE MARIA</v>
      </c>
      <c r="D232" s="293" t="str">
        <f ca="1">IFERROR(__xludf.DUMMYFUNCTION("""COMPUTED_VALUE"""),"07968866000130")</f>
        <v>07968866000130</v>
      </c>
      <c r="E232" s="294" t="str">
        <f ca="1">IFERROR(__xludf.DUMMYFUNCTION("""COMPUTED_VALUE"""),"001")</f>
        <v>001</v>
      </c>
      <c r="F232" s="294" t="str">
        <f ca="1">IFERROR(__xludf.DUMMYFUNCTION("""COMPUTED_VALUE"""),"0862")</f>
        <v>0862</v>
      </c>
      <c r="G232" s="295" t="str">
        <f ca="1">IFERROR(__xludf.DUMMYFUNCTION("""COMPUTED_VALUE"""),"265217")</f>
        <v>265217</v>
      </c>
      <c r="H232" s="295">
        <f ca="1">IFERROR(__xludf.DUMMYFUNCTION("""COMPUTED_VALUE"""),0)</f>
        <v>0</v>
      </c>
      <c r="I232" s="295">
        <f ca="1">IFERROR(__xludf.DUMMYFUNCTION("""COMPUTED_VALUE"""),231)</f>
        <v>231</v>
      </c>
      <c r="J232" s="295">
        <f ca="1">IFERROR(__xludf.DUMMYFUNCTION("""COMPUTED_VALUE"""),168)</f>
        <v>168</v>
      </c>
      <c r="K232" s="295">
        <f ca="1">IFERROR(__xludf.DUMMYFUNCTION("""COMPUTED_VALUE"""),0)</f>
        <v>0</v>
      </c>
      <c r="L232" s="295">
        <f ca="1">IFERROR(__xludf.DUMMYFUNCTION("""COMPUTED_VALUE"""),0)</f>
        <v>0</v>
      </c>
      <c r="M232" s="295">
        <f ca="1">IFERROR(__xludf.DUMMYFUNCTION("""COMPUTED_VALUE"""),231)</f>
        <v>231</v>
      </c>
      <c r="N232" s="295">
        <f ca="1">IFERROR(__xludf.DUMMYFUNCTION("""COMPUTED_VALUE"""),0)</f>
        <v>0</v>
      </c>
      <c r="O232" s="295">
        <f ca="1">IFERROR(__xludf.DUMMYFUNCTION("""COMPUTED_VALUE"""),1092)</f>
        <v>1092</v>
      </c>
      <c r="P232" s="295">
        <f t="shared" ca="1" si="1"/>
        <v>1722</v>
      </c>
    </row>
    <row r="233" spans="1:16" ht="12.75">
      <c r="A233" s="287" t="str">
        <f ca="1">IFERROR(__xludf.DUMMYFUNCTION("""COMPUTED_VALUE"""),"Miracema")</f>
        <v>Miracema</v>
      </c>
      <c r="B233" s="287" t="str">
        <f ca="1">IFERROR(__xludf.DUMMYFUNCTION("""COMPUTED_VALUE"""),"Rio dos Bois")</f>
        <v>Rio dos Bois</v>
      </c>
      <c r="C233" s="288" t="str">
        <f ca="1">IFERROR(__xludf.DUMMYFUNCTION("""COMPUTED_VALUE"""),"A.A. ESC EST DR. VALDECY PINHEIRO")</f>
        <v>A.A. ESC EST DR. VALDECY PINHEIRO</v>
      </c>
      <c r="D233" s="289" t="str">
        <f ca="1">IFERROR(__xludf.DUMMYFUNCTION("""COMPUTED_VALUE"""),"01079937000167")</f>
        <v>01079937000167</v>
      </c>
      <c r="E233" s="290" t="str">
        <f ca="1">IFERROR(__xludf.DUMMYFUNCTION("""COMPUTED_VALUE"""),"001")</f>
        <v>001</v>
      </c>
      <c r="F233" s="290" t="str">
        <f ca="1">IFERROR(__xludf.DUMMYFUNCTION("""COMPUTED_VALUE"""),"0862")</f>
        <v>0862</v>
      </c>
      <c r="G233" s="291" t="str">
        <f ca="1">IFERROR(__xludf.DUMMYFUNCTION("""COMPUTED_VALUE"""),"69116")</f>
        <v>69116</v>
      </c>
      <c r="H233" s="291">
        <f ca="1">IFERROR(__xludf.DUMMYFUNCTION("""COMPUTED_VALUE"""),0)</f>
        <v>0</v>
      </c>
      <c r="I233" s="291">
        <f ca="1">IFERROR(__xludf.DUMMYFUNCTION("""COMPUTED_VALUE"""),0)</f>
        <v>0</v>
      </c>
      <c r="J233" s="291">
        <f ca="1">IFERROR(__xludf.DUMMYFUNCTION("""COMPUTED_VALUE"""),4116)</f>
        <v>4116</v>
      </c>
      <c r="K233" s="291">
        <f ca="1">IFERROR(__xludf.DUMMYFUNCTION("""COMPUTED_VALUE"""),0)</f>
        <v>0</v>
      </c>
      <c r="L233" s="291">
        <f ca="1">IFERROR(__xludf.DUMMYFUNCTION("""COMPUTED_VALUE"""),0)</f>
        <v>0</v>
      </c>
      <c r="M233" s="291">
        <f ca="1">IFERROR(__xludf.DUMMYFUNCTION("""COMPUTED_VALUE"""),189)</f>
        <v>189</v>
      </c>
      <c r="N233" s="291">
        <f ca="1">IFERROR(__xludf.DUMMYFUNCTION("""COMPUTED_VALUE"""),2079)</f>
        <v>2079</v>
      </c>
      <c r="O233" s="291">
        <f ca="1">IFERROR(__xludf.DUMMYFUNCTION("""COMPUTED_VALUE"""),315)</f>
        <v>315</v>
      </c>
      <c r="P233" s="291">
        <f t="shared" ca="1" si="1"/>
        <v>6699</v>
      </c>
    </row>
    <row r="234" spans="1:16" ht="12.75">
      <c r="A234" s="292" t="str">
        <f ca="1">IFERROR(__xludf.DUMMYFUNCTION("""COMPUTED_VALUE"""),"Miracema")</f>
        <v>Miracema</v>
      </c>
      <c r="B234" s="292" t="str">
        <f ca="1">IFERROR(__xludf.DUMMYFUNCTION("""COMPUTED_VALUE"""),"Tocantinia")</f>
        <v>Tocantinia</v>
      </c>
      <c r="C234" s="144" t="str">
        <f ca="1">IFERROR(__xludf.DUMMYFUNCTION("""COMPUTED_VALUE"""),"A.COM.DO COLEGIO FREI ANTONIO CONVENIADO")</f>
        <v>A.COM.DO COLEGIO FREI ANTONIO CONVENIADO</v>
      </c>
      <c r="D234" s="293" t="str">
        <f ca="1">IFERROR(__xludf.DUMMYFUNCTION("""COMPUTED_VALUE"""),"01066427000155")</f>
        <v>01066427000155</v>
      </c>
      <c r="E234" s="294" t="str">
        <f ca="1">IFERROR(__xludf.DUMMYFUNCTION("""COMPUTED_VALUE"""),"001")</f>
        <v>001</v>
      </c>
      <c r="F234" s="294" t="str">
        <f ca="1">IFERROR(__xludf.DUMMYFUNCTION("""COMPUTED_VALUE"""),"0862")</f>
        <v>0862</v>
      </c>
      <c r="G234" s="295" t="str">
        <f ca="1">IFERROR(__xludf.DUMMYFUNCTION("""COMPUTED_VALUE"""),"68985")</f>
        <v>68985</v>
      </c>
      <c r="H234" s="295">
        <f ca="1">IFERROR(__xludf.DUMMYFUNCTION("""COMPUTED_VALUE"""),0)</f>
        <v>0</v>
      </c>
      <c r="I234" s="295">
        <f ca="1">IFERROR(__xludf.DUMMYFUNCTION("""COMPUTED_VALUE"""),0)</f>
        <v>0</v>
      </c>
      <c r="J234" s="295">
        <f ca="1">IFERROR(__xludf.DUMMYFUNCTION("""COMPUTED_VALUE"""),0)</f>
        <v>0</v>
      </c>
      <c r="K234" s="295">
        <f ca="1">IFERROR(__xludf.DUMMYFUNCTION("""COMPUTED_VALUE"""),0)</f>
        <v>0</v>
      </c>
      <c r="L234" s="295">
        <f ca="1">IFERROR(__xludf.DUMMYFUNCTION("""COMPUTED_VALUE"""),0)</f>
        <v>0</v>
      </c>
      <c r="M234" s="295">
        <f ca="1">IFERROR(__xludf.DUMMYFUNCTION("""COMPUTED_VALUE"""),126)</f>
        <v>126</v>
      </c>
      <c r="N234" s="295">
        <f ca="1">IFERROR(__xludf.DUMMYFUNCTION("""COMPUTED_VALUE"""),0)</f>
        <v>0</v>
      </c>
      <c r="O234" s="295">
        <f ca="1">IFERROR(__xludf.DUMMYFUNCTION("""COMPUTED_VALUE"""),0)</f>
        <v>0</v>
      </c>
      <c r="P234" s="295">
        <f t="shared" ca="1" si="1"/>
        <v>126</v>
      </c>
    </row>
    <row r="235" spans="1:16" ht="12.75">
      <c r="A235" s="287" t="str">
        <f ca="1">IFERROR(__xludf.DUMMYFUNCTION("""COMPUTED_VALUE"""),"Miracema")</f>
        <v>Miracema</v>
      </c>
      <c r="B235" s="287" t="str">
        <f ca="1">IFERROR(__xludf.DUMMYFUNCTION("""COMPUTED_VALUE"""),"Tocantinia")</f>
        <v>Tocantinia</v>
      </c>
      <c r="C235" s="288" t="str">
        <f ca="1">IFERROR(__xludf.DUMMYFUNCTION("""COMPUTED_VALUE"""),"ASSOC. DE PAIS E MEST. DO COL. EST. BATISTA PROFª BEATRIZ R. DA SILVA")</f>
        <v>ASSOC. DE PAIS E MEST. DO COL. EST. BATISTA PROFª BEATRIZ R. DA SILVA</v>
      </c>
      <c r="D235" s="289" t="str">
        <f ca="1">IFERROR(__xludf.DUMMYFUNCTION("""COMPUTED_VALUE"""),"15132209000186")</f>
        <v>15132209000186</v>
      </c>
      <c r="E235" s="290" t="str">
        <f ca="1">IFERROR(__xludf.DUMMYFUNCTION("""COMPUTED_VALUE"""),"001")</f>
        <v>001</v>
      </c>
      <c r="F235" s="290" t="str">
        <f ca="1">IFERROR(__xludf.DUMMYFUNCTION("""COMPUTED_VALUE"""),"0862")</f>
        <v>0862</v>
      </c>
      <c r="G235" s="291" t="str">
        <f ca="1">IFERROR(__xludf.DUMMYFUNCTION("""COMPUTED_VALUE"""),"277037")</f>
        <v>277037</v>
      </c>
      <c r="H235" s="291">
        <f ca="1">IFERROR(__xludf.DUMMYFUNCTION("""COMPUTED_VALUE"""),0)</f>
        <v>0</v>
      </c>
      <c r="I235" s="291">
        <f ca="1">IFERROR(__xludf.DUMMYFUNCTION("""COMPUTED_VALUE"""),0)</f>
        <v>0</v>
      </c>
      <c r="J235" s="291">
        <f ca="1">IFERROR(__xludf.DUMMYFUNCTION("""COMPUTED_VALUE"""),0)</f>
        <v>0</v>
      </c>
      <c r="K235" s="291">
        <f ca="1">IFERROR(__xludf.DUMMYFUNCTION("""COMPUTED_VALUE"""),0)</f>
        <v>0</v>
      </c>
      <c r="L235" s="291">
        <f ca="1">IFERROR(__xludf.DUMMYFUNCTION("""COMPUTED_VALUE"""),0)</f>
        <v>0</v>
      </c>
      <c r="M235" s="291">
        <f ca="1">IFERROR(__xludf.DUMMYFUNCTION("""COMPUTED_VALUE"""),0)</f>
        <v>0</v>
      </c>
      <c r="N235" s="291">
        <f ca="1">IFERROR(__xludf.DUMMYFUNCTION("""COMPUTED_VALUE"""),3654)</f>
        <v>3654</v>
      </c>
      <c r="O235" s="291">
        <f ca="1">IFERROR(__xludf.DUMMYFUNCTION("""COMPUTED_VALUE"""),441)</f>
        <v>441</v>
      </c>
      <c r="P235" s="291">
        <f t="shared" ca="1" si="1"/>
        <v>4095</v>
      </c>
    </row>
    <row r="236" spans="1:16" ht="12.75">
      <c r="A236" s="292" t="str">
        <f ca="1">IFERROR(__xludf.DUMMYFUNCTION("""COMPUTED_VALUE"""),"Palmas")</f>
        <v>Palmas</v>
      </c>
      <c r="B236" s="292" t="str">
        <f ca="1">IFERROR(__xludf.DUMMYFUNCTION("""COMPUTED_VALUE"""),"Aparecida do Rio Negro")</f>
        <v>Aparecida do Rio Negro</v>
      </c>
      <c r="C236" s="144" t="str">
        <f ca="1">IFERROR(__xludf.DUMMYFUNCTION("""COMPUTED_VALUE"""),"ASS. DE AP. DO COL. EST. MEIRA MATOS")</f>
        <v>ASS. DE AP. DO COL. EST. MEIRA MATOS</v>
      </c>
      <c r="D236" s="293" t="str">
        <f ca="1">IFERROR(__xludf.DUMMYFUNCTION("""COMPUTED_VALUE"""),"01186452000172")</f>
        <v>01186452000172</v>
      </c>
      <c r="E236" s="294" t="str">
        <f ca="1">IFERROR(__xludf.DUMMYFUNCTION("""COMPUTED_VALUE"""),"001")</f>
        <v>001</v>
      </c>
      <c r="F236" s="294" t="str">
        <f ca="1">IFERROR(__xludf.DUMMYFUNCTION("""COMPUTED_VALUE"""),"1505")</f>
        <v>1505</v>
      </c>
      <c r="G236" s="295" t="str">
        <f ca="1">IFERROR(__xludf.DUMMYFUNCTION("""COMPUTED_VALUE"""),"327972")</f>
        <v>327972</v>
      </c>
      <c r="H236" s="295">
        <f ca="1">IFERROR(__xludf.DUMMYFUNCTION("""COMPUTED_VALUE"""),0)</f>
        <v>0</v>
      </c>
      <c r="I236" s="295">
        <f ca="1">IFERROR(__xludf.DUMMYFUNCTION("""COMPUTED_VALUE"""),0)</f>
        <v>0</v>
      </c>
      <c r="J236" s="295">
        <f ca="1">IFERROR(__xludf.DUMMYFUNCTION("""COMPUTED_VALUE"""),3129)</f>
        <v>3129</v>
      </c>
      <c r="K236" s="295">
        <f ca="1">IFERROR(__xludf.DUMMYFUNCTION("""COMPUTED_VALUE"""),0)</f>
        <v>0</v>
      </c>
      <c r="L236" s="295">
        <f ca="1">IFERROR(__xludf.DUMMYFUNCTION("""COMPUTED_VALUE"""),0)</f>
        <v>0</v>
      </c>
      <c r="M236" s="295">
        <f ca="1">IFERROR(__xludf.DUMMYFUNCTION("""COMPUTED_VALUE"""),273)</f>
        <v>273</v>
      </c>
      <c r="N236" s="295">
        <f ca="1">IFERROR(__xludf.DUMMYFUNCTION("""COMPUTED_VALUE"""),4641)</f>
        <v>4641</v>
      </c>
      <c r="O236" s="295">
        <f ca="1">IFERROR(__xludf.DUMMYFUNCTION("""COMPUTED_VALUE"""),0)</f>
        <v>0</v>
      </c>
      <c r="P236" s="295">
        <f t="shared" ca="1" si="1"/>
        <v>8043</v>
      </c>
    </row>
    <row r="237" spans="1:16" ht="12.75">
      <c r="A237" s="287" t="str">
        <f ca="1">IFERROR(__xludf.DUMMYFUNCTION("""COMPUTED_VALUE"""),"Palmas")</f>
        <v>Palmas</v>
      </c>
      <c r="B237" s="287" t="str">
        <f ca="1">IFERROR(__xludf.DUMMYFUNCTION("""COMPUTED_VALUE"""),"Lagoa do Tocantins")</f>
        <v>Lagoa do Tocantins</v>
      </c>
      <c r="C237" s="288" t="str">
        <f ca="1">IFERROR(__xludf.DUMMYFUNCTION("""COMPUTED_VALUE"""),"ASS. DE AP. DA ESC. EST. SALMON DO A.BRITO")</f>
        <v>ASS. DE AP. DA ESC. EST. SALMON DO A.BRITO</v>
      </c>
      <c r="D237" s="289" t="str">
        <f ca="1">IFERROR(__xludf.DUMMYFUNCTION("""COMPUTED_VALUE"""),"01440941000109")</f>
        <v>01440941000109</v>
      </c>
      <c r="E237" s="290" t="str">
        <f ca="1">IFERROR(__xludf.DUMMYFUNCTION("""COMPUTED_VALUE"""),"001")</f>
        <v>001</v>
      </c>
      <c r="F237" s="290" t="str">
        <f ca="1">IFERROR(__xludf.DUMMYFUNCTION("""COMPUTED_VALUE"""),"1505")</f>
        <v>1505</v>
      </c>
      <c r="G237" s="291" t="str">
        <f ca="1">IFERROR(__xludf.DUMMYFUNCTION("""COMPUTED_VALUE"""),"465410")</f>
        <v>465410</v>
      </c>
      <c r="H237" s="291">
        <f ca="1">IFERROR(__xludf.DUMMYFUNCTION("""COMPUTED_VALUE"""),0)</f>
        <v>0</v>
      </c>
      <c r="I237" s="291">
        <f ca="1">IFERROR(__xludf.DUMMYFUNCTION("""COMPUTED_VALUE"""),0)</f>
        <v>0</v>
      </c>
      <c r="J237" s="291">
        <f ca="1">IFERROR(__xludf.DUMMYFUNCTION("""COMPUTED_VALUE"""),4935)</f>
        <v>4935</v>
      </c>
      <c r="K237" s="291">
        <f ca="1">IFERROR(__xludf.DUMMYFUNCTION("""COMPUTED_VALUE"""),0)</f>
        <v>0</v>
      </c>
      <c r="L237" s="291">
        <f ca="1">IFERROR(__xludf.DUMMYFUNCTION("""COMPUTED_VALUE"""),0)</f>
        <v>0</v>
      </c>
      <c r="M237" s="291">
        <f ca="1">IFERROR(__xludf.DUMMYFUNCTION("""COMPUTED_VALUE"""),0)</f>
        <v>0</v>
      </c>
      <c r="N237" s="291">
        <f ca="1">IFERROR(__xludf.DUMMYFUNCTION("""COMPUTED_VALUE"""),5271)</f>
        <v>5271</v>
      </c>
      <c r="O237" s="291">
        <f ca="1">IFERROR(__xludf.DUMMYFUNCTION("""COMPUTED_VALUE"""),0)</f>
        <v>0</v>
      </c>
      <c r="P237" s="291">
        <f t="shared" ca="1" si="1"/>
        <v>10206</v>
      </c>
    </row>
    <row r="238" spans="1:16" ht="12.75">
      <c r="A238" s="292" t="str">
        <f ca="1">IFERROR(__xludf.DUMMYFUNCTION("""COMPUTED_VALUE"""),"Palmas")</f>
        <v>Palmas</v>
      </c>
      <c r="B238" s="292" t="str">
        <f ca="1">IFERROR(__xludf.DUMMYFUNCTION("""COMPUTED_VALUE"""),"Lajeado")</f>
        <v>Lajeado</v>
      </c>
      <c r="C238" s="144" t="str">
        <f ca="1">IFERROR(__xludf.DUMMYFUNCTION("""COMPUTED_VALUE"""),"A.A. COM. E. E.N.SRA.DA PROVIDENCIA")</f>
        <v>A.A. COM. E. E.N.SRA.DA PROVIDENCIA</v>
      </c>
      <c r="D238" s="293" t="str">
        <f ca="1">IFERROR(__xludf.DUMMYFUNCTION("""COMPUTED_VALUE"""),"01138324000153")</f>
        <v>01138324000153</v>
      </c>
      <c r="E238" s="294" t="str">
        <f ca="1">IFERROR(__xludf.DUMMYFUNCTION("""COMPUTED_VALUE"""),"001")</f>
        <v>001</v>
      </c>
      <c r="F238" s="294" t="str">
        <f ca="1">IFERROR(__xludf.DUMMYFUNCTION("""COMPUTED_VALUE"""),"0862")</f>
        <v>0862</v>
      </c>
      <c r="G238" s="295" t="str">
        <f ca="1">IFERROR(__xludf.DUMMYFUNCTION("""COMPUTED_VALUE"""),"69132")</f>
        <v>69132</v>
      </c>
      <c r="H238" s="295">
        <f ca="1">IFERROR(__xludf.DUMMYFUNCTION("""COMPUTED_VALUE"""),0)</f>
        <v>0</v>
      </c>
      <c r="I238" s="295">
        <f ca="1">IFERROR(__xludf.DUMMYFUNCTION("""COMPUTED_VALUE"""),0)</f>
        <v>0</v>
      </c>
      <c r="J238" s="295">
        <f ca="1">IFERROR(__xludf.DUMMYFUNCTION("""COMPUTED_VALUE"""),504)</f>
        <v>504</v>
      </c>
      <c r="K238" s="295">
        <f ca="1">IFERROR(__xludf.DUMMYFUNCTION("""COMPUTED_VALUE"""),0)</f>
        <v>0</v>
      </c>
      <c r="L238" s="295">
        <f ca="1">IFERROR(__xludf.DUMMYFUNCTION("""COMPUTED_VALUE"""),0)</f>
        <v>0</v>
      </c>
      <c r="M238" s="295">
        <f ca="1">IFERROR(__xludf.DUMMYFUNCTION("""COMPUTED_VALUE"""),0)</f>
        <v>0</v>
      </c>
      <c r="N238" s="295">
        <f ca="1">IFERROR(__xludf.DUMMYFUNCTION("""COMPUTED_VALUE"""),2478)</f>
        <v>2478</v>
      </c>
      <c r="O238" s="295">
        <f ca="1">IFERROR(__xludf.DUMMYFUNCTION("""COMPUTED_VALUE"""),105)</f>
        <v>105</v>
      </c>
      <c r="P238" s="295">
        <f t="shared" ca="1" si="1"/>
        <v>3087</v>
      </c>
    </row>
    <row r="239" spans="1:16" ht="12.75">
      <c r="A239" s="287" t="str">
        <f ca="1">IFERROR(__xludf.DUMMYFUNCTION("""COMPUTED_VALUE"""),"Palmas")</f>
        <v>Palmas</v>
      </c>
      <c r="B239" s="287" t="str">
        <f ca="1">IFERROR(__xludf.DUMMYFUNCTION("""COMPUTED_VALUE"""),"Mateiros")</f>
        <v>Mateiros</v>
      </c>
      <c r="C239" s="288" t="str">
        <f ca="1">IFERROR(__xludf.DUMMYFUNCTION("""COMPUTED_VALUE"""),"ASS. A. ESC. EST.ESTEFANIO TELES DAS CHAGAS")</f>
        <v>ASS. A. ESC. EST.ESTEFANIO TELES DAS CHAGAS</v>
      </c>
      <c r="D239" s="289" t="str">
        <f ca="1">IFERROR(__xludf.DUMMYFUNCTION("""COMPUTED_VALUE"""),"01206219000104")</f>
        <v>01206219000104</v>
      </c>
      <c r="E239" s="290" t="str">
        <f ca="1">IFERROR(__xludf.DUMMYFUNCTION("""COMPUTED_VALUE"""),"001")</f>
        <v>001</v>
      </c>
      <c r="F239" s="290" t="str">
        <f ca="1">IFERROR(__xludf.DUMMYFUNCTION("""COMPUTED_VALUE"""),"3962")</f>
        <v>3962</v>
      </c>
      <c r="G239" s="291" t="str">
        <f ca="1">IFERROR(__xludf.DUMMYFUNCTION("""COMPUTED_VALUE"""),"127795")</f>
        <v>127795</v>
      </c>
      <c r="H239" s="291">
        <f ca="1">IFERROR(__xludf.DUMMYFUNCTION("""COMPUTED_VALUE"""),0)</f>
        <v>0</v>
      </c>
      <c r="I239" s="291">
        <f ca="1">IFERROR(__xludf.DUMMYFUNCTION("""COMPUTED_VALUE"""),0)</f>
        <v>0</v>
      </c>
      <c r="J239" s="291">
        <f ca="1">IFERROR(__xludf.DUMMYFUNCTION("""COMPUTED_VALUE"""),4032)</f>
        <v>4032</v>
      </c>
      <c r="K239" s="291">
        <f ca="1">IFERROR(__xludf.DUMMYFUNCTION("""COMPUTED_VALUE"""),0)</f>
        <v>0</v>
      </c>
      <c r="L239" s="291">
        <f ca="1">IFERROR(__xludf.DUMMYFUNCTION("""COMPUTED_VALUE"""),0)</f>
        <v>0</v>
      </c>
      <c r="M239" s="291">
        <f ca="1">IFERROR(__xludf.DUMMYFUNCTION("""COMPUTED_VALUE"""),0)</f>
        <v>0</v>
      </c>
      <c r="N239" s="291">
        <f ca="1">IFERROR(__xludf.DUMMYFUNCTION("""COMPUTED_VALUE"""),2667)</f>
        <v>2667</v>
      </c>
      <c r="O239" s="291">
        <f ca="1">IFERROR(__xludf.DUMMYFUNCTION("""COMPUTED_VALUE"""),0)</f>
        <v>0</v>
      </c>
      <c r="P239" s="291">
        <f t="shared" ca="1" si="1"/>
        <v>6699</v>
      </c>
    </row>
    <row r="240" spans="1:16" ht="12.75">
      <c r="A240" s="292" t="str">
        <f ca="1">IFERROR(__xludf.DUMMYFUNCTION("""COMPUTED_VALUE"""),"Palmas")</f>
        <v>Palmas</v>
      </c>
      <c r="B240" s="292" t="str">
        <f ca="1">IFERROR(__xludf.DUMMYFUNCTION("""COMPUTED_VALUE"""),"Mateiros")</f>
        <v>Mateiros</v>
      </c>
      <c r="C240" s="144" t="str">
        <f ca="1">IFERROR(__xludf.DUMMYFUNCTION("""COMPUTED_VALUE"""),"ASSOC. DE APOIO A ESC. EST. SILVERIO RIBEIRO MATOS")</f>
        <v>ASSOC. DE APOIO A ESC. EST. SILVERIO RIBEIRO MATOS</v>
      </c>
      <c r="D240" s="293" t="str">
        <f ca="1">IFERROR(__xludf.DUMMYFUNCTION("""COMPUTED_VALUE"""),"13439520000147")</f>
        <v>13439520000147</v>
      </c>
      <c r="E240" s="294" t="str">
        <f ca="1">IFERROR(__xludf.DUMMYFUNCTION("""COMPUTED_VALUE"""),"001")</f>
        <v>001</v>
      </c>
      <c r="F240" s="294" t="str">
        <f ca="1">IFERROR(__xludf.DUMMYFUNCTION("""COMPUTED_VALUE"""),"3962")</f>
        <v>3962</v>
      </c>
      <c r="G240" s="295" t="str">
        <f ca="1">IFERROR(__xludf.DUMMYFUNCTION("""COMPUTED_VALUE"""),"261882")</f>
        <v>261882</v>
      </c>
      <c r="H240" s="295">
        <f ca="1">IFERROR(__xludf.DUMMYFUNCTION("""COMPUTED_VALUE"""),0)</f>
        <v>0</v>
      </c>
      <c r="I240" s="295">
        <f ca="1">IFERROR(__xludf.DUMMYFUNCTION("""COMPUTED_VALUE"""),0)</f>
        <v>0</v>
      </c>
      <c r="J240" s="295">
        <f ca="1">IFERROR(__xludf.DUMMYFUNCTION("""COMPUTED_VALUE"""),0)</f>
        <v>0</v>
      </c>
      <c r="K240" s="295">
        <f ca="1">IFERROR(__xludf.DUMMYFUNCTION("""COMPUTED_VALUE"""),1512)</f>
        <v>1512</v>
      </c>
      <c r="L240" s="295">
        <f ca="1">IFERROR(__xludf.DUMMYFUNCTION("""COMPUTED_VALUE"""),0)</f>
        <v>0</v>
      </c>
      <c r="M240" s="295">
        <f ca="1">IFERROR(__xludf.DUMMYFUNCTION("""COMPUTED_VALUE"""),0)</f>
        <v>0</v>
      </c>
      <c r="N240" s="295">
        <f ca="1">IFERROR(__xludf.DUMMYFUNCTION("""COMPUTED_VALUE"""),0)</f>
        <v>0</v>
      </c>
      <c r="O240" s="295">
        <f ca="1">IFERROR(__xludf.DUMMYFUNCTION("""COMPUTED_VALUE"""),0)</f>
        <v>0</v>
      </c>
      <c r="P240" s="295">
        <f t="shared" ca="1" si="1"/>
        <v>1512</v>
      </c>
    </row>
    <row r="241" spans="1:16" ht="12.75">
      <c r="A241" s="287" t="str">
        <f ca="1">IFERROR(__xludf.DUMMYFUNCTION("""COMPUTED_VALUE"""),"Palmas")</f>
        <v>Palmas</v>
      </c>
      <c r="B241" s="287" t="str">
        <f ca="1">IFERROR(__xludf.DUMMYFUNCTION("""COMPUTED_VALUE"""),"Novo Acordo")</f>
        <v>Novo Acordo</v>
      </c>
      <c r="C241" s="288" t="str">
        <f ca="1">IFERROR(__xludf.DUMMYFUNCTION("""COMPUTED_VALUE"""),"ASS. A. AO COL. EST. D. PEDRO I/N.ACORDO")</f>
        <v>ASS. A. AO COL. EST. D. PEDRO I/N.ACORDO</v>
      </c>
      <c r="D241" s="289" t="str">
        <f ca="1">IFERROR(__xludf.DUMMYFUNCTION("""COMPUTED_VALUE"""),"01133690000110")</f>
        <v>01133690000110</v>
      </c>
      <c r="E241" s="290" t="str">
        <f ca="1">IFERROR(__xludf.DUMMYFUNCTION("""COMPUTED_VALUE"""),"001")</f>
        <v>001</v>
      </c>
      <c r="F241" s="290" t="str">
        <f ca="1">IFERROR(__xludf.DUMMYFUNCTION("""COMPUTED_VALUE"""),"1505")</f>
        <v>1505</v>
      </c>
      <c r="G241" s="291" t="str">
        <f ca="1">IFERROR(__xludf.DUMMYFUNCTION("""COMPUTED_VALUE"""),"157856")</f>
        <v>157856</v>
      </c>
      <c r="H241" s="291">
        <f ca="1">IFERROR(__xludf.DUMMYFUNCTION("""COMPUTED_VALUE"""),0)</f>
        <v>0</v>
      </c>
      <c r="I241" s="291">
        <f ca="1">IFERROR(__xludf.DUMMYFUNCTION("""COMPUTED_VALUE"""),0)</f>
        <v>0</v>
      </c>
      <c r="J241" s="291">
        <f ca="1">IFERROR(__xludf.DUMMYFUNCTION("""COMPUTED_VALUE"""),4851)</f>
        <v>4851</v>
      </c>
      <c r="K241" s="291">
        <f ca="1">IFERROR(__xludf.DUMMYFUNCTION("""COMPUTED_VALUE"""),0)</f>
        <v>0</v>
      </c>
      <c r="L241" s="291">
        <f ca="1">IFERROR(__xludf.DUMMYFUNCTION("""COMPUTED_VALUE"""),0)</f>
        <v>0</v>
      </c>
      <c r="M241" s="291">
        <f ca="1">IFERROR(__xludf.DUMMYFUNCTION("""COMPUTED_VALUE"""),777)</f>
        <v>777</v>
      </c>
      <c r="N241" s="291">
        <f ca="1">IFERROR(__xludf.DUMMYFUNCTION("""COMPUTED_VALUE"""),4704)</f>
        <v>4704</v>
      </c>
      <c r="O241" s="291">
        <f ca="1">IFERROR(__xludf.DUMMYFUNCTION("""COMPUTED_VALUE"""),0)</f>
        <v>0</v>
      </c>
      <c r="P241" s="291">
        <f t="shared" ca="1" si="1"/>
        <v>10332</v>
      </c>
    </row>
    <row r="242" spans="1:16" ht="12.75">
      <c r="A242" s="292" t="str">
        <f ca="1">IFERROR(__xludf.DUMMYFUNCTION("""COMPUTED_VALUE"""),"Palmas")</f>
        <v>Palmas</v>
      </c>
      <c r="B242" s="292" t="str">
        <f ca="1">IFERROR(__xludf.DUMMYFUNCTION("""COMPUTED_VALUE"""),"Novo Acordo")</f>
        <v>Novo Acordo</v>
      </c>
      <c r="C242" s="144" t="str">
        <f ca="1">IFERROR(__xludf.DUMMYFUNCTION("""COMPUTED_VALUE"""),"A.A. DA ESC. EST.PEDRO MACEDO / N.ACORDO")</f>
        <v>A.A. DA ESC. EST.PEDRO MACEDO / N.ACORDO</v>
      </c>
      <c r="D242" s="293" t="str">
        <f ca="1">IFERROR(__xludf.DUMMYFUNCTION("""COMPUTED_VALUE"""),"01136004000164")</f>
        <v>01136004000164</v>
      </c>
      <c r="E242" s="294" t="str">
        <f ca="1">IFERROR(__xludf.DUMMYFUNCTION("""COMPUTED_VALUE"""),"001")</f>
        <v>001</v>
      </c>
      <c r="F242" s="294" t="str">
        <f ca="1">IFERROR(__xludf.DUMMYFUNCTION("""COMPUTED_VALUE"""),"1505")</f>
        <v>1505</v>
      </c>
      <c r="G242" s="295" t="str">
        <f ca="1">IFERROR(__xludf.DUMMYFUNCTION("""COMPUTED_VALUE"""),"171166")</f>
        <v>171166</v>
      </c>
      <c r="H242" s="295">
        <f ca="1">IFERROR(__xludf.DUMMYFUNCTION("""COMPUTED_VALUE"""),0)</f>
        <v>0</v>
      </c>
      <c r="I242" s="295">
        <f ca="1">IFERROR(__xludf.DUMMYFUNCTION("""COMPUTED_VALUE"""),0)</f>
        <v>0</v>
      </c>
      <c r="J242" s="295">
        <f ca="1">IFERROR(__xludf.DUMMYFUNCTION("""COMPUTED_VALUE"""),1617)</f>
        <v>1617</v>
      </c>
      <c r="K242" s="295">
        <f ca="1">IFERROR(__xludf.DUMMYFUNCTION("""COMPUTED_VALUE"""),0)</f>
        <v>0</v>
      </c>
      <c r="L242" s="295">
        <f ca="1">IFERROR(__xludf.DUMMYFUNCTION("""COMPUTED_VALUE"""),0)</f>
        <v>0</v>
      </c>
      <c r="M242" s="295">
        <f ca="1">IFERROR(__xludf.DUMMYFUNCTION("""COMPUTED_VALUE"""),294)</f>
        <v>294</v>
      </c>
      <c r="N242" s="295">
        <f ca="1">IFERROR(__xludf.DUMMYFUNCTION("""COMPUTED_VALUE"""),0)</f>
        <v>0</v>
      </c>
      <c r="O242" s="295">
        <f ca="1">IFERROR(__xludf.DUMMYFUNCTION("""COMPUTED_VALUE"""),0)</f>
        <v>0</v>
      </c>
      <c r="P242" s="295">
        <f t="shared" ca="1" si="1"/>
        <v>1911</v>
      </c>
    </row>
    <row r="243" spans="1:16" ht="12.75">
      <c r="A243" s="287" t="str">
        <f ca="1">IFERROR(__xludf.DUMMYFUNCTION("""COMPUTED_VALUE"""),"Palmas")</f>
        <v>Palmas</v>
      </c>
      <c r="B243" s="287" t="str">
        <f ca="1">IFERROR(__xludf.DUMMYFUNCTION("""COMPUTED_VALUE"""),"Palmas")</f>
        <v>Palmas</v>
      </c>
      <c r="C243" s="288" t="str">
        <f ca="1">IFERROR(__xludf.DUMMYFUNCTION("""COMPUTED_VALUE"""),"A. DE CONSELHO ESCOLAR DO CEM 305 NORTE")</f>
        <v>A. DE CONSELHO ESCOLAR DO CEM 305 NORTE</v>
      </c>
      <c r="D243" s="289" t="str">
        <f ca="1">IFERROR(__xludf.DUMMYFUNCTION("""COMPUTED_VALUE"""),"04701394000166")</f>
        <v>04701394000166</v>
      </c>
      <c r="E243" s="290" t="str">
        <f ca="1">IFERROR(__xludf.DUMMYFUNCTION("""COMPUTED_VALUE"""),"001")</f>
        <v>001</v>
      </c>
      <c r="F243" s="290" t="str">
        <f ca="1">IFERROR(__xludf.DUMMYFUNCTION("""COMPUTED_VALUE"""),"1505")</f>
        <v>1505</v>
      </c>
      <c r="G243" s="291" t="str">
        <f ca="1">IFERROR(__xludf.DUMMYFUNCTION("""COMPUTED_VALUE"""),"455261")</f>
        <v>455261</v>
      </c>
      <c r="H243" s="291">
        <f ca="1">IFERROR(__xludf.DUMMYFUNCTION("""COMPUTED_VALUE"""),0)</f>
        <v>0</v>
      </c>
      <c r="I243" s="291">
        <f ca="1">IFERROR(__xludf.DUMMYFUNCTION("""COMPUTED_VALUE"""),0)</f>
        <v>0</v>
      </c>
      <c r="J243" s="291">
        <f ca="1">IFERROR(__xludf.DUMMYFUNCTION("""COMPUTED_VALUE"""),0)</f>
        <v>0</v>
      </c>
      <c r="K243" s="291">
        <f ca="1">IFERROR(__xludf.DUMMYFUNCTION("""COMPUTED_VALUE"""),0)</f>
        <v>0</v>
      </c>
      <c r="L243" s="291">
        <f ca="1">IFERROR(__xludf.DUMMYFUNCTION("""COMPUTED_VALUE"""),0)</f>
        <v>0</v>
      </c>
      <c r="M243" s="291">
        <f ca="1">IFERROR(__xludf.DUMMYFUNCTION("""COMPUTED_VALUE"""),0)</f>
        <v>0</v>
      </c>
      <c r="N243" s="291">
        <f ca="1">IFERROR(__xludf.DUMMYFUNCTION("""COMPUTED_VALUE"""),12747)</f>
        <v>12747</v>
      </c>
      <c r="O243" s="291">
        <f ca="1">IFERROR(__xludf.DUMMYFUNCTION("""COMPUTED_VALUE"""),0)</f>
        <v>0</v>
      </c>
      <c r="P243" s="291">
        <f t="shared" ca="1" si="1"/>
        <v>12747</v>
      </c>
    </row>
    <row r="244" spans="1:16" ht="12.75">
      <c r="A244" s="292" t="str">
        <f ca="1">IFERROR(__xludf.DUMMYFUNCTION("""COMPUTED_VALUE"""),"Palmas")</f>
        <v>Palmas</v>
      </c>
      <c r="B244" s="292" t="str">
        <f ca="1">IFERROR(__xludf.DUMMYFUNCTION("""COMPUTED_VALUE"""),"Palmas")</f>
        <v>Palmas</v>
      </c>
      <c r="C244" s="144" t="str">
        <f ca="1">IFERROR(__xludf.DUMMYFUNCTION("""COMPUTED_VALUE"""),"ASSOC. DE APOIO COL. EST. DE TAQUARALTO")</f>
        <v>ASSOC. DE APOIO COL. EST. DE TAQUARALTO</v>
      </c>
      <c r="D244" s="293" t="str">
        <f ca="1">IFERROR(__xludf.DUMMYFUNCTION("""COMPUTED_VALUE"""),"03233677000168")</f>
        <v>03233677000168</v>
      </c>
      <c r="E244" s="294" t="str">
        <f ca="1">IFERROR(__xludf.DUMMYFUNCTION("""COMPUTED_VALUE"""),"001")</f>
        <v>001</v>
      </c>
      <c r="F244" s="294" t="str">
        <f ca="1">IFERROR(__xludf.DUMMYFUNCTION("""COMPUTED_VALUE"""),"1505")</f>
        <v>1505</v>
      </c>
      <c r="G244" s="295" t="str">
        <f ca="1">IFERROR(__xludf.DUMMYFUNCTION("""COMPUTED_VALUE"""),"455059")</f>
        <v>455059</v>
      </c>
      <c r="H244" s="295">
        <f ca="1">IFERROR(__xludf.DUMMYFUNCTION("""COMPUTED_VALUE"""),0)</f>
        <v>0</v>
      </c>
      <c r="I244" s="295">
        <f ca="1">IFERROR(__xludf.DUMMYFUNCTION("""COMPUTED_VALUE"""),0)</f>
        <v>0</v>
      </c>
      <c r="J244" s="295">
        <f ca="1">IFERROR(__xludf.DUMMYFUNCTION("""COMPUTED_VALUE"""),0)</f>
        <v>0</v>
      </c>
      <c r="K244" s="295">
        <f ca="1">IFERROR(__xludf.DUMMYFUNCTION("""COMPUTED_VALUE"""),0)</f>
        <v>0</v>
      </c>
      <c r="L244" s="295">
        <f ca="1">IFERROR(__xludf.DUMMYFUNCTION("""COMPUTED_VALUE"""),0)</f>
        <v>0</v>
      </c>
      <c r="M244" s="295">
        <f ca="1">IFERROR(__xludf.DUMMYFUNCTION("""COMPUTED_VALUE"""),0)</f>
        <v>0</v>
      </c>
      <c r="N244" s="295">
        <f ca="1">IFERROR(__xludf.DUMMYFUNCTION("""COMPUTED_VALUE"""),31080)</f>
        <v>31080</v>
      </c>
      <c r="O244" s="295">
        <f ca="1">IFERROR(__xludf.DUMMYFUNCTION("""COMPUTED_VALUE"""),3339)</f>
        <v>3339</v>
      </c>
      <c r="P244" s="295">
        <f t="shared" ca="1" si="1"/>
        <v>34419</v>
      </c>
    </row>
    <row r="245" spans="1:16" ht="12.75">
      <c r="A245" s="287" t="str">
        <f ca="1">IFERROR(__xludf.DUMMYFUNCTION("""COMPUTED_VALUE"""),"Palmas")</f>
        <v>Palmas</v>
      </c>
      <c r="B245" s="287" t="str">
        <f ca="1">IFERROR(__xludf.DUMMYFUNCTION("""COMPUTED_VALUE"""),"Palmas")</f>
        <v>Palmas</v>
      </c>
      <c r="C245" s="288" t="str">
        <f ca="1">IFERROR(__xludf.DUMMYFUNCTION("""COMPUTED_VALUE"""),"ASSOC. COMUN.ESCOLAR DA ESC. EST. TIRADENTES")</f>
        <v>ASSOC. COMUN.ESCOLAR DA ESC. EST. TIRADENTES</v>
      </c>
      <c r="D245" s="289" t="str">
        <f ca="1">IFERROR(__xludf.DUMMYFUNCTION("""COMPUTED_VALUE"""),"00862122000197")</f>
        <v>00862122000197</v>
      </c>
      <c r="E245" s="290" t="str">
        <f ca="1">IFERROR(__xludf.DUMMYFUNCTION("""COMPUTED_VALUE"""),"001")</f>
        <v>001</v>
      </c>
      <c r="F245" s="290" t="str">
        <f ca="1">IFERROR(__xludf.DUMMYFUNCTION("""COMPUTED_VALUE"""),"1505")</f>
        <v>1505</v>
      </c>
      <c r="G245" s="291" t="str">
        <f ca="1">IFERROR(__xludf.DUMMYFUNCTION("""COMPUTED_VALUE"""),"250562")</f>
        <v>250562</v>
      </c>
      <c r="H245" s="291">
        <f ca="1">IFERROR(__xludf.DUMMYFUNCTION("""COMPUTED_VALUE"""),0)</f>
        <v>0</v>
      </c>
      <c r="I245" s="291">
        <f ca="1">IFERROR(__xludf.DUMMYFUNCTION("""COMPUTED_VALUE"""),0)</f>
        <v>0</v>
      </c>
      <c r="J245" s="291">
        <f ca="1">IFERROR(__xludf.DUMMYFUNCTION("""COMPUTED_VALUE"""),0)</f>
        <v>0</v>
      </c>
      <c r="K245" s="291">
        <f ca="1">IFERROR(__xludf.DUMMYFUNCTION("""COMPUTED_VALUE"""),0)</f>
        <v>0</v>
      </c>
      <c r="L245" s="291">
        <f ca="1">IFERROR(__xludf.DUMMYFUNCTION("""COMPUTED_VALUE"""),0)</f>
        <v>0</v>
      </c>
      <c r="M245" s="291">
        <f ca="1">IFERROR(__xludf.DUMMYFUNCTION("""COMPUTED_VALUE"""),0)</f>
        <v>0</v>
      </c>
      <c r="N245" s="291">
        <f ca="1">IFERROR(__xludf.DUMMYFUNCTION("""COMPUTED_VALUE"""),26019)</f>
        <v>26019</v>
      </c>
      <c r="O245" s="291">
        <f ca="1">IFERROR(__xludf.DUMMYFUNCTION("""COMPUTED_VALUE"""),0)</f>
        <v>0</v>
      </c>
      <c r="P245" s="291">
        <f t="shared" ca="1" si="1"/>
        <v>26019</v>
      </c>
    </row>
    <row r="246" spans="1:16" ht="12.75">
      <c r="A246" s="292" t="str">
        <f ca="1">IFERROR(__xludf.DUMMYFUNCTION("""COMPUTED_VALUE"""),"Palmas")</f>
        <v>Palmas</v>
      </c>
      <c r="B246" s="292" t="str">
        <f ca="1">IFERROR(__xludf.DUMMYFUNCTION("""COMPUTED_VALUE"""),"Palmas")</f>
        <v>Palmas</v>
      </c>
      <c r="C246" s="144" t="str">
        <f ca="1">IFERROR(__xludf.DUMMYFUNCTION("""COMPUTED_VALUE"""),"A.C.ESC.M.FUT. C.E. CRIANCA ESPERANCA")</f>
        <v>A.C.ESC.M.FUT. C.E. CRIANCA ESPERANCA</v>
      </c>
      <c r="D246" s="293" t="str">
        <f ca="1">IFERROR(__xludf.DUMMYFUNCTION("""COMPUTED_VALUE"""),"01920781000103")</f>
        <v>01920781000103</v>
      </c>
      <c r="E246" s="294" t="str">
        <f ca="1">IFERROR(__xludf.DUMMYFUNCTION("""COMPUTED_VALUE"""),"001")</f>
        <v>001</v>
      </c>
      <c r="F246" s="294" t="str">
        <f ca="1">IFERROR(__xludf.DUMMYFUNCTION("""COMPUTED_VALUE"""),"1505")</f>
        <v>1505</v>
      </c>
      <c r="G246" s="295" t="str">
        <f ca="1">IFERROR(__xludf.DUMMYFUNCTION("""COMPUTED_VALUE"""),"455369")</f>
        <v>455369</v>
      </c>
      <c r="H246" s="295">
        <f ca="1">IFERROR(__xludf.DUMMYFUNCTION("""COMPUTED_VALUE"""),0)</f>
        <v>0</v>
      </c>
      <c r="I246" s="295">
        <f ca="1">IFERROR(__xludf.DUMMYFUNCTION("""COMPUTED_VALUE"""),0)</f>
        <v>0</v>
      </c>
      <c r="J246" s="295">
        <f ca="1">IFERROR(__xludf.DUMMYFUNCTION("""COMPUTED_VALUE"""),0)</f>
        <v>0</v>
      </c>
      <c r="K246" s="295">
        <f ca="1">IFERROR(__xludf.DUMMYFUNCTION("""COMPUTED_VALUE"""),0)</f>
        <v>0</v>
      </c>
      <c r="L246" s="295">
        <f ca="1">IFERROR(__xludf.DUMMYFUNCTION("""COMPUTED_VALUE"""),0)</f>
        <v>0</v>
      </c>
      <c r="M246" s="295">
        <f ca="1">IFERROR(__xludf.DUMMYFUNCTION("""COMPUTED_VALUE"""),0)</f>
        <v>0</v>
      </c>
      <c r="N246" s="295">
        <f ca="1">IFERROR(__xludf.DUMMYFUNCTION("""COMPUTED_VALUE"""),4536)</f>
        <v>4536</v>
      </c>
      <c r="O246" s="295">
        <f ca="1">IFERROR(__xludf.DUMMYFUNCTION("""COMPUTED_VALUE"""),1491)</f>
        <v>1491</v>
      </c>
      <c r="P246" s="295">
        <f t="shared" ca="1" si="1"/>
        <v>6027</v>
      </c>
    </row>
    <row r="247" spans="1:16" ht="12.75">
      <c r="A247" s="287" t="str">
        <f ca="1">IFERROR(__xludf.DUMMYFUNCTION("""COMPUTED_VALUE"""),"Palmas")</f>
        <v>Palmas</v>
      </c>
      <c r="B247" s="287" t="str">
        <f ca="1">IFERROR(__xludf.DUMMYFUNCTION("""COMPUTED_VALUE"""),"Palmas")</f>
        <v>Palmas</v>
      </c>
      <c r="C247" s="288" t="str">
        <f ca="1">IFERROR(__xludf.DUMMYFUNCTION("""COMPUTED_VALUE"""),"A. COM. E-E. E. DOM ALANO MARIE DU NODAY")</f>
        <v>A. COM. E-E. E. DOM ALANO MARIE DU NODAY</v>
      </c>
      <c r="D247" s="289" t="str">
        <f ca="1">IFERROR(__xludf.DUMMYFUNCTION("""COMPUTED_VALUE"""),"01343125000187")</f>
        <v>01343125000187</v>
      </c>
      <c r="E247" s="290" t="str">
        <f ca="1">IFERROR(__xludf.DUMMYFUNCTION("""COMPUTED_VALUE"""),"001")</f>
        <v>001</v>
      </c>
      <c r="F247" s="290" t="str">
        <f ca="1">IFERROR(__xludf.DUMMYFUNCTION("""COMPUTED_VALUE"""),"1505")</f>
        <v>1505</v>
      </c>
      <c r="G247" s="291" t="str">
        <f ca="1">IFERROR(__xludf.DUMMYFUNCTION("""COMPUTED_VALUE"""),"265810")</f>
        <v>265810</v>
      </c>
      <c r="H247" s="291">
        <f ca="1">IFERROR(__xludf.DUMMYFUNCTION("""COMPUTED_VALUE"""),0)</f>
        <v>0</v>
      </c>
      <c r="I247" s="291">
        <f ca="1">IFERROR(__xludf.DUMMYFUNCTION("""COMPUTED_VALUE"""),0)</f>
        <v>0</v>
      </c>
      <c r="J247" s="291">
        <f ca="1">IFERROR(__xludf.DUMMYFUNCTION("""COMPUTED_VALUE"""),1512)</f>
        <v>1512</v>
      </c>
      <c r="K247" s="291">
        <f ca="1">IFERROR(__xludf.DUMMYFUNCTION("""COMPUTED_VALUE"""),0)</f>
        <v>0</v>
      </c>
      <c r="L247" s="291">
        <f ca="1">IFERROR(__xludf.DUMMYFUNCTION("""COMPUTED_VALUE"""),0)</f>
        <v>0</v>
      </c>
      <c r="M247" s="291">
        <f ca="1">IFERROR(__xludf.DUMMYFUNCTION("""COMPUTED_VALUE"""),0)</f>
        <v>0</v>
      </c>
      <c r="N247" s="291">
        <f ca="1">IFERROR(__xludf.DUMMYFUNCTION("""COMPUTED_VALUE"""),16317)</f>
        <v>16317</v>
      </c>
      <c r="O247" s="291">
        <f ca="1">IFERROR(__xludf.DUMMYFUNCTION("""COMPUTED_VALUE"""),1323)</f>
        <v>1323</v>
      </c>
      <c r="P247" s="291">
        <f t="shared" ca="1" si="1"/>
        <v>19152</v>
      </c>
    </row>
    <row r="248" spans="1:16" ht="12.75">
      <c r="A248" s="292" t="str">
        <f ca="1">IFERROR(__xludf.DUMMYFUNCTION("""COMPUTED_VALUE"""),"Palmas")</f>
        <v>Palmas</v>
      </c>
      <c r="B248" s="292" t="str">
        <f ca="1">IFERROR(__xludf.DUMMYFUNCTION("""COMPUTED_VALUE"""),"Palmas")</f>
        <v>Palmas</v>
      </c>
      <c r="C248" s="144" t="str">
        <f ca="1">IFERROR(__xludf.DUMMYFUNCTION("""COMPUTED_VALUE"""),"ACE COL. EST. DUQUE DE CAXIAS")</f>
        <v>ACE COL. EST. DUQUE DE CAXIAS</v>
      </c>
      <c r="D248" s="293" t="str">
        <f ca="1">IFERROR(__xludf.DUMMYFUNCTION("""COMPUTED_VALUE"""),"01588669000109")</f>
        <v>01588669000109</v>
      </c>
      <c r="E248" s="294" t="str">
        <f ca="1">IFERROR(__xludf.DUMMYFUNCTION("""COMPUTED_VALUE"""),"001")</f>
        <v>001</v>
      </c>
      <c r="F248" s="294" t="str">
        <f ca="1">IFERROR(__xludf.DUMMYFUNCTION("""COMPUTED_VALUE"""),"1505")</f>
        <v>1505</v>
      </c>
      <c r="G248" s="295" t="str">
        <f ca="1">IFERROR(__xludf.DUMMYFUNCTION("""COMPUTED_VALUE"""),"254002")</f>
        <v>254002</v>
      </c>
      <c r="H248" s="295">
        <f ca="1">IFERROR(__xludf.DUMMYFUNCTION("""COMPUTED_VALUE"""),0)</f>
        <v>0</v>
      </c>
      <c r="I248" s="295">
        <f ca="1">IFERROR(__xludf.DUMMYFUNCTION("""COMPUTED_VALUE"""),0)</f>
        <v>0</v>
      </c>
      <c r="J248" s="295">
        <f ca="1">IFERROR(__xludf.DUMMYFUNCTION("""COMPUTED_VALUE"""),3990)</f>
        <v>3990</v>
      </c>
      <c r="K248" s="295">
        <f ca="1">IFERROR(__xludf.DUMMYFUNCTION("""COMPUTED_VALUE"""),0)</f>
        <v>0</v>
      </c>
      <c r="L248" s="295">
        <f ca="1">IFERROR(__xludf.DUMMYFUNCTION("""COMPUTED_VALUE"""),0)</f>
        <v>0</v>
      </c>
      <c r="M248" s="295">
        <f ca="1">IFERROR(__xludf.DUMMYFUNCTION("""COMPUTED_VALUE"""),357)</f>
        <v>357</v>
      </c>
      <c r="N248" s="295">
        <f ca="1">IFERROR(__xludf.DUMMYFUNCTION("""COMPUTED_VALUE"""),6489)</f>
        <v>6489</v>
      </c>
      <c r="O248" s="295">
        <f ca="1">IFERROR(__xludf.DUMMYFUNCTION("""COMPUTED_VALUE"""),0)</f>
        <v>0</v>
      </c>
      <c r="P248" s="295">
        <f t="shared" ca="1" si="1"/>
        <v>10836</v>
      </c>
    </row>
    <row r="249" spans="1:16" ht="12.75">
      <c r="A249" s="287" t="str">
        <f ca="1">IFERROR(__xludf.DUMMYFUNCTION("""COMPUTED_VALUE"""),"Palmas")</f>
        <v>Palmas</v>
      </c>
      <c r="B249" s="287" t="str">
        <f ca="1">IFERROR(__xludf.DUMMYFUNCTION("""COMPUTED_VALUE"""),"Palmas")</f>
        <v>Palmas</v>
      </c>
      <c r="C249" s="288" t="str">
        <f ca="1">IFERROR(__xludf.DUMMYFUNCTION("""COMPUTED_VALUE"""),"A.A. AO COLEGIO ESTADUAL SAO JOSE")</f>
        <v>A.A. AO COLEGIO ESTADUAL SAO JOSE</v>
      </c>
      <c r="D249" s="289" t="str">
        <f ca="1">IFERROR(__xludf.DUMMYFUNCTION("""COMPUTED_VALUE"""),"01913809000177")</f>
        <v>01913809000177</v>
      </c>
      <c r="E249" s="290" t="str">
        <f ca="1">IFERROR(__xludf.DUMMYFUNCTION("""COMPUTED_VALUE"""),"001")</f>
        <v>001</v>
      </c>
      <c r="F249" s="290" t="str">
        <f ca="1">IFERROR(__xludf.DUMMYFUNCTION("""COMPUTED_VALUE"""),"1886")</f>
        <v>1886</v>
      </c>
      <c r="G249" s="291" t="str">
        <f ca="1">IFERROR(__xludf.DUMMYFUNCTION("""COMPUTED_VALUE"""),"325252")</f>
        <v>325252</v>
      </c>
      <c r="H249" s="291">
        <f ca="1">IFERROR(__xludf.DUMMYFUNCTION("""COMPUTED_VALUE"""),0)</f>
        <v>0</v>
      </c>
      <c r="I249" s="291">
        <f ca="1">IFERROR(__xludf.DUMMYFUNCTION("""COMPUTED_VALUE"""),0)</f>
        <v>0</v>
      </c>
      <c r="J249" s="291">
        <f ca="1">IFERROR(__xludf.DUMMYFUNCTION("""COMPUTED_VALUE"""),0)</f>
        <v>0</v>
      </c>
      <c r="K249" s="291">
        <f ca="1">IFERROR(__xludf.DUMMYFUNCTION("""COMPUTED_VALUE"""),0)</f>
        <v>0</v>
      </c>
      <c r="L249" s="291">
        <f ca="1">IFERROR(__xludf.DUMMYFUNCTION("""COMPUTED_VALUE"""),0)</f>
        <v>0</v>
      </c>
      <c r="M249" s="291">
        <f ca="1">IFERROR(__xludf.DUMMYFUNCTION("""COMPUTED_VALUE"""),420)</f>
        <v>420</v>
      </c>
      <c r="N249" s="291">
        <f ca="1">IFERROR(__xludf.DUMMYFUNCTION("""COMPUTED_VALUE"""),0)</f>
        <v>0</v>
      </c>
      <c r="O249" s="291">
        <f ca="1">IFERROR(__xludf.DUMMYFUNCTION("""COMPUTED_VALUE"""),0)</f>
        <v>0</v>
      </c>
      <c r="P249" s="291">
        <f t="shared" ca="1" si="1"/>
        <v>420</v>
      </c>
    </row>
    <row r="250" spans="1:16" ht="12.75">
      <c r="A250" s="292" t="str">
        <f ca="1">IFERROR(__xludf.DUMMYFUNCTION("""COMPUTED_VALUE"""),"Palmas")</f>
        <v>Palmas</v>
      </c>
      <c r="B250" s="292" t="str">
        <f ca="1">IFERROR(__xludf.DUMMYFUNCTION("""COMPUTED_VALUE"""),"Palmas")</f>
        <v>Palmas</v>
      </c>
      <c r="C250" s="144" t="str">
        <f ca="1">IFERROR(__xludf.DUMMYFUNCTION("""COMPUTED_VALUE"""),"A.A. COL GIRASSOL TEMPO INTEGRAL RAQUEL QUEIROZ")</f>
        <v>A.A. COL GIRASSOL TEMPO INTEGRAL RAQUEL QUEIROZ</v>
      </c>
      <c r="D250" s="293" t="str">
        <f ca="1">IFERROR(__xludf.DUMMYFUNCTION("""COMPUTED_VALUE"""),"13748657000183")</f>
        <v>13748657000183</v>
      </c>
      <c r="E250" s="294" t="str">
        <f ca="1">IFERROR(__xludf.DUMMYFUNCTION("""COMPUTED_VALUE"""),"001")</f>
        <v>001</v>
      </c>
      <c r="F250" s="294" t="str">
        <f ca="1">IFERROR(__xludf.DUMMYFUNCTION("""COMPUTED_VALUE"""),"1867")</f>
        <v>1867</v>
      </c>
      <c r="G250" s="295" t="str">
        <f ca="1">IFERROR(__xludf.DUMMYFUNCTION("""COMPUTED_VALUE"""),"856312")</f>
        <v>856312</v>
      </c>
      <c r="H250" s="295">
        <f ca="1">IFERROR(__xludf.DUMMYFUNCTION("""COMPUTED_VALUE"""),0)</f>
        <v>0</v>
      </c>
      <c r="I250" s="295">
        <f ca="1">IFERROR(__xludf.DUMMYFUNCTION("""COMPUTED_VALUE"""),0)</f>
        <v>0</v>
      </c>
      <c r="J250" s="295">
        <f ca="1">IFERROR(__xludf.DUMMYFUNCTION("""COMPUTED_VALUE"""),0)</f>
        <v>0</v>
      </c>
      <c r="K250" s="295">
        <f ca="1">IFERROR(__xludf.DUMMYFUNCTION("""COMPUTED_VALUE"""),0)</f>
        <v>0</v>
      </c>
      <c r="L250" s="295">
        <f ca="1">IFERROR(__xludf.DUMMYFUNCTION("""COMPUTED_VALUE"""),0)</f>
        <v>0</v>
      </c>
      <c r="M250" s="295">
        <f ca="1">IFERROR(__xludf.DUMMYFUNCTION("""COMPUTED_VALUE"""),462)</f>
        <v>462</v>
      </c>
      <c r="N250" s="295">
        <f ca="1">IFERROR(__xludf.DUMMYFUNCTION("""COMPUTED_VALUE"""),15540)</f>
        <v>15540</v>
      </c>
      <c r="O250" s="295">
        <f ca="1">IFERROR(__xludf.DUMMYFUNCTION("""COMPUTED_VALUE"""),0)</f>
        <v>0</v>
      </c>
      <c r="P250" s="295">
        <f t="shared" ca="1" si="1"/>
        <v>16002</v>
      </c>
    </row>
    <row r="251" spans="1:16" ht="12.75">
      <c r="A251" s="287" t="str">
        <f ca="1">IFERROR(__xludf.DUMMYFUNCTION("""COMPUTED_VALUE"""),"Palmas")</f>
        <v>Palmas</v>
      </c>
      <c r="B251" s="287" t="str">
        <f ca="1">IFERROR(__xludf.DUMMYFUNCTION("""COMPUTED_VALUE"""),"Palmas")</f>
        <v>Palmas</v>
      </c>
      <c r="C251" s="288" t="str">
        <f ca="1">IFERROR(__xludf.DUMMYFUNCTION("""COMPUTED_VALUE"""),"ASSOCIAÇÃO DE APOIO DA ESCOLA ESPECIAL INTEGRAÇÃO DE PALMAS")</f>
        <v>ASSOCIAÇÃO DE APOIO DA ESCOLA ESPECIAL INTEGRAÇÃO DE PALMAS</v>
      </c>
      <c r="D251" s="289" t="str">
        <f ca="1">IFERROR(__xludf.DUMMYFUNCTION("""COMPUTED_VALUE"""),"07958777000102")</f>
        <v>07958777000102</v>
      </c>
      <c r="E251" s="290" t="str">
        <f ca="1">IFERROR(__xludf.DUMMYFUNCTION("""COMPUTED_VALUE"""),"001")</f>
        <v>001</v>
      </c>
      <c r="F251" s="290" t="str">
        <f ca="1">IFERROR(__xludf.DUMMYFUNCTION("""COMPUTED_VALUE"""),"1505")</f>
        <v>1505</v>
      </c>
      <c r="G251" s="291" t="str">
        <f ca="1">IFERROR(__xludf.DUMMYFUNCTION("""COMPUTED_VALUE"""),"385328")</f>
        <v>385328</v>
      </c>
      <c r="H251" s="291">
        <f ca="1">IFERROR(__xludf.DUMMYFUNCTION("""COMPUTED_VALUE"""),0)</f>
        <v>0</v>
      </c>
      <c r="I251" s="291">
        <f ca="1">IFERROR(__xludf.DUMMYFUNCTION("""COMPUTED_VALUE"""),420)</f>
        <v>420</v>
      </c>
      <c r="J251" s="291">
        <f ca="1">IFERROR(__xludf.DUMMYFUNCTION("""COMPUTED_VALUE"""),945)</f>
        <v>945</v>
      </c>
      <c r="K251" s="291">
        <f ca="1">IFERROR(__xludf.DUMMYFUNCTION("""COMPUTED_VALUE"""),0)</f>
        <v>0</v>
      </c>
      <c r="L251" s="291">
        <f ca="1">IFERROR(__xludf.DUMMYFUNCTION("""COMPUTED_VALUE"""),0)</f>
        <v>0</v>
      </c>
      <c r="M251" s="291">
        <f ca="1">IFERROR(__xludf.DUMMYFUNCTION("""COMPUTED_VALUE"""),0)</f>
        <v>0</v>
      </c>
      <c r="N251" s="291">
        <f ca="1">IFERROR(__xludf.DUMMYFUNCTION("""COMPUTED_VALUE"""),0)</f>
        <v>0</v>
      </c>
      <c r="O251" s="291">
        <f ca="1">IFERROR(__xludf.DUMMYFUNCTION("""COMPUTED_VALUE"""),2142)</f>
        <v>2142</v>
      </c>
      <c r="P251" s="291">
        <f t="shared" ca="1" si="1"/>
        <v>3507</v>
      </c>
    </row>
    <row r="252" spans="1:16" ht="12.75">
      <c r="A252" s="292" t="str">
        <f ca="1">IFERROR(__xludf.DUMMYFUNCTION("""COMPUTED_VALUE"""),"Palmas")</f>
        <v>Palmas</v>
      </c>
      <c r="B252" s="292" t="str">
        <f ca="1">IFERROR(__xludf.DUMMYFUNCTION("""COMPUTED_VALUE"""),"Palmas")</f>
        <v>Palmas</v>
      </c>
      <c r="C252" s="144" t="str">
        <f ca="1">IFERROR(__xludf.DUMMYFUNCTION("""COMPUTED_VALUE"""),"A.COM. ESC. E. E.BEIRA RIO/PORTO NACIONAL")</f>
        <v>A.COM. ESC. E. E.BEIRA RIO/PORTO NACIONAL</v>
      </c>
      <c r="D252" s="293" t="str">
        <f ca="1">IFERROR(__xludf.DUMMYFUNCTION("""COMPUTED_VALUE"""),"01797298000175")</f>
        <v>01797298000175</v>
      </c>
      <c r="E252" s="294" t="str">
        <f ca="1">IFERROR(__xludf.DUMMYFUNCTION("""COMPUTED_VALUE"""),"001")</f>
        <v>001</v>
      </c>
      <c r="F252" s="294" t="str">
        <f ca="1">IFERROR(__xludf.DUMMYFUNCTION("""COMPUTED_VALUE"""),"1505")</f>
        <v>1505</v>
      </c>
      <c r="G252" s="295" t="str">
        <f ca="1">IFERROR(__xludf.DUMMYFUNCTION("""COMPUTED_VALUE"""),"209929")</f>
        <v>209929</v>
      </c>
      <c r="H252" s="295">
        <f ca="1">IFERROR(__xludf.DUMMYFUNCTION("""COMPUTED_VALUE"""),0)</f>
        <v>0</v>
      </c>
      <c r="I252" s="295">
        <f ca="1">IFERROR(__xludf.DUMMYFUNCTION("""COMPUTED_VALUE"""),0)</f>
        <v>0</v>
      </c>
      <c r="J252" s="295">
        <f ca="1">IFERROR(__xludf.DUMMYFUNCTION("""COMPUTED_VALUE"""),15855)</f>
        <v>15855</v>
      </c>
      <c r="K252" s="295">
        <f ca="1">IFERROR(__xludf.DUMMYFUNCTION("""COMPUTED_VALUE"""),0)</f>
        <v>0</v>
      </c>
      <c r="L252" s="295">
        <f ca="1">IFERROR(__xludf.DUMMYFUNCTION("""COMPUTED_VALUE"""),0)</f>
        <v>0</v>
      </c>
      <c r="M252" s="295">
        <f ca="1">IFERROR(__xludf.DUMMYFUNCTION("""COMPUTED_VALUE"""),0)</f>
        <v>0</v>
      </c>
      <c r="N252" s="295">
        <f ca="1">IFERROR(__xludf.DUMMYFUNCTION("""COMPUTED_VALUE"""),10521)</f>
        <v>10521</v>
      </c>
      <c r="O252" s="295">
        <f ca="1">IFERROR(__xludf.DUMMYFUNCTION("""COMPUTED_VALUE"""),1197)</f>
        <v>1197</v>
      </c>
      <c r="P252" s="295">
        <f t="shared" ca="1" si="1"/>
        <v>27573</v>
      </c>
    </row>
    <row r="253" spans="1:16" ht="12.75">
      <c r="A253" s="287" t="str">
        <f ca="1">IFERROR(__xludf.DUMMYFUNCTION("""COMPUTED_VALUE"""),"Palmas")</f>
        <v>Palmas</v>
      </c>
      <c r="B253" s="287" t="str">
        <f ca="1">IFERROR(__xludf.DUMMYFUNCTION("""COMPUTED_VALUE"""),"Palmas")</f>
        <v>Palmas</v>
      </c>
      <c r="C253" s="288" t="str">
        <f ca="1">IFERROR(__xludf.DUMMYFUNCTION("""COMPUTED_VALUE"""),"ACE UN.ESC. FREDEDERICO J. PEDRERA NETO")</f>
        <v>ACE UN.ESC. FREDEDERICO J. PEDRERA NETO</v>
      </c>
      <c r="D253" s="289" t="str">
        <f ca="1">IFERROR(__xludf.DUMMYFUNCTION("""COMPUTED_VALUE"""),"01862534000190")</f>
        <v>01862534000190</v>
      </c>
      <c r="E253" s="290" t="str">
        <f ca="1">IFERROR(__xludf.DUMMYFUNCTION("""COMPUTED_VALUE"""),"001")</f>
        <v>001</v>
      </c>
      <c r="F253" s="290" t="str">
        <f ca="1">IFERROR(__xludf.DUMMYFUNCTION("""COMPUTED_VALUE"""),"1867")</f>
        <v>1867</v>
      </c>
      <c r="G253" s="291" t="str">
        <f ca="1">IFERROR(__xludf.DUMMYFUNCTION("""COMPUTED_VALUE"""),"1079972")</f>
        <v>1079972</v>
      </c>
      <c r="H253" s="291">
        <f ca="1">IFERROR(__xludf.DUMMYFUNCTION("""COMPUTED_VALUE"""),0)</f>
        <v>0</v>
      </c>
      <c r="I253" s="291">
        <f ca="1">IFERROR(__xludf.DUMMYFUNCTION("""COMPUTED_VALUE"""),0)</f>
        <v>0</v>
      </c>
      <c r="J253" s="291">
        <f ca="1">IFERROR(__xludf.DUMMYFUNCTION("""COMPUTED_VALUE"""),0)</f>
        <v>0</v>
      </c>
      <c r="K253" s="291">
        <f ca="1">IFERROR(__xludf.DUMMYFUNCTION("""COMPUTED_VALUE"""),0)</f>
        <v>0</v>
      </c>
      <c r="L253" s="291">
        <f ca="1">IFERROR(__xludf.DUMMYFUNCTION("""COMPUTED_VALUE"""),0)</f>
        <v>0</v>
      </c>
      <c r="M253" s="291">
        <f ca="1">IFERROR(__xludf.DUMMYFUNCTION("""COMPUTED_VALUE"""),84)</f>
        <v>84</v>
      </c>
      <c r="N253" s="291">
        <f ca="1">IFERROR(__xludf.DUMMYFUNCTION("""COMPUTED_VALUE"""),17556)</f>
        <v>17556</v>
      </c>
      <c r="O253" s="291">
        <f ca="1">IFERROR(__xludf.DUMMYFUNCTION("""COMPUTED_VALUE"""),1995)</f>
        <v>1995</v>
      </c>
      <c r="P253" s="291">
        <f t="shared" ca="1" si="1"/>
        <v>19635</v>
      </c>
    </row>
    <row r="254" spans="1:16" ht="12.75">
      <c r="A254" s="292" t="str">
        <f ca="1">IFERROR(__xludf.DUMMYFUNCTION("""COMPUTED_VALUE"""),"Palmas")</f>
        <v>Palmas</v>
      </c>
      <c r="B254" s="292" t="str">
        <f ca="1">IFERROR(__xludf.DUMMYFUNCTION("""COMPUTED_VALUE"""),"Palmas")</f>
        <v>Palmas</v>
      </c>
      <c r="C254" s="144" t="str">
        <f ca="1">IFERROR(__xludf.DUMMYFUNCTION("""COMPUTED_VALUE"""),"A.CONS.ESCOLAR E. EST.I GRAU LIBERDADE")</f>
        <v>A.CONS.ESCOLAR E. EST.I GRAU LIBERDADE</v>
      </c>
      <c r="D254" s="293" t="str">
        <f ca="1">IFERROR(__xludf.DUMMYFUNCTION("""COMPUTED_VALUE"""),"01936355000150")</f>
        <v>01936355000150</v>
      </c>
      <c r="E254" s="294" t="str">
        <f ca="1">IFERROR(__xludf.DUMMYFUNCTION("""COMPUTED_VALUE"""),"001")</f>
        <v>001</v>
      </c>
      <c r="F254" s="294" t="str">
        <f ca="1">IFERROR(__xludf.DUMMYFUNCTION("""COMPUTED_VALUE"""),"1505")</f>
        <v>1505</v>
      </c>
      <c r="G254" s="295" t="str">
        <f ca="1">IFERROR(__xludf.DUMMYFUNCTION("""COMPUTED_VALUE"""),"257028")</f>
        <v>257028</v>
      </c>
      <c r="H254" s="295">
        <f ca="1">IFERROR(__xludf.DUMMYFUNCTION("""COMPUTED_VALUE"""),0)</f>
        <v>0</v>
      </c>
      <c r="I254" s="295">
        <f ca="1">IFERROR(__xludf.DUMMYFUNCTION("""COMPUTED_VALUE"""),0)</f>
        <v>0</v>
      </c>
      <c r="J254" s="295">
        <f ca="1">IFERROR(__xludf.DUMMYFUNCTION("""COMPUTED_VALUE"""),4725)</f>
        <v>4725</v>
      </c>
      <c r="K254" s="295">
        <f ca="1">IFERROR(__xludf.DUMMYFUNCTION("""COMPUTED_VALUE"""),0)</f>
        <v>0</v>
      </c>
      <c r="L254" s="295">
        <f ca="1">IFERROR(__xludf.DUMMYFUNCTION("""COMPUTED_VALUE"""),0)</f>
        <v>0</v>
      </c>
      <c r="M254" s="295">
        <f ca="1">IFERROR(__xludf.DUMMYFUNCTION("""COMPUTED_VALUE"""),357)</f>
        <v>357</v>
      </c>
      <c r="N254" s="295">
        <f ca="1">IFERROR(__xludf.DUMMYFUNCTION("""COMPUTED_VALUE"""),9807)</f>
        <v>9807</v>
      </c>
      <c r="O254" s="295">
        <f ca="1">IFERROR(__xludf.DUMMYFUNCTION("""COMPUTED_VALUE"""),1953)</f>
        <v>1953</v>
      </c>
      <c r="P254" s="295">
        <f t="shared" ca="1" si="1"/>
        <v>16842</v>
      </c>
    </row>
    <row r="255" spans="1:16" ht="12.75">
      <c r="A255" s="287" t="str">
        <f ca="1">IFERROR(__xludf.DUMMYFUNCTION("""COMPUTED_VALUE"""),"Palmas")</f>
        <v>Palmas</v>
      </c>
      <c r="B255" s="287" t="str">
        <f ca="1">IFERROR(__xludf.DUMMYFUNCTION("""COMPUTED_VALUE"""),"Palmas")</f>
        <v>Palmas</v>
      </c>
      <c r="C255" s="288" t="str">
        <f ca="1">IFERROR(__xludf.DUMMYFUNCTION("""COMPUTED_VALUE"""),"ASSOC APOIO ESC EST MARIA DOS REIS ALVES BARROS")</f>
        <v>ASSOC APOIO ESC EST MARIA DOS REIS ALVES BARROS</v>
      </c>
      <c r="D255" s="289" t="str">
        <f ca="1">IFERROR(__xludf.DUMMYFUNCTION("""COMPUTED_VALUE"""),"08641263000191")</f>
        <v>08641263000191</v>
      </c>
      <c r="E255" s="290" t="str">
        <f ca="1">IFERROR(__xludf.DUMMYFUNCTION("""COMPUTED_VALUE"""),"001")</f>
        <v>001</v>
      </c>
      <c r="F255" s="290" t="str">
        <f ca="1">IFERROR(__xludf.DUMMYFUNCTION("""COMPUTED_VALUE"""),"1505")</f>
        <v>1505</v>
      </c>
      <c r="G255" s="291" t="str">
        <f ca="1">IFERROR(__xludf.DUMMYFUNCTION("""COMPUTED_VALUE"""),"413666")</f>
        <v>413666</v>
      </c>
      <c r="H255" s="291">
        <f ca="1">IFERROR(__xludf.DUMMYFUNCTION("""COMPUTED_VALUE"""),0)</f>
        <v>0</v>
      </c>
      <c r="I255" s="291">
        <f ca="1">IFERROR(__xludf.DUMMYFUNCTION("""COMPUTED_VALUE"""),0)</f>
        <v>0</v>
      </c>
      <c r="J255" s="291">
        <f ca="1">IFERROR(__xludf.DUMMYFUNCTION("""COMPUTED_VALUE"""),21588)</f>
        <v>21588</v>
      </c>
      <c r="K255" s="291">
        <f ca="1">IFERROR(__xludf.DUMMYFUNCTION("""COMPUTED_VALUE"""),0)</f>
        <v>0</v>
      </c>
      <c r="L255" s="291">
        <f ca="1">IFERROR(__xludf.DUMMYFUNCTION("""COMPUTED_VALUE"""),0)</f>
        <v>0</v>
      </c>
      <c r="M255" s="291">
        <f ca="1">IFERROR(__xludf.DUMMYFUNCTION("""COMPUTED_VALUE"""),1197)</f>
        <v>1197</v>
      </c>
      <c r="N255" s="291">
        <f ca="1">IFERROR(__xludf.DUMMYFUNCTION("""COMPUTED_VALUE"""),12348)</f>
        <v>12348</v>
      </c>
      <c r="O255" s="291">
        <f ca="1">IFERROR(__xludf.DUMMYFUNCTION("""COMPUTED_VALUE"""),2499)</f>
        <v>2499</v>
      </c>
      <c r="P255" s="291">
        <f t="shared" ca="1" si="1"/>
        <v>37632</v>
      </c>
    </row>
    <row r="256" spans="1:16" ht="12.75">
      <c r="A256" s="292" t="str">
        <f ca="1">IFERROR(__xludf.DUMMYFUNCTION("""COMPUTED_VALUE"""),"Palmas")</f>
        <v>Palmas</v>
      </c>
      <c r="B256" s="292" t="str">
        <f ca="1">IFERROR(__xludf.DUMMYFUNCTION("""COMPUTED_VALUE"""),"Palmas")</f>
        <v>Palmas</v>
      </c>
      <c r="C256" s="144" t="str">
        <f ca="1">IFERROR(__xludf.DUMMYFUNCTION("""COMPUTED_VALUE"""),"A.COM. DA ESC. EST. NOVO HORIZONTE")</f>
        <v>A.COM. DA ESC. EST. NOVO HORIZONTE</v>
      </c>
      <c r="D256" s="293" t="str">
        <f ca="1">IFERROR(__xludf.DUMMYFUNCTION("""COMPUTED_VALUE"""),"01221539000133")</f>
        <v>01221539000133</v>
      </c>
      <c r="E256" s="294" t="str">
        <f ca="1">IFERROR(__xludf.DUMMYFUNCTION("""COMPUTED_VALUE"""),"001")</f>
        <v>001</v>
      </c>
      <c r="F256" s="294" t="str">
        <f ca="1">IFERROR(__xludf.DUMMYFUNCTION("""COMPUTED_VALUE"""),"1505")</f>
        <v>1505</v>
      </c>
      <c r="G256" s="295" t="str">
        <f ca="1">IFERROR(__xludf.DUMMYFUNCTION("""COMPUTED_VALUE"""),"351687")</f>
        <v>351687</v>
      </c>
      <c r="H256" s="295">
        <f ca="1">IFERROR(__xludf.DUMMYFUNCTION("""COMPUTED_VALUE"""),0)</f>
        <v>0</v>
      </c>
      <c r="I256" s="295">
        <f ca="1">IFERROR(__xludf.DUMMYFUNCTION("""COMPUTED_VALUE"""),0)</f>
        <v>0</v>
      </c>
      <c r="J256" s="295">
        <f ca="1">IFERROR(__xludf.DUMMYFUNCTION("""COMPUTED_VALUE"""),7665)</f>
        <v>7665</v>
      </c>
      <c r="K256" s="295">
        <f ca="1">IFERROR(__xludf.DUMMYFUNCTION("""COMPUTED_VALUE"""),0)</f>
        <v>0</v>
      </c>
      <c r="L256" s="295">
        <f ca="1">IFERROR(__xludf.DUMMYFUNCTION("""COMPUTED_VALUE"""),0)</f>
        <v>0</v>
      </c>
      <c r="M256" s="295"/>
      <c r="N256" s="295">
        <f ca="1">IFERROR(__xludf.DUMMYFUNCTION("""COMPUTED_VALUE"""),9093)</f>
        <v>9093</v>
      </c>
      <c r="O256" s="295">
        <f ca="1">IFERROR(__xludf.DUMMYFUNCTION("""COMPUTED_VALUE"""),693)</f>
        <v>693</v>
      </c>
      <c r="P256" s="295">
        <f t="shared" ca="1" si="1"/>
        <v>17451</v>
      </c>
    </row>
    <row r="257" spans="1:16" ht="12.75">
      <c r="A257" s="287" t="str">
        <f ca="1">IFERROR(__xludf.DUMMYFUNCTION("""COMPUTED_VALUE"""),"Palmas")</f>
        <v>Palmas</v>
      </c>
      <c r="B257" s="287" t="str">
        <f ca="1">IFERROR(__xludf.DUMMYFUNCTION("""COMPUTED_VALUE"""),"Palmas")</f>
        <v>Palmas</v>
      </c>
      <c r="C257" s="288" t="str">
        <f ca="1">IFERROR(__xludf.DUMMYFUNCTION("""COMPUTED_VALUE"""),"A.A. DA COM. ESCOLAR - ESC. EST. SANTA FE")</f>
        <v>A.A. DA COM. ESCOLAR - ESC. EST. SANTA FE</v>
      </c>
      <c r="D257" s="289" t="str">
        <f ca="1">IFERROR(__xludf.DUMMYFUNCTION("""COMPUTED_VALUE"""),"01932049000145")</f>
        <v>01932049000145</v>
      </c>
      <c r="E257" s="290" t="str">
        <f ca="1">IFERROR(__xludf.DUMMYFUNCTION("""COMPUTED_VALUE"""),"001")</f>
        <v>001</v>
      </c>
      <c r="F257" s="290" t="str">
        <f ca="1">IFERROR(__xludf.DUMMYFUNCTION("""COMPUTED_VALUE"""),"2781")</f>
        <v>2781</v>
      </c>
      <c r="G257" s="291" t="str">
        <f ca="1">IFERROR(__xludf.DUMMYFUNCTION("""COMPUTED_VALUE"""),"261904")</f>
        <v>261904</v>
      </c>
      <c r="H257" s="291">
        <f ca="1">IFERROR(__xludf.DUMMYFUNCTION("""COMPUTED_VALUE"""),0)</f>
        <v>0</v>
      </c>
      <c r="I257" s="291">
        <f ca="1">IFERROR(__xludf.DUMMYFUNCTION("""COMPUTED_VALUE"""),0)</f>
        <v>0</v>
      </c>
      <c r="J257" s="291">
        <f ca="1">IFERROR(__xludf.DUMMYFUNCTION("""COMPUTED_VALUE"""),483)</f>
        <v>483</v>
      </c>
      <c r="K257" s="291">
        <f ca="1">IFERROR(__xludf.DUMMYFUNCTION("""COMPUTED_VALUE"""),0)</f>
        <v>0</v>
      </c>
      <c r="L257" s="291">
        <f ca="1">IFERROR(__xludf.DUMMYFUNCTION("""COMPUTED_VALUE"""),0)</f>
        <v>0</v>
      </c>
      <c r="M257" s="291">
        <f ca="1">IFERROR(__xludf.DUMMYFUNCTION("""COMPUTED_VALUE"""),0)</f>
        <v>0</v>
      </c>
      <c r="N257" s="291">
        <f ca="1">IFERROR(__xludf.DUMMYFUNCTION("""COMPUTED_VALUE"""),4305)</f>
        <v>4305</v>
      </c>
      <c r="O257" s="291">
        <f ca="1">IFERROR(__xludf.DUMMYFUNCTION("""COMPUTED_VALUE"""),0)</f>
        <v>0</v>
      </c>
      <c r="P257" s="291">
        <f t="shared" ca="1" si="1"/>
        <v>4788</v>
      </c>
    </row>
    <row r="258" spans="1:16" ht="12.75">
      <c r="A258" s="292" t="str">
        <f ca="1">IFERROR(__xludf.DUMMYFUNCTION("""COMPUTED_VALUE"""),"Palmas")</f>
        <v>Palmas</v>
      </c>
      <c r="B258" s="292" t="str">
        <f ca="1">IFERROR(__xludf.DUMMYFUNCTION("""COMPUTED_VALUE"""),"Palmas")</f>
        <v>Palmas</v>
      </c>
      <c r="C258" s="144" t="str">
        <f ca="1">IFERROR(__xludf.DUMMYFUNCTION("""COMPUTED_VALUE"""),"A.COMUN.ESCOLA-DA ESC. EST. SETOR SUL")</f>
        <v>A.COMUN.ESCOLA-DA ESC. EST. SETOR SUL</v>
      </c>
      <c r="D258" s="293" t="str">
        <f ca="1">IFERROR(__xludf.DUMMYFUNCTION("""COMPUTED_VALUE"""),"01926545000196")</f>
        <v>01926545000196</v>
      </c>
      <c r="E258" s="294" t="str">
        <f ca="1">IFERROR(__xludf.DUMMYFUNCTION("""COMPUTED_VALUE"""),"001")</f>
        <v>001</v>
      </c>
      <c r="F258" s="294" t="str">
        <f ca="1">IFERROR(__xludf.DUMMYFUNCTION("""COMPUTED_VALUE"""),"1505")</f>
        <v>1505</v>
      </c>
      <c r="G258" s="295" t="str">
        <f ca="1">IFERROR(__xludf.DUMMYFUNCTION("""COMPUTED_VALUE"""),"258105")</f>
        <v>258105</v>
      </c>
      <c r="H258" s="295">
        <f ca="1">IFERROR(__xludf.DUMMYFUNCTION("""COMPUTED_VALUE"""),0)</f>
        <v>0</v>
      </c>
      <c r="I258" s="295">
        <f ca="1">IFERROR(__xludf.DUMMYFUNCTION("""COMPUTED_VALUE"""),0)</f>
        <v>0</v>
      </c>
      <c r="J258" s="295">
        <f ca="1">IFERROR(__xludf.DUMMYFUNCTION("""COMPUTED_VALUE"""),5481)</f>
        <v>5481</v>
      </c>
      <c r="K258" s="295">
        <f ca="1">IFERROR(__xludf.DUMMYFUNCTION("""COMPUTED_VALUE"""),0)</f>
        <v>0</v>
      </c>
      <c r="L258" s="295">
        <f ca="1">IFERROR(__xludf.DUMMYFUNCTION("""COMPUTED_VALUE"""),0)</f>
        <v>0</v>
      </c>
      <c r="M258" s="295">
        <f ca="1">IFERROR(__xludf.DUMMYFUNCTION("""COMPUTED_VALUE"""),0)</f>
        <v>0</v>
      </c>
      <c r="N258" s="295">
        <f ca="1">IFERROR(__xludf.DUMMYFUNCTION("""COMPUTED_VALUE"""),7287)</f>
        <v>7287</v>
      </c>
      <c r="O258" s="295">
        <f ca="1">IFERROR(__xludf.DUMMYFUNCTION("""COMPUTED_VALUE"""),0)</f>
        <v>0</v>
      </c>
      <c r="P258" s="295">
        <f t="shared" ca="1" si="1"/>
        <v>12768</v>
      </c>
    </row>
    <row r="259" spans="1:16" ht="12.75">
      <c r="A259" s="287" t="str">
        <f ca="1">IFERROR(__xludf.DUMMYFUNCTION("""COMPUTED_VALUE"""),"Palmas")</f>
        <v>Palmas</v>
      </c>
      <c r="B259" s="287" t="str">
        <f ca="1">IFERROR(__xludf.DUMMYFUNCTION("""COMPUTED_VALUE"""),"Palmas")</f>
        <v>Palmas</v>
      </c>
      <c r="C259" s="288" t="str">
        <f ca="1">IFERROR(__xludf.DUMMYFUNCTION("""COMPUTED_VALUE"""),"A.COMUNIDADE ESCOLA/E. EST. VALE DO SOL")</f>
        <v>A.COMUNIDADE ESCOLA/E. EST. VALE DO SOL</v>
      </c>
      <c r="D259" s="289" t="str">
        <f ca="1">IFERROR(__xludf.DUMMYFUNCTION("""COMPUTED_VALUE"""),"01873442000105")</f>
        <v>01873442000105</v>
      </c>
      <c r="E259" s="290" t="str">
        <f ca="1">IFERROR(__xludf.DUMMYFUNCTION("""COMPUTED_VALUE"""),"001")</f>
        <v>001</v>
      </c>
      <c r="F259" s="290" t="str">
        <f ca="1">IFERROR(__xludf.DUMMYFUNCTION("""COMPUTED_VALUE"""),"1505")</f>
        <v>1505</v>
      </c>
      <c r="G259" s="291" t="str">
        <f ca="1">IFERROR(__xludf.DUMMYFUNCTION("""COMPUTED_VALUE"""),"256404")</f>
        <v>256404</v>
      </c>
      <c r="H259" s="291">
        <f ca="1">IFERROR(__xludf.DUMMYFUNCTION("""COMPUTED_VALUE"""),0)</f>
        <v>0</v>
      </c>
      <c r="I259" s="291">
        <f ca="1">IFERROR(__xludf.DUMMYFUNCTION("""COMPUTED_VALUE"""),0)</f>
        <v>0</v>
      </c>
      <c r="J259" s="291">
        <f ca="1">IFERROR(__xludf.DUMMYFUNCTION("""COMPUTED_VALUE"""),2856)</f>
        <v>2856</v>
      </c>
      <c r="K259" s="291">
        <f ca="1">IFERROR(__xludf.DUMMYFUNCTION("""COMPUTED_VALUE"""),0)</f>
        <v>0</v>
      </c>
      <c r="L259" s="291">
        <f ca="1">IFERROR(__xludf.DUMMYFUNCTION("""COMPUTED_VALUE"""),0)</f>
        <v>0</v>
      </c>
      <c r="M259" s="291">
        <f ca="1">IFERROR(__xludf.DUMMYFUNCTION("""COMPUTED_VALUE"""),0)</f>
        <v>0</v>
      </c>
      <c r="N259" s="291">
        <f ca="1">IFERROR(__xludf.DUMMYFUNCTION("""COMPUTED_VALUE"""),7581)</f>
        <v>7581</v>
      </c>
      <c r="O259" s="291">
        <f ca="1">IFERROR(__xludf.DUMMYFUNCTION("""COMPUTED_VALUE"""),0)</f>
        <v>0</v>
      </c>
      <c r="P259" s="291">
        <f t="shared" ca="1" si="1"/>
        <v>10437</v>
      </c>
    </row>
    <row r="260" spans="1:16" ht="12.75">
      <c r="A260" s="292" t="str">
        <f ca="1">IFERROR(__xludf.DUMMYFUNCTION("""COMPUTED_VALUE"""),"Palmas")</f>
        <v>Palmas</v>
      </c>
      <c r="B260" s="292" t="str">
        <f ca="1">IFERROR(__xludf.DUMMYFUNCTION("""COMPUTED_VALUE"""),"Palmas")</f>
        <v>Palmas</v>
      </c>
      <c r="C260" s="144" t="str">
        <f ca="1">IFERROR(__xludf.DUMMYFUNCTION("""COMPUTED_VALUE"""),"A.P.M.DA ESC. EST. DE I GRAU VILA UNIAO")</f>
        <v>A.P.M.DA ESC. EST. DE I GRAU VILA UNIAO</v>
      </c>
      <c r="D260" s="293" t="str">
        <f ca="1">IFERROR(__xludf.DUMMYFUNCTION("""COMPUTED_VALUE"""),"01926551000143")</f>
        <v>01926551000143</v>
      </c>
      <c r="E260" s="294" t="str">
        <f ca="1">IFERROR(__xludf.DUMMYFUNCTION("""COMPUTED_VALUE"""),"001")</f>
        <v>001</v>
      </c>
      <c r="F260" s="294" t="str">
        <f ca="1">IFERROR(__xludf.DUMMYFUNCTION("""COMPUTED_VALUE"""),"1505")</f>
        <v>1505</v>
      </c>
      <c r="G260" s="295" t="str">
        <f ca="1">IFERROR(__xludf.DUMMYFUNCTION("""COMPUTED_VALUE"""),"255734")</f>
        <v>255734</v>
      </c>
      <c r="H260" s="295">
        <f ca="1">IFERROR(__xludf.DUMMYFUNCTION("""COMPUTED_VALUE"""),0)</f>
        <v>0</v>
      </c>
      <c r="I260" s="295">
        <f ca="1">IFERROR(__xludf.DUMMYFUNCTION("""COMPUTED_VALUE"""),0)</f>
        <v>0</v>
      </c>
      <c r="J260" s="295">
        <f ca="1">IFERROR(__xludf.DUMMYFUNCTION("""COMPUTED_VALUE"""),6300)</f>
        <v>6300</v>
      </c>
      <c r="K260" s="295">
        <f ca="1">IFERROR(__xludf.DUMMYFUNCTION("""COMPUTED_VALUE"""),0)</f>
        <v>0</v>
      </c>
      <c r="L260" s="295">
        <f ca="1">IFERROR(__xludf.DUMMYFUNCTION("""COMPUTED_VALUE"""),0)</f>
        <v>0</v>
      </c>
      <c r="M260" s="295">
        <f ca="1">IFERROR(__xludf.DUMMYFUNCTION("""COMPUTED_VALUE"""),0)</f>
        <v>0</v>
      </c>
      <c r="N260" s="295">
        <f ca="1">IFERROR(__xludf.DUMMYFUNCTION("""COMPUTED_VALUE"""),3255)</f>
        <v>3255</v>
      </c>
      <c r="O260" s="295">
        <f ca="1">IFERROR(__xludf.DUMMYFUNCTION("""COMPUTED_VALUE"""),0)</f>
        <v>0</v>
      </c>
      <c r="P260" s="295">
        <f t="shared" ca="1" si="1"/>
        <v>9555</v>
      </c>
    </row>
    <row r="261" spans="1:16" ht="12.75">
      <c r="A261" s="287" t="str">
        <f ca="1">IFERROR(__xludf.DUMMYFUNCTION("""COMPUTED_VALUE"""),"Palmas")</f>
        <v>Palmas</v>
      </c>
      <c r="B261" s="287" t="str">
        <f ca="1">IFERROR(__xludf.DUMMYFUNCTION("""COMPUTED_VALUE"""),"Palmas")</f>
        <v>Palmas</v>
      </c>
      <c r="C261" s="288" t="str">
        <f ca="1">IFERROR(__xludf.DUMMYFUNCTION("""COMPUTED_VALUE"""),"AÇÃO SOCIAL JESUS DE NAZARÉ/ESC JOÃO PAULO II")</f>
        <v>AÇÃO SOCIAL JESUS DE NAZARÉ/ESC JOÃO PAULO II</v>
      </c>
      <c r="D261" s="289" t="str">
        <f ca="1">IFERROR(__xludf.DUMMYFUNCTION("""COMPUTED_VALUE"""),"03005522000174")</f>
        <v>03005522000174</v>
      </c>
      <c r="E261" s="290" t="str">
        <f ca="1">IFERROR(__xludf.DUMMYFUNCTION("""COMPUTED_VALUE"""),"001")</f>
        <v>001</v>
      </c>
      <c r="F261" s="290" t="str">
        <f ca="1">IFERROR(__xludf.DUMMYFUNCTION("""COMPUTED_VALUE"""),"1505")</f>
        <v>1505</v>
      </c>
      <c r="G261" s="291" t="str">
        <f ca="1">IFERROR(__xludf.DUMMYFUNCTION("""COMPUTED_VALUE"""),"423475")</f>
        <v>423475</v>
      </c>
      <c r="H261" s="291">
        <f ca="1">IFERROR(__xludf.DUMMYFUNCTION("""COMPUTED_VALUE"""),0)</f>
        <v>0</v>
      </c>
      <c r="I261" s="291">
        <f ca="1">IFERROR(__xludf.DUMMYFUNCTION("""COMPUTED_VALUE"""),0)</f>
        <v>0</v>
      </c>
      <c r="J261" s="291">
        <f ca="1">IFERROR(__xludf.DUMMYFUNCTION("""COMPUTED_VALUE"""),2436)</f>
        <v>2436</v>
      </c>
      <c r="K261" s="291">
        <f ca="1">IFERROR(__xludf.DUMMYFUNCTION("""COMPUTED_VALUE"""),0)</f>
        <v>0</v>
      </c>
      <c r="L261" s="291">
        <f ca="1">IFERROR(__xludf.DUMMYFUNCTION("""COMPUTED_VALUE"""),0)</f>
        <v>0</v>
      </c>
      <c r="M261" s="291">
        <f ca="1">IFERROR(__xludf.DUMMYFUNCTION("""COMPUTED_VALUE"""),0)</f>
        <v>0</v>
      </c>
      <c r="N261" s="291">
        <f ca="1">IFERROR(__xludf.DUMMYFUNCTION("""COMPUTED_VALUE"""),0)</f>
        <v>0</v>
      </c>
      <c r="O261" s="291">
        <f ca="1">IFERROR(__xludf.DUMMYFUNCTION("""COMPUTED_VALUE"""),0)</f>
        <v>0</v>
      </c>
      <c r="P261" s="291">
        <f t="shared" ca="1" si="1"/>
        <v>2436</v>
      </c>
    </row>
    <row r="262" spans="1:16" ht="12.75">
      <c r="A262" s="292" t="str">
        <f ca="1">IFERROR(__xludf.DUMMYFUNCTION("""COMPUTED_VALUE"""),"Palmas")</f>
        <v>Palmas</v>
      </c>
      <c r="B262" s="292" t="str">
        <f ca="1">IFERROR(__xludf.DUMMYFUNCTION("""COMPUTED_VALUE"""),"Palmas")</f>
        <v>Palmas</v>
      </c>
      <c r="C262" s="144" t="str">
        <f ca="1">IFERROR(__xludf.DUMMYFUNCTION("""COMPUTED_VALUE"""),"A.A. DO INST.PRESB.EDUC.SOC.REV.ROBERT CA")</f>
        <v>A.A. DO INST.PRESB.EDUC.SOC.REV.ROBERT CA</v>
      </c>
      <c r="D262" s="293" t="str">
        <f ca="1">IFERROR(__xludf.DUMMYFUNCTION("""COMPUTED_VALUE"""),"05470057000178")</f>
        <v>05470057000178</v>
      </c>
      <c r="E262" s="294" t="str">
        <f ca="1">IFERROR(__xludf.DUMMYFUNCTION("""COMPUTED_VALUE"""),"001")</f>
        <v>001</v>
      </c>
      <c r="F262" s="294" t="str">
        <f ca="1">IFERROR(__xludf.DUMMYFUNCTION("""COMPUTED_VALUE"""),"1505")</f>
        <v>1505</v>
      </c>
      <c r="G262" s="295" t="str">
        <f ca="1">IFERROR(__xludf.DUMMYFUNCTION("""COMPUTED_VALUE"""),"45110X")</f>
        <v>45110X</v>
      </c>
      <c r="H262" s="295">
        <f ca="1">IFERROR(__xludf.DUMMYFUNCTION("""COMPUTED_VALUE"""),0)</f>
        <v>0</v>
      </c>
      <c r="I262" s="295">
        <f ca="1">IFERROR(__xludf.DUMMYFUNCTION("""COMPUTED_VALUE"""),0)</f>
        <v>0</v>
      </c>
      <c r="J262" s="295">
        <f ca="1">IFERROR(__xludf.DUMMYFUNCTION("""COMPUTED_VALUE"""),9345)</f>
        <v>9345</v>
      </c>
      <c r="K262" s="295">
        <f ca="1">IFERROR(__xludf.DUMMYFUNCTION("""COMPUTED_VALUE"""),0)</f>
        <v>0</v>
      </c>
      <c r="L262" s="295">
        <f ca="1">IFERROR(__xludf.DUMMYFUNCTION("""COMPUTED_VALUE"""),0)</f>
        <v>0</v>
      </c>
      <c r="M262" s="295">
        <f ca="1">IFERROR(__xludf.DUMMYFUNCTION("""COMPUTED_VALUE"""),0)</f>
        <v>0</v>
      </c>
      <c r="N262" s="295">
        <f ca="1">IFERROR(__xludf.DUMMYFUNCTION("""COMPUTED_VALUE"""),0)</f>
        <v>0</v>
      </c>
      <c r="O262" s="295">
        <f ca="1">IFERROR(__xludf.DUMMYFUNCTION("""COMPUTED_VALUE"""),0)</f>
        <v>0</v>
      </c>
      <c r="P262" s="295">
        <f t="shared" ca="1" si="1"/>
        <v>9345</v>
      </c>
    </row>
    <row r="263" spans="1:16" ht="12.75">
      <c r="A263" s="287" t="str">
        <f ca="1">IFERROR(__xludf.DUMMYFUNCTION("""COMPUTED_VALUE"""),"Palmas")</f>
        <v>Palmas</v>
      </c>
      <c r="B263" s="287" t="str">
        <f ca="1">IFERROR(__xludf.DUMMYFUNCTION("""COMPUTED_VALUE"""),"Rio Sono")</f>
        <v>Rio Sono</v>
      </c>
      <c r="C263" s="288" t="str">
        <f ca="1">IFERROR(__xludf.DUMMYFUNCTION("""COMPUTED_VALUE"""),"A. DE PAIS E MESTRES DO COL. EST.RIO SONO")</f>
        <v>A. DE PAIS E MESTRES DO COL. EST.RIO SONO</v>
      </c>
      <c r="D263" s="289" t="str">
        <f ca="1">IFERROR(__xludf.DUMMYFUNCTION("""COMPUTED_VALUE"""),"01184376000166")</f>
        <v>01184376000166</v>
      </c>
      <c r="E263" s="290" t="str">
        <f ca="1">IFERROR(__xludf.DUMMYFUNCTION("""COMPUTED_VALUE"""),"001")</f>
        <v>001</v>
      </c>
      <c r="F263" s="290" t="str">
        <f ca="1">IFERROR(__xludf.DUMMYFUNCTION("""COMPUTED_VALUE"""),"1505")</f>
        <v>1505</v>
      </c>
      <c r="G263" s="291" t="str">
        <f ca="1">IFERROR(__xludf.DUMMYFUNCTION("""COMPUTED_VALUE"""),"530042")</f>
        <v>530042</v>
      </c>
      <c r="H263" s="291">
        <f ca="1">IFERROR(__xludf.DUMMYFUNCTION("""COMPUTED_VALUE"""),0)</f>
        <v>0</v>
      </c>
      <c r="I263" s="291">
        <f ca="1">IFERROR(__xludf.DUMMYFUNCTION("""COMPUTED_VALUE"""),0)</f>
        <v>0</v>
      </c>
      <c r="J263" s="291">
        <f ca="1">IFERROR(__xludf.DUMMYFUNCTION("""COMPUTED_VALUE"""),3654)</f>
        <v>3654</v>
      </c>
      <c r="K263" s="291">
        <f ca="1">IFERROR(__xludf.DUMMYFUNCTION("""COMPUTED_VALUE"""),0)</f>
        <v>0</v>
      </c>
      <c r="L263" s="291">
        <f ca="1">IFERROR(__xludf.DUMMYFUNCTION("""COMPUTED_VALUE"""),0)</f>
        <v>0</v>
      </c>
      <c r="M263" s="291">
        <f ca="1">IFERROR(__xludf.DUMMYFUNCTION("""COMPUTED_VALUE"""),882)</f>
        <v>882</v>
      </c>
      <c r="N263" s="291">
        <f ca="1">IFERROR(__xludf.DUMMYFUNCTION("""COMPUTED_VALUE"""),4011)</f>
        <v>4011</v>
      </c>
      <c r="O263" s="291">
        <f ca="1">IFERROR(__xludf.DUMMYFUNCTION("""COMPUTED_VALUE"""),0)</f>
        <v>0</v>
      </c>
      <c r="P263" s="291">
        <f t="shared" ca="1" si="1"/>
        <v>8547</v>
      </c>
    </row>
    <row r="264" spans="1:16" ht="12.75">
      <c r="A264" s="292" t="str">
        <f ca="1">IFERROR(__xludf.DUMMYFUNCTION("""COMPUTED_VALUE"""),"Palmas")</f>
        <v>Palmas</v>
      </c>
      <c r="B264" s="292" t="str">
        <f ca="1">IFERROR(__xludf.DUMMYFUNCTION("""COMPUTED_VALUE"""),"Rio Sono")</f>
        <v>Rio Sono</v>
      </c>
      <c r="C264" s="144" t="str">
        <f ca="1">IFERROR(__xludf.DUMMYFUNCTION("""COMPUTED_VALUE"""),"A.A.  ESCOLA EST. IMACULADA CONCEICAO")</f>
        <v>A.A.  ESCOLA EST. IMACULADA CONCEICAO</v>
      </c>
      <c r="D264" s="293" t="str">
        <f ca="1">IFERROR(__xludf.DUMMYFUNCTION("""COMPUTED_VALUE"""),"01197175000101")</f>
        <v>01197175000101</v>
      </c>
      <c r="E264" s="294" t="str">
        <f ca="1">IFERROR(__xludf.DUMMYFUNCTION("""COMPUTED_VALUE"""),"001")</f>
        <v>001</v>
      </c>
      <c r="F264" s="294" t="str">
        <f ca="1">IFERROR(__xludf.DUMMYFUNCTION("""COMPUTED_VALUE"""),"0862")</f>
        <v>0862</v>
      </c>
      <c r="G264" s="295" t="str">
        <f ca="1">IFERROR(__xludf.DUMMYFUNCTION("""COMPUTED_VALUE"""),"161497")</f>
        <v>161497</v>
      </c>
      <c r="H264" s="295">
        <f ca="1">IFERROR(__xludf.DUMMYFUNCTION("""COMPUTED_VALUE"""),0)</f>
        <v>0</v>
      </c>
      <c r="I264" s="295">
        <f ca="1">IFERROR(__xludf.DUMMYFUNCTION("""COMPUTED_VALUE"""),0)</f>
        <v>0</v>
      </c>
      <c r="J264" s="295">
        <f ca="1">IFERROR(__xludf.DUMMYFUNCTION("""COMPUTED_VALUE"""),1239)</f>
        <v>1239</v>
      </c>
      <c r="K264" s="295">
        <f ca="1">IFERROR(__xludf.DUMMYFUNCTION("""COMPUTED_VALUE"""),0)</f>
        <v>0</v>
      </c>
      <c r="L264" s="295">
        <f ca="1">IFERROR(__xludf.DUMMYFUNCTION("""COMPUTED_VALUE"""),0)</f>
        <v>0</v>
      </c>
      <c r="M264" s="295">
        <f ca="1">IFERROR(__xludf.DUMMYFUNCTION("""COMPUTED_VALUE"""),0)</f>
        <v>0</v>
      </c>
      <c r="N264" s="295">
        <f ca="1">IFERROR(__xludf.DUMMYFUNCTION("""COMPUTED_VALUE"""),1050)</f>
        <v>1050</v>
      </c>
      <c r="O264" s="295">
        <f ca="1">IFERROR(__xludf.DUMMYFUNCTION("""COMPUTED_VALUE"""),0)</f>
        <v>0</v>
      </c>
      <c r="P264" s="295">
        <f t="shared" ca="1" si="1"/>
        <v>2289</v>
      </c>
    </row>
    <row r="265" spans="1:16" ht="12.75">
      <c r="A265" s="287" t="str">
        <f ca="1">IFERROR(__xludf.DUMMYFUNCTION("""COMPUTED_VALUE"""),"Palmas")</f>
        <v>Palmas</v>
      </c>
      <c r="B265" s="287" t="str">
        <f ca="1">IFERROR(__xludf.DUMMYFUNCTION("""COMPUTED_VALUE"""),"Santa Tereza do Tocantins")</f>
        <v>Santa Tereza do Tocantins</v>
      </c>
      <c r="C265" s="288" t="str">
        <f ca="1">IFERROR(__xludf.DUMMYFUNCTION("""COMPUTED_VALUE"""),"A.A. C.EST. MANOEL S.DOURADO")</f>
        <v>A.A. C.EST. MANOEL S.DOURADO</v>
      </c>
      <c r="D265" s="289" t="str">
        <f ca="1">IFERROR(__xludf.DUMMYFUNCTION("""COMPUTED_VALUE"""),"01136013000155")</f>
        <v>01136013000155</v>
      </c>
      <c r="E265" s="290" t="str">
        <f ca="1">IFERROR(__xludf.DUMMYFUNCTION("""COMPUTED_VALUE"""),"001")</f>
        <v>001</v>
      </c>
      <c r="F265" s="290" t="str">
        <f ca="1">IFERROR(__xludf.DUMMYFUNCTION("""COMPUTED_VALUE"""),"1117")</f>
        <v>1117</v>
      </c>
      <c r="G265" s="291" t="str">
        <f ca="1">IFERROR(__xludf.DUMMYFUNCTION("""COMPUTED_VALUE"""),"313033")</f>
        <v>313033</v>
      </c>
      <c r="H265" s="291">
        <f ca="1">IFERROR(__xludf.DUMMYFUNCTION("""COMPUTED_VALUE"""),0)</f>
        <v>0</v>
      </c>
      <c r="I265" s="291">
        <f ca="1">IFERROR(__xludf.DUMMYFUNCTION("""COMPUTED_VALUE"""),0)</f>
        <v>0</v>
      </c>
      <c r="J265" s="291">
        <f ca="1">IFERROR(__xludf.DUMMYFUNCTION("""COMPUTED_VALUE"""),2142)</f>
        <v>2142</v>
      </c>
      <c r="K265" s="291">
        <f ca="1">IFERROR(__xludf.DUMMYFUNCTION("""COMPUTED_VALUE"""),0)</f>
        <v>0</v>
      </c>
      <c r="L265" s="291">
        <f ca="1">IFERROR(__xludf.DUMMYFUNCTION("""COMPUTED_VALUE"""),0)</f>
        <v>0</v>
      </c>
      <c r="M265" s="291">
        <f ca="1">IFERROR(__xludf.DUMMYFUNCTION("""COMPUTED_VALUE"""),0)</f>
        <v>0</v>
      </c>
      <c r="N265" s="291">
        <f ca="1">IFERROR(__xludf.DUMMYFUNCTION("""COMPUTED_VALUE"""),2604)</f>
        <v>2604</v>
      </c>
      <c r="O265" s="291">
        <f ca="1">IFERROR(__xludf.DUMMYFUNCTION("""COMPUTED_VALUE"""),0)</f>
        <v>0</v>
      </c>
      <c r="P265" s="291">
        <f t="shared" ca="1" si="1"/>
        <v>4746</v>
      </c>
    </row>
    <row r="266" spans="1:16" ht="12.75">
      <c r="A266" s="292" t="str">
        <f ca="1">IFERROR(__xludf.DUMMYFUNCTION("""COMPUTED_VALUE"""),"Palmas")</f>
        <v>Palmas</v>
      </c>
      <c r="B266" s="292" t="str">
        <f ca="1">IFERROR(__xludf.DUMMYFUNCTION("""COMPUTED_VALUE"""),"Sao Felix do Tocantins")</f>
        <v>Sao Felix do Tocantins</v>
      </c>
      <c r="C266" s="144" t="str">
        <f ca="1">IFERROR(__xludf.DUMMYFUNCTION("""COMPUTED_VALUE"""),"A. DE AP.ESC. EST. SAGRADO CORACAO DE JESUS")</f>
        <v>A. DE AP.ESC. EST. SAGRADO CORACAO DE JESUS</v>
      </c>
      <c r="D266" s="293" t="str">
        <f ca="1">IFERROR(__xludf.DUMMYFUNCTION("""COMPUTED_VALUE"""),"01656550000126")</f>
        <v>01656550000126</v>
      </c>
      <c r="E266" s="294" t="str">
        <f ca="1">IFERROR(__xludf.DUMMYFUNCTION("""COMPUTED_VALUE"""),"001")</f>
        <v>001</v>
      </c>
      <c r="F266" s="294" t="str">
        <f ca="1">IFERROR(__xludf.DUMMYFUNCTION("""COMPUTED_VALUE"""),"3962")</f>
        <v>3962</v>
      </c>
      <c r="G266" s="295" t="str">
        <f ca="1">IFERROR(__xludf.DUMMYFUNCTION("""COMPUTED_VALUE"""),"147605")</f>
        <v>147605</v>
      </c>
      <c r="H266" s="295">
        <f ca="1">IFERROR(__xludf.DUMMYFUNCTION("""COMPUTED_VALUE"""),0)</f>
        <v>0</v>
      </c>
      <c r="I266" s="295">
        <f ca="1">IFERROR(__xludf.DUMMYFUNCTION("""COMPUTED_VALUE"""),0)</f>
        <v>0</v>
      </c>
      <c r="J266" s="295">
        <f ca="1">IFERROR(__xludf.DUMMYFUNCTION("""COMPUTED_VALUE"""),4284)</f>
        <v>4284</v>
      </c>
      <c r="K266" s="295">
        <f ca="1">IFERROR(__xludf.DUMMYFUNCTION("""COMPUTED_VALUE"""),0)</f>
        <v>0</v>
      </c>
      <c r="L266" s="295">
        <f ca="1">IFERROR(__xludf.DUMMYFUNCTION("""COMPUTED_VALUE"""),0)</f>
        <v>0</v>
      </c>
      <c r="M266" s="295">
        <f ca="1">IFERROR(__xludf.DUMMYFUNCTION("""COMPUTED_VALUE"""),0)</f>
        <v>0</v>
      </c>
      <c r="N266" s="295">
        <f ca="1">IFERROR(__xludf.DUMMYFUNCTION("""COMPUTED_VALUE"""),2352)</f>
        <v>2352</v>
      </c>
      <c r="O266" s="295">
        <f ca="1">IFERROR(__xludf.DUMMYFUNCTION("""COMPUTED_VALUE"""),0)</f>
        <v>0</v>
      </c>
      <c r="P266" s="295">
        <f t="shared" ca="1" si="1"/>
        <v>6636</v>
      </c>
    </row>
    <row r="267" spans="1:16" ht="12.75">
      <c r="A267" s="287" t="str">
        <f ca="1">IFERROR(__xludf.DUMMYFUNCTION("""COMPUTED_VALUE"""),"Paraíso")</f>
        <v>Paraíso</v>
      </c>
      <c r="B267" s="287" t="str">
        <f ca="1">IFERROR(__xludf.DUMMYFUNCTION("""COMPUTED_VALUE"""),"Abreulandia")</f>
        <v>Abreulandia</v>
      </c>
      <c r="C267" s="288" t="str">
        <f ca="1">IFERROR(__xludf.DUMMYFUNCTION("""COMPUTED_VALUE"""),"ASS. DE APOIO DA ESCOLA EST. SAO PEDRO")</f>
        <v>ASS. DE APOIO DA ESCOLA EST. SAO PEDRO</v>
      </c>
      <c r="D267" s="289" t="str">
        <f ca="1">IFERROR(__xludf.DUMMYFUNCTION("""COMPUTED_VALUE"""),"01071408000117")</f>
        <v>01071408000117</v>
      </c>
      <c r="E267" s="290" t="str">
        <f ca="1">IFERROR(__xludf.DUMMYFUNCTION("""COMPUTED_VALUE"""),"001")</f>
        <v>001</v>
      </c>
      <c r="F267" s="290" t="str">
        <f ca="1">IFERROR(__xludf.DUMMYFUNCTION("""COMPUTED_VALUE"""),"0804")</f>
        <v>0804</v>
      </c>
      <c r="G267" s="291" t="str">
        <f ca="1">IFERROR(__xludf.DUMMYFUNCTION("""COMPUTED_VALUE"""),"286893")</f>
        <v>286893</v>
      </c>
      <c r="H267" s="291">
        <f ca="1">IFERROR(__xludf.DUMMYFUNCTION("""COMPUTED_VALUE"""),0)</f>
        <v>0</v>
      </c>
      <c r="I267" s="291">
        <f ca="1">IFERROR(__xludf.DUMMYFUNCTION("""COMPUTED_VALUE"""),0)</f>
        <v>0</v>
      </c>
      <c r="J267" s="291">
        <f ca="1">IFERROR(__xludf.DUMMYFUNCTION("""COMPUTED_VALUE"""),2331)</f>
        <v>2331</v>
      </c>
      <c r="K267" s="291">
        <f ca="1">IFERROR(__xludf.DUMMYFUNCTION("""COMPUTED_VALUE"""),0)</f>
        <v>0</v>
      </c>
      <c r="L267" s="291">
        <f ca="1">IFERROR(__xludf.DUMMYFUNCTION("""COMPUTED_VALUE"""),0)</f>
        <v>0</v>
      </c>
      <c r="M267" s="291">
        <f ca="1">IFERROR(__xludf.DUMMYFUNCTION("""COMPUTED_VALUE"""),0)</f>
        <v>0</v>
      </c>
      <c r="N267" s="291">
        <f ca="1">IFERROR(__xludf.DUMMYFUNCTION("""COMPUTED_VALUE"""),2898)</f>
        <v>2898</v>
      </c>
      <c r="O267" s="291">
        <f ca="1">IFERROR(__xludf.DUMMYFUNCTION("""COMPUTED_VALUE"""),189)</f>
        <v>189</v>
      </c>
      <c r="P267" s="291">
        <f t="shared" ca="1" si="1"/>
        <v>5418</v>
      </c>
    </row>
    <row r="268" spans="1:16" ht="12.75">
      <c r="A268" s="292" t="str">
        <f ca="1">IFERROR(__xludf.DUMMYFUNCTION("""COMPUTED_VALUE"""),"Paraíso")</f>
        <v>Paraíso</v>
      </c>
      <c r="B268" s="292" t="str">
        <f ca="1">IFERROR(__xludf.DUMMYFUNCTION("""COMPUTED_VALUE"""),"Araguacema")</f>
        <v>Araguacema</v>
      </c>
      <c r="C268" s="144" t="str">
        <f ca="1">IFERROR(__xludf.DUMMYFUNCTION("""COMPUTED_VALUE"""),"ASSOC. DE APOIO AO COL. EST. DE ARAGUACEMA")</f>
        <v>ASSOC. DE APOIO AO COL. EST. DE ARAGUACEMA</v>
      </c>
      <c r="D268" s="293" t="str">
        <f ca="1">IFERROR(__xludf.DUMMYFUNCTION("""COMPUTED_VALUE"""),"01187107000153")</f>
        <v>01187107000153</v>
      </c>
      <c r="E268" s="294" t="str">
        <f ca="1">IFERROR(__xludf.DUMMYFUNCTION("""COMPUTED_VALUE"""),"001")</f>
        <v>001</v>
      </c>
      <c r="F268" s="294" t="str">
        <f ca="1">IFERROR(__xludf.DUMMYFUNCTION("""COMPUTED_VALUE"""),"0804")</f>
        <v>0804</v>
      </c>
      <c r="G268" s="295" t="str">
        <f ca="1">IFERROR(__xludf.DUMMYFUNCTION("""COMPUTED_VALUE"""),"286532")</f>
        <v>286532</v>
      </c>
      <c r="H268" s="295">
        <f ca="1">IFERROR(__xludf.DUMMYFUNCTION("""COMPUTED_VALUE"""),0)</f>
        <v>0</v>
      </c>
      <c r="I268" s="295">
        <f ca="1">IFERROR(__xludf.DUMMYFUNCTION("""COMPUTED_VALUE"""),0)</f>
        <v>0</v>
      </c>
      <c r="J268" s="295">
        <f ca="1">IFERROR(__xludf.DUMMYFUNCTION("""COMPUTED_VALUE"""),2037)</f>
        <v>2037</v>
      </c>
      <c r="K268" s="295">
        <f ca="1">IFERROR(__xludf.DUMMYFUNCTION("""COMPUTED_VALUE"""),0)</f>
        <v>0</v>
      </c>
      <c r="L268" s="295">
        <f ca="1">IFERROR(__xludf.DUMMYFUNCTION("""COMPUTED_VALUE"""),0)</f>
        <v>0</v>
      </c>
      <c r="M268" s="295">
        <f ca="1">IFERROR(__xludf.DUMMYFUNCTION("""COMPUTED_VALUE"""),0)</f>
        <v>0</v>
      </c>
      <c r="N268" s="295">
        <f ca="1">IFERROR(__xludf.DUMMYFUNCTION("""COMPUTED_VALUE"""),5880)</f>
        <v>5880</v>
      </c>
      <c r="O268" s="295">
        <f ca="1">IFERROR(__xludf.DUMMYFUNCTION("""COMPUTED_VALUE"""),0)</f>
        <v>0</v>
      </c>
      <c r="P268" s="295">
        <f t="shared" ca="1" si="1"/>
        <v>7917</v>
      </c>
    </row>
    <row r="269" spans="1:16" ht="12.75">
      <c r="A269" s="287" t="str">
        <f ca="1">IFERROR(__xludf.DUMMYFUNCTION("""COMPUTED_VALUE"""),"Paraíso")</f>
        <v>Paraíso</v>
      </c>
      <c r="B269" s="287" t="str">
        <f ca="1">IFERROR(__xludf.DUMMYFUNCTION("""COMPUTED_VALUE"""),"Araguacema")</f>
        <v>Araguacema</v>
      </c>
      <c r="C269" s="288" t="str">
        <f ca="1">IFERROR(__xludf.DUMMYFUNCTION("""COMPUTED_VALUE"""),"ASSOC. DE APOIO COLEGIO MENNO SIMONS")</f>
        <v>ASSOC. DE APOIO COLEGIO MENNO SIMONS</v>
      </c>
      <c r="D269" s="289" t="str">
        <f ca="1">IFERROR(__xludf.DUMMYFUNCTION("""COMPUTED_VALUE"""),"01138321000110")</f>
        <v>01138321000110</v>
      </c>
      <c r="E269" s="290" t="str">
        <f ca="1">IFERROR(__xludf.DUMMYFUNCTION("""COMPUTED_VALUE"""),"001")</f>
        <v>001</v>
      </c>
      <c r="F269" s="290" t="str">
        <f ca="1">IFERROR(__xludf.DUMMYFUNCTION("""COMPUTED_VALUE"""),"0804")</f>
        <v>0804</v>
      </c>
      <c r="G269" s="291" t="str">
        <f ca="1">IFERROR(__xludf.DUMMYFUNCTION("""COMPUTED_VALUE"""),"300764")</f>
        <v>300764</v>
      </c>
      <c r="H269" s="291">
        <f ca="1">IFERROR(__xludf.DUMMYFUNCTION("""COMPUTED_VALUE"""),0)</f>
        <v>0</v>
      </c>
      <c r="I269" s="291">
        <f ca="1">IFERROR(__xludf.DUMMYFUNCTION("""COMPUTED_VALUE"""),0)</f>
        <v>0</v>
      </c>
      <c r="J269" s="291">
        <f ca="1">IFERROR(__xludf.DUMMYFUNCTION("""COMPUTED_VALUE"""),3927)</f>
        <v>3927</v>
      </c>
      <c r="K269" s="291">
        <f ca="1">IFERROR(__xludf.DUMMYFUNCTION("""COMPUTED_VALUE"""),0)</f>
        <v>0</v>
      </c>
      <c r="L269" s="291">
        <f ca="1">IFERROR(__xludf.DUMMYFUNCTION("""COMPUTED_VALUE"""),0)</f>
        <v>0</v>
      </c>
      <c r="M269" s="291">
        <f ca="1">IFERROR(__xludf.DUMMYFUNCTION("""COMPUTED_VALUE"""),0)</f>
        <v>0</v>
      </c>
      <c r="N269" s="291">
        <f ca="1">IFERROR(__xludf.DUMMYFUNCTION("""COMPUTED_VALUE"""),0)</f>
        <v>0</v>
      </c>
      <c r="O269" s="291">
        <f ca="1">IFERROR(__xludf.DUMMYFUNCTION("""COMPUTED_VALUE"""),0)</f>
        <v>0</v>
      </c>
      <c r="P269" s="291">
        <f t="shared" ca="1" si="1"/>
        <v>3927</v>
      </c>
    </row>
    <row r="270" spans="1:16" ht="12.75">
      <c r="A270" s="292" t="str">
        <f ca="1">IFERROR(__xludf.DUMMYFUNCTION("""COMPUTED_VALUE"""),"Paraíso")</f>
        <v>Paraíso</v>
      </c>
      <c r="B270" s="292" t="str">
        <f ca="1">IFERROR(__xludf.DUMMYFUNCTION("""COMPUTED_VALUE"""),"Barrolandia")</f>
        <v>Barrolandia</v>
      </c>
      <c r="C270" s="144" t="str">
        <f ca="1">IFERROR(__xludf.DUMMYFUNCTION("""COMPUTED_VALUE"""),"A..A. ESC. ESPECIAL AMOR DE DEUS")</f>
        <v>A..A. ESC. ESPECIAL AMOR DE DEUS</v>
      </c>
      <c r="D270" s="293" t="str">
        <f ca="1">IFERROR(__xludf.DUMMYFUNCTION("""COMPUTED_VALUE"""),"07935641000187")</f>
        <v>07935641000187</v>
      </c>
      <c r="E270" s="294" t="str">
        <f ca="1">IFERROR(__xludf.DUMMYFUNCTION("""COMPUTED_VALUE"""),"001")</f>
        <v>001</v>
      </c>
      <c r="F270" s="294" t="str">
        <f ca="1">IFERROR(__xludf.DUMMYFUNCTION("""COMPUTED_VALUE"""),"0804")</f>
        <v>0804</v>
      </c>
      <c r="G270" s="295" t="str">
        <f ca="1">IFERROR(__xludf.DUMMYFUNCTION("""COMPUTED_VALUE"""),"279501")</f>
        <v>279501</v>
      </c>
      <c r="H270" s="295">
        <f ca="1">IFERROR(__xludf.DUMMYFUNCTION("""COMPUTED_VALUE"""),0)</f>
        <v>0</v>
      </c>
      <c r="I270" s="295">
        <f ca="1">IFERROR(__xludf.DUMMYFUNCTION("""COMPUTED_VALUE"""),231)</f>
        <v>231</v>
      </c>
      <c r="J270" s="295">
        <f ca="1">IFERROR(__xludf.DUMMYFUNCTION("""COMPUTED_VALUE"""),210)</f>
        <v>210</v>
      </c>
      <c r="K270" s="295">
        <f ca="1">IFERROR(__xludf.DUMMYFUNCTION("""COMPUTED_VALUE"""),0)</f>
        <v>0</v>
      </c>
      <c r="L270" s="295">
        <f ca="1">IFERROR(__xludf.DUMMYFUNCTION("""COMPUTED_VALUE"""),0)</f>
        <v>0</v>
      </c>
      <c r="M270" s="295">
        <f ca="1">IFERROR(__xludf.DUMMYFUNCTION("""COMPUTED_VALUE"""),231)</f>
        <v>231</v>
      </c>
      <c r="N270" s="295">
        <f ca="1">IFERROR(__xludf.DUMMYFUNCTION("""COMPUTED_VALUE"""),0)</f>
        <v>0</v>
      </c>
      <c r="O270" s="295">
        <f ca="1">IFERROR(__xludf.DUMMYFUNCTION("""COMPUTED_VALUE"""),588)</f>
        <v>588</v>
      </c>
      <c r="P270" s="295">
        <f t="shared" ca="1" si="1"/>
        <v>1260</v>
      </c>
    </row>
    <row r="271" spans="1:16" ht="12.75">
      <c r="A271" s="287" t="str">
        <f ca="1">IFERROR(__xludf.DUMMYFUNCTION("""COMPUTED_VALUE"""),"Paraíso")</f>
        <v>Paraíso</v>
      </c>
      <c r="B271" s="287" t="str">
        <f ca="1">IFERROR(__xludf.DUMMYFUNCTION("""COMPUTED_VALUE"""),"Barrolandia")</f>
        <v>Barrolandia</v>
      </c>
      <c r="C271" s="288" t="str">
        <f ca="1">IFERROR(__xludf.DUMMYFUNCTION("""COMPUTED_VALUE"""),"ASS. APOIO DA ESC EST PAULINA CAMARA")</f>
        <v>ASS. APOIO DA ESC EST PAULINA CAMARA</v>
      </c>
      <c r="D271" s="289" t="str">
        <f ca="1">IFERROR(__xludf.DUMMYFUNCTION("""COMPUTED_VALUE"""),"01071402000140")</f>
        <v>01071402000140</v>
      </c>
      <c r="E271" s="290" t="str">
        <f ca="1">IFERROR(__xludf.DUMMYFUNCTION("""COMPUTED_VALUE"""),"001")</f>
        <v>001</v>
      </c>
      <c r="F271" s="290" t="str">
        <f ca="1">IFERROR(__xludf.DUMMYFUNCTION("""COMPUTED_VALUE"""),"0862")</f>
        <v>0862</v>
      </c>
      <c r="G271" s="291" t="str">
        <f ca="1">IFERROR(__xludf.DUMMYFUNCTION("""COMPUTED_VALUE"""),"68926")</f>
        <v>68926</v>
      </c>
      <c r="H271" s="291">
        <f ca="1">IFERROR(__xludf.DUMMYFUNCTION("""COMPUTED_VALUE"""),0)</f>
        <v>0</v>
      </c>
      <c r="I271" s="291">
        <f ca="1">IFERROR(__xludf.DUMMYFUNCTION("""COMPUTED_VALUE"""),0)</f>
        <v>0</v>
      </c>
      <c r="J271" s="291">
        <f ca="1">IFERROR(__xludf.DUMMYFUNCTION("""COMPUTED_VALUE"""),5250)</f>
        <v>5250</v>
      </c>
      <c r="K271" s="291">
        <f ca="1">IFERROR(__xludf.DUMMYFUNCTION("""COMPUTED_VALUE"""),0)</f>
        <v>0</v>
      </c>
      <c r="L271" s="291">
        <f ca="1">IFERROR(__xludf.DUMMYFUNCTION("""COMPUTED_VALUE"""),0)</f>
        <v>0</v>
      </c>
      <c r="M271" s="291">
        <f ca="1">IFERROR(__xludf.DUMMYFUNCTION("""COMPUTED_VALUE"""),126)</f>
        <v>126</v>
      </c>
      <c r="N271" s="291">
        <f ca="1">IFERROR(__xludf.DUMMYFUNCTION("""COMPUTED_VALUE"""),0)</f>
        <v>0</v>
      </c>
      <c r="O271" s="291">
        <f ca="1">IFERROR(__xludf.DUMMYFUNCTION("""COMPUTED_VALUE"""),0)</f>
        <v>0</v>
      </c>
      <c r="P271" s="291">
        <f t="shared" ca="1" si="1"/>
        <v>5376</v>
      </c>
    </row>
    <row r="272" spans="1:16" ht="12.75">
      <c r="A272" s="292" t="str">
        <f ca="1">IFERROR(__xludf.DUMMYFUNCTION("""COMPUTED_VALUE"""),"Paraíso")</f>
        <v>Paraíso</v>
      </c>
      <c r="B272" s="292" t="str">
        <f ca="1">IFERROR(__xludf.DUMMYFUNCTION("""COMPUTED_VALUE"""),"Barrolandia")</f>
        <v>Barrolandia</v>
      </c>
      <c r="C272" s="144" t="str">
        <f ca="1">IFERROR(__xludf.DUMMYFUNCTION("""COMPUTED_VALUE"""),"A.A. COLEGIO ESTADUAL COSTA E SILVA")</f>
        <v>A.A. COLEGIO ESTADUAL COSTA E SILVA</v>
      </c>
      <c r="D272" s="293" t="str">
        <f ca="1">IFERROR(__xludf.DUMMYFUNCTION("""COMPUTED_VALUE"""),"01100434000126")</f>
        <v>01100434000126</v>
      </c>
      <c r="E272" s="294" t="str">
        <f ca="1">IFERROR(__xludf.DUMMYFUNCTION("""COMPUTED_VALUE"""),"001")</f>
        <v>001</v>
      </c>
      <c r="F272" s="294" t="str">
        <f ca="1">IFERROR(__xludf.DUMMYFUNCTION("""COMPUTED_VALUE"""),"0862")</f>
        <v>0862</v>
      </c>
      <c r="G272" s="295" t="str">
        <f ca="1">IFERROR(__xludf.DUMMYFUNCTION("""COMPUTED_VALUE"""),"68942")</f>
        <v>68942</v>
      </c>
      <c r="H272" s="295">
        <f ca="1">IFERROR(__xludf.DUMMYFUNCTION("""COMPUTED_VALUE"""),0)</f>
        <v>0</v>
      </c>
      <c r="I272" s="295">
        <f ca="1">IFERROR(__xludf.DUMMYFUNCTION("""COMPUTED_VALUE"""),0)</f>
        <v>0</v>
      </c>
      <c r="J272" s="295">
        <f ca="1">IFERROR(__xludf.DUMMYFUNCTION("""COMPUTED_VALUE"""),2121)</f>
        <v>2121</v>
      </c>
      <c r="K272" s="295">
        <f ca="1">IFERROR(__xludf.DUMMYFUNCTION("""COMPUTED_VALUE"""),0)</f>
        <v>0</v>
      </c>
      <c r="L272" s="295">
        <f ca="1">IFERROR(__xludf.DUMMYFUNCTION("""COMPUTED_VALUE"""),0)</f>
        <v>0</v>
      </c>
      <c r="M272" s="295">
        <f ca="1">IFERROR(__xludf.DUMMYFUNCTION("""COMPUTED_VALUE"""),0)</f>
        <v>0</v>
      </c>
      <c r="N272" s="295">
        <f ca="1">IFERROR(__xludf.DUMMYFUNCTION("""COMPUTED_VALUE"""),2331)</f>
        <v>2331</v>
      </c>
      <c r="O272" s="295">
        <f ca="1">IFERROR(__xludf.DUMMYFUNCTION("""COMPUTED_VALUE"""),0)</f>
        <v>0</v>
      </c>
      <c r="P272" s="295">
        <f t="shared" ca="1" si="1"/>
        <v>4452</v>
      </c>
    </row>
    <row r="273" spans="1:16" ht="12.75">
      <c r="A273" s="287" t="str">
        <f ca="1">IFERROR(__xludf.DUMMYFUNCTION("""COMPUTED_VALUE"""),"Paraíso")</f>
        <v>Paraíso</v>
      </c>
      <c r="B273" s="287" t="str">
        <f ca="1">IFERROR(__xludf.DUMMYFUNCTION("""COMPUTED_VALUE"""),"Caseara")</f>
        <v>Caseara</v>
      </c>
      <c r="C273" s="288" t="str">
        <f ca="1">IFERROR(__xludf.DUMMYFUNCTION("""COMPUTED_VALUE"""),"A.A. AO COLEGIO EST. TRAJANO DE ALMEIDA")</f>
        <v>A.A. AO COLEGIO EST. TRAJANO DE ALMEIDA</v>
      </c>
      <c r="D273" s="289" t="str">
        <f ca="1">IFERROR(__xludf.DUMMYFUNCTION("""COMPUTED_VALUE"""),"01136037000104")</f>
        <v>01136037000104</v>
      </c>
      <c r="E273" s="290" t="str">
        <f ca="1">IFERROR(__xludf.DUMMYFUNCTION("""COMPUTED_VALUE"""),"001")</f>
        <v>001</v>
      </c>
      <c r="F273" s="290" t="str">
        <f ca="1">IFERROR(__xludf.DUMMYFUNCTION("""COMPUTED_VALUE"""),"0804")</f>
        <v>0804</v>
      </c>
      <c r="G273" s="291" t="str">
        <f ca="1">IFERROR(__xludf.DUMMYFUNCTION("""COMPUTED_VALUE"""),"110558")</f>
        <v>110558</v>
      </c>
      <c r="H273" s="291">
        <f ca="1">IFERROR(__xludf.DUMMYFUNCTION("""COMPUTED_VALUE"""),0)</f>
        <v>0</v>
      </c>
      <c r="I273" s="291">
        <f ca="1">IFERROR(__xludf.DUMMYFUNCTION("""COMPUTED_VALUE"""),0)</f>
        <v>0</v>
      </c>
      <c r="J273" s="291">
        <f ca="1">IFERROR(__xludf.DUMMYFUNCTION("""COMPUTED_VALUE"""),0)</f>
        <v>0</v>
      </c>
      <c r="K273" s="291">
        <f ca="1">IFERROR(__xludf.DUMMYFUNCTION("""COMPUTED_VALUE"""),0)</f>
        <v>0</v>
      </c>
      <c r="L273" s="291">
        <f ca="1">IFERROR(__xludf.DUMMYFUNCTION("""COMPUTED_VALUE"""),0)</f>
        <v>0</v>
      </c>
      <c r="M273" s="291">
        <f ca="1">IFERROR(__xludf.DUMMYFUNCTION("""COMPUTED_VALUE"""),0)</f>
        <v>0</v>
      </c>
      <c r="N273" s="291">
        <f ca="1">IFERROR(__xludf.DUMMYFUNCTION("""COMPUTED_VALUE"""),4389)</f>
        <v>4389</v>
      </c>
      <c r="O273" s="291">
        <f ca="1">IFERROR(__xludf.DUMMYFUNCTION("""COMPUTED_VALUE"""),0)</f>
        <v>0</v>
      </c>
      <c r="P273" s="291">
        <f t="shared" ca="1" si="1"/>
        <v>4389</v>
      </c>
    </row>
    <row r="274" spans="1:16" ht="12.75">
      <c r="A274" s="292" t="str">
        <f ca="1">IFERROR(__xludf.DUMMYFUNCTION("""COMPUTED_VALUE"""),"Paraíso")</f>
        <v>Paraíso</v>
      </c>
      <c r="B274" s="292" t="str">
        <f ca="1">IFERROR(__xludf.DUMMYFUNCTION("""COMPUTED_VALUE"""),"Caseara")</f>
        <v>Caseara</v>
      </c>
      <c r="C274" s="144" t="str">
        <f ca="1">IFERROR(__xludf.DUMMYFUNCTION("""COMPUTED_VALUE"""),"A. DE APOIO A ESC. EST. JOSE ALVES DE ASSIS")</f>
        <v>A. DE APOIO A ESC. EST. JOSE ALVES DE ASSIS</v>
      </c>
      <c r="D274" s="293" t="str">
        <f ca="1">IFERROR(__xludf.DUMMYFUNCTION("""COMPUTED_VALUE"""),"01138318000104")</f>
        <v>01138318000104</v>
      </c>
      <c r="E274" s="294" t="str">
        <f ca="1">IFERROR(__xludf.DUMMYFUNCTION("""COMPUTED_VALUE"""),"104")</f>
        <v>104</v>
      </c>
      <c r="F274" s="294" t="str">
        <f ca="1">IFERROR(__xludf.DUMMYFUNCTION("""COMPUTED_VALUE"""),"1141")</f>
        <v>1141</v>
      </c>
      <c r="G274" s="295" t="str">
        <f ca="1">IFERROR(__xludf.DUMMYFUNCTION("""COMPUTED_VALUE"""),"307968")</f>
        <v>307968</v>
      </c>
      <c r="H274" s="295">
        <f ca="1">IFERROR(__xludf.DUMMYFUNCTION("""COMPUTED_VALUE"""),0)</f>
        <v>0</v>
      </c>
      <c r="I274" s="295">
        <f ca="1">IFERROR(__xludf.DUMMYFUNCTION("""COMPUTED_VALUE"""),0)</f>
        <v>0</v>
      </c>
      <c r="J274" s="295">
        <f ca="1">IFERROR(__xludf.DUMMYFUNCTION("""COMPUTED_VALUE"""),6993)</f>
        <v>6993</v>
      </c>
      <c r="K274" s="295">
        <f ca="1">IFERROR(__xludf.DUMMYFUNCTION("""COMPUTED_VALUE"""),0)</f>
        <v>0</v>
      </c>
      <c r="L274" s="295">
        <f ca="1">IFERROR(__xludf.DUMMYFUNCTION("""COMPUTED_VALUE"""),0)</f>
        <v>0</v>
      </c>
      <c r="M274" s="295">
        <f ca="1">IFERROR(__xludf.DUMMYFUNCTION("""COMPUTED_VALUE"""),0)</f>
        <v>0</v>
      </c>
      <c r="N274" s="295">
        <f ca="1">IFERROR(__xludf.DUMMYFUNCTION("""COMPUTED_VALUE"""),0)</f>
        <v>0</v>
      </c>
      <c r="O274" s="295">
        <f ca="1">IFERROR(__xludf.DUMMYFUNCTION("""COMPUTED_VALUE"""),0)</f>
        <v>0</v>
      </c>
      <c r="P274" s="295">
        <f t="shared" ca="1" si="1"/>
        <v>6993</v>
      </c>
    </row>
    <row r="275" spans="1:16" ht="12.75">
      <c r="A275" s="287" t="str">
        <f ca="1">IFERROR(__xludf.DUMMYFUNCTION("""COMPUTED_VALUE"""),"Paraíso")</f>
        <v>Paraíso</v>
      </c>
      <c r="B275" s="287" t="str">
        <f ca="1">IFERROR(__xludf.DUMMYFUNCTION("""COMPUTED_VALUE"""),"Cristalandia")</f>
        <v>Cristalandia</v>
      </c>
      <c r="C275" s="288" t="str">
        <f ca="1">IFERROR(__xludf.DUMMYFUNCTION("""COMPUTED_VALUE"""),"ASS. APOIO DO COL. EST. DE CRISTALANDIA")</f>
        <v>ASS. APOIO DO COL. EST. DE CRISTALANDIA</v>
      </c>
      <c r="D275" s="289" t="str">
        <f ca="1">IFERROR(__xludf.DUMMYFUNCTION("""COMPUTED_VALUE"""),"01186467000130")</f>
        <v>01186467000130</v>
      </c>
      <c r="E275" s="290" t="str">
        <f ca="1">IFERROR(__xludf.DUMMYFUNCTION("""COMPUTED_VALUE"""),"001")</f>
        <v>001</v>
      </c>
      <c r="F275" s="290" t="str">
        <f ca="1">IFERROR(__xludf.DUMMYFUNCTION("""COMPUTED_VALUE"""),"3638")</f>
        <v>3638</v>
      </c>
      <c r="G275" s="291" t="str">
        <f ca="1">IFERROR(__xludf.DUMMYFUNCTION("""COMPUTED_VALUE"""),"17469")</f>
        <v>17469</v>
      </c>
      <c r="H275" s="291">
        <f ca="1">IFERROR(__xludf.DUMMYFUNCTION("""COMPUTED_VALUE"""),0)</f>
        <v>0</v>
      </c>
      <c r="I275" s="291">
        <f ca="1">IFERROR(__xludf.DUMMYFUNCTION("""COMPUTED_VALUE"""),0)</f>
        <v>0</v>
      </c>
      <c r="J275" s="291">
        <f ca="1">IFERROR(__xludf.DUMMYFUNCTION("""COMPUTED_VALUE"""),4011)</f>
        <v>4011</v>
      </c>
      <c r="K275" s="291">
        <f ca="1">IFERROR(__xludf.DUMMYFUNCTION("""COMPUTED_VALUE"""),0)</f>
        <v>0</v>
      </c>
      <c r="L275" s="291">
        <f ca="1">IFERROR(__xludf.DUMMYFUNCTION("""COMPUTED_VALUE"""),0)</f>
        <v>0</v>
      </c>
      <c r="M275" s="291">
        <f ca="1">IFERROR(__xludf.DUMMYFUNCTION("""COMPUTED_VALUE"""),0)</f>
        <v>0</v>
      </c>
      <c r="N275" s="291">
        <f ca="1">IFERROR(__xludf.DUMMYFUNCTION("""COMPUTED_VALUE"""),3906)</f>
        <v>3906</v>
      </c>
      <c r="O275" s="291">
        <f ca="1">IFERROR(__xludf.DUMMYFUNCTION("""COMPUTED_VALUE"""),0)</f>
        <v>0</v>
      </c>
      <c r="P275" s="291">
        <f t="shared" ca="1" si="1"/>
        <v>7917</v>
      </c>
    </row>
    <row r="276" spans="1:16" ht="12.75">
      <c r="A276" s="292" t="str">
        <f ca="1">IFERROR(__xludf.DUMMYFUNCTION("""COMPUTED_VALUE"""),"Paraíso")</f>
        <v>Paraíso</v>
      </c>
      <c r="B276" s="292" t="str">
        <f ca="1">IFERROR(__xludf.DUMMYFUNCTION("""COMPUTED_VALUE"""),"Cristalandia")</f>
        <v>Cristalandia</v>
      </c>
      <c r="C276" s="144" t="str">
        <f ca="1">IFERROR(__xludf.DUMMYFUNCTION("""COMPUTED_VALUE"""),"APAE DE CRISTALÂNDIA")</f>
        <v>APAE DE CRISTALÂNDIA</v>
      </c>
      <c r="D276" s="293" t="str">
        <f ca="1">IFERROR(__xludf.DUMMYFUNCTION("""COMPUTED_VALUE"""),"01995319000167")</f>
        <v>01995319000167</v>
      </c>
      <c r="E276" s="294" t="str">
        <f ca="1">IFERROR(__xludf.DUMMYFUNCTION("""COMPUTED_VALUE"""),"001")</f>
        <v>001</v>
      </c>
      <c r="F276" s="294" t="str">
        <f ca="1">IFERROR(__xludf.DUMMYFUNCTION("""COMPUTED_VALUE"""),"3638")</f>
        <v>3638</v>
      </c>
      <c r="G276" s="295" t="str">
        <f ca="1">IFERROR(__xludf.DUMMYFUNCTION("""COMPUTED_VALUE"""),"71315")</f>
        <v>71315</v>
      </c>
      <c r="H276" s="295">
        <f ca="1">IFERROR(__xludf.DUMMYFUNCTION("""COMPUTED_VALUE"""),0)</f>
        <v>0</v>
      </c>
      <c r="I276" s="295">
        <f ca="1">IFERROR(__xludf.DUMMYFUNCTION("""COMPUTED_VALUE"""),105)</f>
        <v>105</v>
      </c>
      <c r="J276" s="295">
        <f ca="1">IFERROR(__xludf.DUMMYFUNCTION("""COMPUTED_VALUE"""),63)</f>
        <v>63</v>
      </c>
      <c r="K276" s="295">
        <f ca="1">IFERROR(__xludf.DUMMYFUNCTION("""COMPUTED_VALUE"""),0)</f>
        <v>0</v>
      </c>
      <c r="L276" s="295">
        <f ca="1">IFERROR(__xludf.DUMMYFUNCTION("""COMPUTED_VALUE"""),0)</f>
        <v>0</v>
      </c>
      <c r="M276" s="295">
        <f ca="1">IFERROR(__xludf.DUMMYFUNCTION("""COMPUTED_VALUE"""),315)</f>
        <v>315</v>
      </c>
      <c r="N276" s="295">
        <f ca="1">IFERROR(__xludf.DUMMYFUNCTION("""COMPUTED_VALUE"""),0)</f>
        <v>0</v>
      </c>
      <c r="O276" s="295">
        <f ca="1">IFERROR(__xludf.DUMMYFUNCTION("""COMPUTED_VALUE"""),609)</f>
        <v>609</v>
      </c>
      <c r="P276" s="295">
        <f t="shared" ca="1" si="1"/>
        <v>1092</v>
      </c>
    </row>
    <row r="277" spans="1:16" ht="12.75">
      <c r="A277" s="287" t="str">
        <f ca="1">IFERROR(__xludf.DUMMYFUNCTION("""COMPUTED_VALUE"""),"Paraíso")</f>
        <v>Paraíso</v>
      </c>
      <c r="B277" s="287" t="str">
        <f ca="1">IFERROR(__xludf.DUMMYFUNCTION("""COMPUTED_VALUE"""),"Cristalandia")</f>
        <v>Cristalandia</v>
      </c>
      <c r="C277" s="288" t="str">
        <f ca="1">IFERROR(__xludf.DUMMYFUNCTION("""COMPUTED_VALUE"""),"A.A. ESCOLA MUL.OTACILIO MARQUES ROSAL")</f>
        <v>A.A. ESCOLA MUL.OTACILIO MARQUES ROSAL</v>
      </c>
      <c r="D277" s="289" t="str">
        <f ca="1">IFERROR(__xludf.DUMMYFUNCTION("""COMPUTED_VALUE"""),"01071438000123")</f>
        <v>01071438000123</v>
      </c>
      <c r="E277" s="290" t="str">
        <f ca="1">IFERROR(__xludf.DUMMYFUNCTION("""COMPUTED_VALUE"""),"001")</f>
        <v>001</v>
      </c>
      <c r="F277" s="290" t="str">
        <f ca="1">IFERROR(__xludf.DUMMYFUNCTION("""COMPUTED_VALUE"""),"3638")</f>
        <v>3638</v>
      </c>
      <c r="G277" s="291" t="str">
        <f ca="1">IFERROR(__xludf.DUMMYFUNCTION("""COMPUTED_VALUE"""),"7120X")</f>
        <v>7120X</v>
      </c>
      <c r="H277" s="291">
        <f ca="1">IFERROR(__xludf.DUMMYFUNCTION("""COMPUTED_VALUE"""),0)</f>
        <v>0</v>
      </c>
      <c r="I277" s="291">
        <f ca="1">IFERROR(__xludf.DUMMYFUNCTION("""COMPUTED_VALUE"""),0)</f>
        <v>0</v>
      </c>
      <c r="J277" s="291">
        <f ca="1">IFERROR(__xludf.DUMMYFUNCTION("""COMPUTED_VALUE"""),5397)</f>
        <v>5397</v>
      </c>
      <c r="K277" s="291">
        <f ca="1">IFERROR(__xludf.DUMMYFUNCTION("""COMPUTED_VALUE"""),0)</f>
        <v>0</v>
      </c>
      <c r="L277" s="291">
        <f ca="1">IFERROR(__xludf.DUMMYFUNCTION("""COMPUTED_VALUE"""),0)</f>
        <v>0</v>
      </c>
      <c r="M277" s="291">
        <f ca="1">IFERROR(__xludf.DUMMYFUNCTION("""COMPUTED_VALUE"""),0)</f>
        <v>0</v>
      </c>
      <c r="N277" s="291">
        <f ca="1">IFERROR(__xludf.DUMMYFUNCTION("""COMPUTED_VALUE"""),1092)</f>
        <v>1092</v>
      </c>
      <c r="O277" s="291">
        <f ca="1">IFERROR(__xludf.DUMMYFUNCTION("""COMPUTED_VALUE"""),0)</f>
        <v>0</v>
      </c>
      <c r="P277" s="291">
        <f t="shared" ca="1" si="1"/>
        <v>6489</v>
      </c>
    </row>
    <row r="278" spans="1:16" ht="12.75">
      <c r="A278" s="292" t="str">
        <f ca="1">IFERROR(__xludf.DUMMYFUNCTION("""COMPUTED_VALUE"""),"Paraíso")</f>
        <v>Paraíso</v>
      </c>
      <c r="B278" s="292" t="str">
        <f ca="1">IFERROR(__xludf.DUMMYFUNCTION("""COMPUTED_VALUE"""),"Divinopolis do Tocantins")</f>
        <v>Divinopolis do Tocantins</v>
      </c>
      <c r="C278" s="144" t="str">
        <f ca="1">IFERROR(__xludf.DUMMYFUNCTION("""COMPUTED_VALUE"""),"A.A. DO COLEGIO MUL. JOAO DIAS SOBRINHO")</f>
        <v>A.A. DO COLEGIO MUL. JOAO DIAS SOBRINHO</v>
      </c>
      <c r="D278" s="293" t="str">
        <f ca="1">IFERROR(__xludf.DUMMYFUNCTION("""COMPUTED_VALUE"""),"01184383000168")</f>
        <v>01184383000168</v>
      </c>
      <c r="E278" s="294" t="str">
        <f ca="1">IFERROR(__xludf.DUMMYFUNCTION("""COMPUTED_VALUE"""),"001")</f>
        <v>001</v>
      </c>
      <c r="F278" s="294" t="str">
        <f ca="1">IFERROR(__xludf.DUMMYFUNCTION("""COMPUTED_VALUE"""),"3812")</f>
        <v>3812</v>
      </c>
      <c r="G278" s="295" t="str">
        <f ca="1">IFERROR(__xludf.DUMMYFUNCTION("""COMPUTED_VALUE"""),"275069")</f>
        <v>275069</v>
      </c>
      <c r="H278" s="295">
        <f ca="1">IFERROR(__xludf.DUMMYFUNCTION("""COMPUTED_VALUE"""),0)</f>
        <v>0</v>
      </c>
      <c r="I278" s="295">
        <f ca="1">IFERROR(__xludf.DUMMYFUNCTION("""COMPUTED_VALUE"""),0)</f>
        <v>0</v>
      </c>
      <c r="J278" s="295">
        <f ca="1">IFERROR(__xludf.DUMMYFUNCTION("""COMPUTED_VALUE"""),5922)</f>
        <v>5922</v>
      </c>
      <c r="K278" s="295">
        <f ca="1">IFERROR(__xludf.DUMMYFUNCTION("""COMPUTED_VALUE"""),0)</f>
        <v>0</v>
      </c>
      <c r="L278" s="295">
        <f ca="1">IFERROR(__xludf.DUMMYFUNCTION("""COMPUTED_VALUE"""),0)</f>
        <v>0</v>
      </c>
      <c r="M278" s="295">
        <f ca="1">IFERROR(__xludf.DUMMYFUNCTION("""COMPUTED_VALUE"""),0)</f>
        <v>0</v>
      </c>
      <c r="N278" s="295">
        <f ca="1">IFERROR(__xludf.DUMMYFUNCTION("""COMPUTED_VALUE"""),4494)</f>
        <v>4494</v>
      </c>
      <c r="O278" s="295">
        <f ca="1">IFERROR(__xludf.DUMMYFUNCTION("""COMPUTED_VALUE"""),609)</f>
        <v>609</v>
      </c>
      <c r="P278" s="295">
        <f t="shared" ca="1" si="1"/>
        <v>11025</v>
      </c>
    </row>
    <row r="279" spans="1:16" ht="12.75">
      <c r="A279" s="287" t="str">
        <f ca="1">IFERROR(__xludf.DUMMYFUNCTION("""COMPUTED_VALUE"""),"Paraíso")</f>
        <v>Paraíso</v>
      </c>
      <c r="B279" s="287" t="str">
        <f ca="1">IFERROR(__xludf.DUMMYFUNCTION("""COMPUTED_VALUE"""),"Divinopolis do Tocantins")</f>
        <v>Divinopolis do Tocantins</v>
      </c>
      <c r="C279" s="288" t="str">
        <f ca="1">IFERROR(__xludf.DUMMYFUNCTION("""COMPUTED_VALUE"""),"ASS. APOIO ESC. EST. D. CANDIDA DE FREITAS")</f>
        <v>ASS. APOIO ESC. EST. D. CANDIDA DE FREITAS</v>
      </c>
      <c r="D279" s="289" t="str">
        <f ca="1">IFERROR(__xludf.DUMMYFUNCTION("""COMPUTED_VALUE"""),"01296363000189")</f>
        <v>01296363000189</v>
      </c>
      <c r="E279" s="290" t="str">
        <f ca="1">IFERROR(__xludf.DUMMYFUNCTION("""COMPUTED_VALUE"""),"001")</f>
        <v>001</v>
      </c>
      <c r="F279" s="290" t="str">
        <f ca="1">IFERROR(__xludf.DUMMYFUNCTION("""COMPUTED_VALUE"""),"3812")</f>
        <v>3812</v>
      </c>
      <c r="G279" s="291" t="str">
        <f ca="1">IFERROR(__xludf.DUMMYFUNCTION("""COMPUTED_VALUE"""),"70629")</f>
        <v>70629</v>
      </c>
      <c r="H279" s="291">
        <f ca="1">IFERROR(__xludf.DUMMYFUNCTION("""COMPUTED_VALUE"""),0)</f>
        <v>0</v>
      </c>
      <c r="I279" s="291">
        <f ca="1">IFERROR(__xludf.DUMMYFUNCTION("""COMPUTED_VALUE"""),0)</f>
        <v>0</v>
      </c>
      <c r="J279" s="291">
        <f ca="1">IFERROR(__xludf.DUMMYFUNCTION("""COMPUTED_VALUE"""),4179)</f>
        <v>4179</v>
      </c>
      <c r="K279" s="291">
        <f ca="1">IFERROR(__xludf.DUMMYFUNCTION("""COMPUTED_VALUE"""),0)</f>
        <v>0</v>
      </c>
      <c r="L279" s="291">
        <f ca="1">IFERROR(__xludf.DUMMYFUNCTION("""COMPUTED_VALUE"""),0)</f>
        <v>0</v>
      </c>
      <c r="M279" s="291">
        <f ca="1">IFERROR(__xludf.DUMMYFUNCTION("""COMPUTED_VALUE"""),0)</f>
        <v>0</v>
      </c>
      <c r="N279" s="291">
        <f ca="1">IFERROR(__xludf.DUMMYFUNCTION("""COMPUTED_VALUE"""),0)</f>
        <v>0</v>
      </c>
      <c r="O279" s="291">
        <f ca="1">IFERROR(__xludf.DUMMYFUNCTION("""COMPUTED_VALUE"""),42)</f>
        <v>42</v>
      </c>
      <c r="P279" s="291">
        <f t="shared" ca="1" si="1"/>
        <v>4221</v>
      </c>
    </row>
    <row r="280" spans="1:16" ht="12.75">
      <c r="A280" s="292" t="str">
        <f ca="1">IFERROR(__xludf.DUMMYFUNCTION("""COMPUTED_VALUE"""),"Paraíso")</f>
        <v>Paraíso</v>
      </c>
      <c r="B280" s="292" t="str">
        <f ca="1">IFERROR(__xludf.DUMMYFUNCTION("""COMPUTED_VALUE"""),"Lagoa da Confusao")</f>
        <v>Lagoa da Confusao</v>
      </c>
      <c r="C280" s="144" t="str">
        <f ca="1">IFERROR(__xludf.DUMMYFUNCTION("""COMPUTED_VALUE"""),"A.A.  ESTUD COL. EST. LAGOA DA CONFUSAO")</f>
        <v>A.A.  ESTUD COL. EST. LAGOA DA CONFUSAO</v>
      </c>
      <c r="D280" s="293" t="str">
        <f ca="1">IFERROR(__xludf.DUMMYFUNCTION("""COMPUTED_VALUE"""),"01179116000100")</f>
        <v>01179116000100</v>
      </c>
      <c r="E280" s="294" t="str">
        <f ca="1">IFERROR(__xludf.DUMMYFUNCTION("""COMPUTED_VALUE"""),"001")</f>
        <v>001</v>
      </c>
      <c r="F280" s="294" t="str">
        <f ca="1">IFERROR(__xludf.DUMMYFUNCTION("""COMPUTED_VALUE"""),"3983")</f>
        <v>3983</v>
      </c>
      <c r="G280" s="295" t="str">
        <f ca="1">IFERROR(__xludf.DUMMYFUNCTION("""COMPUTED_VALUE"""),"84735")</f>
        <v>84735</v>
      </c>
      <c r="H280" s="295">
        <f ca="1">IFERROR(__xludf.DUMMYFUNCTION("""COMPUTED_VALUE"""),0)</f>
        <v>0</v>
      </c>
      <c r="I280" s="295">
        <f ca="1">IFERROR(__xludf.DUMMYFUNCTION("""COMPUTED_VALUE"""),0)</f>
        <v>0</v>
      </c>
      <c r="J280" s="295">
        <f ca="1">IFERROR(__xludf.DUMMYFUNCTION("""COMPUTED_VALUE"""),1722)</f>
        <v>1722</v>
      </c>
      <c r="K280" s="295">
        <f ca="1">IFERROR(__xludf.DUMMYFUNCTION("""COMPUTED_VALUE"""),0)</f>
        <v>0</v>
      </c>
      <c r="L280" s="295">
        <f ca="1">IFERROR(__xludf.DUMMYFUNCTION("""COMPUTED_VALUE"""),0)</f>
        <v>0</v>
      </c>
      <c r="M280" s="295">
        <f ca="1">IFERROR(__xludf.DUMMYFUNCTION("""COMPUTED_VALUE"""),0)</f>
        <v>0</v>
      </c>
      <c r="N280" s="295">
        <f ca="1">IFERROR(__xludf.DUMMYFUNCTION("""COMPUTED_VALUE"""),10731)</f>
        <v>10731</v>
      </c>
      <c r="O280" s="295">
        <f ca="1">IFERROR(__xludf.DUMMYFUNCTION("""COMPUTED_VALUE"""),336)</f>
        <v>336</v>
      </c>
      <c r="P280" s="295">
        <f t="shared" ca="1" si="1"/>
        <v>12789</v>
      </c>
    </row>
    <row r="281" spans="1:16" ht="12.75">
      <c r="A281" s="287" t="str">
        <f ca="1">IFERROR(__xludf.DUMMYFUNCTION("""COMPUTED_VALUE"""),"Paraíso")</f>
        <v>Paraíso</v>
      </c>
      <c r="B281" s="287" t="str">
        <f ca="1">IFERROR(__xludf.DUMMYFUNCTION("""COMPUTED_VALUE"""),"Lagoa da Confusao")</f>
        <v>Lagoa da Confusao</v>
      </c>
      <c r="C281" s="288" t="str">
        <f ca="1">IFERROR(__xludf.DUMMYFUNCTION("""COMPUTED_VALUE"""),"ASSOCIAÇÃO DA ESCOLA ESPECIAL LAGOA DA CONFUSÃO")</f>
        <v>ASSOCIAÇÃO DA ESCOLA ESPECIAL LAGOA DA CONFUSÃO</v>
      </c>
      <c r="D281" s="289" t="str">
        <f ca="1">IFERROR(__xludf.DUMMYFUNCTION("""COMPUTED_VALUE"""),"08755554000100")</f>
        <v>08755554000100</v>
      </c>
      <c r="E281" s="290" t="str">
        <f ca="1">IFERROR(__xludf.DUMMYFUNCTION("""COMPUTED_VALUE"""),"001")</f>
        <v>001</v>
      </c>
      <c r="F281" s="290" t="str">
        <f ca="1">IFERROR(__xludf.DUMMYFUNCTION("""COMPUTED_VALUE"""),"3983")</f>
        <v>3983</v>
      </c>
      <c r="G281" s="291" t="str">
        <f ca="1">IFERROR(__xludf.DUMMYFUNCTION("""COMPUTED_VALUE"""),"83712")</f>
        <v>83712</v>
      </c>
      <c r="H281" s="291">
        <f ca="1">IFERROR(__xludf.DUMMYFUNCTION("""COMPUTED_VALUE"""),0)</f>
        <v>0</v>
      </c>
      <c r="I281" s="291">
        <f ca="1">IFERROR(__xludf.DUMMYFUNCTION("""COMPUTED_VALUE"""),105)</f>
        <v>105</v>
      </c>
      <c r="J281" s="291">
        <f ca="1">IFERROR(__xludf.DUMMYFUNCTION("""COMPUTED_VALUE"""),231)</f>
        <v>231</v>
      </c>
      <c r="K281" s="291">
        <f ca="1">IFERROR(__xludf.DUMMYFUNCTION("""COMPUTED_VALUE"""),0)</f>
        <v>0</v>
      </c>
      <c r="L281" s="291">
        <f ca="1">IFERROR(__xludf.DUMMYFUNCTION("""COMPUTED_VALUE"""),0)</f>
        <v>0</v>
      </c>
      <c r="M281" s="291">
        <f ca="1">IFERROR(__xludf.DUMMYFUNCTION("""COMPUTED_VALUE"""),42)</f>
        <v>42</v>
      </c>
      <c r="N281" s="291">
        <f ca="1">IFERROR(__xludf.DUMMYFUNCTION("""COMPUTED_VALUE"""),0)</f>
        <v>0</v>
      </c>
      <c r="O281" s="291">
        <f ca="1">IFERROR(__xludf.DUMMYFUNCTION("""COMPUTED_VALUE"""),231)</f>
        <v>231</v>
      </c>
      <c r="P281" s="291">
        <f t="shared" ca="1" si="1"/>
        <v>609</v>
      </c>
    </row>
    <row r="282" spans="1:16" ht="12.75">
      <c r="A282" s="292" t="str">
        <f ca="1">IFERROR(__xludf.DUMMYFUNCTION("""COMPUTED_VALUE"""),"Paraíso")</f>
        <v>Paraíso</v>
      </c>
      <c r="B282" s="292" t="str">
        <f ca="1">IFERROR(__xludf.DUMMYFUNCTION("""COMPUTED_VALUE"""),"Marianopolis do Tocantins")</f>
        <v>Marianopolis do Tocantins</v>
      </c>
      <c r="C282" s="144" t="str">
        <f ca="1">IFERROR(__xludf.DUMMYFUNCTION("""COMPUTED_VALUE"""),"A.A. DO COL. EST. DAVID BARBOSA ROLINS")</f>
        <v>A.A. DO COL. EST. DAVID BARBOSA ROLINS</v>
      </c>
      <c r="D282" s="293" t="str">
        <f ca="1">IFERROR(__xludf.DUMMYFUNCTION("""COMPUTED_VALUE"""),"01980050000145")</f>
        <v>01980050000145</v>
      </c>
      <c r="E282" s="294" t="str">
        <f ca="1">IFERROR(__xludf.DUMMYFUNCTION("""COMPUTED_VALUE"""),"001")</f>
        <v>001</v>
      </c>
      <c r="F282" s="294" t="str">
        <f ca="1">IFERROR(__xludf.DUMMYFUNCTION("""COMPUTED_VALUE"""),"0804")</f>
        <v>0804</v>
      </c>
      <c r="G282" s="295" t="str">
        <f ca="1">IFERROR(__xludf.DUMMYFUNCTION("""COMPUTED_VALUE"""),"219045")</f>
        <v>219045</v>
      </c>
      <c r="H282" s="295">
        <f ca="1">IFERROR(__xludf.DUMMYFUNCTION("""COMPUTED_VALUE"""),0)</f>
        <v>0</v>
      </c>
      <c r="I282" s="295">
        <f ca="1">IFERROR(__xludf.DUMMYFUNCTION("""COMPUTED_VALUE"""),0)</f>
        <v>0</v>
      </c>
      <c r="J282" s="295">
        <f ca="1">IFERROR(__xludf.DUMMYFUNCTION("""COMPUTED_VALUE"""),2184)</f>
        <v>2184</v>
      </c>
      <c r="K282" s="295">
        <f ca="1">IFERROR(__xludf.DUMMYFUNCTION("""COMPUTED_VALUE"""),0)</f>
        <v>0</v>
      </c>
      <c r="L282" s="295">
        <f ca="1">IFERROR(__xludf.DUMMYFUNCTION("""COMPUTED_VALUE"""),0)</f>
        <v>0</v>
      </c>
      <c r="M282" s="295">
        <f ca="1">IFERROR(__xludf.DUMMYFUNCTION("""COMPUTED_VALUE"""),0)</f>
        <v>0</v>
      </c>
      <c r="N282" s="295">
        <f ca="1">IFERROR(__xludf.DUMMYFUNCTION("""COMPUTED_VALUE"""),4221)</f>
        <v>4221</v>
      </c>
      <c r="O282" s="295">
        <f ca="1">IFERROR(__xludf.DUMMYFUNCTION("""COMPUTED_VALUE"""),0)</f>
        <v>0</v>
      </c>
      <c r="P282" s="295">
        <f t="shared" ca="1" si="1"/>
        <v>6405</v>
      </c>
    </row>
    <row r="283" spans="1:16" ht="12.75">
      <c r="A283" s="287" t="str">
        <f ca="1">IFERROR(__xludf.DUMMYFUNCTION("""COMPUTED_VALUE"""),"Paraíso")</f>
        <v>Paraíso</v>
      </c>
      <c r="B283" s="287" t="str">
        <f ca="1">IFERROR(__xludf.DUMMYFUNCTION("""COMPUTED_VALUE"""),"Nova Rosalandia")</f>
        <v>Nova Rosalandia</v>
      </c>
      <c r="C283" s="288" t="str">
        <f ca="1">IFERROR(__xludf.DUMMYFUNCTION("""COMPUTED_VALUE"""),"A. ESC. COM. ESC. EST.PEDRO XAVIER TEIXEIRA")</f>
        <v>A. ESC. COM. ESC. EST.PEDRO XAVIER TEIXEIRA</v>
      </c>
      <c r="D283" s="289" t="str">
        <f ca="1">IFERROR(__xludf.DUMMYFUNCTION("""COMPUTED_VALUE"""),"01068367000100")</f>
        <v>01068367000100</v>
      </c>
      <c r="E283" s="290" t="str">
        <f ca="1">IFERROR(__xludf.DUMMYFUNCTION("""COMPUTED_VALUE"""),"001")</f>
        <v>001</v>
      </c>
      <c r="F283" s="290" t="str">
        <f ca="1">IFERROR(__xludf.DUMMYFUNCTION("""COMPUTED_VALUE"""),"0804")</f>
        <v>0804</v>
      </c>
      <c r="G283" s="291" t="str">
        <f ca="1">IFERROR(__xludf.DUMMYFUNCTION("""COMPUTED_VALUE"""),"234265")</f>
        <v>234265</v>
      </c>
      <c r="H283" s="291">
        <f ca="1">IFERROR(__xludf.DUMMYFUNCTION("""COMPUTED_VALUE"""),0)</f>
        <v>0</v>
      </c>
      <c r="I283" s="291">
        <f ca="1">IFERROR(__xludf.DUMMYFUNCTION("""COMPUTED_VALUE"""),0)</f>
        <v>0</v>
      </c>
      <c r="J283" s="291">
        <f ca="1">IFERROR(__xludf.DUMMYFUNCTION("""COMPUTED_VALUE"""),1680)</f>
        <v>1680</v>
      </c>
      <c r="K283" s="291">
        <f ca="1">IFERROR(__xludf.DUMMYFUNCTION("""COMPUTED_VALUE"""),0)</f>
        <v>0</v>
      </c>
      <c r="L283" s="291">
        <f ca="1">IFERROR(__xludf.DUMMYFUNCTION("""COMPUTED_VALUE"""),0)</f>
        <v>0</v>
      </c>
      <c r="M283" s="291">
        <f ca="1">IFERROR(__xludf.DUMMYFUNCTION("""COMPUTED_VALUE"""),0)</f>
        <v>0</v>
      </c>
      <c r="N283" s="291">
        <f ca="1">IFERROR(__xludf.DUMMYFUNCTION("""COMPUTED_VALUE"""),2436)</f>
        <v>2436</v>
      </c>
      <c r="O283" s="291">
        <f ca="1">IFERROR(__xludf.DUMMYFUNCTION("""COMPUTED_VALUE"""),84)</f>
        <v>84</v>
      </c>
      <c r="P283" s="291">
        <f t="shared" ca="1" si="1"/>
        <v>4200</v>
      </c>
    </row>
    <row r="284" spans="1:16" ht="12.75">
      <c r="A284" s="292" t="str">
        <f ca="1">IFERROR(__xludf.DUMMYFUNCTION("""COMPUTED_VALUE"""),"Paraíso")</f>
        <v>Paraíso</v>
      </c>
      <c r="B284" s="292" t="str">
        <f ca="1">IFERROR(__xludf.DUMMYFUNCTION("""COMPUTED_VALUE"""),"Nova Rosalandia")</f>
        <v>Nova Rosalandia</v>
      </c>
      <c r="C284" s="144" t="str">
        <f ca="1">IFERROR(__xludf.DUMMYFUNCTION("""COMPUTED_VALUE"""),"A.A. A ESCOLA ESTADUAL CAMPO MAIOR")</f>
        <v>A.A. A ESCOLA ESTADUAL CAMPO MAIOR</v>
      </c>
      <c r="D284" s="293" t="str">
        <f ca="1">IFERROR(__xludf.DUMMYFUNCTION("""COMPUTED_VALUE"""),"01068373000167")</f>
        <v>01068373000167</v>
      </c>
      <c r="E284" s="294" t="str">
        <f ca="1">IFERROR(__xludf.DUMMYFUNCTION("""COMPUTED_VALUE"""),"001")</f>
        <v>001</v>
      </c>
      <c r="F284" s="294" t="str">
        <f ca="1">IFERROR(__xludf.DUMMYFUNCTION("""COMPUTED_VALUE"""),"0804")</f>
        <v>0804</v>
      </c>
      <c r="G284" s="295" t="str">
        <f ca="1">IFERROR(__xludf.DUMMYFUNCTION("""COMPUTED_VALUE"""),"341290")</f>
        <v>341290</v>
      </c>
      <c r="H284" s="295">
        <f ca="1">IFERROR(__xludf.DUMMYFUNCTION("""COMPUTED_VALUE"""),0)</f>
        <v>0</v>
      </c>
      <c r="I284" s="295">
        <f ca="1">IFERROR(__xludf.DUMMYFUNCTION("""COMPUTED_VALUE"""),0)</f>
        <v>0</v>
      </c>
      <c r="J284" s="295">
        <f ca="1">IFERROR(__xludf.DUMMYFUNCTION("""COMPUTED_VALUE"""),735)</f>
        <v>735</v>
      </c>
      <c r="K284" s="295">
        <f ca="1">IFERROR(__xludf.DUMMYFUNCTION("""COMPUTED_VALUE"""),0)</f>
        <v>0</v>
      </c>
      <c r="L284" s="295">
        <f ca="1">IFERROR(__xludf.DUMMYFUNCTION("""COMPUTED_VALUE"""),0)</f>
        <v>0</v>
      </c>
      <c r="M284" s="295">
        <f ca="1">IFERROR(__xludf.DUMMYFUNCTION("""COMPUTED_VALUE"""),0)</f>
        <v>0</v>
      </c>
      <c r="N284" s="295">
        <f ca="1">IFERROR(__xludf.DUMMYFUNCTION("""COMPUTED_VALUE"""),0)</f>
        <v>0</v>
      </c>
      <c r="O284" s="295">
        <f ca="1">IFERROR(__xludf.DUMMYFUNCTION("""COMPUTED_VALUE"""),0)</f>
        <v>0</v>
      </c>
      <c r="P284" s="295">
        <f t="shared" ca="1" si="1"/>
        <v>735</v>
      </c>
    </row>
    <row r="285" spans="1:16" ht="12.75">
      <c r="A285" s="287" t="str">
        <f ca="1">IFERROR(__xludf.DUMMYFUNCTION("""COMPUTED_VALUE"""),"Paraíso")</f>
        <v>Paraíso</v>
      </c>
      <c r="B285" s="287" t="str">
        <f ca="1">IFERROR(__xludf.DUMMYFUNCTION("""COMPUTED_VALUE"""),"Paraiso do Tocantins")</f>
        <v>Paraiso do Tocantins</v>
      </c>
      <c r="C285" s="288" t="str">
        <f ca="1">IFERROR(__xludf.DUMMYFUNCTION("""COMPUTED_VALUE"""),"A.A. ESC. EST.ISOL.INDIG REG PARAISO DO TO")</f>
        <v>A.A. ESC. EST.ISOL.INDIG REG PARAISO DO TO</v>
      </c>
      <c r="D285" s="289" t="str">
        <f ca="1">IFERROR(__xludf.DUMMYFUNCTION("""COMPUTED_VALUE"""),"05099542000187")</f>
        <v>05099542000187</v>
      </c>
      <c r="E285" s="290" t="str">
        <f ca="1">IFERROR(__xludf.DUMMYFUNCTION("""COMPUTED_VALUE"""),"001")</f>
        <v>001</v>
      </c>
      <c r="F285" s="290" t="str">
        <f ca="1">IFERROR(__xludf.DUMMYFUNCTION("""COMPUTED_VALUE"""),"0804")</f>
        <v>0804</v>
      </c>
      <c r="G285" s="291" t="str">
        <f ca="1">IFERROR(__xludf.DUMMYFUNCTION("""COMPUTED_VALUE"""),"111678")</f>
        <v>111678</v>
      </c>
      <c r="H285" s="291">
        <f ca="1">IFERROR(__xludf.DUMMYFUNCTION("""COMPUTED_VALUE"""),0)</f>
        <v>0</v>
      </c>
      <c r="I285" s="291">
        <f ca="1">IFERROR(__xludf.DUMMYFUNCTION("""COMPUTED_VALUE"""),0)</f>
        <v>0</v>
      </c>
      <c r="J285" s="291">
        <f ca="1">IFERROR(__xludf.DUMMYFUNCTION("""COMPUTED_VALUE"""),0)</f>
        <v>0</v>
      </c>
      <c r="K285" s="291">
        <f ca="1">IFERROR(__xludf.DUMMYFUNCTION("""COMPUTED_VALUE"""),0)</f>
        <v>0</v>
      </c>
      <c r="L285" s="291">
        <f ca="1">IFERROR(__xludf.DUMMYFUNCTION("""COMPUTED_VALUE"""),18291)</f>
        <v>18291</v>
      </c>
      <c r="M285" s="291">
        <f ca="1">IFERROR(__xludf.DUMMYFUNCTION("""COMPUTED_VALUE"""),0)</f>
        <v>0</v>
      </c>
      <c r="N285" s="291">
        <f ca="1">IFERROR(__xludf.DUMMYFUNCTION("""COMPUTED_VALUE"""),0)</f>
        <v>0</v>
      </c>
      <c r="O285" s="291">
        <f ca="1">IFERROR(__xludf.DUMMYFUNCTION("""COMPUTED_VALUE"""),0)</f>
        <v>0</v>
      </c>
      <c r="P285" s="291">
        <f t="shared" ca="1" si="1"/>
        <v>18291</v>
      </c>
    </row>
    <row r="286" spans="1:16" ht="12.75">
      <c r="A286" s="292" t="str">
        <f ca="1">IFERROR(__xludf.DUMMYFUNCTION("""COMPUTED_VALUE"""),"Paraíso")</f>
        <v>Paraíso</v>
      </c>
      <c r="B286" s="292" t="str">
        <f ca="1">IFERROR(__xludf.DUMMYFUNCTION("""COMPUTED_VALUE"""),"Paraiso do Tocantins")</f>
        <v>Paraiso do Tocantins</v>
      </c>
      <c r="C286" s="144" t="str">
        <f ca="1">IFERROR(__xludf.DUMMYFUNCTION("""COMPUTED_VALUE"""),"A.A. COLÉGIO MILITAR DIACONÍZIO BEZERRA DA SILVA")</f>
        <v>A.A. COLÉGIO MILITAR DIACONÍZIO BEZERRA DA SILVA</v>
      </c>
      <c r="D286" s="293" t="str">
        <f ca="1">IFERROR(__xludf.DUMMYFUNCTION("""COMPUTED_VALUE"""),"11675300000197")</f>
        <v>11675300000197</v>
      </c>
      <c r="E286" s="294" t="str">
        <f ca="1">IFERROR(__xludf.DUMMYFUNCTION("""COMPUTED_VALUE"""),"001")</f>
        <v>001</v>
      </c>
      <c r="F286" s="294" t="str">
        <f ca="1">IFERROR(__xludf.DUMMYFUNCTION("""COMPUTED_VALUE"""),"0804")</f>
        <v>0804</v>
      </c>
      <c r="G286" s="295" t="str">
        <f ca="1">IFERROR(__xludf.DUMMYFUNCTION("""COMPUTED_VALUE"""),"320781")</f>
        <v>320781</v>
      </c>
      <c r="H286" s="295">
        <f ca="1">IFERROR(__xludf.DUMMYFUNCTION("""COMPUTED_VALUE"""),0)</f>
        <v>0</v>
      </c>
      <c r="I286" s="295">
        <f ca="1">IFERROR(__xludf.DUMMYFUNCTION("""COMPUTED_VALUE"""),0)</f>
        <v>0</v>
      </c>
      <c r="J286" s="295">
        <f ca="1">IFERROR(__xludf.DUMMYFUNCTION("""COMPUTED_VALUE"""),12138)</f>
        <v>12138</v>
      </c>
      <c r="K286" s="295">
        <f ca="1">IFERROR(__xludf.DUMMYFUNCTION("""COMPUTED_VALUE"""),0)</f>
        <v>0</v>
      </c>
      <c r="L286" s="295">
        <f ca="1">IFERROR(__xludf.DUMMYFUNCTION("""COMPUTED_VALUE"""),0)</f>
        <v>0</v>
      </c>
      <c r="M286" s="295">
        <f ca="1">IFERROR(__xludf.DUMMYFUNCTION("""COMPUTED_VALUE"""),0)</f>
        <v>0</v>
      </c>
      <c r="N286" s="295">
        <f ca="1">IFERROR(__xludf.DUMMYFUNCTION("""COMPUTED_VALUE"""),6657)</f>
        <v>6657</v>
      </c>
      <c r="O286" s="295">
        <f ca="1">IFERROR(__xludf.DUMMYFUNCTION("""COMPUTED_VALUE"""),0)</f>
        <v>0</v>
      </c>
      <c r="P286" s="295">
        <f t="shared" ca="1" si="1"/>
        <v>18795</v>
      </c>
    </row>
    <row r="287" spans="1:16" ht="12.75">
      <c r="A287" s="287" t="str">
        <f ca="1">IFERROR(__xludf.DUMMYFUNCTION("""COMPUTED_VALUE"""),"Paraíso")</f>
        <v>Paraíso</v>
      </c>
      <c r="B287" s="287" t="str">
        <f ca="1">IFERROR(__xludf.DUMMYFUNCTION("""COMPUTED_VALUE"""),"Paraiso do Tocantins")</f>
        <v>Paraiso do Tocantins</v>
      </c>
      <c r="C287" s="288" t="str">
        <f ca="1">IFERROR(__xludf.DUMMYFUNCTION("""COMPUTED_VALUE"""),"ASSOC. APOIO AO CEM JOSE ALVES DE ASSIS")</f>
        <v>ASSOC. APOIO AO CEM JOSE ALVES DE ASSIS</v>
      </c>
      <c r="D287" s="289" t="str">
        <f ca="1">IFERROR(__xludf.DUMMYFUNCTION("""COMPUTED_VALUE"""),"01181169000158")</f>
        <v>01181169000158</v>
      </c>
      <c r="E287" s="290" t="str">
        <f ca="1">IFERROR(__xludf.DUMMYFUNCTION("""COMPUTED_VALUE"""),"001")</f>
        <v>001</v>
      </c>
      <c r="F287" s="290" t="str">
        <f ca="1">IFERROR(__xludf.DUMMYFUNCTION("""COMPUTED_VALUE"""),"0804")</f>
        <v>0804</v>
      </c>
      <c r="G287" s="291" t="str">
        <f ca="1">IFERROR(__xludf.DUMMYFUNCTION("""COMPUTED_VALUE"""),"286257")</f>
        <v>286257</v>
      </c>
      <c r="H287" s="291">
        <f ca="1">IFERROR(__xludf.DUMMYFUNCTION("""COMPUTED_VALUE"""),0)</f>
        <v>0</v>
      </c>
      <c r="I287" s="291">
        <f ca="1">IFERROR(__xludf.DUMMYFUNCTION("""COMPUTED_VALUE"""),0)</f>
        <v>0</v>
      </c>
      <c r="J287" s="291">
        <f ca="1">IFERROR(__xludf.DUMMYFUNCTION("""COMPUTED_VALUE"""),0)</f>
        <v>0</v>
      </c>
      <c r="K287" s="291">
        <f ca="1">IFERROR(__xludf.DUMMYFUNCTION("""COMPUTED_VALUE"""),0)</f>
        <v>0</v>
      </c>
      <c r="L287" s="291">
        <f ca="1">IFERROR(__xludf.DUMMYFUNCTION("""COMPUTED_VALUE"""),0)</f>
        <v>0</v>
      </c>
      <c r="M287" s="291">
        <f ca="1">IFERROR(__xludf.DUMMYFUNCTION("""COMPUTED_VALUE"""),0)</f>
        <v>0</v>
      </c>
      <c r="N287" s="291">
        <f ca="1">IFERROR(__xludf.DUMMYFUNCTION("""COMPUTED_VALUE"""),11256)</f>
        <v>11256</v>
      </c>
      <c r="O287" s="291">
        <f ca="1">IFERROR(__xludf.DUMMYFUNCTION("""COMPUTED_VALUE"""),1911)</f>
        <v>1911</v>
      </c>
      <c r="P287" s="291">
        <f t="shared" ca="1" si="1"/>
        <v>13167</v>
      </c>
    </row>
    <row r="288" spans="1:16" ht="12.75">
      <c r="A288" s="292" t="str">
        <f ca="1">IFERROR(__xludf.DUMMYFUNCTION("""COMPUTED_VALUE"""),"Paraíso")</f>
        <v>Paraíso</v>
      </c>
      <c r="B288" s="292" t="str">
        <f ca="1">IFERROR(__xludf.DUMMYFUNCTION("""COMPUTED_VALUE"""),"Paraiso do Tocantins")</f>
        <v>Paraiso do Tocantins</v>
      </c>
      <c r="C288" s="144" t="str">
        <f ca="1">IFERROR(__xludf.DUMMYFUNCTION("""COMPUTED_VALUE"""),"ASSOC. DE APOIO ESC. EST.IDALINA DE PAULA")</f>
        <v>ASSOC. DE APOIO ESC. EST.IDALINA DE PAULA</v>
      </c>
      <c r="D288" s="293" t="str">
        <f ca="1">IFERROR(__xludf.DUMMYFUNCTION("""COMPUTED_VALUE"""),"01066419000109")</f>
        <v>01066419000109</v>
      </c>
      <c r="E288" s="294" t="str">
        <f ca="1">IFERROR(__xludf.DUMMYFUNCTION("""COMPUTED_VALUE"""),"001")</f>
        <v>001</v>
      </c>
      <c r="F288" s="294" t="str">
        <f ca="1">IFERROR(__xludf.DUMMYFUNCTION("""COMPUTED_VALUE"""),"0804")</f>
        <v>0804</v>
      </c>
      <c r="G288" s="295" t="str">
        <f ca="1">IFERROR(__xludf.DUMMYFUNCTION("""COMPUTED_VALUE"""),"115797")</f>
        <v>115797</v>
      </c>
      <c r="H288" s="295">
        <f ca="1">IFERROR(__xludf.DUMMYFUNCTION("""COMPUTED_VALUE"""),0)</f>
        <v>0</v>
      </c>
      <c r="I288" s="295">
        <f ca="1">IFERROR(__xludf.DUMMYFUNCTION("""COMPUTED_VALUE"""),0)</f>
        <v>0</v>
      </c>
      <c r="J288" s="295">
        <f ca="1">IFERROR(__xludf.DUMMYFUNCTION("""COMPUTED_VALUE"""),7266)</f>
        <v>7266</v>
      </c>
      <c r="K288" s="295">
        <f ca="1">IFERROR(__xludf.DUMMYFUNCTION("""COMPUTED_VALUE"""),0)</f>
        <v>0</v>
      </c>
      <c r="L288" s="295">
        <f ca="1">IFERROR(__xludf.DUMMYFUNCTION("""COMPUTED_VALUE"""),0)</f>
        <v>0</v>
      </c>
      <c r="M288" s="295">
        <f ca="1">IFERROR(__xludf.DUMMYFUNCTION("""COMPUTED_VALUE"""),0)</f>
        <v>0</v>
      </c>
      <c r="N288" s="295">
        <f ca="1">IFERROR(__xludf.DUMMYFUNCTION("""COMPUTED_VALUE"""),4893)</f>
        <v>4893</v>
      </c>
      <c r="O288" s="295">
        <f ca="1">IFERROR(__xludf.DUMMYFUNCTION("""COMPUTED_VALUE"""),126)</f>
        <v>126</v>
      </c>
      <c r="P288" s="295">
        <f t="shared" ca="1" si="1"/>
        <v>12285</v>
      </c>
    </row>
    <row r="289" spans="1:16" ht="12.75">
      <c r="A289" s="287" t="str">
        <f ca="1">IFERROR(__xludf.DUMMYFUNCTION("""COMPUTED_VALUE"""),"Paraíso")</f>
        <v>Paraíso</v>
      </c>
      <c r="B289" s="287" t="str">
        <f ca="1">IFERROR(__xludf.DUMMYFUNCTION("""COMPUTED_VALUE"""),"Paraiso do Tocantins")</f>
        <v>Paraiso do Tocantins</v>
      </c>
      <c r="C289" s="288" t="str">
        <f ca="1">IFERROR(__xludf.DUMMYFUNCTION("""COMPUTED_VALUE"""),"ASS. APOIO ESC. EST.PROF. JOSE NEZIO RAMOS")</f>
        <v>ASS. APOIO ESC. EST.PROF. JOSE NEZIO RAMOS</v>
      </c>
      <c r="D289" s="289" t="str">
        <f ca="1">IFERROR(__xludf.DUMMYFUNCTION("""COMPUTED_VALUE"""),"01233716000100")</f>
        <v>01233716000100</v>
      </c>
      <c r="E289" s="290" t="str">
        <f ca="1">IFERROR(__xludf.DUMMYFUNCTION("""COMPUTED_VALUE"""),"wF")</f>
        <v>wF</v>
      </c>
      <c r="F289" s="290" t="str">
        <f ca="1">IFERROR(__xludf.DUMMYFUNCTION("""COMPUTED_VALUE"""),"0804")</f>
        <v>0804</v>
      </c>
      <c r="G289" s="291" t="str">
        <f ca="1">IFERROR(__xludf.DUMMYFUNCTION("""COMPUTED_VALUE"""),"0263656")</f>
        <v>0263656</v>
      </c>
      <c r="H289" s="291">
        <f ca="1">IFERROR(__xludf.DUMMYFUNCTION("""COMPUTED_VALUE"""),0)</f>
        <v>0</v>
      </c>
      <c r="I289" s="291">
        <f ca="1">IFERROR(__xludf.DUMMYFUNCTION("""COMPUTED_VALUE"""),0)</f>
        <v>0</v>
      </c>
      <c r="J289" s="291">
        <f ca="1">IFERROR(__xludf.DUMMYFUNCTION("""COMPUTED_VALUE"""),0)</f>
        <v>0</v>
      </c>
      <c r="K289" s="291">
        <f ca="1">IFERROR(__xludf.DUMMYFUNCTION("""COMPUTED_VALUE"""),0)</f>
        <v>0</v>
      </c>
      <c r="L289" s="291">
        <f ca="1">IFERROR(__xludf.DUMMYFUNCTION("""COMPUTED_VALUE"""),0)</f>
        <v>0</v>
      </c>
      <c r="M289" s="291">
        <f ca="1">IFERROR(__xludf.DUMMYFUNCTION("""COMPUTED_VALUE"""),0)</f>
        <v>0</v>
      </c>
      <c r="N289" s="291">
        <f ca="1">IFERROR(__xludf.DUMMYFUNCTION("""COMPUTED_VALUE"""),7686)</f>
        <v>7686</v>
      </c>
      <c r="O289" s="291">
        <f ca="1">IFERROR(__xludf.DUMMYFUNCTION("""COMPUTED_VALUE"""),0)</f>
        <v>0</v>
      </c>
      <c r="P289" s="291">
        <f t="shared" ca="1" si="1"/>
        <v>7686</v>
      </c>
    </row>
    <row r="290" spans="1:16" ht="12.75">
      <c r="A290" s="292" t="str">
        <f ca="1">IFERROR(__xludf.DUMMYFUNCTION("""COMPUTED_VALUE"""),"Paraíso")</f>
        <v>Paraíso</v>
      </c>
      <c r="B290" s="292" t="str">
        <f ca="1">IFERROR(__xludf.DUMMYFUNCTION("""COMPUTED_VALUE"""),"Paraiso do Tocantins")</f>
        <v>Paraiso do Tocantins</v>
      </c>
      <c r="C290" s="144" t="str">
        <f ca="1">IFERROR(__xludf.DUMMYFUNCTION("""COMPUTED_VALUE"""),"AAE. ESPECIAL LUZ DA VIDA")</f>
        <v>AAE. ESPECIAL LUZ DA VIDA</v>
      </c>
      <c r="D290" s="293" t="str">
        <f ca="1">IFERROR(__xludf.DUMMYFUNCTION("""COMPUTED_VALUE"""),"07905330000175")</f>
        <v>07905330000175</v>
      </c>
      <c r="E290" s="294" t="str">
        <f ca="1">IFERROR(__xludf.DUMMYFUNCTION("""COMPUTED_VALUE"""),"001")</f>
        <v>001</v>
      </c>
      <c r="F290" s="294" t="str">
        <f ca="1">IFERROR(__xludf.DUMMYFUNCTION("""COMPUTED_VALUE"""),"0804")</f>
        <v>0804</v>
      </c>
      <c r="G290" s="295" t="str">
        <f ca="1">IFERROR(__xludf.DUMMYFUNCTION("""COMPUTED_VALUE"""),"331724")</f>
        <v>331724</v>
      </c>
      <c r="H290" s="295">
        <f ca="1">IFERROR(__xludf.DUMMYFUNCTION("""COMPUTED_VALUE"""),0)</f>
        <v>0</v>
      </c>
      <c r="I290" s="295">
        <f ca="1">IFERROR(__xludf.DUMMYFUNCTION("""COMPUTED_VALUE"""),273)</f>
        <v>273</v>
      </c>
      <c r="J290" s="295">
        <f ca="1">IFERROR(__xludf.DUMMYFUNCTION("""COMPUTED_VALUE"""),504)</f>
        <v>504</v>
      </c>
      <c r="K290" s="295">
        <f ca="1">IFERROR(__xludf.DUMMYFUNCTION("""COMPUTED_VALUE"""),0)</f>
        <v>0</v>
      </c>
      <c r="L290" s="295">
        <f ca="1">IFERROR(__xludf.DUMMYFUNCTION("""COMPUTED_VALUE"""),0)</f>
        <v>0</v>
      </c>
      <c r="M290" s="295">
        <f ca="1">IFERROR(__xludf.DUMMYFUNCTION("""COMPUTED_VALUE"""),357)</f>
        <v>357</v>
      </c>
      <c r="N290" s="295">
        <f ca="1">IFERROR(__xludf.DUMMYFUNCTION("""COMPUTED_VALUE"""),0)</f>
        <v>0</v>
      </c>
      <c r="O290" s="295">
        <f ca="1">IFERROR(__xludf.DUMMYFUNCTION("""COMPUTED_VALUE"""),1407)</f>
        <v>1407</v>
      </c>
      <c r="P290" s="295">
        <f t="shared" ca="1" si="1"/>
        <v>2541</v>
      </c>
    </row>
    <row r="291" spans="1:16" ht="12.75">
      <c r="A291" s="287" t="str">
        <f ca="1">IFERROR(__xludf.DUMMYFUNCTION("""COMPUTED_VALUE"""),"Paraíso")</f>
        <v>Paraíso</v>
      </c>
      <c r="B291" s="287" t="str">
        <f ca="1">IFERROR(__xludf.DUMMYFUNCTION("""COMPUTED_VALUE"""),"Paraiso do Tocantins")</f>
        <v>Paraiso do Tocantins</v>
      </c>
      <c r="C291" s="288" t="str">
        <f ca="1">IFERROR(__xludf.DUMMYFUNCTION("""COMPUTED_VALUE"""),"ASS. DE APOIO ESC. EST. AMANCIO DE MORAES")</f>
        <v>ASS. DE APOIO ESC. EST. AMANCIO DE MORAES</v>
      </c>
      <c r="D291" s="289" t="str">
        <f ca="1">IFERROR(__xludf.DUMMYFUNCTION("""COMPUTED_VALUE"""),"01068375000156")</f>
        <v>01068375000156</v>
      </c>
      <c r="E291" s="290" t="str">
        <f ca="1">IFERROR(__xludf.DUMMYFUNCTION("""COMPUTED_VALUE"""),"104")</f>
        <v>104</v>
      </c>
      <c r="F291" s="290" t="str">
        <f ca="1">IFERROR(__xludf.DUMMYFUNCTION("""COMPUTED_VALUE"""),"1141")</f>
        <v>1141</v>
      </c>
      <c r="G291" s="291" t="str">
        <f ca="1">IFERROR(__xludf.DUMMYFUNCTION("""COMPUTED_VALUE"""),"308140")</f>
        <v>308140</v>
      </c>
      <c r="H291" s="291">
        <f ca="1">IFERROR(__xludf.DUMMYFUNCTION("""COMPUTED_VALUE"""),0)</f>
        <v>0</v>
      </c>
      <c r="I291" s="291">
        <f ca="1">IFERROR(__xludf.DUMMYFUNCTION("""COMPUTED_VALUE"""),0)</f>
        <v>0</v>
      </c>
      <c r="J291" s="291">
        <f ca="1">IFERROR(__xludf.DUMMYFUNCTION("""COMPUTED_VALUE"""),4977)</f>
        <v>4977</v>
      </c>
      <c r="K291" s="291">
        <f ca="1">IFERROR(__xludf.DUMMYFUNCTION("""COMPUTED_VALUE"""),0)</f>
        <v>0</v>
      </c>
      <c r="L291" s="291">
        <f ca="1">IFERROR(__xludf.DUMMYFUNCTION("""COMPUTED_VALUE"""),0)</f>
        <v>0</v>
      </c>
      <c r="M291" s="291">
        <f ca="1">IFERROR(__xludf.DUMMYFUNCTION("""COMPUTED_VALUE"""),84)</f>
        <v>84</v>
      </c>
      <c r="N291" s="291">
        <f ca="1">IFERROR(__xludf.DUMMYFUNCTION("""COMPUTED_VALUE"""),0)</f>
        <v>0</v>
      </c>
      <c r="O291" s="291">
        <f ca="1">IFERROR(__xludf.DUMMYFUNCTION("""COMPUTED_VALUE"""),0)</f>
        <v>0</v>
      </c>
      <c r="P291" s="291">
        <f t="shared" ca="1" si="1"/>
        <v>5061</v>
      </c>
    </row>
    <row r="292" spans="1:16" ht="12.75">
      <c r="A292" s="292" t="str">
        <f ca="1">IFERROR(__xludf.DUMMYFUNCTION("""COMPUTED_VALUE"""),"Paraíso")</f>
        <v>Paraíso</v>
      </c>
      <c r="B292" s="292" t="str">
        <f ca="1">IFERROR(__xludf.DUMMYFUNCTION("""COMPUTED_VALUE"""),"Paraiso do Tocantins")</f>
        <v>Paraiso do Tocantins</v>
      </c>
      <c r="C292" s="144" t="str">
        <f ca="1">IFERROR(__xludf.DUMMYFUNCTION("""COMPUTED_VALUE"""),"A.A. ESCOLA ESTADUAL DEUSA DE MORAES")</f>
        <v>A.A. ESCOLA ESTADUAL DEUSA DE MORAES</v>
      </c>
      <c r="D292" s="293" t="str">
        <f ca="1">IFERROR(__xludf.DUMMYFUNCTION("""COMPUTED_VALUE"""),"01068362000187")</f>
        <v>01068362000187</v>
      </c>
      <c r="E292" s="294" t="str">
        <f ca="1">IFERROR(__xludf.DUMMYFUNCTION("""COMPUTED_VALUE"""),"001")</f>
        <v>001</v>
      </c>
      <c r="F292" s="294" t="str">
        <f ca="1">IFERROR(__xludf.DUMMYFUNCTION("""COMPUTED_VALUE"""),"0804")</f>
        <v>0804</v>
      </c>
      <c r="G292" s="295" t="str">
        <f ca="1">IFERROR(__xludf.DUMMYFUNCTION("""COMPUTED_VALUE"""),"304549")</f>
        <v>304549</v>
      </c>
      <c r="H292" s="295">
        <f ca="1">IFERROR(__xludf.DUMMYFUNCTION("""COMPUTED_VALUE"""),0)</f>
        <v>0</v>
      </c>
      <c r="I292" s="295">
        <f ca="1">IFERROR(__xludf.DUMMYFUNCTION("""COMPUTED_VALUE"""),0)</f>
        <v>0</v>
      </c>
      <c r="J292" s="295">
        <f ca="1">IFERROR(__xludf.DUMMYFUNCTION("""COMPUTED_VALUE"""),7518)</f>
        <v>7518</v>
      </c>
      <c r="K292" s="295">
        <f ca="1">IFERROR(__xludf.DUMMYFUNCTION("""COMPUTED_VALUE"""),0)</f>
        <v>0</v>
      </c>
      <c r="L292" s="295">
        <f ca="1">IFERROR(__xludf.DUMMYFUNCTION("""COMPUTED_VALUE"""),0)</f>
        <v>0</v>
      </c>
      <c r="M292" s="295">
        <f ca="1">IFERROR(__xludf.DUMMYFUNCTION("""COMPUTED_VALUE"""),0)</f>
        <v>0</v>
      </c>
      <c r="N292" s="295">
        <f ca="1">IFERROR(__xludf.DUMMYFUNCTION("""COMPUTED_VALUE"""),0)</f>
        <v>0</v>
      </c>
      <c r="O292" s="295">
        <f ca="1">IFERROR(__xludf.DUMMYFUNCTION("""COMPUTED_VALUE"""),0)</f>
        <v>0</v>
      </c>
      <c r="P292" s="295">
        <f t="shared" ca="1" si="1"/>
        <v>7518</v>
      </c>
    </row>
    <row r="293" spans="1:16" ht="12.75">
      <c r="A293" s="287" t="str">
        <f ca="1">IFERROR(__xludf.DUMMYFUNCTION("""COMPUTED_VALUE"""),"Paraíso")</f>
        <v>Paraíso</v>
      </c>
      <c r="B293" s="287" t="str">
        <f ca="1">IFERROR(__xludf.DUMMYFUNCTION("""COMPUTED_VALUE"""),"Paraiso do Tocantins")</f>
        <v>Paraiso do Tocantins</v>
      </c>
      <c r="C293" s="288" t="str">
        <f ca="1">IFERROR(__xludf.DUMMYFUNCTION("""COMPUTED_VALUE"""),"A. ESC COM. DA ESC EST J.K. DE OLIVEIRA")</f>
        <v>A. ESC COM. DA ESC EST J.K. DE OLIVEIRA</v>
      </c>
      <c r="D293" s="289" t="str">
        <f ca="1">IFERROR(__xludf.DUMMYFUNCTION("""COMPUTED_VALUE"""),"00921537000194")</f>
        <v>00921537000194</v>
      </c>
      <c r="E293" s="290" t="str">
        <f ca="1">IFERROR(__xludf.DUMMYFUNCTION("""COMPUTED_VALUE"""),"001")</f>
        <v>001</v>
      </c>
      <c r="F293" s="290" t="str">
        <f ca="1">IFERROR(__xludf.DUMMYFUNCTION("""COMPUTED_VALUE"""),"0804")</f>
        <v>0804</v>
      </c>
      <c r="G293" s="291" t="str">
        <f ca="1">IFERROR(__xludf.DUMMYFUNCTION("""COMPUTED_VALUE"""),"163821")</f>
        <v>163821</v>
      </c>
      <c r="H293" s="291">
        <f ca="1">IFERROR(__xludf.DUMMYFUNCTION("""COMPUTED_VALUE"""),0)</f>
        <v>0</v>
      </c>
      <c r="I293" s="291">
        <f ca="1">IFERROR(__xludf.DUMMYFUNCTION("""COMPUTED_VALUE"""),0)</f>
        <v>0</v>
      </c>
      <c r="J293" s="291">
        <f ca="1">IFERROR(__xludf.DUMMYFUNCTION("""COMPUTED_VALUE"""),5376)</f>
        <v>5376</v>
      </c>
      <c r="K293" s="291">
        <f ca="1">IFERROR(__xludf.DUMMYFUNCTION("""COMPUTED_VALUE"""),0)</f>
        <v>0</v>
      </c>
      <c r="L293" s="291">
        <f ca="1">IFERROR(__xludf.DUMMYFUNCTION("""COMPUTED_VALUE"""),0)</f>
        <v>0</v>
      </c>
      <c r="M293" s="291">
        <f ca="1">IFERROR(__xludf.DUMMYFUNCTION("""COMPUTED_VALUE"""),0)</f>
        <v>0</v>
      </c>
      <c r="N293" s="291">
        <f ca="1">IFERROR(__xludf.DUMMYFUNCTION("""COMPUTED_VALUE"""),588)</f>
        <v>588</v>
      </c>
      <c r="O293" s="291">
        <f ca="1">IFERROR(__xludf.DUMMYFUNCTION("""COMPUTED_VALUE"""),0)</f>
        <v>0</v>
      </c>
      <c r="P293" s="291">
        <f t="shared" ca="1" si="1"/>
        <v>5964</v>
      </c>
    </row>
    <row r="294" spans="1:16" ht="12.75">
      <c r="A294" s="292" t="str">
        <f ca="1">IFERROR(__xludf.DUMMYFUNCTION("""COMPUTED_VALUE"""),"Paraíso")</f>
        <v>Paraíso</v>
      </c>
      <c r="B294" s="292" t="str">
        <f ca="1">IFERROR(__xludf.DUMMYFUNCTION("""COMPUTED_VALUE"""),"Paraiso do Tocantins")</f>
        <v>Paraiso do Tocantins</v>
      </c>
      <c r="C294" s="144" t="str">
        <f ca="1">IFERROR(__xludf.DUMMYFUNCTION("""COMPUTED_VALUE"""),"A.A.  ESCOLA EST. SAO JOSE OPERARIO")</f>
        <v>A.A.  ESCOLA EST. SAO JOSE OPERARIO</v>
      </c>
      <c r="D294" s="293" t="str">
        <f ca="1">IFERROR(__xludf.DUMMYFUNCTION("""COMPUTED_VALUE"""),"01186454000161")</f>
        <v>01186454000161</v>
      </c>
      <c r="E294" s="294" t="str">
        <f ca="1">IFERROR(__xludf.DUMMYFUNCTION("""COMPUTED_VALUE"""),"001")</f>
        <v>001</v>
      </c>
      <c r="F294" s="294" t="str">
        <f ca="1">IFERROR(__xludf.DUMMYFUNCTION("""COMPUTED_VALUE"""),"0804")</f>
        <v>0804</v>
      </c>
      <c r="G294" s="295" t="str">
        <f ca="1">IFERROR(__xludf.DUMMYFUNCTION("""COMPUTED_VALUE"""),"285986")</f>
        <v>285986</v>
      </c>
      <c r="H294" s="295">
        <f ca="1">IFERROR(__xludf.DUMMYFUNCTION("""COMPUTED_VALUE"""),0)</f>
        <v>0</v>
      </c>
      <c r="I294" s="295">
        <f ca="1">IFERROR(__xludf.DUMMYFUNCTION("""COMPUTED_VALUE"""),0)</f>
        <v>0</v>
      </c>
      <c r="J294" s="295">
        <f ca="1">IFERROR(__xludf.DUMMYFUNCTION("""COMPUTED_VALUE"""),9366)</f>
        <v>9366</v>
      </c>
      <c r="K294" s="295">
        <f ca="1">IFERROR(__xludf.DUMMYFUNCTION("""COMPUTED_VALUE"""),0)</f>
        <v>0</v>
      </c>
      <c r="L294" s="295">
        <f ca="1">IFERROR(__xludf.DUMMYFUNCTION("""COMPUTED_VALUE"""),0)</f>
        <v>0</v>
      </c>
      <c r="M294" s="295">
        <f ca="1">IFERROR(__xludf.DUMMYFUNCTION("""COMPUTED_VALUE"""),0)</f>
        <v>0</v>
      </c>
      <c r="N294" s="295">
        <f ca="1">IFERROR(__xludf.DUMMYFUNCTION("""COMPUTED_VALUE"""),3045)</f>
        <v>3045</v>
      </c>
      <c r="O294" s="295">
        <f ca="1">IFERROR(__xludf.DUMMYFUNCTION("""COMPUTED_VALUE"""),0)</f>
        <v>0</v>
      </c>
      <c r="P294" s="295">
        <f t="shared" ca="1" si="1"/>
        <v>12411</v>
      </c>
    </row>
    <row r="295" spans="1:16" ht="12.75">
      <c r="A295" s="287" t="str">
        <f ca="1">IFERROR(__xludf.DUMMYFUNCTION("""COMPUTED_VALUE"""),"Paraíso")</f>
        <v>Paraíso</v>
      </c>
      <c r="B295" s="287" t="str">
        <f ca="1">IFERROR(__xludf.DUMMYFUNCTION("""COMPUTED_VALUE"""),"Paraiso do Tocantins")</f>
        <v>Paraiso do Tocantins</v>
      </c>
      <c r="C295" s="288" t="str">
        <f ca="1">IFERROR(__xludf.DUMMYFUNCTION("""COMPUTED_VALUE"""),"A.A. DO COL. PRESB. VALE DO TOCANTINS")</f>
        <v>A.A. DO COL. PRESB. VALE DO TOCANTINS</v>
      </c>
      <c r="D295" s="289" t="str">
        <f ca="1">IFERROR(__xludf.DUMMYFUNCTION("""COMPUTED_VALUE"""),"01071426000107")</f>
        <v>01071426000107</v>
      </c>
      <c r="E295" s="290" t="str">
        <f ca="1">IFERROR(__xludf.DUMMYFUNCTION("""COMPUTED_VALUE"""),"001")</f>
        <v>001</v>
      </c>
      <c r="F295" s="290" t="str">
        <f ca="1">IFERROR(__xludf.DUMMYFUNCTION("""COMPUTED_VALUE"""),"0804")</f>
        <v>0804</v>
      </c>
      <c r="G295" s="291" t="str">
        <f ca="1">IFERROR(__xludf.DUMMYFUNCTION("""COMPUTED_VALUE"""),"311618")</f>
        <v>311618</v>
      </c>
      <c r="H295" s="291">
        <f ca="1">IFERROR(__xludf.DUMMYFUNCTION("""COMPUTED_VALUE"""),0)</f>
        <v>0</v>
      </c>
      <c r="I295" s="291">
        <f ca="1">IFERROR(__xludf.DUMMYFUNCTION("""COMPUTED_VALUE"""),0)</f>
        <v>0</v>
      </c>
      <c r="J295" s="291">
        <f ca="1">IFERROR(__xludf.DUMMYFUNCTION("""COMPUTED_VALUE"""),9912)</f>
        <v>9912</v>
      </c>
      <c r="K295" s="291">
        <f ca="1">IFERROR(__xludf.DUMMYFUNCTION("""COMPUTED_VALUE"""),0)</f>
        <v>0</v>
      </c>
      <c r="L295" s="291">
        <f ca="1">IFERROR(__xludf.DUMMYFUNCTION("""COMPUTED_VALUE"""),0)</f>
        <v>0</v>
      </c>
      <c r="M295" s="291">
        <f ca="1">IFERROR(__xludf.DUMMYFUNCTION("""COMPUTED_VALUE"""),0)</f>
        <v>0</v>
      </c>
      <c r="N295" s="291">
        <f ca="1">IFERROR(__xludf.DUMMYFUNCTION("""COMPUTED_VALUE"""),8820)</f>
        <v>8820</v>
      </c>
      <c r="O295" s="291">
        <f ca="1">IFERROR(__xludf.DUMMYFUNCTION("""COMPUTED_VALUE"""),0)</f>
        <v>0</v>
      </c>
      <c r="P295" s="291">
        <f t="shared" ca="1" si="1"/>
        <v>18732</v>
      </c>
    </row>
    <row r="296" spans="1:16" ht="12.75">
      <c r="A296" s="292" t="str">
        <f ca="1">IFERROR(__xludf.DUMMYFUNCTION("""COMPUTED_VALUE"""),"Paraíso")</f>
        <v>Paraíso</v>
      </c>
      <c r="B296" s="292" t="str">
        <f ca="1">IFERROR(__xludf.DUMMYFUNCTION("""COMPUTED_VALUE"""),"Pium")</f>
        <v>Pium</v>
      </c>
      <c r="C296" s="144" t="str">
        <f ca="1">IFERROR(__xludf.DUMMYFUNCTION("""COMPUTED_VALUE"""),"A.A. COLEGIO ESTADUAL BARTOLOMEU BUENO")</f>
        <v>A.A. COLEGIO ESTADUAL BARTOLOMEU BUENO</v>
      </c>
      <c r="D296" s="293" t="str">
        <f ca="1">IFERROR(__xludf.DUMMYFUNCTION("""COMPUTED_VALUE"""),"01071436000134")</f>
        <v>01071436000134</v>
      </c>
      <c r="E296" s="294" t="str">
        <f ca="1">IFERROR(__xludf.DUMMYFUNCTION("""COMPUTED_VALUE"""),"001")</f>
        <v>001</v>
      </c>
      <c r="F296" s="294" t="str">
        <f ca="1">IFERROR(__xludf.DUMMYFUNCTION("""COMPUTED_VALUE"""),"0804")</f>
        <v>0804</v>
      </c>
      <c r="G296" s="295" t="str">
        <f ca="1">IFERROR(__xludf.DUMMYFUNCTION("""COMPUTED_VALUE"""),"286206")</f>
        <v>286206</v>
      </c>
      <c r="H296" s="295">
        <f ca="1">IFERROR(__xludf.DUMMYFUNCTION("""COMPUTED_VALUE"""),0)</f>
        <v>0</v>
      </c>
      <c r="I296" s="295">
        <f ca="1">IFERROR(__xludf.DUMMYFUNCTION("""COMPUTED_VALUE"""),0)</f>
        <v>0</v>
      </c>
      <c r="J296" s="295">
        <f ca="1">IFERROR(__xludf.DUMMYFUNCTION("""COMPUTED_VALUE"""),1092)</f>
        <v>1092</v>
      </c>
      <c r="K296" s="295">
        <f ca="1">IFERROR(__xludf.DUMMYFUNCTION("""COMPUTED_VALUE"""),0)</f>
        <v>0</v>
      </c>
      <c r="L296" s="295">
        <f ca="1">IFERROR(__xludf.DUMMYFUNCTION("""COMPUTED_VALUE"""),0)</f>
        <v>0</v>
      </c>
      <c r="M296" s="295">
        <f ca="1">IFERROR(__xludf.DUMMYFUNCTION("""COMPUTED_VALUE"""),63)</f>
        <v>63</v>
      </c>
      <c r="N296" s="295">
        <f ca="1">IFERROR(__xludf.DUMMYFUNCTION("""COMPUTED_VALUE"""),4221)</f>
        <v>4221</v>
      </c>
      <c r="O296" s="295">
        <f ca="1">IFERROR(__xludf.DUMMYFUNCTION("""COMPUTED_VALUE"""),0)</f>
        <v>0</v>
      </c>
      <c r="P296" s="295">
        <f t="shared" ca="1" si="1"/>
        <v>5376</v>
      </c>
    </row>
    <row r="297" spans="1:16" ht="12.75">
      <c r="A297" s="287" t="str">
        <f ca="1">IFERROR(__xludf.DUMMYFUNCTION("""COMPUTED_VALUE"""),"Paraíso")</f>
        <v>Paraíso</v>
      </c>
      <c r="B297" s="287" t="str">
        <f ca="1">IFERROR(__xludf.DUMMYFUNCTION("""COMPUTED_VALUE"""),"Pugmil")</f>
        <v>Pugmil</v>
      </c>
      <c r="C297" s="288" t="str">
        <f ca="1">IFERROR(__xludf.DUMMYFUNCTION("""COMPUTED_VALUE"""),"A.A. DA ESC. EST. DARCY RIBEIRO")</f>
        <v>A.A. DA ESC. EST. DARCY RIBEIRO</v>
      </c>
      <c r="D297" s="289" t="str">
        <f ca="1">IFERROR(__xludf.DUMMYFUNCTION("""COMPUTED_VALUE"""),"02382845000114")</f>
        <v>02382845000114</v>
      </c>
      <c r="E297" s="290" t="str">
        <f ca="1">IFERROR(__xludf.DUMMYFUNCTION("""COMPUTED_VALUE"""),"001")</f>
        <v>001</v>
      </c>
      <c r="F297" s="290" t="str">
        <f ca="1">IFERROR(__xludf.DUMMYFUNCTION("""COMPUTED_VALUE"""),"0804")</f>
        <v>0804</v>
      </c>
      <c r="G297" s="291" t="str">
        <f ca="1">IFERROR(__xludf.DUMMYFUNCTION("""COMPUTED_VALUE"""),"286648")</f>
        <v>286648</v>
      </c>
      <c r="H297" s="291">
        <f ca="1">IFERROR(__xludf.DUMMYFUNCTION("""COMPUTED_VALUE"""),0)</f>
        <v>0</v>
      </c>
      <c r="I297" s="291">
        <f ca="1">IFERROR(__xludf.DUMMYFUNCTION("""COMPUTED_VALUE"""),0)</f>
        <v>0</v>
      </c>
      <c r="J297" s="291">
        <f ca="1">IFERROR(__xludf.DUMMYFUNCTION("""COMPUTED_VALUE"""),1218)</f>
        <v>1218</v>
      </c>
      <c r="K297" s="291">
        <f ca="1">IFERROR(__xludf.DUMMYFUNCTION("""COMPUTED_VALUE"""),0)</f>
        <v>0</v>
      </c>
      <c r="L297" s="291">
        <f ca="1">IFERROR(__xludf.DUMMYFUNCTION("""COMPUTED_VALUE"""),0)</f>
        <v>0</v>
      </c>
      <c r="M297" s="291">
        <f ca="1">IFERROR(__xludf.DUMMYFUNCTION("""COMPUTED_VALUE"""),0)</f>
        <v>0</v>
      </c>
      <c r="N297" s="291">
        <f ca="1">IFERROR(__xludf.DUMMYFUNCTION("""COMPUTED_VALUE"""),2121)</f>
        <v>2121</v>
      </c>
      <c r="O297" s="291">
        <f ca="1">IFERROR(__xludf.DUMMYFUNCTION("""COMPUTED_VALUE"""),924)</f>
        <v>924</v>
      </c>
      <c r="P297" s="291">
        <f t="shared" ca="1" si="1"/>
        <v>4263</v>
      </c>
    </row>
    <row r="298" spans="1:16" ht="12.75">
      <c r="A298" s="292" t="str">
        <f ca="1">IFERROR(__xludf.DUMMYFUNCTION("""COMPUTED_VALUE"""),"Pedro Afonso")</f>
        <v>Pedro Afonso</v>
      </c>
      <c r="B298" s="292" t="str">
        <f ca="1">IFERROR(__xludf.DUMMYFUNCTION("""COMPUTED_VALUE"""),"Bom Jesus do Tocantins")</f>
        <v>Bom Jesus do Tocantins</v>
      </c>
      <c r="C298" s="144" t="str">
        <f ca="1">IFERROR(__xludf.DUMMYFUNCTION("""COMPUTED_VALUE"""),"ASSOC. DE AP.A ESC. EST. ALFREDO NASSER")</f>
        <v>ASSOC. DE AP.A ESC. EST. ALFREDO NASSER</v>
      </c>
      <c r="D298" s="293" t="str">
        <f ca="1">IFERROR(__xludf.DUMMYFUNCTION("""COMPUTED_VALUE"""),"01138329000186")</f>
        <v>01138329000186</v>
      </c>
      <c r="E298" s="294" t="str">
        <f ca="1">IFERROR(__xludf.DUMMYFUNCTION("""COMPUTED_VALUE"""),"001")</f>
        <v>001</v>
      </c>
      <c r="F298" s="294" t="str">
        <f ca="1">IFERROR(__xludf.DUMMYFUNCTION("""COMPUTED_VALUE"""),"1595")</f>
        <v>1595</v>
      </c>
      <c r="G298" s="295" t="str">
        <f ca="1">IFERROR(__xludf.DUMMYFUNCTION("""COMPUTED_VALUE"""),"59277")</f>
        <v>59277</v>
      </c>
      <c r="H298" s="295">
        <f ca="1">IFERROR(__xludf.DUMMYFUNCTION("""COMPUTED_VALUE"""),0)</f>
        <v>0</v>
      </c>
      <c r="I298" s="295">
        <f ca="1">IFERROR(__xludf.DUMMYFUNCTION("""COMPUTED_VALUE"""),0)</f>
        <v>0</v>
      </c>
      <c r="J298" s="295">
        <f ca="1">IFERROR(__xludf.DUMMYFUNCTION("""COMPUTED_VALUE"""),5775)</f>
        <v>5775</v>
      </c>
      <c r="K298" s="295">
        <f ca="1">IFERROR(__xludf.DUMMYFUNCTION("""COMPUTED_VALUE"""),0)</f>
        <v>0</v>
      </c>
      <c r="L298" s="295">
        <f ca="1">IFERROR(__xludf.DUMMYFUNCTION("""COMPUTED_VALUE"""),0)</f>
        <v>0</v>
      </c>
      <c r="M298" s="295">
        <f ca="1">IFERROR(__xludf.DUMMYFUNCTION("""COMPUTED_VALUE"""),0)</f>
        <v>0</v>
      </c>
      <c r="N298" s="295">
        <f ca="1">IFERROR(__xludf.DUMMYFUNCTION("""COMPUTED_VALUE"""),4074)</f>
        <v>4074</v>
      </c>
      <c r="O298" s="295">
        <f ca="1">IFERROR(__xludf.DUMMYFUNCTION("""COMPUTED_VALUE"""),0)</f>
        <v>0</v>
      </c>
      <c r="P298" s="295">
        <f t="shared" ca="1" si="1"/>
        <v>9849</v>
      </c>
    </row>
    <row r="299" spans="1:16" ht="12.75">
      <c r="A299" s="287" t="str">
        <f ca="1">IFERROR(__xludf.DUMMYFUNCTION("""COMPUTED_VALUE"""),"Pedro Afonso")</f>
        <v>Pedro Afonso</v>
      </c>
      <c r="B299" s="287" t="str">
        <f ca="1">IFERROR(__xludf.DUMMYFUNCTION("""COMPUTED_VALUE"""),"Centenario")</f>
        <v>Centenario</v>
      </c>
      <c r="C299" s="288" t="str">
        <f ca="1">IFERROR(__xludf.DUMMYFUNCTION("""COMPUTED_VALUE"""),"A. ESC. COM. DO COL. EST. OTONIEL C.DE JESUS")</f>
        <v>A. ESC. COM. DO COL. EST. OTONIEL C.DE JESUS</v>
      </c>
      <c r="D299" s="289" t="str">
        <f ca="1">IFERROR(__xludf.DUMMYFUNCTION("""COMPUTED_VALUE"""),"02008180000183")</f>
        <v>02008180000183</v>
      </c>
      <c r="E299" s="290" t="str">
        <f ca="1">IFERROR(__xludf.DUMMYFUNCTION("""COMPUTED_VALUE"""),"001")</f>
        <v>001</v>
      </c>
      <c r="F299" s="290" t="str">
        <f ca="1">IFERROR(__xludf.DUMMYFUNCTION("""COMPUTED_VALUE"""),"1595")</f>
        <v>1595</v>
      </c>
      <c r="G299" s="291" t="str">
        <f ca="1">IFERROR(__xludf.DUMMYFUNCTION("""COMPUTED_VALUE"""),"10081")</f>
        <v>10081</v>
      </c>
      <c r="H299" s="291">
        <f ca="1">IFERROR(__xludf.DUMMYFUNCTION("""COMPUTED_VALUE"""),0)</f>
        <v>0</v>
      </c>
      <c r="I299" s="291">
        <f ca="1">IFERROR(__xludf.DUMMYFUNCTION("""COMPUTED_VALUE"""),0)</f>
        <v>0</v>
      </c>
      <c r="J299" s="291">
        <f ca="1">IFERROR(__xludf.DUMMYFUNCTION("""COMPUTED_VALUE"""),756)</f>
        <v>756</v>
      </c>
      <c r="K299" s="291">
        <f ca="1">IFERROR(__xludf.DUMMYFUNCTION("""COMPUTED_VALUE"""),0)</f>
        <v>0</v>
      </c>
      <c r="L299" s="291">
        <f ca="1">IFERROR(__xludf.DUMMYFUNCTION("""COMPUTED_VALUE"""),0)</f>
        <v>0</v>
      </c>
      <c r="M299" s="291">
        <f ca="1">IFERROR(__xludf.DUMMYFUNCTION("""COMPUTED_VALUE"""),0)</f>
        <v>0</v>
      </c>
      <c r="N299" s="291">
        <f ca="1">IFERROR(__xludf.DUMMYFUNCTION("""COMPUTED_VALUE"""),2310)</f>
        <v>2310</v>
      </c>
      <c r="O299" s="291">
        <f ca="1">IFERROR(__xludf.DUMMYFUNCTION("""COMPUTED_VALUE"""),0)</f>
        <v>0</v>
      </c>
      <c r="P299" s="291">
        <f t="shared" ca="1" si="1"/>
        <v>3066</v>
      </c>
    </row>
    <row r="300" spans="1:16" ht="12.75">
      <c r="A300" s="292" t="str">
        <f ca="1">IFERROR(__xludf.DUMMYFUNCTION("""COMPUTED_VALUE"""),"Pedro Afonso")</f>
        <v>Pedro Afonso</v>
      </c>
      <c r="B300" s="292" t="str">
        <f ca="1">IFERROR(__xludf.DUMMYFUNCTION("""COMPUTED_VALUE"""),"Itacaja")</f>
        <v>Itacaja</v>
      </c>
      <c r="C300" s="144" t="str">
        <f ca="1">IFERROR(__xludf.DUMMYFUNCTION("""COMPUTED_VALUE"""),"A.A. COLEGIO ESTADUAL DE ITACAJA")</f>
        <v>A.A. COLEGIO ESTADUAL DE ITACAJA</v>
      </c>
      <c r="D300" s="293" t="str">
        <f ca="1">IFERROR(__xludf.DUMMYFUNCTION("""COMPUTED_VALUE"""),"01138428000168")</f>
        <v>01138428000168</v>
      </c>
      <c r="E300" s="294" t="str">
        <f ca="1">IFERROR(__xludf.DUMMYFUNCTION("""COMPUTED_VALUE"""),"001")</f>
        <v>001</v>
      </c>
      <c r="F300" s="294" t="str">
        <f ca="1">IFERROR(__xludf.DUMMYFUNCTION("""COMPUTED_VALUE"""),"1595")</f>
        <v>1595</v>
      </c>
      <c r="G300" s="295" t="str">
        <f ca="1">IFERROR(__xludf.DUMMYFUNCTION("""COMPUTED_VALUE"""),"59773")</f>
        <v>59773</v>
      </c>
      <c r="H300" s="295">
        <f ca="1">IFERROR(__xludf.DUMMYFUNCTION("""COMPUTED_VALUE"""),0)</f>
        <v>0</v>
      </c>
      <c r="I300" s="295">
        <f ca="1">IFERROR(__xludf.DUMMYFUNCTION("""COMPUTED_VALUE"""),0)</f>
        <v>0</v>
      </c>
      <c r="J300" s="295">
        <f ca="1">IFERROR(__xludf.DUMMYFUNCTION("""COMPUTED_VALUE"""),6678)</f>
        <v>6678</v>
      </c>
      <c r="K300" s="295">
        <f ca="1">IFERROR(__xludf.DUMMYFUNCTION("""COMPUTED_VALUE"""),0)</f>
        <v>0</v>
      </c>
      <c r="L300" s="295">
        <f ca="1">IFERROR(__xludf.DUMMYFUNCTION("""COMPUTED_VALUE"""),0)</f>
        <v>0</v>
      </c>
      <c r="M300" s="295">
        <f ca="1">IFERROR(__xludf.DUMMYFUNCTION("""COMPUTED_VALUE"""),0)</f>
        <v>0</v>
      </c>
      <c r="N300" s="295">
        <f ca="1">IFERROR(__xludf.DUMMYFUNCTION("""COMPUTED_VALUE"""),4767)</f>
        <v>4767</v>
      </c>
      <c r="O300" s="295">
        <f ca="1">IFERROR(__xludf.DUMMYFUNCTION("""COMPUTED_VALUE"""),0)</f>
        <v>0</v>
      </c>
      <c r="P300" s="295">
        <f t="shared" ca="1" si="1"/>
        <v>11445</v>
      </c>
    </row>
    <row r="301" spans="1:16" ht="12.75">
      <c r="A301" s="287" t="str">
        <f ca="1">IFERROR(__xludf.DUMMYFUNCTION("""COMPUTED_VALUE"""),"Pedro Afonso")</f>
        <v>Pedro Afonso</v>
      </c>
      <c r="B301" s="287" t="str">
        <f ca="1">IFERROR(__xludf.DUMMYFUNCTION("""COMPUTED_VALUE"""),"Itacaja")</f>
        <v>Itacaja</v>
      </c>
      <c r="C301" s="288" t="str">
        <f ca="1">IFERROR(__xludf.DUMMYFUNCTION("""COMPUTED_VALUE"""),"ASSOC. APOIO ESC. EST. ALMEIDA SARDINHA")</f>
        <v>ASSOC. APOIO ESC. EST. ALMEIDA SARDINHA</v>
      </c>
      <c r="D301" s="289" t="str">
        <f ca="1">IFERROR(__xludf.DUMMYFUNCTION("""COMPUTED_VALUE"""),"01138335000133")</f>
        <v>01138335000133</v>
      </c>
      <c r="E301" s="290" t="str">
        <f ca="1">IFERROR(__xludf.DUMMYFUNCTION("""COMPUTED_VALUE"""),"001")</f>
        <v>001</v>
      </c>
      <c r="F301" s="290" t="str">
        <f ca="1">IFERROR(__xludf.DUMMYFUNCTION("""COMPUTED_VALUE"""),"2094")</f>
        <v>2094</v>
      </c>
      <c r="G301" s="291" t="str">
        <f ca="1">IFERROR(__xludf.DUMMYFUNCTION("""COMPUTED_VALUE"""),"466484")</f>
        <v>466484</v>
      </c>
      <c r="H301" s="291">
        <f ca="1">IFERROR(__xludf.DUMMYFUNCTION("""COMPUTED_VALUE"""),0)</f>
        <v>0</v>
      </c>
      <c r="I301" s="291">
        <f ca="1">IFERROR(__xludf.DUMMYFUNCTION("""COMPUTED_VALUE"""),0)</f>
        <v>0</v>
      </c>
      <c r="J301" s="291">
        <f ca="1">IFERROR(__xludf.DUMMYFUNCTION("""COMPUTED_VALUE"""),1911)</f>
        <v>1911</v>
      </c>
      <c r="K301" s="291">
        <f ca="1">IFERROR(__xludf.DUMMYFUNCTION("""COMPUTED_VALUE"""),0)</f>
        <v>0</v>
      </c>
      <c r="L301" s="291">
        <f ca="1">IFERROR(__xludf.DUMMYFUNCTION("""COMPUTED_VALUE"""),0)</f>
        <v>0</v>
      </c>
      <c r="M301" s="291">
        <f ca="1">IFERROR(__xludf.DUMMYFUNCTION("""COMPUTED_VALUE"""),21)</f>
        <v>21</v>
      </c>
      <c r="N301" s="291">
        <f ca="1">IFERROR(__xludf.DUMMYFUNCTION("""COMPUTED_VALUE"""),1176)</f>
        <v>1176</v>
      </c>
      <c r="O301" s="291">
        <f ca="1">IFERROR(__xludf.DUMMYFUNCTION("""COMPUTED_VALUE"""),1323)</f>
        <v>1323</v>
      </c>
      <c r="P301" s="291">
        <f t="shared" ca="1" si="1"/>
        <v>4431</v>
      </c>
    </row>
    <row r="302" spans="1:16" ht="12.75">
      <c r="A302" s="292" t="str">
        <f ca="1">IFERROR(__xludf.DUMMYFUNCTION("""COMPUTED_VALUE"""),"Pedro Afonso")</f>
        <v>Pedro Afonso</v>
      </c>
      <c r="B302" s="292" t="str">
        <f ca="1">IFERROR(__xludf.DUMMYFUNCTION("""COMPUTED_VALUE"""),"Pedro Afonso")</f>
        <v>Pedro Afonso</v>
      </c>
      <c r="C302" s="144" t="str">
        <f ca="1">IFERROR(__xludf.DUMMYFUNCTION("""COMPUTED_VALUE"""),"A.A. EC.INDIGENAS")</f>
        <v>A.A. EC.INDIGENAS</v>
      </c>
      <c r="D302" s="293" t="str">
        <f ca="1">IFERROR(__xludf.DUMMYFUNCTION("""COMPUTED_VALUE"""),"06135108000178")</f>
        <v>06135108000178</v>
      </c>
      <c r="E302" s="294" t="str">
        <f ca="1">IFERROR(__xludf.DUMMYFUNCTION("""COMPUTED_VALUE"""),"001")</f>
        <v>001</v>
      </c>
      <c r="F302" s="294" t="str">
        <f ca="1">IFERROR(__xludf.DUMMYFUNCTION("""COMPUTED_VALUE"""),"1595")</f>
        <v>1595</v>
      </c>
      <c r="G302" s="295" t="str">
        <f ca="1">IFERROR(__xludf.DUMMYFUNCTION("""COMPUTED_VALUE"""),"114499")</f>
        <v>114499</v>
      </c>
      <c r="H302" s="295">
        <f ca="1">IFERROR(__xludf.DUMMYFUNCTION("""COMPUTED_VALUE"""),0)</f>
        <v>0</v>
      </c>
      <c r="I302" s="295">
        <f ca="1">IFERROR(__xludf.DUMMYFUNCTION("""COMPUTED_VALUE"""),0)</f>
        <v>0</v>
      </c>
      <c r="J302" s="295">
        <f ca="1">IFERROR(__xludf.DUMMYFUNCTION("""COMPUTED_VALUE"""),0)</f>
        <v>0</v>
      </c>
      <c r="K302" s="295">
        <f ca="1">IFERROR(__xludf.DUMMYFUNCTION("""COMPUTED_VALUE"""),0)</f>
        <v>0</v>
      </c>
      <c r="L302" s="295">
        <f ca="1">IFERROR(__xludf.DUMMYFUNCTION("""COMPUTED_VALUE"""),21840)</f>
        <v>21840</v>
      </c>
      <c r="M302" s="295">
        <f ca="1">IFERROR(__xludf.DUMMYFUNCTION("""COMPUTED_VALUE"""),0)</f>
        <v>0</v>
      </c>
      <c r="N302" s="295">
        <f ca="1">IFERROR(__xludf.DUMMYFUNCTION("""COMPUTED_VALUE"""),0)</f>
        <v>0</v>
      </c>
      <c r="O302" s="295">
        <f ca="1">IFERROR(__xludf.DUMMYFUNCTION("""COMPUTED_VALUE"""),0)</f>
        <v>0</v>
      </c>
      <c r="P302" s="295">
        <f t="shared" ca="1" si="1"/>
        <v>21840</v>
      </c>
    </row>
    <row r="303" spans="1:16" ht="12.75">
      <c r="A303" s="287" t="str">
        <f ca="1">IFERROR(__xludf.DUMMYFUNCTION("""COMPUTED_VALUE"""),"Pedro Afonso")</f>
        <v>Pedro Afonso</v>
      </c>
      <c r="B303" s="287" t="str">
        <f ca="1">IFERROR(__xludf.DUMMYFUNCTION("""COMPUTED_VALUE"""),"Pedro Afonso")</f>
        <v>Pedro Afonso</v>
      </c>
      <c r="C303" s="288" t="str">
        <f ca="1">IFERROR(__xludf.DUMMYFUNCTION("""COMPUTED_VALUE"""),"A.A. E. EST.IS.DA REG.DE ENS.DE GUARAI")</f>
        <v>A.A. E. EST.IS.DA REG.DE ENS.DE GUARAI</v>
      </c>
      <c r="D303" s="303" t="str">
        <f ca="1">IFERROR(__xludf.DUMMYFUNCTION("""COMPUTED_VALUE"""),"02508361000179")</f>
        <v>02508361000179</v>
      </c>
      <c r="E303" s="290" t="str">
        <f ca="1">IFERROR(__xludf.DUMMYFUNCTION("""COMPUTED_VALUE"""),"001")</f>
        <v>001</v>
      </c>
      <c r="F303" s="290" t="str">
        <f ca="1">IFERROR(__xludf.DUMMYFUNCTION("""COMPUTED_VALUE"""),"1595")</f>
        <v>1595</v>
      </c>
      <c r="G303" s="291" t="str">
        <f ca="1">IFERROR(__xludf.DUMMYFUNCTION("""COMPUTED_VALUE"""),"110663")</f>
        <v>110663</v>
      </c>
      <c r="H303" s="291">
        <f ca="1">IFERROR(__xludf.DUMMYFUNCTION("""COMPUTED_VALUE"""),0)</f>
        <v>0</v>
      </c>
      <c r="I303" s="291">
        <f ca="1">IFERROR(__xludf.DUMMYFUNCTION("""COMPUTED_VALUE"""),0)</f>
        <v>0</v>
      </c>
      <c r="J303" s="291">
        <f ca="1">IFERROR(__xludf.DUMMYFUNCTION("""COMPUTED_VALUE"""),1701)</f>
        <v>1701</v>
      </c>
      <c r="K303" s="291">
        <f ca="1">IFERROR(__xludf.DUMMYFUNCTION("""COMPUTED_VALUE"""),0)</f>
        <v>0</v>
      </c>
      <c r="L303" s="291">
        <f ca="1">IFERROR(__xludf.DUMMYFUNCTION("""COMPUTED_VALUE"""),0)</f>
        <v>0</v>
      </c>
      <c r="M303" s="291">
        <f ca="1">IFERROR(__xludf.DUMMYFUNCTION("""COMPUTED_VALUE"""),42)</f>
        <v>42</v>
      </c>
      <c r="N303" s="291">
        <f ca="1">IFERROR(__xludf.DUMMYFUNCTION("""COMPUTED_VALUE"""),735)</f>
        <v>735</v>
      </c>
      <c r="O303" s="291">
        <f ca="1">IFERROR(__xludf.DUMMYFUNCTION("""COMPUTED_VALUE"""),0)</f>
        <v>0</v>
      </c>
      <c r="P303" s="291">
        <f t="shared" ca="1" si="1"/>
        <v>2478</v>
      </c>
    </row>
    <row r="304" spans="1:16" ht="12.75">
      <c r="A304" s="292" t="str">
        <f ca="1">IFERROR(__xludf.DUMMYFUNCTION("""COMPUTED_VALUE"""),"Pedro Afonso")</f>
        <v>Pedro Afonso</v>
      </c>
      <c r="B304" s="292" t="str">
        <f ca="1">IFERROR(__xludf.DUMMYFUNCTION("""COMPUTED_VALUE"""),"Pedro Afonso")</f>
        <v>Pedro Afonso</v>
      </c>
      <c r="C304" s="144" t="str">
        <f ca="1">IFERROR(__xludf.DUMMYFUNCTION("""COMPUTED_VALUE"""),"A.A. ESCOLAR DO COLEGIO EST.CRISTO REI")</f>
        <v>A.A. ESCOLAR DO COLEGIO EST.CRISTO REI</v>
      </c>
      <c r="D304" s="293" t="str">
        <f ca="1">IFERROR(__xludf.DUMMYFUNCTION("""COMPUTED_VALUE"""),"02250658000187")</f>
        <v>02250658000187</v>
      </c>
      <c r="E304" s="294" t="str">
        <f ca="1">IFERROR(__xludf.DUMMYFUNCTION("""COMPUTED_VALUE"""),"001")</f>
        <v>001</v>
      </c>
      <c r="F304" s="294" t="str">
        <f ca="1">IFERROR(__xludf.DUMMYFUNCTION("""COMPUTED_VALUE"""),"1595")</f>
        <v>1595</v>
      </c>
      <c r="G304" s="295" t="str">
        <f ca="1">IFERROR(__xludf.DUMMYFUNCTION("""COMPUTED_VALUE"""),"66141")</f>
        <v>66141</v>
      </c>
      <c r="H304" s="295">
        <f ca="1">IFERROR(__xludf.DUMMYFUNCTION("""COMPUTED_VALUE"""),0)</f>
        <v>0</v>
      </c>
      <c r="I304" s="295">
        <f ca="1">IFERROR(__xludf.DUMMYFUNCTION("""COMPUTED_VALUE"""),0)</f>
        <v>0</v>
      </c>
      <c r="J304" s="295">
        <f ca="1">IFERROR(__xludf.DUMMYFUNCTION("""COMPUTED_VALUE"""),0)</f>
        <v>0</v>
      </c>
      <c r="K304" s="295">
        <f ca="1">IFERROR(__xludf.DUMMYFUNCTION("""COMPUTED_VALUE"""),0)</f>
        <v>0</v>
      </c>
      <c r="L304" s="295">
        <f ca="1">IFERROR(__xludf.DUMMYFUNCTION("""COMPUTED_VALUE"""),0)</f>
        <v>0</v>
      </c>
      <c r="M304" s="295">
        <f ca="1">IFERROR(__xludf.DUMMYFUNCTION("""COMPUTED_VALUE"""),0)</f>
        <v>0</v>
      </c>
      <c r="N304" s="295">
        <f ca="1">IFERROR(__xludf.DUMMYFUNCTION("""COMPUTED_VALUE"""),11361)</f>
        <v>11361</v>
      </c>
      <c r="O304" s="295">
        <f ca="1">IFERROR(__xludf.DUMMYFUNCTION("""COMPUTED_VALUE"""),0)</f>
        <v>0</v>
      </c>
      <c r="P304" s="295">
        <f t="shared" ca="1" si="1"/>
        <v>11361</v>
      </c>
    </row>
    <row r="305" spans="1:16" ht="12.75">
      <c r="A305" s="287" t="str">
        <f ca="1">IFERROR(__xludf.DUMMYFUNCTION("""COMPUTED_VALUE"""),"Pedro Afonso")</f>
        <v>Pedro Afonso</v>
      </c>
      <c r="B305" s="287" t="str">
        <f ca="1">IFERROR(__xludf.DUMMYFUNCTION("""COMPUTED_VALUE"""),"Pedro Afonso")</f>
        <v>Pedro Afonso</v>
      </c>
      <c r="C305" s="288" t="str">
        <f ca="1">IFERROR(__xludf.DUMMYFUNCTION("""COMPUTED_VALUE"""),"ASSOCIAÇÃO DE PAIS E AMIGOS DOS EXCEPCIONAIS DE PEDRO AFONSO")</f>
        <v>ASSOCIAÇÃO DE PAIS E AMIGOS DOS EXCEPCIONAIS DE PEDRO AFONSO</v>
      </c>
      <c r="D305" s="289" t="str">
        <f ca="1">IFERROR(__xludf.DUMMYFUNCTION("""COMPUTED_VALUE"""),"04406588000139")</f>
        <v>04406588000139</v>
      </c>
      <c r="E305" s="290" t="str">
        <f ca="1">IFERROR(__xludf.DUMMYFUNCTION("""COMPUTED_VALUE"""),"001")</f>
        <v>001</v>
      </c>
      <c r="F305" s="290" t="str">
        <f ca="1">IFERROR(__xludf.DUMMYFUNCTION("""COMPUTED_VALUE"""),"1595")</f>
        <v>1595</v>
      </c>
      <c r="G305" s="291" t="str">
        <f ca="1">IFERROR(__xludf.DUMMYFUNCTION("""COMPUTED_VALUE"""),"119105")</f>
        <v>119105</v>
      </c>
      <c r="H305" s="291">
        <f ca="1">IFERROR(__xludf.DUMMYFUNCTION("""COMPUTED_VALUE"""),0)</f>
        <v>0</v>
      </c>
      <c r="I305" s="291">
        <f ca="1">IFERROR(__xludf.DUMMYFUNCTION("""COMPUTED_VALUE"""),0)</f>
        <v>0</v>
      </c>
      <c r="J305" s="291">
        <f ca="1">IFERROR(__xludf.DUMMYFUNCTION("""COMPUTED_VALUE"""),105)</f>
        <v>105</v>
      </c>
      <c r="K305" s="291">
        <f ca="1">IFERROR(__xludf.DUMMYFUNCTION("""COMPUTED_VALUE"""),0)</f>
        <v>0</v>
      </c>
      <c r="L305" s="291">
        <f ca="1">IFERROR(__xludf.DUMMYFUNCTION("""COMPUTED_VALUE"""),0)</f>
        <v>0</v>
      </c>
      <c r="M305" s="291">
        <f ca="1">IFERROR(__xludf.DUMMYFUNCTION("""COMPUTED_VALUE"""),378)</f>
        <v>378</v>
      </c>
      <c r="N305" s="291">
        <f ca="1">IFERROR(__xludf.DUMMYFUNCTION("""COMPUTED_VALUE"""),0)</f>
        <v>0</v>
      </c>
      <c r="O305" s="291">
        <f ca="1">IFERROR(__xludf.DUMMYFUNCTION("""COMPUTED_VALUE"""),2499)</f>
        <v>2499</v>
      </c>
      <c r="P305" s="291">
        <f t="shared" ca="1" si="1"/>
        <v>2982</v>
      </c>
    </row>
    <row r="306" spans="1:16" ht="12.75">
      <c r="A306" s="292" t="str">
        <f ca="1">IFERROR(__xludf.DUMMYFUNCTION("""COMPUTED_VALUE"""),"Pedro Afonso")</f>
        <v>Pedro Afonso</v>
      </c>
      <c r="B306" s="292" t="str">
        <f ca="1">IFERROR(__xludf.DUMMYFUNCTION("""COMPUTED_VALUE"""),"Pedro Afonso")</f>
        <v>Pedro Afonso</v>
      </c>
      <c r="C306" s="144" t="str">
        <f ca="1">IFERROR(__xludf.DUMMYFUNCTION("""COMPUTED_VALUE"""),"A. DE PAIS E MEST. DA ESC. EST. ANA AMORIM")</f>
        <v>A. DE PAIS E MEST. DA ESC. EST. ANA AMORIM</v>
      </c>
      <c r="D306" s="293" t="str">
        <f ca="1">IFERROR(__xludf.DUMMYFUNCTION("""COMPUTED_VALUE"""),"01990364000129")</f>
        <v>01990364000129</v>
      </c>
      <c r="E306" s="294" t="str">
        <f ca="1">IFERROR(__xludf.DUMMYFUNCTION("""COMPUTED_VALUE"""),"001")</f>
        <v>001</v>
      </c>
      <c r="F306" s="294" t="str">
        <f ca="1">IFERROR(__xludf.DUMMYFUNCTION("""COMPUTED_VALUE"""),"1595")</f>
        <v>1595</v>
      </c>
      <c r="G306" s="295" t="str">
        <f ca="1">IFERROR(__xludf.DUMMYFUNCTION("""COMPUTED_VALUE"""),"59722")</f>
        <v>59722</v>
      </c>
      <c r="H306" s="295">
        <f ca="1">IFERROR(__xludf.DUMMYFUNCTION("""COMPUTED_VALUE"""),0)</f>
        <v>0</v>
      </c>
      <c r="I306" s="295">
        <f ca="1">IFERROR(__xludf.DUMMYFUNCTION("""COMPUTED_VALUE"""),0)</f>
        <v>0</v>
      </c>
      <c r="J306" s="295">
        <f ca="1">IFERROR(__xludf.DUMMYFUNCTION("""COMPUTED_VALUE"""),10080)</f>
        <v>10080</v>
      </c>
      <c r="K306" s="295">
        <f ca="1">IFERROR(__xludf.DUMMYFUNCTION("""COMPUTED_VALUE"""),0)</f>
        <v>0</v>
      </c>
      <c r="L306" s="295">
        <f ca="1">IFERROR(__xludf.DUMMYFUNCTION("""COMPUTED_VALUE"""),0)</f>
        <v>0</v>
      </c>
      <c r="M306" s="295">
        <f ca="1">IFERROR(__xludf.DUMMYFUNCTION("""COMPUTED_VALUE"""),231)</f>
        <v>231</v>
      </c>
      <c r="N306" s="295">
        <f ca="1">IFERROR(__xludf.DUMMYFUNCTION("""COMPUTED_VALUE"""),0)</f>
        <v>0</v>
      </c>
      <c r="O306" s="295">
        <f ca="1">IFERROR(__xludf.DUMMYFUNCTION("""COMPUTED_VALUE"""),2037)</f>
        <v>2037</v>
      </c>
      <c r="P306" s="295">
        <f t="shared" ca="1" si="1"/>
        <v>12348</v>
      </c>
    </row>
    <row r="307" spans="1:16" ht="12.75">
      <c r="A307" s="287" t="str">
        <f ca="1">IFERROR(__xludf.DUMMYFUNCTION("""COMPUTED_VALUE"""),"Pedro Afonso")</f>
        <v>Pedro Afonso</v>
      </c>
      <c r="B307" s="287" t="str">
        <f ca="1">IFERROR(__xludf.DUMMYFUNCTION("""COMPUTED_VALUE"""),"Recursolandia")</f>
        <v>Recursolandia</v>
      </c>
      <c r="C307" s="288" t="str">
        <f ca="1">IFERROR(__xludf.DUMMYFUNCTION("""COMPUTED_VALUE"""),"ASS. DE A. A ESCOLA EST. RECURSO I")</f>
        <v>ASS. DE A. A ESCOLA EST. RECURSO I</v>
      </c>
      <c r="D307" s="289" t="str">
        <f ca="1">IFERROR(__xludf.DUMMYFUNCTION("""COMPUTED_VALUE"""),"02021097000144")</f>
        <v>02021097000144</v>
      </c>
      <c r="E307" s="290" t="str">
        <f ca="1">IFERROR(__xludf.DUMMYFUNCTION("""COMPUTED_VALUE"""),"001")</f>
        <v>001</v>
      </c>
      <c r="F307" s="290" t="str">
        <f ca="1">IFERROR(__xludf.DUMMYFUNCTION("""COMPUTED_VALUE"""),"1595")</f>
        <v>1595</v>
      </c>
      <c r="G307" s="291" t="str">
        <f ca="1">IFERROR(__xludf.DUMMYFUNCTION("""COMPUTED_VALUE"""),"11029")</f>
        <v>11029</v>
      </c>
      <c r="H307" s="291">
        <f ca="1">IFERROR(__xludf.DUMMYFUNCTION("""COMPUTED_VALUE"""),0)</f>
        <v>0</v>
      </c>
      <c r="I307" s="291">
        <f ca="1">IFERROR(__xludf.DUMMYFUNCTION("""COMPUTED_VALUE"""),0)</f>
        <v>0</v>
      </c>
      <c r="J307" s="291">
        <f ca="1">IFERROR(__xludf.DUMMYFUNCTION("""COMPUTED_VALUE"""),2478)</f>
        <v>2478</v>
      </c>
      <c r="K307" s="291">
        <f ca="1">IFERROR(__xludf.DUMMYFUNCTION("""COMPUTED_VALUE"""),0)</f>
        <v>0</v>
      </c>
      <c r="L307" s="291">
        <f ca="1">IFERROR(__xludf.DUMMYFUNCTION("""COMPUTED_VALUE"""),0)</f>
        <v>0</v>
      </c>
      <c r="M307" s="291">
        <f ca="1">IFERROR(__xludf.DUMMYFUNCTION("""COMPUTED_VALUE"""),0)</f>
        <v>0</v>
      </c>
      <c r="N307" s="291">
        <f ca="1">IFERROR(__xludf.DUMMYFUNCTION("""COMPUTED_VALUE"""),4242)</f>
        <v>4242</v>
      </c>
      <c r="O307" s="291">
        <f ca="1">IFERROR(__xludf.DUMMYFUNCTION("""COMPUTED_VALUE"""),0)</f>
        <v>0</v>
      </c>
      <c r="P307" s="291">
        <f t="shared" ca="1" si="1"/>
        <v>6720</v>
      </c>
    </row>
    <row r="308" spans="1:16" ht="12.75">
      <c r="A308" s="292" t="str">
        <f ca="1">IFERROR(__xludf.DUMMYFUNCTION("""COMPUTED_VALUE"""),"Pedro Afonso")</f>
        <v>Pedro Afonso</v>
      </c>
      <c r="B308" s="292" t="str">
        <f ca="1">IFERROR(__xludf.DUMMYFUNCTION("""COMPUTED_VALUE"""),"Santa Maria do Tocantins")</f>
        <v>Santa Maria do Tocantins</v>
      </c>
      <c r="C308" s="144" t="str">
        <f ca="1">IFERROR(__xludf.DUMMYFUNCTION("""COMPUTED_VALUE"""),"A. A.AS ESC.DO COL. EST. SANTA MARIA")</f>
        <v>A. A.AS ESC.DO COL. EST. SANTA MARIA</v>
      </c>
      <c r="D308" s="293" t="str">
        <f ca="1">IFERROR(__xludf.DUMMYFUNCTION("""COMPUTED_VALUE"""),"02087933000193")</f>
        <v>02087933000193</v>
      </c>
      <c r="E308" s="294" t="str">
        <f ca="1">IFERROR(__xludf.DUMMYFUNCTION("""COMPUTED_VALUE"""),"001")</f>
        <v>001</v>
      </c>
      <c r="F308" s="294" t="str">
        <f ca="1">IFERROR(__xludf.DUMMYFUNCTION("""COMPUTED_VALUE"""),"1595")</f>
        <v>1595</v>
      </c>
      <c r="G308" s="295" t="str">
        <f ca="1">IFERROR(__xludf.DUMMYFUNCTION("""COMPUTED_VALUE"""),"83089")</f>
        <v>83089</v>
      </c>
      <c r="H308" s="295">
        <f ca="1">IFERROR(__xludf.DUMMYFUNCTION("""COMPUTED_VALUE"""),0)</f>
        <v>0</v>
      </c>
      <c r="I308" s="295">
        <f ca="1">IFERROR(__xludf.DUMMYFUNCTION("""COMPUTED_VALUE"""),0)</f>
        <v>0</v>
      </c>
      <c r="J308" s="295">
        <f ca="1">IFERROR(__xludf.DUMMYFUNCTION("""COMPUTED_VALUE"""),2688)</f>
        <v>2688</v>
      </c>
      <c r="K308" s="295">
        <f ca="1">IFERROR(__xludf.DUMMYFUNCTION("""COMPUTED_VALUE"""),0)</f>
        <v>0</v>
      </c>
      <c r="L308" s="295">
        <f ca="1">IFERROR(__xludf.DUMMYFUNCTION("""COMPUTED_VALUE"""),0)</f>
        <v>0</v>
      </c>
      <c r="M308" s="295">
        <f ca="1">IFERROR(__xludf.DUMMYFUNCTION("""COMPUTED_VALUE"""),0)</f>
        <v>0</v>
      </c>
      <c r="N308" s="295">
        <f ca="1">IFERROR(__xludf.DUMMYFUNCTION("""COMPUTED_VALUE"""),2583)</f>
        <v>2583</v>
      </c>
      <c r="O308" s="295">
        <f ca="1">IFERROR(__xludf.DUMMYFUNCTION("""COMPUTED_VALUE"""),0)</f>
        <v>0</v>
      </c>
      <c r="P308" s="295">
        <f t="shared" ca="1" si="1"/>
        <v>5271</v>
      </c>
    </row>
    <row r="309" spans="1:16" ht="12.75">
      <c r="A309" s="287" t="str">
        <f ca="1">IFERROR(__xludf.DUMMYFUNCTION("""COMPUTED_VALUE"""),"Porto Nacional")</f>
        <v>Porto Nacional</v>
      </c>
      <c r="B309" s="287" t="str">
        <f ca="1">IFERROR(__xludf.DUMMYFUNCTION("""COMPUTED_VALUE"""),"Chapada da Natividade")</f>
        <v>Chapada da Natividade</v>
      </c>
      <c r="C309" s="288" t="str">
        <f ca="1">IFERROR(__xludf.DUMMYFUNCTION("""COMPUTED_VALUE"""),"A. APOIO ESCOLA EST. FULGENCIO NUNES")</f>
        <v>A. APOIO ESCOLA EST. FULGENCIO NUNES</v>
      </c>
      <c r="D309" s="289" t="str">
        <f ca="1">IFERROR(__xludf.DUMMYFUNCTION("""COMPUTED_VALUE"""),"01257085000150")</f>
        <v>01257085000150</v>
      </c>
      <c r="E309" s="290" t="str">
        <f ca="1">IFERROR(__xludf.DUMMYFUNCTION("""COMPUTED_VALUE"""),"003")</f>
        <v>003</v>
      </c>
      <c r="F309" s="290" t="str">
        <f ca="1">IFERROR(__xludf.DUMMYFUNCTION("""COMPUTED_VALUE"""),"0037")</f>
        <v>0037</v>
      </c>
      <c r="G309" s="291" t="str">
        <f ca="1">IFERROR(__xludf.DUMMYFUNCTION("""COMPUTED_VALUE"""),"706153")</f>
        <v>706153</v>
      </c>
      <c r="H309" s="291">
        <f ca="1">IFERROR(__xludf.DUMMYFUNCTION("""COMPUTED_VALUE"""),0)</f>
        <v>0</v>
      </c>
      <c r="I309" s="291">
        <f ca="1">IFERROR(__xludf.DUMMYFUNCTION("""COMPUTED_VALUE"""),0)</f>
        <v>0</v>
      </c>
      <c r="J309" s="291">
        <f ca="1">IFERROR(__xludf.DUMMYFUNCTION("""COMPUTED_VALUE"""),0)</f>
        <v>0</v>
      </c>
      <c r="K309" s="291">
        <f ca="1">IFERROR(__xludf.DUMMYFUNCTION("""COMPUTED_VALUE"""),6405)</f>
        <v>6405</v>
      </c>
      <c r="L309" s="291">
        <f ca="1">IFERROR(__xludf.DUMMYFUNCTION("""COMPUTED_VALUE"""),0)</f>
        <v>0</v>
      </c>
      <c r="M309" s="291">
        <f ca="1">IFERROR(__xludf.DUMMYFUNCTION("""COMPUTED_VALUE"""),0)</f>
        <v>0</v>
      </c>
      <c r="N309" s="291">
        <f ca="1">IFERROR(__xludf.DUMMYFUNCTION("""COMPUTED_VALUE"""),0)</f>
        <v>0</v>
      </c>
      <c r="O309" s="291">
        <f ca="1">IFERROR(__xludf.DUMMYFUNCTION("""COMPUTED_VALUE"""),0)</f>
        <v>0</v>
      </c>
      <c r="P309" s="291">
        <f t="shared" ca="1" si="1"/>
        <v>6405</v>
      </c>
    </row>
    <row r="310" spans="1:16" ht="12.75">
      <c r="A310" s="292" t="str">
        <f ca="1">IFERROR(__xludf.DUMMYFUNCTION("""COMPUTED_VALUE"""),"Porto Nacional")</f>
        <v>Porto Nacional</v>
      </c>
      <c r="B310" s="292" t="str">
        <f ca="1">IFERROR(__xludf.DUMMYFUNCTION("""COMPUTED_VALUE"""),"Fatima")</f>
        <v>Fatima</v>
      </c>
      <c r="C310" s="144" t="str">
        <f ca="1">IFERROR(__xludf.DUMMYFUNCTION("""COMPUTED_VALUE"""),"A.A. ESCOLA ESTADUAL CONCEICAO BRITO")</f>
        <v>A.A. ESCOLA ESTADUAL CONCEICAO BRITO</v>
      </c>
      <c r="D310" s="293" t="str">
        <f ca="1">IFERROR(__xludf.DUMMYFUNCTION("""COMPUTED_VALUE"""),"01268285000109")</f>
        <v>01268285000109</v>
      </c>
      <c r="E310" s="294" t="str">
        <f ca="1">IFERROR(__xludf.DUMMYFUNCTION("""COMPUTED_VALUE"""),"001")</f>
        <v>001</v>
      </c>
      <c r="F310" s="294" t="str">
        <f ca="1">IFERROR(__xludf.DUMMYFUNCTION("""COMPUTED_VALUE"""),"4107")</f>
        <v>4107</v>
      </c>
      <c r="G310" s="295" t="str">
        <f ca="1">IFERROR(__xludf.DUMMYFUNCTION("""COMPUTED_VALUE"""),"50911")</f>
        <v>50911</v>
      </c>
      <c r="H310" s="295">
        <f ca="1">IFERROR(__xludf.DUMMYFUNCTION("""COMPUTED_VALUE"""),0)</f>
        <v>0</v>
      </c>
      <c r="I310" s="295">
        <f ca="1">IFERROR(__xludf.DUMMYFUNCTION("""COMPUTED_VALUE"""),0)</f>
        <v>0</v>
      </c>
      <c r="J310" s="295">
        <f ca="1">IFERROR(__xludf.DUMMYFUNCTION("""COMPUTED_VALUE"""),5712)</f>
        <v>5712</v>
      </c>
      <c r="K310" s="295">
        <f ca="1">IFERROR(__xludf.DUMMYFUNCTION("""COMPUTED_VALUE"""),0)</f>
        <v>0</v>
      </c>
      <c r="L310" s="295">
        <f ca="1">IFERROR(__xludf.DUMMYFUNCTION("""COMPUTED_VALUE"""),0)</f>
        <v>0</v>
      </c>
      <c r="M310" s="295">
        <f ca="1">IFERROR(__xludf.DUMMYFUNCTION("""COMPUTED_VALUE"""),168)</f>
        <v>168</v>
      </c>
      <c r="N310" s="295">
        <f ca="1">IFERROR(__xludf.DUMMYFUNCTION("""COMPUTED_VALUE"""),2877)</f>
        <v>2877</v>
      </c>
      <c r="O310" s="295">
        <f ca="1">IFERROR(__xludf.DUMMYFUNCTION("""COMPUTED_VALUE"""),0)</f>
        <v>0</v>
      </c>
      <c r="P310" s="295">
        <f t="shared" ca="1" si="1"/>
        <v>8757</v>
      </c>
    </row>
    <row r="311" spans="1:16" ht="12.75">
      <c r="A311" s="287" t="str">
        <f ca="1">IFERROR(__xludf.DUMMYFUNCTION("""COMPUTED_VALUE"""),"Porto Nacional")</f>
        <v>Porto Nacional</v>
      </c>
      <c r="B311" s="287" t="str">
        <f ca="1">IFERROR(__xludf.DUMMYFUNCTION("""COMPUTED_VALUE"""),"Fatima")</f>
        <v>Fatima</v>
      </c>
      <c r="C311" s="288" t="str">
        <f ca="1">IFERROR(__xludf.DUMMYFUNCTION("""COMPUTED_VALUE"""),"ASSOC. DE APOIO A ESCOLA ESPECIAL RENASCER")</f>
        <v>ASSOC. DE APOIO A ESCOLA ESPECIAL RENASCER</v>
      </c>
      <c r="D311" s="289" t="str">
        <f ca="1">IFERROR(__xludf.DUMMYFUNCTION("""COMPUTED_VALUE"""),"11726757000183")</f>
        <v>11726757000183</v>
      </c>
      <c r="E311" s="290" t="str">
        <f ca="1">IFERROR(__xludf.DUMMYFUNCTION("""COMPUTED_VALUE"""),"001")</f>
        <v>001</v>
      </c>
      <c r="F311" s="290" t="str">
        <f ca="1">IFERROR(__xludf.DUMMYFUNCTION("""COMPUTED_VALUE"""),"4107")</f>
        <v>4107</v>
      </c>
      <c r="G311" s="291" t="str">
        <f ca="1">IFERROR(__xludf.DUMMYFUNCTION("""COMPUTED_VALUE"""),"7991X")</f>
        <v>7991X</v>
      </c>
      <c r="H311" s="291">
        <f ca="1">IFERROR(__xludf.DUMMYFUNCTION("""COMPUTED_VALUE"""),0)</f>
        <v>0</v>
      </c>
      <c r="I311" s="291">
        <f ca="1">IFERROR(__xludf.DUMMYFUNCTION("""COMPUTED_VALUE"""),0)</f>
        <v>0</v>
      </c>
      <c r="J311" s="291">
        <f ca="1">IFERROR(__xludf.DUMMYFUNCTION("""COMPUTED_VALUE"""),0)</f>
        <v>0</v>
      </c>
      <c r="K311" s="291">
        <f ca="1">IFERROR(__xludf.DUMMYFUNCTION("""COMPUTED_VALUE"""),0)</f>
        <v>0</v>
      </c>
      <c r="L311" s="291">
        <f ca="1">IFERROR(__xludf.DUMMYFUNCTION("""COMPUTED_VALUE"""),0)</f>
        <v>0</v>
      </c>
      <c r="M311" s="291">
        <f ca="1">IFERROR(__xludf.DUMMYFUNCTION("""COMPUTED_VALUE"""),231)</f>
        <v>231</v>
      </c>
      <c r="N311" s="291">
        <f ca="1">IFERROR(__xludf.DUMMYFUNCTION("""COMPUTED_VALUE"""),0)</f>
        <v>0</v>
      </c>
      <c r="O311" s="291">
        <f ca="1">IFERROR(__xludf.DUMMYFUNCTION("""COMPUTED_VALUE"""),651)</f>
        <v>651</v>
      </c>
      <c r="P311" s="291">
        <f t="shared" ca="1" si="1"/>
        <v>882</v>
      </c>
    </row>
    <row r="312" spans="1:16" ht="12.75">
      <c r="A312" s="292" t="str">
        <f ca="1">IFERROR(__xludf.DUMMYFUNCTION("""COMPUTED_VALUE"""),"Porto Nacional")</f>
        <v>Porto Nacional</v>
      </c>
      <c r="B312" s="292" t="str">
        <f ca="1">IFERROR(__xludf.DUMMYFUNCTION("""COMPUTED_VALUE"""),"Ipueiras")</f>
        <v>Ipueiras</v>
      </c>
      <c r="C312" s="144" t="str">
        <f ca="1">IFERROR(__xludf.DUMMYFUNCTION("""COMPUTED_VALUE"""),"ASSOC. DE APOIO DA ESC. EST. FELIX CAMOA")</f>
        <v>ASSOC. DE APOIO DA ESC. EST. FELIX CAMOA</v>
      </c>
      <c r="D312" s="293" t="str">
        <f ca="1">IFERROR(__xludf.DUMMYFUNCTION("""COMPUTED_VALUE"""),"01469443000199")</f>
        <v>01469443000199</v>
      </c>
      <c r="E312" s="294" t="str">
        <f ca="1">IFERROR(__xludf.DUMMYFUNCTION("""COMPUTED_VALUE"""),"001")</f>
        <v>001</v>
      </c>
      <c r="F312" s="294" t="str">
        <f ca="1">IFERROR(__xludf.DUMMYFUNCTION("""COMPUTED_VALUE"""),"1117")</f>
        <v>1117</v>
      </c>
      <c r="G312" s="295" t="str">
        <f ca="1">IFERROR(__xludf.DUMMYFUNCTION("""COMPUTED_VALUE"""),"315052")</f>
        <v>315052</v>
      </c>
      <c r="H312" s="295">
        <f ca="1">IFERROR(__xludf.DUMMYFUNCTION("""COMPUTED_VALUE"""),0)</f>
        <v>0</v>
      </c>
      <c r="I312" s="295">
        <f ca="1">IFERROR(__xludf.DUMMYFUNCTION("""COMPUTED_VALUE"""),0)</f>
        <v>0</v>
      </c>
      <c r="J312" s="295">
        <f ca="1">IFERROR(__xludf.DUMMYFUNCTION("""COMPUTED_VALUE"""),0)</f>
        <v>0</v>
      </c>
      <c r="K312" s="295">
        <f ca="1">IFERROR(__xludf.DUMMYFUNCTION("""COMPUTED_VALUE"""),0)</f>
        <v>0</v>
      </c>
      <c r="L312" s="295">
        <f ca="1">IFERROR(__xludf.DUMMYFUNCTION("""COMPUTED_VALUE"""),0)</f>
        <v>0</v>
      </c>
      <c r="M312" s="295">
        <f ca="1">IFERROR(__xludf.DUMMYFUNCTION("""COMPUTED_VALUE"""),105)</f>
        <v>105</v>
      </c>
      <c r="N312" s="295">
        <f ca="1">IFERROR(__xludf.DUMMYFUNCTION("""COMPUTED_VALUE"""),1491)</f>
        <v>1491</v>
      </c>
      <c r="O312" s="295">
        <f ca="1">IFERROR(__xludf.DUMMYFUNCTION("""COMPUTED_VALUE"""),63)</f>
        <v>63</v>
      </c>
      <c r="P312" s="295">
        <f t="shared" ca="1" si="1"/>
        <v>1659</v>
      </c>
    </row>
    <row r="313" spans="1:16" ht="12.75">
      <c r="A313" s="287" t="str">
        <f ca="1">IFERROR(__xludf.DUMMYFUNCTION("""COMPUTED_VALUE"""),"Porto Nacional")</f>
        <v>Porto Nacional</v>
      </c>
      <c r="B313" s="287" t="str">
        <f ca="1">IFERROR(__xludf.DUMMYFUNCTION("""COMPUTED_VALUE"""),"Monte do Carmo")</f>
        <v>Monte do Carmo</v>
      </c>
      <c r="C313" s="288" t="str">
        <f ca="1">IFERROR(__xludf.DUMMYFUNCTION("""COMPUTED_VALUE"""),"A.A.  DO COLEGIO EST. PADRE GAMA")</f>
        <v>A.A.  DO COLEGIO EST. PADRE GAMA</v>
      </c>
      <c r="D313" s="289" t="str">
        <f ca="1">IFERROR(__xludf.DUMMYFUNCTION("""COMPUTED_VALUE"""),"01071443000136")</f>
        <v>01071443000136</v>
      </c>
      <c r="E313" s="290" t="str">
        <f ca="1">IFERROR(__xludf.DUMMYFUNCTION("""COMPUTED_VALUE"""),"001")</f>
        <v>001</v>
      </c>
      <c r="F313" s="290" t="str">
        <f ca="1">IFERROR(__xludf.DUMMYFUNCTION("""COMPUTED_VALUE"""),"1117")</f>
        <v>1117</v>
      </c>
      <c r="G313" s="291" t="str">
        <f ca="1">IFERROR(__xludf.DUMMYFUNCTION("""COMPUTED_VALUE"""),"0312878")</f>
        <v>0312878</v>
      </c>
      <c r="H313" s="291">
        <f ca="1">IFERROR(__xludf.DUMMYFUNCTION("""COMPUTED_VALUE"""),0)</f>
        <v>0</v>
      </c>
      <c r="I313" s="291">
        <f ca="1">IFERROR(__xludf.DUMMYFUNCTION("""COMPUTED_VALUE"""),0)</f>
        <v>0</v>
      </c>
      <c r="J313" s="291">
        <f ca="1">IFERROR(__xludf.DUMMYFUNCTION("""COMPUTED_VALUE"""),2856)</f>
        <v>2856</v>
      </c>
      <c r="K313" s="291">
        <f ca="1">IFERROR(__xludf.DUMMYFUNCTION("""COMPUTED_VALUE"""),0)</f>
        <v>0</v>
      </c>
      <c r="L313" s="291">
        <f ca="1">IFERROR(__xludf.DUMMYFUNCTION("""COMPUTED_VALUE"""),0)</f>
        <v>0</v>
      </c>
      <c r="M313" s="291">
        <f ca="1">IFERROR(__xludf.DUMMYFUNCTION("""COMPUTED_VALUE"""),0)</f>
        <v>0</v>
      </c>
      <c r="N313" s="291">
        <f ca="1">IFERROR(__xludf.DUMMYFUNCTION("""COMPUTED_VALUE"""),3339)</f>
        <v>3339</v>
      </c>
      <c r="O313" s="291">
        <f ca="1">IFERROR(__xludf.DUMMYFUNCTION("""COMPUTED_VALUE"""),336)</f>
        <v>336</v>
      </c>
      <c r="P313" s="291">
        <f t="shared" ca="1" si="1"/>
        <v>6531</v>
      </c>
    </row>
    <row r="314" spans="1:16" ht="12.75">
      <c r="A314" s="292" t="str">
        <f ca="1">IFERROR(__xludf.DUMMYFUNCTION("""COMPUTED_VALUE"""),"Porto Nacional")</f>
        <v>Porto Nacional</v>
      </c>
      <c r="B314" s="292" t="str">
        <f ca="1">IFERROR(__xludf.DUMMYFUNCTION("""COMPUTED_VALUE"""),"Monte do Carmo")</f>
        <v>Monte do Carmo</v>
      </c>
      <c r="C314" s="144" t="str">
        <f ca="1">IFERROR(__xludf.DUMMYFUNCTION("""COMPUTED_VALUE"""),"ASSOC. APOIA A ESC. EST. PROF.DINA DE OLIVEIRA AMORIM")</f>
        <v>ASSOC. APOIA A ESC. EST. PROF.DINA DE OLIVEIRA AMORIM</v>
      </c>
      <c r="D314" s="293" t="str">
        <f ca="1">IFERROR(__xludf.DUMMYFUNCTION("""COMPUTED_VALUE"""),"16437349000125")</f>
        <v>16437349000125</v>
      </c>
      <c r="E314" s="294" t="str">
        <f ca="1">IFERROR(__xludf.DUMMYFUNCTION("""COMPUTED_VALUE"""),"001")</f>
        <v>001</v>
      </c>
      <c r="F314" s="294" t="str">
        <f ca="1">IFERROR(__xludf.DUMMYFUNCTION("""COMPUTED_VALUE"""),"1117")</f>
        <v>1117</v>
      </c>
      <c r="G314" s="295" t="str">
        <f ca="1">IFERROR(__xludf.DUMMYFUNCTION("""COMPUTED_VALUE"""),"339113")</f>
        <v>339113</v>
      </c>
      <c r="H314" s="295">
        <f ca="1">IFERROR(__xludf.DUMMYFUNCTION("""COMPUTED_VALUE"""),0)</f>
        <v>0</v>
      </c>
      <c r="I314" s="295">
        <f ca="1">IFERROR(__xludf.DUMMYFUNCTION("""COMPUTED_VALUE"""),0)</f>
        <v>0</v>
      </c>
      <c r="J314" s="295">
        <f ca="1">IFERROR(__xludf.DUMMYFUNCTION("""COMPUTED_VALUE"""),1575)</f>
        <v>1575</v>
      </c>
      <c r="K314" s="295">
        <f ca="1">IFERROR(__xludf.DUMMYFUNCTION("""COMPUTED_VALUE"""),0)</f>
        <v>0</v>
      </c>
      <c r="L314" s="295">
        <f ca="1">IFERROR(__xludf.DUMMYFUNCTION("""COMPUTED_VALUE"""),0)</f>
        <v>0</v>
      </c>
      <c r="M314" s="295">
        <f ca="1">IFERROR(__xludf.DUMMYFUNCTION("""COMPUTED_VALUE"""),0)</f>
        <v>0</v>
      </c>
      <c r="N314" s="295">
        <f ca="1">IFERROR(__xludf.DUMMYFUNCTION("""COMPUTED_VALUE"""),0)</f>
        <v>0</v>
      </c>
      <c r="O314" s="295">
        <f ca="1">IFERROR(__xludf.DUMMYFUNCTION("""COMPUTED_VALUE"""),0)</f>
        <v>0</v>
      </c>
      <c r="P314" s="295">
        <f t="shared" ca="1" si="1"/>
        <v>1575</v>
      </c>
    </row>
    <row r="315" spans="1:16" ht="12.75">
      <c r="A315" s="287" t="str">
        <f ca="1">IFERROR(__xludf.DUMMYFUNCTION("""COMPUTED_VALUE"""),"Porto Nacional")</f>
        <v>Porto Nacional</v>
      </c>
      <c r="B315" s="287" t="str">
        <f ca="1">IFERROR(__xludf.DUMMYFUNCTION("""COMPUTED_VALUE"""),"Natividade")</f>
        <v>Natividade</v>
      </c>
      <c r="C315" s="288" t="str">
        <f ca="1">IFERROR(__xludf.DUMMYFUNCTION("""COMPUTED_VALUE"""),"A.A. COL. EST. DR.QUINTILIANO DA SILVA")</f>
        <v>A.A. COL. EST. DR.QUINTILIANO DA SILVA</v>
      </c>
      <c r="D315" s="289" t="str">
        <f ca="1">IFERROR(__xludf.DUMMYFUNCTION("""COMPUTED_VALUE"""),"01133702000106")</f>
        <v>01133702000106</v>
      </c>
      <c r="E315" s="290" t="str">
        <f ca="1">IFERROR(__xludf.DUMMYFUNCTION("""COMPUTED_VALUE"""),"003")</f>
        <v>003</v>
      </c>
      <c r="F315" s="290" t="str">
        <f ca="1">IFERROR(__xludf.DUMMYFUNCTION("""COMPUTED_VALUE"""),"0037")</f>
        <v>0037</v>
      </c>
      <c r="G315" s="291" t="str">
        <f ca="1">IFERROR(__xludf.DUMMYFUNCTION("""COMPUTED_VALUE"""),"0702727")</f>
        <v>0702727</v>
      </c>
      <c r="H315" s="291">
        <f ca="1">IFERROR(__xludf.DUMMYFUNCTION("""COMPUTED_VALUE"""),0)</f>
        <v>0</v>
      </c>
      <c r="I315" s="291">
        <f ca="1">IFERROR(__xludf.DUMMYFUNCTION("""COMPUTED_VALUE"""),0)</f>
        <v>0</v>
      </c>
      <c r="J315" s="291">
        <f ca="1">IFERROR(__xludf.DUMMYFUNCTION("""COMPUTED_VALUE"""),3234)</f>
        <v>3234</v>
      </c>
      <c r="K315" s="291">
        <f ca="1">IFERROR(__xludf.DUMMYFUNCTION("""COMPUTED_VALUE"""),0)</f>
        <v>0</v>
      </c>
      <c r="L315" s="291">
        <f ca="1">IFERROR(__xludf.DUMMYFUNCTION("""COMPUTED_VALUE"""),0)</f>
        <v>0</v>
      </c>
      <c r="M315" s="291">
        <f ca="1">IFERROR(__xludf.DUMMYFUNCTION("""COMPUTED_VALUE"""),0)</f>
        <v>0</v>
      </c>
      <c r="N315" s="291">
        <f ca="1">IFERROR(__xludf.DUMMYFUNCTION("""COMPUTED_VALUE"""),4893)</f>
        <v>4893</v>
      </c>
      <c r="O315" s="291">
        <f ca="1">IFERROR(__xludf.DUMMYFUNCTION("""COMPUTED_VALUE"""),0)</f>
        <v>0</v>
      </c>
      <c r="P315" s="291">
        <f t="shared" ca="1" si="1"/>
        <v>8127</v>
      </c>
    </row>
    <row r="316" spans="1:16" ht="12.75">
      <c r="A316" s="292" t="str">
        <f ca="1">IFERROR(__xludf.DUMMYFUNCTION("""COMPUTED_VALUE"""),"Porto Nacional")</f>
        <v>Porto Nacional</v>
      </c>
      <c r="B316" s="292" t="str">
        <f ca="1">IFERROR(__xludf.DUMMYFUNCTION("""COMPUTED_VALUE"""),"Natividade")</f>
        <v>Natividade</v>
      </c>
      <c r="C316" s="144" t="str">
        <f ca="1">IFERROR(__xludf.DUMMYFUNCTION("""COMPUTED_VALUE"""),"ASSOC. DE APOIO A ESC. ESPECIAL TIA CORACI DE SENA FERNANDES")</f>
        <v>ASSOC. DE APOIO A ESC. ESPECIAL TIA CORACI DE SENA FERNANDES</v>
      </c>
      <c r="D316" s="293" t="str">
        <f ca="1">IFERROR(__xludf.DUMMYFUNCTION("""COMPUTED_VALUE"""),"17163914000176")</f>
        <v>17163914000176</v>
      </c>
      <c r="E316" s="294" t="str">
        <f ca="1">IFERROR(__xludf.DUMMYFUNCTION("""COMPUTED_VALUE"""),"001")</f>
        <v>001</v>
      </c>
      <c r="F316" s="294" t="str">
        <f ca="1">IFERROR(__xludf.DUMMYFUNCTION("""COMPUTED_VALUE"""),"2334")</f>
        <v>2334</v>
      </c>
      <c r="G316" s="295" t="str">
        <f ca="1">IFERROR(__xludf.DUMMYFUNCTION("""COMPUTED_VALUE"""),"19860")</f>
        <v>19860</v>
      </c>
      <c r="H316" s="295">
        <f ca="1">IFERROR(__xludf.DUMMYFUNCTION("""COMPUTED_VALUE"""),0)</f>
        <v>0</v>
      </c>
      <c r="I316" s="295">
        <f ca="1">IFERROR(__xludf.DUMMYFUNCTION("""COMPUTED_VALUE"""),0)</f>
        <v>0</v>
      </c>
      <c r="J316" s="295">
        <f ca="1">IFERROR(__xludf.DUMMYFUNCTION("""COMPUTED_VALUE"""),105)</f>
        <v>105</v>
      </c>
      <c r="K316" s="295">
        <f ca="1">IFERROR(__xludf.DUMMYFUNCTION("""COMPUTED_VALUE"""),0)</f>
        <v>0</v>
      </c>
      <c r="L316" s="295">
        <f ca="1">IFERROR(__xludf.DUMMYFUNCTION("""COMPUTED_VALUE"""),0)</f>
        <v>0</v>
      </c>
      <c r="M316" s="295">
        <f ca="1">IFERROR(__xludf.DUMMYFUNCTION("""COMPUTED_VALUE"""),0)</f>
        <v>0</v>
      </c>
      <c r="N316" s="295">
        <f ca="1">IFERROR(__xludf.DUMMYFUNCTION("""COMPUTED_VALUE"""),0)</f>
        <v>0</v>
      </c>
      <c r="O316" s="295">
        <f ca="1">IFERROR(__xludf.DUMMYFUNCTION("""COMPUTED_VALUE"""),924)</f>
        <v>924</v>
      </c>
      <c r="P316" s="295">
        <f t="shared" ca="1" si="1"/>
        <v>1029</v>
      </c>
    </row>
    <row r="317" spans="1:16" ht="12.75">
      <c r="A317" s="287" t="str">
        <f ca="1">IFERROR(__xludf.DUMMYFUNCTION("""COMPUTED_VALUE"""),"Porto Nacional")</f>
        <v>Porto Nacional</v>
      </c>
      <c r="B317" s="287" t="str">
        <f ca="1">IFERROR(__xludf.DUMMYFUNCTION("""COMPUTED_VALUE"""),"Natividade")</f>
        <v>Natividade</v>
      </c>
      <c r="C317" s="288" t="str">
        <f ca="1">IFERROR(__xludf.DUMMYFUNCTION("""COMPUTED_VALUE"""),"ASS. APOIO ESC. EST. JOAQUIM LINO SUARTE")</f>
        <v>ASS. APOIO ESC. EST. JOAQUIM LINO SUARTE</v>
      </c>
      <c r="D317" s="289" t="str">
        <f ca="1">IFERROR(__xludf.DUMMYFUNCTION("""COMPUTED_VALUE"""),"01133708000183")</f>
        <v>01133708000183</v>
      </c>
      <c r="E317" s="290" t="str">
        <f ca="1">IFERROR(__xludf.DUMMYFUNCTION("""COMPUTED_VALUE"""),"003")</f>
        <v>003</v>
      </c>
      <c r="F317" s="290" t="str">
        <f ca="1">IFERROR(__xludf.DUMMYFUNCTION("""COMPUTED_VALUE"""),"0037")</f>
        <v>0037</v>
      </c>
      <c r="G317" s="291" t="str">
        <f ca="1">IFERROR(__xludf.DUMMYFUNCTION("""COMPUTED_VALUE"""),"0702670")</f>
        <v>0702670</v>
      </c>
      <c r="H317" s="291">
        <f ca="1">IFERROR(__xludf.DUMMYFUNCTION("""COMPUTED_VALUE"""),0)</f>
        <v>0</v>
      </c>
      <c r="I317" s="291">
        <f ca="1">IFERROR(__xludf.DUMMYFUNCTION("""COMPUTED_VALUE"""),0)</f>
        <v>0</v>
      </c>
      <c r="J317" s="291">
        <f ca="1">IFERROR(__xludf.DUMMYFUNCTION("""COMPUTED_VALUE"""),3591)</f>
        <v>3591</v>
      </c>
      <c r="K317" s="291">
        <f ca="1">IFERROR(__xludf.DUMMYFUNCTION("""COMPUTED_VALUE"""),0)</f>
        <v>0</v>
      </c>
      <c r="L317" s="291">
        <f ca="1">IFERROR(__xludf.DUMMYFUNCTION("""COMPUTED_VALUE"""),0)</f>
        <v>0</v>
      </c>
      <c r="M317" s="291">
        <f ca="1">IFERROR(__xludf.DUMMYFUNCTION("""COMPUTED_VALUE"""),0)</f>
        <v>0</v>
      </c>
      <c r="N317" s="291">
        <f ca="1">IFERROR(__xludf.DUMMYFUNCTION("""COMPUTED_VALUE"""),1113)</f>
        <v>1113</v>
      </c>
      <c r="O317" s="291">
        <f ca="1">IFERROR(__xludf.DUMMYFUNCTION("""COMPUTED_VALUE"""),0)</f>
        <v>0</v>
      </c>
      <c r="P317" s="291">
        <f t="shared" ca="1" si="1"/>
        <v>4704</v>
      </c>
    </row>
    <row r="318" spans="1:16" ht="12.75">
      <c r="A318" s="292" t="str">
        <f ca="1">IFERROR(__xludf.DUMMYFUNCTION("""COMPUTED_VALUE"""),"Porto Nacional")</f>
        <v>Porto Nacional</v>
      </c>
      <c r="B318" s="292" t="str">
        <f ca="1">IFERROR(__xludf.DUMMYFUNCTION("""COMPUTED_VALUE"""),"Natividade")</f>
        <v>Natividade</v>
      </c>
      <c r="C318" s="144" t="str">
        <f ca="1">IFERROR(__xludf.DUMMYFUNCTION("""COMPUTED_VALUE"""),"A.A. E. EST.NOSSA SENHORA DE FATIMA")</f>
        <v>A.A. E. EST.NOSSA SENHORA DE FATIMA</v>
      </c>
      <c r="D318" s="293" t="str">
        <f ca="1">IFERROR(__xludf.DUMMYFUNCTION("""COMPUTED_VALUE"""),"01064860000151")</f>
        <v>01064860000151</v>
      </c>
      <c r="E318" s="294" t="str">
        <f ca="1">IFERROR(__xludf.DUMMYFUNCTION("""COMPUTED_VALUE"""),"003")</f>
        <v>003</v>
      </c>
      <c r="F318" s="294" t="str">
        <f ca="1">IFERROR(__xludf.DUMMYFUNCTION("""COMPUTED_VALUE"""),"0037")</f>
        <v>0037</v>
      </c>
      <c r="G318" s="295" t="str">
        <f ca="1">IFERROR(__xludf.DUMMYFUNCTION("""COMPUTED_VALUE"""),"0702646")</f>
        <v>0702646</v>
      </c>
      <c r="H318" s="295">
        <f ca="1">IFERROR(__xludf.DUMMYFUNCTION("""COMPUTED_VALUE"""),0)</f>
        <v>0</v>
      </c>
      <c r="I318" s="295">
        <f ca="1">IFERROR(__xludf.DUMMYFUNCTION("""COMPUTED_VALUE"""),0)</f>
        <v>0</v>
      </c>
      <c r="J318" s="295">
        <f ca="1">IFERROR(__xludf.DUMMYFUNCTION("""COMPUTED_VALUE"""),6258)</f>
        <v>6258</v>
      </c>
      <c r="K318" s="295">
        <f ca="1">IFERROR(__xludf.DUMMYFUNCTION("""COMPUTED_VALUE"""),0)</f>
        <v>0</v>
      </c>
      <c r="L318" s="295">
        <f ca="1">IFERROR(__xludf.DUMMYFUNCTION("""COMPUTED_VALUE"""),0)</f>
        <v>0</v>
      </c>
      <c r="M318" s="295">
        <f ca="1">IFERROR(__xludf.DUMMYFUNCTION("""COMPUTED_VALUE"""),42)</f>
        <v>42</v>
      </c>
      <c r="N318" s="295">
        <f ca="1">IFERROR(__xludf.DUMMYFUNCTION("""COMPUTED_VALUE"""),0)</f>
        <v>0</v>
      </c>
      <c r="O318" s="295">
        <f ca="1">IFERROR(__xludf.DUMMYFUNCTION("""COMPUTED_VALUE"""),294)</f>
        <v>294</v>
      </c>
      <c r="P318" s="295">
        <f t="shared" ca="1" si="1"/>
        <v>6594</v>
      </c>
    </row>
    <row r="319" spans="1:16" ht="12.75">
      <c r="A319" s="287" t="str">
        <f ca="1">IFERROR(__xludf.DUMMYFUNCTION("""COMPUTED_VALUE"""),"Porto Nacional")</f>
        <v>Porto Nacional</v>
      </c>
      <c r="B319" s="287" t="str">
        <f ca="1">IFERROR(__xludf.DUMMYFUNCTION("""COMPUTED_VALUE"""),"Oliveira de Fatima")</f>
        <v>Oliveira de Fatima</v>
      </c>
      <c r="C319" s="288" t="str">
        <f ca="1">IFERROR(__xludf.DUMMYFUNCTION("""COMPUTED_VALUE"""),"ASS. DE APOIO DA ESC. EST.RIACHUELO")</f>
        <v>ASS. DE APOIO DA ESC. EST.RIACHUELO</v>
      </c>
      <c r="D319" s="289" t="str">
        <f ca="1">IFERROR(__xludf.DUMMYFUNCTION("""COMPUTED_VALUE"""),"01696068000110")</f>
        <v>01696068000110</v>
      </c>
      <c r="E319" s="290" t="str">
        <f ca="1">IFERROR(__xludf.DUMMYFUNCTION("""COMPUTED_VALUE"""),"001")</f>
        <v>001</v>
      </c>
      <c r="F319" s="290" t="str">
        <f ca="1">IFERROR(__xludf.DUMMYFUNCTION("""COMPUTED_VALUE"""),"4107")</f>
        <v>4107</v>
      </c>
      <c r="G319" s="291" t="str">
        <f ca="1">IFERROR(__xludf.DUMMYFUNCTION("""COMPUTED_VALUE"""),"319511")</f>
        <v>319511</v>
      </c>
      <c r="H319" s="291">
        <f ca="1">IFERROR(__xludf.DUMMYFUNCTION("""COMPUTED_VALUE"""),0)</f>
        <v>0</v>
      </c>
      <c r="I319" s="291">
        <f ca="1">IFERROR(__xludf.DUMMYFUNCTION("""COMPUTED_VALUE"""),0)</f>
        <v>0</v>
      </c>
      <c r="J319" s="291">
        <f ca="1">IFERROR(__xludf.DUMMYFUNCTION("""COMPUTED_VALUE"""),420)</f>
        <v>420</v>
      </c>
      <c r="K319" s="291">
        <f ca="1">IFERROR(__xludf.DUMMYFUNCTION("""COMPUTED_VALUE"""),0)</f>
        <v>0</v>
      </c>
      <c r="L319" s="291">
        <f ca="1">IFERROR(__xludf.DUMMYFUNCTION("""COMPUTED_VALUE"""),0)</f>
        <v>0</v>
      </c>
      <c r="M319" s="291">
        <f ca="1">IFERROR(__xludf.DUMMYFUNCTION("""COMPUTED_VALUE"""),0)</f>
        <v>0</v>
      </c>
      <c r="N319" s="291">
        <f ca="1">IFERROR(__xludf.DUMMYFUNCTION("""COMPUTED_VALUE"""),1260)</f>
        <v>1260</v>
      </c>
      <c r="O319" s="291">
        <f ca="1">IFERROR(__xludf.DUMMYFUNCTION("""COMPUTED_VALUE"""),273)</f>
        <v>273</v>
      </c>
      <c r="P319" s="291">
        <f t="shared" ca="1" si="1"/>
        <v>1953</v>
      </c>
    </row>
    <row r="320" spans="1:16" ht="12.75">
      <c r="A320" s="292" t="str">
        <f ca="1">IFERROR(__xludf.DUMMYFUNCTION("""COMPUTED_VALUE"""),"Porto Nacional")</f>
        <v>Porto Nacional</v>
      </c>
      <c r="B320" s="292" t="str">
        <f ca="1">IFERROR(__xludf.DUMMYFUNCTION("""COMPUTED_VALUE"""),"Pindorama do Tocantins")</f>
        <v>Pindorama do Tocantins</v>
      </c>
      <c r="C320" s="144" t="str">
        <f ca="1">IFERROR(__xludf.DUMMYFUNCTION("""COMPUTED_VALUE"""),"A.A. E. E. DEP.JOSE A. DE ASSIS")</f>
        <v>A.A. E. E. DEP.JOSE A. DE ASSIS</v>
      </c>
      <c r="D320" s="293" t="str">
        <f ca="1">IFERROR(__xludf.DUMMYFUNCTION("""COMPUTED_VALUE"""),"01066411000142")</f>
        <v>01066411000142</v>
      </c>
      <c r="E320" s="294" t="str">
        <f ca="1">IFERROR(__xludf.DUMMYFUNCTION("""COMPUTED_VALUE"""),"001")</f>
        <v>001</v>
      </c>
      <c r="F320" s="294" t="str">
        <f ca="1">IFERROR(__xludf.DUMMYFUNCTION("""COMPUTED_VALUE"""),"1117")</f>
        <v>1117</v>
      </c>
      <c r="G320" s="295" t="str">
        <f ca="1">IFERROR(__xludf.DUMMYFUNCTION("""COMPUTED_VALUE"""),"312770")</f>
        <v>312770</v>
      </c>
      <c r="H320" s="295">
        <f ca="1">IFERROR(__xludf.DUMMYFUNCTION("""COMPUTED_VALUE"""),0)</f>
        <v>0</v>
      </c>
      <c r="I320" s="295">
        <f ca="1">IFERROR(__xludf.DUMMYFUNCTION("""COMPUTED_VALUE"""),0)</f>
        <v>0</v>
      </c>
      <c r="J320" s="295">
        <f ca="1">IFERROR(__xludf.DUMMYFUNCTION("""COMPUTED_VALUE"""),2793)</f>
        <v>2793</v>
      </c>
      <c r="K320" s="295">
        <f ca="1">IFERROR(__xludf.DUMMYFUNCTION("""COMPUTED_VALUE"""),0)</f>
        <v>0</v>
      </c>
      <c r="L320" s="295">
        <f ca="1">IFERROR(__xludf.DUMMYFUNCTION("""COMPUTED_VALUE"""),0)</f>
        <v>0</v>
      </c>
      <c r="M320" s="295">
        <f ca="1">IFERROR(__xludf.DUMMYFUNCTION("""COMPUTED_VALUE"""),126)</f>
        <v>126</v>
      </c>
      <c r="N320" s="295">
        <f ca="1">IFERROR(__xludf.DUMMYFUNCTION("""COMPUTED_VALUE"""),609)</f>
        <v>609</v>
      </c>
      <c r="O320" s="295">
        <f ca="1">IFERROR(__xludf.DUMMYFUNCTION("""COMPUTED_VALUE"""),0)</f>
        <v>0</v>
      </c>
      <c r="P320" s="295">
        <f t="shared" ca="1" si="1"/>
        <v>3528</v>
      </c>
    </row>
    <row r="321" spans="1:16" ht="12.75">
      <c r="A321" s="287" t="str">
        <f ca="1">IFERROR(__xludf.DUMMYFUNCTION("""COMPUTED_VALUE"""),"Porto Nacional")</f>
        <v>Porto Nacional</v>
      </c>
      <c r="B321" s="287" t="str">
        <f ca="1">IFERROR(__xludf.DUMMYFUNCTION("""COMPUTED_VALUE"""),"Ponte Alta do Tocantins")</f>
        <v>Ponte Alta do Tocantins</v>
      </c>
      <c r="C321" s="288" t="str">
        <f ca="1">IFERROR(__xludf.DUMMYFUNCTION("""COMPUTED_VALUE"""),"ASS. A. AO COL. EST. ODOLFO SOARES")</f>
        <v>ASS. A. AO COL. EST. ODOLFO SOARES</v>
      </c>
      <c r="D321" s="289" t="str">
        <f ca="1">IFERROR(__xludf.DUMMYFUNCTION("""COMPUTED_VALUE"""),"01342866000143")</f>
        <v>01342866000143</v>
      </c>
      <c r="E321" s="290" t="str">
        <f ca="1">IFERROR(__xludf.DUMMYFUNCTION("""COMPUTED_VALUE"""),"001")</f>
        <v>001</v>
      </c>
      <c r="F321" s="290" t="str">
        <f ca="1">IFERROR(__xludf.DUMMYFUNCTION("""COMPUTED_VALUE"""),"1117")</f>
        <v>1117</v>
      </c>
      <c r="G321" s="291" t="str">
        <f ca="1">IFERROR(__xludf.DUMMYFUNCTION("""COMPUTED_VALUE"""),"333921")</f>
        <v>333921</v>
      </c>
      <c r="H321" s="291">
        <f ca="1">IFERROR(__xludf.DUMMYFUNCTION("""COMPUTED_VALUE"""),0)</f>
        <v>0</v>
      </c>
      <c r="I321" s="291">
        <f ca="1">IFERROR(__xludf.DUMMYFUNCTION("""COMPUTED_VALUE"""),0)</f>
        <v>0</v>
      </c>
      <c r="J321" s="291">
        <f ca="1">IFERROR(__xludf.DUMMYFUNCTION("""COMPUTED_VALUE"""),6510)</f>
        <v>6510</v>
      </c>
      <c r="K321" s="291">
        <f ca="1">IFERROR(__xludf.DUMMYFUNCTION("""COMPUTED_VALUE"""),0)</f>
        <v>0</v>
      </c>
      <c r="L321" s="291">
        <f ca="1">IFERROR(__xludf.DUMMYFUNCTION("""COMPUTED_VALUE"""),0)</f>
        <v>0</v>
      </c>
      <c r="M321" s="291">
        <f ca="1">IFERROR(__xludf.DUMMYFUNCTION("""COMPUTED_VALUE"""),315)</f>
        <v>315</v>
      </c>
      <c r="N321" s="291">
        <f ca="1">IFERROR(__xludf.DUMMYFUNCTION("""COMPUTED_VALUE"""),6993)</f>
        <v>6993</v>
      </c>
      <c r="O321" s="291">
        <f ca="1">IFERROR(__xludf.DUMMYFUNCTION("""COMPUTED_VALUE"""),0)</f>
        <v>0</v>
      </c>
      <c r="P321" s="291">
        <f t="shared" ca="1" si="1"/>
        <v>13818</v>
      </c>
    </row>
    <row r="322" spans="1:16" ht="12.75">
      <c r="A322" s="292" t="str">
        <f ca="1">IFERROR(__xludf.DUMMYFUNCTION("""COMPUTED_VALUE"""),"Porto Nacional")</f>
        <v>Porto Nacional</v>
      </c>
      <c r="B322" s="292" t="str">
        <f ca="1">IFERROR(__xludf.DUMMYFUNCTION("""COMPUTED_VALUE"""),"Ponte Alta do Tocantins")</f>
        <v>Ponte Alta do Tocantins</v>
      </c>
      <c r="C322" s="144" t="str">
        <f ca="1">IFERROR(__xludf.DUMMYFUNCTION("""COMPUTED_VALUE"""),"ASS. APOIO DA ESCOLA EST. ALCIDES RUFO")</f>
        <v>ASS. APOIO DA ESCOLA EST. ALCIDES RUFO</v>
      </c>
      <c r="D322" s="293" t="str">
        <f ca="1">IFERROR(__xludf.DUMMYFUNCTION("""COMPUTED_VALUE"""),"01192931000100")</f>
        <v>01192931000100</v>
      </c>
      <c r="E322" s="294" t="str">
        <f ca="1">IFERROR(__xludf.DUMMYFUNCTION("""COMPUTED_VALUE"""),"001")</f>
        <v>001</v>
      </c>
      <c r="F322" s="294" t="str">
        <f ca="1">IFERROR(__xludf.DUMMYFUNCTION("""COMPUTED_VALUE"""),"1117")</f>
        <v>1117</v>
      </c>
      <c r="G322" s="295" t="str">
        <f ca="1">IFERROR(__xludf.DUMMYFUNCTION("""COMPUTED_VALUE"""),"313785")</f>
        <v>313785</v>
      </c>
      <c r="H322" s="295">
        <f ca="1">IFERROR(__xludf.DUMMYFUNCTION("""COMPUTED_VALUE"""),0)</f>
        <v>0</v>
      </c>
      <c r="I322" s="295">
        <f ca="1">IFERROR(__xludf.DUMMYFUNCTION("""COMPUTED_VALUE"""),0)</f>
        <v>0</v>
      </c>
      <c r="J322" s="295">
        <f ca="1">IFERROR(__xludf.DUMMYFUNCTION("""COMPUTED_VALUE"""),5586)</f>
        <v>5586</v>
      </c>
      <c r="K322" s="295">
        <f ca="1">IFERROR(__xludf.DUMMYFUNCTION("""COMPUTED_VALUE"""),0)</f>
        <v>0</v>
      </c>
      <c r="L322" s="295">
        <f ca="1">IFERROR(__xludf.DUMMYFUNCTION("""COMPUTED_VALUE"""),0)</f>
        <v>0</v>
      </c>
      <c r="M322" s="295">
        <f ca="1">IFERROR(__xludf.DUMMYFUNCTION("""COMPUTED_VALUE"""),0)</f>
        <v>0</v>
      </c>
      <c r="N322" s="295">
        <f ca="1">IFERROR(__xludf.DUMMYFUNCTION("""COMPUTED_VALUE"""),0)</f>
        <v>0</v>
      </c>
      <c r="O322" s="295">
        <f ca="1">IFERROR(__xludf.DUMMYFUNCTION("""COMPUTED_VALUE"""),0)</f>
        <v>0</v>
      </c>
      <c r="P322" s="295">
        <f t="shared" ca="1" si="1"/>
        <v>5586</v>
      </c>
    </row>
    <row r="323" spans="1:16" ht="12.75">
      <c r="A323" s="287" t="str">
        <f ca="1">IFERROR(__xludf.DUMMYFUNCTION("""COMPUTED_VALUE"""),"Porto Nacional")</f>
        <v>Porto Nacional</v>
      </c>
      <c r="B323" s="287" t="str">
        <f ca="1">IFERROR(__xludf.DUMMYFUNCTION("""COMPUTED_VALUE"""),"Porto Nacional")</f>
        <v>Porto Nacional</v>
      </c>
      <c r="C323" s="288" t="str">
        <f ca="1">IFERROR(__xludf.DUMMYFUNCTION("""COMPUTED_VALUE"""),"ASSOC. DE APOIO AO CEM FELIX CAMOA I")</f>
        <v>ASSOC. DE APOIO AO CEM FELIX CAMOA I</v>
      </c>
      <c r="D323" s="289" t="str">
        <f ca="1">IFERROR(__xludf.DUMMYFUNCTION("""COMPUTED_VALUE"""),"01112476000187")</f>
        <v>01112476000187</v>
      </c>
      <c r="E323" s="290" t="str">
        <f ca="1">IFERROR(__xludf.DUMMYFUNCTION("""COMPUTED_VALUE"""),"104")</f>
        <v>104</v>
      </c>
      <c r="F323" s="290" t="str">
        <f ca="1">IFERROR(__xludf.DUMMYFUNCTION("""COMPUTED_VALUE"""),"1829")</f>
        <v>1829</v>
      </c>
      <c r="G323" s="291" t="str">
        <f ca="1">IFERROR(__xludf.DUMMYFUNCTION("""COMPUTED_VALUE"""),"3050011")</f>
        <v>3050011</v>
      </c>
      <c r="H323" s="291">
        <f ca="1">IFERROR(__xludf.DUMMYFUNCTION("""COMPUTED_VALUE"""),0)</f>
        <v>0</v>
      </c>
      <c r="I323" s="291">
        <f ca="1">IFERROR(__xludf.DUMMYFUNCTION("""COMPUTED_VALUE"""),0)</f>
        <v>0</v>
      </c>
      <c r="J323" s="291">
        <f ca="1">IFERROR(__xludf.DUMMYFUNCTION("""COMPUTED_VALUE"""),0)</f>
        <v>0</v>
      </c>
      <c r="K323" s="291">
        <f ca="1">IFERROR(__xludf.DUMMYFUNCTION("""COMPUTED_VALUE"""),0)</f>
        <v>0</v>
      </c>
      <c r="L323" s="291">
        <f ca="1">IFERROR(__xludf.DUMMYFUNCTION("""COMPUTED_VALUE"""),0)</f>
        <v>0</v>
      </c>
      <c r="M323" s="291">
        <f ca="1">IFERROR(__xludf.DUMMYFUNCTION("""COMPUTED_VALUE"""),126)</f>
        <v>126</v>
      </c>
      <c r="N323" s="291">
        <f ca="1">IFERROR(__xludf.DUMMYFUNCTION("""COMPUTED_VALUE"""),0)</f>
        <v>0</v>
      </c>
      <c r="O323" s="291">
        <f ca="1">IFERROR(__xludf.DUMMYFUNCTION("""COMPUTED_VALUE"""),0)</f>
        <v>0</v>
      </c>
      <c r="P323" s="291">
        <f t="shared" ca="1" si="1"/>
        <v>126</v>
      </c>
    </row>
    <row r="324" spans="1:16" ht="12.75">
      <c r="A324" s="292" t="str">
        <f ca="1">IFERROR(__xludf.DUMMYFUNCTION("""COMPUTED_VALUE"""),"Porto Nacional")</f>
        <v>Porto Nacional</v>
      </c>
      <c r="B324" s="292" t="str">
        <f ca="1">IFERROR(__xludf.DUMMYFUNCTION("""COMPUTED_VALUE"""),"Porto Nacional")</f>
        <v>Porto Nacional</v>
      </c>
      <c r="C324" s="144" t="str">
        <f ca="1">IFERROR(__xludf.DUMMYFUNCTION("""COMPUTED_VALUE"""),"ASSOC. DE A.DO CEM PROFº. FLORÊNCIO AIRES DA SILVA")</f>
        <v>ASSOC. DE A.DO CEM PROFº. FLORÊNCIO AIRES DA SILVA</v>
      </c>
      <c r="D324" s="293" t="str">
        <f ca="1">IFERROR(__xludf.DUMMYFUNCTION("""COMPUTED_VALUE"""),"01138326000142")</f>
        <v>01138326000142</v>
      </c>
      <c r="E324" s="294" t="str">
        <f ca="1">IFERROR(__xludf.DUMMYFUNCTION("""COMPUTED_VALUE"""),"001")</f>
        <v>001</v>
      </c>
      <c r="F324" s="294" t="str">
        <f ca="1">IFERROR(__xludf.DUMMYFUNCTION("""COMPUTED_VALUE"""),"1117")</f>
        <v>1117</v>
      </c>
      <c r="G324" s="295" t="str">
        <f ca="1">IFERROR(__xludf.DUMMYFUNCTION("""COMPUTED_VALUE"""),"5500X")</f>
        <v>5500X</v>
      </c>
      <c r="H324" s="295">
        <f ca="1">IFERROR(__xludf.DUMMYFUNCTION("""COMPUTED_VALUE"""),0)</f>
        <v>0</v>
      </c>
      <c r="I324" s="295">
        <f ca="1">IFERROR(__xludf.DUMMYFUNCTION("""COMPUTED_VALUE"""),0)</f>
        <v>0</v>
      </c>
      <c r="J324" s="295">
        <f ca="1">IFERROR(__xludf.DUMMYFUNCTION("""COMPUTED_VALUE"""),2016)</f>
        <v>2016</v>
      </c>
      <c r="K324" s="295">
        <f ca="1">IFERROR(__xludf.DUMMYFUNCTION("""COMPUTED_VALUE"""),0)</f>
        <v>0</v>
      </c>
      <c r="L324" s="295">
        <f ca="1">IFERROR(__xludf.DUMMYFUNCTION("""COMPUTED_VALUE"""),0)</f>
        <v>0</v>
      </c>
      <c r="M324" s="295">
        <f ca="1">IFERROR(__xludf.DUMMYFUNCTION("""COMPUTED_VALUE"""),168)</f>
        <v>168</v>
      </c>
      <c r="N324" s="295">
        <f ca="1">IFERROR(__xludf.DUMMYFUNCTION("""COMPUTED_VALUE"""),4599)</f>
        <v>4599</v>
      </c>
      <c r="O324" s="295">
        <f ca="1">IFERROR(__xludf.DUMMYFUNCTION("""COMPUTED_VALUE"""),1092)</f>
        <v>1092</v>
      </c>
      <c r="P324" s="295">
        <f t="shared" ca="1" si="1"/>
        <v>7875</v>
      </c>
    </row>
    <row r="325" spans="1:16" ht="12.75">
      <c r="A325" s="287" t="str">
        <f ca="1">IFERROR(__xludf.DUMMYFUNCTION("""COMPUTED_VALUE"""),"Porto Nacional")</f>
        <v>Porto Nacional</v>
      </c>
      <c r="B325" s="287" t="str">
        <f ca="1">IFERROR(__xludf.DUMMYFUNCTION("""COMPUTED_VALUE"""),"Porto Nacional")</f>
        <v>Porto Nacional</v>
      </c>
      <c r="C325" s="288" t="str">
        <f ca="1">IFERROR(__xludf.DUMMYFUNCTION("""COMPUTED_VALUE"""),"A. E. COM. ESC. CONV. ANGELICA R. ARANHA")</f>
        <v>A. E. COM. ESC. CONV. ANGELICA R. ARANHA</v>
      </c>
      <c r="D325" s="289" t="str">
        <f ca="1">IFERROR(__xludf.DUMMYFUNCTION("""COMPUTED_VALUE"""),"01075455000139")</f>
        <v>01075455000139</v>
      </c>
      <c r="E325" s="290" t="str">
        <f ca="1">IFERROR(__xludf.DUMMYFUNCTION("""COMPUTED_VALUE"""),"104")</f>
        <v>104</v>
      </c>
      <c r="F325" s="290" t="str">
        <f ca="1">IFERROR(__xludf.DUMMYFUNCTION("""COMPUTED_VALUE"""),"1829")</f>
        <v>1829</v>
      </c>
      <c r="G325" s="291" t="str">
        <f ca="1">IFERROR(__xludf.DUMMYFUNCTION("""COMPUTED_VALUE"""),"307313")</f>
        <v>307313</v>
      </c>
      <c r="H325" s="291">
        <f ca="1">IFERROR(__xludf.DUMMYFUNCTION("""COMPUTED_VALUE"""),0)</f>
        <v>0</v>
      </c>
      <c r="I325" s="291">
        <f ca="1">IFERROR(__xludf.DUMMYFUNCTION("""COMPUTED_VALUE"""),0)</f>
        <v>0</v>
      </c>
      <c r="J325" s="291">
        <f ca="1">IFERROR(__xludf.DUMMYFUNCTION("""COMPUTED_VALUE"""),3171)</f>
        <v>3171</v>
      </c>
      <c r="K325" s="291">
        <f ca="1">IFERROR(__xludf.DUMMYFUNCTION("""COMPUTED_VALUE"""),0)</f>
        <v>0</v>
      </c>
      <c r="L325" s="291">
        <f ca="1">IFERROR(__xludf.DUMMYFUNCTION("""COMPUTED_VALUE"""),0)</f>
        <v>0</v>
      </c>
      <c r="M325" s="291">
        <f ca="1">IFERROR(__xludf.DUMMYFUNCTION("""COMPUTED_VALUE"""),0)</f>
        <v>0</v>
      </c>
      <c r="N325" s="291">
        <f ca="1">IFERROR(__xludf.DUMMYFUNCTION("""COMPUTED_VALUE"""),1554)</f>
        <v>1554</v>
      </c>
      <c r="O325" s="291">
        <f ca="1">IFERROR(__xludf.DUMMYFUNCTION("""COMPUTED_VALUE"""),0)</f>
        <v>0</v>
      </c>
      <c r="P325" s="291">
        <f t="shared" ca="1" si="1"/>
        <v>4725</v>
      </c>
    </row>
    <row r="326" spans="1:16" ht="12.75">
      <c r="A326" s="292" t="str">
        <f ca="1">IFERROR(__xludf.DUMMYFUNCTION("""COMPUTED_VALUE"""),"Porto Nacional")</f>
        <v>Porto Nacional</v>
      </c>
      <c r="B326" s="292" t="str">
        <f ca="1">IFERROR(__xludf.DUMMYFUNCTION("""COMPUTED_VALUE"""),"Porto Nacional")</f>
        <v>Porto Nacional</v>
      </c>
      <c r="C326" s="144" t="str">
        <f ca="1">IFERROR(__xludf.DUMMYFUNCTION("""COMPUTED_VALUE"""),"A.A. ESC. EST. DR.PEDRO LUDOVICO TEIXEIRA")</f>
        <v>A.A. ESC. EST. DR.PEDRO LUDOVICO TEIXEIRA</v>
      </c>
      <c r="D326" s="293" t="str">
        <f ca="1">IFERROR(__xludf.DUMMYFUNCTION("""COMPUTED_VALUE"""),"01135997000150")</f>
        <v>01135997000150</v>
      </c>
      <c r="E326" s="294" t="str">
        <f ca="1">IFERROR(__xludf.DUMMYFUNCTION("""COMPUTED_VALUE"""),"104")</f>
        <v>104</v>
      </c>
      <c r="F326" s="294" t="str">
        <f ca="1">IFERROR(__xludf.DUMMYFUNCTION("""COMPUTED_VALUE"""),"1829")</f>
        <v>1829</v>
      </c>
      <c r="G326" s="295" t="str">
        <f ca="1">IFERROR(__xludf.DUMMYFUNCTION("""COMPUTED_VALUE"""),"305949")</f>
        <v>305949</v>
      </c>
      <c r="H326" s="295">
        <f ca="1">IFERROR(__xludf.DUMMYFUNCTION("""COMPUTED_VALUE"""),0)</f>
        <v>0</v>
      </c>
      <c r="I326" s="295">
        <f ca="1">IFERROR(__xludf.DUMMYFUNCTION("""COMPUTED_VALUE"""),0)</f>
        <v>0</v>
      </c>
      <c r="J326" s="295">
        <f ca="1">IFERROR(__xludf.DUMMYFUNCTION("""COMPUTED_VALUE"""),10059)</f>
        <v>10059</v>
      </c>
      <c r="K326" s="295">
        <f ca="1">IFERROR(__xludf.DUMMYFUNCTION("""COMPUTED_VALUE"""),0)</f>
        <v>0</v>
      </c>
      <c r="L326" s="295">
        <f ca="1">IFERROR(__xludf.DUMMYFUNCTION("""COMPUTED_VALUE"""),0)</f>
        <v>0</v>
      </c>
      <c r="M326" s="295">
        <f ca="1">IFERROR(__xludf.DUMMYFUNCTION("""COMPUTED_VALUE"""),525)</f>
        <v>525</v>
      </c>
      <c r="N326" s="295">
        <f ca="1">IFERROR(__xludf.DUMMYFUNCTION("""COMPUTED_VALUE"""),5502)</f>
        <v>5502</v>
      </c>
      <c r="O326" s="295">
        <f ca="1">IFERROR(__xludf.DUMMYFUNCTION("""COMPUTED_VALUE"""),0)</f>
        <v>0</v>
      </c>
      <c r="P326" s="295">
        <f t="shared" ca="1" si="1"/>
        <v>16086</v>
      </c>
    </row>
    <row r="327" spans="1:16" ht="12.75">
      <c r="A327" s="287" t="str">
        <f ca="1">IFERROR(__xludf.DUMMYFUNCTION("""COMPUTED_VALUE"""),"Porto Nacional")</f>
        <v>Porto Nacional</v>
      </c>
      <c r="B327" s="287" t="str">
        <f ca="1">IFERROR(__xludf.DUMMYFUNCTION("""COMPUTED_VALUE"""),"Porto Nacional")</f>
        <v>Porto Nacional</v>
      </c>
      <c r="C327" s="288" t="str">
        <f ca="1">IFERROR(__xludf.DUMMYFUNCTION("""COMPUTED_VALUE"""),"A. ESCOL.COM. ESC. EST. MAL.ARTUR C.E SILVA")</f>
        <v>A. ESCOL.COM. ESC. EST. MAL.ARTUR C.E SILVA</v>
      </c>
      <c r="D327" s="289" t="str">
        <f ca="1">IFERROR(__xludf.DUMMYFUNCTION("""COMPUTED_VALUE"""),"01112763000197")</f>
        <v>01112763000197</v>
      </c>
      <c r="E327" s="290" t="str">
        <f ca="1">IFERROR(__xludf.DUMMYFUNCTION("""COMPUTED_VALUE"""),"104")</f>
        <v>104</v>
      </c>
      <c r="F327" s="290" t="str">
        <f ca="1">IFERROR(__xludf.DUMMYFUNCTION("""COMPUTED_VALUE"""),"1829")</f>
        <v>1829</v>
      </c>
      <c r="G327" s="291" t="str">
        <f ca="1">IFERROR(__xludf.DUMMYFUNCTION("""COMPUTED_VALUE"""),"307364")</f>
        <v>307364</v>
      </c>
      <c r="H327" s="291">
        <f ca="1">IFERROR(__xludf.DUMMYFUNCTION("""COMPUTED_VALUE"""),0)</f>
        <v>0</v>
      </c>
      <c r="I327" s="291">
        <f ca="1">IFERROR(__xludf.DUMMYFUNCTION("""COMPUTED_VALUE"""),0)</f>
        <v>0</v>
      </c>
      <c r="J327" s="291">
        <f ca="1">IFERROR(__xludf.DUMMYFUNCTION("""COMPUTED_VALUE"""),4725)</f>
        <v>4725</v>
      </c>
      <c r="K327" s="291">
        <f ca="1">IFERROR(__xludf.DUMMYFUNCTION("""COMPUTED_VALUE"""),0)</f>
        <v>0</v>
      </c>
      <c r="L327" s="291">
        <f ca="1">IFERROR(__xludf.DUMMYFUNCTION("""COMPUTED_VALUE"""),0)</f>
        <v>0</v>
      </c>
      <c r="M327" s="291">
        <f ca="1">IFERROR(__xludf.DUMMYFUNCTION("""COMPUTED_VALUE"""),0)</f>
        <v>0</v>
      </c>
      <c r="N327" s="291">
        <f ca="1">IFERROR(__xludf.DUMMYFUNCTION("""COMPUTED_VALUE"""),2835)</f>
        <v>2835</v>
      </c>
      <c r="O327" s="291">
        <f ca="1">IFERROR(__xludf.DUMMYFUNCTION("""COMPUTED_VALUE"""),1449)</f>
        <v>1449</v>
      </c>
      <c r="P327" s="291">
        <f t="shared" ca="1" si="1"/>
        <v>9009</v>
      </c>
    </row>
    <row r="328" spans="1:16" ht="12.75">
      <c r="A328" s="292" t="str">
        <f ca="1">IFERROR(__xludf.DUMMYFUNCTION("""COMPUTED_VALUE"""),"Porto Nacional")</f>
        <v>Porto Nacional</v>
      </c>
      <c r="B328" s="292" t="str">
        <f ca="1">IFERROR(__xludf.DUMMYFUNCTION("""COMPUTED_VALUE"""),"Porto Nacional")</f>
        <v>Porto Nacional</v>
      </c>
      <c r="C328" s="144" t="str">
        <f ca="1">IFERROR(__xludf.DUMMYFUNCTION("""COMPUTED_VALUE"""),"ASSOC.P.A.DOS EXCEP. DE PORTO NACIONAL")</f>
        <v>ASSOC.P.A.DOS EXCEP. DE PORTO NACIONAL</v>
      </c>
      <c r="D328" s="293" t="str">
        <f ca="1">IFERROR(__xludf.DUMMYFUNCTION("""COMPUTED_VALUE"""),"26752113000137")</f>
        <v>26752113000137</v>
      </c>
      <c r="E328" s="294" t="str">
        <f ca="1">IFERROR(__xludf.DUMMYFUNCTION("""COMPUTED_VALUE"""),"001")</f>
        <v>001</v>
      </c>
      <c r="F328" s="294" t="str">
        <f ca="1">IFERROR(__xludf.DUMMYFUNCTION("""COMPUTED_VALUE"""),"1117")</f>
        <v>1117</v>
      </c>
      <c r="G328" s="295" t="str">
        <f ca="1">IFERROR(__xludf.DUMMYFUNCTION("""COMPUTED_VALUE"""),"86657")</f>
        <v>86657</v>
      </c>
      <c r="H328" s="295">
        <f ca="1">IFERROR(__xludf.DUMMYFUNCTION("""COMPUTED_VALUE"""),0)</f>
        <v>0</v>
      </c>
      <c r="I328" s="295">
        <f ca="1">IFERROR(__xludf.DUMMYFUNCTION("""COMPUTED_VALUE"""),252)</f>
        <v>252</v>
      </c>
      <c r="J328" s="295">
        <f ca="1">IFERROR(__xludf.DUMMYFUNCTION("""COMPUTED_VALUE"""),294)</f>
        <v>294</v>
      </c>
      <c r="K328" s="295">
        <f ca="1">IFERROR(__xludf.DUMMYFUNCTION("""COMPUTED_VALUE"""),0)</f>
        <v>0</v>
      </c>
      <c r="L328" s="295">
        <f ca="1">IFERROR(__xludf.DUMMYFUNCTION("""COMPUTED_VALUE"""),0)</f>
        <v>0</v>
      </c>
      <c r="M328" s="295">
        <f ca="1">IFERROR(__xludf.DUMMYFUNCTION("""COMPUTED_VALUE"""),336)</f>
        <v>336</v>
      </c>
      <c r="N328" s="295">
        <f ca="1">IFERROR(__xludf.DUMMYFUNCTION("""COMPUTED_VALUE"""),0)</f>
        <v>0</v>
      </c>
      <c r="O328" s="295">
        <f ca="1">IFERROR(__xludf.DUMMYFUNCTION("""COMPUTED_VALUE"""),1785)</f>
        <v>1785</v>
      </c>
      <c r="P328" s="295">
        <f t="shared" ca="1" si="1"/>
        <v>2667</v>
      </c>
    </row>
    <row r="329" spans="1:16" ht="12.75">
      <c r="A329" s="287" t="str">
        <f ca="1">IFERROR(__xludf.DUMMYFUNCTION("""COMPUTED_VALUE"""),"Porto Nacional")</f>
        <v>Porto Nacional</v>
      </c>
      <c r="B329" s="287" t="str">
        <f ca="1">IFERROR(__xludf.DUMMYFUNCTION("""COMPUTED_VALUE"""),"Porto Nacional")</f>
        <v>Porto Nacional</v>
      </c>
      <c r="C329" s="288" t="str">
        <f ca="1">IFERROR(__xludf.DUMMYFUNCTION("""COMPUTED_VALUE"""),"A.A.  ESCOLA ESTADUAL ALFREDO NASSER")</f>
        <v>A.A.  ESCOLA ESTADUAL ALFREDO NASSER</v>
      </c>
      <c r="D329" s="289" t="str">
        <f ca="1">IFERROR(__xludf.DUMMYFUNCTION("""COMPUTED_VALUE"""),"01251862000150")</f>
        <v>01251862000150</v>
      </c>
      <c r="E329" s="290" t="str">
        <f ca="1">IFERROR(__xludf.DUMMYFUNCTION("""COMPUTED_VALUE"""),"104")</f>
        <v>104</v>
      </c>
      <c r="F329" s="290" t="str">
        <f ca="1">IFERROR(__xludf.DUMMYFUNCTION("""COMPUTED_VALUE"""),"1829")</f>
        <v>1829</v>
      </c>
      <c r="G329" s="291" t="str">
        <f ca="1">IFERROR(__xludf.DUMMYFUNCTION("""COMPUTED_VALUE"""),"307410")</f>
        <v>307410</v>
      </c>
      <c r="H329" s="291">
        <f ca="1">IFERROR(__xludf.DUMMYFUNCTION("""COMPUTED_VALUE"""),0)</f>
        <v>0</v>
      </c>
      <c r="I329" s="291">
        <f ca="1">IFERROR(__xludf.DUMMYFUNCTION("""COMPUTED_VALUE"""),0)</f>
        <v>0</v>
      </c>
      <c r="J329" s="291">
        <f ca="1">IFERROR(__xludf.DUMMYFUNCTION("""COMPUTED_VALUE"""),2814)</f>
        <v>2814</v>
      </c>
      <c r="K329" s="291">
        <f ca="1">IFERROR(__xludf.DUMMYFUNCTION("""COMPUTED_VALUE"""),0)</f>
        <v>0</v>
      </c>
      <c r="L329" s="291">
        <f ca="1">IFERROR(__xludf.DUMMYFUNCTION("""COMPUTED_VALUE"""),0)</f>
        <v>0</v>
      </c>
      <c r="M329" s="291">
        <f ca="1">IFERROR(__xludf.DUMMYFUNCTION("""COMPUTED_VALUE"""),168)</f>
        <v>168</v>
      </c>
      <c r="N329" s="291">
        <f ca="1">IFERROR(__xludf.DUMMYFUNCTION("""COMPUTED_VALUE"""),1008)</f>
        <v>1008</v>
      </c>
      <c r="O329" s="291">
        <f ca="1">IFERROR(__xludf.DUMMYFUNCTION("""COMPUTED_VALUE"""),0)</f>
        <v>0</v>
      </c>
      <c r="P329" s="291">
        <f t="shared" ca="1" si="1"/>
        <v>3990</v>
      </c>
    </row>
    <row r="330" spans="1:16" ht="12.75">
      <c r="A330" s="292" t="str">
        <f ca="1">IFERROR(__xludf.DUMMYFUNCTION("""COMPUTED_VALUE"""),"Porto Nacional")</f>
        <v>Porto Nacional</v>
      </c>
      <c r="B330" s="292" t="str">
        <f ca="1">IFERROR(__xludf.DUMMYFUNCTION("""COMPUTED_VALUE"""),"Porto Nacional")</f>
        <v>Porto Nacional</v>
      </c>
      <c r="C330" s="144" t="str">
        <f ca="1">IFERROR(__xludf.DUMMYFUNCTION("""COMPUTED_VALUE"""),"A.A. ESCOLA ESTADUAL ANA MACEDO MAIA")</f>
        <v>A.A. ESCOLA ESTADUAL ANA MACEDO MAIA</v>
      </c>
      <c r="D330" s="293" t="str">
        <f ca="1">IFERROR(__xludf.DUMMYFUNCTION("""COMPUTED_VALUE"""),"01243662000155")</f>
        <v>01243662000155</v>
      </c>
      <c r="E330" s="294" t="str">
        <f ca="1">IFERROR(__xludf.DUMMYFUNCTION("""COMPUTED_VALUE"""),"104")</f>
        <v>104</v>
      </c>
      <c r="F330" s="294" t="str">
        <f ca="1">IFERROR(__xludf.DUMMYFUNCTION("""COMPUTED_VALUE"""),"1829")</f>
        <v>1829</v>
      </c>
      <c r="G330" s="295" t="str">
        <f ca="1">IFERROR(__xludf.DUMMYFUNCTION("""COMPUTED_VALUE"""),"306015")</f>
        <v>306015</v>
      </c>
      <c r="H330" s="295">
        <f ca="1">IFERROR(__xludf.DUMMYFUNCTION("""COMPUTED_VALUE"""),0)</f>
        <v>0</v>
      </c>
      <c r="I330" s="295">
        <f ca="1">IFERROR(__xludf.DUMMYFUNCTION("""COMPUTED_VALUE"""),0)</f>
        <v>0</v>
      </c>
      <c r="J330" s="295">
        <f ca="1">IFERROR(__xludf.DUMMYFUNCTION("""COMPUTED_VALUE"""),6342)</f>
        <v>6342</v>
      </c>
      <c r="K330" s="295">
        <f ca="1">IFERROR(__xludf.DUMMYFUNCTION("""COMPUTED_VALUE"""),0)</f>
        <v>0</v>
      </c>
      <c r="L330" s="295">
        <f ca="1">IFERROR(__xludf.DUMMYFUNCTION("""COMPUTED_VALUE"""),0)</f>
        <v>0</v>
      </c>
      <c r="M330" s="295">
        <f ca="1">IFERROR(__xludf.DUMMYFUNCTION("""COMPUTED_VALUE"""),0)</f>
        <v>0</v>
      </c>
      <c r="N330" s="295">
        <f ca="1">IFERROR(__xludf.DUMMYFUNCTION("""COMPUTED_VALUE"""),0)</f>
        <v>0</v>
      </c>
      <c r="O330" s="295">
        <f ca="1">IFERROR(__xludf.DUMMYFUNCTION("""COMPUTED_VALUE"""),0)</f>
        <v>0</v>
      </c>
      <c r="P330" s="295">
        <f t="shared" ca="1" si="1"/>
        <v>6342</v>
      </c>
    </row>
    <row r="331" spans="1:16" ht="12.75">
      <c r="A331" s="287" t="str">
        <f ca="1">IFERROR(__xludf.DUMMYFUNCTION("""COMPUTED_VALUE"""),"Porto Nacional")</f>
        <v>Porto Nacional</v>
      </c>
      <c r="B331" s="287" t="str">
        <f ca="1">IFERROR(__xludf.DUMMYFUNCTION("""COMPUTED_VALUE"""),"Porto Nacional")</f>
        <v>Porto Nacional</v>
      </c>
      <c r="C331" s="288" t="str">
        <f ca="1">IFERROR(__xludf.DUMMYFUNCTION("""COMPUTED_VALUE"""),"A. ESCOLAR COMUN. DA ESC. CONV. BRASIL")</f>
        <v>A. ESCOLAR COMUN. DA ESC. CONV. BRASIL</v>
      </c>
      <c r="D331" s="289" t="str">
        <f ca="1">IFERROR(__xludf.DUMMYFUNCTION("""COMPUTED_VALUE"""),"01112471000154")</f>
        <v>01112471000154</v>
      </c>
      <c r="E331" s="290" t="str">
        <f ca="1">IFERROR(__xludf.DUMMYFUNCTION("""COMPUTED_VALUE"""),"104")</f>
        <v>104</v>
      </c>
      <c r="F331" s="290" t="str">
        <f ca="1">IFERROR(__xludf.DUMMYFUNCTION("""COMPUTED_VALUE"""),"1829")</f>
        <v>1829</v>
      </c>
      <c r="G331" s="291" t="str">
        <f ca="1">IFERROR(__xludf.DUMMYFUNCTION("""COMPUTED_VALUE"""),"307402")</f>
        <v>307402</v>
      </c>
      <c r="H331" s="291">
        <f ca="1">IFERROR(__xludf.DUMMYFUNCTION("""COMPUTED_VALUE"""),0)</f>
        <v>0</v>
      </c>
      <c r="I331" s="291">
        <f ca="1">IFERROR(__xludf.DUMMYFUNCTION("""COMPUTED_VALUE"""),0)</f>
        <v>0</v>
      </c>
      <c r="J331" s="291">
        <f ca="1">IFERROR(__xludf.DUMMYFUNCTION("""COMPUTED_VALUE"""),1701)</f>
        <v>1701</v>
      </c>
      <c r="K331" s="291">
        <f ca="1">IFERROR(__xludf.DUMMYFUNCTION("""COMPUTED_VALUE"""),0)</f>
        <v>0</v>
      </c>
      <c r="L331" s="291">
        <f ca="1">IFERROR(__xludf.DUMMYFUNCTION("""COMPUTED_VALUE"""),0)</f>
        <v>0</v>
      </c>
      <c r="M331" s="291">
        <f ca="1">IFERROR(__xludf.DUMMYFUNCTION("""COMPUTED_VALUE"""),0)</f>
        <v>0</v>
      </c>
      <c r="N331" s="291">
        <f ca="1">IFERROR(__xludf.DUMMYFUNCTION("""COMPUTED_VALUE"""),1218)</f>
        <v>1218</v>
      </c>
      <c r="O331" s="291">
        <f ca="1">IFERROR(__xludf.DUMMYFUNCTION("""COMPUTED_VALUE"""),0)</f>
        <v>0</v>
      </c>
      <c r="P331" s="291">
        <f t="shared" ca="1" si="1"/>
        <v>2919</v>
      </c>
    </row>
    <row r="332" spans="1:16" ht="12.75">
      <c r="A332" s="292" t="str">
        <f ca="1">IFERROR(__xludf.DUMMYFUNCTION("""COMPUTED_VALUE"""),"Porto Nacional")</f>
        <v>Porto Nacional</v>
      </c>
      <c r="B332" s="292" t="str">
        <f ca="1">IFERROR(__xludf.DUMMYFUNCTION("""COMPUTED_VALUE"""),"Porto Nacional")</f>
        <v>Porto Nacional</v>
      </c>
      <c r="C332" s="144" t="str">
        <f ca="1">IFERROR(__xludf.DUMMYFUNCTION("""COMPUTED_VALUE"""),"A.A.  ESCOLA ESTADUAL CUSTÓDIA DA SILVA PEDREIRA")</f>
        <v>A.A.  ESCOLA ESTADUAL CUSTÓDIA DA SILVA PEDREIRA</v>
      </c>
      <c r="D332" s="293" t="str">
        <f ca="1">IFERROR(__xludf.DUMMYFUNCTION("""COMPUTED_VALUE"""),"01192932000146")</f>
        <v>01192932000146</v>
      </c>
      <c r="E332" s="294" t="str">
        <f ca="1">IFERROR(__xludf.DUMMYFUNCTION("""COMPUTED_VALUE"""),"001")</f>
        <v>001</v>
      </c>
      <c r="F332" s="294" t="str">
        <f ca="1">IFERROR(__xludf.DUMMYFUNCTION("""COMPUTED_VALUE"""),"1117")</f>
        <v>1117</v>
      </c>
      <c r="G332" s="295" t="str">
        <f ca="1">IFERROR(__xludf.DUMMYFUNCTION("""COMPUTED_VALUE"""),"314080")</f>
        <v>314080</v>
      </c>
      <c r="H332" s="295">
        <f ca="1">IFERROR(__xludf.DUMMYFUNCTION("""COMPUTED_VALUE"""),0)</f>
        <v>0</v>
      </c>
      <c r="I332" s="295">
        <f ca="1">IFERROR(__xludf.DUMMYFUNCTION("""COMPUTED_VALUE"""),0)</f>
        <v>0</v>
      </c>
      <c r="J332" s="295">
        <f ca="1">IFERROR(__xludf.DUMMYFUNCTION("""COMPUTED_VALUE"""),9534)</f>
        <v>9534</v>
      </c>
      <c r="K332" s="295">
        <f ca="1">IFERROR(__xludf.DUMMYFUNCTION("""COMPUTED_VALUE"""),0)</f>
        <v>0</v>
      </c>
      <c r="L332" s="295">
        <f ca="1">IFERROR(__xludf.DUMMYFUNCTION("""COMPUTED_VALUE"""),0)</f>
        <v>0</v>
      </c>
      <c r="M332" s="295">
        <f ca="1">IFERROR(__xludf.DUMMYFUNCTION("""COMPUTED_VALUE"""),0)</f>
        <v>0</v>
      </c>
      <c r="N332" s="295">
        <f ca="1">IFERROR(__xludf.DUMMYFUNCTION("""COMPUTED_VALUE"""),6867)</f>
        <v>6867</v>
      </c>
      <c r="O332" s="295">
        <f ca="1">IFERROR(__xludf.DUMMYFUNCTION("""COMPUTED_VALUE"""),0)</f>
        <v>0</v>
      </c>
      <c r="P332" s="295">
        <f t="shared" ca="1" si="1"/>
        <v>16401</v>
      </c>
    </row>
    <row r="333" spans="1:16" ht="12.75">
      <c r="A333" s="287" t="str">
        <f ca="1">IFERROR(__xludf.DUMMYFUNCTION("""COMPUTED_VALUE"""),"Porto Nacional")</f>
        <v>Porto Nacional</v>
      </c>
      <c r="B333" s="287" t="str">
        <f ca="1">IFERROR(__xludf.DUMMYFUNCTION("""COMPUTED_VALUE"""),"Porto Nacional")</f>
        <v>Porto Nacional</v>
      </c>
      <c r="C333" s="288" t="str">
        <f ca="1">IFERROR(__xludf.DUMMYFUNCTION("""COMPUTED_VALUE"""),"A. ESC. COM./ESC. EST. D.DOMINGOS CARREROT")</f>
        <v>A. ESC. COM./ESC. EST. D.DOMINGOS CARREROT</v>
      </c>
      <c r="D333" s="289" t="str">
        <f ca="1">IFERROR(__xludf.DUMMYFUNCTION("""COMPUTED_VALUE"""),"00900197000115")</f>
        <v>00900197000115</v>
      </c>
      <c r="E333" s="290" t="str">
        <f ca="1">IFERROR(__xludf.DUMMYFUNCTION("""COMPUTED_VALUE"""),"104")</f>
        <v>104</v>
      </c>
      <c r="F333" s="290" t="str">
        <f ca="1">IFERROR(__xludf.DUMMYFUNCTION("""COMPUTED_VALUE"""),"1829")</f>
        <v>1829</v>
      </c>
      <c r="G333" s="291" t="str">
        <f ca="1">IFERROR(__xludf.DUMMYFUNCTION("""COMPUTED_VALUE"""),"305914")</f>
        <v>305914</v>
      </c>
      <c r="H333" s="291">
        <f ca="1">IFERROR(__xludf.DUMMYFUNCTION("""COMPUTED_VALUE"""),0)</f>
        <v>0</v>
      </c>
      <c r="I333" s="291">
        <f ca="1">IFERROR(__xludf.DUMMYFUNCTION("""COMPUTED_VALUE"""),0)</f>
        <v>0</v>
      </c>
      <c r="J333" s="291">
        <f ca="1">IFERROR(__xludf.DUMMYFUNCTION("""COMPUTED_VALUE"""),7623)</f>
        <v>7623</v>
      </c>
      <c r="K333" s="291">
        <f ca="1">IFERROR(__xludf.DUMMYFUNCTION("""COMPUTED_VALUE"""),0)</f>
        <v>0</v>
      </c>
      <c r="L333" s="291">
        <f ca="1">IFERROR(__xludf.DUMMYFUNCTION("""COMPUTED_VALUE"""),0)</f>
        <v>0</v>
      </c>
      <c r="M333" s="291">
        <f ca="1">IFERROR(__xludf.DUMMYFUNCTION("""COMPUTED_VALUE"""),294)</f>
        <v>294</v>
      </c>
      <c r="N333" s="291">
        <f ca="1">IFERROR(__xludf.DUMMYFUNCTION("""COMPUTED_VALUE"""),0)</f>
        <v>0</v>
      </c>
      <c r="O333" s="291">
        <f ca="1">IFERROR(__xludf.DUMMYFUNCTION("""COMPUTED_VALUE"""),0)</f>
        <v>0</v>
      </c>
      <c r="P333" s="291">
        <f t="shared" ca="1" si="1"/>
        <v>7917</v>
      </c>
    </row>
    <row r="334" spans="1:16" ht="12.75">
      <c r="A334" s="292" t="str">
        <f ca="1">IFERROR(__xludf.DUMMYFUNCTION("""COMPUTED_VALUE"""),"Porto Nacional")</f>
        <v>Porto Nacional</v>
      </c>
      <c r="B334" s="292" t="str">
        <f ca="1">IFERROR(__xludf.DUMMYFUNCTION("""COMPUTED_VALUE"""),"Porto Nacional")</f>
        <v>Porto Nacional</v>
      </c>
      <c r="C334" s="144" t="str">
        <f ca="1">IFERROR(__xludf.DUMMYFUNCTION("""COMPUTED_VALUE"""),"A.A.  A ESCOLA D. PEDRO II")</f>
        <v>A.A.  A ESCOLA D. PEDRO II</v>
      </c>
      <c r="D334" s="293" t="str">
        <f ca="1">IFERROR(__xludf.DUMMYFUNCTION("""COMPUTED_VALUE"""),"01133697000131")</f>
        <v>01133697000131</v>
      </c>
      <c r="E334" s="294" t="str">
        <f ca="1">IFERROR(__xludf.DUMMYFUNCTION("""COMPUTED_VALUE"""),"001")</f>
        <v>001</v>
      </c>
      <c r="F334" s="294" t="str">
        <f ca="1">IFERROR(__xludf.DUMMYFUNCTION("""COMPUTED_VALUE"""),"1117")</f>
        <v>1117</v>
      </c>
      <c r="G334" s="295" t="str">
        <f ca="1">IFERROR(__xludf.DUMMYFUNCTION("""COMPUTED_VALUE"""),"0313092")</f>
        <v>0313092</v>
      </c>
      <c r="H334" s="295">
        <f ca="1">IFERROR(__xludf.DUMMYFUNCTION("""COMPUTED_VALUE"""),0)</f>
        <v>0</v>
      </c>
      <c r="I334" s="295">
        <f ca="1">IFERROR(__xludf.DUMMYFUNCTION("""COMPUTED_VALUE"""),0)</f>
        <v>0</v>
      </c>
      <c r="J334" s="295">
        <f ca="1">IFERROR(__xludf.DUMMYFUNCTION("""COMPUTED_VALUE"""),0)</f>
        <v>0</v>
      </c>
      <c r="K334" s="295">
        <f ca="1">IFERROR(__xludf.DUMMYFUNCTION("""COMPUTED_VALUE"""),0)</f>
        <v>0</v>
      </c>
      <c r="L334" s="295">
        <f ca="1">IFERROR(__xludf.DUMMYFUNCTION("""COMPUTED_VALUE"""),0)</f>
        <v>0</v>
      </c>
      <c r="M334" s="295">
        <f ca="1">IFERROR(__xludf.DUMMYFUNCTION("""COMPUTED_VALUE"""),294)</f>
        <v>294</v>
      </c>
      <c r="N334" s="295">
        <f ca="1">IFERROR(__xludf.DUMMYFUNCTION("""COMPUTED_VALUE"""),0)</f>
        <v>0</v>
      </c>
      <c r="O334" s="295">
        <f ca="1">IFERROR(__xludf.DUMMYFUNCTION("""COMPUTED_VALUE"""),0)</f>
        <v>0</v>
      </c>
      <c r="P334" s="295">
        <f t="shared" ca="1" si="1"/>
        <v>294</v>
      </c>
    </row>
    <row r="335" spans="1:16" ht="12.75">
      <c r="A335" s="287" t="str">
        <f ca="1">IFERROR(__xludf.DUMMYFUNCTION("""COMPUTED_VALUE"""),"Porto Nacional")</f>
        <v>Porto Nacional</v>
      </c>
      <c r="B335" s="287" t="str">
        <f ca="1">IFERROR(__xludf.DUMMYFUNCTION("""COMPUTED_VALUE"""),"Porto Nacional")</f>
        <v>Porto Nacional</v>
      </c>
      <c r="C335" s="288" t="str">
        <f ca="1">IFERROR(__xludf.DUMMYFUNCTION("""COMPUTED_VALUE"""),"A.A. ESCOLA ESTADUAL IRMA ASPASIA")</f>
        <v>A.A. ESCOLA ESTADUAL IRMA ASPASIA</v>
      </c>
      <c r="D335" s="289" t="str">
        <f ca="1">IFERROR(__xludf.DUMMYFUNCTION("""COMPUTED_VALUE"""),"01136022000146")</f>
        <v>01136022000146</v>
      </c>
      <c r="E335" s="290" t="str">
        <f ca="1">IFERROR(__xludf.DUMMYFUNCTION("""COMPUTED_VALUE"""),"104")</f>
        <v>104</v>
      </c>
      <c r="F335" s="290" t="str">
        <f ca="1">IFERROR(__xludf.DUMMYFUNCTION("""COMPUTED_VALUE"""),"1829")</f>
        <v>1829</v>
      </c>
      <c r="G335" s="291" t="str">
        <f ca="1">IFERROR(__xludf.DUMMYFUNCTION("""COMPUTED_VALUE"""),"307453")</f>
        <v>307453</v>
      </c>
      <c r="H335" s="291">
        <f ca="1">IFERROR(__xludf.DUMMYFUNCTION("""COMPUTED_VALUE"""),0)</f>
        <v>0</v>
      </c>
      <c r="I335" s="291">
        <f ca="1">IFERROR(__xludf.DUMMYFUNCTION("""COMPUTED_VALUE"""),0)</f>
        <v>0</v>
      </c>
      <c r="J335" s="291">
        <f ca="1">IFERROR(__xludf.DUMMYFUNCTION("""COMPUTED_VALUE"""),2940)</f>
        <v>2940</v>
      </c>
      <c r="K335" s="291">
        <f ca="1">IFERROR(__xludf.DUMMYFUNCTION("""COMPUTED_VALUE"""),0)</f>
        <v>0</v>
      </c>
      <c r="L335" s="291">
        <f ca="1">IFERROR(__xludf.DUMMYFUNCTION("""COMPUTED_VALUE"""),0)</f>
        <v>0</v>
      </c>
      <c r="M335" s="291">
        <f ca="1">IFERROR(__xludf.DUMMYFUNCTION("""COMPUTED_VALUE"""),0)</f>
        <v>0</v>
      </c>
      <c r="N335" s="291">
        <f ca="1">IFERROR(__xludf.DUMMYFUNCTION("""COMPUTED_VALUE"""),4704)</f>
        <v>4704</v>
      </c>
      <c r="O335" s="291">
        <f ca="1">IFERROR(__xludf.DUMMYFUNCTION("""COMPUTED_VALUE"""),0)</f>
        <v>0</v>
      </c>
      <c r="P335" s="291">
        <f t="shared" ca="1" si="1"/>
        <v>7644</v>
      </c>
    </row>
    <row r="336" spans="1:16" ht="12.75">
      <c r="A336" s="292" t="str">
        <f ca="1">IFERROR(__xludf.DUMMYFUNCTION("""COMPUTED_VALUE"""),"Porto Nacional")</f>
        <v>Porto Nacional</v>
      </c>
      <c r="B336" s="292" t="str">
        <f ca="1">IFERROR(__xludf.DUMMYFUNCTION("""COMPUTED_VALUE"""),"Porto Nacional")</f>
        <v>Porto Nacional</v>
      </c>
      <c r="C336" s="144" t="str">
        <f ca="1">IFERROR(__xludf.DUMMYFUNCTION("""COMPUTED_VALUE"""),"A.A. DA ESC. EST. ALCIDES RODRIGUES AIRES")</f>
        <v>A.A. DA ESC. EST. ALCIDES RODRIGUES AIRES</v>
      </c>
      <c r="D336" s="293" t="str">
        <f ca="1">IFERROR(__xludf.DUMMYFUNCTION("""COMPUTED_VALUE"""),"03495455000113")</f>
        <v>03495455000113</v>
      </c>
      <c r="E336" s="294" t="str">
        <f ca="1">IFERROR(__xludf.DUMMYFUNCTION("""COMPUTED_VALUE"""),"001")</f>
        <v>001</v>
      </c>
      <c r="F336" s="294" t="str">
        <f ca="1">IFERROR(__xludf.DUMMYFUNCTION("""COMPUTED_VALUE"""),"1117")</f>
        <v>1117</v>
      </c>
      <c r="G336" s="295" t="str">
        <f ca="1">IFERROR(__xludf.DUMMYFUNCTION("""COMPUTED_VALUE"""),"77143")</f>
        <v>77143</v>
      </c>
      <c r="H336" s="295">
        <f ca="1">IFERROR(__xludf.DUMMYFUNCTION("""COMPUTED_VALUE"""),0)</f>
        <v>0</v>
      </c>
      <c r="I336" s="295">
        <f ca="1">IFERROR(__xludf.DUMMYFUNCTION("""COMPUTED_VALUE"""),0)</f>
        <v>0</v>
      </c>
      <c r="J336" s="295">
        <f ca="1">IFERROR(__xludf.DUMMYFUNCTION("""COMPUTED_VALUE"""),7875)</f>
        <v>7875</v>
      </c>
      <c r="K336" s="295">
        <f ca="1">IFERROR(__xludf.DUMMYFUNCTION("""COMPUTED_VALUE"""),0)</f>
        <v>0</v>
      </c>
      <c r="L336" s="295">
        <f ca="1">IFERROR(__xludf.DUMMYFUNCTION("""COMPUTED_VALUE"""),0)</f>
        <v>0</v>
      </c>
      <c r="M336" s="295">
        <f ca="1">IFERROR(__xludf.DUMMYFUNCTION("""COMPUTED_VALUE"""),21)</f>
        <v>21</v>
      </c>
      <c r="N336" s="295">
        <f ca="1">IFERROR(__xludf.DUMMYFUNCTION("""COMPUTED_VALUE"""),0)</f>
        <v>0</v>
      </c>
      <c r="O336" s="295">
        <f ca="1">IFERROR(__xludf.DUMMYFUNCTION("""COMPUTED_VALUE"""),903)</f>
        <v>903</v>
      </c>
      <c r="P336" s="295">
        <f t="shared" ca="1" si="1"/>
        <v>8799</v>
      </c>
    </row>
    <row r="337" spans="1:16" ht="12.75">
      <c r="A337" s="287" t="str">
        <f ca="1">IFERROR(__xludf.DUMMYFUNCTION("""COMPUTED_VALUE"""),"Porto Nacional")</f>
        <v>Porto Nacional</v>
      </c>
      <c r="B337" s="287" t="str">
        <f ca="1">IFERROR(__xludf.DUMMYFUNCTION("""COMPUTED_VALUE"""),"Porto Nacional")</f>
        <v>Porto Nacional</v>
      </c>
      <c r="C337" s="288" t="str">
        <f ca="1">IFERROR(__xludf.DUMMYFUNCTION("""COMPUTED_VALUE"""),"A.A. E. E. PROFA. CARMENIA MATOS MAIA")</f>
        <v>A.A. E. E. PROFA. CARMENIA MATOS MAIA</v>
      </c>
      <c r="D337" s="289" t="str">
        <f ca="1">IFERROR(__xludf.DUMMYFUNCTION("""COMPUTED_VALUE"""),"01118897000115")</f>
        <v>01118897000115</v>
      </c>
      <c r="E337" s="290" t="str">
        <f ca="1">IFERROR(__xludf.DUMMYFUNCTION("""COMPUTED_VALUE"""),"104")</f>
        <v>104</v>
      </c>
      <c r="F337" s="290" t="str">
        <f ca="1">IFERROR(__xludf.DUMMYFUNCTION("""COMPUTED_VALUE"""),"1829")</f>
        <v>1829</v>
      </c>
      <c r="G337" s="291" t="str">
        <f ca="1">IFERROR(__xludf.DUMMYFUNCTION("""COMPUTED_VALUE"""),"307399")</f>
        <v>307399</v>
      </c>
      <c r="H337" s="291">
        <f ca="1">IFERROR(__xludf.DUMMYFUNCTION("""COMPUTED_VALUE"""),0)</f>
        <v>0</v>
      </c>
      <c r="I337" s="291">
        <f ca="1">IFERROR(__xludf.DUMMYFUNCTION("""COMPUTED_VALUE"""),0)</f>
        <v>0</v>
      </c>
      <c r="J337" s="291">
        <f ca="1">IFERROR(__xludf.DUMMYFUNCTION("""COMPUTED_VALUE"""),5040)</f>
        <v>5040</v>
      </c>
      <c r="K337" s="291">
        <f ca="1">IFERROR(__xludf.DUMMYFUNCTION("""COMPUTED_VALUE"""),0)</f>
        <v>0</v>
      </c>
      <c r="L337" s="291">
        <f ca="1">IFERROR(__xludf.DUMMYFUNCTION("""COMPUTED_VALUE"""),0)</f>
        <v>0</v>
      </c>
      <c r="M337" s="291">
        <f ca="1">IFERROR(__xludf.DUMMYFUNCTION("""COMPUTED_VALUE"""),483)</f>
        <v>483</v>
      </c>
      <c r="N337" s="291">
        <f ca="1">IFERROR(__xludf.DUMMYFUNCTION("""COMPUTED_VALUE"""),1932)</f>
        <v>1932</v>
      </c>
      <c r="O337" s="291">
        <f ca="1">IFERROR(__xludf.DUMMYFUNCTION("""COMPUTED_VALUE"""),0)</f>
        <v>0</v>
      </c>
      <c r="P337" s="291">
        <f t="shared" ca="1" si="1"/>
        <v>7455</v>
      </c>
    </row>
    <row r="338" spans="1:16" ht="12.75">
      <c r="A338" s="292" t="str">
        <f ca="1">IFERROR(__xludf.DUMMYFUNCTION("""COMPUTED_VALUE"""),"Porto Nacional")</f>
        <v>Porto Nacional</v>
      </c>
      <c r="B338" s="292" t="str">
        <f ca="1">IFERROR(__xludf.DUMMYFUNCTION("""COMPUTED_VALUE"""),"Santa Rita do Tocantins")</f>
        <v>Santa Rita do Tocantins</v>
      </c>
      <c r="C338" s="144" t="str">
        <f ca="1">IFERROR(__xludf.DUMMYFUNCTION("""COMPUTED_VALUE"""),"ASS. COM.DE AP.ESC. EST. DE 1 GRAU BOA NOVA")</f>
        <v>ASS. COM.DE AP.ESC. EST. DE 1 GRAU BOA NOVA</v>
      </c>
      <c r="D338" s="293" t="str">
        <f ca="1">IFERROR(__xludf.DUMMYFUNCTION("""COMPUTED_VALUE"""),"01856561000150")</f>
        <v>01856561000150</v>
      </c>
      <c r="E338" s="294" t="str">
        <f ca="1">IFERROR(__xludf.DUMMYFUNCTION("""COMPUTED_VALUE"""),"001")</f>
        <v>001</v>
      </c>
      <c r="F338" s="294" t="str">
        <f ca="1">IFERROR(__xludf.DUMMYFUNCTION("""COMPUTED_VALUE"""),"4107")</f>
        <v>4107</v>
      </c>
      <c r="G338" s="295" t="str">
        <f ca="1">IFERROR(__xludf.DUMMYFUNCTION("""COMPUTED_VALUE"""),"320722")</f>
        <v>320722</v>
      </c>
      <c r="H338" s="295">
        <f ca="1">IFERROR(__xludf.DUMMYFUNCTION("""COMPUTED_VALUE"""),0)</f>
        <v>0</v>
      </c>
      <c r="I338" s="295">
        <f ca="1">IFERROR(__xludf.DUMMYFUNCTION("""COMPUTED_VALUE"""),0)</f>
        <v>0</v>
      </c>
      <c r="J338" s="295">
        <f ca="1">IFERROR(__xludf.DUMMYFUNCTION("""COMPUTED_VALUE"""),1911)</f>
        <v>1911</v>
      </c>
      <c r="K338" s="295">
        <f ca="1">IFERROR(__xludf.DUMMYFUNCTION("""COMPUTED_VALUE"""),0)</f>
        <v>0</v>
      </c>
      <c r="L338" s="295">
        <f ca="1">IFERROR(__xludf.DUMMYFUNCTION("""COMPUTED_VALUE"""),0)</f>
        <v>0</v>
      </c>
      <c r="M338" s="295">
        <f ca="1">IFERROR(__xludf.DUMMYFUNCTION("""COMPUTED_VALUE"""),0)</f>
        <v>0</v>
      </c>
      <c r="N338" s="295">
        <f ca="1">IFERROR(__xludf.DUMMYFUNCTION("""COMPUTED_VALUE"""),1785)</f>
        <v>1785</v>
      </c>
      <c r="O338" s="295">
        <f ca="1">IFERROR(__xludf.DUMMYFUNCTION("""COMPUTED_VALUE"""),0)</f>
        <v>0</v>
      </c>
      <c r="P338" s="295">
        <f t="shared" ca="1" si="1"/>
        <v>3696</v>
      </c>
    </row>
    <row r="339" spans="1:16" ht="12.75">
      <c r="A339" s="287" t="str">
        <f ca="1">IFERROR(__xludf.DUMMYFUNCTION("""COMPUTED_VALUE"""),"Porto Nacional")</f>
        <v>Porto Nacional</v>
      </c>
      <c r="B339" s="287" t="str">
        <f ca="1">IFERROR(__xludf.DUMMYFUNCTION("""COMPUTED_VALUE"""),"Santa Rosa do Tocantins")</f>
        <v>Santa Rosa do Tocantins</v>
      </c>
      <c r="C339" s="288" t="str">
        <f ca="1">IFERROR(__xludf.DUMMYFUNCTION("""COMPUTED_VALUE"""),"A.A. E. E.PROF.ZACHARIAS NUNES DA SILVEIRA")</f>
        <v>A.A. E. E.PROF.ZACHARIAS NUNES DA SILVEIRA</v>
      </c>
      <c r="D339" s="289" t="str">
        <f ca="1">IFERROR(__xludf.DUMMYFUNCTION("""COMPUTED_VALUE"""),"01066420000133")</f>
        <v>01066420000133</v>
      </c>
      <c r="E339" s="290" t="str">
        <f ca="1">IFERROR(__xludf.DUMMYFUNCTION("""COMPUTED_VALUE"""),"104")</f>
        <v>104</v>
      </c>
      <c r="F339" s="290" t="str">
        <f ca="1">IFERROR(__xludf.DUMMYFUNCTION("""COMPUTED_VALUE"""),"1829")</f>
        <v>1829</v>
      </c>
      <c r="G339" s="291" t="str">
        <f ca="1">IFERROR(__xludf.DUMMYFUNCTION("""COMPUTED_VALUE"""),"0307461")</f>
        <v>0307461</v>
      </c>
      <c r="H339" s="291">
        <f ca="1">IFERROR(__xludf.DUMMYFUNCTION("""COMPUTED_VALUE"""),0)</f>
        <v>0</v>
      </c>
      <c r="I339" s="291">
        <f ca="1">IFERROR(__xludf.DUMMYFUNCTION("""COMPUTED_VALUE"""),0)</f>
        <v>0</v>
      </c>
      <c r="J339" s="291">
        <f ca="1">IFERROR(__xludf.DUMMYFUNCTION("""COMPUTED_VALUE"""),3444)</f>
        <v>3444</v>
      </c>
      <c r="K339" s="291">
        <f ca="1">IFERROR(__xludf.DUMMYFUNCTION("""COMPUTED_VALUE"""),0)</f>
        <v>0</v>
      </c>
      <c r="L339" s="291">
        <f ca="1">IFERROR(__xludf.DUMMYFUNCTION("""COMPUTED_VALUE"""),0)</f>
        <v>0</v>
      </c>
      <c r="M339" s="291">
        <f ca="1">IFERROR(__xludf.DUMMYFUNCTION("""COMPUTED_VALUE"""),231)</f>
        <v>231</v>
      </c>
      <c r="N339" s="291">
        <f ca="1">IFERROR(__xludf.DUMMYFUNCTION("""COMPUTED_VALUE"""),0)</f>
        <v>0</v>
      </c>
      <c r="O339" s="291">
        <f ca="1">IFERROR(__xludf.DUMMYFUNCTION("""COMPUTED_VALUE"""),0)</f>
        <v>0</v>
      </c>
      <c r="P339" s="291">
        <f t="shared" ca="1" si="1"/>
        <v>3675</v>
      </c>
    </row>
    <row r="340" spans="1:16" ht="12.75">
      <c r="A340" s="292" t="str">
        <f ca="1">IFERROR(__xludf.DUMMYFUNCTION("""COMPUTED_VALUE"""),"Porto Nacional")</f>
        <v>Porto Nacional</v>
      </c>
      <c r="B340" s="292" t="str">
        <f ca="1">IFERROR(__xludf.DUMMYFUNCTION("""COMPUTED_VALUE"""),"Santa Rosa do Tocantins")</f>
        <v>Santa Rosa do Tocantins</v>
      </c>
      <c r="C340" s="144" t="str">
        <f ca="1">IFERROR(__xludf.DUMMYFUNCTION("""COMPUTED_VALUE"""),"A.A. E. E. TENENTE SALVADOR RIBEIRO")</f>
        <v>A.A. E. E. TENENTE SALVADOR RIBEIRO</v>
      </c>
      <c r="D340" s="293" t="str">
        <f ca="1">IFERROR(__xludf.DUMMYFUNCTION("""COMPUTED_VALUE"""),"01066424000111")</f>
        <v>01066424000111</v>
      </c>
      <c r="E340" s="294" t="str">
        <f ca="1">IFERROR(__xludf.DUMMYFUNCTION("""COMPUTED_VALUE"""),"001")</f>
        <v>001</v>
      </c>
      <c r="F340" s="294" t="str">
        <f ca="1">IFERROR(__xludf.DUMMYFUNCTION("""COMPUTED_VALUE"""),"1117")</f>
        <v>1117</v>
      </c>
      <c r="G340" s="295" t="str">
        <f ca="1">IFERROR(__xludf.DUMMYFUNCTION("""COMPUTED_VALUE"""),"332623")</f>
        <v>332623</v>
      </c>
      <c r="H340" s="295">
        <f ca="1">IFERROR(__xludf.DUMMYFUNCTION("""COMPUTED_VALUE"""),0)</f>
        <v>0</v>
      </c>
      <c r="I340" s="295">
        <f ca="1">IFERROR(__xludf.DUMMYFUNCTION("""COMPUTED_VALUE"""),0)</f>
        <v>0</v>
      </c>
      <c r="J340" s="295">
        <f ca="1">IFERROR(__xludf.DUMMYFUNCTION("""COMPUTED_VALUE"""),609)</f>
        <v>609</v>
      </c>
      <c r="K340" s="295">
        <f ca="1">IFERROR(__xludf.DUMMYFUNCTION("""COMPUTED_VALUE"""),0)</f>
        <v>0</v>
      </c>
      <c r="L340" s="295">
        <f ca="1">IFERROR(__xludf.DUMMYFUNCTION("""COMPUTED_VALUE"""),0)</f>
        <v>0</v>
      </c>
      <c r="M340" s="295">
        <f ca="1">IFERROR(__xludf.DUMMYFUNCTION("""COMPUTED_VALUE"""),0)</f>
        <v>0</v>
      </c>
      <c r="N340" s="295">
        <f ca="1">IFERROR(__xludf.DUMMYFUNCTION("""COMPUTED_VALUE"""),4053)</f>
        <v>4053</v>
      </c>
      <c r="O340" s="295">
        <f ca="1">IFERROR(__xludf.DUMMYFUNCTION("""COMPUTED_VALUE"""),420)</f>
        <v>420</v>
      </c>
      <c r="P340" s="295">
        <f t="shared" ca="1" si="1"/>
        <v>5082</v>
      </c>
    </row>
    <row r="341" spans="1:16" ht="12.75">
      <c r="A341" s="287" t="str">
        <f ca="1">IFERROR(__xludf.DUMMYFUNCTION("""COMPUTED_VALUE"""),"Porto Nacional")</f>
        <v>Porto Nacional</v>
      </c>
      <c r="B341" s="287" t="str">
        <f ca="1">IFERROR(__xludf.DUMMYFUNCTION("""COMPUTED_VALUE"""),"Silvanopolis")</f>
        <v>Silvanopolis</v>
      </c>
      <c r="C341" s="288" t="str">
        <f ca="1">IFERROR(__xludf.DUMMYFUNCTION("""COMPUTED_VALUE"""),"A.A. DA ESC. EST. JOAO DA SILVA GUIMARAES")</f>
        <v>A.A. DA ESC. EST. JOAO DA SILVA GUIMARAES</v>
      </c>
      <c r="D341" s="289" t="str">
        <f ca="1">IFERROR(__xludf.DUMMYFUNCTION("""COMPUTED_VALUE"""),"01557779000103")</f>
        <v>01557779000103</v>
      </c>
      <c r="E341" s="290" t="str">
        <f ca="1">IFERROR(__xludf.DUMMYFUNCTION("""COMPUTED_VALUE"""),"001")</f>
        <v>001</v>
      </c>
      <c r="F341" s="290" t="str">
        <f ca="1">IFERROR(__xludf.DUMMYFUNCTION("""COMPUTED_VALUE"""),"3980")</f>
        <v>3980</v>
      </c>
      <c r="G341" s="291" t="str">
        <f ca="1">IFERROR(__xludf.DUMMYFUNCTION("""COMPUTED_VALUE"""),"51292")</f>
        <v>51292</v>
      </c>
      <c r="H341" s="291">
        <f ca="1">IFERROR(__xludf.DUMMYFUNCTION("""COMPUTED_VALUE"""),0)</f>
        <v>0</v>
      </c>
      <c r="I341" s="291">
        <f ca="1">IFERROR(__xludf.DUMMYFUNCTION("""COMPUTED_VALUE"""),0)</f>
        <v>0</v>
      </c>
      <c r="J341" s="291">
        <f ca="1">IFERROR(__xludf.DUMMYFUNCTION("""COMPUTED_VALUE"""),6594)</f>
        <v>6594</v>
      </c>
      <c r="K341" s="291">
        <f ca="1">IFERROR(__xludf.DUMMYFUNCTION("""COMPUTED_VALUE"""),0)</f>
        <v>0</v>
      </c>
      <c r="L341" s="291">
        <f ca="1">IFERROR(__xludf.DUMMYFUNCTION("""COMPUTED_VALUE"""),0)</f>
        <v>0</v>
      </c>
      <c r="M341" s="291">
        <f ca="1">IFERROR(__xludf.DUMMYFUNCTION("""COMPUTED_VALUE"""),0)</f>
        <v>0</v>
      </c>
      <c r="N341" s="291">
        <f ca="1">IFERROR(__xludf.DUMMYFUNCTION("""COMPUTED_VALUE"""),5082)</f>
        <v>5082</v>
      </c>
      <c r="O341" s="291">
        <f ca="1">IFERROR(__xludf.DUMMYFUNCTION("""COMPUTED_VALUE"""),0)</f>
        <v>0</v>
      </c>
      <c r="P341" s="291">
        <f t="shared" ca="1" si="1"/>
        <v>11676</v>
      </c>
    </row>
    <row r="342" spans="1:16" ht="12.75">
      <c r="A342" s="292" t="str">
        <f ca="1">IFERROR(__xludf.DUMMYFUNCTION("""COMPUTED_VALUE"""),"Porto Nacional")</f>
        <v>Porto Nacional</v>
      </c>
      <c r="B342" s="292" t="str">
        <f ca="1">IFERROR(__xludf.DUMMYFUNCTION("""COMPUTED_VALUE"""),"Silvanopolis")</f>
        <v>Silvanopolis</v>
      </c>
      <c r="C342" s="144" t="str">
        <f ca="1">IFERROR(__xludf.DUMMYFUNCTION("""COMPUTED_VALUE"""),"A.A. A ESC. EST. JOAO PIRES QUERIDO")</f>
        <v>A.A. A ESC. EST. JOAO PIRES QUERIDO</v>
      </c>
      <c r="D342" s="293" t="str">
        <f ca="1">IFERROR(__xludf.DUMMYFUNCTION("""COMPUTED_VALUE"""),"01284632000197")</f>
        <v>01284632000197</v>
      </c>
      <c r="E342" s="294" t="str">
        <f ca="1">IFERROR(__xludf.DUMMYFUNCTION("""COMPUTED_VALUE"""),"001")</f>
        <v>001</v>
      </c>
      <c r="F342" s="294" t="str">
        <f ca="1">IFERROR(__xludf.DUMMYFUNCTION("""COMPUTED_VALUE"""),"3980")</f>
        <v>3980</v>
      </c>
      <c r="G342" s="295" t="str">
        <f ca="1">IFERROR(__xludf.DUMMYFUNCTION("""COMPUTED_VALUE"""),"051187")</f>
        <v>051187</v>
      </c>
      <c r="H342" s="295">
        <f ca="1">IFERROR(__xludf.DUMMYFUNCTION("""COMPUTED_VALUE"""),0)</f>
        <v>0</v>
      </c>
      <c r="I342" s="295">
        <f ca="1">IFERROR(__xludf.DUMMYFUNCTION("""COMPUTED_VALUE"""),0)</f>
        <v>0</v>
      </c>
      <c r="J342" s="295">
        <f ca="1">IFERROR(__xludf.DUMMYFUNCTION("""COMPUTED_VALUE"""),0)</f>
        <v>0</v>
      </c>
      <c r="K342" s="295">
        <f ca="1">IFERROR(__xludf.DUMMYFUNCTION("""COMPUTED_VALUE"""),0)</f>
        <v>0</v>
      </c>
      <c r="L342" s="295">
        <f ca="1">IFERROR(__xludf.DUMMYFUNCTION("""COMPUTED_VALUE"""),0)</f>
        <v>0</v>
      </c>
      <c r="M342" s="295">
        <f ca="1">IFERROR(__xludf.DUMMYFUNCTION("""COMPUTED_VALUE"""),0)</f>
        <v>0</v>
      </c>
      <c r="N342" s="295">
        <f ca="1">IFERROR(__xludf.DUMMYFUNCTION("""COMPUTED_VALUE"""),0)</f>
        <v>0</v>
      </c>
      <c r="O342" s="295">
        <f ca="1">IFERROR(__xludf.DUMMYFUNCTION("""COMPUTED_VALUE"""),273)</f>
        <v>273</v>
      </c>
      <c r="P342" s="295">
        <f t="shared" ca="1" si="1"/>
        <v>273</v>
      </c>
    </row>
    <row r="343" spans="1:16" ht="12.75">
      <c r="A343" s="287" t="str">
        <f ca="1">IFERROR(__xludf.DUMMYFUNCTION("""COMPUTED_VALUE"""),"Tocantinópolis")</f>
        <v>Tocantinópolis</v>
      </c>
      <c r="B343" s="287" t="str">
        <f ca="1">IFERROR(__xludf.DUMMYFUNCTION("""COMPUTED_VALUE"""),"Angico")</f>
        <v>Angico</v>
      </c>
      <c r="C343" s="299" t="str">
        <f ca="1">IFERROR(__xludf.DUMMYFUNCTION("""COMPUTED_VALUE"""),"ASSOCIAÇÃO DE APOIO DO COL. EST. DULCE COELHO DE SOUSA")</f>
        <v>ASSOCIAÇÃO DE APOIO DO COL. EST. DULCE COELHO DE SOUSA</v>
      </c>
      <c r="D343" s="289" t="str">
        <f ca="1">IFERROR(__xludf.DUMMYFUNCTION("""COMPUTED_VALUE"""),"10800992000195")</f>
        <v>10800992000195</v>
      </c>
      <c r="E343" s="290" t="str">
        <f ca="1">IFERROR(__xludf.DUMMYFUNCTION("""COMPUTED_VALUE"""),"001")</f>
        <v>001</v>
      </c>
      <c r="F343" s="290" t="str">
        <f ca="1">IFERROR(__xludf.DUMMYFUNCTION("""COMPUTED_VALUE"""),"3973")</f>
        <v>3973</v>
      </c>
      <c r="G343" s="291" t="str">
        <f ca="1">IFERROR(__xludf.DUMMYFUNCTION("""COMPUTED_VALUE"""),"212792")</f>
        <v>212792</v>
      </c>
      <c r="H343" s="291">
        <f ca="1">IFERROR(__xludf.DUMMYFUNCTION("""COMPUTED_VALUE"""),0)</f>
        <v>0</v>
      </c>
      <c r="I343" s="291">
        <f ca="1">IFERROR(__xludf.DUMMYFUNCTION("""COMPUTED_VALUE"""),0)</f>
        <v>0</v>
      </c>
      <c r="J343" s="291">
        <f ca="1">IFERROR(__xludf.DUMMYFUNCTION("""COMPUTED_VALUE"""),4326)</f>
        <v>4326</v>
      </c>
      <c r="K343" s="291">
        <f ca="1">IFERROR(__xludf.DUMMYFUNCTION("""COMPUTED_VALUE"""),0)</f>
        <v>0</v>
      </c>
      <c r="L343" s="291">
        <f ca="1">IFERROR(__xludf.DUMMYFUNCTION("""COMPUTED_VALUE"""),0)</f>
        <v>0</v>
      </c>
      <c r="M343" s="291">
        <f ca="1">IFERROR(__xludf.DUMMYFUNCTION("""COMPUTED_VALUE"""),399)</f>
        <v>399</v>
      </c>
      <c r="N343" s="291">
        <f ca="1">IFERROR(__xludf.DUMMYFUNCTION("""COMPUTED_VALUE"""),2898)</f>
        <v>2898</v>
      </c>
      <c r="O343" s="291">
        <f ca="1">IFERROR(__xludf.DUMMYFUNCTION("""COMPUTED_VALUE"""),0)</f>
        <v>0</v>
      </c>
      <c r="P343" s="291">
        <f t="shared" ca="1" si="1"/>
        <v>7623</v>
      </c>
    </row>
    <row r="344" spans="1:16" ht="12.75">
      <c r="A344" s="292" t="str">
        <f ca="1">IFERROR(__xludf.DUMMYFUNCTION("""COMPUTED_VALUE"""),"Tocantinópolis")</f>
        <v>Tocantinópolis</v>
      </c>
      <c r="B344" s="292" t="str">
        <f ca="1">IFERROR(__xludf.DUMMYFUNCTION("""COMPUTED_VALUE"""),"Cachoeirinha")</f>
        <v>Cachoeirinha</v>
      </c>
      <c r="C344" s="144" t="str">
        <f ca="1">IFERROR(__xludf.DUMMYFUNCTION("""COMPUTED_VALUE"""),"A.A. E. EST. NOVA DA CACHOEIRINHA/RAIMUNDO NONATO TORRES")</f>
        <v>A.A. E. EST. NOVA DA CACHOEIRINHA/RAIMUNDO NONATO TORRES</v>
      </c>
      <c r="D344" s="293" t="str">
        <f ca="1">IFERROR(__xludf.DUMMYFUNCTION("""COMPUTED_VALUE"""),"01213535000103")</f>
        <v>01213535000103</v>
      </c>
      <c r="E344" s="294" t="str">
        <f ca="1">IFERROR(__xludf.DUMMYFUNCTION("""COMPUTED_VALUE"""),"001")</f>
        <v>001</v>
      </c>
      <c r="F344" s="294" t="str">
        <f ca="1">IFERROR(__xludf.DUMMYFUNCTION("""COMPUTED_VALUE"""),"0810")</f>
        <v>0810</v>
      </c>
      <c r="G344" s="295" t="str">
        <f ca="1">IFERROR(__xludf.DUMMYFUNCTION("""COMPUTED_VALUE"""),"0217689")</f>
        <v>0217689</v>
      </c>
      <c r="H344" s="295">
        <f ca="1">IFERROR(__xludf.DUMMYFUNCTION("""COMPUTED_VALUE"""),0)</f>
        <v>0</v>
      </c>
      <c r="I344" s="295">
        <f ca="1">IFERROR(__xludf.DUMMYFUNCTION("""COMPUTED_VALUE"""),0)</f>
        <v>0</v>
      </c>
      <c r="J344" s="295">
        <f ca="1">IFERROR(__xludf.DUMMYFUNCTION("""COMPUTED_VALUE"""),2688)</f>
        <v>2688</v>
      </c>
      <c r="K344" s="295">
        <f ca="1">IFERROR(__xludf.DUMMYFUNCTION("""COMPUTED_VALUE"""),0)</f>
        <v>0</v>
      </c>
      <c r="L344" s="295">
        <f ca="1">IFERROR(__xludf.DUMMYFUNCTION("""COMPUTED_VALUE"""),0)</f>
        <v>0</v>
      </c>
      <c r="M344" s="295">
        <f ca="1">IFERROR(__xludf.DUMMYFUNCTION("""COMPUTED_VALUE"""),21)</f>
        <v>21</v>
      </c>
      <c r="N344" s="295">
        <f ca="1">IFERROR(__xludf.DUMMYFUNCTION("""COMPUTED_VALUE"""),1911)</f>
        <v>1911</v>
      </c>
      <c r="O344" s="295">
        <f ca="1">IFERROR(__xludf.DUMMYFUNCTION("""COMPUTED_VALUE"""),0)</f>
        <v>0</v>
      </c>
      <c r="P344" s="295">
        <f t="shared" ca="1" si="1"/>
        <v>4620</v>
      </c>
    </row>
    <row r="345" spans="1:16" ht="12.75">
      <c r="A345" s="287" t="str">
        <f ca="1">IFERROR(__xludf.DUMMYFUNCTION("""COMPUTED_VALUE"""),"Tocantinópolis")</f>
        <v>Tocantinópolis</v>
      </c>
      <c r="B345" s="287" t="str">
        <f ca="1">IFERROR(__xludf.DUMMYFUNCTION("""COMPUTED_VALUE"""),"darcinopolis")</f>
        <v>darcinopolis</v>
      </c>
      <c r="C345" s="288" t="str">
        <f ca="1">IFERROR(__xludf.DUMMYFUNCTION("""COMPUTED_VALUE"""),"A. APOIO COL. EST. JOSE DE SOUZA PORTO")</f>
        <v>A. APOIO COL. EST. JOSE DE SOUZA PORTO</v>
      </c>
      <c r="D345" s="289" t="str">
        <f ca="1">IFERROR(__xludf.DUMMYFUNCTION("""COMPUTED_VALUE"""),"01213532000170")</f>
        <v>01213532000170</v>
      </c>
      <c r="E345" s="290" t="str">
        <f ca="1">IFERROR(__xludf.DUMMYFUNCTION("""COMPUTED_VALUE"""),"001")</f>
        <v>001</v>
      </c>
      <c r="F345" s="290" t="str">
        <f ca="1">IFERROR(__xludf.DUMMYFUNCTION("""COMPUTED_VALUE"""),"0810")</f>
        <v>0810</v>
      </c>
      <c r="G345" s="291" t="str">
        <f ca="1">IFERROR(__xludf.DUMMYFUNCTION("""COMPUTED_VALUE"""),"25739")</f>
        <v>25739</v>
      </c>
      <c r="H345" s="291">
        <f ca="1">IFERROR(__xludf.DUMMYFUNCTION("""COMPUTED_VALUE"""),0)</f>
        <v>0</v>
      </c>
      <c r="I345" s="291">
        <f ca="1">IFERROR(__xludf.DUMMYFUNCTION("""COMPUTED_VALUE"""),0)</f>
        <v>0</v>
      </c>
      <c r="J345" s="291">
        <f ca="1">IFERROR(__xludf.DUMMYFUNCTION("""COMPUTED_VALUE"""),10332)</f>
        <v>10332</v>
      </c>
      <c r="K345" s="291">
        <f ca="1">IFERROR(__xludf.DUMMYFUNCTION("""COMPUTED_VALUE"""),0)</f>
        <v>0</v>
      </c>
      <c r="L345" s="291">
        <f ca="1">IFERROR(__xludf.DUMMYFUNCTION("""COMPUTED_VALUE"""),0)</f>
        <v>0</v>
      </c>
      <c r="M345" s="291">
        <f ca="1">IFERROR(__xludf.DUMMYFUNCTION("""COMPUTED_VALUE"""),462)</f>
        <v>462</v>
      </c>
      <c r="N345" s="291">
        <f ca="1">IFERROR(__xludf.DUMMYFUNCTION("""COMPUTED_VALUE"""),5817)</f>
        <v>5817</v>
      </c>
      <c r="O345" s="291">
        <f ca="1">IFERROR(__xludf.DUMMYFUNCTION("""COMPUTED_VALUE"""),0)</f>
        <v>0</v>
      </c>
      <c r="P345" s="291">
        <f t="shared" ca="1" si="1"/>
        <v>16611</v>
      </c>
    </row>
    <row r="346" spans="1:16" ht="12.75">
      <c r="A346" s="292" t="str">
        <f ca="1">IFERROR(__xludf.DUMMYFUNCTION("""COMPUTED_VALUE"""),"Tocantinópolis")</f>
        <v>Tocantinópolis</v>
      </c>
      <c r="B346" s="292" t="str">
        <f ca="1">IFERROR(__xludf.DUMMYFUNCTION("""COMPUTED_VALUE"""),"Itaguatins")</f>
        <v>Itaguatins</v>
      </c>
      <c r="C346" s="144" t="str">
        <f ca="1">IFERROR(__xludf.DUMMYFUNCTION("""COMPUTED_VALUE"""),"ASS. DE APOIO ESC. EST. OLAVO BILAC")</f>
        <v>ASS. DE APOIO ESC. EST. OLAVO BILAC</v>
      </c>
      <c r="D346" s="293" t="str">
        <f ca="1">IFERROR(__xludf.DUMMYFUNCTION("""COMPUTED_VALUE"""),"01358337000138")</f>
        <v>01358337000138</v>
      </c>
      <c r="E346" s="294" t="str">
        <f ca="1">IFERROR(__xludf.DUMMYFUNCTION("""COMPUTED_VALUE"""),"001")</f>
        <v>001</v>
      </c>
      <c r="F346" s="294" t="str">
        <f ca="1">IFERROR(__xludf.DUMMYFUNCTION("""COMPUTED_VALUE"""),"0810")</f>
        <v>0810</v>
      </c>
      <c r="G346" s="295" t="str">
        <f ca="1">IFERROR(__xludf.DUMMYFUNCTION("""COMPUTED_VALUE"""),"218391")</f>
        <v>218391</v>
      </c>
      <c r="H346" s="295">
        <f ca="1">IFERROR(__xludf.DUMMYFUNCTION("""COMPUTED_VALUE"""),0)</f>
        <v>0</v>
      </c>
      <c r="I346" s="295">
        <f ca="1">IFERROR(__xludf.DUMMYFUNCTION("""COMPUTED_VALUE"""),0)</f>
        <v>0</v>
      </c>
      <c r="J346" s="295">
        <f ca="1">IFERROR(__xludf.DUMMYFUNCTION("""COMPUTED_VALUE"""),1197)</f>
        <v>1197</v>
      </c>
      <c r="K346" s="295">
        <f ca="1">IFERROR(__xludf.DUMMYFUNCTION("""COMPUTED_VALUE"""),0)</f>
        <v>0</v>
      </c>
      <c r="L346" s="295">
        <f ca="1">IFERROR(__xludf.DUMMYFUNCTION("""COMPUTED_VALUE"""),0)</f>
        <v>0</v>
      </c>
      <c r="M346" s="295">
        <f ca="1">IFERROR(__xludf.DUMMYFUNCTION("""COMPUTED_VALUE"""),0)</f>
        <v>0</v>
      </c>
      <c r="N346" s="295">
        <f ca="1">IFERROR(__xludf.DUMMYFUNCTION("""COMPUTED_VALUE"""),3990)</f>
        <v>3990</v>
      </c>
      <c r="O346" s="295">
        <f ca="1">IFERROR(__xludf.DUMMYFUNCTION("""COMPUTED_VALUE"""),273)</f>
        <v>273</v>
      </c>
      <c r="P346" s="295">
        <f t="shared" ca="1" si="1"/>
        <v>5460</v>
      </c>
    </row>
    <row r="347" spans="1:16" ht="12.75">
      <c r="A347" s="287" t="str">
        <f ca="1">IFERROR(__xludf.DUMMYFUNCTION("""COMPUTED_VALUE"""),"Tocantinópolis")</f>
        <v>Tocantinópolis</v>
      </c>
      <c r="B347" s="287" t="str">
        <f ca="1">IFERROR(__xludf.DUMMYFUNCTION("""COMPUTED_VALUE"""),"Luzinopolis")</f>
        <v>Luzinopolis</v>
      </c>
      <c r="C347" s="288" t="str">
        <f ca="1">IFERROR(__xludf.DUMMYFUNCTION("""COMPUTED_VALUE"""),"ASS. AP.A ESC. EST. JUSCELINO K.DE OLIVEIRA")</f>
        <v>ASS. AP.A ESC. EST. JUSCELINO K.DE OLIVEIRA</v>
      </c>
      <c r="D347" s="289" t="str">
        <f ca="1">IFERROR(__xludf.DUMMYFUNCTION("""COMPUTED_VALUE"""),"01230232000107")</f>
        <v>01230232000107</v>
      </c>
      <c r="E347" s="290" t="str">
        <f ca="1">IFERROR(__xludf.DUMMYFUNCTION("""COMPUTED_VALUE"""),"001")</f>
        <v>001</v>
      </c>
      <c r="F347" s="290" t="str">
        <f ca="1">IFERROR(__xludf.DUMMYFUNCTION("""COMPUTED_VALUE"""),"0810")</f>
        <v>0810</v>
      </c>
      <c r="G347" s="291" t="str">
        <f ca="1">IFERROR(__xludf.DUMMYFUNCTION("""COMPUTED_VALUE"""),"022135X")</f>
        <v>022135X</v>
      </c>
      <c r="H347" s="291">
        <f ca="1">IFERROR(__xludf.DUMMYFUNCTION("""COMPUTED_VALUE"""),0)</f>
        <v>0</v>
      </c>
      <c r="I347" s="291">
        <f ca="1">IFERROR(__xludf.DUMMYFUNCTION("""COMPUTED_VALUE"""),0)</f>
        <v>0</v>
      </c>
      <c r="J347" s="291">
        <f ca="1">IFERROR(__xludf.DUMMYFUNCTION("""COMPUTED_VALUE"""),4998)</f>
        <v>4998</v>
      </c>
      <c r="K347" s="291">
        <f ca="1">IFERROR(__xludf.DUMMYFUNCTION("""COMPUTED_VALUE"""),0)</f>
        <v>0</v>
      </c>
      <c r="L347" s="291">
        <f ca="1">IFERROR(__xludf.DUMMYFUNCTION("""COMPUTED_VALUE"""),0)</f>
        <v>0</v>
      </c>
      <c r="M347" s="291">
        <f ca="1">IFERROR(__xludf.DUMMYFUNCTION("""COMPUTED_VALUE"""),0)</f>
        <v>0</v>
      </c>
      <c r="N347" s="291">
        <f ca="1">IFERROR(__xludf.DUMMYFUNCTION("""COMPUTED_VALUE"""),3591)</f>
        <v>3591</v>
      </c>
      <c r="O347" s="291">
        <f ca="1">IFERROR(__xludf.DUMMYFUNCTION("""COMPUTED_VALUE"""),0)</f>
        <v>0</v>
      </c>
      <c r="P347" s="291">
        <f t="shared" ca="1" si="1"/>
        <v>8589</v>
      </c>
    </row>
    <row r="348" spans="1:16" ht="12.75">
      <c r="A348" s="292" t="str">
        <f ca="1">IFERROR(__xludf.DUMMYFUNCTION("""COMPUTED_VALUE"""),"Tocantinópolis")</f>
        <v>Tocantinópolis</v>
      </c>
      <c r="B348" s="292" t="str">
        <f ca="1">IFERROR(__xludf.DUMMYFUNCTION("""COMPUTED_VALUE"""),"Maurilandia do Tocantins")</f>
        <v>Maurilandia do Tocantins</v>
      </c>
      <c r="C348" s="144" t="str">
        <f ca="1">IFERROR(__xludf.DUMMYFUNCTION("""COMPUTED_VALUE"""),"A.A.  DA ESC. EST.PEDRO LUDOVICO TEIXEIRA")</f>
        <v>A.A.  DA ESC. EST.PEDRO LUDOVICO TEIXEIRA</v>
      </c>
      <c r="D348" s="293" t="str">
        <f ca="1">IFERROR(__xludf.DUMMYFUNCTION("""COMPUTED_VALUE"""),"01213528000101")</f>
        <v>01213528000101</v>
      </c>
      <c r="E348" s="294" t="str">
        <f ca="1">IFERROR(__xludf.DUMMYFUNCTION("""COMPUTED_VALUE"""),"001")</f>
        <v>001</v>
      </c>
      <c r="F348" s="294" t="str">
        <f ca="1">IFERROR(__xludf.DUMMYFUNCTION("""COMPUTED_VALUE"""),"0810")</f>
        <v>0810</v>
      </c>
      <c r="G348" s="295" t="str">
        <f ca="1">IFERROR(__xludf.DUMMYFUNCTION("""COMPUTED_VALUE"""),"0217670")</f>
        <v>0217670</v>
      </c>
      <c r="H348" s="295">
        <f ca="1">IFERROR(__xludf.DUMMYFUNCTION("""COMPUTED_VALUE"""),0)</f>
        <v>0</v>
      </c>
      <c r="I348" s="295">
        <f ca="1">IFERROR(__xludf.DUMMYFUNCTION("""COMPUTED_VALUE"""),0)</f>
        <v>0</v>
      </c>
      <c r="J348" s="295">
        <f ca="1">IFERROR(__xludf.DUMMYFUNCTION("""COMPUTED_VALUE"""),1344)</f>
        <v>1344</v>
      </c>
      <c r="K348" s="295">
        <f ca="1">IFERROR(__xludf.DUMMYFUNCTION("""COMPUTED_VALUE"""),0)</f>
        <v>0</v>
      </c>
      <c r="L348" s="295">
        <f ca="1">IFERROR(__xludf.DUMMYFUNCTION("""COMPUTED_VALUE"""),0)</f>
        <v>0</v>
      </c>
      <c r="M348" s="295">
        <f ca="1">IFERROR(__xludf.DUMMYFUNCTION("""COMPUTED_VALUE"""),0)</f>
        <v>0</v>
      </c>
      <c r="N348" s="295">
        <f ca="1">IFERROR(__xludf.DUMMYFUNCTION("""COMPUTED_VALUE"""),3465)</f>
        <v>3465</v>
      </c>
      <c r="O348" s="295">
        <f ca="1">IFERROR(__xludf.DUMMYFUNCTION("""COMPUTED_VALUE"""),0)</f>
        <v>0</v>
      </c>
      <c r="P348" s="295">
        <f t="shared" ca="1" si="1"/>
        <v>4809</v>
      </c>
    </row>
    <row r="349" spans="1:16" ht="12.75">
      <c r="A349" s="287" t="str">
        <f ca="1">IFERROR(__xludf.DUMMYFUNCTION("""COMPUTED_VALUE"""),"Tocantinópolis")</f>
        <v>Tocantinópolis</v>
      </c>
      <c r="B349" s="287" t="str">
        <f ca="1">IFERROR(__xludf.DUMMYFUNCTION("""COMPUTED_VALUE"""),"Nazare")</f>
        <v>Nazare</v>
      </c>
      <c r="C349" s="288" t="str">
        <f ca="1">IFERROR(__xludf.DUMMYFUNCTION("""COMPUTED_VALUE"""),"A.DO COLEGIO EST.PRES.CASTELO BRANCO")</f>
        <v>A.DO COLEGIO EST.PRES.CASTELO BRANCO</v>
      </c>
      <c r="D349" s="289" t="str">
        <f ca="1">IFERROR(__xludf.DUMMYFUNCTION("""COMPUTED_VALUE"""),"01213522000134")</f>
        <v>01213522000134</v>
      </c>
      <c r="E349" s="290" t="str">
        <f ca="1">IFERROR(__xludf.DUMMYFUNCTION("""COMPUTED_VALUE"""),"001")</f>
        <v>001</v>
      </c>
      <c r="F349" s="290" t="str">
        <f ca="1">IFERROR(__xludf.DUMMYFUNCTION("""COMPUTED_VALUE"""),"0810")</f>
        <v>0810</v>
      </c>
      <c r="G349" s="291" t="str">
        <f ca="1">IFERROR(__xludf.DUMMYFUNCTION("""COMPUTED_VALUE"""),"217859")</f>
        <v>217859</v>
      </c>
      <c r="H349" s="291">
        <f ca="1">IFERROR(__xludf.DUMMYFUNCTION("""COMPUTED_VALUE"""),0)</f>
        <v>0</v>
      </c>
      <c r="I349" s="291">
        <f ca="1">IFERROR(__xludf.DUMMYFUNCTION("""COMPUTED_VALUE"""),0)</f>
        <v>0</v>
      </c>
      <c r="J349" s="291">
        <f ca="1">IFERROR(__xludf.DUMMYFUNCTION("""COMPUTED_VALUE"""),4263)</f>
        <v>4263</v>
      </c>
      <c r="K349" s="291">
        <f ca="1">IFERROR(__xludf.DUMMYFUNCTION("""COMPUTED_VALUE"""),0)</f>
        <v>0</v>
      </c>
      <c r="L349" s="291">
        <f ca="1">IFERROR(__xludf.DUMMYFUNCTION("""COMPUTED_VALUE"""),0)</f>
        <v>0</v>
      </c>
      <c r="M349" s="291">
        <f ca="1">IFERROR(__xludf.DUMMYFUNCTION("""COMPUTED_VALUE"""),0)</f>
        <v>0</v>
      </c>
      <c r="N349" s="291">
        <f ca="1">IFERROR(__xludf.DUMMYFUNCTION("""COMPUTED_VALUE"""),1995)</f>
        <v>1995</v>
      </c>
      <c r="O349" s="291">
        <f ca="1">IFERROR(__xludf.DUMMYFUNCTION("""COMPUTED_VALUE"""),0)</f>
        <v>0</v>
      </c>
      <c r="P349" s="291">
        <f t="shared" ca="1" si="1"/>
        <v>6258</v>
      </c>
    </row>
    <row r="350" spans="1:16" ht="12.75">
      <c r="A350" s="292" t="str">
        <f ca="1">IFERROR(__xludf.DUMMYFUNCTION("""COMPUTED_VALUE"""),"Tocantinópolis")</f>
        <v>Tocantinópolis</v>
      </c>
      <c r="B350" s="292" t="str">
        <f ca="1">IFERROR(__xludf.DUMMYFUNCTION("""COMPUTED_VALUE"""),"Nazare")</f>
        <v>Nazare</v>
      </c>
      <c r="C350" s="144" t="str">
        <f ca="1">IFERROR(__xludf.DUMMYFUNCTION("""COMPUTED_VALUE"""),"ASSOC. DE APOIO A ESC. EST.ESPECIAL BEM VIVER")</f>
        <v>ASSOC. DE APOIO A ESC. EST.ESPECIAL BEM VIVER</v>
      </c>
      <c r="D350" s="293" t="str">
        <f ca="1">IFERROR(__xludf.DUMMYFUNCTION("""COMPUTED_VALUE"""),"10520927000106")</f>
        <v>10520927000106</v>
      </c>
      <c r="E350" s="294" t="str">
        <f ca="1">IFERROR(__xludf.DUMMYFUNCTION("""COMPUTED_VALUE"""),"001")</f>
        <v>001</v>
      </c>
      <c r="F350" s="294" t="str">
        <f ca="1">IFERROR(__xludf.DUMMYFUNCTION("""COMPUTED_VALUE"""),"0810")</f>
        <v>0810</v>
      </c>
      <c r="G350" s="295" t="str">
        <f ca="1">IFERROR(__xludf.DUMMYFUNCTION("""COMPUTED_VALUE"""),"200336")</f>
        <v>200336</v>
      </c>
      <c r="H350" s="295">
        <f ca="1">IFERROR(__xludf.DUMMYFUNCTION("""COMPUTED_VALUE"""),0)</f>
        <v>0</v>
      </c>
      <c r="I350" s="295">
        <f ca="1">IFERROR(__xludf.DUMMYFUNCTION("""COMPUTED_VALUE"""),21)</f>
        <v>21</v>
      </c>
      <c r="J350" s="295">
        <f ca="1">IFERROR(__xludf.DUMMYFUNCTION("""COMPUTED_VALUE"""),231)</f>
        <v>231</v>
      </c>
      <c r="K350" s="295">
        <f ca="1">IFERROR(__xludf.DUMMYFUNCTION("""COMPUTED_VALUE"""),0)</f>
        <v>0</v>
      </c>
      <c r="L350" s="295">
        <f ca="1">IFERROR(__xludf.DUMMYFUNCTION("""COMPUTED_VALUE"""),0)</f>
        <v>0</v>
      </c>
      <c r="M350" s="295">
        <f ca="1">IFERROR(__xludf.DUMMYFUNCTION("""COMPUTED_VALUE"""),0)</f>
        <v>0</v>
      </c>
      <c r="N350" s="295">
        <f ca="1">IFERROR(__xludf.DUMMYFUNCTION("""COMPUTED_VALUE"""),0)</f>
        <v>0</v>
      </c>
      <c r="O350" s="295">
        <f ca="1">IFERROR(__xludf.DUMMYFUNCTION("""COMPUTED_VALUE"""),42)</f>
        <v>42</v>
      </c>
      <c r="P350" s="295">
        <f t="shared" ca="1" si="1"/>
        <v>294</v>
      </c>
    </row>
    <row r="351" spans="1:16" ht="12.75">
      <c r="A351" s="287" t="str">
        <f ca="1">IFERROR(__xludf.DUMMYFUNCTION("""COMPUTED_VALUE"""),"Tocantinópolis")</f>
        <v>Tocantinópolis</v>
      </c>
      <c r="B351" s="287" t="str">
        <f ca="1">IFERROR(__xludf.DUMMYFUNCTION("""COMPUTED_VALUE"""),"Nazare")</f>
        <v>Nazare</v>
      </c>
      <c r="C351" s="288" t="str">
        <f ca="1">IFERROR(__xludf.DUMMYFUNCTION("""COMPUTED_VALUE"""),"A.A. ESC. EST. DOM CORNELIO CHIZZINI")</f>
        <v>A.A. ESC. EST. DOM CORNELIO CHIZZINI</v>
      </c>
      <c r="D351" s="289" t="str">
        <f ca="1">IFERROR(__xludf.DUMMYFUNCTION("""COMPUTED_VALUE"""),"01230233000143")</f>
        <v>01230233000143</v>
      </c>
      <c r="E351" s="290" t="str">
        <f ca="1">IFERROR(__xludf.DUMMYFUNCTION("""COMPUTED_VALUE"""),"001")</f>
        <v>001</v>
      </c>
      <c r="F351" s="290" t="str">
        <f ca="1">IFERROR(__xludf.DUMMYFUNCTION("""COMPUTED_VALUE"""),"0810")</f>
        <v>0810</v>
      </c>
      <c r="G351" s="291" t="str">
        <f ca="1">IFERROR(__xludf.DUMMYFUNCTION("""COMPUTED_VALUE"""),"21776X")</f>
        <v>21776X</v>
      </c>
      <c r="H351" s="291">
        <f ca="1">IFERROR(__xludf.DUMMYFUNCTION("""COMPUTED_VALUE"""),0)</f>
        <v>0</v>
      </c>
      <c r="I351" s="291">
        <f ca="1">IFERROR(__xludf.DUMMYFUNCTION("""COMPUTED_VALUE"""),0)</f>
        <v>0</v>
      </c>
      <c r="J351" s="291">
        <f ca="1">IFERROR(__xludf.DUMMYFUNCTION("""COMPUTED_VALUE"""),1449)</f>
        <v>1449</v>
      </c>
      <c r="K351" s="291">
        <f ca="1">IFERROR(__xludf.DUMMYFUNCTION("""COMPUTED_VALUE"""),0)</f>
        <v>0</v>
      </c>
      <c r="L351" s="291">
        <f ca="1">IFERROR(__xludf.DUMMYFUNCTION("""COMPUTED_VALUE"""),0)</f>
        <v>0</v>
      </c>
      <c r="M351" s="291">
        <f ca="1">IFERROR(__xludf.DUMMYFUNCTION("""COMPUTED_VALUE"""),0)</f>
        <v>0</v>
      </c>
      <c r="N351" s="291">
        <f ca="1">IFERROR(__xludf.DUMMYFUNCTION("""COMPUTED_VALUE"""),1113)</f>
        <v>1113</v>
      </c>
      <c r="O351" s="291">
        <f ca="1">IFERROR(__xludf.DUMMYFUNCTION("""COMPUTED_VALUE"""),0)</f>
        <v>0</v>
      </c>
      <c r="P351" s="291">
        <f t="shared" ca="1" si="1"/>
        <v>2562</v>
      </c>
    </row>
    <row r="352" spans="1:16" ht="12.75">
      <c r="A352" s="292" t="str">
        <f ca="1">IFERROR(__xludf.DUMMYFUNCTION("""COMPUTED_VALUE"""),"Tocantinópolis")</f>
        <v>Tocantinópolis</v>
      </c>
      <c r="B352" s="292" t="str">
        <f ca="1">IFERROR(__xludf.DUMMYFUNCTION("""COMPUTED_VALUE"""),"Nazare")</f>
        <v>Nazare</v>
      </c>
      <c r="C352" s="144" t="str">
        <f ca="1">IFERROR(__xludf.DUMMYFUNCTION("""COMPUTED_VALUE"""),"A.A.  DA ESCOLA ESTADUAL PIACAVA")</f>
        <v>A.A.  DA ESCOLA ESTADUAL PIACAVA</v>
      </c>
      <c r="D352" s="293" t="str">
        <f ca="1">IFERROR(__xludf.DUMMYFUNCTION("""COMPUTED_VALUE"""),"01230239000110")</f>
        <v>01230239000110</v>
      </c>
      <c r="E352" s="294" t="str">
        <f ca="1">IFERROR(__xludf.DUMMYFUNCTION("""COMPUTED_VALUE"""),"001")</f>
        <v>001</v>
      </c>
      <c r="F352" s="294" t="str">
        <f ca="1">IFERROR(__xludf.DUMMYFUNCTION("""COMPUTED_VALUE"""),"0810")</f>
        <v>0810</v>
      </c>
      <c r="G352" s="295" t="str">
        <f ca="1">IFERROR(__xludf.DUMMYFUNCTION("""COMPUTED_VALUE"""),"217883")</f>
        <v>217883</v>
      </c>
      <c r="H352" s="295">
        <f ca="1">IFERROR(__xludf.DUMMYFUNCTION("""COMPUTED_VALUE"""),0)</f>
        <v>0</v>
      </c>
      <c r="I352" s="295">
        <f ca="1">IFERROR(__xludf.DUMMYFUNCTION("""COMPUTED_VALUE"""),0)</f>
        <v>0</v>
      </c>
      <c r="J352" s="295">
        <f ca="1">IFERROR(__xludf.DUMMYFUNCTION("""COMPUTED_VALUE"""),966)</f>
        <v>966</v>
      </c>
      <c r="K352" s="295">
        <f ca="1">IFERROR(__xludf.DUMMYFUNCTION("""COMPUTED_VALUE"""),0)</f>
        <v>0</v>
      </c>
      <c r="L352" s="295">
        <f ca="1">IFERROR(__xludf.DUMMYFUNCTION("""COMPUTED_VALUE"""),0)</f>
        <v>0</v>
      </c>
      <c r="M352" s="295">
        <f ca="1">IFERROR(__xludf.DUMMYFUNCTION("""COMPUTED_VALUE"""),0)</f>
        <v>0</v>
      </c>
      <c r="N352" s="295">
        <f ca="1">IFERROR(__xludf.DUMMYFUNCTION("""COMPUTED_VALUE"""),546)</f>
        <v>546</v>
      </c>
      <c r="O352" s="295">
        <f ca="1">IFERROR(__xludf.DUMMYFUNCTION("""COMPUTED_VALUE"""),483)</f>
        <v>483</v>
      </c>
      <c r="P352" s="295">
        <f t="shared" ca="1" si="1"/>
        <v>1995</v>
      </c>
    </row>
    <row r="353" spans="1:16" ht="12.75">
      <c r="A353" s="287" t="str">
        <f ca="1">IFERROR(__xludf.DUMMYFUNCTION("""COMPUTED_VALUE"""),"Tocantinópolis")</f>
        <v>Tocantinópolis</v>
      </c>
      <c r="B353" s="287" t="str">
        <f ca="1">IFERROR(__xludf.DUMMYFUNCTION("""COMPUTED_VALUE"""),"Palmeiras do Tocantins")</f>
        <v>Palmeiras do Tocantins</v>
      </c>
      <c r="C353" s="288" t="str">
        <f ca="1">IFERROR(__xludf.DUMMYFUNCTION("""COMPUTED_VALUE"""),"A.A. ESC. EST. RAIMUNDO NEIVA DE CARVALHO")</f>
        <v>A.A. ESC. EST. RAIMUNDO NEIVA DE CARVALHO</v>
      </c>
      <c r="D353" s="289" t="str">
        <f ca="1">IFERROR(__xludf.DUMMYFUNCTION("""COMPUTED_VALUE"""),"01213533000114")</f>
        <v>01213533000114</v>
      </c>
      <c r="E353" s="290" t="str">
        <f ca="1">IFERROR(__xludf.DUMMYFUNCTION("""COMPUTED_VALUE"""),"001")</f>
        <v>001</v>
      </c>
      <c r="F353" s="290" t="str">
        <f ca="1">IFERROR(__xludf.DUMMYFUNCTION("""COMPUTED_VALUE"""),"0810")</f>
        <v>0810</v>
      </c>
      <c r="G353" s="291" t="str">
        <f ca="1">IFERROR(__xludf.DUMMYFUNCTION("""COMPUTED_VALUE"""),"0027529")</f>
        <v>0027529</v>
      </c>
      <c r="H353" s="291">
        <f ca="1">IFERROR(__xludf.DUMMYFUNCTION("""COMPUTED_VALUE"""),0)</f>
        <v>0</v>
      </c>
      <c r="I353" s="291">
        <f ca="1">IFERROR(__xludf.DUMMYFUNCTION("""COMPUTED_VALUE"""),0)</f>
        <v>0</v>
      </c>
      <c r="J353" s="291">
        <f ca="1">IFERROR(__xludf.DUMMYFUNCTION("""COMPUTED_VALUE"""),4914)</f>
        <v>4914</v>
      </c>
      <c r="K353" s="291">
        <f ca="1">IFERROR(__xludf.DUMMYFUNCTION("""COMPUTED_VALUE"""),0)</f>
        <v>0</v>
      </c>
      <c r="L353" s="291">
        <f ca="1">IFERROR(__xludf.DUMMYFUNCTION("""COMPUTED_VALUE"""),0)</f>
        <v>0</v>
      </c>
      <c r="M353" s="291">
        <f ca="1">IFERROR(__xludf.DUMMYFUNCTION("""COMPUTED_VALUE"""),0)</f>
        <v>0</v>
      </c>
      <c r="N353" s="291">
        <f ca="1">IFERROR(__xludf.DUMMYFUNCTION("""COMPUTED_VALUE"""),5040)</f>
        <v>5040</v>
      </c>
      <c r="O353" s="291">
        <f ca="1">IFERROR(__xludf.DUMMYFUNCTION("""COMPUTED_VALUE"""),0)</f>
        <v>0</v>
      </c>
      <c r="P353" s="291">
        <f t="shared" ca="1" si="1"/>
        <v>9954</v>
      </c>
    </row>
    <row r="354" spans="1:16" ht="12.75">
      <c r="A354" s="292" t="str">
        <f ca="1">IFERROR(__xludf.DUMMYFUNCTION("""COMPUTED_VALUE"""),"Tocantinópolis")</f>
        <v>Tocantinópolis</v>
      </c>
      <c r="B354" s="292" t="str">
        <f ca="1">IFERROR(__xludf.DUMMYFUNCTION("""COMPUTED_VALUE"""),"Palmeiras do Tocantins")</f>
        <v>Palmeiras do Tocantins</v>
      </c>
      <c r="C354" s="144" t="str">
        <f ca="1">IFERROR(__xludf.DUMMYFUNCTION("""COMPUTED_VALUE"""),"A. DE APOIO DA E. E. PE. CESARE LELLI")</f>
        <v>A. DE APOIO DA E. E. PE. CESARE LELLI</v>
      </c>
      <c r="D354" s="293" t="str">
        <f ca="1">IFERROR(__xludf.DUMMYFUNCTION("""COMPUTED_VALUE"""),"03778873000118")</f>
        <v>03778873000118</v>
      </c>
      <c r="E354" s="294" t="str">
        <f ca="1">IFERROR(__xludf.DUMMYFUNCTION("""COMPUTED_VALUE"""),"001")</f>
        <v>001</v>
      </c>
      <c r="F354" s="294" t="str">
        <f ca="1">IFERROR(__xludf.DUMMYFUNCTION("""COMPUTED_VALUE"""),"0810")</f>
        <v>0810</v>
      </c>
      <c r="G354" s="295" t="str">
        <f ca="1">IFERROR(__xludf.DUMMYFUNCTION("""COMPUTED_VALUE"""),"82007")</f>
        <v>82007</v>
      </c>
      <c r="H354" s="295">
        <f ca="1">IFERROR(__xludf.DUMMYFUNCTION("""COMPUTED_VALUE"""),0)</f>
        <v>0</v>
      </c>
      <c r="I354" s="295">
        <f ca="1">IFERROR(__xludf.DUMMYFUNCTION("""COMPUTED_VALUE"""),0)</f>
        <v>0</v>
      </c>
      <c r="J354" s="295">
        <f ca="1">IFERROR(__xludf.DUMMYFUNCTION("""COMPUTED_VALUE"""),4053)</f>
        <v>4053</v>
      </c>
      <c r="K354" s="295">
        <f ca="1">IFERROR(__xludf.DUMMYFUNCTION("""COMPUTED_VALUE"""),0)</f>
        <v>0</v>
      </c>
      <c r="L354" s="295">
        <f ca="1">IFERROR(__xludf.DUMMYFUNCTION("""COMPUTED_VALUE"""),0)</f>
        <v>0</v>
      </c>
      <c r="M354" s="295">
        <f ca="1">IFERROR(__xludf.DUMMYFUNCTION("""COMPUTED_VALUE"""),0)</f>
        <v>0</v>
      </c>
      <c r="N354" s="295">
        <f ca="1">IFERROR(__xludf.DUMMYFUNCTION("""COMPUTED_VALUE"""),0)</f>
        <v>0</v>
      </c>
      <c r="O354" s="295">
        <f ca="1">IFERROR(__xludf.DUMMYFUNCTION("""COMPUTED_VALUE"""),0)</f>
        <v>0</v>
      </c>
      <c r="P354" s="295">
        <f t="shared" ca="1" si="1"/>
        <v>4053</v>
      </c>
    </row>
    <row r="355" spans="1:16" ht="12.75">
      <c r="A355" s="287" t="str">
        <f ca="1">IFERROR(__xludf.DUMMYFUNCTION("""COMPUTED_VALUE"""),"Tocantinópolis")</f>
        <v>Tocantinópolis</v>
      </c>
      <c r="B355" s="287" t="str">
        <f ca="1">IFERROR(__xludf.DUMMYFUNCTION("""COMPUTED_VALUE"""),"Santa Terezinha do Tocantins")</f>
        <v>Santa Terezinha do Tocantins</v>
      </c>
      <c r="C355" s="288" t="str">
        <f ca="1">IFERROR(__xludf.DUMMYFUNCTION("""COMPUTED_VALUE"""),"ASS. A. ESC. EST. DR JOSE FELICIANO FERREIRA")</f>
        <v>ASS. A. ESC. EST. DR JOSE FELICIANO FERREIRA</v>
      </c>
      <c r="D355" s="289" t="str">
        <f ca="1">IFERROR(__xludf.DUMMYFUNCTION("""COMPUTED_VALUE"""),"01077441000154")</f>
        <v>01077441000154</v>
      </c>
      <c r="E355" s="290" t="str">
        <f ca="1">IFERROR(__xludf.DUMMYFUNCTION("""COMPUTED_VALUE"""),"001")</f>
        <v>001</v>
      </c>
      <c r="F355" s="290" t="str">
        <f ca="1">IFERROR(__xludf.DUMMYFUNCTION("""COMPUTED_VALUE"""),"0810")</f>
        <v>0810</v>
      </c>
      <c r="G355" s="291" t="str">
        <f ca="1">IFERROR(__xludf.DUMMYFUNCTION("""COMPUTED_VALUE"""),"0026085")</f>
        <v>0026085</v>
      </c>
      <c r="H355" s="291">
        <f ca="1">IFERROR(__xludf.DUMMYFUNCTION("""COMPUTED_VALUE"""),0)</f>
        <v>0</v>
      </c>
      <c r="I355" s="291">
        <f ca="1">IFERROR(__xludf.DUMMYFUNCTION("""COMPUTED_VALUE"""),0)</f>
        <v>0</v>
      </c>
      <c r="J355" s="291">
        <f ca="1">IFERROR(__xludf.DUMMYFUNCTION("""COMPUTED_VALUE"""),1302)</f>
        <v>1302</v>
      </c>
      <c r="K355" s="291">
        <f ca="1">IFERROR(__xludf.DUMMYFUNCTION("""COMPUTED_VALUE"""),0)</f>
        <v>0</v>
      </c>
      <c r="L355" s="291">
        <f ca="1">IFERROR(__xludf.DUMMYFUNCTION("""COMPUTED_VALUE"""),0)</f>
        <v>0</v>
      </c>
      <c r="M355" s="291">
        <f ca="1">IFERROR(__xludf.DUMMYFUNCTION("""COMPUTED_VALUE"""),0)</f>
        <v>0</v>
      </c>
      <c r="N355" s="291">
        <f ca="1">IFERROR(__xludf.DUMMYFUNCTION("""COMPUTED_VALUE"""),1869)</f>
        <v>1869</v>
      </c>
      <c r="O355" s="291">
        <f ca="1">IFERROR(__xludf.DUMMYFUNCTION("""COMPUTED_VALUE"""),0)</f>
        <v>0</v>
      </c>
      <c r="P355" s="291">
        <f t="shared" ca="1" si="1"/>
        <v>3171</v>
      </c>
    </row>
    <row r="356" spans="1:16" ht="12.75">
      <c r="A356" s="292" t="str">
        <f ca="1">IFERROR(__xludf.DUMMYFUNCTION("""COMPUTED_VALUE"""),"Tocantinópolis")</f>
        <v>Tocantinópolis</v>
      </c>
      <c r="B356" s="292" t="str">
        <f ca="1">IFERROR(__xludf.DUMMYFUNCTION("""COMPUTED_VALUE"""),"Tocantinopolis")</f>
        <v>Tocantinopolis</v>
      </c>
      <c r="C356" s="144" t="str">
        <f ca="1">IFERROR(__xludf.DUMMYFUNCTION("""COMPUTED_VALUE"""),"A.A ESC. EST.INDIGENAS NRE TOCANTINOPOLIS")</f>
        <v>A.A ESC. EST.INDIGENAS NRE TOCANTINOPOLIS</v>
      </c>
      <c r="D356" s="293" t="str">
        <f ca="1">IFERROR(__xludf.DUMMYFUNCTION("""COMPUTED_VALUE"""),"06171083000168")</f>
        <v>06171083000168</v>
      </c>
      <c r="E356" s="294" t="str">
        <f ca="1">IFERROR(__xludf.DUMMYFUNCTION("""COMPUTED_VALUE"""),"001")</f>
        <v>001</v>
      </c>
      <c r="F356" s="294" t="str">
        <f ca="1">IFERROR(__xludf.DUMMYFUNCTION("""COMPUTED_VALUE"""),"0810")</f>
        <v>0810</v>
      </c>
      <c r="G356" s="295" t="str">
        <f ca="1">IFERROR(__xludf.DUMMYFUNCTION("""COMPUTED_VALUE"""),"140538")</f>
        <v>140538</v>
      </c>
      <c r="H356" s="295">
        <f ca="1">IFERROR(__xludf.DUMMYFUNCTION("""COMPUTED_VALUE"""),0)</f>
        <v>0</v>
      </c>
      <c r="I356" s="295">
        <f ca="1">IFERROR(__xludf.DUMMYFUNCTION("""COMPUTED_VALUE"""),0)</f>
        <v>0</v>
      </c>
      <c r="J356" s="295">
        <f ca="1">IFERROR(__xludf.DUMMYFUNCTION("""COMPUTED_VALUE"""),0)</f>
        <v>0</v>
      </c>
      <c r="K356" s="295">
        <f ca="1">IFERROR(__xludf.DUMMYFUNCTION("""COMPUTED_VALUE"""),0)</f>
        <v>0</v>
      </c>
      <c r="L356" s="295">
        <f ca="1">IFERROR(__xludf.DUMMYFUNCTION("""COMPUTED_VALUE"""),10521)</f>
        <v>10521</v>
      </c>
      <c r="M356" s="295">
        <f ca="1">IFERROR(__xludf.DUMMYFUNCTION("""COMPUTED_VALUE"""),0)</f>
        <v>0</v>
      </c>
      <c r="N356" s="295">
        <f ca="1">IFERROR(__xludf.DUMMYFUNCTION("""COMPUTED_VALUE"""),0)</f>
        <v>0</v>
      </c>
      <c r="O356" s="295">
        <f ca="1">IFERROR(__xludf.DUMMYFUNCTION("""COMPUTED_VALUE"""),0)</f>
        <v>0</v>
      </c>
      <c r="P356" s="295">
        <f t="shared" ca="1" si="1"/>
        <v>10521</v>
      </c>
    </row>
    <row r="357" spans="1:16" ht="12.75">
      <c r="A357" s="287" t="str">
        <f ca="1">IFERROR(__xludf.DUMMYFUNCTION("""COMPUTED_VALUE"""),"Tocantinópolis")</f>
        <v>Tocantinópolis</v>
      </c>
      <c r="B357" s="287" t="str">
        <f ca="1">IFERROR(__xludf.DUMMYFUNCTION("""COMPUTED_VALUE"""),"Tocantinopolis")</f>
        <v>Tocantinopolis</v>
      </c>
      <c r="C357" s="288" t="str">
        <f ca="1">IFERROR(__xludf.DUMMYFUNCTION("""COMPUTED_VALUE"""),"A.A. AS ESC. EST.INDIGENAS MATYK E APORO")</f>
        <v>A.A. AS ESC. EST.INDIGENAS MATYK E APORO</v>
      </c>
      <c r="D357" s="289" t="str">
        <f ca="1">IFERROR(__xludf.DUMMYFUNCTION("""COMPUTED_VALUE"""),"03544096000147")</f>
        <v>03544096000147</v>
      </c>
      <c r="E357" s="290" t="str">
        <f ca="1">IFERROR(__xludf.DUMMYFUNCTION("""COMPUTED_VALUE"""),"001")</f>
        <v>001</v>
      </c>
      <c r="F357" s="290" t="str">
        <f ca="1">IFERROR(__xludf.DUMMYFUNCTION("""COMPUTED_VALUE"""),"0810")</f>
        <v>0810</v>
      </c>
      <c r="G357" s="291" t="str">
        <f ca="1">IFERROR(__xludf.DUMMYFUNCTION("""COMPUTED_VALUE"""),"67423")</f>
        <v>67423</v>
      </c>
      <c r="H357" s="291">
        <f ca="1">IFERROR(__xludf.DUMMYFUNCTION("""COMPUTED_VALUE"""),0)</f>
        <v>0</v>
      </c>
      <c r="I357" s="291">
        <f ca="1">IFERROR(__xludf.DUMMYFUNCTION("""COMPUTED_VALUE"""),0)</f>
        <v>0</v>
      </c>
      <c r="J357" s="291">
        <f ca="1">IFERROR(__xludf.DUMMYFUNCTION("""COMPUTED_VALUE"""),0)</f>
        <v>0</v>
      </c>
      <c r="K357" s="291">
        <f ca="1">IFERROR(__xludf.DUMMYFUNCTION("""COMPUTED_VALUE"""),0)</f>
        <v>0</v>
      </c>
      <c r="L357" s="291">
        <f ca="1">IFERROR(__xludf.DUMMYFUNCTION("""COMPUTED_VALUE"""),13335)</f>
        <v>13335</v>
      </c>
      <c r="M357" s="291">
        <f ca="1">IFERROR(__xludf.DUMMYFUNCTION("""COMPUTED_VALUE"""),0)</f>
        <v>0</v>
      </c>
      <c r="N357" s="291">
        <f ca="1">IFERROR(__xludf.DUMMYFUNCTION("""COMPUTED_VALUE"""),0)</f>
        <v>0</v>
      </c>
      <c r="O357" s="291">
        <f ca="1">IFERROR(__xludf.DUMMYFUNCTION("""COMPUTED_VALUE"""),0)</f>
        <v>0</v>
      </c>
      <c r="P357" s="291">
        <f t="shared" ca="1" si="1"/>
        <v>13335</v>
      </c>
    </row>
    <row r="358" spans="1:16" ht="12.75">
      <c r="A358" s="292" t="str">
        <f ca="1">IFERROR(__xludf.DUMMYFUNCTION("""COMPUTED_VALUE"""),"Tocantinópolis")</f>
        <v>Tocantinópolis</v>
      </c>
      <c r="B358" s="292" t="str">
        <f ca="1">IFERROR(__xludf.DUMMYFUNCTION("""COMPUTED_VALUE"""),"Tocantinopolis")</f>
        <v>Tocantinopolis</v>
      </c>
      <c r="C358" s="144" t="str">
        <f ca="1">IFERROR(__xludf.DUMMYFUNCTION("""COMPUTED_VALUE"""),"ASSOC.PAIS E MESTRES COL. EST. DEP.DARCY MARINHO")</f>
        <v>ASSOC.PAIS E MESTRES COL. EST. DEP.DARCY MARINHO</v>
      </c>
      <c r="D358" s="293" t="str">
        <f ca="1">IFERROR(__xludf.DUMMYFUNCTION("""COMPUTED_VALUE"""),"01230236000187")</f>
        <v>01230236000187</v>
      </c>
      <c r="E358" s="294" t="str">
        <f ca="1">IFERROR(__xludf.DUMMYFUNCTION("""COMPUTED_VALUE"""),"001")</f>
        <v>001</v>
      </c>
      <c r="F358" s="294" t="str">
        <f ca="1">IFERROR(__xludf.DUMMYFUNCTION("""COMPUTED_VALUE"""),"0810")</f>
        <v>0810</v>
      </c>
      <c r="G358" s="295" t="str">
        <f ca="1">IFERROR(__xludf.DUMMYFUNCTION("""COMPUTED_VALUE"""),"297410")</f>
        <v>297410</v>
      </c>
      <c r="H358" s="295">
        <f ca="1">IFERROR(__xludf.DUMMYFUNCTION("""COMPUTED_VALUE"""),0)</f>
        <v>0</v>
      </c>
      <c r="I358" s="295">
        <f ca="1">IFERROR(__xludf.DUMMYFUNCTION("""COMPUTED_VALUE"""),0)</f>
        <v>0</v>
      </c>
      <c r="J358" s="295">
        <f ca="1">IFERROR(__xludf.DUMMYFUNCTION("""COMPUTED_VALUE"""),0)</f>
        <v>0</v>
      </c>
      <c r="K358" s="295">
        <f ca="1">IFERROR(__xludf.DUMMYFUNCTION("""COMPUTED_VALUE"""),0)</f>
        <v>0</v>
      </c>
      <c r="L358" s="295">
        <f ca="1">IFERROR(__xludf.DUMMYFUNCTION("""COMPUTED_VALUE"""),0)</f>
        <v>0</v>
      </c>
      <c r="M358" s="295">
        <f ca="1">IFERROR(__xludf.DUMMYFUNCTION("""COMPUTED_VALUE"""),378)</f>
        <v>378</v>
      </c>
      <c r="N358" s="295">
        <f ca="1">IFERROR(__xludf.DUMMYFUNCTION("""COMPUTED_VALUE"""),0)</f>
        <v>0</v>
      </c>
      <c r="O358" s="295">
        <f ca="1">IFERROR(__xludf.DUMMYFUNCTION("""COMPUTED_VALUE"""),0)</f>
        <v>0</v>
      </c>
      <c r="P358" s="295">
        <f t="shared" ca="1" si="1"/>
        <v>378</v>
      </c>
    </row>
    <row r="359" spans="1:16" ht="12.75">
      <c r="A359" s="287" t="str">
        <f ca="1">IFERROR(__xludf.DUMMYFUNCTION("""COMPUTED_VALUE"""),"Tocantinópolis")</f>
        <v>Tocantinópolis</v>
      </c>
      <c r="B359" s="287" t="str">
        <f ca="1">IFERROR(__xludf.DUMMYFUNCTION("""COMPUTED_VALUE"""),"Tocantinopolis")</f>
        <v>Tocantinopolis</v>
      </c>
      <c r="C359" s="288" t="str">
        <f ca="1">IFERROR(__xludf.DUMMYFUNCTION("""COMPUTED_VALUE"""),"ASSOC. APOIO AO COLÉGIODOM ORIONE")</f>
        <v>ASSOC. APOIO AO COLÉGIODOM ORIONE</v>
      </c>
      <c r="D359" s="289" t="str">
        <f ca="1">IFERROR(__xludf.DUMMYFUNCTION("""COMPUTED_VALUE"""),"13033002000129")</f>
        <v>13033002000129</v>
      </c>
      <c r="E359" s="290" t="str">
        <f ca="1">IFERROR(__xludf.DUMMYFUNCTION("""COMPUTED_VALUE"""),"001")</f>
        <v>001</v>
      </c>
      <c r="F359" s="290" t="str">
        <f ca="1">IFERROR(__xludf.DUMMYFUNCTION("""COMPUTED_VALUE"""),"0810")</f>
        <v>0810</v>
      </c>
      <c r="G359" s="291" t="str">
        <f ca="1">IFERROR(__xludf.DUMMYFUNCTION("""COMPUTED_VALUE"""),"254193")</f>
        <v>254193</v>
      </c>
      <c r="H359" s="291">
        <f ca="1">IFERROR(__xludf.DUMMYFUNCTION("""COMPUTED_VALUE"""),0)</f>
        <v>0</v>
      </c>
      <c r="I359" s="291">
        <f ca="1">IFERROR(__xludf.DUMMYFUNCTION("""COMPUTED_VALUE"""),0)</f>
        <v>0</v>
      </c>
      <c r="J359" s="291">
        <f ca="1">IFERROR(__xludf.DUMMYFUNCTION("""COMPUTED_VALUE"""),3864)</f>
        <v>3864</v>
      </c>
      <c r="K359" s="291">
        <f ca="1">IFERROR(__xludf.DUMMYFUNCTION("""COMPUTED_VALUE"""),0)</f>
        <v>0</v>
      </c>
      <c r="L359" s="291">
        <f ca="1">IFERROR(__xludf.DUMMYFUNCTION("""COMPUTED_VALUE"""),0)</f>
        <v>0</v>
      </c>
      <c r="M359" s="291">
        <f ca="1">IFERROR(__xludf.DUMMYFUNCTION("""COMPUTED_VALUE"""),546)</f>
        <v>546</v>
      </c>
      <c r="N359" s="291">
        <f ca="1">IFERROR(__xludf.DUMMYFUNCTION("""COMPUTED_VALUE"""),8421)</f>
        <v>8421</v>
      </c>
      <c r="O359" s="291">
        <f ca="1">IFERROR(__xludf.DUMMYFUNCTION("""COMPUTED_VALUE"""),0)</f>
        <v>0</v>
      </c>
      <c r="P359" s="291">
        <f t="shared" ca="1" si="1"/>
        <v>12831</v>
      </c>
    </row>
    <row r="360" spans="1:16" ht="12.75">
      <c r="A360" s="292" t="str">
        <f ca="1">IFERROR(__xludf.DUMMYFUNCTION("""COMPUTED_VALUE"""),"Tocantinópolis")</f>
        <v>Tocantinópolis</v>
      </c>
      <c r="B360" s="292" t="str">
        <f ca="1">IFERROR(__xludf.DUMMYFUNCTION("""COMPUTED_VALUE"""),"Tocantinopolis")</f>
        <v>Tocantinopolis</v>
      </c>
      <c r="C360" s="144" t="str">
        <f ca="1">IFERROR(__xludf.DUMMYFUNCTION("""COMPUTED_VALUE"""),"A.A. DO COL.PADRAO/JOSÉ CARNEIRO DE BRITO")</f>
        <v>A.A. DO COL.PADRAO/JOSÉ CARNEIRO DE BRITO</v>
      </c>
      <c r="D360" s="293" t="str">
        <f ca="1">IFERROR(__xludf.DUMMYFUNCTION("""COMPUTED_VALUE"""),"03880040000163")</f>
        <v>03880040000163</v>
      </c>
      <c r="E360" s="294" t="str">
        <f ca="1">IFERROR(__xludf.DUMMYFUNCTION("""COMPUTED_VALUE"""),"001")</f>
        <v>001</v>
      </c>
      <c r="F360" s="294" t="str">
        <f ca="1">IFERROR(__xludf.DUMMYFUNCTION("""COMPUTED_VALUE"""),"0810")</f>
        <v>0810</v>
      </c>
      <c r="G360" s="295" t="str">
        <f ca="1">IFERROR(__xludf.DUMMYFUNCTION("""COMPUTED_VALUE"""),"81884")</f>
        <v>81884</v>
      </c>
      <c r="H360" s="295">
        <f ca="1">IFERROR(__xludf.DUMMYFUNCTION("""COMPUTED_VALUE"""),0)</f>
        <v>0</v>
      </c>
      <c r="I360" s="295">
        <f ca="1">IFERROR(__xludf.DUMMYFUNCTION("""COMPUTED_VALUE"""),0)</f>
        <v>0</v>
      </c>
      <c r="J360" s="295">
        <f ca="1">IFERROR(__xludf.DUMMYFUNCTION("""COMPUTED_VALUE"""),3612)</f>
        <v>3612</v>
      </c>
      <c r="K360" s="295">
        <f ca="1">IFERROR(__xludf.DUMMYFUNCTION("""COMPUTED_VALUE"""),0)</f>
        <v>0</v>
      </c>
      <c r="L360" s="295">
        <f ca="1">IFERROR(__xludf.DUMMYFUNCTION("""COMPUTED_VALUE"""),0)</f>
        <v>0</v>
      </c>
      <c r="M360" s="295">
        <f ca="1">IFERROR(__xludf.DUMMYFUNCTION("""COMPUTED_VALUE"""),399)</f>
        <v>399</v>
      </c>
      <c r="N360" s="295">
        <f ca="1">IFERROR(__xludf.DUMMYFUNCTION("""COMPUTED_VALUE"""),5166)</f>
        <v>5166</v>
      </c>
      <c r="O360" s="295">
        <f ca="1">IFERROR(__xludf.DUMMYFUNCTION("""COMPUTED_VALUE"""),1806)</f>
        <v>1806</v>
      </c>
      <c r="P360" s="295">
        <f t="shared" ca="1" si="1"/>
        <v>10983</v>
      </c>
    </row>
    <row r="361" spans="1:16" ht="12.75">
      <c r="A361" s="287" t="str">
        <f ca="1">IFERROR(__xludf.DUMMYFUNCTION("""COMPUTED_VALUE"""),"Tocantinópolis")</f>
        <v>Tocantinópolis</v>
      </c>
      <c r="B361" s="287" t="str">
        <f ca="1">IFERROR(__xludf.DUMMYFUNCTION("""COMPUTED_VALUE"""),"Tocantinopolis")</f>
        <v>Tocantinopolis</v>
      </c>
      <c r="C361" s="288" t="str">
        <f ca="1">IFERROR(__xludf.DUMMYFUNCTION("""COMPUTED_VALUE"""),"ASSOCIAÇÃO DE APOIO A ESCOLA ESPECIAL UM PASSO DIFERENTE -APAE")</f>
        <v>ASSOCIAÇÃO DE APOIO A ESCOLA ESPECIAL UM PASSO DIFERENTE -APAE</v>
      </c>
      <c r="D361" s="289" t="str">
        <f ca="1">IFERROR(__xludf.DUMMYFUNCTION("""COMPUTED_VALUE"""),"08012610000117")</f>
        <v>08012610000117</v>
      </c>
      <c r="E361" s="290" t="str">
        <f ca="1">IFERROR(__xludf.DUMMYFUNCTION("""COMPUTED_VALUE"""),"001")</f>
        <v>001</v>
      </c>
      <c r="F361" s="290" t="str">
        <f ca="1">IFERROR(__xludf.DUMMYFUNCTION("""COMPUTED_VALUE"""),"0810")</f>
        <v>0810</v>
      </c>
      <c r="G361" s="291" t="str">
        <f ca="1">IFERROR(__xludf.DUMMYFUNCTION("""COMPUTED_VALUE"""),"204250")</f>
        <v>204250</v>
      </c>
      <c r="H361" s="291">
        <f ca="1">IFERROR(__xludf.DUMMYFUNCTION("""COMPUTED_VALUE"""),0)</f>
        <v>0</v>
      </c>
      <c r="I361" s="291">
        <f ca="1">IFERROR(__xludf.DUMMYFUNCTION("""COMPUTED_VALUE"""),84)</f>
        <v>84</v>
      </c>
      <c r="J361" s="291">
        <f ca="1">IFERROR(__xludf.DUMMYFUNCTION("""COMPUTED_VALUE"""),189)</f>
        <v>189</v>
      </c>
      <c r="K361" s="291">
        <f ca="1">IFERROR(__xludf.DUMMYFUNCTION("""COMPUTED_VALUE"""),0)</f>
        <v>0</v>
      </c>
      <c r="L361" s="291">
        <f ca="1">IFERROR(__xludf.DUMMYFUNCTION("""COMPUTED_VALUE"""),0)</f>
        <v>0</v>
      </c>
      <c r="M361" s="291">
        <f ca="1">IFERROR(__xludf.DUMMYFUNCTION("""COMPUTED_VALUE"""),0)</f>
        <v>0</v>
      </c>
      <c r="N361" s="291">
        <f ca="1">IFERROR(__xludf.DUMMYFUNCTION("""COMPUTED_VALUE"""),0)</f>
        <v>0</v>
      </c>
      <c r="O361" s="291">
        <f ca="1">IFERROR(__xludf.DUMMYFUNCTION("""COMPUTED_VALUE"""),1365)</f>
        <v>1365</v>
      </c>
      <c r="P361" s="291">
        <f t="shared" ca="1" si="1"/>
        <v>1638</v>
      </c>
    </row>
    <row r="362" spans="1:16" ht="12.75">
      <c r="A362" s="292" t="str">
        <f ca="1">IFERROR(__xludf.DUMMYFUNCTION("""COMPUTED_VALUE"""),"Tocantinópolis")</f>
        <v>Tocantinópolis</v>
      </c>
      <c r="B362" s="292" t="str">
        <f ca="1">IFERROR(__xludf.DUMMYFUNCTION("""COMPUTED_VALUE"""),"Tocantinopolis")</f>
        <v>Tocantinopolis</v>
      </c>
      <c r="C362" s="144" t="str">
        <f ca="1">IFERROR(__xludf.DUMMYFUNCTION("""COMPUTED_VALUE"""),"A.A. ESC. E. E.PROF.ALDENORA A.CORREIA")</f>
        <v>A.A. ESC. E. E.PROF.ALDENORA A.CORREIA</v>
      </c>
      <c r="D362" s="293" t="str">
        <f ca="1">IFERROR(__xludf.DUMMYFUNCTION("""COMPUTED_VALUE"""),"01213527000167")</f>
        <v>01213527000167</v>
      </c>
      <c r="E362" s="294" t="str">
        <f ca="1">IFERROR(__xludf.DUMMYFUNCTION("""COMPUTED_VALUE"""),"001")</f>
        <v>001</v>
      </c>
      <c r="F362" s="294" t="str">
        <f ca="1">IFERROR(__xludf.DUMMYFUNCTION("""COMPUTED_VALUE"""),"0810")</f>
        <v>0810</v>
      </c>
      <c r="G362" s="295" t="str">
        <f ca="1">IFERROR(__xludf.DUMMYFUNCTION("""COMPUTED_VALUE"""),"58319")</f>
        <v>58319</v>
      </c>
      <c r="H362" s="295">
        <f ca="1">IFERROR(__xludf.DUMMYFUNCTION("""COMPUTED_VALUE"""),0)</f>
        <v>0</v>
      </c>
      <c r="I362" s="295">
        <f ca="1">IFERROR(__xludf.DUMMYFUNCTION("""COMPUTED_VALUE"""),0)</f>
        <v>0</v>
      </c>
      <c r="J362" s="295">
        <f ca="1">IFERROR(__xludf.DUMMYFUNCTION("""COMPUTED_VALUE"""),0)</f>
        <v>0</v>
      </c>
      <c r="K362" s="295">
        <f ca="1">IFERROR(__xludf.DUMMYFUNCTION("""COMPUTED_VALUE"""),0)</f>
        <v>0</v>
      </c>
      <c r="L362" s="295">
        <f ca="1">IFERROR(__xludf.DUMMYFUNCTION("""COMPUTED_VALUE"""),0)</f>
        <v>0</v>
      </c>
      <c r="M362" s="295">
        <f ca="1">IFERROR(__xludf.DUMMYFUNCTION("""COMPUTED_VALUE"""),168)</f>
        <v>168</v>
      </c>
      <c r="N362" s="295">
        <f ca="1">IFERROR(__xludf.DUMMYFUNCTION("""COMPUTED_VALUE"""),0)</f>
        <v>0</v>
      </c>
      <c r="O362" s="295">
        <f ca="1">IFERROR(__xludf.DUMMYFUNCTION("""COMPUTED_VALUE"""),0)</f>
        <v>0</v>
      </c>
      <c r="P362" s="295">
        <f t="shared" ca="1" si="1"/>
        <v>168</v>
      </c>
    </row>
    <row r="363" spans="1:16" ht="12.75">
      <c r="A363" s="287" t="str">
        <f ca="1">IFERROR(__xludf.DUMMYFUNCTION("""COMPUTED_VALUE"""),"Tocantinópolis")</f>
        <v>Tocantinópolis</v>
      </c>
      <c r="B363" s="287" t="str">
        <f ca="1">IFERROR(__xludf.DUMMYFUNCTION("""COMPUTED_VALUE"""),"Tocantinopolis")</f>
        <v>Tocantinopolis</v>
      </c>
      <c r="C363" s="288" t="str">
        <f ca="1">IFERROR(__xludf.DUMMYFUNCTION("""COMPUTED_VALUE"""),"A. PAIS DA ESC. EST. XV DE NOVEMBRO")</f>
        <v>A. PAIS DA ESC. EST. XV DE NOVEMBRO</v>
      </c>
      <c r="D363" s="289" t="str">
        <f ca="1">IFERROR(__xludf.DUMMYFUNCTION("""COMPUTED_VALUE"""),"01213520000145")</f>
        <v>01213520000145</v>
      </c>
      <c r="E363" s="290" t="str">
        <f ca="1">IFERROR(__xludf.DUMMYFUNCTION("""COMPUTED_VALUE"""),"001")</f>
        <v>001</v>
      </c>
      <c r="F363" s="290" t="str">
        <f ca="1">IFERROR(__xludf.DUMMYFUNCTION("""COMPUTED_VALUE"""),"0810")</f>
        <v>0810</v>
      </c>
      <c r="G363" s="291" t="str">
        <f ca="1">IFERROR(__xludf.DUMMYFUNCTION("""COMPUTED_VALUE"""),"58238")</f>
        <v>58238</v>
      </c>
      <c r="H363" s="291">
        <f ca="1">IFERROR(__xludf.DUMMYFUNCTION("""COMPUTED_VALUE"""),0)</f>
        <v>0</v>
      </c>
      <c r="I363" s="291">
        <f ca="1">IFERROR(__xludf.DUMMYFUNCTION("""COMPUTED_VALUE"""),0)</f>
        <v>0</v>
      </c>
      <c r="J363" s="291">
        <f ca="1">IFERROR(__xludf.DUMMYFUNCTION("""COMPUTED_VALUE"""),0)</f>
        <v>0</v>
      </c>
      <c r="K363" s="291">
        <f ca="1">IFERROR(__xludf.DUMMYFUNCTION("""COMPUTED_VALUE"""),0)</f>
        <v>0</v>
      </c>
      <c r="L363" s="291">
        <f ca="1">IFERROR(__xludf.DUMMYFUNCTION("""COMPUTED_VALUE"""),0)</f>
        <v>0</v>
      </c>
      <c r="M363" s="291">
        <f ca="1">IFERROR(__xludf.DUMMYFUNCTION("""COMPUTED_VALUE"""),420)</f>
        <v>420</v>
      </c>
      <c r="N363" s="291">
        <f ca="1">IFERROR(__xludf.DUMMYFUNCTION("""COMPUTED_VALUE"""),0)</f>
        <v>0</v>
      </c>
      <c r="O363" s="291">
        <f ca="1">IFERROR(__xludf.DUMMYFUNCTION("""COMPUTED_VALUE"""),0)</f>
        <v>0</v>
      </c>
      <c r="P363" s="291">
        <f t="shared" ca="1" si="1"/>
        <v>420</v>
      </c>
    </row>
    <row r="364" spans="1:16" ht="12.75">
      <c r="A364" s="292" t="str">
        <f ca="1">IFERROR(__xludf.DUMMYFUNCTION("""COMPUTED_VALUE"""),"Tocantinópolis")</f>
        <v>Tocantinópolis</v>
      </c>
      <c r="B364" s="292" t="str">
        <f ca="1">IFERROR(__xludf.DUMMYFUNCTION("""COMPUTED_VALUE"""),"Tocantinopolis")</f>
        <v>Tocantinopolis</v>
      </c>
      <c r="C364" s="144" t="str">
        <f ca="1">IFERROR(__xludf.DUMMYFUNCTION("""COMPUTED_VALUE"""),"A. ESCOLAR COM. PE. GIULIANO MORETTI")</f>
        <v>A. ESCOLAR COM. PE. GIULIANO MORETTI</v>
      </c>
      <c r="D364" s="293" t="str">
        <f ca="1">IFERROR(__xludf.DUMMYFUNCTION("""COMPUTED_VALUE"""),"00900202000190")</f>
        <v>00900202000190</v>
      </c>
      <c r="E364" s="294" t="str">
        <f ca="1">IFERROR(__xludf.DUMMYFUNCTION("""COMPUTED_VALUE"""),"001")</f>
        <v>001</v>
      </c>
      <c r="F364" s="294" t="str">
        <f ca="1">IFERROR(__xludf.DUMMYFUNCTION("""COMPUTED_VALUE"""),"0810")</f>
        <v>0810</v>
      </c>
      <c r="G364" s="295" t="str">
        <f ca="1">IFERROR(__xludf.DUMMYFUNCTION("""COMPUTED_VALUE"""),"217484")</f>
        <v>217484</v>
      </c>
      <c r="H364" s="295">
        <f ca="1">IFERROR(__xludf.DUMMYFUNCTION("""COMPUTED_VALUE"""),0)</f>
        <v>0</v>
      </c>
      <c r="I364" s="295">
        <f ca="1">IFERROR(__xludf.DUMMYFUNCTION("""COMPUTED_VALUE"""),0)</f>
        <v>0</v>
      </c>
      <c r="J364" s="295">
        <f ca="1">IFERROR(__xludf.DUMMYFUNCTION("""COMPUTED_VALUE"""),3108)</f>
        <v>3108</v>
      </c>
      <c r="K364" s="295">
        <f ca="1">IFERROR(__xludf.DUMMYFUNCTION("""COMPUTED_VALUE"""),0)</f>
        <v>0</v>
      </c>
      <c r="L364" s="295">
        <f ca="1">IFERROR(__xludf.DUMMYFUNCTION("""COMPUTED_VALUE"""),0)</f>
        <v>0</v>
      </c>
      <c r="M364" s="295">
        <f ca="1">IFERROR(__xludf.DUMMYFUNCTION("""COMPUTED_VALUE"""),231)</f>
        <v>231</v>
      </c>
      <c r="N364" s="295">
        <f ca="1">IFERROR(__xludf.DUMMYFUNCTION("""COMPUTED_VALUE"""),0)</f>
        <v>0</v>
      </c>
      <c r="O364" s="295">
        <f ca="1">IFERROR(__xludf.DUMMYFUNCTION("""COMPUTED_VALUE"""),756)</f>
        <v>756</v>
      </c>
      <c r="P364" s="295">
        <f t="shared" ca="1" si="1"/>
        <v>4095</v>
      </c>
    </row>
    <row r="365" spans="1:16" ht="12.75">
      <c r="A365" s="287" t="str">
        <f ca="1">IFERROR(__xludf.DUMMYFUNCTION("""COMPUTED_VALUE"""),"Tocantinópolis")</f>
        <v>Tocantinópolis</v>
      </c>
      <c r="B365" s="287" t="str">
        <f ca="1">IFERROR(__xludf.DUMMYFUNCTION("""COMPUTED_VALUE"""),"Tocantinopolis")</f>
        <v>Tocantinopolis</v>
      </c>
      <c r="C365" s="288" t="str">
        <f ca="1">IFERROR(__xludf.DUMMYFUNCTION("""COMPUTED_VALUE"""),"A. DA ESCOLA PAROQUIAL CRISTO REI")</f>
        <v>A. DA ESCOLA PAROQUIAL CRISTO REI</v>
      </c>
      <c r="D365" s="289" t="str">
        <f ca="1">IFERROR(__xludf.DUMMYFUNCTION("""COMPUTED_VALUE"""),"02026329000157")</f>
        <v>02026329000157</v>
      </c>
      <c r="E365" s="290" t="str">
        <f ca="1">IFERROR(__xludf.DUMMYFUNCTION("""COMPUTED_VALUE"""),"001")</f>
        <v>001</v>
      </c>
      <c r="F365" s="290" t="str">
        <f ca="1">IFERROR(__xludf.DUMMYFUNCTION("""COMPUTED_VALUE"""),"0810")</f>
        <v>0810</v>
      </c>
      <c r="G365" s="291" t="str">
        <f ca="1">IFERROR(__xludf.DUMMYFUNCTION("""COMPUTED_VALUE"""),"58149")</f>
        <v>58149</v>
      </c>
      <c r="H365" s="291">
        <f ca="1">IFERROR(__xludf.DUMMYFUNCTION("""COMPUTED_VALUE"""),0)</f>
        <v>0</v>
      </c>
      <c r="I365" s="291">
        <f ca="1">IFERROR(__xludf.DUMMYFUNCTION("""COMPUTED_VALUE"""),0)</f>
        <v>0</v>
      </c>
      <c r="J365" s="291">
        <f ca="1">IFERROR(__xludf.DUMMYFUNCTION("""COMPUTED_VALUE"""),9492)</f>
        <v>9492</v>
      </c>
      <c r="K365" s="291">
        <f ca="1">IFERROR(__xludf.DUMMYFUNCTION("""COMPUTED_VALUE"""),0)</f>
        <v>0</v>
      </c>
      <c r="L365" s="291">
        <f ca="1">IFERROR(__xludf.DUMMYFUNCTION("""COMPUTED_VALUE"""),0)</f>
        <v>0</v>
      </c>
      <c r="M365" s="291">
        <f ca="1">IFERROR(__xludf.DUMMYFUNCTION("""COMPUTED_VALUE"""),420)</f>
        <v>420</v>
      </c>
      <c r="N365" s="291">
        <f ca="1">IFERROR(__xludf.DUMMYFUNCTION("""COMPUTED_VALUE"""),1323)</f>
        <v>1323</v>
      </c>
      <c r="O365" s="291">
        <f ca="1">IFERROR(__xludf.DUMMYFUNCTION("""COMPUTED_VALUE"""),0)</f>
        <v>0</v>
      </c>
      <c r="P365" s="291">
        <f t="shared" ca="1" si="1"/>
        <v>11235</v>
      </c>
    </row>
    <row r="366" spans="1:16" ht="12.75">
      <c r="A366" s="292" t="str">
        <f ca="1">IFERROR(__xludf.DUMMYFUNCTION("""COMPUTED_VALUE"""),"Araguaina")</f>
        <v>Araguaina</v>
      </c>
      <c r="B366" s="292" t="str">
        <f ca="1">IFERROR(__xludf.DUMMYFUNCTION("""COMPUTED_VALUE"""),"Aragominas")</f>
        <v>Aragominas</v>
      </c>
      <c r="C366" s="144" t="str">
        <f ca="1">IFERROR(__xludf.DUMMYFUNCTION("""COMPUTED_VALUE"""),"A.A.DA ESCOLA EST. JOSÉ DOMINGOS CARVALHO BARBOSA")</f>
        <v>A.A.DA ESCOLA EST. JOSÉ DOMINGOS CARVALHO BARBOSA</v>
      </c>
      <c r="D366" s="293" t="str">
        <f ca="1">IFERROR(__xludf.DUMMYFUNCTION("""COMPUTED_VALUE"""),"43927472000105")</f>
        <v>43927472000105</v>
      </c>
      <c r="E366" s="294" t="str">
        <f ca="1">IFERROR(__xludf.DUMMYFUNCTION("""COMPUTED_VALUE"""),"001")</f>
        <v>001</v>
      </c>
      <c r="F366" s="294" t="str">
        <f ca="1">IFERROR(__xludf.DUMMYFUNCTION("""COMPUTED_VALUE"""),"0638")</f>
        <v>0638</v>
      </c>
      <c r="G366" s="295" t="str">
        <f ca="1">IFERROR(__xludf.DUMMYFUNCTION("""COMPUTED_VALUE"""),"1098985")</f>
        <v>1098985</v>
      </c>
      <c r="H366" s="295">
        <f ca="1">IFERROR(__xludf.DUMMYFUNCTION("""COMPUTED_VALUE"""),0)</f>
        <v>0</v>
      </c>
      <c r="I366" s="295">
        <f ca="1">IFERROR(__xludf.DUMMYFUNCTION("""COMPUTED_VALUE"""),0)</f>
        <v>0</v>
      </c>
      <c r="J366" s="295">
        <f ca="1">IFERROR(__xludf.DUMMYFUNCTION("""COMPUTED_VALUE"""),4704)</f>
        <v>4704</v>
      </c>
      <c r="K366" s="295">
        <f ca="1">IFERROR(__xludf.DUMMYFUNCTION("""COMPUTED_VALUE"""),0)</f>
        <v>0</v>
      </c>
      <c r="L366" s="295">
        <f ca="1">IFERROR(__xludf.DUMMYFUNCTION("""COMPUTED_VALUE"""),0)</f>
        <v>0</v>
      </c>
      <c r="M366" s="295">
        <f ca="1">IFERROR(__xludf.DUMMYFUNCTION("""COMPUTED_VALUE"""),0)</f>
        <v>0</v>
      </c>
      <c r="N366" s="295">
        <f ca="1">IFERROR(__xludf.DUMMYFUNCTION("""COMPUTED_VALUE"""),2814)</f>
        <v>2814</v>
      </c>
      <c r="O366" s="295">
        <f ca="1">IFERROR(__xludf.DUMMYFUNCTION("""COMPUTED_VALUE"""),0)</f>
        <v>0</v>
      </c>
      <c r="P366" s="295">
        <f t="shared" ca="1" si="1"/>
        <v>7518</v>
      </c>
    </row>
    <row r="367" spans="1:16" ht="12.75">
      <c r="A367" s="287" t="str">
        <f ca="1">IFERROR(__xludf.DUMMYFUNCTION("""COMPUTED_VALUE"""),"Porto Nacional")</f>
        <v>Porto Nacional</v>
      </c>
      <c r="B367" s="287" t="str">
        <f ca="1">IFERROR(__xludf.DUMMYFUNCTION("""COMPUTED_VALUE"""),"Ponte Alta do Tocantins")</f>
        <v>Ponte Alta do Tocantins</v>
      </c>
      <c r="C367" s="288" t="str">
        <f ca="1">IFERROR(__xludf.DUMMYFUNCTION("""COMPUTED_VALUE"""),"ASS. DE APOIO A ESCOLA EST. ESPECIAL AMILSON FRAZÃO DOS REIS")</f>
        <v>ASS. DE APOIO A ESCOLA EST. ESPECIAL AMILSON FRAZÃO DOS REIS</v>
      </c>
      <c r="D367" s="289" t="str">
        <f ca="1">IFERROR(__xludf.DUMMYFUNCTION("""COMPUTED_VALUE"""),"20309905000155")</f>
        <v>20309905000155</v>
      </c>
      <c r="E367" s="290" t="str">
        <f ca="1">IFERROR(__xludf.DUMMYFUNCTION("""COMPUTED_VALUE"""),"001")</f>
        <v>001</v>
      </c>
      <c r="F367" s="290" t="str">
        <f ca="1">IFERROR(__xludf.DUMMYFUNCTION("""COMPUTED_VALUE"""),"1117")</f>
        <v>1117</v>
      </c>
      <c r="G367" s="291" t="str">
        <f ca="1">IFERROR(__xludf.DUMMYFUNCTION("""COMPUTED_VALUE"""),"567426")</f>
        <v>567426</v>
      </c>
      <c r="H367" s="291">
        <f ca="1">IFERROR(__xludf.DUMMYFUNCTION("""COMPUTED_VALUE"""),0)</f>
        <v>0</v>
      </c>
      <c r="I367" s="291">
        <f ca="1">IFERROR(__xludf.DUMMYFUNCTION("""COMPUTED_VALUE"""),0)</f>
        <v>0</v>
      </c>
      <c r="J367" s="291">
        <f ca="1">IFERROR(__xludf.DUMMYFUNCTION("""COMPUTED_VALUE"""),210)</f>
        <v>210</v>
      </c>
      <c r="K367" s="291">
        <f ca="1">IFERROR(__xludf.DUMMYFUNCTION("""COMPUTED_VALUE"""),0)</f>
        <v>0</v>
      </c>
      <c r="L367" s="291">
        <f ca="1">IFERROR(__xludf.DUMMYFUNCTION("""COMPUTED_VALUE"""),0)</f>
        <v>0</v>
      </c>
      <c r="M367" s="291">
        <f ca="1">IFERROR(__xludf.DUMMYFUNCTION("""COMPUTED_VALUE"""),0)</f>
        <v>0</v>
      </c>
      <c r="N367" s="291">
        <f ca="1">IFERROR(__xludf.DUMMYFUNCTION("""COMPUTED_VALUE"""),0)</f>
        <v>0</v>
      </c>
      <c r="O367" s="291">
        <f ca="1">IFERROR(__xludf.DUMMYFUNCTION("""COMPUTED_VALUE"""),903)</f>
        <v>903</v>
      </c>
      <c r="P367" s="291">
        <f t="shared" ca="1" si="1"/>
        <v>1113</v>
      </c>
    </row>
    <row r="368" spans="1:16" ht="12.75">
      <c r="A368" s="292" t="str">
        <f ca="1">IFERROR(__xludf.DUMMYFUNCTION("""COMPUTED_VALUE"""),"Pedro Afonso")</f>
        <v>Pedro Afonso</v>
      </c>
      <c r="B368" s="292" t="str">
        <f ca="1">IFERROR(__xludf.DUMMYFUNCTION("""COMPUTED_VALUE"""),"Pedro Afonso")</f>
        <v>Pedro Afonso</v>
      </c>
      <c r="C368" s="144" t="str">
        <f ca="1">IFERROR(__xludf.DUMMYFUNCTION("""COMPUTED_VALUE"""),"ASS. DE APOIO A ESCOLA ESTADUAL BOM TEMPO")</f>
        <v>ASS. DE APOIO A ESCOLA ESTADUAL BOM TEMPO</v>
      </c>
      <c r="D368" s="293" t="str">
        <f ca="1">IFERROR(__xludf.DUMMYFUNCTION("""COMPUTED_VALUE"""),"44776099000193")</f>
        <v>44776099000193</v>
      </c>
      <c r="E368" s="294" t="str">
        <f ca="1">IFERROR(__xludf.DUMMYFUNCTION("""COMPUTED_VALUE"""),"001")</f>
        <v>001</v>
      </c>
      <c r="F368" s="294" t="str">
        <f ca="1">IFERROR(__xludf.DUMMYFUNCTION("""COMPUTED_VALUE"""),"1595")</f>
        <v>1595</v>
      </c>
      <c r="G368" s="295" t="str">
        <f ca="1">IFERROR(__xludf.DUMMYFUNCTION("""COMPUTED_VALUE"""),"324981")</f>
        <v>324981</v>
      </c>
      <c r="H368" s="295">
        <f ca="1">IFERROR(__xludf.DUMMYFUNCTION("""COMPUTED_VALUE"""),0)</f>
        <v>0</v>
      </c>
      <c r="I368" s="295">
        <f ca="1">IFERROR(__xludf.DUMMYFUNCTION("""COMPUTED_VALUE"""),0)</f>
        <v>0</v>
      </c>
      <c r="J368" s="295">
        <f ca="1">IFERROR(__xludf.DUMMYFUNCTION("""COMPUTED_VALUE"""),756)</f>
        <v>756</v>
      </c>
      <c r="K368" s="295">
        <f ca="1">IFERROR(__xludf.DUMMYFUNCTION("""COMPUTED_VALUE"""),0)</f>
        <v>0</v>
      </c>
      <c r="L368" s="295">
        <f ca="1">IFERROR(__xludf.DUMMYFUNCTION("""COMPUTED_VALUE"""),0)</f>
        <v>0</v>
      </c>
      <c r="M368" s="295">
        <f ca="1">IFERROR(__xludf.DUMMYFUNCTION("""COMPUTED_VALUE"""),0)</f>
        <v>0</v>
      </c>
      <c r="N368" s="295">
        <f ca="1">IFERROR(__xludf.DUMMYFUNCTION("""COMPUTED_VALUE"""),189)</f>
        <v>189</v>
      </c>
      <c r="O368" s="295">
        <f ca="1">IFERROR(__xludf.DUMMYFUNCTION("""COMPUTED_VALUE"""),168)</f>
        <v>168</v>
      </c>
      <c r="P368" s="295">
        <f t="shared" ca="1" si="1"/>
        <v>1113</v>
      </c>
    </row>
    <row r="369" spans="1:16" ht="12.75">
      <c r="A369" s="287" t="str">
        <f ca="1">IFERROR(__xludf.DUMMYFUNCTION("""COMPUTED_VALUE"""),"Pedro Afonso")</f>
        <v>Pedro Afonso</v>
      </c>
      <c r="B369" s="287" t="str">
        <f ca="1">IFERROR(__xludf.DUMMYFUNCTION("""COMPUTED_VALUE"""),"Itacajá")</f>
        <v>Itacajá</v>
      </c>
      <c r="C369" s="288" t="str">
        <f ca="1">IFERROR(__xludf.DUMMYFUNCTION("""COMPUTED_VALUE"""),"A.A. ESCOLAS ESTADUAIS INDIGENAS DE ITACAJA II")</f>
        <v>A.A. ESCOLAS ESTADUAIS INDIGENAS DE ITACAJA II</v>
      </c>
      <c r="D369" s="289" t="str">
        <f ca="1">IFERROR(__xludf.DUMMYFUNCTION("""COMPUTED_VALUE"""),"43551682000133")</f>
        <v>43551682000133</v>
      </c>
      <c r="E369" s="290" t="str">
        <f ca="1">IFERROR(__xludf.DUMMYFUNCTION("""COMPUTED_VALUE"""),"001")</f>
        <v>001</v>
      </c>
      <c r="F369" s="290" t="str">
        <f ca="1">IFERROR(__xludf.DUMMYFUNCTION("""COMPUTED_VALUE"""),"1595")</f>
        <v>1595</v>
      </c>
      <c r="G369" s="291" t="str">
        <f ca="1">IFERROR(__xludf.DUMMYFUNCTION("""COMPUTED_VALUE"""),"327905")</f>
        <v>327905</v>
      </c>
      <c r="H369" s="291">
        <f ca="1">IFERROR(__xludf.DUMMYFUNCTION("""COMPUTED_VALUE"""),0)</f>
        <v>0</v>
      </c>
      <c r="I369" s="291">
        <f ca="1">IFERROR(__xludf.DUMMYFUNCTION("""COMPUTED_VALUE"""),0)</f>
        <v>0</v>
      </c>
      <c r="J369" s="291">
        <f ca="1">IFERROR(__xludf.DUMMYFUNCTION("""COMPUTED_VALUE"""),0)</f>
        <v>0</v>
      </c>
      <c r="K369" s="291">
        <f ca="1">IFERROR(__xludf.DUMMYFUNCTION("""COMPUTED_VALUE"""),0)</f>
        <v>0</v>
      </c>
      <c r="L369" s="291">
        <f ca="1">IFERROR(__xludf.DUMMYFUNCTION("""COMPUTED_VALUE"""),3402)</f>
        <v>3402</v>
      </c>
      <c r="M369" s="291">
        <f ca="1">IFERROR(__xludf.DUMMYFUNCTION("""COMPUTED_VALUE"""),0)</f>
        <v>0</v>
      </c>
      <c r="N369" s="291">
        <f ca="1">IFERROR(__xludf.DUMMYFUNCTION("""COMPUTED_VALUE"""),0)</f>
        <v>0</v>
      </c>
      <c r="O369" s="291">
        <f ca="1">IFERROR(__xludf.DUMMYFUNCTION("""COMPUTED_VALUE"""),0)</f>
        <v>0</v>
      </c>
      <c r="P369" s="291">
        <f t="shared" ca="1" si="1"/>
        <v>3402</v>
      </c>
    </row>
    <row r="370" spans="1:16" ht="12.75">
      <c r="A370" s="292"/>
      <c r="B370" s="292"/>
      <c r="C370" s="144"/>
      <c r="D370" s="293"/>
      <c r="E370" s="294"/>
      <c r="F370" s="294"/>
      <c r="G370" s="295"/>
      <c r="H370" s="295"/>
      <c r="I370" s="295"/>
      <c r="J370" s="295"/>
      <c r="K370" s="295"/>
      <c r="L370" s="295"/>
      <c r="M370" s="295"/>
      <c r="N370" s="295"/>
      <c r="O370" s="295"/>
      <c r="P370" s="295">
        <f t="shared" si="1"/>
        <v>0</v>
      </c>
    </row>
    <row r="371" spans="1:16" ht="12.75">
      <c r="A371" s="287"/>
      <c r="B371" s="287"/>
      <c r="C371" s="288"/>
      <c r="D371" s="289"/>
      <c r="E371" s="290"/>
      <c r="F371" s="290"/>
      <c r="G371" s="291"/>
      <c r="H371" s="291"/>
      <c r="I371" s="291"/>
      <c r="J371" s="291"/>
      <c r="K371" s="291"/>
      <c r="L371" s="291"/>
      <c r="M371" s="291"/>
      <c r="N371" s="291"/>
      <c r="O371" s="291"/>
      <c r="P371" s="291">
        <f t="shared" si="1"/>
        <v>0</v>
      </c>
    </row>
    <row r="372" spans="1:16" ht="12.75">
      <c r="A372" s="292"/>
      <c r="B372" s="292"/>
      <c r="C372" s="144"/>
      <c r="D372" s="293"/>
      <c r="E372" s="294"/>
      <c r="F372" s="294"/>
      <c r="G372" s="295"/>
      <c r="H372" s="295"/>
      <c r="I372" s="295"/>
      <c r="J372" s="295"/>
      <c r="K372" s="295"/>
      <c r="L372" s="295"/>
      <c r="M372" s="295"/>
      <c r="N372" s="295"/>
      <c r="O372" s="295"/>
      <c r="P372" s="295">
        <f t="shared" si="1"/>
        <v>0</v>
      </c>
    </row>
    <row r="373" spans="1:16" ht="12.75">
      <c r="A373" s="304"/>
      <c r="B373" s="304"/>
      <c r="C373" s="305"/>
      <c r="D373" s="289"/>
      <c r="E373" s="290"/>
      <c r="F373" s="290"/>
      <c r="G373" s="291"/>
      <c r="H373" s="291"/>
      <c r="I373" s="291"/>
      <c r="J373" s="291"/>
      <c r="K373" s="291"/>
      <c r="L373" s="291"/>
      <c r="M373" s="291"/>
      <c r="N373" s="291"/>
      <c r="O373" s="291"/>
      <c r="P373" s="291">
        <f t="shared" si="1"/>
        <v>0</v>
      </c>
    </row>
    <row r="374" spans="1:16" ht="12.75">
      <c r="A374" s="306"/>
      <c r="B374" s="306"/>
      <c r="C374" s="153"/>
      <c r="D374" s="293"/>
      <c r="E374" s="294"/>
      <c r="F374" s="294"/>
      <c r="G374" s="295"/>
      <c r="H374" s="295"/>
      <c r="I374" s="295"/>
      <c r="J374" s="295"/>
      <c r="K374" s="295"/>
      <c r="L374" s="295"/>
      <c r="M374" s="295"/>
      <c r="N374" s="295"/>
      <c r="O374" s="295"/>
      <c r="P374" s="295">
        <f t="shared" si="1"/>
        <v>0</v>
      </c>
    </row>
    <row r="375" spans="1:16" ht="12.75">
      <c r="A375" s="304"/>
      <c r="B375" s="304"/>
      <c r="C375" s="305"/>
      <c r="D375" s="289"/>
      <c r="E375" s="290"/>
      <c r="F375" s="290"/>
      <c r="G375" s="291"/>
      <c r="H375" s="291"/>
      <c r="I375" s="291"/>
      <c r="J375" s="291"/>
      <c r="K375" s="291"/>
      <c r="L375" s="291"/>
      <c r="M375" s="291"/>
      <c r="N375" s="291"/>
      <c r="O375" s="291"/>
      <c r="P375" s="291">
        <f t="shared" si="1"/>
        <v>0</v>
      </c>
    </row>
    <row r="376" spans="1:16" ht="12.75">
      <c r="A376" s="292"/>
      <c r="B376" s="292"/>
      <c r="C376" s="144"/>
      <c r="D376" s="293"/>
      <c r="E376" s="294"/>
      <c r="F376" s="294"/>
      <c r="G376" s="295"/>
      <c r="H376" s="295"/>
      <c r="I376" s="295"/>
      <c r="J376" s="295"/>
      <c r="K376" s="295"/>
      <c r="L376" s="295"/>
      <c r="M376" s="295"/>
      <c r="N376" s="295"/>
      <c r="O376" s="295"/>
      <c r="P376" s="295">
        <f t="shared" si="1"/>
        <v>0</v>
      </c>
    </row>
    <row r="377" spans="1:16" ht="12.75">
      <c r="A377" s="287"/>
      <c r="B377" s="287"/>
      <c r="C377" s="288"/>
      <c r="D377" s="289"/>
      <c r="E377" s="290"/>
      <c r="F377" s="290"/>
      <c r="G377" s="291"/>
      <c r="H377" s="291"/>
      <c r="I377" s="291"/>
      <c r="J377" s="291"/>
      <c r="K377" s="291"/>
      <c r="L377" s="291"/>
      <c r="M377" s="291"/>
      <c r="N377" s="291"/>
      <c r="O377" s="291"/>
      <c r="P377" s="291">
        <f t="shared" si="1"/>
        <v>0</v>
      </c>
    </row>
    <row r="378" spans="1:16" ht="12.75">
      <c r="A378" s="292"/>
      <c r="B378" s="307"/>
      <c r="C378" s="144"/>
      <c r="D378" s="308"/>
      <c r="E378" s="294"/>
      <c r="F378" s="309"/>
      <c r="G378" s="295"/>
      <c r="H378" s="310"/>
      <c r="I378" s="295"/>
      <c r="J378" s="310"/>
      <c r="K378" s="295"/>
      <c r="L378" s="310"/>
      <c r="M378" s="295"/>
      <c r="N378" s="310"/>
      <c r="O378" s="295"/>
      <c r="P378" s="310">
        <f t="shared" si="1"/>
        <v>0</v>
      </c>
    </row>
    <row r="379" spans="1:16" ht="12.75">
      <c r="A379" s="287"/>
      <c r="B379" s="311"/>
      <c r="C379" s="288"/>
      <c r="D379" s="312"/>
      <c r="E379" s="290"/>
      <c r="F379" s="313"/>
      <c r="G379" s="291"/>
      <c r="H379" s="314"/>
      <c r="I379" s="291"/>
      <c r="J379" s="314"/>
      <c r="K379" s="291"/>
      <c r="L379" s="314"/>
      <c r="M379" s="291"/>
      <c r="N379" s="314"/>
      <c r="O379" s="291"/>
      <c r="P379" s="314">
        <f t="shared" si="1"/>
        <v>0</v>
      </c>
    </row>
    <row r="380" spans="1:16" ht="12.75">
      <c r="A380" s="292"/>
      <c r="B380" s="307"/>
      <c r="C380" s="144"/>
      <c r="D380" s="308"/>
      <c r="E380" s="294"/>
      <c r="F380" s="309"/>
      <c r="G380" s="295"/>
      <c r="H380" s="310"/>
      <c r="I380" s="295"/>
      <c r="J380" s="310"/>
      <c r="K380" s="295"/>
      <c r="L380" s="310"/>
      <c r="M380" s="295"/>
      <c r="N380" s="310"/>
      <c r="O380" s="295"/>
      <c r="P380" s="310">
        <f t="shared" si="1"/>
        <v>0</v>
      </c>
    </row>
    <row r="381" spans="1:16" ht="12.75">
      <c r="A381" s="287"/>
      <c r="B381" s="311"/>
      <c r="C381" s="288"/>
      <c r="D381" s="312"/>
      <c r="E381" s="290"/>
      <c r="F381" s="313"/>
      <c r="G381" s="291"/>
      <c r="H381" s="314"/>
      <c r="I381" s="291"/>
      <c r="J381" s="314"/>
      <c r="K381" s="291"/>
      <c r="L381" s="314"/>
      <c r="M381" s="291"/>
      <c r="N381" s="314"/>
      <c r="O381" s="291"/>
      <c r="P381" s="314">
        <f t="shared" si="1"/>
        <v>0</v>
      </c>
    </row>
    <row r="382" spans="1:16" ht="12.75">
      <c r="A382" s="292"/>
      <c r="B382" s="307"/>
      <c r="C382" s="144"/>
      <c r="D382" s="308"/>
      <c r="E382" s="294"/>
      <c r="F382" s="309"/>
      <c r="G382" s="295"/>
      <c r="H382" s="310"/>
      <c r="I382" s="295"/>
      <c r="J382" s="310"/>
      <c r="K382" s="295"/>
      <c r="L382" s="310"/>
      <c r="M382" s="295"/>
      <c r="N382" s="310"/>
      <c r="O382" s="295"/>
      <c r="P382" s="310">
        <f t="shared" si="1"/>
        <v>0</v>
      </c>
    </row>
    <row r="383" spans="1:16" ht="12.75">
      <c r="A383" s="287"/>
      <c r="B383" s="311"/>
      <c r="C383" s="288"/>
      <c r="D383" s="312"/>
      <c r="E383" s="290"/>
      <c r="F383" s="313"/>
      <c r="G383" s="291"/>
      <c r="H383" s="314"/>
      <c r="I383" s="291"/>
      <c r="J383" s="314"/>
      <c r="K383" s="291"/>
      <c r="L383" s="314"/>
      <c r="M383" s="291"/>
      <c r="N383" s="314"/>
      <c r="O383" s="291"/>
      <c r="P383" s="314">
        <f t="shared" si="1"/>
        <v>0</v>
      </c>
    </row>
    <row r="384" spans="1:16" ht="12.75">
      <c r="A384" s="292"/>
      <c r="B384" s="307"/>
      <c r="C384" s="144"/>
      <c r="D384" s="308"/>
      <c r="E384" s="294"/>
      <c r="F384" s="309"/>
      <c r="G384" s="295"/>
      <c r="H384" s="310"/>
      <c r="I384" s="295"/>
      <c r="J384" s="310"/>
      <c r="K384" s="295"/>
      <c r="L384" s="310"/>
      <c r="M384" s="295"/>
      <c r="N384" s="310"/>
      <c r="O384" s="295"/>
      <c r="P384" s="310">
        <f t="shared" si="1"/>
        <v>0</v>
      </c>
    </row>
    <row r="385" spans="1:16" ht="12.75">
      <c r="A385" s="287"/>
      <c r="B385" s="311"/>
      <c r="C385" s="288"/>
      <c r="D385" s="312"/>
      <c r="E385" s="290"/>
      <c r="F385" s="313"/>
      <c r="G385" s="291"/>
      <c r="H385" s="314"/>
      <c r="I385" s="291"/>
      <c r="J385" s="314"/>
      <c r="K385" s="291"/>
      <c r="L385" s="314"/>
      <c r="M385" s="291"/>
      <c r="N385" s="314"/>
      <c r="O385" s="291"/>
      <c r="P385" s="314">
        <f t="shared" si="1"/>
        <v>0</v>
      </c>
    </row>
    <row r="386" spans="1:16" ht="12.75">
      <c r="A386" s="292"/>
      <c r="B386" s="307"/>
      <c r="C386" s="144"/>
      <c r="D386" s="308"/>
      <c r="E386" s="294"/>
      <c r="F386" s="309"/>
      <c r="G386" s="295"/>
      <c r="H386" s="310"/>
      <c r="I386" s="295"/>
      <c r="J386" s="310"/>
      <c r="K386" s="295"/>
      <c r="L386" s="310"/>
      <c r="M386" s="295"/>
      <c r="N386" s="310"/>
      <c r="O386" s="295"/>
      <c r="P386" s="310">
        <f t="shared" si="1"/>
        <v>0</v>
      </c>
    </row>
    <row r="387" spans="1:16" ht="12.75">
      <c r="A387" s="33"/>
      <c r="B387" s="147"/>
      <c r="C387" s="125"/>
      <c r="D387" s="315"/>
      <c r="E387" s="316"/>
      <c r="F387" s="317"/>
      <c r="G387" s="318"/>
      <c r="H387" s="319"/>
      <c r="I387" s="318"/>
      <c r="J387" s="319"/>
      <c r="K387" s="318"/>
      <c r="L387" s="319"/>
      <c r="M387" s="318"/>
      <c r="N387" s="319"/>
      <c r="O387" s="318"/>
      <c r="P387" s="319">
        <f t="shared" si="1"/>
        <v>0</v>
      </c>
    </row>
    <row r="388" spans="1:16" ht="12.75">
      <c r="A388" s="320"/>
      <c r="B388" s="143"/>
      <c r="C388" s="321"/>
      <c r="D388" s="145"/>
      <c r="E388" s="322"/>
      <c r="F388" s="323"/>
      <c r="G388" s="158"/>
      <c r="H388" s="146"/>
      <c r="I388" s="158"/>
      <c r="J388" s="146"/>
      <c r="K388" s="158"/>
      <c r="L388" s="146"/>
      <c r="M388" s="158"/>
      <c r="N388" s="146"/>
      <c r="O388" s="158"/>
      <c r="P388" s="146">
        <f t="shared" si="1"/>
        <v>0</v>
      </c>
    </row>
    <row r="389" spans="1:16" ht="12.75">
      <c r="A389" s="33"/>
      <c r="B389" s="33"/>
      <c r="C389" s="125"/>
      <c r="D389" s="324"/>
      <c r="E389" s="316"/>
      <c r="F389" s="316"/>
      <c r="G389" s="318"/>
      <c r="H389" s="318"/>
      <c r="I389" s="318"/>
      <c r="J389" s="318"/>
      <c r="K389" s="318"/>
      <c r="L389" s="318"/>
      <c r="M389" s="318"/>
      <c r="N389" s="318"/>
      <c r="O389" s="318"/>
      <c r="P389" s="318">
        <f t="shared" si="1"/>
        <v>0</v>
      </c>
    </row>
    <row r="390" spans="1:16" ht="12.75">
      <c r="A390" s="320"/>
      <c r="B390" s="156"/>
      <c r="C390" s="156"/>
      <c r="D390" s="157"/>
      <c r="E390" s="322"/>
      <c r="F390" s="322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>
        <f t="shared" si="1"/>
        <v>0</v>
      </c>
    </row>
    <row r="391" spans="1:16" ht="12.75">
      <c r="A391" s="325"/>
      <c r="B391" s="33"/>
      <c r="C391" s="119"/>
      <c r="D391" s="324"/>
      <c r="E391" s="316"/>
      <c r="F391" s="316"/>
      <c r="G391" s="318"/>
      <c r="H391" s="318"/>
      <c r="I391" s="318"/>
      <c r="J391" s="318"/>
      <c r="K391" s="318"/>
      <c r="L391" s="318"/>
      <c r="M391" s="318"/>
      <c r="N391" s="318"/>
      <c r="O391" s="318"/>
      <c r="P391" s="318">
        <f t="shared" si="1"/>
        <v>0</v>
      </c>
    </row>
    <row r="392" spans="1:16" ht="12.75">
      <c r="A392" s="320"/>
      <c r="B392" s="156"/>
      <c r="C392" s="156"/>
      <c r="D392" s="157"/>
      <c r="E392" s="322"/>
      <c r="F392" s="322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>
        <f t="shared" si="1"/>
        <v>0</v>
      </c>
    </row>
    <row r="393" spans="1:16" ht="12.75">
      <c r="A393" s="325"/>
      <c r="B393" s="33"/>
      <c r="C393" s="119"/>
      <c r="D393" s="324"/>
      <c r="E393" s="316"/>
      <c r="F393" s="316"/>
      <c r="G393" s="318"/>
      <c r="H393" s="318"/>
      <c r="I393" s="318"/>
      <c r="J393" s="318"/>
      <c r="K393" s="318"/>
      <c r="L393" s="318"/>
      <c r="M393" s="318"/>
      <c r="N393" s="318"/>
      <c r="O393" s="318"/>
      <c r="P393" s="318">
        <f t="shared" si="1"/>
        <v>0</v>
      </c>
    </row>
    <row r="394" spans="1:16" ht="12.75">
      <c r="A394" s="320"/>
      <c r="B394" s="156"/>
      <c r="C394" s="156"/>
      <c r="D394" s="157"/>
      <c r="E394" s="322"/>
      <c r="F394" s="322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>
        <f t="shared" si="1"/>
        <v>0</v>
      </c>
    </row>
    <row r="395" spans="1:16" ht="12.75">
      <c r="A395" s="325"/>
      <c r="B395" s="33"/>
      <c r="C395" s="119"/>
      <c r="D395" s="324"/>
      <c r="E395" s="316"/>
      <c r="F395" s="316"/>
      <c r="G395" s="318"/>
      <c r="H395" s="318"/>
      <c r="I395" s="318"/>
      <c r="J395" s="318"/>
      <c r="K395" s="318"/>
      <c r="L395" s="318"/>
      <c r="M395" s="318"/>
      <c r="N395" s="318"/>
      <c r="O395" s="318"/>
      <c r="P395" s="318">
        <f t="shared" si="1"/>
        <v>0</v>
      </c>
    </row>
    <row r="396" spans="1:16" ht="12.75">
      <c r="A396" s="320"/>
      <c r="B396" s="156"/>
      <c r="C396" s="156"/>
      <c r="D396" s="157"/>
      <c r="E396" s="322"/>
      <c r="F396" s="322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>
        <f t="shared" si="1"/>
        <v>0</v>
      </c>
    </row>
    <row r="397" spans="1:16" ht="12.75">
      <c r="A397" s="325"/>
      <c r="B397" s="33"/>
      <c r="C397" s="119"/>
      <c r="D397" s="324"/>
      <c r="E397" s="316"/>
      <c r="F397" s="316"/>
      <c r="G397" s="318"/>
      <c r="H397" s="318"/>
      <c r="I397" s="318"/>
      <c r="J397" s="318"/>
      <c r="K397" s="318"/>
      <c r="L397" s="318"/>
      <c r="M397" s="318"/>
      <c r="N397" s="318"/>
      <c r="O397" s="318"/>
      <c r="P397" s="318">
        <f t="shared" si="1"/>
        <v>0</v>
      </c>
    </row>
    <row r="398" spans="1:16" ht="12.75">
      <c r="A398" s="320"/>
      <c r="B398" s="156"/>
      <c r="C398" s="156"/>
      <c r="D398" s="157"/>
      <c r="E398" s="322"/>
      <c r="F398" s="322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>
        <f t="shared" si="1"/>
        <v>0</v>
      </c>
    </row>
    <row r="399" spans="1:16" ht="12.75">
      <c r="A399" s="325"/>
      <c r="B399" s="33"/>
      <c r="C399" s="119"/>
      <c r="D399" s="324"/>
      <c r="E399" s="316"/>
      <c r="F399" s="316"/>
      <c r="G399" s="318"/>
      <c r="H399" s="318"/>
      <c r="I399" s="318"/>
      <c r="J399" s="318"/>
      <c r="K399" s="318"/>
      <c r="L399" s="318"/>
      <c r="M399" s="318"/>
      <c r="N399" s="318"/>
      <c r="O399" s="318"/>
      <c r="P399" s="318">
        <f t="shared" si="1"/>
        <v>0</v>
      </c>
    </row>
    <row r="400" spans="1:16" ht="12.75">
      <c r="A400" s="320"/>
      <c r="B400" s="156"/>
      <c r="C400" s="156"/>
      <c r="D400" s="157"/>
      <c r="E400" s="322"/>
      <c r="F400" s="322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>
        <f t="shared" si="1"/>
        <v>0</v>
      </c>
    </row>
    <row r="401" spans="1:16" ht="12.75">
      <c r="A401" s="325"/>
      <c r="B401" s="33"/>
      <c r="C401" s="119"/>
      <c r="D401" s="324"/>
      <c r="E401" s="316"/>
      <c r="F401" s="316"/>
      <c r="G401" s="318"/>
      <c r="H401" s="318"/>
      <c r="I401" s="318"/>
      <c r="J401" s="318"/>
      <c r="K401" s="318"/>
      <c r="L401" s="318"/>
      <c r="M401" s="318"/>
      <c r="N401" s="318"/>
      <c r="O401" s="318"/>
      <c r="P401" s="318">
        <f t="shared" si="1"/>
        <v>0</v>
      </c>
    </row>
    <row r="402" spans="1:16" ht="12.75">
      <c r="A402" s="320"/>
      <c r="B402" s="156"/>
      <c r="C402" s="156"/>
      <c r="D402" s="157"/>
      <c r="E402" s="322"/>
      <c r="F402" s="322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>
        <f t="shared" si="1"/>
        <v>0</v>
      </c>
    </row>
    <row r="403" spans="1:16" ht="12.75">
      <c r="A403" s="325"/>
      <c r="B403" s="33"/>
      <c r="C403" s="119"/>
      <c r="D403" s="324"/>
      <c r="E403" s="316"/>
      <c r="F403" s="316"/>
      <c r="G403" s="318"/>
      <c r="H403" s="318"/>
      <c r="I403" s="318"/>
      <c r="J403" s="318"/>
      <c r="K403" s="318"/>
      <c r="L403" s="318"/>
      <c r="M403" s="318"/>
      <c r="N403" s="318"/>
      <c r="O403" s="318"/>
      <c r="P403" s="318">
        <f t="shared" si="1"/>
        <v>0</v>
      </c>
    </row>
    <row r="404" spans="1:16" ht="12.75">
      <c r="A404" s="320"/>
      <c r="B404" s="156"/>
      <c r="C404" s="156"/>
      <c r="D404" s="157"/>
      <c r="E404" s="322"/>
      <c r="F404" s="322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>
        <f t="shared" si="1"/>
        <v>0</v>
      </c>
    </row>
    <row r="405" spans="1:16" ht="12.75">
      <c r="A405" s="325"/>
      <c r="B405" s="33"/>
      <c r="C405" s="119"/>
      <c r="D405" s="324"/>
      <c r="E405" s="316"/>
      <c r="F405" s="316"/>
      <c r="G405" s="318"/>
      <c r="H405" s="318"/>
      <c r="I405" s="318"/>
      <c r="J405" s="318"/>
      <c r="K405" s="318"/>
      <c r="L405" s="318"/>
      <c r="M405" s="318"/>
      <c r="N405" s="318"/>
      <c r="O405" s="318"/>
      <c r="P405" s="318">
        <f t="shared" si="1"/>
        <v>0</v>
      </c>
    </row>
    <row r="406" spans="1:16" ht="12.75">
      <c r="A406" s="320"/>
      <c r="B406" s="156"/>
      <c r="C406" s="156"/>
      <c r="D406" s="157"/>
      <c r="E406" s="322"/>
      <c r="F406" s="322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>
        <f t="shared" si="1"/>
        <v>0</v>
      </c>
    </row>
    <row r="407" spans="1:16" ht="12.75">
      <c r="A407" s="325"/>
      <c r="B407" s="33"/>
      <c r="C407" s="119"/>
      <c r="D407" s="324"/>
      <c r="E407" s="316"/>
      <c r="F407" s="316"/>
      <c r="G407" s="318"/>
      <c r="H407" s="318"/>
      <c r="I407" s="318"/>
      <c r="J407" s="318"/>
      <c r="K407" s="318"/>
      <c r="L407" s="318"/>
      <c r="M407" s="318"/>
      <c r="N407" s="318"/>
      <c r="O407" s="318"/>
      <c r="P407" s="318">
        <f t="shared" si="1"/>
        <v>0</v>
      </c>
    </row>
    <row r="408" spans="1:16" ht="12.75">
      <c r="A408" s="320"/>
      <c r="B408" s="156"/>
      <c r="C408" s="156"/>
      <c r="D408" s="157"/>
      <c r="E408" s="322"/>
      <c r="F408" s="322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>
        <f t="shared" si="1"/>
        <v>0</v>
      </c>
    </row>
    <row r="409" spans="1:16" ht="12.75">
      <c r="A409" s="325"/>
      <c r="B409" s="33"/>
      <c r="C409" s="119"/>
      <c r="D409" s="324"/>
      <c r="E409" s="316"/>
      <c r="F409" s="316"/>
      <c r="G409" s="318"/>
      <c r="H409" s="318"/>
      <c r="I409" s="318"/>
      <c r="J409" s="318"/>
      <c r="K409" s="318"/>
      <c r="L409" s="318"/>
      <c r="M409" s="318"/>
      <c r="N409" s="318"/>
      <c r="O409" s="318"/>
      <c r="P409" s="318">
        <f t="shared" si="1"/>
        <v>0</v>
      </c>
    </row>
    <row r="410" spans="1:16" ht="12.75">
      <c r="A410" s="320"/>
      <c r="B410" s="156"/>
      <c r="C410" s="156"/>
      <c r="D410" s="157"/>
      <c r="E410" s="322"/>
      <c r="F410" s="322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>
        <f t="shared" si="1"/>
        <v>0</v>
      </c>
    </row>
    <row r="411" spans="1:16" ht="12.75">
      <c r="A411" s="325"/>
      <c r="B411" s="33"/>
      <c r="C411" s="119"/>
      <c r="D411" s="324"/>
      <c r="E411" s="316"/>
      <c r="F411" s="316"/>
      <c r="G411" s="318"/>
      <c r="H411" s="318"/>
      <c r="I411" s="318"/>
      <c r="J411" s="318"/>
      <c r="K411" s="318"/>
      <c r="L411" s="318"/>
      <c r="M411" s="318"/>
      <c r="N411" s="318"/>
      <c r="O411" s="318"/>
      <c r="P411" s="318">
        <f t="shared" si="1"/>
        <v>0</v>
      </c>
    </row>
    <row r="412" spans="1:16" ht="12.75">
      <c r="A412" s="320"/>
      <c r="B412" s="156"/>
      <c r="C412" s="156"/>
      <c r="D412" s="157"/>
      <c r="E412" s="322"/>
      <c r="F412" s="322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</row>
    <row r="413" spans="1:16" ht="12.75">
      <c r="A413" s="325"/>
      <c r="B413" s="33"/>
      <c r="C413" s="119"/>
      <c r="D413" s="324"/>
      <c r="E413" s="316"/>
      <c r="F413" s="316"/>
      <c r="G413" s="318"/>
      <c r="H413" s="318"/>
      <c r="I413" s="318"/>
      <c r="J413" s="318"/>
      <c r="K413" s="318"/>
      <c r="L413" s="318"/>
      <c r="M413" s="318"/>
      <c r="N413" s="318"/>
      <c r="O413" s="318"/>
      <c r="P413" s="318"/>
    </row>
    <row r="414" spans="1:16" ht="12.75">
      <c r="A414" s="156"/>
      <c r="B414" s="156"/>
      <c r="C414" s="156"/>
      <c r="D414" s="157"/>
      <c r="E414" s="322"/>
      <c r="F414" s="322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</row>
    <row r="415" spans="1:16" ht="12.75">
      <c r="A415" s="33"/>
      <c r="B415" s="33"/>
      <c r="C415" s="119"/>
      <c r="D415" s="324"/>
      <c r="E415" s="316"/>
      <c r="F415" s="316"/>
      <c r="G415" s="318"/>
      <c r="H415" s="318"/>
      <c r="I415" s="318"/>
      <c r="J415" s="318"/>
      <c r="K415" s="318"/>
      <c r="L415" s="318"/>
      <c r="M415" s="318"/>
      <c r="N415" s="318"/>
      <c r="O415" s="318"/>
      <c r="P415" s="318"/>
    </row>
    <row r="416" spans="1:16" ht="12.75">
      <c r="A416" s="156"/>
      <c r="B416" s="156"/>
      <c r="C416" s="156"/>
      <c r="D416" s="157"/>
      <c r="E416" s="322"/>
      <c r="F416" s="322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</row>
    <row r="417" spans="1:16" ht="12.75">
      <c r="A417" s="33"/>
      <c r="B417" s="33"/>
      <c r="C417" s="119"/>
      <c r="D417" s="324"/>
      <c r="E417" s="316"/>
      <c r="F417" s="316"/>
      <c r="G417" s="318"/>
      <c r="H417" s="318"/>
      <c r="I417" s="318"/>
      <c r="J417" s="318"/>
      <c r="K417" s="318"/>
      <c r="L417" s="318"/>
      <c r="M417" s="318"/>
      <c r="N417" s="318"/>
      <c r="O417" s="318"/>
      <c r="P417" s="318"/>
    </row>
    <row r="418" spans="1:16" ht="12.75">
      <c r="A418" s="156"/>
      <c r="B418" s="156"/>
      <c r="C418" s="156"/>
      <c r="D418" s="157"/>
      <c r="E418" s="322"/>
      <c r="F418" s="322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</row>
    <row r="419" spans="1:16" ht="12.75">
      <c r="A419" s="33"/>
      <c r="B419" s="33"/>
      <c r="C419" s="119"/>
      <c r="D419" s="324"/>
      <c r="E419" s="316"/>
      <c r="F419" s="316"/>
      <c r="G419" s="318"/>
      <c r="H419" s="318"/>
      <c r="I419" s="318"/>
      <c r="J419" s="318"/>
      <c r="K419" s="318"/>
      <c r="L419" s="318"/>
      <c r="M419" s="318"/>
      <c r="N419" s="318"/>
      <c r="O419" s="318"/>
      <c r="P419" s="318"/>
    </row>
    <row r="420" spans="1:16" ht="12.75">
      <c r="A420" s="156"/>
      <c r="B420" s="156"/>
      <c r="C420" s="156"/>
      <c r="D420" s="157"/>
      <c r="E420" s="322"/>
      <c r="F420" s="322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</row>
    <row r="421" spans="1:16" ht="12.75">
      <c r="A421" s="33"/>
      <c r="B421" s="33"/>
      <c r="C421" s="119"/>
      <c r="D421" s="324"/>
      <c r="E421" s="316"/>
      <c r="F421" s="316"/>
      <c r="G421" s="318"/>
      <c r="H421" s="318"/>
      <c r="I421" s="318"/>
      <c r="J421" s="318"/>
      <c r="K421" s="318"/>
      <c r="L421" s="318"/>
      <c r="M421" s="318"/>
      <c r="N421" s="318"/>
      <c r="O421" s="318"/>
      <c r="P421" s="318"/>
    </row>
    <row r="422" spans="1:16" ht="12.75">
      <c r="A422" s="156"/>
      <c r="B422" s="156"/>
      <c r="C422" s="156"/>
      <c r="D422" s="157"/>
      <c r="E422" s="322"/>
      <c r="F422" s="322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</row>
    <row r="423" spans="1:16" ht="12.75">
      <c r="A423" s="33"/>
      <c r="B423" s="33"/>
      <c r="C423" s="119"/>
      <c r="D423" s="324"/>
      <c r="E423" s="316"/>
      <c r="F423" s="316"/>
      <c r="G423" s="318"/>
      <c r="H423" s="318"/>
      <c r="I423" s="318"/>
      <c r="J423" s="318"/>
      <c r="K423" s="318"/>
      <c r="L423" s="318"/>
      <c r="M423" s="318"/>
      <c r="N423" s="318"/>
      <c r="O423" s="318"/>
      <c r="P423" s="318"/>
    </row>
    <row r="424" spans="1:16" ht="12.75">
      <c r="A424" s="156"/>
      <c r="B424" s="156"/>
      <c r="C424" s="156"/>
      <c r="D424" s="157"/>
      <c r="E424" s="322"/>
      <c r="F424" s="322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</row>
    <row r="425" spans="1:16" ht="12.75">
      <c r="A425" s="33"/>
      <c r="B425" s="33"/>
      <c r="C425" s="119"/>
      <c r="D425" s="324"/>
      <c r="E425" s="316"/>
      <c r="F425" s="316"/>
      <c r="G425" s="318"/>
      <c r="H425" s="318"/>
      <c r="I425" s="318"/>
      <c r="J425" s="318"/>
      <c r="K425" s="318"/>
      <c r="L425" s="318"/>
      <c r="M425" s="318"/>
      <c r="N425" s="318"/>
      <c r="O425" s="318"/>
      <c r="P425" s="318"/>
    </row>
    <row r="426" spans="1:16" ht="12.75">
      <c r="A426" s="156"/>
      <c r="B426" s="156"/>
      <c r="C426" s="156"/>
      <c r="D426" s="157"/>
      <c r="E426" s="322"/>
      <c r="F426" s="322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</row>
    <row r="427" spans="1:16" ht="12.75">
      <c r="A427" s="33"/>
      <c r="B427" s="33"/>
      <c r="C427" s="119"/>
      <c r="D427" s="324"/>
      <c r="E427" s="316"/>
      <c r="F427" s="316"/>
      <c r="G427" s="318"/>
      <c r="H427" s="318"/>
      <c r="I427" s="318"/>
      <c r="J427" s="318"/>
      <c r="K427" s="318"/>
      <c r="L427" s="318"/>
      <c r="M427" s="318"/>
      <c r="N427" s="318"/>
      <c r="O427" s="318"/>
      <c r="P427" s="318"/>
    </row>
    <row r="428" spans="1:16" ht="12.75">
      <c r="A428" s="156"/>
      <c r="B428" s="156"/>
      <c r="C428" s="156"/>
      <c r="D428" s="157"/>
      <c r="E428" s="322"/>
      <c r="F428" s="322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</row>
    <row r="429" spans="1:16" ht="12.75">
      <c r="A429" s="33"/>
      <c r="B429" s="33"/>
      <c r="C429" s="119"/>
      <c r="D429" s="324"/>
      <c r="E429" s="316"/>
      <c r="F429" s="316"/>
      <c r="G429" s="318"/>
      <c r="H429" s="318"/>
      <c r="I429" s="318"/>
      <c r="J429" s="318"/>
      <c r="K429" s="318"/>
      <c r="L429" s="318"/>
      <c r="M429" s="318"/>
      <c r="N429" s="318"/>
      <c r="O429" s="318"/>
      <c r="P429" s="318"/>
    </row>
    <row r="430" spans="1:16" ht="12.75">
      <c r="A430" s="156"/>
      <c r="B430" s="156"/>
      <c r="C430" s="156"/>
      <c r="D430" s="157"/>
      <c r="E430" s="322"/>
      <c r="F430" s="322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</row>
    <row r="431" spans="1:16" ht="12.75">
      <c r="A431" s="33"/>
      <c r="B431" s="33"/>
      <c r="C431" s="119"/>
      <c r="D431" s="324"/>
      <c r="E431" s="316"/>
      <c r="F431" s="316"/>
      <c r="G431" s="318"/>
      <c r="H431" s="318"/>
      <c r="I431" s="318"/>
      <c r="J431" s="318"/>
      <c r="K431" s="318"/>
      <c r="L431" s="318"/>
      <c r="M431" s="318"/>
      <c r="N431" s="318"/>
      <c r="O431" s="318"/>
      <c r="P431" s="318"/>
    </row>
    <row r="432" spans="1:16" ht="12.75">
      <c r="A432" s="156"/>
      <c r="B432" s="156"/>
      <c r="C432" s="156"/>
      <c r="D432" s="157"/>
      <c r="E432" s="322"/>
      <c r="F432" s="322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</row>
    <row r="433" spans="1:16" ht="12.75">
      <c r="A433" s="33"/>
      <c r="B433" s="33"/>
      <c r="C433" s="119"/>
      <c r="D433" s="324"/>
      <c r="E433" s="316"/>
      <c r="F433" s="316"/>
      <c r="G433" s="318"/>
      <c r="H433" s="318"/>
      <c r="I433" s="318"/>
      <c r="J433" s="318"/>
      <c r="K433" s="318"/>
      <c r="L433" s="318"/>
      <c r="M433" s="318"/>
      <c r="N433" s="318"/>
      <c r="O433" s="318"/>
      <c r="P433" s="318"/>
    </row>
    <row r="434" spans="1:16" ht="12.75">
      <c r="A434" s="156"/>
      <c r="B434" s="156"/>
      <c r="C434" s="156"/>
      <c r="D434" s="157"/>
      <c r="E434" s="322"/>
      <c r="F434" s="322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</row>
    <row r="435" spans="1:16" ht="12.75">
      <c r="A435" s="33"/>
      <c r="B435" s="33"/>
      <c r="C435" s="119"/>
      <c r="D435" s="324"/>
      <c r="E435" s="316"/>
      <c r="F435" s="316"/>
      <c r="G435" s="318"/>
      <c r="H435" s="318"/>
      <c r="I435" s="318"/>
      <c r="J435" s="318"/>
      <c r="K435" s="318"/>
      <c r="L435" s="318"/>
      <c r="M435" s="318"/>
      <c r="N435" s="318"/>
      <c r="O435" s="318"/>
      <c r="P435" s="318"/>
    </row>
    <row r="436" spans="1:16" ht="12.75">
      <c r="A436" s="156"/>
      <c r="B436" s="156"/>
      <c r="C436" s="156"/>
      <c r="D436" s="157"/>
      <c r="E436" s="322"/>
      <c r="F436" s="322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</row>
    <row r="437" spans="1:16" ht="12.75">
      <c r="A437" s="33"/>
      <c r="B437" s="33"/>
      <c r="C437" s="119"/>
      <c r="D437" s="324"/>
      <c r="E437" s="316"/>
      <c r="F437" s="316"/>
      <c r="G437" s="318"/>
      <c r="H437" s="318"/>
      <c r="I437" s="318"/>
      <c r="J437" s="318"/>
      <c r="K437" s="318"/>
      <c r="L437" s="318"/>
      <c r="M437" s="318"/>
      <c r="N437" s="318"/>
      <c r="O437" s="318"/>
      <c r="P437" s="318"/>
    </row>
    <row r="438" spans="1:16" ht="12.75">
      <c r="A438" s="156"/>
      <c r="B438" s="156"/>
      <c r="C438" s="156"/>
      <c r="D438" s="157"/>
      <c r="E438" s="322"/>
      <c r="F438" s="322"/>
      <c r="G438" s="158"/>
      <c r="H438" s="158"/>
      <c r="I438" s="158"/>
      <c r="J438" s="158"/>
      <c r="K438" s="158"/>
      <c r="L438" s="158"/>
      <c r="M438" s="158"/>
      <c r="N438" s="158"/>
      <c r="O438" s="158"/>
      <c r="P438" s="158"/>
    </row>
    <row r="439" spans="1:16" ht="12.75">
      <c r="A439" s="33"/>
      <c r="B439" s="33"/>
      <c r="C439" s="119"/>
      <c r="D439" s="324"/>
      <c r="E439" s="316"/>
      <c r="F439" s="316"/>
      <c r="G439" s="318"/>
      <c r="H439" s="318"/>
      <c r="I439" s="318"/>
      <c r="J439" s="318"/>
      <c r="K439" s="318"/>
      <c r="L439" s="318"/>
      <c r="M439" s="318"/>
      <c r="N439" s="318"/>
      <c r="O439" s="318"/>
      <c r="P439" s="318"/>
    </row>
    <row r="440" spans="1:16" ht="12.75">
      <c r="A440" s="156"/>
      <c r="B440" s="156"/>
      <c r="C440" s="156"/>
      <c r="D440" s="157"/>
      <c r="E440" s="322"/>
      <c r="F440" s="322"/>
      <c r="G440" s="158"/>
      <c r="H440" s="158"/>
      <c r="I440" s="158"/>
      <c r="J440" s="158"/>
      <c r="K440" s="158"/>
      <c r="L440" s="158"/>
      <c r="M440" s="158"/>
      <c r="N440" s="158"/>
      <c r="O440" s="158"/>
      <c r="P440" s="158"/>
    </row>
    <row r="441" spans="1:16" ht="12.75">
      <c r="A441" s="33"/>
      <c r="B441" s="33"/>
      <c r="C441" s="119"/>
      <c r="D441" s="324"/>
      <c r="E441" s="316"/>
      <c r="F441" s="316"/>
      <c r="G441" s="318"/>
      <c r="H441" s="318"/>
      <c r="I441" s="318"/>
      <c r="J441" s="318"/>
      <c r="K441" s="318"/>
      <c r="L441" s="318"/>
      <c r="M441" s="318"/>
      <c r="N441" s="318"/>
      <c r="O441" s="318"/>
      <c r="P441" s="318"/>
    </row>
    <row r="442" spans="1:16" ht="12.75">
      <c r="A442" s="156"/>
      <c r="B442" s="156"/>
      <c r="C442" s="156"/>
      <c r="D442" s="157"/>
      <c r="E442" s="322"/>
      <c r="F442" s="322"/>
      <c r="G442" s="158"/>
      <c r="H442" s="158"/>
      <c r="I442" s="158"/>
      <c r="J442" s="158"/>
      <c r="K442" s="158"/>
      <c r="L442" s="158"/>
      <c r="M442" s="158"/>
      <c r="N442" s="158"/>
      <c r="O442" s="158"/>
      <c r="P442" s="158"/>
    </row>
    <row r="443" spans="1:16" ht="12.75">
      <c r="A443" s="33"/>
      <c r="B443" s="33"/>
      <c r="C443" s="119"/>
      <c r="D443" s="324"/>
      <c r="E443" s="316"/>
      <c r="F443" s="316"/>
      <c r="G443" s="318"/>
      <c r="H443" s="318"/>
      <c r="I443" s="318"/>
      <c r="J443" s="318"/>
      <c r="K443" s="318"/>
      <c r="L443" s="318"/>
      <c r="M443" s="318"/>
      <c r="N443" s="318"/>
      <c r="O443" s="318"/>
      <c r="P443" s="318"/>
    </row>
    <row r="444" spans="1:16" ht="12.75">
      <c r="A444" s="156"/>
      <c r="B444" s="156"/>
      <c r="C444" s="156"/>
      <c r="D444" s="157"/>
      <c r="E444" s="322"/>
      <c r="F444" s="322"/>
      <c r="G444" s="158"/>
      <c r="H444" s="158"/>
      <c r="I444" s="158"/>
      <c r="J444" s="158"/>
      <c r="K444" s="158"/>
      <c r="L444" s="158"/>
      <c r="M444" s="158"/>
      <c r="N444" s="158"/>
      <c r="O444" s="158"/>
      <c r="P444" s="158"/>
    </row>
    <row r="445" spans="1:16" ht="12.75">
      <c r="A445" s="33"/>
      <c r="B445" s="33"/>
      <c r="C445" s="119"/>
      <c r="D445" s="324"/>
      <c r="E445" s="316"/>
      <c r="F445" s="316"/>
      <c r="G445" s="318"/>
      <c r="H445" s="318"/>
      <c r="I445" s="318"/>
      <c r="J445" s="318"/>
      <c r="K445" s="318"/>
      <c r="L445" s="318"/>
      <c r="M445" s="318"/>
      <c r="N445" s="318"/>
      <c r="O445" s="318"/>
      <c r="P445" s="318"/>
    </row>
    <row r="446" spans="1:16" ht="12.75">
      <c r="A446" s="156"/>
      <c r="B446" s="156"/>
      <c r="C446" s="156"/>
      <c r="D446" s="157"/>
      <c r="E446" s="322"/>
      <c r="F446" s="322"/>
      <c r="G446" s="158"/>
      <c r="H446" s="158"/>
      <c r="I446" s="158"/>
      <c r="J446" s="158"/>
      <c r="K446" s="158"/>
      <c r="L446" s="158"/>
      <c r="M446" s="158"/>
      <c r="N446" s="158"/>
      <c r="O446" s="158"/>
      <c r="P446" s="158"/>
    </row>
    <row r="447" spans="1:16" ht="12.75">
      <c r="A447" s="33"/>
      <c r="B447" s="33"/>
      <c r="C447" s="119"/>
      <c r="D447" s="324"/>
      <c r="E447" s="316"/>
      <c r="F447" s="316"/>
      <c r="G447" s="318"/>
      <c r="H447" s="318"/>
      <c r="I447" s="318"/>
      <c r="J447" s="318"/>
      <c r="K447" s="318"/>
      <c r="L447" s="318"/>
      <c r="M447" s="318"/>
      <c r="N447" s="318"/>
      <c r="O447" s="318"/>
      <c r="P447" s="318"/>
    </row>
    <row r="448" spans="1:16" ht="12.75">
      <c r="A448" s="156"/>
      <c r="B448" s="156"/>
      <c r="C448" s="156"/>
      <c r="D448" s="157"/>
      <c r="E448" s="322"/>
      <c r="F448" s="322"/>
      <c r="G448" s="158"/>
      <c r="H448" s="158"/>
      <c r="I448" s="158"/>
      <c r="J448" s="158"/>
      <c r="K448" s="158"/>
      <c r="L448" s="158"/>
      <c r="M448" s="158"/>
      <c r="N448" s="158"/>
      <c r="O448" s="158"/>
      <c r="P448" s="158"/>
    </row>
    <row r="449" spans="1:16" ht="12.75">
      <c r="A449" s="33"/>
      <c r="B449" s="33"/>
      <c r="C449" s="119"/>
      <c r="D449" s="324"/>
      <c r="E449" s="316"/>
      <c r="F449" s="316"/>
      <c r="G449" s="318"/>
      <c r="H449" s="318"/>
      <c r="I449" s="318"/>
      <c r="J449" s="318"/>
      <c r="K449" s="318"/>
      <c r="L449" s="318"/>
      <c r="M449" s="318"/>
      <c r="N449" s="318"/>
      <c r="O449" s="318"/>
      <c r="P449" s="318"/>
    </row>
    <row r="450" spans="1:16" ht="12.75">
      <c r="A450" s="156"/>
      <c r="B450" s="156"/>
      <c r="C450" s="156"/>
      <c r="D450" s="157"/>
      <c r="E450" s="322"/>
      <c r="F450" s="322"/>
      <c r="G450" s="158"/>
      <c r="H450" s="158"/>
      <c r="I450" s="158"/>
      <c r="J450" s="158"/>
      <c r="K450" s="158"/>
      <c r="L450" s="158"/>
      <c r="M450" s="158"/>
      <c r="N450" s="158"/>
      <c r="O450" s="158"/>
      <c r="P450" s="158"/>
    </row>
    <row r="451" spans="1:16" ht="12.75">
      <c r="A451" s="33"/>
      <c r="B451" s="33"/>
      <c r="C451" s="119"/>
      <c r="D451" s="324"/>
      <c r="E451" s="316"/>
      <c r="F451" s="316"/>
      <c r="G451" s="318"/>
      <c r="H451" s="318"/>
      <c r="I451" s="318"/>
      <c r="J451" s="318"/>
      <c r="K451" s="318"/>
      <c r="L451" s="318"/>
      <c r="M451" s="318"/>
      <c r="N451" s="318"/>
      <c r="O451" s="318"/>
      <c r="P451" s="318"/>
    </row>
    <row r="452" spans="1:16" ht="12.75">
      <c r="A452" s="156"/>
      <c r="B452" s="156"/>
      <c r="C452" s="156"/>
      <c r="D452" s="157"/>
      <c r="E452" s="322"/>
      <c r="F452" s="322"/>
      <c r="G452" s="158"/>
      <c r="H452" s="158"/>
      <c r="I452" s="158"/>
      <c r="J452" s="158"/>
      <c r="K452" s="158"/>
      <c r="L452" s="158"/>
      <c r="M452" s="158"/>
      <c r="N452" s="158"/>
      <c r="O452" s="158"/>
      <c r="P452" s="158"/>
    </row>
    <row r="453" spans="1:16" ht="12.75">
      <c r="A453" s="33"/>
      <c r="B453" s="33"/>
      <c r="C453" s="119"/>
      <c r="D453" s="324"/>
      <c r="E453" s="316"/>
      <c r="F453" s="316"/>
      <c r="G453" s="318"/>
      <c r="H453" s="318"/>
      <c r="I453" s="318"/>
      <c r="J453" s="318"/>
      <c r="K453" s="318"/>
      <c r="L453" s="318"/>
      <c r="M453" s="318"/>
      <c r="N453" s="318"/>
      <c r="O453" s="318"/>
      <c r="P453" s="318"/>
    </row>
    <row r="454" spans="1:16" ht="12.75">
      <c r="A454" s="156"/>
      <c r="B454" s="156"/>
      <c r="C454" s="156"/>
      <c r="D454" s="157"/>
      <c r="E454" s="322"/>
      <c r="F454" s="322"/>
      <c r="G454" s="158"/>
      <c r="H454" s="158"/>
      <c r="I454" s="158"/>
      <c r="J454" s="158"/>
      <c r="K454" s="158"/>
      <c r="L454" s="158"/>
      <c r="M454" s="158"/>
      <c r="N454" s="158"/>
      <c r="O454" s="158"/>
      <c r="P454" s="158"/>
    </row>
    <row r="455" spans="1:16" ht="12.75">
      <c r="A455" s="33"/>
      <c r="B455" s="33"/>
      <c r="C455" s="119"/>
      <c r="D455" s="324"/>
      <c r="E455" s="316"/>
      <c r="F455" s="316"/>
      <c r="G455" s="318"/>
      <c r="H455" s="318"/>
      <c r="I455" s="318"/>
      <c r="J455" s="318"/>
      <c r="K455" s="318"/>
      <c r="L455" s="318"/>
      <c r="M455" s="318"/>
      <c r="N455" s="318"/>
      <c r="O455" s="318"/>
      <c r="P455" s="318"/>
    </row>
    <row r="456" spans="1:16" ht="12.75">
      <c r="A456" s="156"/>
      <c r="B456" s="156"/>
      <c r="C456" s="156"/>
      <c r="D456" s="157"/>
      <c r="E456" s="322"/>
      <c r="F456" s="322"/>
      <c r="G456" s="158"/>
      <c r="H456" s="158"/>
      <c r="I456" s="158"/>
      <c r="J456" s="158"/>
      <c r="K456" s="158"/>
      <c r="L456" s="158"/>
      <c r="M456" s="158"/>
      <c r="N456" s="158"/>
      <c r="O456" s="158"/>
      <c r="P456" s="158"/>
    </row>
    <row r="457" spans="1:16" ht="12.75">
      <c r="A457" s="33"/>
      <c r="B457" s="33"/>
      <c r="C457" s="119"/>
      <c r="D457" s="324"/>
      <c r="E457" s="316"/>
      <c r="F457" s="316"/>
      <c r="G457" s="318"/>
      <c r="H457" s="318"/>
      <c r="I457" s="318"/>
      <c r="J457" s="318"/>
      <c r="K457" s="318"/>
      <c r="L457" s="318"/>
      <c r="M457" s="318"/>
      <c r="N457" s="318"/>
      <c r="O457" s="318"/>
      <c r="P457" s="318"/>
    </row>
    <row r="458" spans="1:16" ht="12.75">
      <c r="A458" s="156"/>
      <c r="B458" s="156"/>
      <c r="C458" s="156"/>
      <c r="D458" s="157"/>
      <c r="E458" s="322"/>
      <c r="F458" s="322"/>
      <c r="G458" s="158"/>
      <c r="H458" s="158"/>
      <c r="I458" s="158"/>
      <c r="J458" s="158"/>
      <c r="K458" s="158"/>
      <c r="L458" s="158"/>
      <c r="M458" s="158"/>
      <c r="N458" s="158"/>
      <c r="O458" s="158"/>
      <c r="P458" s="158"/>
    </row>
    <row r="459" spans="1:16" ht="12.75">
      <c r="A459" s="33"/>
      <c r="B459" s="33"/>
      <c r="C459" s="119"/>
      <c r="D459" s="324"/>
      <c r="E459" s="316"/>
      <c r="F459" s="316"/>
      <c r="G459" s="318"/>
      <c r="H459" s="318"/>
      <c r="I459" s="318"/>
      <c r="J459" s="318"/>
      <c r="K459" s="318"/>
      <c r="L459" s="318"/>
      <c r="M459" s="318"/>
      <c r="N459" s="318"/>
      <c r="O459" s="318"/>
      <c r="P459" s="318"/>
    </row>
    <row r="460" spans="1:16" ht="12.75">
      <c r="A460" s="156"/>
      <c r="B460" s="156"/>
      <c r="C460" s="156"/>
      <c r="D460" s="157"/>
      <c r="E460" s="322"/>
      <c r="F460" s="322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</row>
    <row r="461" spans="1:16" ht="12.75">
      <c r="A461" s="33"/>
      <c r="B461" s="33"/>
      <c r="C461" s="119"/>
      <c r="D461" s="324"/>
      <c r="E461" s="316"/>
      <c r="F461" s="316"/>
      <c r="G461" s="318"/>
      <c r="H461" s="318"/>
      <c r="I461" s="318"/>
      <c r="J461" s="318"/>
      <c r="K461" s="318"/>
      <c r="L461" s="318"/>
      <c r="M461" s="318"/>
      <c r="N461" s="318"/>
      <c r="O461" s="318"/>
      <c r="P461" s="318"/>
    </row>
    <row r="462" spans="1:16" ht="12.75">
      <c r="A462" s="156"/>
      <c r="B462" s="156"/>
      <c r="C462" s="156"/>
      <c r="D462" s="157"/>
      <c r="E462" s="322"/>
      <c r="F462" s="322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</row>
    <row r="463" spans="1:16" ht="12.75">
      <c r="A463" s="33"/>
      <c r="B463" s="33"/>
      <c r="C463" s="119"/>
      <c r="D463" s="324"/>
      <c r="E463" s="316"/>
      <c r="F463" s="316"/>
      <c r="G463" s="318"/>
      <c r="H463" s="318"/>
      <c r="I463" s="318"/>
      <c r="J463" s="318"/>
      <c r="K463" s="318"/>
      <c r="L463" s="318"/>
      <c r="M463" s="318"/>
      <c r="N463" s="318"/>
      <c r="O463" s="318"/>
      <c r="P463" s="318"/>
    </row>
    <row r="464" spans="1:16" ht="12.75">
      <c r="A464" s="156"/>
      <c r="B464" s="156"/>
      <c r="C464" s="156"/>
      <c r="D464" s="157"/>
      <c r="E464" s="322"/>
      <c r="F464" s="322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</row>
    <row r="465" spans="1:16" ht="12.75">
      <c r="A465" s="33"/>
      <c r="B465" s="33"/>
      <c r="C465" s="119"/>
      <c r="D465" s="324"/>
      <c r="E465" s="316"/>
      <c r="F465" s="316"/>
      <c r="G465" s="318"/>
      <c r="H465" s="318"/>
      <c r="I465" s="318"/>
      <c r="J465" s="318"/>
      <c r="K465" s="318"/>
      <c r="L465" s="318"/>
      <c r="M465" s="318"/>
      <c r="N465" s="318"/>
      <c r="O465" s="318"/>
      <c r="P465" s="318"/>
    </row>
    <row r="466" spans="1:16" ht="12.75">
      <c r="A466" s="156"/>
      <c r="B466" s="156"/>
      <c r="C466" s="156"/>
      <c r="D466" s="157"/>
      <c r="E466" s="322"/>
      <c r="F466" s="322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</row>
    <row r="467" spans="1:16" ht="12.75">
      <c r="A467" s="33"/>
      <c r="B467" s="33"/>
      <c r="C467" s="119"/>
      <c r="D467" s="324"/>
      <c r="E467" s="316"/>
      <c r="F467" s="316"/>
      <c r="G467" s="318"/>
      <c r="H467" s="318"/>
      <c r="I467" s="318"/>
      <c r="J467" s="318"/>
      <c r="K467" s="318"/>
      <c r="L467" s="318"/>
      <c r="M467" s="318"/>
      <c r="N467" s="318"/>
      <c r="O467" s="318"/>
      <c r="P467" s="318"/>
    </row>
    <row r="468" spans="1:16" ht="12.75">
      <c r="A468" s="156"/>
      <c r="B468" s="156"/>
      <c r="C468" s="156"/>
      <c r="D468" s="157"/>
      <c r="E468" s="322"/>
      <c r="F468" s="322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</row>
    <row r="469" spans="1:16" ht="12.75">
      <c r="A469" s="33"/>
      <c r="B469" s="33"/>
      <c r="C469" s="119"/>
      <c r="D469" s="324"/>
      <c r="E469" s="316"/>
      <c r="F469" s="316"/>
      <c r="G469" s="318"/>
      <c r="H469" s="318"/>
      <c r="I469" s="318"/>
      <c r="J469" s="318"/>
      <c r="K469" s="318"/>
      <c r="L469" s="318"/>
      <c r="M469" s="318"/>
      <c r="N469" s="318"/>
      <c r="O469" s="318"/>
      <c r="P469" s="318"/>
    </row>
    <row r="470" spans="1:16" ht="12.75">
      <c r="A470" s="156"/>
      <c r="B470" s="156"/>
      <c r="C470" s="156"/>
      <c r="D470" s="157"/>
      <c r="E470" s="322"/>
      <c r="F470" s="322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</row>
    <row r="471" spans="1:16" ht="12.75">
      <c r="A471" s="33"/>
      <c r="B471" s="33"/>
      <c r="C471" s="119"/>
      <c r="D471" s="324"/>
      <c r="E471" s="316"/>
      <c r="F471" s="316"/>
      <c r="G471" s="318"/>
      <c r="H471" s="318"/>
      <c r="I471" s="318"/>
      <c r="J471" s="318"/>
      <c r="K471" s="318"/>
      <c r="L471" s="318"/>
      <c r="M471" s="318"/>
      <c r="N471" s="318"/>
      <c r="O471" s="318"/>
      <c r="P471" s="318"/>
    </row>
    <row r="472" spans="1:16" ht="12.75">
      <c r="A472" s="156"/>
      <c r="B472" s="156"/>
      <c r="C472" s="156"/>
      <c r="D472" s="157"/>
      <c r="E472" s="322"/>
      <c r="F472" s="322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</row>
    <row r="473" spans="1:16" ht="12.75">
      <c r="A473" s="33"/>
      <c r="B473" s="33"/>
      <c r="C473" s="119"/>
      <c r="D473" s="324"/>
      <c r="E473" s="316"/>
      <c r="F473" s="316"/>
      <c r="G473" s="318"/>
      <c r="H473" s="318"/>
      <c r="I473" s="318"/>
      <c r="J473" s="318"/>
      <c r="K473" s="318"/>
      <c r="L473" s="318"/>
      <c r="M473" s="318"/>
      <c r="N473" s="318"/>
      <c r="O473" s="318"/>
      <c r="P473" s="318"/>
    </row>
    <row r="474" spans="1:16" ht="12.75">
      <c r="A474" s="156"/>
      <c r="B474" s="156"/>
      <c r="C474" s="156"/>
      <c r="D474" s="157"/>
      <c r="E474" s="322"/>
      <c r="F474" s="322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</row>
    <row r="475" spans="1:16" ht="12.75">
      <c r="A475" s="33"/>
      <c r="B475" s="33"/>
      <c r="C475" s="119"/>
      <c r="D475" s="324"/>
      <c r="E475" s="316"/>
      <c r="F475" s="316"/>
      <c r="G475" s="318"/>
      <c r="H475" s="318"/>
      <c r="I475" s="318"/>
      <c r="J475" s="318"/>
      <c r="K475" s="318"/>
      <c r="L475" s="318"/>
      <c r="M475" s="318"/>
      <c r="N475" s="318"/>
      <c r="O475" s="318"/>
      <c r="P475" s="318"/>
    </row>
    <row r="476" spans="1:16" ht="12.75">
      <c r="A476" s="156"/>
      <c r="B476" s="156"/>
      <c r="C476" s="156"/>
      <c r="D476" s="157"/>
      <c r="E476" s="322"/>
      <c r="F476" s="322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</row>
    <row r="477" spans="1:16" ht="12.75">
      <c r="A477" s="33"/>
      <c r="B477" s="33"/>
      <c r="C477" s="119"/>
      <c r="D477" s="324"/>
      <c r="E477" s="316"/>
      <c r="F477" s="316"/>
      <c r="G477" s="318"/>
      <c r="H477" s="318"/>
      <c r="I477" s="318"/>
      <c r="J477" s="318"/>
      <c r="K477" s="318"/>
      <c r="L477" s="318"/>
      <c r="M477" s="318"/>
      <c r="N477" s="318"/>
      <c r="O477" s="318"/>
      <c r="P477" s="318"/>
    </row>
    <row r="478" spans="1:16" ht="12.75">
      <c r="A478" s="156"/>
      <c r="B478" s="156"/>
      <c r="C478" s="156"/>
      <c r="D478" s="157"/>
      <c r="E478" s="322"/>
      <c r="F478" s="322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</row>
    <row r="479" spans="1:16" ht="12.75">
      <c r="A479" s="33"/>
      <c r="B479" s="33"/>
      <c r="C479" s="119"/>
      <c r="D479" s="324"/>
      <c r="E479" s="316"/>
      <c r="F479" s="316"/>
      <c r="G479" s="318"/>
      <c r="H479" s="318"/>
      <c r="I479" s="318"/>
      <c r="J479" s="318"/>
      <c r="K479" s="318"/>
      <c r="L479" s="318"/>
      <c r="M479" s="318"/>
      <c r="N479" s="318"/>
      <c r="O479" s="318"/>
      <c r="P479" s="318"/>
    </row>
    <row r="480" spans="1:16" ht="12.75">
      <c r="A480" s="156"/>
      <c r="B480" s="156"/>
      <c r="C480" s="156"/>
      <c r="D480" s="157"/>
      <c r="E480" s="322"/>
      <c r="F480" s="322"/>
      <c r="G480" s="158"/>
      <c r="H480" s="158"/>
      <c r="I480" s="158"/>
      <c r="J480" s="158"/>
      <c r="K480" s="158"/>
      <c r="L480" s="158"/>
      <c r="M480" s="158"/>
      <c r="N480" s="158"/>
      <c r="O480" s="158"/>
      <c r="P480" s="158"/>
    </row>
    <row r="481" spans="1:16" ht="12.75">
      <c r="A481" s="33"/>
      <c r="B481" s="33"/>
      <c r="C481" s="119"/>
      <c r="D481" s="324"/>
      <c r="E481" s="316"/>
      <c r="F481" s="316"/>
      <c r="G481" s="318"/>
      <c r="H481" s="318"/>
      <c r="I481" s="318"/>
      <c r="J481" s="318"/>
      <c r="K481" s="318"/>
      <c r="L481" s="318"/>
      <c r="M481" s="318"/>
      <c r="N481" s="318"/>
      <c r="O481" s="318"/>
      <c r="P481" s="318"/>
    </row>
    <row r="482" spans="1:16" ht="12.75">
      <c r="A482" s="156"/>
      <c r="B482" s="156"/>
      <c r="C482" s="156"/>
      <c r="D482" s="157"/>
      <c r="E482" s="322"/>
      <c r="F482" s="322"/>
      <c r="G482" s="158"/>
      <c r="H482" s="158"/>
      <c r="I482" s="158"/>
      <c r="J482" s="158"/>
      <c r="K482" s="158"/>
      <c r="L482" s="158"/>
      <c r="M482" s="158"/>
      <c r="N482" s="158"/>
      <c r="O482" s="158"/>
      <c r="P482" s="158"/>
    </row>
    <row r="483" spans="1:16" ht="12.75">
      <c r="A483" s="33"/>
      <c r="B483" s="33"/>
      <c r="C483" s="119"/>
      <c r="D483" s="324"/>
      <c r="E483" s="316"/>
      <c r="F483" s="316"/>
      <c r="G483" s="318"/>
      <c r="H483" s="318"/>
      <c r="I483" s="318"/>
      <c r="J483" s="318"/>
      <c r="K483" s="318"/>
      <c r="L483" s="318"/>
      <c r="M483" s="318"/>
      <c r="N483" s="318"/>
      <c r="O483" s="318"/>
      <c r="P483" s="318"/>
    </row>
    <row r="484" spans="1:16" ht="12.75">
      <c r="A484" s="156"/>
      <c r="B484" s="156"/>
      <c r="C484" s="156"/>
      <c r="D484" s="157"/>
      <c r="E484" s="322"/>
      <c r="F484" s="322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</row>
    <row r="485" spans="1:16" ht="12.75">
      <c r="A485" s="33"/>
      <c r="B485" s="33"/>
      <c r="C485" s="119"/>
      <c r="D485" s="324"/>
      <c r="E485" s="316"/>
      <c r="F485" s="316"/>
      <c r="G485" s="318"/>
      <c r="H485" s="318"/>
      <c r="I485" s="318"/>
      <c r="J485" s="318"/>
      <c r="K485" s="318"/>
      <c r="L485" s="318"/>
      <c r="M485" s="318"/>
      <c r="N485" s="318"/>
      <c r="O485" s="318"/>
      <c r="P485" s="318"/>
    </row>
    <row r="486" spans="1:16" ht="12.75">
      <c r="A486" s="156"/>
      <c r="B486" s="156"/>
      <c r="C486" s="156"/>
      <c r="D486" s="157"/>
      <c r="E486" s="322"/>
      <c r="F486" s="322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</row>
    <row r="487" spans="1:16" ht="12.75">
      <c r="A487" s="33"/>
      <c r="B487" s="33"/>
      <c r="C487" s="119"/>
      <c r="D487" s="324"/>
      <c r="E487" s="316"/>
      <c r="F487" s="316"/>
      <c r="G487" s="318"/>
      <c r="H487" s="318"/>
      <c r="I487" s="318"/>
      <c r="J487" s="318"/>
      <c r="K487" s="318"/>
      <c r="L487" s="318"/>
      <c r="M487" s="318"/>
      <c r="N487" s="318"/>
      <c r="O487" s="318"/>
      <c r="P487" s="318"/>
    </row>
    <row r="488" spans="1:16" ht="12.75">
      <c r="A488" s="156"/>
      <c r="B488" s="156"/>
      <c r="C488" s="156"/>
      <c r="D488" s="157"/>
      <c r="E488" s="322"/>
      <c r="F488" s="322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</row>
    <row r="489" spans="1:16" ht="12.75">
      <c r="A489" s="33"/>
      <c r="B489" s="33"/>
      <c r="C489" s="119"/>
      <c r="D489" s="324"/>
      <c r="E489" s="316"/>
      <c r="F489" s="316"/>
      <c r="G489" s="318"/>
      <c r="H489" s="318"/>
      <c r="I489" s="318"/>
      <c r="J489" s="318"/>
      <c r="K489" s="318"/>
      <c r="L489" s="318"/>
      <c r="M489" s="318"/>
      <c r="N489" s="318"/>
      <c r="O489" s="318"/>
      <c r="P489" s="318"/>
    </row>
    <row r="490" spans="1:16" ht="12.75">
      <c r="A490" s="156"/>
      <c r="B490" s="156"/>
      <c r="C490" s="156"/>
      <c r="D490" s="157"/>
      <c r="E490" s="322"/>
      <c r="F490" s="322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</row>
    <row r="491" spans="1:16" ht="12.75">
      <c r="A491" s="33"/>
      <c r="B491" s="33"/>
      <c r="C491" s="119"/>
      <c r="D491" s="324"/>
      <c r="E491" s="316"/>
      <c r="F491" s="316"/>
      <c r="G491" s="318"/>
      <c r="H491" s="318"/>
      <c r="I491" s="318"/>
      <c r="J491" s="318"/>
      <c r="K491" s="318"/>
      <c r="L491" s="318"/>
      <c r="M491" s="318"/>
      <c r="N491" s="318"/>
      <c r="O491" s="318"/>
      <c r="P491" s="318"/>
    </row>
    <row r="492" spans="1:16" ht="12.75">
      <c r="A492" s="156"/>
      <c r="B492" s="156"/>
      <c r="C492" s="156"/>
      <c r="D492" s="157"/>
      <c r="E492" s="322"/>
      <c r="F492" s="322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</row>
    <row r="493" spans="1:16" ht="12.75">
      <c r="A493" s="33"/>
      <c r="B493" s="33"/>
      <c r="C493" s="119"/>
      <c r="D493" s="324"/>
      <c r="E493" s="316"/>
      <c r="F493" s="316"/>
      <c r="G493" s="318"/>
      <c r="H493" s="318"/>
      <c r="I493" s="318"/>
      <c r="J493" s="318"/>
      <c r="K493" s="318"/>
      <c r="L493" s="318"/>
      <c r="M493" s="318"/>
      <c r="N493" s="318"/>
      <c r="O493" s="318"/>
      <c r="P493" s="318"/>
    </row>
    <row r="494" spans="1:16" ht="12.75">
      <c r="A494" s="156"/>
      <c r="B494" s="156"/>
      <c r="C494" s="156"/>
      <c r="D494" s="157"/>
      <c r="E494" s="322"/>
      <c r="F494" s="322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</row>
    <row r="495" spans="1:16" ht="12.75">
      <c r="A495" s="33"/>
      <c r="B495" s="33"/>
      <c r="C495" s="119"/>
      <c r="D495" s="324"/>
      <c r="E495" s="316"/>
      <c r="F495" s="316"/>
      <c r="G495" s="318"/>
      <c r="H495" s="318"/>
      <c r="I495" s="318"/>
      <c r="J495" s="318"/>
      <c r="K495" s="318"/>
      <c r="L495" s="318"/>
      <c r="M495" s="318"/>
      <c r="N495" s="318"/>
      <c r="O495" s="318"/>
      <c r="P495" s="318"/>
    </row>
    <row r="496" spans="1:16" ht="12.75">
      <c r="A496" s="156"/>
      <c r="B496" s="156"/>
      <c r="C496" s="156"/>
      <c r="D496" s="157"/>
      <c r="E496" s="322"/>
      <c r="F496" s="322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</row>
    <row r="497" spans="1:16" ht="12.75">
      <c r="A497" s="33"/>
      <c r="B497" s="33"/>
      <c r="C497" s="119"/>
      <c r="D497" s="324"/>
      <c r="E497" s="316"/>
      <c r="F497" s="316"/>
      <c r="G497" s="318"/>
      <c r="H497" s="318"/>
      <c r="I497" s="318"/>
      <c r="J497" s="318"/>
      <c r="K497" s="318"/>
      <c r="L497" s="318"/>
      <c r="M497" s="318"/>
      <c r="N497" s="318"/>
      <c r="O497" s="318"/>
      <c r="P497" s="318"/>
    </row>
    <row r="498" spans="1:16" ht="12.75">
      <c r="A498" s="156"/>
      <c r="B498" s="156"/>
      <c r="C498" s="156"/>
      <c r="D498" s="157"/>
      <c r="E498" s="322"/>
      <c r="F498" s="322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</row>
    <row r="499" spans="1:16" ht="12.75">
      <c r="A499" s="33"/>
      <c r="B499" s="33"/>
      <c r="C499" s="119"/>
      <c r="D499" s="324"/>
      <c r="E499" s="316"/>
      <c r="F499" s="316"/>
      <c r="G499" s="318"/>
      <c r="H499" s="318"/>
      <c r="I499" s="318"/>
      <c r="J499" s="318"/>
      <c r="K499" s="318"/>
      <c r="L499" s="318"/>
      <c r="M499" s="318"/>
      <c r="N499" s="318"/>
      <c r="O499" s="318"/>
      <c r="P499" s="318"/>
    </row>
    <row r="500" spans="1:16" ht="12.75">
      <c r="A500" s="156"/>
      <c r="B500" s="156"/>
      <c r="C500" s="156"/>
      <c r="D500" s="157"/>
      <c r="E500" s="322"/>
      <c r="F500" s="322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</row>
    <row r="501" spans="1:16" ht="12.75">
      <c r="A501" s="33"/>
      <c r="B501" s="33"/>
      <c r="C501" s="119"/>
      <c r="D501" s="324"/>
      <c r="E501" s="316"/>
      <c r="F501" s="316"/>
      <c r="G501" s="318"/>
      <c r="H501" s="318"/>
      <c r="I501" s="318"/>
      <c r="J501" s="318"/>
      <c r="K501" s="318"/>
      <c r="L501" s="318"/>
      <c r="M501" s="318"/>
      <c r="N501" s="318"/>
      <c r="O501" s="318"/>
      <c r="P501" s="318"/>
    </row>
    <row r="502" spans="1:16" ht="12.75">
      <c r="A502" s="156"/>
      <c r="B502" s="156"/>
      <c r="C502" s="156"/>
      <c r="D502" s="157"/>
      <c r="E502" s="322"/>
      <c r="F502" s="322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</row>
    <row r="503" spans="1:16" ht="12.75">
      <c r="A503" s="33"/>
      <c r="B503" s="33"/>
      <c r="C503" s="119"/>
      <c r="D503" s="324"/>
      <c r="E503" s="316"/>
      <c r="F503" s="316"/>
      <c r="G503" s="318"/>
      <c r="H503" s="318"/>
      <c r="I503" s="318"/>
      <c r="J503" s="318"/>
      <c r="K503" s="318"/>
      <c r="L503" s="318"/>
      <c r="M503" s="318"/>
      <c r="N503" s="318"/>
      <c r="O503" s="318"/>
      <c r="P503" s="318"/>
    </row>
    <row r="504" spans="1:16" ht="12.75">
      <c r="A504" s="156"/>
      <c r="B504" s="156"/>
      <c r="C504" s="156"/>
      <c r="D504" s="157"/>
      <c r="E504" s="322"/>
      <c r="F504" s="322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</row>
    <row r="505" spans="1:16" ht="12.75">
      <c r="A505" s="33"/>
      <c r="B505" s="33"/>
      <c r="C505" s="119"/>
      <c r="D505" s="324"/>
      <c r="E505" s="316"/>
      <c r="F505" s="316"/>
      <c r="G505" s="318"/>
      <c r="H505" s="318"/>
      <c r="I505" s="318"/>
      <c r="J505" s="318"/>
      <c r="K505" s="318"/>
      <c r="L505" s="318"/>
      <c r="M505" s="318"/>
      <c r="N505" s="318"/>
      <c r="O505" s="318"/>
      <c r="P505" s="318"/>
    </row>
    <row r="506" spans="1:16" ht="12.75">
      <c r="A506" s="156"/>
      <c r="B506" s="156"/>
      <c r="C506" s="156"/>
      <c r="D506" s="157"/>
      <c r="E506" s="322"/>
      <c r="F506" s="322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</row>
    <row r="507" spans="1:16" ht="12.75">
      <c r="A507" s="33"/>
      <c r="B507" s="33"/>
      <c r="C507" s="119"/>
      <c r="D507" s="324"/>
      <c r="E507" s="316"/>
      <c r="F507" s="316"/>
      <c r="G507" s="318"/>
      <c r="H507" s="318"/>
      <c r="I507" s="318"/>
      <c r="J507" s="318"/>
      <c r="K507" s="318"/>
      <c r="L507" s="318"/>
      <c r="M507" s="318"/>
      <c r="N507" s="318"/>
      <c r="O507" s="318"/>
      <c r="P507" s="318"/>
    </row>
    <row r="508" spans="1:16" ht="12.75">
      <c r="A508" s="156"/>
      <c r="B508" s="156"/>
      <c r="C508" s="156"/>
      <c r="D508" s="157"/>
      <c r="E508" s="322"/>
      <c r="F508" s="322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</row>
    <row r="509" spans="1:16" ht="12.75">
      <c r="A509" s="33"/>
      <c r="B509" s="33"/>
      <c r="C509" s="119"/>
      <c r="D509" s="324"/>
      <c r="E509" s="316"/>
      <c r="F509" s="316"/>
      <c r="G509" s="318"/>
      <c r="H509" s="318"/>
      <c r="I509" s="318"/>
      <c r="J509" s="318"/>
      <c r="K509" s="318"/>
      <c r="L509" s="318"/>
      <c r="M509" s="318"/>
      <c r="N509" s="318"/>
      <c r="O509" s="318"/>
      <c r="P509" s="318"/>
    </row>
    <row r="510" spans="1:16" ht="12.75">
      <c r="A510" s="156"/>
      <c r="B510" s="156"/>
      <c r="C510" s="156"/>
      <c r="D510" s="157"/>
      <c r="E510" s="322"/>
      <c r="F510" s="322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</row>
    <row r="511" spans="1:16" ht="12.75">
      <c r="A511" s="33"/>
      <c r="B511" s="33"/>
      <c r="C511" s="119"/>
      <c r="D511" s="324"/>
      <c r="E511" s="316"/>
      <c r="F511" s="316"/>
      <c r="G511" s="318"/>
      <c r="H511" s="318"/>
      <c r="I511" s="318"/>
      <c r="J511" s="318"/>
      <c r="K511" s="318"/>
      <c r="L511" s="318"/>
      <c r="M511" s="318"/>
      <c r="N511" s="318"/>
      <c r="O511" s="318"/>
      <c r="P511" s="318"/>
    </row>
    <row r="512" spans="1:16" ht="12.75">
      <c r="A512" s="156"/>
      <c r="B512" s="156"/>
      <c r="C512" s="156"/>
      <c r="D512" s="157"/>
      <c r="E512" s="322"/>
      <c r="F512" s="322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</row>
    <row r="513" spans="1:16" ht="12.75">
      <c r="A513" s="33"/>
      <c r="B513" s="33"/>
      <c r="C513" s="119"/>
      <c r="D513" s="324"/>
      <c r="E513" s="316"/>
      <c r="F513" s="316"/>
      <c r="G513" s="318"/>
      <c r="H513" s="318"/>
      <c r="I513" s="318"/>
      <c r="J513" s="318"/>
      <c r="K513" s="318"/>
      <c r="L513" s="318"/>
      <c r="M513" s="318"/>
      <c r="N513" s="318"/>
      <c r="O513" s="318"/>
      <c r="P513" s="318"/>
    </row>
    <row r="514" spans="1:16" ht="12.75">
      <c r="A514" s="156"/>
      <c r="B514" s="156"/>
      <c r="C514" s="156"/>
      <c r="D514" s="157"/>
      <c r="E514" s="322"/>
      <c r="F514" s="322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</row>
    <row r="515" spans="1:16" ht="12.75">
      <c r="A515" s="33"/>
      <c r="B515" s="33"/>
      <c r="C515" s="119"/>
      <c r="D515" s="324"/>
      <c r="E515" s="316"/>
      <c r="F515" s="316"/>
      <c r="G515" s="318"/>
      <c r="H515" s="318"/>
      <c r="I515" s="318"/>
      <c r="J515" s="318"/>
      <c r="K515" s="318"/>
      <c r="L515" s="318"/>
      <c r="M515" s="318"/>
      <c r="N515" s="318"/>
      <c r="O515" s="318"/>
      <c r="P515" s="318"/>
    </row>
    <row r="516" spans="1:16" ht="12.75">
      <c r="A516" s="156"/>
      <c r="B516" s="156"/>
      <c r="C516" s="156"/>
      <c r="D516" s="157"/>
      <c r="E516" s="322"/>
      <c r="F516" s="322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</row>
    <row r="517" spans="1:16" ht="12.75">
      <c r="A517" s="33"/>
      <c r="B517" s="33"/>
      <c r="C517" s="119"/>
      <c r="D517" s="324"/>
      <c r="E517" s="316"/>
      <c r="F517" s="316"/>
      <c r="G517" s="318"/>
      <c r="H517" s="318"/>
      <c r="I517" s="318"/>
      <c r="J517" s="318"/>
      <c r="K517" s="318"/>
      <c r="L517" s="318"/>
      <c r="M517" s="318"/>
      <c r="N517" s="318"/>
      <c r="O517" s="318"/>
      <c r="P517" s="318"/>
    </row>
    <row r="518" spans="1:16" ht="12.75">
      <c r="A518" s="156"/>
      <c r="B518" s="156"/>
      <c r="C518" s="156"/>
      <c r="D518" s="157"/>
      <c r="E518" s="322"/>
      <c r="F518" s="322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</row>
    <row r="519" spans="1:16" ht="12.75">
      <c r="A519" s="33"/>
      <c r="B519" s="33"/>
      <c r="C519" s="119"/>
      <c r="D519" s="324"/>
      <c r="E519" s="316"/>
      <c r="F519" s="316"/>
      <c r="G519" s="318"/>
      <c r="H519" s="318"/>
      <c r="I519" s="318"/>
      <c r="J519" s="318"/>
      <c r="K519" s="318"/>
      <c r="L519" s="318"/>
      <c r="M519" s="318"/>
      <c r="N519" s="318"/>
      <c r="O519" s="318"/>
      <c r="P519" s="318"/>
    </row>
    <row r="520" spans="1:16" ht="12.75">
      <c r="A520" s="156"/>
      <c r="B520" s="156"/>
      <c r="C520" s="156"/>
      <c r="D520" s="157"/>
      <c r="E520" s="322"/>
      <c r="F520" s="322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</row>
    <row r="521" spans="1:16" ht="12.75">
      <c r="A521" s="33"/>
      <c r="B521" s="33"/>
      <c r="C521" s="119"/>
      <c r="D521" s="324"/>
      <c r="E521" s="316"/>
      <c r="F521" s="316"/>
      <c r="G521" s="318"/>
      <c r="H521" s="318"/>
      <c r="I521" s="318"/>
      <c r="J521" s="318"/>
      <c r="K521" s="318"/>
      <c r="L521" s="318"/>
      <c r="M521" s="318"/>
      <c r="N521" s="318"/>
      <c r="O521" s="318"/>
      <c r="P521" s="318"/>
    </row>
    <row r="522" spans="1:16" ht="12.75">
      <c r="A522" s="156"/>
      <c r="B522" s="156"/>
      <c r="C522" s="156"/>
      <c r="D522" s="157"/>
      <c r="E522" s="322"/>
      <c r="F522" s="322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</row>
    <row r="523" spans="1:16" ht="12.75">
      <c r="A523" s="33"/>
      <c r="B523" s="33"/>
      <c r="C523" s="119"/>
      <c r="D523" s="324"/>
      <c r="E523" s="316"/>
      <c r="F523" s="316"/>
      <c r="G523" s="318"/>
      <c r="H523" s="318"/>
      <c r="I523" s="318"/>
      <c r="J523" s="318"/>
      <c r="K523" s="318"/>
      <c r="L523" s="318"/>
      <c r="M523" s="318"/>
      <c r="N523" s="318"/>
      <c r="O523" s="318"/>
      <c r="P523" s="318"/>
    </row>
    <row r="524" spans="1:16" ht="12.75">
      <c r="A524" s="156"/>
      <c r="B524" s="156"/>
      <c r="C524" s="156"/>
      <c r="D524" s="157"/>
      <c r="E524" s="322"/>
      <c r="F524" s="322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</row>
    <row r="525" spans="1:16" ht="12.75">
      <c r="A525" s="33"/>
      <c r="B525" s="33"/>
      <c r="C525" s="119"/>
      <c r="D525" s="324"/>
      <c r="E525" s="316"/>
      <c r="F525" s="316"/>
      <c r="G525" s="318"/>
      <c r="H525" s="318"/>
      <c r="I525" s="318"/>
      <c r="J525" s="318"/>
      <c r="K525" s="318"/>
      <c r="L525" s="318"/>
      <c r="M525" s="318"/>
      <c r="N525" s="318"/>
      <c r="O525" s="318"/>
      <c r="P525" s="318"/>
    </row>
    <row r="526" spans="1:16" ht="12.75">
      <c r="A526" s="156"/>
      <c r="B526" s="156"/>
      <c r="C526" s="156"/>
      <c r="D526" s="157"/>
      <c r="E526" s="322"/>
      <c r="F526" s="322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</row>
    <row r="527" spans="1:16" ht="12.75">
      <c r="A527" s="33"/>
      <c r="B527" s="33"/>
      <c r="C527" s="119"/>
      <c r="D527" s="324"/>
      <c r="E527" s="316"/>
      <c r="F527" s="316"/>
      <c r="G527" s="318"/>
      <c r="H527" s="318"/>
      <c r="I527" s="318"/>
      <c r="J527" s="318"/>
      <c r="K527" s="318"/>
      <c r="L527" s="318"/>
      <c r="M527" s="318"/>
      <c r="N527" s="318"/>
      <c r="O527" s="318"/>
      <c r="P527" s="318"/>
    </row>
    <row r="528" spans="1:16" ht="12.75">
      <c r="A528" s="156"/>
      <c r="B528" s="156"/>
      <c r="C528" s="156"/>
      <c r="D528" s="157"/>
      <c r="E528" s="322"/>
      <c r="F528" s="322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</row>
    <row r="529" spans="1:16" ht="12.75">
      <c r="A529" s="33"/>
      <c r="B529" s="33"/>
      <c r="C529" s="119"/>
      <c r="D529" s="324"/>
      <c r="E529" s="316"/>
      <c r="F529" s="316"/>
      <c r="G529" s="318"/>
      <c r="H529" s="318"/>
      <c r="I529" s="318"/>
      <c r="J529" s="318"/>
      <c r="K529" s="318"/>
      <c r="L529" s="318"/>
      <c r="M529" s="318"/>
      <c r="N529" s="318"/>
      <c r="O529" s="318"/>
      <c r="P529" s="318"/>
    </row>
    <row r="530" spans="1:16" ht="12.75">
      <c r="A530" s="156"/>
      <c r="B530" s="156"/>
      <c r="C530" s="156"/>
      <c r="D530" s="157"/>
      <c r="E530" s="322"/>
      <c r="F530" s="322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</row>
    <row r="531" spans="1:16" ht="12.75">
      <c r="A531" s="33"/>
      <c r="B531" s="33"/>
      <c r="C531" s="119"/>
      <c r="D531" s="324"/>
      <c r="E531" s="316"/>
      <c r="F531" s="316"/>
      <c r="G531" s="318"/>
      <c r="H531" s="318"/>
      <c r="I531" s="318"/>
      <c r="J531" s="318"/>
      <c r="K531" s="318"/>
      <c r="L531" s="318"/>
      <c r="M531" s="318"/>
      <c r="N531" s="318"/>
      <c r="O531" s="318"/>
      <c r="P531" s="318"/>
    </row>
    <row r="532" spans="1:16" ht="12.75">
      <c r="A532" s="156"/>
      <c r="B532" s="156"/>
      <c r="C532" s="156"/>
      <c r="D532" s="157"/>
      <c r="E532" s="322"/>
      <c r="F532" s="322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</row>
    <row r="533" spans="1:16" ht="12.75">
      <c r="A533" s="33"/>
      <c r="B533" s="33"/>
      <c r="C533" s="119"/>
      <c r="D533" s="324"/>
      <c r="E533" s="316"/>
      <c r="F533" s="316"/>
      <c r="G533" s="318"/>
      <c r="H533" s="318"/>
      <c r="I533" s="318"/>
      <c r="J533" s="318"/>
      <c r="K533" s="318"/>
      <c r="L533" s="318"/>
      <c r="M533" s="318"/>
      <c r="N533" s="318"/>
      <c r="O533" s="318"/>
      <c r="P533" s="318"/>
    </row>
    <row r="534" spans="1:16" ht="12.75">
      <c r="A534" s="156"/>
      <c r="B534" s="156"/>
      <c r="C534" s="156"/>
      <c r="D534" s="157"/>
      <c r="E534" s="322"/>
      <c r="F534" s="322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</row>
    <row r="535" spans="1:16" ht="12.75">
      <c r="A535" s="33"/>
      <c r="B535" s="33"/>
      <c r="C535" s="119"/>
      <c r="D535" s="324"/>
      <c r="E535" s="316"/>
      <c r="F535" s="316"/>
      <c r="G535" s="318"/>
      <c r="H535" s="318"/>
      <c r="I535" s="318"/>
      <c r="J535" s="318"/>
      <c r="K535" s="318"/>
      <c r="L535" s="318"/>
      <c r="M535" s="318"/>
      <c r="N535" s="318"/>
      <c r="O535" s="318"/>
      <c r="P535" s="318"/>
    </row>
    <row r="536" spans="1:16" ht="12.75">
      <c r="A536" s="156"/>
      <c r="B536" s="156"/>
      <c r="C536" s="156"/>
      <c r="D536" s="157"/>
      <c r="E536" s="322"/>
      <c r="F536" s="322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</row>
    <row r="537" spans="1:16" ht="12.75">
      <c r="A537" s="33"/>
      <c r="B537" s="33"/>
      <c r="C537" s="119"/>
      <c r="D537" s="324"/>
      <c r="E537" s="316"/>
      <c r="F537" s="316"/>
      <c r="G537" s="318"/>
      <c r="H537" s="318"/>
      <c r="I537" s="318"/>
      <c r="J537" s="318"/>
      <c r="K537" s="318"/>
      <c r="L537" s="318"/>
      <c r="M537" s="318"/>
      <c r="N537" s="318"/>
      <c r="O537" s="318"/>
      <c r="P537" s="318"/>
    </row>
    <row r="538" spans="1:16" ht="12.75">
      <c r="A538" s="156"/>
      <c r="B538" s="156"/>
      <c r="C538" s="156"/>
      <c r="D538" s="157"/>
      <c r="E538" s="322"/>
      <c r="F538" s="322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</row>
    <row r="539" spans="1:16" ht="12.75">
      <c r="A539" s="33"/>
      <c r="B539" s="33"/>
      <c r="C539" s="119"/>
      <c r="D539" s="324"/>
      <c r="E539" s="316"/>
      <c r="F539" s="316"/>
      <c r="G539" s="318"/>
      <c r="H539" s="318"/>
      <c r="I539" s="318"/>
      <c r="J539" s="318"/>
      <c r="K539" s="318"/>
      <c r="L539" s="318"/>
      <c r="M539" s="318"/>
      <c r="N539" s="318"/>
      <c r="O539" s="318"/>
      <c r="P539" s="318"/>
    </row>
    <row r="540" spans="1:16" ht="12.75">
      <c r="A540" s="156"/>
      <c r="B540" s="156"/>
      <c r="C540" s="156"/>
      <c r="D540" s="157"/>
      <c r="E540" s="322"/>
      <c r="F540" s="322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</row>
    <row r="541" spans="1:16" ht="12.75">
      <c r="A541" s="33"/>
      <c r="B541" s="33"/>
      <c r="C541" s="119"/>
      <c r="D541" s="324"/>
      <c r="E541" s="316"/>
      <c r="F541" s="316"/>
      <c r="G541" s="318"/>
      <c r="H541" s="318"/>
      <c r="I541" s="318"/>
      <c r="J541" s="318"/>
      <c r="K541" s="318"/>
      <c r="L541" s="318"/>
      <c r="M541" s="318"/>
      <c r="N541" s="318"/>
      <c r="O541" s="318"/>
      <c r="P541" s="318"/>
    </row>
    <row r="542" spans="1:16" ht="12.75">
      <c r="A542" s="156"/>
      <c r="B542" s="156"/>
      <c r="C542" s="156"/>
      <c r="D542" s="157"/>
      <c r="E542" s="322"/>
      <c r="F542" s="322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</row>
    <row r="543" spans="1:16" ht="12.75">
      <c r="A543" s="33"/>
      <c r="B543" s="33"/>
      <c r="C543" s="119"/>
      <c r="D543" s="324"/>
      <c r="E543" s="316"/>
      <c r="F543" s="316"/>
      <c r="G543" s="318"/>
      <c r="H543" s="318"/>
      <c r="I543" s="318"/>
      <c r="J543" s="318"/>
      <c r="K543" s="318"/>
      <c r="L543" s="318"/>
      <c r="M543" s="318"/>
      <c r="N543" s="318"/>
      <c r="O543" s="318"/>
      <c r="P543" s="318"/>
    </row>
    <row r="544" spans="1:16" ht="12.75">
      <c r="A544" s="156"/>
      <c r="B544" s="156"/>
      <c r="C544" s="156"/>
      <c r="D544" s="157"/>
      <c r="E544" s="322"/>
      <c r="F544" s="322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</row>
    <row r="545" spans="1:16" ht="12.75">
      <c r="A545" s="33"/>
      <c r="B545" s="33"/>
      <c r="C545" s="119"/>
      <c r="D545" s="324"/>
      <c r="E545" s="316"/>
      <c r="F545" s="316"/>
      <c r="G545" s="318"/>
      <c r="H545" s="318"/>
      <c r="I545" s="318"/>
      <c r="J545" s="318"/>
      <c r="K545" s="318"/>
      <c r="L545" s="318"/>
      <c r="M545" s="318"/>
      <c r="N545" s="318"/>
      <c r="O545" s="318"/>
      <c r="P545" s="318"/>
    </row>
    <row r="546" spans="1:16" ht="12.75">
      <c r="A546" s="156"/>
      <c r="B546" s="156"/>
      <c r="C546" s="156"/>
      <c r="D546" s="157"/>
      <c r="E546" s="322"/>
      <c r="F546" s="322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</row>
    <row r="547" spans="1:16" ht="12.75">
      <c r="A547" s="33"/>
      <c r="B547" s="33"/>
      <c r="C547" s="119"/>
      <c r="D547" s="324"/>
      <c r="E547" s="316"/>
      <c r="F547" s="316"/>
      <c r="G547" s="318"/>
      <c r="H547" s="318"/>
      <c r="I547" s="318"/>
      <c r="J547" s="318"/>
      <c r="K547" s="318"/>
      <c r="L547" s="318"/>
      <c r="M547" s="318"/>
      <c r="N547" s="318"/>
      <c r="O547" s="318"/>
      <c r="P547" s="318"/>
    </row>
    <row r="548" spans="1:16" ht="12.75">
      <c r="A548" s="156"/>
      <c r="B548" s="156"/>
      <c r="C548" s="156"/>
      <c r="D548" s="157"/>
      <c r="E548" s="322"/>
      <c r="F548" s="322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</row>
    <row r="549" spans="1:16" ht="12.75">
      <c r="A549" s="33"/>
      <c r="B549" s="33"/>
      <c r="C549" s="119"/>
      <c r="D549" s="324"/>
      <c r="E549" s="316"/>
      <c r="F549" s="316"/>
      <c r="G549" s="318"/>
      <c r="H549" s="318"/>
      <c r="I549" s="318"/>
      <c r="J549" s="318"/>
      <c r="K549" s="318"/>
      <c r="L549" s="318"/>
      <c r="M549" s="318"/>
      <c r="N549" s="318"/>
      <c r="O549" s="318"/>
      <c r="P549" s="318"/>
    </row>
    <row r="550" spans="1:16" ht="12.75">
      <c r="A550" s="156"/>
      <c r="B550" s="156"/>
      <c r="C550" s="156"/>
      <c r="D550" s="157"/>
      <c r="E550" s="322"/>
      <c r="F550" s="322"/>
      <c r="G550" s="158"/>
      <c r="H550" s="158"/>
      <c r="I550" s="158"/>
      <c r="J550" s="158"/>
      <c r="K550" s="158"/>
      <c r="L550" s="158"/>
      <c r="M550" s="158"/>
      <c r="N550" s="158"/>
      <c r="O550" s="158"/>
      <c r="P550" s="158"/>
    </row>
    <row r="551" spans="1:16" ht="12.75">
      <c r="A551" s="33"/>
      <c r="B551" s="33"/>
      <c r="C551" s="119"/>
      <c r="D551" s="324"/>
      <c r="E551" s="316"/>
      <c r="F551" s="316"/>
      <c r="G551" s="318"/>
      <c r="H551" s="318"/>
      <c r="I551" s="318"/>
      <c r="J551" s="318"/>
      <c r="K551" s="318"/>
      <c r="L551" s="318"/>
      <c r="M551" s="318"/>
      <c r="N551" s="318"/>
      <c r="O551" s="318"/>
      <c r="P551" s="318"/>
    </row>
    <row r="552" spans="1:16" ht="12.75">
      <c r="A552" s="156"/>
      <c r="B552" s="156"/>
      <c r="C552" s="156"/>
      <c r="D552" s="157"/>
      <c r="E552" s="322"/>
      <c r="F552" s="322"/>
      <c r="G552" s="158"/>
      <c r="H552" s="158"/>
      <c r="I552" s="158"/>
      <c r="J552" s="158"/>
      <c r="K552" s="158"/>
      <c r="L552" s="158"/>
      <c r="M552" s="158"/>
      <c r="N552" s="158"/>
      <c r="O552" s="158"/>
      <c r="P552" s="158"/>
    </row>
    <row r="553" spans="1:16" ht="12.75">
      <c r="A553" s="33"/>
      <c r="B553" s="33"/>
      <c r="C553" s="119"/>
      <c r="D553" s="324"/>
      <c r="E553" s="316"/>
      <c r="F553" s="316"/>
      <c r="G553" s="318"/>
      <c r="H553" s="318"/>
      <c r="I553" s="318"/>
      <c r="J553" s="318"/>
      <c r="K553" s="318"/>
      <c r="L553" s="318"/>
      <c r="M553" s="318"/>
      <c r="N553" s="318"/>
      <c r="O553" s="318"/>
      <c r="P553" s="318"/>
    </row>
    <row r="554" spans="1:16" ht="12.75">
      <c r="A554" s="156"/>
      <c r="B554" s="156"/>
      <c r="C554" s="156"/>
      <c r="D554" s="157"/>
      <c r="E554" s="322"/>
      <c r="F554" s="322"/>
      <c r="G554" s="158"/>
      <c r="H554" s="158"/>
      <c r="I554" s="158"/>
      <c r="J554" s="158"/>
      <c r="K554" s="158"/>
      <c r="L554" s="158"/>
      <c r="M554" s="158"/>
      <c r="N554" s="158"/>
      <c r="O554" s="158"/>
      <c r="P554" s="158"/>
    </row>
    <row r="555" spans="1:16" ht="12.75">
      <c r="A555" s="33"/>
      <c r="B555" s="33"/>
      <c r="C555" s="119"/>
      <c r="D555" s="324"/>
      <c r="E555" s="316"/>
      <c r="F555" s="316"/>
      <c r="G555" s="318"/>
      <c r="H555" s="318"/>
      <c r="I555" s="318"/>
      <c r="J555" s="318"/>
      <c r="K555" s="318"/>
      <c r="L555" s="318"/>
      <c r="M555" s="318"/>
      <c r="N555" s="318"/>
      <c r="O555" s="318"/>
      <c r="P555" s="318"/>
    </row>
    <row r="556" spans="1:16" ht="12.75">
      <c r="A556" s="156"/>
      <c r="B556" s="156"/>
      <c r="C556" s="156"/>
      <c r="D556" s="157"/>
      <c r="E556" s="322"/>
      <c r="F556" s="322"/>
      <c r="G556" s="158"/>
      <c r="H556" s="158"/>
      <c r="I556" s="158"/>
      <c r="J556" s="158"/>
      <c r="K556" s="158"/>
      <c r="L556" s="158"/>
      <c r="M556" s="158"/>
      <c r="N556" s="158"/>
      <c r="O556" s="158"/>
      <c r="P556" s="158"/>
    </row>
    <row r="557" spans="1:16" ht="12.75">
      <c r="A557" s="33"/>
      <c r="B557" s="33"/>
      <c r="C557" s="119"/>
      <c r="D557" s="324"/>
      <c r="E557" s="316"/>
      <c r="F557" s="316"/>
      <c r="G557" s="318"/>
      <c r="H557" s="318"/>
      <c r="I557" s="318"/>
      <c r="J557" s="318"/>
      <c r="K557" s="318"/>
      <c r="L557" s="318"/>
      <c r="M557" s="318"/>
      <c r="N557" s="318"/>
      <c r="O557" s="318"/>
      <c r="P557" s="318"/>
    </row>
    <row r="558" spans="1:16" ht="12.75">
      <c r="A558" s="156"/>
      <c r="B558" s="156"/>
      <c r="C558" s="156"/>
      <c r="D558" s="157"/>
      <c r="E558" s="322"/>
      <c r="F558" s="322"/>
      <c r="G558" s="158"/>
      <c r="H558" s="158"/>
      <c r="I558" s="158"/>
      <c r="J558" s="158"/>
      <c r="K558" s="158"/>
      <c r="L558" s="158"/>
      <c r="M558" s="158"/>
      <c r="N558" s="158"/>
      <c r="O558" s="158"/>
      <c r="P558" s="158"/>
    </row>
    <row r="559" spans="1:16" ht="12.75">
      <c r="A559" s="33"/>
      <c r="B559" s="33"/>
      <c r="C559" s="119"/>
      <c r="D559" s="324"/>
      <c r="E559" s="316"/>
      <c r="F559" s="316"/>
      <c r="G559" s="318"/>
      <c r="H559" s="318"/>
      <c r="I559" s="318"/>
      <c r="J559" s="318"/>
      <c r="K559" s="318"/>
      <c r="L559" s="318"/>
      <c r="M559" s="318"/>
      <c r="N559" s="318"/>
      <c r="O559" s="318"/>
      <c r="P559" s="318"/>
    </row>
    <row r="560" spans="1:16" ht="12.75">
      <c r="A560" s="156"/>
      <c r="B560" s="156"/>
      <c r="C560" s="156"/>
      <c r="D560" s="157"/>
      <c r="E560" s="322"/>
      <c r="F560" s="322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</row>
    <row r="561" spans="1:16" ht="12.75">
      <c r="A561" s="33"/>
      <c r="B561" s="33"/>
      <c r="C561" s="119"/>
      <c r="D561" s="324"/>
      <c r="E561" s="316"/>
      <c r="F561" s="316"/>
      <c r="G561" s="318"/>
      <c r="H561" s="318"/>
      <c r="I561" s="318"/>
      <c r="J561" s="318"/>
      <c r="K561" s="318"/>
      <c r="L561" s="318"/>
      <c r="M561" s="318"/>
      <c r="N561" s="318"/>
      <c r="O561" s="318"/>
      <c r="P561" s="318"/>
    </row>
    <row r="562" spans="1:16" ht="12.75">
      <c r="A562" s="156"/>
      <c r="B562" s="156"/>
      <c r="C562" s="156"/>
      <c r="D562" s="157"/>
      <c r="E562" s="322"/>
      <c r="F562" s="322"/>
      <c r="G562" s="158"/>
      <c r="H562" s="158"/>
      <c r="I562" s="158"/>
      <c r="J562" s="158"/>
      <c r="K562" s="158"/>
      <c r="L562" s="158"/>
      <c r="M562" s="158"/>
      <c r="N562" s="158"/>
      <c r="O562" s="158"/>
      <c r="P562" s="158"/>
    </row>
    <row r="563" spans="1:16" ht="12.75">
      <c r="A563" s="33"/>
      <c r="B563" s="33"/>
      <c r="C563" s="119"/>
      <c r="D563" s="324"/>
      <c r="E563" s="316"/>
      <c r="F563" s="316"/>
      <c r="G563" s="318"/>
      <c r="H563" s="318"/>
      <c r="I563" s="318"/>
      <c r="J563" s="318"/>
      <c r="K563" s="318"/>
      <c r="L563" s="318"/>
      <c r="M563" s="318"/>
      <c r="N563" s="318"/>
      <c r="O563" s="318"/>
      <c r="P563" s="318"/>
    </row>
    <row r="564" spans="1:16" ht="12.75">
      <c r="A564" s="156"/>
      <c r="B564" s="156"/>
      <c r="C564" s="156"/>
      <c r="D564" s="157"/>
      <c r="E564" s="322"/>
      <c r="F564" s="322"/>
      <c r="G564" s="158"/>
      <c r="H564" s="158"/>
      <c r="I564" s="158"/>
      <c r="J564" s="158"/>
      <c r="K564" s="158"/>
      <c r="L564" s="158"/>
      <c r="M564" s="158"/>
      <c r="N564" s="158"/>
      <c r="O564" s="158"/>
      <c r="P564" s="158"/>
    </row>
    <row r="565" spans="1:16" ht="12.75">
      <c r="A565" s="33"/>
      <c r="B565" s="33"/>
      <c r="C565" s="119"/>
      <c r="D565" s="324"/>
      <c r="E565" s="316"/>
      <c r="F565" s="316"/>
      <c r="G565" s="318"/>
      <c r="H565" s="318"/>
      <c r="I565" s="318"/>
      <c r="J565" s="318"/>
      <c r="K565" s="318"/>
      <c r="L565" s="318"/>
      <c r="M565" s="318"/>
      <c r="N565" s="318"/>
      <c r="O565" s="318"/>
      <c r="P565" s="318"/>
    </row>
    <row r="566" spans="1:16" ht="12.75">
      <c r="A566" s="156"/>
      <c r="B566" s="156"/>
      <c r="C566" s="156"/>
      <c r="D566" s="157"/>
      <c r="E566" s="322"/>
      <c r="F566" s="322"/>
      <c r="G566" s="158"/>
      <c r="H566" s="158"/>
      <c r="I566" s="158"/>
      <c r="J566" s="158"/>
      <c r="K566" s="158"/>
      <c r="L566" s="158"/>
      <c r="M566" s="158"/>
      <c r="N566" s="158"/>
      <c r="O566" s="158"/>
      <c r="P566" s="158"/>
    </row>
    <row r="567" spans="1:16" ht="12.75">
      <c r="A567" s="33"/>
      <c r="B567" s="33"/>
      <c r="C567" s="119"/>
      <c r="D567" s="324"/>
      <c r="E567" s="316"/>
      <c r="F567" s="316"/>
      <c r="G567" s="318"/>
      <c r="H567" s="318"/>
      <c r="I567" s="318"/>
      <c r="J567" s="318"/>
      <c r="K567" s="318"/>
      <c r="L567" s="318"/>
      <c r="M567" s="318"/>
      <c r="N567" s="318"/>
      <c r="O567" s="318"/>
      <c r="P567" s="318"/>
    </row>
    <row r="568" spans="1:16" ht="12.75">
      <c r="A568" s="156"/>
      <c r="B568" s="156"/>
      <c r="C568" s="156"/>
      <c r="D568" s="157"/>
      <c r="E568" s="322"/>
      <c r="F568" s="322"/>
      <c r="G568" s="158"/>
      <c r="H568" s="158"/>
      <c r="I568" s="158"/>
      <c r="J568" s="158"/>
      <c r="K568" s="158"/>
      <c r="L568" s="158"/>
      <c r="M568" s="158"/>
      <c r="N568" s="158"/>
      <c r="O568" s="158"/>
      <c r="P568" s="158"/>
    </row>
    <row r="569" spans="1:16" ht="12.75">
      <c r="A569" s="33"/>
      <c r="B569" s="33"/>
      <c r="C569" s="119"/>
      <c r="D569" s="324"/>
      <c r="E569" s="316"/>
      <c r="F569" s="316"/>
      <c r="G569" s="318"/>
      <c r="H569" s="318"/>
      <c r="I569" s="318"/>
      <c r="J569" s="318"/>
      <c r="K569" s="318"/>
      <c r="L569" s="318"/>
      <c r="M569" s="318"/>
      <c r="N569" s="318"/>
      <c r="O569" s="318"/>
      <c r="P569" s="318"/>
    </row>
    <row r="570" spans="1:16" ht="12.75">
      <c r="A570" s="156"/>
      <c r="B570" s="156"/>
      <c r="C570" s="156"/>
      <c r="D570" s="157"/>
      <c r="E570" s="322"/>
      <c r="F570" s="322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</row>
    <row r="571" spans="1:16" ht="12.75">
      <c r="A571" s="33"/>
      <c r="B571" s="33"/>
      <c r="C571" s="119"/>
      <c r="D571" s="324"/>
      <c r="E571" s="316"/>
      <c r="F571" s="316"/>
      <c r="G571" s="318"/>
      <c r="H571" s="318"/>
      <c r="I571" s="318"/>
      <c r="J571" s="318"/>
      <c r="K571" s="318"/>
      <c r="L571" s="318"/>
      <c r="M571" s="318"/>
      <c r="N571" s="318"/>
      <c r="O571" s="318"/>
      <c r="P571" s="318"/>
    </row>
    <row r="572" spans="1:16" ht="12.75">
      <c r="A572" s="156"/>
      <c r="B572" s="156"/>
      <c r="C572" s="156"/>
      <c r="D572" s="157"/>
      <c r="E572" s="322"/>
      <c r="F572" s="322"/>
      <c r="G572" s="158"/>
      <c r="H572" s="158"/>
      <c r="I572" s="158"/>
      <c r="J572" s="158"/>
      <c r="K572" s="158"/>
      <c r="L572" s="158"/>
      <c r="M572" s="158"/>
      <c r="N572" s="158"/>
      <c r="O572" s="158"/>
      <c r="P572" s="158"/>
    </row>
    <row r="573" spans="1:16" ht="12.75">
      <c r="A573" s="33"/>
      <c r="B573" s="33"/>
      <c r="C573" s="119"/>
      <c r="D573" s="324"/>
      <c r="E573" s="316"/>
      <c r="F573" s="316"/>
      <c r="G573" s="318"/>
      <c r="H573" s="318"/>
      <c r="I573" s="318"/>
      <c r="J573" s="318"/>
      <c r="K573" s="318"/>
      <c r="L573" s="318"/>
      <c r="M573" s="318"/>
      <c r="N573" s="318"/>
      <c r="O573" s="318"/>
      <c r="P573" s="318"/>
    </row>
    <row r="574" spans="1:16" ht="12.75">
      <c r="A574" s="156"/>
      <c r="B574" s="156"/>
      <c r="C574" s="156"/>
      <c r="D574" s="157"/>
      <c r="E574" s="322"/>
      <c r="F574" s="322"/>
      <c r="G574" s="158"/>
      <c r="H574" s="158"/>
      <c r="I574" s="158"/>
      <c r="J574" s="158"/>
      <c r="K574" s="158"/>
      <c r="L574" s="158"/>
      <c r="M574" s="158"/>
      <c r="N574" s="158"/>
      <c r="O574" s="158"/>
      <c r="P574" s="158"/>
    </row>
    <row r="575" spans="1:16" ht="12.75">
      <c r="A575" s="33"/>
      <c r="B575" s="33"/>
      <c r="C575" s="119"/>
      <c r="D575" s="324"/>
      <c r="E575" s="316"/>
      <c r="F575" s="316"/>
      <c r="G575" s="318"/>
      <c r="H575" s="318"/>
      <c r="I575" s="318"/>
      <c r="J575" s="318"/>
      <c r="K575" s="318"/>
      <c r="L575" s="318"/>
      <c r="M575" s="318"/>
      <c r="N575" s="318"/>
      <c r="O575" s="318"/>
      <c r="P575" s="318"/>
    </row>
    <row r="576" spans="1:16" ht="12.75">
      <c r="A576" s="156"/>
      <c r="B576" s="156"/>
      <c r="C576" s="156"/>
      <c r="D576" s="157"/>
      <c r="E576" s="322"/>
      <c r="F576" s="322"/>
      <c r="G576" s="158"/>
      <c r="H576" s="158"/>
      <c r="I576" s="158"/>
      <c r="J576" s="158"/>
      <c r="K576" s="158"/>
      <c r="L576" s="158"/>
      <c r="M576" s="158"/>
      <c r="N576" s="158"/>
      <c r="O576" s="158"/>
      <c r="P576" s="158"/>
    </row>
    <row r="577" spans="1:16" ht="12.75">
      <c r="A577" s="33"/>
      <c r="B577" s="33"/>
      <c r="C577" s="119"/>
      <c r="D577" s="324"/>
      <c r="E577" s="316"/>
      <c r="F577" s="316"/>
      <c r="G577" s="318"/>
      <c r="H577" s="318"/>
      <c r="I577" s="318"/>
      <c r="J577" s="318"/>
      <c r="K577" s="318"/>
      <c r="L577" s="318"/>
      <c r="M577" s="318"/>
      <c r="N577" s="318"/>
      <c r="O577" s="318"/>
      <c r="P577" s="318"/>
    </row>
    <row r="578" spans="1:16" ht="12.75">
      <c r="A578" s="156"/>
      <c r="B578" s="156"/>
      <c r="C578" s="156"/>
      <c r="D578" s="157"/>
      <c r="E578" s="322"/>
      <c r="F578" s="322"/>
      <c r="G578" s="158"/>
      <c r="H578" s="158"/>
      <c r="I578" s="158"/>
      <c r="J578" s="158"/>
      <c r="K578" s="158"/>
      <c r="L578" s="158"/>
      <c r="M578" s="158"/>
      <c r="N578" s="158"/>
      <c r="O578" s="158"/>
      <c r="P578" s="158"/>
    </row>
    <row r="579" spans="1:16" ht="12.75">
      <c r="A579" s="33"/>
      <c r="B579" s="33"/>
      <c r="C579" s="119"/>
      <c r="D579" s="324"/>
      <c r="E579" s="316"/>
      <c r="F579" s="316"/>
      <c r="G579" s="318"/>
      <c r="H579" s="318"/>
      <c r="I579" s="318"/>
      <c r="J579" s="318"/>
      <c r="K579" s="318"/>
      <c r="L579" s="318"/>
      <c r="M579" s="318"/>
      <c r="N579" s="318"/>
      <c r="O579" s="318"/>
      <c r="P579" s="318"/>
    </row>
    <row r="580" spans="1:16" ht="12.75">
      <c r="A580" s="156"/>
      <c r="B580" s="156"/>
      <c r="C580" s="156"/>
      <c r="D580" s="157"/>
      <c r="E580" s="322"/>
      <c r="F580" s="322"/>
      <c r="G580" s="158"/>
      <c r="H580" s="158"/>
      <c r="I580" s="158"/>
      <c r="J580" s="158"/>
      <c r="K580" s="158"/>
      <c r="L580" s="158"/>
      <c r="M580" s="158"/>
      <c r="N580" s="158"/>
      <c r="O580" s="158"/>
      <c r="P580" s="158"/>
    </row>
    <row r="581" spans="1:16" ht="12.75">
      <c r="A581" s="33"/>
      <c r="B581" s="33"/>
      <c r="C581" s="119"/>
      <c r="D581" s="324"/>
      <c r="E581" s="316"/>
      <c r="F581" s="316"/>
      <c r="G581" s="318"/>
      <c r="H581" s="318"/>
      <c r="I581" s="318"/>
      <c r="J581" s="318"/>
      <c r="K581" s="318"/>
      <c r="L581" s="318"/>
      <c r="M581" s="318"/>
      <c r="N581" s="318"/>
      <c r="O581" s="318"/>
      <c r="P581" s="318"/>
    </row>
    <row r="582" spans="1:16" ht="12.75">
      <c r="A582" s="156"/>
      <c r="B582" s="156"/>
      <c r="C582" s="156"/>
      <c r="D582" s="157"/>
      <c r="E582" s="322"/>
      <c r="F582" s="322"/>
      <c r="G582" s="158"/>
      <c r="H582" s="158"/>
      <c r="I582" s="158"/>
      <c r="J582" s="158"/>
      <c r="K582" s="158"/>
      <c r="L582" s="158"/>
      <c r="M582" s="158"/>
      <c r="N582" s="158"/>
      <c r="O582" s="158"/>
      <c r="P582" s="158"/>
    </row>
    <row r="583" spans="1:16" ht="12.75">
      <c r="A583" s="33"/>
      <c r="B583" s="33"/>
      <c r="C583" s="119"/>
      <c r="D583" s="324"/>
      <c r="E583" s="316"/>
      <c r="F583" s="316"/>
      <c r="G583" s="318"/>
      <c r="H583" s="318"/>
      <c r="I583" s="318"/>
      <c r="J583" s="318"/>
      <c r="K583" s="318"/>
      <c r="L583" s="318"/>
      <c r="M583" s="318"/>
      <c r="N583" s="318"/>
      <c r="O583" s="318"/>
      <c r="P583" s="318"/>
    </row>
    <row r="584" spans="1:16" ht="12.75">
      <c r="A584" s="156"/>
      <c r="B584" s="156"/>
      <c r="C584" s="156"/>
      <c r="D584" s="157"/>
      <c r="E584" s="322"/>
      <c r="F584" s="322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</row>
    <row r="585" spans="1:16" ht="12.75">
      <c r="A585" s="33"/>
      <c r="B585" s="33"/>
      <c r="C585" s="119"/>
      <c r="D585" s="324"/>
      <c r="E585" s="316"/>
      <c r="F585" s="316"/>
      <c r="G585" s="318"/>
      <c r="H585" s="318"/>
      <c r="I585" s="318"/>
      <c r="J585" s="318"/>
      <c r="K585" s="318"/>
      <c r="L585" s="318"/>
      <c r="M585" s="318"/>
      <c r="N585" s="318"/>
      <c r="O585" s="318"/>
      <c r="P585" s="318"/>
    </row>
    <row r="586" spans="1:16" ht="12.75">
      <c r="A586" s="156"/>
      <c r="B586" s="156"/>
      <c r="C586" s="156"/>
      <c r="D586" s="157"/>
      <c r="E586" s="322"/>
      <c r="F586" s="322"/>
      <c r="G586" s="158"/>
      <c r="H586" s="158"/>
      <c r="I586" s="158"/>
      <c r="J586" s="158"/>
      <c r="K586" s="158"/>
      <c r="L586" s="158"/>
      <c r="M586" s="158"/>
      <c r="N586" s="158"/>
      <c r="O586" s="158"/>
      <c r="P586" s="158"/>
    </row>
    <row r="587" spans="1:16" ht="12.75">
      <c r="A587" s="33"/>
      <c r="B587" s="33"/>
      <c r="C587" s="119"/>
      <c r="D587" s="324"/>
      <c r="E587" s="316"/>
      <c r="F587" s="316"/>
      <c r="G587" s="318"/>
      <c r="H587" s="318"/>
      <c r="I587" s="318"/>
      <c r="J587" s="318"/>
      <c r="K587" s="318"/>
      <c r="L587" s="318"/>
      <c r="M587" s="318"/>
      <c r="N587" s="318"/>
      <c r="O587" s="318"/>
      <c r="P587" s="318"/>
    </row>
    <row r="588" spans="1:16" ht="12.75">
      <c r="A588" s="156"/>
      <c r="B588" s="156"/>
      <c r="C588" s="156"/>
      <c r="D588" s="157"/>
      <c r="E588" s="322"/>
      <c r="F588" s="322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</row>
    <row r="589" spans="1:16" ht="12.75">
      <c r="A589" s="33"/>
      <c r="B589" s="33"/>
      <c r="C589" s="119"/>
      <c r="D589" s="324"/>
      <c r="E589" s="316"/>
      <c r="F589" s="316"/>
      <c r="G589" s="318"/>
      <c r="H589" s="318"/>
      <c r="I589" s="318"/>
      <c r="J589" s="318"/>
      <c r="K589" s="318"/>
      <c r="L589" s="318"/>
      <c r="M589" s="318"/>
      <c r="N589" s="318"/>
      <c r="O589" s="318"/>
      <c r="P589" s="318"/>
    </row>
    <row r="590" spans="1:16" ht="12.75">
      <c r="A590" s="156"/>
      <c r="B590" s="156"/>
      <c r="C590" s="156"/>
      <c r="D590" s="157"/>
      <c r="E590" s="322"/>
      <c r="F590" s="322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</row>
    <row r="591" spans="1:16" ht="12.75">
      <c r="A591" s="33"/>
      <c r="B591" s="33"/>
      <c r="C591" s="119"/>
      <c r="D591" s="324"/>
      <c r="E591" s="316"/>
      <c r="F591" s="316"/>
      <c r="G591" s="318"/>
      <c r="H591" s="318"/>
      <c r="I591" s="318"/>
      <c r="J591" s="318"/>
      <c r="K591" s="318"/>
      <c r="L591" s="318"/>
      <c r="M591" s="318"/>
      <c r="N591" s="318"/>
      <c r="O591" s="318"/>
      <c r="P591" s="318"/>
    </row>
    <row r="592" spans="1:16" ht="12.75">
      <c r="A592" s="156"/>
      <c r="B592" s="156"/>
      <c r="C592" s="156"/>
      <c r="D592" s="157"/>
      <c r="E592" s="322"/>
      <c r="F592" s="322"/>
      <c r="G592" s="158"/>
      <c r="H592" s="158"/>
      <c r="I592" s="158"/>
      <c r="J592" s="158"/>
      <c r="K592" s="158"/>
      <c r="L592" s="158"/>
      <c r="M592" s="158"/>
      <c r="N592" s="158"/>
      <c r="O592" s="158"/>
      <c r="P592" s="158"/>
    </row>
    <row r="593" spans="1:16" ht="12.75">
      <c r="A593" s="33"/>
      <c r="B593" s="33"/>
      <c r="C593" s="119"/>
      <c r="D593" s="324"/>
      <c r="E593" s="316"/>
      <c r="F593" s="316"/>
      <c r="G593" s="318"/>
      <c r="H593" s="318"/>
      <c r="I593" s="318"/>
      <c r="J593" s="318"/>
      <c r="K593" s="318"/>
      <c r="L593" s="318"/>
      <c r="M593" s="318"/>
      <c r="N593" s="318"/>
      <c r="O593" s="318"/>
      <c r="P593" s="318"/>
    </row>
    <row r="594" spans="1:16" ht="12.75">
      <c r="A594" s="156"/>
      <c r="B594" s="156"/>
      <c r="C594" s="156"/>
      <c r="D594" s="157"/>
      <c r="E594" s="322"/>
      <c r="F594" s="322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</row>
    <row r="595" spans="1:16" ht="12.75">
      <c r="A595" s="33"/>
      <c r="B595" s="33"/>
      <c r="C595" s="119"/>
      <c r="D595" s="324"/>
      <c r="E595" s="316"/>
      <c r="F595" s="316"/>
      <c r="G595" s="318"/>
      <c r="H595" s="318"/>
      <c r="I595" s="318"/>
      <c r="J595" s="318"/>
      <c r="K595" s="318"/>
      <c r="L595" s="318"/>
      <c r="M595" s="318"/>
      <c r="N595" s="318"/>
      <c r="O595" s="318"/>
      <c r="P595" s="318"/>
    </row>
    <row r="596" spans="1:16" ht="12.75">
      <c r="A596" s="156"/>
      <c r="B596" s="156"/>
      <c r="C596" s="156"/>
      <c r="D596" s="157"/>
      <c r="E596" s="322"/>
      <c r="F596" s="322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</row>
    <row r="597" spans="1:16" ht="12.75">
      <c r="A597" s="33"/>
      <c r="B597" s="33"/>
      <c r="C597" s="119"/>
      <c r="D597" s="324"/>
      <c r="E597" s="316"/>
      <c r="F597" s="316"/>
      <c r="G597" s="318"/>
      <c r="H597" s="318"/>
      <c r="I597" s="318"/>
      <c r="J597" s="318"/>
      <c r="K597" s="318"/>
      <c r="L597" s="318"/>
      <c r="M597" s="318"/>
      <c r="N597" s="318"/>
      <c r="O597" s="318"/>
      <c r="P597" s="318"/>
    </row>
    <row r="598" spans="1:16" ht="12.75">
      <c r="A598" s="156"/>
      <c r="B598" s="156"/>
      <c r="C598" s="156"/>
      <c r="D598" s="157"/>
      <c r="E598" s="322"/>
      <c r="F598" s="322"/>
      <c r="G598" s="158"/>
      <c r="H598" s="158"/>
      <c r="I598" s="158"/>
      <c r="J598" s="158"/>
      <c r="K598" s="158"/>
      <c r="L598" s="158"/>
      <c r="M598" s="158"/>
      <c r="N598" s="158"/>
      <c r="O598" s="158"/>
      <c r="P598" s="158"/>
    </row>
    <row r="599" spans="1:16" ht="12.75">
      <c r="A599" s="33"/>
      <c r="B599" s="33"/>
      <c r="C599" s="119"/>
      <c r="D599" s="324"/>
      <c r="E599" s="316"/>
      <c r="F599" s="316"/>
      <c r="G599" s="318"/>
      <c r="H599" s="318"/>
      <c r="I599" s="318"/>
      <c r="J599" s="318"/>
      <c r="K599" s="318"/>
      <c r="L599" s="318"/>
      <c r="M599" s="318"/>
      <c r="N599" s="318"/>
      <c r="O599" s="318"/>
      <c r="P599" s="318"/>
    </row>
    <row r="600" spans="1:16" ht="12.75">
      <c r="A600" s="156"/>
      <c r="B600" s="156"/>
      <c r="C600" s="156"/>
      <c r="D600" s="157"/>
      <c r="E600" s="322"/>
      <c r="F600" s="322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</row>
    <row r="601" spans="1:16" ht="12.75">
      <c r="A601" s="33"/>
      <c r="B601" s="33"/>
      <c r="C601" s="119"/>
      <c r="D601" s="324"/>
      <c r="E601" s="316"/>
      <c r="F601" s="316"/>
      <c r="G601" s="318"/>
      <c r="H601" s="318"/>
      <c r="I601" s="318"/>
      <c r="J601" s="318"/>
      <c r="K601" s="318"/>
      <c r="L601" s="318"/>
      <c r="M601" s="318"/>
      <c r="N601" s="318"/>
      <c r="O601" s="318"/>
      <c r="P601" s="318"/>
    </row>
    <row r="602" spans="1:16" ht="12.75">
      <c r="A602" s="156"/>
      <c r="B602" s="156"/>
      <c r="C602" s="156"/>
      <c r="D602" s="157"/>
      <c r="E602" s="322"/>
      <c r="F602" s="322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</row>
    <row r="603" spans="1:16" ht="12.75">
      <c r="A603" s="33"/>
      <c r="B603" s="33"/>
      <c r="C603" s="119"/>
      <c r="D603" s="324"/>
      <c r="E603" s="316"/>
      <c r="F603" s="316"/>
      <c r="G603" s="318"/>
      <c r="H603" s="318"/>
      <c r="I603" s="318"/>
      <c r="J603" s="318"/>
      <c r="K603" s="318"/>
      <c r="L603" s="318"/>
      <c r="M603" s="318"/>
      <c r="N603" s="318"/>
      <c r="O603" s="318"/>
      <c r="P603" s="318"/>
    </row>
    <row r="604" spans="1:16" ht="12.75">
      <c r="A604" s="156"/>
      <c r="B604" s="156"/>
      <c r="C604" s="156"/>
      <c r="D604" s="157"/>
      <c r="E604" s="322"/>
      <c r="F604" s="322"/>
      <c r="G604" s="158"/>
      <c r="H604" s="158"/>
      <c r="I604" s="158"/>
      <c r="J604" s="158"/>
      <c r="K604" s="158"/>
      <c r="L604" s="158"/>
      <c r="M604" s="158"/>
      <c r="N604" s="158"/>
      <c r="O604" s="158"/>
      <c r="P604" s="158"/>
    </row>
    <row r="605" spans="1:16" ht="12.75">
      <c r="A605" s="33"/>
      <c r="B605" s="33"/>
      <c r="C605" s="119"/>
      <c r="D605" s="324"/>
      <c r="E605" s="316"/>
      <c r="F605" s="316"/>
      <c r="G605" s="318"/>
      <c r="H605" s="318"/>
      <c r="I605" s="318"/>
      <c r="J605" s="318"/>
      <c r="K605" s="318"/>
      <c r="L605" s="318"/>
      <c r="M605" s="318"/>
      <c r="N605" s="318"/>
      <c r="O605" s="318"/>
      <c r="P605" s="318"/>
    </row>
    <row r="606" spans="1:16" ht="12.75">
      <c r="A606" s="156"/>
      <c r="B606" s="156"/>
      <c r="C606" s="156"/>
      <c r="D606" s="157"/>
      <c r="E606" s="322"/>
      <c r="F606" s="322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</row>
    <row r="607" spans="1:16" ht="12.75">
      <c r="A607" s="33"/>
      <c r="B607" s="33"/>
      <c r="C607" s="119"/>
      <c r="D607" s="324"/>
      <c r="E607" s="316"/>
      <c r="F607" s="316"/>
      <c r="G607" s="318"/>
      <c r="H607" s="318"/>
      <c r="I607" s="318"/>
      <c r="J607" s="318"/>
      <c r="K607" s="318"/>
      <c r="L607" s="318"/>
      <c r="M607" s="318"/>
      <c r="N607" s="318"/>
      <c r="O607" s="318"/>
      <c r="P607" s="318"/>
    </row>
    <row r="608" spans="1:16" ht="12.75">
      <c r="A608" s="156"/>
      <c r="B608" s="156"/>
      <c r="C608" s="156"/>
      <c r="D608" s="157"/>
      <c r="E608" s="322"/>
      <c r="F608" s="322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</row>
    <row r="609" spans="1:16" ht="12.75">
      <c r="A609" s="33"/>
      <c r="B609" s="33"/>
      <c r="C609" s="119"/>
      <c r="D609" s="324"/>
      <c r="E609" s="316"/>
      <c r="F609" s="316"/>
      <c r="G609" s="318"/>
      <c r="H609" s="318"/>
      <c r="I609" s="318"/>
      <c r="J609" s="318"/>
      <c r="K609" s="318"/>
      <c r="L609" s="318"/>
      <c r="M609" s="318"/>
      <c r="N609" s="318"/>
      <c r="O609" s="318"/>
      <c r="P609" s="318"/>
    </row>
    <row r="610" spans="1:16" ht="12.75">
      <c r="A610" s="156"/>
      <c r="B610" s="156"/>
      <c r="C610" s="156"/>
      <c r="D610" s="157"/>
      <c r="E610" s="322"/>
      <c r="F610" s="322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</row>
    <row r="611" spans="1:16" ht="12.75">
      <c r="A611" s="33"/>
      <c r="B611" s="33"/>
      <c r="C611" s="119"/>
      <c r="D611" s="324"/>
      <c r="E611" s="316"/>
      <c r="F611" s="316"/>
      <c r="G611" s="318"/>
      <c r="H611" s="318"/>
      <c r="I611" s="318"/>
      <c r="J611" s="318"/>
      <c r="K611" s="318"/>
      <c r="L611" s="318"/>
      <c r="M611" s="318"/>
      <c r="N611" s="318"/>
      <c r="O611" s="318"/>
      <c r="P611" s="318"/>
    </row>
    <row r="612" spans="1:16" ht="12.75">
      <c r="A612" s="156"/>
      <c r="B612" s="156"/>
      <c r="C612" s="156"/>
      <c r="D612" s="157"/>
      <c r="E612" s="322"/>
      <c r="F612" s="322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</row>
    <row r="613" spans="1:16" ht="12.75">
      <c r="A613" s="33"/>
      <c r="B613" s="33"/>
      <c r="C613" s="119"/>
      <c r="D613" s="324"/>
      <c r="E613" s="316"/>
      <c r="F613" s="316"/>
      <c r="G613" s="318"/>
      <c r="H613" s="318"/>
      <c r="I613" s="318"/>
      <c r="J613" s="318"/>
      <c r="K613" s="318"/>
      <c r="L613" s="318"/>
      <c r="M613" s="318"/>
      <c r="N613" s="318"/>
      <c r="O613" s="318"/>
      <c r="P613" s="318"/>
    </row>
    <row r="614" spans="1:16" ht="12.75">
      <c r="A614" s="156"/>
      <c r="B614" s="156"/>
      <c r="C614" s="156"/>
      <c r="D614" s="157"/>
      <c r="E614" s="322"/>
      <c r="F614" s="322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</row>
    <row r="615" spans="1:16" ht="12.75">
      <c r="A615" s="33"/>
      <c r="B615" s="33"/>
      <c r="C615" s="119"/>
      <c r="D615" s="324"/>
      <c r="E615" s="316"/>
      <c r="F615" s="316"/>
      <c r="G615" s="318"/>
      <c r="H615" s="318"/>
      <c r="I615" s="318"/>
      <c r="J615" s="318"/>
      <c r="K615" s="318"/>
      <c r="L615" s="318"/>
      <c r="M615" s="318"/>
      <c r="N615" s="318"/>
      <c r="O615" s="318"/>
      <c r="P615" s="318"/>
    </row>
    <row r="616" spans="1:16" ht="12.75">
      <c r="A616" s="156"/>
      <c r="B616" s="156"/>
      <c r="C616" s="156"/>
      <c r="D616" s="157"/>
      <c r="E616" s="322"/>
      <c r="F616" s="322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</row>
    <row r="617" spans="1:16" ht="12.75">
      <c r="A617" s="33"/>
      <c r="B617" s="33"/>
      <c r="C617" s="119"/>
      <c r="D617" s="324"/>
      <c r="E617" s="316"/>
      <c r="F617" s="316"/>
      <c r="G617" s="318"/>
      <c r="H617" s="318"/>
      <c r="I617" s="318"/>
      <c r="J617" s="318"/>
      <c r="K617" s="318"/>
      <c r="L617" s="318"/>
      <c r="M617" s="318"/>
      <c r="N617" s="318"/>
      <c r="O617" s="318"/>
      <c r="P617" s="318"/>
    </row>
    <row r="618" spans="1:16" ht="12.75">
      <c r="A618" s="156"/>
      <c r="B618" s="156"/>
      <c r="C618" s="156"/>
      <c r="D618" s="157"/>
      <c r="E618" s="322"/>
      <c r="F618" s="322"/>
      <c r="G618" s="158"/>
      <c r="H618" s="158"/>
      <c r="I618" s="158"/>
      <c r="J618" s="158"/>
      <c r="K618" s="158"/>
      <c r="L618" s="158"/>
      <c r="M618" s="158"/>
      <c r="N618" s="158"/>
      <c r="O618" s="158"/>
      <c r="P618" s="158"/>
    </row>
    <row r="619" spans="1:16" ht="12.75">
      <c r="A619" s="33"/>
      <c r="B619" s="33"/>
      <c r="C619" s="119"/>
      <c r="D619" s="324"/>
      <c r="E619" s="316"/>
      <c r="F619" s="316"/>
      <c r="G619" s="318"/>
      <c r="H619" s="318"/>
      <c r="I619" s="318"/>
      <c r="J619" s="318"/>
      <c r="K619" s="318"/>
      <c r="L619" s="318"/>
      <c r="M619" s="318"/>
      <c r="N619" s="318"/>
      <c r="O619" s="318"/>
      <c r="P619" s="318"/>
    </row>
    <row r="620" spans="1:16" ht="12.75">
      <c r="A620" s="156"/>
      <c r="B620" s="156"/>
      <c r="C620" s="156"/>
      <c r="D620" s="157"/>
      <c r="E620" s="322"/>
      <c r="F620" s="322"/>
      <c r="G620" s="158"/>
      <c r="H620" s="158"/>
      <c r="I620" s="158"/>
      <c r="J620" s="158"/>
      <c r="K620" s="158"/>
      <c r="L620" s="158"/>
      <c r="M620" s="158"/>
      <c r="N620" s="158"/>
      <c r="O620" s="158"/>
      <c r="P620" s="158"/>
    </row>
    <row r="621" spans="1:16" ht="12.75">
      <c r="A621" s="33"/>
      <c r="B621" s="33"/>
      <c r="C621" s="119"/>
      <c r="D621" s="324"/>
      <c r="E621" s="316"/>
      <c r="F621" s="316"/>
      <c r="G621" s="318"/>
      <c r="H621" s="318"/>
      <c r="I621" s="318"/>
      <c r="J621" s="318"/>
      <c r="K621" s="318"/>
      <c r="L621" s="318"/>
      <c r="M621" s="318"/>
      <c r="N621" s="318"/>
      <c r="O621" s="318"/>
      <c r="P621" s="318"/>
    </row>
    <row r="622" spans="1:16" ht="12.75">
      <c r="A622" s="156"/>
      <c r="B622" s="156"/>
      <c r="C622" s="156"/>
      <c r="D622" s="157"/>
      <c r="E622" s="322"/>
      <c r="F622" s="322"/>
      <c r="G622" s="158"/>
      <c r="H622" s="158"/>
      <c r="I622" s="158"/>
      <c r="J622" s="158"/>
      <c r="K622" s="158"/>
      <c r="L622" s="158"/>
      <c r="M622" s="158"/>
      <c r="N622" s="158"/>
      <c r="O622" s="158"/>
      <c r="P622" s="158"/>
    </row>
    <row r="623" spans="1:16" ht="12.75">
      <c r="A623" s="33"/>
      <c r="B623" s="33"/>
      <c r="C623" s="119"/>
      <c r="D623" s="324"/>
      <c r="E623" s="316"/>
      <c r="F623" s="316"/>
      <c r="G623" s="318"/>
      <c r="H623" s="318"/>
      <c r="I623" s="318"/>
      <c r="J623" s="318"/>
      <c r="K623" s="318"/>
      <c r="L623" s="318"/>
      <c r="M623" s="318"/>
      <c r="N623" s="318"/>
      <c r="O623" s="318"/>
      <c r="P623" s="318"/>
    </row>
    <row r="624" spans="1:16" ht="12.75">
      <c r="A624" s="156"/>
      <c r="B624" s="156"/>
      <c r="C624" s="156"/>
      <c r="D624" s="157"/>
      <c r="E624" s="322"/>
      <c r="F624" s="322"/>
      <c r="G624" s="158"/>
      <c r="H624" s="158"/>
      <c r="I624" s="158"/>
      <c r="J624" s="158"/>
      <c r="K624" s="158"/>
      <c r="L624" s="158"/>
      <c r="M624" s="158"/>
      <c r="N624" s="158"/>
      <c r="O624" s="158"/>
      <c r="P624" s="158"/>
    </row>
    <row r="625" spans="1:16" ht="12.75">
      <c r="A625" s="33"/>
      <c r="B625" s="33"/>
      <c r="C625" s="119"/>
      <c r="D625" s="324"/>
      <c r="E625" s="316"/>
      <c r="F625" s="316"/>
      <c r="G625" s="318"/>
      <c r="H625" s="318"/>
      <c r="I625" s="318"/>
      <c r="J625" s="318"/>
      <c r="K625" s="318"/>
      <c r="L625" s="318"/>
      <c r="M625" s="318"/>
      <c r="N625" s="318"/>
      <c r="O625" s="318"/>
      <c r="P625" s="318"/>
    </row>
    <row r="626" spans="1:16" ht="12.75">
      <c r="A626" s="156"/>
      <c r="B626" s="156"/>
      <c r="C626" s="156"/>
      <c r="D626" s="157"/>
      <c r="E626" s="322"/>
      <c r="F626" s="322"/>
      <c r="G626" s="158"/>
      <c r="H626" s="158"/>
      <c r="I626" s="158"/>
      <c r="J626" s="158"/>
      <c r="K626" s="158"/>
      <c r="L626" s="158"/>
      <c r="M626" s="158"/>
      <c r="N626" s="158"/>
      <c r="O626" s="158"/>
      <c r="P626" s="158"/>
    </row>
    <row r="627" spans="1:16" ht="12.75">
      <c r="A627" s="33"/>
      <c r="B627" s="33"/>
      <c r="C627" s="119"/>
      <c r="D627" s="324"/>
      <c r="E627" s="316"/>
      <c r="F627" s="316"/>
      <c r="G627" s="318"/>
      <c r="H627" s="318"/>
      <c r="I627" s="318"/>
      <c r="J627" s="318"/>
      <c r="K627" s="318"/>
      <c r="L627" s="318"/>
      <c r="M627" s="318"/>
      <c r="N627" s="318"/>
      <c r="O627" s="318"/>
      <c r="P627" s="318"/>
    </row>
    <row r="628" spans="1:16" ht="12.75">
      <c r="A628" s="156"/>
      <c r="B628" s="156"/>
      <c r="C628" s="156"/>
      <c r="D628" s="157"/>
      <c r="E628" s="322"/>
      <c r="F628" s="322"/>
      <c r="G628" s="158"/>
      <c r="H628" s="158"/>
      <c r="I628" s="158"/>
      <c r="J628" s="158"/>
      <c r="K628" s="158"/>
      <c r="L628" s="158"/>
      <c r="M628" s="158"/>
      <c r="N628" s="158"/>
      <c r="O628" s="158"/>
      <c r="P628" s="158"/>
    </row>
    <row r="629" spans="1:16" ht="12.75">
      <c r="A629" s="33"/>
      <c r="B629" s="33"/>
      <c r="C629" s="119"/>
      <c r="D629" s="324"/>
      <c r="E629" s="316"/>
      <c r="F629" s="316"/>
      <c r="G629" s="318"/>
      <c r="H629" s="318"/>
      <c r="I629" s="318"/>
      <c r="J629" s="318"/>
      <c r="K629" s="318"/>
      <c r="L629" s="318"/>
      <c r="M629" s="318"/>
      <c r="N629" s="318"/>
      <c r="O629" s="318"/>
      <c r="P629" s="318"/>
    </row>
    <row r="630" spans="1:16" ht="12.75">
      <c r="A630" s="156"/>
      <c r="B630" s="156"/>
      <c r="C630" s="156"/>
      <c r="D630" s="157"/>
      <c r="E630" s="322"/>
      <c r="F630" s="322"/>
      <c r="G630" s="158"/>
      <c r="H630" s="158"/>
      <c r="I630" s="158"/>
      <c r="J630" s="158"/>
      <c r="K630" s="158"/>
      <c r="L630" s="158"/>
      <c r="M630" s="158"/>
      <c r="N630" s="158"/>
      <c r="O630" s="158"/>
      <c r="P630" s="158"/>
    </row>
    <row r="631" spans="1:16" ht="12.75">
      <c r="A631" s="33"/>
      <c r="B631" s="33"/>
      <c r="C631" s="119"/>
      <c r="D631" s="324"/>
      <c r="E631" s="316"/>
      <c r="F631" s="316"/>
      <c r="G631" s="318"/>
      <c r="H631" s="318"/>
      <c r="I631" s="318"/>
      <c r="J631" s="318"/>
      <c r="K631" s="318"/>
      <c r="L631" s="318"/>
      <c r="M631" s="318"/>
      <c r="N631" s="318"/>
      <c r="O631" s="318"/>
      <c r="P631" s="318"/>
    </row>
    <row r="632" spans="1:16" ht="12.75">
      <c r="A632" s="156"/>
      <c r="B632" s="156"/>
      <c r="C632" s="156"/>
      <c r="D632" s="157"/>
      <c r="E632" s="322"/>
      <c r="F632" s="322"/>
      <c r="G632" s="158"/>
      <c r="H632" s="158"/>
      <c r="I632" s="158"/>
      <c r="J632" s="158"/>
      <c r="K632" s="158"/>
      <c r="L632" s="158"/>
      <c r="M632" s="158"/>
      <c r="N632" s="158"/>
      <c r="O632" s="158"/>
      <c r="P632" s="158"/>
    </row>
    <row r="633" spans="1:16" ht="12.75">
      <c r="A633" s="33"/>
      <c r="B633" s="33"/>
      <c r="C633" s="119"/>
      <c r="D633" s="324"/>
      <c r="E633" s="316"/>
      <c r="F633" s="316"/>
      <c r="G633" s="318"/>
      <c r="H633" s="318"/>
      <c r="I633" s="318"/>
      <c r="J633" s="318"/>
      <c r="K633" s="318"/>
      <c r="L633" s="318"/>
      <c r="M633" s="318"/>
      <c r="N633" s="318"/>
      <c r="O633" s="318"/>
      <c r="P633" s="318"/>
    </row>
    <row r="634" spans="1:16" ht="12.75">
      <c r="A634" s="156"/>
      <c r="B634" s="156"/>
      <c r="C634" s="156"/>
      <c r="D634" s="157"/>
      <c r="E634" s="322"/>
      <c r="F634" s="322"/>
      <c r="G634" s="158"/>
      <c r="H634" s="158"/>
      <c r="I634" s="158"/>
      <c r="J634" s="158"/>
      <c r="K634" s="158"/>
      <c r="L634" s="158"/>
      <c r="M634" s="158"/>
      <c r="N634" s="158"/>
      <c r="O634" s="158"/>
      <c r="P634" s="158"/>
    </row>
    <row r="635" spans="1:16" ht="12.75">
      <c r="A635" s="33"/>
      <c r="B635" s="33"/>
      <c r="C635" s="119"/>
      <c r="D635" s="324"/>
      <c r="E635" s="316"/>
      <c r="F635" s="316"/>
      <c r="G635" s="318"/>
      <c r="H635" s="318"/>
      <c r="I635" s="318"/>
      <c r="J635" s="318"/>
      <c r="K635" s="318"/>
      <c r="L635" s="318"/>
      <c r="M635" s="318"/>
      <c r="N635" s="318"/>
      <c r="O635" s="318"/>
      <c r="P635" s="318"/>
    </row>
    <row r="636" spans="1:16" ht="12.75">
      <c r="A636" s="156"/>
      <c r="B636" s="156"/>
      <c r="C636" s="156"/>
      <c r="D636" s="157"/>
      <c r="E636" s="322"/>
      <c r="F636" s="322"/>
      <c r="G636" s="158"/>
      <c r="H636" s="158"/>
      <c r="I636" s="158"/>
      <c r="J636" s="158"/>
      <c r="K636" s="158"/>
      <c r="L636" s="158"/>
      <c r="M636" s="158"/>
      <c r="N636" s="158"/>
      <c r="O636" s="158"/>
      <c r="P636" s="158"/>
    </row>
    <row r="637" spans="1:16" ht="12.75">
      <c r="A637" s="33"/>
      <c r="B637" s="33"/>
      <c r="C637" s="119"/>
      <c r="D637" s="324"/>
      <c r="E637" s="316"/>
      <c r="F637" s="316"/>
      <c r="G637" s="318"/>
      <c r="H637" s="318"/>
      <c r="I637" s="318"/>
      <c r="J637" s="318"/>
      <c r="K637" s="318"/>
      <c r="L637" s="318"/>
      <c r="M637" s="318"/>
      <c r="N637" s="318"/>
      <c r="O637" s="318"/>
      <c r="P637" s="318"/>
    </row>
    <row r="638" spans="1:16" ht="12.75">
      <c r="A638" s="156"/>
      <c r="B638" s="156"/>
      <c r="C638" s="156"/>
      <c r="D638" s="157"/>
      <c r="E638" s="322"/>
      <c r="F638" s="322"/>
      <c r="G638" s="158"/>
      <c r="H638" s="158"/>
      <c r="I638" s="158"/>
      <c r="J638" s="158"/>
      <c r="K638" s="158"/>
      <c r="L638" s="158"/>
      <c r="M638" s="158"/>
      <c r="N638" s="158"/>
      <c r="O638" s="158"/>
      <c r="P638" s="158"/>
    </row>
    <row r="639" spans="1:16" ht="12.75">
      <c r="A639" s="33"/>
      <c r="B639" s="33"/>
      <c r="C639" s="119"/>
      <c r="D639" s="324"/>
      <c r="E639" s="316"/>
      <c r="F639" s="316"/>
      <c r="G639" s="318"/>
      <c r="H639" s="318"/>
      <c r="I639" s="318"/>
      <c r="J639" s="318"/>
      <c r="K639" s="318"/>
      <c r="L639" s="318"/>
      <c r="M639" s="318"/>
      <c r="N639" s="318"/>
      <c r="O639" s="318"/>
      <c r="P639" s="318"/>
    </row>
    <row r="640" spans="1:16" ht="12.75">
      <c r="A640" s="156"/>
      <c r="B640" s="156"/>
      <c r="C640" s="156"/>
      <c r="D640" s="157"/>
      <c r="E640" s="322"/>
      <c r="F640" s="322"/>
      <c r="G640" s="158"/>
      <c r="H640" s="158"/>
      <c r="I640" s="158"/>
      <c r="J640" s="158"/>
      <c r="K640" s="158"/>
      <c r="L640" s="158"/>
      <c r="M640" s="158"/>
      <c r="N640" s="158"/>
      <c r="O640" s="158"/>
      <c r="P640" s="158"/>
    </row>
    <row r="641" spans="1:16" ht="12.75">
      <c r="A641" s="33"/>
      <c r="B641" s="33"/>
      <c r="C641" s="119"/>
      <c r="D641" s="324"/>
      <c r="E641" s="316"/>
      <c r="F641" s="316"/>
      <c r="G641" s="318"/>
      <c r="H641" s="318"/>
      <c r="I641" s="318"/>
      <c r="J641" s="318"/>
      <c r="K641" s="318"/>
      <c r="L641" s="318"/>
      <c r="M641" s="318"/>
      <c r="N641" s="318"/>
      <c r="O641" s="318"/>
      <c r="P641" s="318"/>
    </row>
    <row r="642" spans="1:16" ht="12.75">
      <c r="A642" s="156"/>
      <c r="B642" s="156"/>
      <c r="C642" s="156"/>
      <c r="D642" s="157"/>
      <c r="E642" s="322"/>
      <c r="F642" s="322"/>
      <c r="G642" s="158"/>
      <c r="H642" s="158"/>
      <c r="I642" s="158"/>
      <c r="J642" s="158"/>
      <c r="K642" s="158"/>
      <c r="L642" s="158"/>
      <c r="M642" s="158"/>
      <c r="N642" s="158"/>
      <c r="O642" s="158"/>
      <c r="P642" s="158"/>
    </row>
    <row r="643" spans="1:16" ht="12.75">
      <c r="A643" s="33"/>
      <c r="B643" s="33"/>
      <c r="C643" s="119"/>
      <c r="D643" s="324"/>
      <c r="E643" s="316"/>
      <c r="F643" s="316"/>
      <c r="G643" s="318"/>
      <c r="H643" s="318"/>
      <c r="I643" s="318"/>
      <c r="J643" s="318"/>
      <c r="K643" s="318"/>
      <c r="L643" s="318"/>
      <c r="M643" s="318"/>
      <c r="N643" s="318"/>
      <c r="O643" s="318"/>
      <c r="P643" s="318"/>
    </row>
    <row r="644" spans="1:16" ht="12.75">
      <c r="A644" s="156"/>
      <c r="B644" s="156"/>
      <c r="C644" s="156"/>
      <c r="D644" s="157"/>
      <c r="E644" s="322"/>
      <c r="F644" s="322"/>
      <c r="G644" s="158"/>
      <c r="H644" s="158"/>
      <c r="I644" s="158"/>
      <c r="J644" s="158"/>
      <c r="K644" s="158"/>
      <c r="L644" s="158"/>
      <c r="M644" s="158"/>
      <c r="N644" s="158"/>
      <c r="O644" s="158"/>
      <c r="P644" s="158"/>
    </row>
    <row r="645" spans="1:16" ht="12.75">
      <c r="A645" s="33"/>
      <c r="B645" s="33"/>
      <c r="C645" s="119"/>
      <c r="D645" s="324"/>
      <c r="E645" s="316"/>
      <c r="F645" s="316"/>
      <c r="G645" s="318"/>
      <c r="H645" s="318"/>
      <c r="I645" s="318"/>
      <c r="J645" s="318"/>
      <c r="K645" s="318"/>
      <c r="L645" s="318"/>
      <c r="M645" s="318"/>
      <c r="N645" s="318"/>
      <c r="O645" s="318"/>
      <c r="P645" s="318"/>
    </row>
    <row r="646" spans="1:16" ht="12.75">
      <c r="A646" s="156"/>
      <c r="B646" s="156"/>
      <c r="C646" s="156"/>
      <c r="D646" s="157"/>
      <c r="E646" s="322"/>
      <c r="F646" s="322"/>
      <c r="G646" s="158"/>
      <c r="H646" s="158"/>
      <c r="I646" s="158"/>
      <c r="J646" s="158"/>
      <c r="K646" s="158"/>
      <c r="L646" s="158"/>
      <c r="M646" s="158"/>
      <c r="N646" s="158"/>
      <c r="O646" s="158"/>
      <c r="P646" s="158"/>
    </row>
    <row r="647" spans="1:16" ht="12.75">
      <c r="A647" s="33"/>
      <c r="B647" s="33"/>
      <c r="C647" s="119"/>
      <c r="D647" s="324"/>
      <c r="E647" s="316"/>
      <c r="F647" s="316"/>
      <c r="G647" s="318"/>
      <c r="H647" s="318"/>
      <c r="I647" s="318"/>
      <c r="J647" s="318"/>
      <c r="K647" s="318"/>
      <c r="L647" s="318"/>
      <c r="M647" s="318"/>
      <c r="N647" s="318"/>
      <c r="O647" s="318"/>
      <c r="P647" s="318"/>
    </row>
    <row r="648" spans="1:16" ht="12.75">
      <c r="A648" s="156"/>
      <c r="B648" s="156"/>
      <c r="C648" s="156"/>
      <c r="D648" s="157"/>
      <c r="E648" s="322"/>
      <c r="F648" s="322"/>
      <c r="G648" s="158"/>
      <c r="H648" s="158"/>
      <c r="I648" s="158"/>
      <c r="J648" s="158"/>
      <c r="K648" s="158"/>
      <c r="L648" s="158"/>
      <c r="M648" s="158"/>
      <c r="N648" s="158"/>
      <c r="O648" s="158"/>
      <c r="P648" s="158"/>
    </row>
    <row r="649" spans="1:16" ht="12.75">
      <c r="A649" s="33"/>
      <c r="B649" s="33"/>
      <c r="C649" s="119"/>
      <c r="D649" s="324"/>
      <c r="E649" s="316"/>
      <c r="F649" s="316"/>
      <c r="G649" s="318"/>
      <c r="H649" s="318"/>
      <c r="I649" s="318"/>
      <c r="J649" s="318"/>
      <c r="K649" s="318"/>
      <c r="L649" s="318"/>
      <c r="M649" s="318"/>
      <c r="N649" s="318"/>
      <c r="O649" s="318"/>
      <c r="P649" s="318"/>
    </row>
    <row r="650" spans="1:16" ht="12.75">
      <c r="A650" s="156"/>
      <c r="B650" s="156"/>
      <c r="C650" s="156"/>
      <c r="D650" s="157"/>
      <c r="E650" s="322"/>
      <c r="F650" s="322"/>
      <c r="G650" s="158"/>
      <c r="H650" s="158"/>
      <c r="I650" s="158"/>
      <c r="J650" s="158"/>
      <c r="K650" s="158"/>
      <c r="L650" s="158"/>
      <c r="M650" s="158"/>
      <c r="N650" s="158"/>
      <c r="O650" s="158"/>
      <c r="P650" s="158"/>
    </row>
    <row r="651" spans="1:16" ht="12.75">
      <c r="A651" s="33"/>
      <c r="B651" s="33"/>
      <c r="C651" s="119"/>
      <c r="D651" s="324"/>
      <c r="E651" s="316"/>
      <c r="F651" s="316"/>
      <c r="G651" s="318"/>
      <c r="H651" s="318"/>
      <c r="I651" s="318"/>
      <c r="J651" s="318"/>
      <c r="K651" s="318"/>
      <c r="L651" s="318"/>
      <c r="M651" s="318"/>
      <c r="N651" s="318"/>
      <c r="O651" s="318"/>
      <c r="P651" s="318"/>
    </row>
    <row r="652" spans="1:16" ht="12.75">
      <c r="A652" s="156"/>
      <c r="B652" s="156"/>
      <c r="C652" s="156"/>
      <c r="D652" s="157"/>
      <c r="E652" s="322"/>
      <c r="F652" s="322"/>
      <c r="G652" s="158"/>
      <c r="H652" s="158"/>
      <c r="I652" s="158"/>
      <c r="J652" s="158"/>
      <c r="K652" s="158"/>
      <c r="L652" s="158"/>
      <c r="M652" s="158"/>
      <c r="N652" s="158"/>
      <c r="O652" s="158"/>
      <c r="P652" s="158"/>
    </row>
    <row r="653" spans="1:16" ht="12.75">
      <c r="A653" s="33"/>
      <c r="B653" s="33"/>
      <c r="C653" s="119"/>
      <c r="D653" s="324"/>
      <c r="E653" s="316"/>
      <c r="F653" s="316"/>
      <c r="G653" s="318"/>
      <c r="H653" s="318"/>
      <c r="I653" s="318"/>
      <c r="J653" s="318"/>
      <c r="K653" s="318"/>
      <c r="L653" s="318"/>
      <c r="M653" s="318"/>
      <c r="N653" s="318"/>
      <c r="O653" s="318"/>
      <c r="P653" s="318"/>
    </row>
    <row r="654" spans="1:16" ht="12.75">
      <c r="A654" s="156"/>
      <c r="B654" s="156"/>
      <c r="C654" s="156"/>
      <c r="D654" s="157"/>
      <c r="E654" s="322"/>
      <c r="F654" s="322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</row>
    <row r="655" spans="1:16" ht="12.75">
      <c r="A655" s="33"/>
      <c r="B655" s="33"/>
      <c r="C655" s="119"/>
      <c r="D655" s="324"/>
      <c r="E655" s="316"/>
      <c r="F655" s="316"/>
      <c r="G655" s="318"/>
      <c r="H655" s="318"/>
      <c r="I655" s="318"/>
      <c r="J655" s="318"/>
      <c r="K655" s="318"/>
      <c r="L655" s="318"/>
      <c r="M655" s="318"/>
      <c r="N655" s="318"/>
      <c r="O655" s="318"/>
      <c r="P655" s="318"/>
    </row>
    <row r="656" spans="1:16" ht="12.75">
      <c r="A656" s="156"/>
      <c r="B656" s="156"/>
      <c r="C656" s="156"/>
      <c r="D656" s="157"/>
      <c r="E656" s="322"/>
      <c r="F656" s="322"/>
      <c r="G656" s="158"/>
      <c r="H656" s="158"/>
      <c r="I656" s="158"/>
      <c r="J656" s="158"/>
      <c r="K656" s="158"/>
      <c r="L656" s="158"/>
      <c r="M656" s="158"/>
      <c r="N656" s="158"/>
      <c r="O656" s="158"/>
      <c r="P656" s="158"/>
    </row>
    <row r="657" spans="1:16" ht="12.75">
      <c r="A657" s="33"/>
      <c r="B657" s="33"/>
      <c r="C657" s="119"/>
      <c r="D657" s="324"/>
      <c r="E657" s="316"/>
      <c r="F657" s="316"/>
      <c r="G657" s="318"/>
      <c r="H657" s="318"/>
      <c r="I657" s="318"/>
      <c r="J657" s="318"/>
      <c r="K657" s="318"/>
      <c r="L657" s="318"/>
      <c r="M657" s="318"/>
      <c r="N657" s="318"/>
      <c r="O657" s="318"/>
      <c r="P657" s="318"/>
    </row>
    <row r="658" spans="1:16" ht="12.75">
      <c r="A658" s="156"/>
      <c r="B658" s="156"/>
      <c r="C658" s="156"/>
      <c r="D658" s="157"/>
      <c r="E658" s="322"/>
      <c r="F658" s="322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</row>
    <row r="659" spans="1:16" ht="12.75">
      <c r="A659" s="33"/>
      <c r="B659" s="33"/>
      <c r="C659" s="119"/>
      <c r="D659" s="324"/>
      <c r="E659" s="316"/>
      <c r="F659" s="316"/>
      <c r="G659" s="318"/>
      <c r="H659" s="318"/>
      <c r="I659" s="318"/>
      <c r="J659" s="318"/>
      <c r="K659" s="318"/>
      <c r="L659" s="318"/>
      <c r="M659" s="318"/>
      <c r="N659" s="318"/>
      <c r="O659" s="318"/>
      <c r="P659" s="318"/>
    </row>
    <row r="660" spans="1:16" ht="12.75">
      <c r="A660" s="156"/>
      <c r="B660" s="156"/>
      <c r="C660" s="156"/>
      <c r="D660" s="157"/>
      <c r="E660" s="322"/>
      <c r="F660" s="322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</row>
    <row r="661" spans="1:16" ht="12.75">
      <c r="A661" s="33"/>
      <c r="B661" s="33"/>
      <c r="C661" s="119"/>
      <c r="D661" s="324"/>
      <c r="E661" s="316"/>
      <c r="F661" s="316"/>
      <c r="G661" s="318"/>
      <c r="H661" s="318"/>
      <c r="I661" s="318"/>
      <c r="J661" s="318"/>
      <c r="K661" s="318"/>
      <c r="L661" s="318"/>
      <c r="M661" s="318"/>
      <c r="N661" s="318"/>
      <c r="O661" s="318"/>
      <c r="P661" s="318"/>
    </row>
    <row r="662" spans="1:16" ht="12.75">
      <c r="A662" s="156"/>
      <c r="B662" s="156"/>
      <c r="C662" s="156"/>
      <c r="D662" s="157"/>
      <c r="E662" s="322"/>
      <c r="F662" s="322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</row>
    <row r="663" spans="1:16" ht="12.75">
      <c r="A663" s="33"/>
      <c r="B663" s="33"/>
      <c r="C663" s="119"/>
      <c r="D663" s="324"/>
      <c r="E663" s="316"/>
      <c r="F663" s="316"/>
      <c r="G663" s="318"/>
      <c r="H663" s="318"/>
      <c r="I663" s="318"/>
      <c r="J663" s="318"/>
      <c r="K663" s="318"/>
      <c r="L663" s="318"/>
      <c r="M663" s="318"/>
      <c r="N663" s="318"/>
      <c r="O663" s="318"/>
      <c r="P663" s="318"/>
    </row>
    <row r="664" spans="1:16" ht="12.75">
      <c r="A664" s="156"/>
      <c r="B664" s="156"/>
      <c r="C664" s="156"/>
      <c r="D664" s="157"/>
      <c r="E664" s="322"/>
      <c r="F664" s="322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</row>
    <row r="665" spans="1:16" ht="12.75">
      <c r="A665" s="33"/>
      <c r="B665" s="33"/>
      <c r="C665" s="119"/>
      <c r="D665" s="324"/>
      <c r="E665" s="316"/>
      <c r="F665" s="316"/>
      <c r="G665" s="318"/>
      <c r="H665" s="318"/>
      <c r="I665" s="318"/>
      <c r="J665" s="318"/>
      <c r="K665" s="318"/>
      <c r="L665" s="318"/>
      <c r="M665" s="318"/>
      <c r="N665" s="318"/>
      <c r="O665" s="318"/>
      <c r="P665" s="318"/>
    </row>
    <row r="666" spans="1:16" ht="12.75">
      <c r="A666" s="156"/>
      <c r="B666" s="156"/>
      <c r="C666" s="156"/>
      <c r="D666" s="157"/>
      <c r="E666" s="322"/>
      <c r="F666" s="322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</row>
    <row r="667" spans="1:16" ht="12.75">
      <c r="A667" s="33"/>
      <c r="B667" s="33"/>
      <c r="C667" s="119"/>
      <c r="D667" s="324"/>
      <c r="E667" s="316"/>
      <c r="F667" s="316"/>
      <c r="G667" s="318"/>
      <c r="H667" s="318"/>
      <c r="I667" s="318"/>
      <c r="J667" s="318"/>
      <c r="K667" s="318"/>
      <c r="L667" s="318"/>
      <c r="M667" s="318"/>
      <c r="N667" s="318"/>
      <c r="O667" s="318"/>
      <c r="P667" s="318"/>
    </row>
    <row r="668" spans="1:16" ht="12.75">
      <c r="A668" s="156"/>
      <c r="B668" s="156"/>
      <c r="C668" s="156"/>
      <c r="D668" s="157"/>
      <c r="E668" s="322"/>
      <c r="F668" s="322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</row>
    <row r="669" spans="1:16" ht="12.75">
      <c r="A669" s="33"/>
      <c r="B669" s="33"/>
      <c r="C669" s="119"/>
      <c r="D669" s="324"/>
      <c r="E669" s="316"/>
      <c r="F669" s="316"/>
      <c r="G669" s="318"/>
      <c r="H669" s="318"/>
      <c r="I669" s="318"/>
      <c r="J669" s="318"/>
      <c r="K669" s="318"/>
      <c r="L669" s="318"/>
      <c r="M669" s="318"/>
      <c r="N669" s="318"/>
      <c r="O669" s="318"/>
      <c r="P669" s="318"/>
    </row>
    <row r="670" spans="1:16" ht="12.75">
      <c r="A670" s="156"/>
      <c r="B670" s="156"/>
      <c r="C670" s="156"/>
      <c r="D670" s="157"/>
      <c r="E670" s="322"/>
      <c r="F670" s="322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</row>
    <row r="671" spans="1:16" ht="12.75">
      <c r="A671" s="33"/>
      <c r="B671" s="33"/>
      <c r="C671" s="119"/>
      <c r="D671" s="324"/>
      <c r="E671" s="316"/>
      <c r="F671" s="316"/>
      <c r="G671" s="318"/>
      <c r="H671" s="318"/>
      <c r="I671" s="318"/>
      <c r="J671" s="318"/>
      <c r="K671" s="318"/>
      <c r="L671" s="318"/>
      <c r="M671" s="318"/>
      <c r="N671" s="318"/>
      <c r="O671" s="318"/>
      <c r="P671" s="318"/>
    </row>
    <row r="672" spans="1:16" ht="12.75">
      <c r="A672" s="156"/>
      <c r="B672" s="156"/>
      <c r="C672" s="156"/>
      <c r="D672" s="157"/>
      <c r="E672" s="322"/>
      <c r="F672" s="322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</row>
    <row r="673" spans="1:16" ht="12.75">
      <c r="A673" s="33"/>
      <c r="B673" s="33"/>
      <c r="C673" s="119"/>
      <c r="D673" s="324"/>
      <c r="E673" s="316"/>
      <c r="F673" s="316"/>
      <c r="G673" s="318"/>
      <c r="H673" s="318"/>
      <c r="I673" s="318"/>
      <c r="J673" s="318"/>
      <c r="K673" s="318"/>
      <c r="L673" s="318"/>
      <c r="M673" s="318"/>
      <c r="N673" s="318"/>
      <c r="O673" s="318"/>
      <c r="P673" s="318"/>
    </row>
    <row r="674" spans="1:16" ht="12.75">
      <c r="A674" s="156"/>
      <c r="B674" s="156"/>
      <c r="C674" s="156"/>
      <c r="D674" s="157"/>
      <c r="E674" s="322"/>
      <c r="F674" s="322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</row>
    <row r="675" spans="1:16" ht="12.75">
      <c r="A675" s="33"/>
      <c r="B675" s="33"/>
      <c r="C675" s="119"/>
      <c r="D675" s="324"/>
      <c r="E675" s="316"/>
      <c r="F675" s="316"/>
      <c r="G675" s="318"/>
      <c r="H675" s="318"/>
      <c r="I675" s="318"/>
      <c r="J675" s="318"/>
      <c r="K675" s="318"/>
      <c r="L675" s="318"/>
      <c r="M675" s="318"/>
      <c r="N675" s="318"/>
      <c r="O675" s="318"/>
      <c r="P675" s="318"/>
    </row>
    <row r="676" spans="1:16" ht="12.75">
      <c r="A676" s="156"/>
      <c r="B676" s="156"/>
      <c r="C676" s="156"/>
      <c r="D676" s="157"/>
      <c r="E676" s="322"/>
      <c r="F676" s="322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</row>
    <row r="677" spans="1:16" ht="12.75">
      <c r="A677" s="33"/>
      <c r="B677" s="33"/>
      <c r="C677" s="119"/>
      <c r="D677" s="324"/>
      <c r="E677" s="316"/>
      <c r="F677" s="316"/>
      <c r="G677" s="318"/>
      <c r="H677" s="318"/>
      <c r="I677" s="318"/>
      <c r="J677" s="318"/>
      <c r="K677" s="318"/>
      <c r="L677" s="318"/>
      <c r="M677" s="318"/>
      <c r="N677" s="318"/>
      <c r="O677" s="318"/>
      <c r="P677" s="318"/>
    </row>
    <row r="678" spans="1:16" ht="12.75">
      <c r="A678" s="156"/>
      <c r="B678" s="156"/>
      <c r="C678" s="156"/>
      <c r="D678" s="157"/>
      <c r="E678" s="322"/>
      <c r="F678" s="322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</row>
    <row r="679" spans="1:16" ht="12.75">
      <c r="A679" s="33"/>
      <c r="B679" s="33"/>
      <c r="C679" s="119"/>
      <c r="D679" s="324"/>
      <c r="E679" s="316"/>
      <c r="F679" s="316"/>
      <c r="G679" s="318"/>
      <c r="H679" s="318"/>
      <c r="I679" s="318"/>
      <c r="J679" s="318"/>
      <c r="K679" s="318"/>
      <c r="L679" s="318"/>
      <c r="M679" s="318"/>
      <c r="N679" s="318"/>
      <c r="O679" s="318"/>
      <c r="P679" s="318"/>
    </row>
    <row r="680" spans="1:16" ht="12.75">
      <c r="A680" s="156"/>
      <c r="B680" s="156"/>
      <c r="C680" s="156"/>
      <c r="D680" s="157"/>
      <c r="E680" s="322"/>
      <c r="F680" s="322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</row>
    <row r="681" spans="1:16" ht="12.75">
      <c r="A681" s="33"/>
      <c r="B681" s="33"/>
      <c r="C681" s="119"/>
      <c r="D681" s="324"/>
      <c r="E681" s="316"/>
      <c r="F681" s="316"/>
      <c r="G681" s="318"/>
      <c r="H681" s="318"/>
      <c r="I681" s="318"/>
      <c r="J681" s="318"/>
      <c r="K681" s="318"/>
      <c r="L681" s="318"/>
      <c r="M681" s="318"/>
      <c r="N681" s="318"/>
      <c r="O681" s="318"/>
      <c r="P681" s="318"/>
    </row>
    <row r="682" spans="1:16" ht="12.75">
      <c r="A682" s="156"/>
      <c r="B682" s="156"/>
      <c r="C682" s="156"/>
      <c r="D682" s="157"/>
      <c r="E682" s="322"/>
      <c r="F682" s="322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</row>
    <row r="683" spans="1:16" ht="12.75">
      <c r="A683" s="33"/>
      <c r="B683" s="33"/>
      <c r="C683" s="119"/>
      <c r="D683" s="324"/>
      <c r="E683" s="316"/>
      <c r="F683" s="316"/>
      <c r="G683" s="318"/>
      <c r="H683" s="318"/>
      <c r="I683" s="318"/>
      <c r="J683" s="318"/>
      <c r="K683" s="318"/>
      <c r="L683" s="318"/>
      <c r="M683" s="318"/>
      <c r="N683" s="318"/>
      <c r="O683" s="318"/>
      <c r="P683" s="318"/>
    </row>
    <row r="684" spans="1:16" ht="12.75">
      <c r="A684" s="156"/>
      <c r="B684" s="156"/>
      <c r="C684" s="156"/>
      <c r="D684" s="157"/>
      <c r="E684" s="322"/>
      <c r="F684" s="322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</row>
    <row r="685" spans="1:16" ht="12.75">
      <c r="A685" s="33"/>
      <c r="B685" s="33"/>
      <c r="C685" s="119"/>
      <c r="D685" s="324"/>
      <c r="E685" s="316"/>
      <c r="F685" s="316"/>
      <c r="G685" s="318"/>
      <c r="H685" s="318"/>
      <c r="I685" s="318"/>
      <c r="J685" s="318"/>
      <c r="K685" s="318"/>
      <c r="L685" s="318"/>
      <c r="M685" s="318"/>
      <c r="N685" s="318"/>
      <c r="O685" s="318"/>
      <c r="P685" s="318"/>
    </row>
    <row r="686" spans="1:16" ht="12.75">
      <c r="A686" s="156"/>
      <c r="B686" s="156"/>
      <c r="C686" s="156"/>
      <c r="D686" s="157"/>
      <c r="E686" s="322"/>
      <c r="F686" s="322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</row>
    <row r="687" spans="1:16" ht="12.75">
      <c r="A687" s="33"/>
      <c r="B687" s="33"/>
      <c r="C687" s="119"/>
      <c r="D687" s="324"/>
      <c r="E687" s="316"/>
      <c r="F687" s="316"/>
      <c r="G687" s="318"/>
      <c r="H687" s="318"/>
      <c r="I687" s="318"/>
      <c r="J687" s="318"/>
      <c r="K687" s="318"/>
      <c r="L687" s="318"/>
      <c r="M687" s="318"/>
      <c r="N687" s="318"/>
      <c r="O687" s="318"/>
      <c r="P687" s="318"/>
    </row>
    <row r="688" spans="1:16" ht="12.75">
      <c r="A688" s="156"/>
      <c r="B688" s="156"/>
      <c r="C688" s="156"/>
      <c r="D688" s="157"/>
      <c r="E688" s="322"/>
      <c r="F688" s="322"/>
      <c r="G688" s="158"/>
      <c r="H688" s="158"/>
      <c r="I688" s="158"/>
      <c r="J688" s="158"/>
      <c r="K688" s="158"/>
      <c r="L688" s="158"/>
      <c r="M688" s="158"/>
      <c r="N688" s="158"/>
      <c r="O688" s="158"/>
      <c r="P688" s="158"/>
    </row>
    <row r="689" spans="1:16" ht="12.75">
      <c r="A689" s="33"/>
      <c r="B689" s="33"/>
      <c r="C689" s="119"/>
      <c r="D689" s="324"/>
      <c r="E689" s="316"/>
      <c r="F689" s="316"/>
      <c r="G689" s="318"/>
      <c r="H689" s="318"/>
      <c r="I689" s="318"/>
      <c r="J689" s="318"/>
      <c r="K689" s="318"/>
      <c r="L689" s="318"/>
      <c r="M689" s="318"/>
      <c r="N689" s="318"/>
      <c r="O689" s="318"/>
      <c r="P689" s="318"/>
    </row>
    <row r="690" spans="1:16" ht="12.75">
      <c r="A690" s="156"/>
      <c r="B690" s="156"/>
      <c r="C690" s="156"/>
      <c r="D690" s="157"/>
      <c r="E690" s="322"/>
      <c r="F690" s="322"/>
      <c r="G690" s="158"/>
      <c r="H690" s="158"/>
      <c r="I690" s="158"/>
      <c r="J690" s="158"/>
      <c r="K690" s="158"/>
      <c r="L690" s="158"/>
      <c r="M690" s="158"/>
      <c r="N690" s="158"/>
      <c r="O690" s="158"/>
      <c r="P690" s="158"/>
    </row>
    <row r="691" spans="1:16" ht="12.75">
      <c r="A691" s="33"/>
      <c r="B691" s="33"/>
      <c r="C691" s="119"/>
      <c r="D691" s="324"/>
      <c r="E691" s="316"/>
      <c r="F691" s="316"/>
      <c r="G691" s="318"/>
      <c r="H691" s="318"/>
      <c r="I691" s="318"/>
      <c r="J691" s="318"/>
      <c r="K691" s="318"/>
      <c r="L691" s="318"/>
      <c r="M691" s="318"/>
      <c r="N691" s="318"/>
      <c r="O691" s="318"/>
      <c r="P691" s="318"/>
    </row>
    <row r="692" spans="1:16" ht="12.75">
      <c r="A692" s="156"/>
      <c r="B692" s="156"/>
      <c r="C692" s="156"/>
      <c r="D692" s="157"/>
      <c r="E692" s="322"/>
      <c r="F692" s="322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</row>
    <row r="693" spans="1:16" ht="12.75">
      <c r="A693" s="33"/>
      <c r="B693" s="33"/>
      <c r="C693" s="119"/>
      <c r="D693" s="324"/>
      <c r="E693" s="316"/>
      <c r="F693" s="316"/>
      <c r="G693" s="318"/>
      <c r="H693" s="318"/>
      <c r="I693" s="318"/>
      <c r="J693" s="318"/>
      <c r="K693" s="318"/>
      <c r="L693" s="318"/>
      <c r="M693" s="318"/>
      <c r="N693" s="318"/>
      <c r="O693" s="318"/>
      <c r="P693" s="318"/>
    </row>
    <row r="694" spans="1:16" ht="12.75">
      <c r="A694" s="156"/>
      <c r="B694" s="156"/>
      <c r="C694" s="156"/>
      <c r="D694" s="157"/>
      <c r="E694" s="322"/>
      <c r="F694" s="322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</row>
    <row r="695" spans="1:16" ht="12.75">
      <c r="A695" s="33"/>
      <c r="B695" s="33"/>
      <c r="C695" s="119"/>
      <c r="D695" s="324"/>
      <c r="E695" s="316"/>
      <c r="F695" s="316"/>
      <c r="G695" s="318"/>
      <c r="H695" s="318"/>
      <c r="I695" s="318"/>
      <c r="J695" s="318"/>
      <c r="K695" s="318"/>
      <c r="L695" s="318"/>
      <c r="M695" s="318"/>
      <c r="N695" s="318"/>
      <c r="O695" s="318"/>
      <c r="P695" s="318"/>
    </row>
    <row r="696" spans="1:16" ht="12.75">
      <c r="A696" s="156"/>
      <c r="B696" s="156"/>
      <c r="C696" s="156"/>
      <c r="D696" s="157"/>
      <c r="E696" s="322"/>
      <c r="F696" s="322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</row>
    <row r="697" spans="1:16" ht="12.75">
      <c r="A697" s="33"/>
      <c r="B697" s="33"/>
      <c r="C697" s="119"/>
      <c r="D697" s="324"/>
      <c r="E697" s="316"/>
      <c r="F697" s="316"/>
      <c r="G697" s="318"/>
      <c r="H697" s="318"/>
      <c r="I697" s="318"/>
      <c r="J697" s="318"/>
      <c r="K697" s="318"/>
      <c r="L697" s="318"/>
      <c r="M697" s="318"/>
      <c r="N697" s="318"/>
      <c r="O697" s="318"/>
      <c r="P697" s="318"/>
    </row>
    <row r="698" spans="1:16" ht="12.75">
      <c r="A698" s="156"/>
      <c r="B698" s="156"/>
      <c r="C698" s="156"/>
      <c r="D698" s="157"/>
      <c r="E698" s="322"/>
      <c r="F698" s="322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</row>
    <row r="699" spans="1:16" ht="12.75">
      <c r="A699" s="33"/>
      <c r="B699" s="33"/>
      <c r="C699" s="119"/>
      <c r="D699" s="324"/>
      <c r="E699" s="316"/>
      <c r="F699" s="316"/>
      <c r="G699" s="318"/>
      <c r="H699" s="318"/>
      <c r="I699" s="318"/>
      <c r="J699" s="318"/>
      <c r="K699" s="318"/>
      <c r="L699" s="318"/>
      <c r="M699" s="318"/>
      <c r="N699" s="318"/>
      <c r="O699" s="318"/>
      <c r="P699" s="318"/>
    </row>
    <row r="700" spans="1:16" ht="12.75">
      <c r="A700" s="156"/>
      <c r="B700" s="156"/>
      <c r="C700" s="156"/>
      <c r="D700" s="157"/>
      <c r="E700" s="322"/>
      <c r="F700" s="322"/>
      <c r="G700" s="158"/>
      <c r="H700" s="158"/>
      <c r="I700" s="158"/>
      <c r="J700" s="158"/>
      <c r="K700" s="158"/>
      <c r="L700" s="158"/>
      <c r="M700" s="158"/>
      <c r="N700" s="158"/>
      <c r="O700" s="158"/>
      <c r="P700" s="158"/>
    </row>
    <row r="701" spans="1:16" ht="12.75">
      <c r="A701" s="33"/>
      <c r="B701" s="33"/>
      <c r="C701" s="119"/>
      <c r="D701" s="324"/>
      <c r="E701" s="316"/>
      <c r="F701" s="316"/>
      <c r="G701" s="318"/>
      <c r="H701" s="318"/>
      <c r="I701" s="318"/>
      <c r="J701" s="318"/>
      <c r="K701" s="318"/>
      <c r="L701" s="318"/>
      <c r="M701" s="318"/>
      <c r="N701" s="318"/>
      <c r="O701" s="318"/>
      <c r="P701" s="318"/>
    </row>
    <row r="702" spans="1:16" ht="12.75">
      <c r="A702" s="156"/>
      <c r="B702" s="156"/>
      <c r="C702" s="156"/>
      <c r="D702" s="157"/>
      <c r="E702" s="322"/>
      <c r="F702" s="322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</row>
    <row r="703" spans="1:16" ht="12.75">
      <c r="A703" s="33"/>
      <c r="B703" s="33"/>
      <c r="C703" s="119"/>
      <c r="D703" s="324"/>
      <c r="E703" s="316"/>
      <c r="F703" s="316"/>
      <c r="G703" s="318"/>
      <c r="H703" s="318"/>
      <c r="I703" s="318"/>
      <c r="J703" s="318"/>
      <c r="K703" s="318"/>
      <c r="L703" s="318"/>
      <c r="M703" s="318"/>
      <c r="N703" s="318"/>
      <c r="O703" s="318"/>
      <c r="P703" s="318"/>
    </row>
    <row r="704" spans="1:16" ht="12.75">
      <c r="A704" s="156"/>
      <c r="B704" s="156"/>
      <c r="C704" s="156"/>
      <c r="D704" s="157"/>
      <c r="E704" s="322"/>
      <c r="F704" s="322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</row>
    <row r="705" spans="1:16" ht="12.75">
      <c r="A705" s="33"/>
      <c r="B705" s="33"/>
      <c r="C705" s="119"/>
      <c r="D705" s="324"/>
      <c r="E705" s="316"/>
      <c r="F705" s="316"/>
      <c r="G705" s="318"/>
      <c r="H705" s="318"/>
      <c r="I705" s="318"/>
      <c r="J705" s="318"/>
      <c r="K705" s="318"/>
      <c r="L705" s="318"/>
      <c r="M705" s="318"/>
      <c r="N705" s="318"/>
      <c r="O705" s="318"/>
      <c r="P705" s="318"/>
    </row>
    <row r="706" spans="1:16" ht="12.75">
      <c r="A706" s="156"/>
      <c r="B706" s="156"/>
      <c r="C706" s="156"/>
      <c r="D706" s="157"/>
      <c r="E706" s="322"/>
      <c r="F706" s="322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</row>
    <row r="707" spans="1:16" ht="12.75">
      <c r="A707" s="33"/>
      <c r="B707" s="33"/>
      <c r="C707" s="119"/>
      <c r="D707" s="324"/>
      <c r="E707" s="316"/>
      <c r="F707" s="316"/>
      <c r="G707" s="318"/>
      <c r="H707" s="318"/>
      <c r="I707" s="318"/>
      <c r="J707" s="318"/>
      <c r="K707" s="318"/>
      <c r="L707" s="318"/>
      <c r="M707" s="318"/>
      <c r="N707" s="318"/>
      <c r="O707" s="318"/>
      <c r="P707" s="318"/>
    </row>
    <row r="708" spans="1:16" ht="12.75">
      <c r="A708" s="156"/>
      <c r="B708" s="156"/>
      <c r="C708" s="156"/>
      <c r="D708" s="157"/>
      <c r="E708" s="322"/>
      <c r="F708" s="322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</row>
    <row r="709" spans="1:16" ht="12.75">
      <c r="A709" s="33"/>
      <c r="B709" s="33"/>
      <c r="C709" s="119"/>
      <c r="D709" s="324"/>
      <c r="E709" s="316"/>
      <c r="F709" s="316"/>
      <c r="G709" s="318"/>
      <c r="H709" s="318"/>
      <c r="I709" s="318"/>
      <c r="J709" s="318"/>
      <c r="K709" s="318"/>
      <c r="L709" s="318"/>
      <c r="M709" s="318"/>
      <c r="N709" s="318"/>
      <c r="O709" s="318"/>
      <c r="P709" s="318"/>
    </row>
    <row r="710" spans="1:16" ht="12.75">
      <c r="A710" s="156"/>
      <c r="B710" s="156"/>
      <c r="C710" s="156"/>
      <c r="D710" s="157"/>
      <c r="E710" s="322"/>
      <c r="F710" s="322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</row>
    <row r="711" spans="1:16" ht="12.75">
      <c r="A711" s="33"/>
      <c r="B711" s="33"/>
      <c r="C711" s="119"/>
      <c r="D711" s="324"/>
      <c r="E711" s="316"/>
      <c r="F711" s="316"/>
      <c r="G711" s="318"/>
      <c r="H711" s="318"/>
      <c r="I711" s="318"/>
      <c r="J711" s="318"/>
      <c r="K711" s="318"/>
      <c r="L711" s="318"/>
      <c r="M711" s="318"/>
      <c r="N711" s="318"/>
      <c r="O711" s="318"/>
      <c r="P711" s="318"/>
    </row>
    <row r="712" spans="1:16" ht="12.75">
      <c r="A712" s="156"/>
      <c r="B712" s="156"/>
      <c r="C712" s="156"/>
      <c r="D712" s="157"/>
      <c r="E712" s="322"/>
      <c r="F712" s="322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</row>
    <row r="713" spans="1:16" ht="12.75">
      <c r="A713" s="33"/>
      <c r="B713" s="33"/>
      <c r="C713" s="119"/>
      <c r="D713" s="324"/>
      <c r="E713" s="316"/>
      <c r="F713" s="316"/>
      <c r="G713" s="318"/>
      <c r="H713" s="318"/>
      <c r="I713" s="318"/>
      <c r="J713" s="318"/>
      <c r="K713" s="318"/>
      <c r="L713" s="318"/>
      <c r="M713" s="318"/>
      <c r="N713" s="318"/>
      <c r="O713" s="318"/>
      <c r="P713" s="318"/>
    </row>
    <row r="714" spans="1:16" ht="12.75">
      <c r="A714" s="156"/>
      <c r="B714" s="156"/>
      <c r="C714" s="156"/>
      <c r="D714" s="157"/>
      <c r="E714" s="322"/>
      <c r="F714" s="322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</row>
    <row r="715" spans="1:16" ht="12.75">
      <c r="A715" s="33"/>
      <c r="B715" s="33"/>
      <c r="C715" s="119"/>
      <c r="D715" s="324"/>
      <c r="E715" s="316"/>
      <c r="F715" s="316"/>
      <c r="G715" s="318"/>
      <c r="H715" s="318"/>
      <c r="I715" s="318"/>
      <c r="J715" s="318"/>
      <c r="K715" s="318"/>
      <c r="L715" s="318"/>
      <c r="M715" s="318"/>
      <c r="N715" s="318"/>
      <c r="O715" s="318"/>
      <c r="P715" s="318"/>
    </row>
    <row r="716" spans="1:16" ht="12.75">
      <c r="A716" s="156"/>
      <c r="B716" s="156"/>
      <c r="C716" s="156"/>
      <c r="D716" s="157"/>
      <c r="E716" s="322"/>
      <c r="F716" s="322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</row>
    <row r="717" spans="1:16" ht="12.75">
      <c r="A717" s="33"/>
      <c r="B717" s="33"/>
      <c r="C717" s="119"/>
      <c r="D717" s="324"/>
      <c r="E717" s="316"/>
      <c r="F717" s="316"/>
      <c r="G717" s="318"/>
      <c r="H717" s="318"/>
      <c r="I717" s="318"/>
      <c r="J717" s="318"/>
      <c r="K717" s="318"/>
      <c r="L717" s="318"/>
      <c r="M717" s="318"/>
      <c r="N717" s="318"/>
      <c r="O717" s="318"/>
      <c r="P717" s="318"/>
    </row>
    <row r="718" spans="1:16" ht="12.75">
      <c r="A718" s="156"/>
      <c r="B718" s="156"/>
      <c r="C718" s="156"/>
      <c r="D718" s="157"/>
      <c r="E718" s="322"/>
      <c r="F718" s="322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</row>
    <row r="719" spans="1:16" ht="12.75">
      <c r="A719" s="33"/>
      <c r="B719" s="33"/>
      <c r="C719" s="119"/>
      <c r="D719" s="324"/>
      <c r="E719" s="316"/>
      <c r="F719" s="316"/>
      <c r="G719" s="318"/>
      <c r="H719" s="318"/>
      <c r="I719" s="318"/>
      <c r="J719" s="318"/>
      <c r="K719" s="318"/>
      <c r="L719" s="318"/>
      <c r="M719" s="318"/>
      <c r="N719" s="318"/>
      <c r="O719" s="318"/>
      <c r="P719" s="318"/>
    </row>
    <row r="720" spans="1:16" ht="12.75">
      <c r="A720" s="156"/>
      <c r="B720" s="156"/>
      <c r="C720" s="156"/>
      <c r="D720" s="157"/>
      <c r="E720" s="322"/>
      <c r="F720" s="322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</row>
    <row r="721" spans="1:16" ht="12.75">
      <c r="A721" s="33"/>
      <c r="B721" s="33"/>
      <c r="C721" s="119"/>
      <c r="D721" s="324"/>
      <c r="E721" s="316"/>
      <c r="F721" s="316"/>
      <c r="G721" s="318"/>
      <c r="H721" s="318"/>
      <c r="I721" s="318"/>
      <c r="J721" s="318"/>
      <c r="K721" s="318"/>
      <c r="L721" s="318"/>
      <c r="M721" s="318"/>
      <c r="N721" s="318"/>
      <c r="O721" s="318"/>
      <c r="P721" s="318"/>
    </row>
    <row r="722" spans="1:16" ht="12.75">
      <c r="A722" s="156"/>
      <c r="B722" s="156"/>
      <c r="C722" s="156"/>
      <c r="D722" s="157"/>
      <c r="E722" s="322"/>
      <c r="F722" s="322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</row>
    <row r="723" spans="1:16" ht="12.75">
      <c r="A723" s="33"/>
      <c r="B723" s="33"/>
      <c r="C723" s="119"/>
      <c r="D723" s="324"/>
      <c r="E723" s="316"/>
      <c r="F723" s="316"/>
      <c r="G723" s="318"/>
      <c r="H723" s="318"/>
      <c r="I723" s="318"/>
      <c r="J723" s="318"/>
      <c r="K723" s="318"/>
      <c r="L723" s="318"/>
      <c r="M723" s="318"/>
      <c r="N723" s="318"/>
      <c r="O723" s="318"/>
      <c r="P723" s="318"/>
    </row>
    <row r="724" spans="1:16" ht="12.75">
      <c r="A724" s="156"/>
      <c r="B724" s="156"/>
      <c r="C724" s="156"/>
      <c r="D724" s="157"/>
      <c r="E724" s="322"/>
      <c r="F724" s="322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</row>
    <row r="725" spans="1:16" ht="12.75">
      <c r="A725" s="33"/>
      <c r="B725" s="33"/>
      <c r="C725" s="119"/>
      <c r="D725" s="324"/>
      <c r="E725" s="316"/>
      <c r="F725" s="316"/>
      <c r="G725" s="318"/>
      <c r="H725" s="318"/>
      <c r="I725" s="318"/>
      <c r="J725" s="318"/>
      <c r="K725" s="318"/>
      <c r="L725" s="318"/>
      <c r="M725" s="318"/>
      <c r="N725" s="318"/>
      <c r="O725" s="318"/>
      <c r="P725" s="318"/>
    </row>
    <row r="726" spans="1:16" ht="12.75">
      <c r="A726" s="156"/>
      <c r="B726" s="156"/>
      <c r="C726" s="156"/>
      <c r="D726" s="157"/>
      <c r="E726" s="322"/>
      <c r="F726" s="322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</row>
    <row r="727" spans="1:16" ht="12.75">
      <c r="A727" s="33"/>
      <c r="B727" s="33"/>
      <c r="C727" s="119"/>
      <c r="D727" s="324"/>
      <c r="E727" s="316"/>
      <c r="F727" s="316"/>
      <c r="G727" s="318"/>
      <c r="H727" s="318"/>
      <c r="I727" s="318"/>
      <c r="J727" s="318"/>
      <c r="K727" s="318"/>
      <c r="L727" s="318"/>
      <c r="M727" s="318"/>
      <c r="N727" s="318"/>
      <c r="O727" s="318"/>
      <c r="P727" s="318"/>
    </row>
    <row r="728" spans="1:16" ht="12.75">
      <c r="A728" s="156"/>
      <c r="B728" s="156"/>
      <c r="C728" s="156"/>
      <c r="D728" s="157"/>
      <c r="E728" s="322"/>
      <c r="F728" s="322"/>
      <c r="G728" s="158"/>
      <c r="H728" s="158"/>
      <c r="I728" s="158"/>
      <c r="J728" s="158"/>
      <c r="K728" s="158"/>
      <c r="L728" s="158"/>
      <c r="M728" s="158"/>
      <c r="N728" s="158"/>
      <c r="O728" s="158"/>
      <c r="P728" s="158"/>
    </row>
    <row r="729" spans="1:16" ht="12.75">
      <c r="A729" s="33"/>
      <c r="B729" s="33"/>
      <c r="C729" s="119"/>
      <c r="D729" s="324"/>
      <c r="E729" s="316"/>
      <c r="F729" s="316"/>
      <c r="G729" s="318"/>
      <c r="H729" s="318"/>
      <c r="I729" s="318"/>
      <c r="J729" s="318"/>
      <c r="K729" s="318"/>
      <c r="L729" s="318"/>
      <c r="M729" s="318"/>
      <c r="N729" s="318"/>
      <c r="O729" s="318"/>
      <c r="P729" s="318"/>
    </row>
    <row r="730" spans="1:16" ht="12.75">
      <c r="A730" s="156"/>
      <c r="B730" s="156"/>
      <c r="C730" s="156"/>
      <c r="D730" s="157"/>
      <c r="E730" s="322"/>
      <c r="F730" s="322"/>
      <c r="G730" s="158"/>
      <c r="H730" s="158"/>
      <c r="I730" s="158"/>
      <c r="J730" s="158"/>
      <c r="K730" s="158"/>
      <c r="L730" s="158"/>
      <c r="M730" s="158"/>
      <c r="N730" s="158"/>
      <c r="O730" s="158"/>
      <c r="P730" s="158"/>
    </row>
    <row r="731" spans="1:16" ht="12.75">
      <c r="A731" s="33"/>
      <c r="B731" s="33"/>
      <c r="C731" s="119"/>
      <c r="D731" s="324"/>
      <c r="E731" s="316"/>
      <c r="F731" s="316"/>
      <c r="G731" s="318"/>
      <c r="H731" s="318"/>
      <c r="I731" s="318"/>
      <c r="J731" s="318"/>
      <c r="K731" s="318"/>
      <c r="L731" s="318"/>
      <c r="M731" s="318"/>
      <c r="N731" s="318"/>
      <c r="O731" s="318"/>
      <c r="P731" s="318"/>
    </row>
    <row r="732" spans="1:16" ht="12.75">
      <c r="A732" s="156"/>
      <c r="B732" s="156"/>
      <c r="C732" s="156"/>
      <c r="D732" s="157"/>
      <c r="E732" s="322"/>
      <c r="F732" s="322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</row>
    <row r="733" spans="1:16" ht="12.75">
      <c r="A733" s="33"/>
      <c r="B733" s="33"/>
      <c r="C733" s="119"/>
      <c r="D733" s="324"/>
      <c r="E733" s="316"/>
      <c r="F733" s="316"/>
      <c r="G733" s="318"/>
      <c r="H733" s="318"/>
      <c r="I733" s="318"/>
      <c r="J733" s="318"/>
      <c r="K733" s="318"/>
      <c r="L733" s="318"/>
      <c r="M733" s="318"/>
      <c r="N733" s="318"/>
      <c r="O733" s="318"/>
      <c r="P733" s="318"/>
    </row>
    <row r="734" spans="1:16" ht="12.75">
      <c r="A734" s="156"/>
      <c r="B734" s="156"/>
      <c r="C734" s="156"/>
      <c r="D734" s="157"/>
      <c r="E734" s="322"/>
      <c r="F734" s="322"/>
      <c r="G734" s="158"/>
      <c r="H734" s="158"/>
      <c r="I734" s="158"/>
      <c r="J734" s="158"/>
      <c r="K734" s="158"/>
      <c r="L734" s="158"/>
      <c r="M734" s="158"/>
      <c r="N734" s="158"/>
      <c r="O734" s="158"/>
      <c r="P734" s="158"/>
    </row>
    <row r="735" spans="1:16" ht="12.75">
      <c r="A735" s="33"/>
      <c r="B735" s="33"/>
      <c r="C735" s="119"/>
      <c r="D735" s="324"/>
      <c r="E735" s="316"/>
      <c r="F735" s="316"/>
      <c r="G735" s="318"/>
      <c r="H735" s="318"/>
      <c r="I735" s="318"/>
      <c r="J735" s="318"/>
      <c r="K735" s="318"/>
      <c r="L735" s="318"/>
      <c r="M735" s="318"/>
      <c r="N735" s="318"/>
      <c r="O735" s="318"/>
      <c r="P735" s="318"/>
    </row>
    <row r="736" spans="1:16" ht="12.75">
      <c r="A736" s="156"/>
      <c r="B736" s="156"/>
      <c r="C736" s="156"/>
      <c r="D736" s="157"/>
      <c r="E736" s="322"/>
      <c r="F736" s="322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</row>
    <row r="737" spans="1:16" ht="12.75">
      <c r="A737" s="33"/>
      <c r="B737" s="33"/>
      <c r="C737" s="119"/>
      <c r="D737" s="324"/>
      <c r="E737" s="316"/>
      <c r="F737" s="316"/>
      <c r="G737" s="318"/>
      <c r="H737" s="318"/>
      <c r="I737" s="318"/>
      <c r="J737" s="318"/>
      <c r="K737" s="318"/>
      <c r="L737" s="318"/>
      <c r="M737" s="318"/>
      <c r="N737" s="318"/>
      <c r="O737" s="318"/>
      <c r="P737" s="318"/>
    </row>
    <row r="738" spans="1:16" ht="12.75">
      <c r="A738" s="156"/>
      <c r="B738" s="156"/>
      <c r="C738" s="156"/>
      <c r="D738" s="157"/>
      <c r="E738" s="322"/>
      <c r="F738" s="322"/>
      <c r="G738" s="158"/>
      <c r="H738" s="158"/>
      <c r="I738" s="158"/>
      <c r="J738" s="158"/>
      <c r="K738" s="158"/>
      <c r="L738" s="158"/>
      <c r="M738" s="158"/>
      <c r="N738" s="158"/>
      <c r="O738" s="158"/>
      <c r="P738" s="158"/>
    </row>
    <row r="739" spans="1:16" ht="12.75">
      <c r="A739" s="33"/>
      <c r="B739" s="33"/>
      <c r="C739" s="119"/>
      <c r="D739" s="324"/>
      <c r="E739" s="316"/>
      <c r="F739" s="316"/>
      <c r="G739" s="318"/>
      <c r="H739" s="318"/>
      <c r="I739" s="318"/>
      <c r="J739" s="318"/>
      <c r="K739" s="318"/>
      <c r="L739" s="318"/>
      <c r="M739" s="318"/>
      <c r="N739" s="318"/>
      <c r="O739" s="318"/>
      <c r="P739" s="318"/>
    </row>
    <row r="740" spans="1:16" ht="12.75">
      <c r="A740" s="156"/>
      <c r="B740" s="156"/>
      <c r="C740" s="156"/>
      <c r="D740" s="157"/>
      <c r="E740" s="322"/>
      <c r="F740" s="322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</row>
    <row r="741" spans="1:16" ht="12.75">
      <c r="A741" s="33"/>
      <c r="B741" s="33"/>
      <c r="C741" s="119"/>
      <c r="D741" s="324"/>
      <c r="E741" s="316"/>
      <c r="F741" s="316"/>
      <c r="G741" s="318"/>
      <c r="H741" s="318"/>
      <c r="I741" s="318"/>
      <c r="J741" s="318"/>
      <c r="K741" s="318"/>
      <c r="L741" s="318"/>
      <c r="M741" s="318"/>
      <c r="N741" s="318"/>
      <c r="O741" s="318"/>
      <c r="P741" s="318"/>
    </row>
    <row r="742" spans="1:16" ht="12.75">
      <c r="A742" s="156"/>
      <c r="B742" s="156"/>
      <c r="C742" s="156"/>
      <c r="D742" s="157"/>
      <c r="E742" s="322"/>
      <c r="F742" s="322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</row>
    <row r="743" spans="1:16" ht="12.75">
      <c r="A743" s="33"/>
      <c r="B743" s="33"/>
      <c r="C743" s="119"/>
      <c r="D743" s="324"/>
      <c r="E743" s="316"/>
      <c r="F743" s="316"/>
      <c r="G743" s="318"/>
      <c r="H743" s="318"/>
      <c r="I743" s="318"/>
      <c r="J743" s="318"/>
      <c r="K743" s="318"/>
      <c r="L743" s="318"/>
      <c r="M743" s="318"/>
      <c r="N743" s="318"/>
      <c r="O743" s="318"/>
      <c r="P743" s="318"/>
    </row>
    <row r="744" spans="1:16" ht="12.75">
      <c r="A744" s="156"/>
      <c r="B744" s="156"/>
      <c r="C744" s="156"/>
      <c r="D744" s="157"/>
      <c r="E744" s="322"/>
      <c r="F744" s="322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</row>
    <row r="745" spans="1:16" ht="12.75">
      <c r="A745" s="33"/>
      <c r="B745" s="33"/>
      <c r="C745" s="119"/>
      <c r="D745" s="324"/>
      <c r="E745" s="316"/>
      <c r="F745" s="316"/>
      <c r="G745" s="318"/>
      <c r="H745" s="318"/>
      <c r="I745" s="318"/>
      <c r="J745" s="318"/>
      <c r="K745" s="318"/>
      <c r="L745" s="318"/>
      <c r="M745" s="318"/>
      <c r="N745" s="318"/>
      <c r="O745" s="318"/>
      <c r="P745" s="318"/>
    </row>
    <row r="746" spans="1:16" ht="12.75">
      <c r="A746" s="156"/>
      <c r="B746" s="156"/>
      <c r="C746" s="156"/>
      <c r="D746" s="157"/>
      <c r="E746" s="322"/>
      <c r="F746" s="322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</row>
    <row r="747" spans="1:16" ht="12.75">
      <c r="A747" s="33"/>
      <c r="B747" s="33"/>
      <c r="C747" s="119"/>
      <c r="D747" s="324"/>
      <c r="E747" s="316"/>
      <c r="F747" s="316"/>
      <c r="G747" s="318"/>
      <c r="H747" s="318"/>
      <c r="I747" s="318"/>
      <c r="J747" s="318"/>
      <c r="K747" s="318"/>
      <c r="L747" s="318"/>
      <c r="M747" s="318"/>
      <c r="N747" s="318"/>
      <c r="O747" s="318"/>
      <c r="P747" s="318"/>
    </row>
    <row r="748" spans="1:16" ht="12.75">
      <c r="A748" s="156"/>
      <c r="B748" s="156"/>
      <c r="C748" s="156"/>
      <c r="D748" s="157"/>
      <c r="E748" s="322"/>
      <c r="F748" s="322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</row>
    <row r="749" spans="1:16" ht="12.75">
      <c r="A749" s="33"/>
      <c r="B749" s="33"/>
      <c r="C749" s="119"/>
      <c r="D749" s="324"/>
      <c r="E749" s="316"/>
      <c r="F749" s="316"/>
      <c r="G749" s="318"/>
      <c r="H749" s="318"/>
      <c r="I749" s="318"/>
      <c r="J749" s="318"/>
      <c r="K749" s="318"/>
      <c r="L749" s="318"/>
      <c r="M749" s="318"/>
      <c r="N749" s="318"/>
      <c r="O749" s="318"/>
      <c r="P749" s="318"/>
    </row>
    <row r="750" spans="1:16" ht="12.75">
      <c r="A750" s="156"/>
      <c r="B750" s="156"/>
      <c r="C750" s="156"/>
      <c r="D750" s="157"/>
      <c r="E750" s="322"/>
      <c r="F750" s="322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</row>
    <row r="751" spans="1:16" ht="12.75">
      <c r="A751" s="33"/>
      <c r="B751" s="33"/>
      <c r="C751" s="119"/>
      <c r="D751" s="324"/>
      <c r="E751" s="316"/>
      <c r="F751" s="316"/>
      <c r="G751" s="318"/>
      <c r="H751" s="318"/>
      <c r="I751" s="318"/>
      <c r="J751" s="318"/>
      <c r="K751" s="318"/>
      <c r="L751" s="318"/>
      <c r="M751" s="318"/>
      <c r="N751" s="318"/>
      <c r="O751" s="318"/>
      <c r="P751" s="318"/>
    </row>
    <row r="752" spans="1:16" ht="12.75">
      <c r="A752" s="156"/>
      <c r="B752" s="156"/>
      <c r="C752" s="156"/>
      <c r="D752" s="157"/>
      <c r="E752" s="322"/>
      <c r="F752" s="322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</row>
    <row r="753" spans="1:16" ht="12.75">
      <c r="A753" s="33"/>
      <c r="B753" s="33"/>
      <c r="C753" s="119"/>
      <c r="D753" s="324"/>
      <c r="E753" s="316"/>
      <c r="F753" s="316"/>
      <c r="G753" s="318"/>
      <c r="H753" s="318"/>
      <c r="I753" s="318"/>
      <c r="J753" s="318"/>
      <c r="K753" s="318"/>
      <c r="L753" s="318"/>
      <c r="M753" s="318"/>
      <c r="N753" s="318"/>
      <c r="O753" s="318"/>
      <c r="P753" s="318"/>
    </row>
    <row r="754" spans="1:16" ht="12.75">
      <c r="A754" s="156"/>
      <c r="B754" s="156"/>
      <c r="C754" s="156"/>
      <c r="D754" s="157"/>
      <c r="E754" s="322"/>
      <c r="F754" s="322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</row>
    <row r="755" spans="1:16" ht="12.75">
      <c r="A755" s="33"/>
      <c r="B755" s="33"/>
      <c r="C755" s="119"/>
      <c r="D755" s="324"/>
      <c r="E755" s="316"/>
      <c r="F755" s="316"/>
      <c r="G755" s="318"/>
      <c r="H755" s="318"/>
      <c r="I755" s="318"/>
      <c r="J755" s="318"/>
      <c r="K755" s="318"/>
      <c r="L755" s="318"/>
      <c r="M755" s="318"/>
      <c r="N755" s="318"/>
      <c r="O755" s="318"/>
      <c r="P755" s="318"/>
    </row>
    <row r="756" spans="1:16" ht="12.75">
      <c r="A756" s="156"/>
      <c r="B756" s="156"/>
      <c r="C756" s="156"/>
      <c r="D756" s="157"/>
      <c r="E756" s="322"/>
      <c r="F756" s="322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</row>
    <row r="757" spans="1:16" ht="12.75">
      <c r="A757" s="33"/>
      <c r="B757" s="33"/>
      <c r="C757" s="119"/>
      <c r="D757" s="324"/>
      <c r="E757" s="316"/>
      <c r="F757" s="316"/>
      <c r="G757" s="318"/>
      <c r="H757" s="318"/>
      <c r="I757" s="318"/>
      <c r="J757" s="318"/>
      <c r="K757" s="318"/>
      <c r="L757" s="318"/>
      <c r="M757" s="318"/>
      <c r="N757" s="318"/>
      <c r="O757" s="318"/>
      <c r="P757" s="318"/>
    </row>
    <row r="758" spans="1:16" ht="12.75">
      <c r="A758" s="156"/>
      <c r="B758" s="156"/>
      <c r="C758" s="156"/>
      <c r="D758" s="157"/>
      <c r="E758" s="322"/>
      <c r="F758" s="322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</row>
    <row r="759" spans="1:16" ht="12.75">
      <c r="A759" s="33"/>
      <c r="B759" s="33"/>
      <c r="C759" s="119"/>
      <c r="D759" s="324"/>
      <c r="E759" s="316"/>
      <c r="F759" s="316"/>
      <c r="G759" s="318"/>
      <c r="H759" s="318"/>
      <c r="I759" s="318"/>
      <c r="J759" s="318"/>
      <c r="K759" s="318"/>
      <c r="L759" s="318"/>
      <c r="M759" s="318"/>
      <c r="N759" s="318"/>
      <c r="O759" s="318"/>
      <c r="P759" s="318"/>
    </row>
    <row r="760" spans="1:16" ht="12.75">
      <c r="A760" s="156"/>
      <c r="B760" s="156"/>
      <c r="C760" s="156"/>
      <c r="D760" s="157"/>
      <c r="E760" s="322"/>
      <c r="F760" s="322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</row>
    <row r="761" spans="1:16" ht="12.75">
      <c r="A761" s="33"/>
      <c r="B761" s="33"/>
      <c r="C761" s="119"/>
      <c r="D761" s="324"/>
      <c r="E761" s="316"/>
      <c r="F761" s="316"/>
      <c r="G761" s="318"/>
      <c r="H761" s="318"/>
      <c r="I761" s="318"/>
      <c r="J761" s="318"/>
      <c r="K761" s="318"/>
      <c r="L761" s="318"/>
      <c r="M761" s="318"/>
      <c r="N761" s="318"/>
      <c r="O761" s="318"/>
      <c r="P761" s="318"/>
    </row>
    <row r="762" spans="1:16" ht="12.75">
      <c r="A762" s="156"/>
      <c r="B762" s="156"/>
      <c r="C762" s="156"/>
      <c r="D762" s="157"/>
      <c r="E762" s="322"/>
      <c r="F762" s="322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</row>
    <row r="763" spans="1:16" ht="12.75">
      <c r="A763" s="33"/>
      <c r="B763" s="33"/>
      <c r="C763" s="119"/>
      <c r="D763" s="324"/>
      <c r="E763" s="316"/>
      <c r="F763" s="316"/>
      <c r="G763" s="318"/>
      <c r="H763" s="318"/>
      <c r="I763" s="318"/>
      <c r="J763" s="318"/>
      <c r="K763" s="318"/>
      <c r="L763" s="318"/>
      <c r="M763" s="318"/>
      <c r="N763" s="318"/>
      <c r="O763" s="318"/>
      <c r="P763" s="318"/>
    </row>
    <row r="764" spans="1:16" ht="12.75">
      <c r="A764" s="156"/>
      <c r="B764" s="156"/>
      <c r="C764" s="156"/>
      <c r="D764" s="157"/>
      <c r="E764" s="322"/>
      <c r="F764" s="322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</row>
    <row r="765" spans="1:16" ht="12.75">
      <c r="A765" s="33"/>
      <c r="B765" s="33"/>
      <c r="C765" s="119"/>
      <c r="D765" s="324"/>
      <c r="E765" s="316"/>
      <c r="F765" s="316"/>
      <c r="G765" s="318"/>
      <c r="H765" s="318"/>
      <c r="I765" s="318"/>
      <c r="J765" s="318"/>
      <c r="K765" s="318"/>
      <c r="L765" s="318"/>
      <c r="M765" s="318"/>
      <c r="N765" s="318"/>
      <c r="O765" s="318"/>
      <c r="P765" s="318"/>
    </row>
    <row r="766" spans="1:16" ht="12.75">
      <c r="A766" s="156"/>
      <c r="B766" s="156"/>
      <c r="C766" s="156"/>
      <c r="D766" s="157"/>
      <c r="E766" s="322"/>
      <c r="F766" s="322"/>
      <c r="G766" s="158"/>
      <c r="H766" s="158"/>
      <c r="I766" s="158"/>
      <c r="J766" s="158"/>
      <c r="K766" s="158"/>
      <c r="L766" s="158"/>
      <c r="M766" s="158"/>
      <c r="N766" s="158"/>
      <c r="O766" s="158"/>
      <c r="P766" s="158"/>
    </row>
    <row r="767" spans="1:16" ht="12.75">
      <c r="A767" s="33"/>
      <c r="B767" s="33"/>
      <c r="C767" s="119"/>
      <c r="D767" s="324"/>
      <c r="E767" s="316"/>
      <c r="F767" s="316"/>
      <c r="G767" s="318"/>
      <c r="H767" s="318"/>
      <c r="I767" s="318"/>
      <c r="J767" s="318"/>
      <c r="K767" s="318"/>
      <c r="L767" s="318"/>
      <c r="M767" s="318"/>
      <c r="N767" s="318"/>
      <c r="O767" s="318"/>
      <c r="P767" s="318"/>
    </row>
    <row r="768" spans="1:16" ht="12.75">
      <c r="A768" s="156"/>
      <c r="B768" s="156"/>
      <c r="C768" s="156"/>
      <c r="D768" s="157"/>
      <c r="E768" s="322"/>
      <c r="F768" s="322"/>
      <c r="G768" s="158"/>
      <c r="H768" s="158"/>
      <c r="I768" s="158"/>
      <c r="J768" s="158"/>
      <c r="K768" s="158"/>
      <c r="L768" s="158"/>
      <c r="M768" s="158"/>
      <c r="N768" s="158"/>
      <c r="O768" s="158"/>
      <c r="P768" s="158"/>
    </row>
    <row r="769" spans="1:16" ht="12.75">
      <c r="A769" s="33"/>
      <c r="B769" s="33"/>
      <c r="C769" s="119"/>
      <c r="D769" s="324"/>
      <c r="E769" s="316"/>
      <c r="F769" s="316"/>
      <c r="G769" s="318"/>
      <c r="H769" s="318"/>
      <c r="I769" s="318"/>
      <c r="J769" s="318"/>
      <c r="K769" s="318"/>
      <c r="L769" s="318"/>
      <c r="M769" s="318"/>
      <c r="N769" s="318"/>
      <c r="O769" s="318"/>
      <c r="P769" s="318"/>
    </row>
    <row r="770" spans="1:16" ht="12.75">
      <c r="A770" s="156"/>
      <c r="B770" s="156"/>
      <c r="C770" s="156"/>
      <c r="D770" s="157"/>
      <c r="E770" s="322"/>
      <c r="F770" s="322"/>
      <c r="G770" s="158"/>
      <c r="H770" s="158"/>
      <c r="I770" s="158"/>
      <c r="J770" s="158"/>
      <c r="K770" s="158"/>
      <c r="L770" s="158"/>
      <c r="M770" s="158"/>
      <c r="N770" s="158"/>
      <c r="O770" s="158"/>
      <c r="P770" s="158"/>
    </row>
    <row r="771" spans="1:16" ht="12.75">
      <c r="A771" s="33"/>
      <c r="B771" s="33"/>
      <c r="C771" s="119"/>
      <c r="D771" s="324"/>
      <c r="E771" s="316"/>
      <c r="F771" s="316"/>
      <c r="G771" s="318"/>
      <c r="H771" s="318"/>
      <c r="I771" s="318"/>
      <c r="J771" s="318"/>
      <c r="K771" s="318"/>
      <c r="L771" s="318"/>
      <c r="M771" s="318"/>
      <c r="N771" s="318"/>
      <c r="O771" s="318"/>
      <c r="P771" s="318"/>
    </row>
    <row r="772" spans="1:16" ht="12.75">
      <c r="A772" s="156"/>
      <c r="B772" s="156"/>
      <c r="C772" s="156"/>
      <c r="D772" s="157"/>
      <c r="E772" s="322"/>
      <c r="F772" s="322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</row>
    <row r="773" spans="1:16" ht="12.75">
      <c r="A773" s="33"/>
      <c r="B773" s="33"/>
      <c r="C773" s="119"/>
      <c r="D773" s="324"/>
      <c r="E773" s="316"/>
      <c r="F773" s="316"/>
      <c r="G773" s="318"/>
      <c r="H773" s="318"/>
      <c r="I773" s="318"/>
      <c r="J773" s="318"/>
      <c r="K773" s="318"/>
      <c r="L773" s="318"/>
      <c r="M773" s="318"/>
      <c r="N773" s="318"/>
      <c r="O773" s="318"/>
      <c r="P773" s="318"/>
    </row>
    <row r="774" spans="1:16" ht="12.75">
      <c r="A774" s="156"/>
      <c r="B774" s="156"/>
      <c r="C774" s="156"/>
      <c r="D774" s="157"/>
      <c r="E774" s="322"/>
      <c r="F774" s="322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</row>
    <row r="775" spans="1:16" ht="12.75">
      <c r="A775" s="33"/>
      <c r="B775" s="33"/>
      <c r="C775" s="119"/>
      <c r="D775" s="324"/>
      <c r="E775" s="316"/>
      <c r="F775" s="316"/>
      <c r="G775" s="318"/>
      <c r="H775" s="318"/>
      <c r="I775" s="318"/>
      <c r="J775" s="318"/>
      <c r="K775" s="318"/>
      <c r="L775" s="318"/>
      <c r="M775" s="318"/>
      <c r="N775" s="318"/>
      <c r="O775" s="318"/>
      <c r="P775" s="318"/>
    </row>
    <row r="776" spans="1:16" ht="12.75">
      <c r="A776" s="156"/>
      <c r="B776" s="156"/>
      <c r="C776" s="156"/>
      <c r="D776" s="157"/>
      <c r="E776" s="322"/>
      <c r="F776" s="322"/>
      <c r="G776" s="158"/>
      <c r="H776" s="158"/>
      <c r="I776" s="158"/>
      <c r="J776" s="158"/>
      <c r="K776" s="158"/>
      <c r="L776" s="158"/>
      <c r="M776" s="158"/>
      <c r="N776" s="158"/>
      <c r="O776" s="158"/>
      <c r="P776" s="158"/>
    </row>
    <row r="777" spans="1:16" ht="12.75">
      <c r="A777" s="33"/>
      <c r="B777" s="33"/>
      <c r="C777" s="119"/>
      <c r="D777" s="324"/>
      <c r="E777" s="316"/>
      <c r="F777" s="316"/>
      <c r="G777" s="318"/>
      <c r="H777" s="318"/>
      <c r="I777" s="318"/>
      <c r="J777" s="318"/>
      <c r="K777" s="318"/>
      <c r="L777" s="318"/>
      <c r="M777" s="318"/>
      <c r="N777" s="318"/>
      <c r="O777" s="318"/>
      <c r="P777" s="318"/>
    </row>
    <row r="778" spans="1:16" ht="12.75">
      <c r="A778" s="156"/>
      <c r="B778" s="156"/>
      <c r="C778" s="156"/>
      <c r="D778" s="157"/>
      <c r="E778" s="322"/>
      <c r="F778" s="322"/>
      <c r="G778" s="158"/>
      <c r="H778" s="158"/>
      <c r="I778" s="158"/>
      <c r="J778" s="158"/>
      <c r="K778" s="158"/>
      <c r="L778" s="158"/>
      <c r="M778" s="158"/>
      <c r="N778" s="158"/>
      <c r="O778" s="158"/>
      <c r="P778" s="158"/>
    </row>
    <row r="779" spans="1:16" ht="12.75">
      <c r="A779" s="33"/>
      <c r="B779" s="33"/>
      <c r="C779" s="119"/>
      <c r="D779" s="324"/>
      <c r="E779" s="316"/>
      <c r="F779" s="316"/>
      <c r="G779" s="318"/>
      <c r="H779" s="318"/>
      <c r="I779" s="318"/>
      <c r="J779" s="318"/>
      <c r="K779" s="318"/>
      <c r="L779" s="318"/>
      <c r="M779" s="318"/>
      <c r="N779" s="318"/>
      <c r="O779" s="318"/>
      <c r="P779" s="318"/>
    </row>
    <row r="780" spans="1:16" ht="12.75">
      <c r="A780" s="156"/>
      <c r="B780" s="156"/>
      <c r="C780" s="156"/>
      <c r="D780" s="157"/>
      <c r="E780" s="322"/>
      <c r="F780" s="322"/>
      <c r="G780" s="158"/>
      <c r="H780" s="158"/>
      <c r="I780" s="158"/>
      <c r="J780" s="158"/>
      <c r="K780" s="158"/>
      <c r="L780" s="158"/>
      <c r="M780" s="158"/>
      <c r="N780" s="158"/>
      <c r="O780" s="158"/>
      <c r="P780" s="158"/>
    </row>
    <row r="781" spans="1:16" ht="12.75">
      <c r="A781" s="33"/>
      <c r="B781" s="33"/>
      <c r="C781" s="119"/>
      <c r="D781" s="324"/>
      <c r="E781" s="316"/>
      <c r="F781" s="316"/>
      <c r="G781" s="318"/>
      <c r="H781" s="318"/>
      <c r="I781" s="318"/>
      <c r="J781" s="318"/>
      <c r="K781" s="318"/>
      <c r="L781" s="318"/>
      <c r="M781" s="318"/>
      <c r="N781" s="318"/>
      <c r="O781" s="318"/>
      <c r="P781" s="318"/>
    </row>
    <row r="782" spans="1:16" ht="12.75">
      <c r="A782" s="156"/>
      <c r="B782" s="156"/>
      <c r="C782" s="156"/>
      <c r="D782" s="157"/>
      <c r="E782" s="322"/>
      <c r="F782" s="322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</row>
    <row r="783" spans="1:16" ht="12.75">
      <c r="A783" s="33"/>
      <c r="B783" s="33"/>
      <c r="C783" s="119"/>
      <c r="D783" s="324"/>
      <c r="E783" s="316"/>
      <c r="F783" s="316"/>
      <c r="G783" s="318"/>
      <c r="H783" s="318"/>
      <c r="I783" s="318"/>
      <c r="J783" s="318"/>
      <c r="K783" s="318"/>
      <c r="L783" s="318"/>
      <c r="M783" s="318"/>
      <c r="N783" s="318"/>
      <c r="O783" s="318"/>
      <c r="P783" s="318"/>
    </row>
    <row r="784" spans="1:16" ht="12.75">
      <c r="A784" s="156"/>
      <c r="B784" s="156"/>
      <c r="C784" s="156"/>
      <c r="D784" s="157"/>
      <c r="E784" s="322"/>
      <c r="F784" s="322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</row>
    <row r="785" spans="1:16" ht="12.75">
      <c r="A785" s="33"/>
      <c r="B785" s="33"/>
      <c r="C785" s="119"/>
      <c r="D785" s="324"/>
      <c r="E785" s="316"/>
      <c r="F785" s="316"/>
      <c r="G785" s="318"/>
      <c r="H785" s="318"/>
      <c r="I785" s="318"/>
      <c r="J785" s="318"/>
      <c r="K785" s="318"/>
      <c r="L785" s="318"/>
      <c r="M785" s="318"/>
      <c r="N785" s="318"/>
      <c r="O785" s="318"/>
      <c r="P785" s="318"/>
    </row>
    <row r="786" spans="1:16" ht="12.75">
      <c r="A786" s="156"/>
      <c r="B786" s="156"/>
      <c r="C786" s="156"/>
      <c r="D786" s="157"/>
      <c r="E786" s="322"/>
      <c r="F786" s="322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</row>
    <row r="787" spans="1:16" ht="12.75">
      <c r="A787" s="33"/>
      <c r="B787" s="33"/>
      <c r="C787" s="119"/>
      <c r="D787" s="324"/>
      <c r="E787" s="316"/>
      <c r="F787" s="316"/>
      <c r="G787" s="318"/>
      <c r="H787" s="318"/>
      <c r="I787" s="318"/>
      <c r="J787" s="318"/>
      <c r="K787" s="318"/>
      <c r="L787" s="318"/>
      <c r="M787" s="318"/>
      <c r="N787" s="318"/>
      <c r="O787" s="318"/>
      <c r="P787" s="318"/>
    </row>
    <row r="788" spans="1:16" ht="12.75">
      <c r="A788" s="156"/>
      <c r="B788" s="156"/>
      <c r="C788" s="156"/>
      <c r="D788" s="157"/>
      <c r="E788" s="322"/>
      <c r="F788" s="322"/>
      <c r="G788" s="158"/>
      <c r="H788" s="158"/>
      <c r="I788" s="158"/>
      <c r="J788" s="158"/>
      <c r="K788" s="158"/>
      <c r="L788" s="158"/>
      <c r="M788" s="158"/>
      <c r="N788" s="158"/>
      <c r="O788" s="158"/>
      <c r="P788" s="158"/>
    </row>
    <row r="789" spans="1:16" ht="12.75">
      <c r="A789" s="33"/>
      <c r="B789" s="33"/>
      <c r="C789" s="119"/>
      <c r="D789" s="324"/>
      <c r="E789" s="316"/>
      <c r="F789" s="316"/>
      <c r="G789" s="318"/>
      <c r="H789" s="318"/>
      <c r="I789" s="318"/>
      <c r="J789" s="318"/>
      <c r="K789" s="318"/>
      <c r="L789" s="318"/>
      <c r="M789" s="318"/>
      <c r="N789" s="318"/>
      <c r="O789" s="318"/>
      <c r="P789" s="318"/>
    </row>
    <row r="790" spans="1:16" ht="12.75">
      <c r="A790" s="156"/>
      <c r="B790" s="156"/>
      <c r="C790" s="156"/>
      <c r="D790" s="157"/>
      <c r="E790" s="322"/>
      <c r="F790" s="322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</row>
    <row r="791" spans="1:16" ht="12.75">
      <c r="A791" s="33"/>
      <c r="B791" s="33"/>
      <c r="C791" s="119"/>
      <c r="D791" s="324"/>
      <c r="E791" s="316"/>
      <c r="F791" s="316"/>
      <c r="G791" s="318"/>
      <c r="H791" s="318"/>
      <c r="I791" s="318"/>
      <c r="J791" s="318"/>
      <c r="K791" s="318"/>
      <c r="L791" s="318"/>
      <c r="M791" s="318"/>
      <c r="N791" s="318"/>
      <c r="O791" s="318"/>
      <c r="P791" s="318"/>
    </row>
    <row r="792" spans="1:16" ht="12.75">
      <c r="A792" s="156"/>
      <c r="B792" s="156"/>
      <c r="C792" s="156"/>
      <c r="D792" s="157"/>
      <c r="E792" s="322"/>
      <c r="F792" s="322"/>
      <c r="G792" s="158"/>
      <c r="H792" s="158"/>
      <c r="I792" s="158"/>
      <c r="J792" s="158"/>
      <c r="K792" s="158"/>
      <c r="L792" s="158"/>
      <c r="M792" s="158"/>
      <c r="N792" s="158"/>
      <c r="O792" s="158"/>
      <c r="P792" s="158"/>
    </row>
    <row r="793" spans="1:16" ht="12.75">
      <c r="A793" s="33"/>
      <c r="B793" s="33"/>
      <c r="C793" s="119"/>
      <c r="D793" s="324"/>
      <c r="E793" s="316"/>
      <c r="F793" s="316"/>
      <c r="G793" s="318"/>
      <c r="H793" s="318"/>
      <c r="I793" s="318"/>
      <c r="J793" s="318"/>
      <c r="K793" s="318"/>
      <c r="L793" s="318"/>
      <c r="M793" s="318"/>
      <c r="N793" s="318"/>
      <c r="O793" s="318"/>
      <c r="P793" s="318"/>
    </row>
    <row r="794" spans="1:16" ht="12.75">
      <c r="A794" s="156"/>
      <c r="B794" s="156"/>
      <c r="C794" s="156"/>
      <c r="D794" s="157"/>
      <c r="E794" s="322"/>
      <c r="F794" s="322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</row>
    <row r="795" spans="1:16" ht="12.75">
      <c r="A795" s="33"/>
      <c r="B795" s="33"/>
      <c r="C795" s="119"/>
      <c r="D795" s="324"/>
      <c r="E795" s="316"/>
      <c r="F795" s="316"/>
      <c r="G795" s="318"/>
      <c r="H795" s="318"/>
      <c r="I795" s="318"/>
      <c r="J795" s="318"/>
      <c r="K795" s="318"/>
      <c r="L795" s="318"/>
      <c r="M795" s="318"/>
      <c r="N795" s="318"/>
      <c r="O795" s="318"/>
      <c r="P795" s="318"/>
    </row>
    <row r="796" spans="1:16" ht="12.75">
      <c r="A796" s="156"/>
      <c r="B796" s="156"/>
      <c r="C796" s="156"/>
      <c r="D796" s="157"/>
      <c r="E796" s="322"/>
      <c r="F796" s="322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</row>
    <row r="797" spans="1:16" ht="12.75">
      <c r="A797" s="33"/>
      <c r="B797" s="33"/>
      <c r="C797" s="119"/>
      <c r="D797" s="324"/>
      <c r="E797" s="316"/>
      <c r="F797" s="316"/>
      <c r="G797" s="318"/>
      <c r="H797" s="318"/>
      <c r="I797" s="318"/>
      <c r="J797" s="318"/>
      <c r="K797" s="318"/>
      <c r="L797" s="318"/>
      <c r="M797" s="318"/>
      <c r="N797" s="318"/>
      <c r="O797" s="318"/>
      <c r="P797" s="318"/>
    </row>
    <row r="798" spans="1:16" ht="12.75">
      <c r="A798" s="156"/>
      <c r="B798" s="156"/>
      <c r="C798" s="156"/>
      <c r="D798" s="157"/>
      <c r="E798" s="322"/>
      <c r="F798" s="322"/>
      <c r="G798" s="158"/>
      <c r="H798" s="158"/>
      <c r="I798" s="158"/>
      <c r="J798" s="158"/>
      <c r="K798" s="158"/>
      <c r="L798" s="158"/>
      <c r="M798" s="158"/>
      <c r="N798" s="158"/>
      <c r="O798" s="158"/>
      <c r="P798" s="158"/>
    </row>
    <row r="799" spans="1:16" ht="12.75">
      <c r="A799" s="33"/>
      <c r="B799" s="33"/>
      <c r="C799" s="119"/>
      <c r="D799" s="324"/>
      <c r="E799" s="316"/>
      <c r="F799" s="316"/>
      <c r="G799" s="318"/>
      <c r="H799" s="318"/>
      <c r="I799" s="318"/>
      <c r="J799" s="318"/>
      <c r="K799" s="318"/>
      <c r="L799" s="318"/>
      <c r="M799" s="318"/>
      <c r="N799" s="318"/>
      <c r="O799" s="318"/>
      <c r="P799" s="318"/>
    </row>
    <row r="800" spans="1:16" ht="12.75">
      <c r="A800" s="156"/>
      <c r="B800" s="156"/>
      <c r="C800" s="156"/>
      <c r="D800" s="157"/>
      <c r="E800" s="322"/>
      <c r="F800" s="322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</row>
    <row r="801" spans="1:16" ht="12.75">
      <c r="A801" s="33"/>
      <c r="B801" s="33"/>
      <c r="C801" s="119"/>
      <c r="D801" s="324"/>
      <c r="E801" s="316"/>
      <c r="F801" s="316"/>
      <c r="G801" s="318"/>
      <c r="H801" s="318"/>
      <c r="I801" s="318"/>
      <c r="J801" s="318"/>
      <c r="K801" s="318"/>
      <c r="L801" s="318"/>
      <c r="M801" s="318"/>
      <c r="N801" s="318"/>
      <c r="O801" s="318"/>
      <c r="P801" s="318"/>
    </row>
    <row r="802" spans="1:16" ht="12.75">
      <c r="A802" s="156"/>
      <c r="B802" s="156"/>
      <c r="C802" s="156"/>
      <c r="D802" s="157"/>
      <c r="E802" s="322"/>
      <c r="F802" s="322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</row>
    <row r="803" spans="1:16" ht="12.75">
      <c r="A803" s="33"/>
      <c r="B803" s="33"/>
      <c r="C803" s="119"/>
      <c r="D803" s="324"/>
      <c r="E803" s="316"/>
      <c r="F803" s="316"/>
      <c r="G803" s="318"/>
      <c r="H803" s="318"/>
      <c r="I803" s="318"/>
      <c r="J803" s="318"/>
      <c r="K803" s="318"/>
      <c r="L803" s="318"/>
      <c r="M803" s="318"/>
      <c r="N803" s="318"/>
      <c r="O803" s="318"/>
      <c r="P803" s="318"/>
    </row>
    <row r="804" spans="1:16" ht="12.75">
      <c r="A804" s="156"/>
      <c r="B804" s="156"/>
      <c r="C804" s="156"/>
      <c r="D804" s="157"/>
      <c r="E804" s="322"/>
      <c r="F804" s="322"/>
      <c r="G804" s="158"/>
      <c r="H804" s="158"/>
      <c r="I804" s="158"/>
      <c r="J804" s="158"/>
      <c r="K804" s="158"/>
      <c r="L804" s="158"/>
      <c r="M804" s="158"/>
      <c r="N804" s="158"/>
      <c r="O804" s="158"/>
      <c r="P804" s="158"/>
    </row>
    <row r="805" spans="1:16" ht="12.75">
      <c r="A805" s="33"/>
      <c r="B805" s="33"/>
      <c r="C805" s="119"/>
      <c r="D805" s="324"/>
      <c r="E805" s="316"/>
      <c r="F805" s="316"/>
      <c r="G805" s="318"/>
      <c r="H805" s="318"/>
      <c r="I805" s="318"/>
      <c r="J805" s="318"/>
      <c r="K805" s="318"/>
      <c r="L805" s="318"/>
      <c r="M805" s="318"/>
      <c r="N805" s="318"/>
      <c r="O805" s="318"/>
      <c r="P805" s="318"/>
    </row>
    <row r="806" spans="1:16" ht="12.75">
      <c r="A806" s="156"/>
      <c r="B806" s="156"/>
      <c r="C806" s="156"/>
      <c r="D806" s="157"/>
      <c r="E806" s="322"/>
      <c r="F806" s="322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</row>
    <row r="807" spans="1:16" ht="12.75">
      <c r="A807" s="33"/>
      <c r="B807" s="33"/>
      <c r="C807" s="119"/>
      <c r="D807" s="324"/>
      <c r="E807" s="316"/>
      <c r="F807" s="316"/>
      <c r="G807" s="318"/>
      <c r="H807" s="318"/>
      <c r="I807" s="318"/>
      <c r="J807" s="318"/>
      <c r="K807" s="318"/>
      <c r="L807" s="318"/>
      <c r="M807" s="318"/>
      <c r="N807" s="318"/>
      <c r="O807" s="318"/>
      <c r="P807" s="318"/>
    </row>
    <row r="808" spans="1:16" ht="12.75">
      <c r="A808" s="156"/>
      <c r="B808" s="156"/>
      <c r="C808" s="156"/>
      <c r="D808" s="157"/>
      <c r="E808" s="322"/>
      <c r="F808" s="322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</row>
    <row r="809" spans="1:16" ht="12.75">
      <c r="A809" s="33"/>
      <c r="B809" s="33"/>
      <c r="C809" s="119"/>
      <c r="D809" s="324"/>
      <c r="E809" s="316"/>
      <c r="F809" s="316"/>
      <c r="G809" s="318"/>
      <c r="H809" s="318"/>
      <c r="I809" s="318"/>
      <c r="J809" s="318"/>
      <c r="K809" s="318"/>
      <c r="L809" s="318"/>
      <c r="M809" s="318"/>
      <c r="N809" s="318"/>
      <c r="O809" s="318"/>
      <c r="P809" s="318"/>
    </row>
    <row r="810" spans="1:16" ht="12.75">
      <c r="A810" s="156"/>
      <c r="B810" s="156"/>
      <c r="C810" s="156"/>
      <c r="D810" s="157"/>
      <c r="E810" s="322"/>
      <c r="F810" s="322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</row>
    <row r="811" spans="1:16" ht="12.75">
      <c r="A811" s="33"/>
      <c r="B811" s="33"/>
      <c r="C811" s="119"/>
      <c r="D811" s="324"/>
      <c r="E811" s="316"/>
      <c r="F811" s="316"/>
      <c r="G811" s="318"/>
      <c r="H811" s="318"/>
      <c r="I811" s="318"/>
      <c r="J811" s="318"/>
      <c r="K811" s="318"/>
      <c r="L811" s="318"/>
      <c r="M811" s="318"/>
      <c r="N811" s="318"/>
      <c r="O811" s="318"/>
      <c r="P811" s="318"/>
    </row>
    <row r="812" spans="1:16" ht="12.75">
      <c r="A812" s="156"/>
      <c r="B812" s="156"/>
      <c r="C812" s="156"/>
      <c r="D812" s="157"/>
      <c r="E812" s="322"/>
      <c r="F812" s="322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</row>
    <row r="813" spans="1:16" ht="12.75">
      <c r="A813" s="33"/>
      <c r="B813" s="33"/>
      <c r="C813" s="119"/>
      <c r="D813" s="324"/>
      <c r="E813" s="316"/>
      <c r="F813" s="316"/>
      <c r="G813" s="318"/>
      <c r="H813" s="318"/>
      <c r="I813" s="318"/>
      <c r="J813" s="318"/>
      <c r="K813" s="318"/>
      <c r="L813" s="318"/>
      <c r="M813" s="318"/>
      <c r="N813" s="318"/>
      <c r="O813" s="318"/>
      <c r="P813" s="318"/>
    </row>
    <row r="814" spans="1:16" ht="12.75">
      <c r="A814" s="156"/>
      <c r="B814" s="156"/>
      <c r="C814" s="156"/>
      <c r="D814" s="157"/>
      <c r="E814" s="322"/>
      <c r="F814" s="322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</row>
    <row r="815" spans="1:16" ht="12.75">
      <c r="A815" s="33"/>
      <c r="B815" s="33"/>
      <c r="C815" s="119"/>
      <c r="D815" s="324"/>
      <c r="E815" s="316"/>
      <c r="F815" s="316"/>
      <c r="G815" s="318"/>
      <c r="H815" s="318"/>
      <c r="I815" s="318"/>
      <c r="J815" s="318"/>
      <c r="K815" s="318"/>
      <c r="L815" s="318"/>
      <c r="M815" s="318"/>
      <c r="N815" s="318"/>
      <c r="O815" s="318"/>
      <c r="P815" s="318"/>
    </row>
    <row r="816" spans="1:16" ht="12.75">
      <c r="A816" s="156"/>
      <c r="B816" s="156"/>
      <c r="C816" s="156"/>
      <c r="D816" s="157"/>
      <c r="E816" s="322"/>
      <c r="F816" s="322"/>
      <c r="G816" s="158"/>
      <c r="H816" s="158"/>
      <c r="I816" s="158"/>
      <c r="J816" s="158"/>
      <c r="K816" s="158"/>
      <c r="L816" s="158"/>
      <c r="M816" s="158"/>
      <c r="N816" s="158"/>
      <c r="O816" s="158"/>
      <c r="P816" s="158"/>
    </row>
    <row r="817" spans="1:16" ht="12.75">
      <c r="A817" s="33"/>
      <c r="B817" s="33"/>
      <c r="C817" s="119"/>
      <c r="D817" s="324"/>
      <c r="E817" s="316"/>
      <c r="F817" s="316"/>
      <c r="G817" s="318"/>
      <c r="H817" s="318"/>
      <c r="I817" s="318"/>
      <c r="J817" s="318"/>
      <c r="K817" s="318"/>
      <c r="L817" s="318"/>
      <c r="M817" s="318"/>
      <c r="N817" s="318"/>
      <c r="O817" s="318"/>
      <c r="P817" s="318"/>
    </row>
    <row r="818" spans="1:16" ht="12.75">
      <c r="A818" s="156"/>
      <c r="B818" s="156"/>
      <c r="C818" s="156"/>
      <c r="D818" s="157"/>
      <c r="E818" s="322"/>
      <c r="F818" s="322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</row>
    <row r="819" spans="1:16" ht="12.75">
      <c r="A819" s="33"/>
      <c r="B819" s="33"/>
      <c r="C819" s="119"/>
      <c r="D819" s="324"/>
      <c r="E819" s="316"/>
      <c r="F819" s="316"/>
      <c r="G819" s="318"/>
      <c r="H819" s="318"/>
      <c r="I819" s="318"/>
      <c r="J819" s="318"/>
      <c r="K819" s="318"/>
      <c r="L819" s="318"/>
      <c r="M819" s="318"/>
      <c r="N819" s="318"/>
      <c r="O819" s="318"/>
      <c r="P819" s="318"/>
    </row>
    <row r="820" spans="1:16" ht="12.75">
      <c r="A820" s="156"/>
      <c r="B820" s="156"/>
      <c r="C820" s="156"/>
      <c r="D820" s="157"/>
      <c r="E820" s="322"/>
      <c r="F820" s="322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</row>
    <row r="821" spans="1:16" ht="12.75">
      <c r="A821" s="33"/>
      <c r="B821" s="33"/>
      <c r="C821" s="119"/>
      <c r="D821" s="324"/>
      <c r="E821" s="316"/>
      <c r="F821" s="316"/>
      <c r="G821" s="318"/>
      <c r="H821" s="318"/>
      <c r="I821" s="318"/>
      <c r="J821" s="318"/>
      <c r="K821" s="318"/>
      <c r="L821" s="318"/>
      <c r="M821" s="318"/>
      <c r="N821" s="318"/>
      <c r="O821" s="318"/>
      <c r="P821" s="318"/>
    </row>
    <row r="822" spans="1:16" ht="12.75">
      <c r="A822" s="156"/>
      <c r="B822" s="156"/>
      <c r="C822" s="156"/>
      <c r="D822" s="157"/>
      <c r="E822" s="322"/>
      <c r="F822" s="322"/>
      <c r="G822" s="158"/>
      <c r="H822" s="158"/>
      <c r="I822" s="158"/>
      <c r="J822" s="158"/>
      <c r="K822" s="158"/>
      <c r="L822" s="158"/>
      <c r="M822" s="158"/>
      <c r="N822" s="158"/>
      <c r="O822" s="158"/>
      <c r="P822" s="158"/>
    </row>
    <row r="823" spans="1:16" ht="12.75">
      <c r="A823" s="33"/>
      <c r="B823" s="33"/>
      <c r="C823" s="119"/>
      <c r="D823" s="324"/>
      <c r="E823" s="316"/>
      <c r="F823" s="316"/>
      <c r="G823" s="318"/>
      <c r="H823" s="318"/>
      <c r="I823" s="318"/>
      <c r="J823" s="318"/>
      <c r="K823" s="318"/>
      <c r="L823" s="318"/>
      <c r="M823" s="318"/>
      <c r="N823" s="318"/>
      <c r="O823" s="318"/>
      <c r="P823" s="318"/>
    </row>
    <row r="824" spans="1:16" ht="12.75">
      <c r="A824" s="156"/>
      <c r="B824" s="156"/>
      <c r="C824" s="156"/>
      <c r="D824" s="157"/>
      <c r="E824" s="322"/>
      <c r="F824" s="322"/>
      <c r="G824" s="158"/>
      <c r="H824" s="158"/>
      <c r="I824" s="158"/>
      <c r="J824" s="158"/>
      <c r="K824" s="158"/>
      <c r="L824" s="158"/>
      <c r="M824" s="158"/>
      <c r="N824" s="158"/>
      <c r="O824" s="158"/>
      <c r="P824" s="158"/>
    </row>
    <row r="825" spans="1:16" ht="12.75">
      <c r="A825" s="33"/>
      <c r="B825" s="33"/>
      <c r="C825" s="119"/>
      <c r="D825" s="324"/>
      <c r="E825" s="316"/>
      <c r="F825" s="316"/>
      <c r="G825" s="318"/>
      <c r="H825" s="318"/>
      <c r="I825" s="318"/>
      <c r="J825" s="318"/>
      <c r="K825" s="318"/>
      <c r="L825" s="318"/>
      <c r="M825" s="318"/>
      <c r="N825" s="318"/>
      <c r="O825" s="318"/>
      <c r="P825" s="318"/>
    </row>
    <row r="826" spans="1:16" ht="12.75">
      <c r="A826" s="156"/>
      <c r="B826" s="156"/>
      <c r="C826" s="156"/>
      <c r="D826" s="157"/>
      <c r="E826" s="322"/>
      <c r="F826" s="322"/>
      <c r="G826" s="158"/>
      <c r="H826" s="158"/>
      <c r="I826" s="158"/>
      <c r="J826" s="158"/>
      <c r="K826" s="158"/>
      <c r="L826" s="158"/>
      <c r="M826" s="158"/>
      <c r="N826" s="158"/>
      <c r="O826" s="158"/>
      <c r="P826" s="158"/>
    </row>
    <row r="827" spans="1:16" ht="12.75">
      <c r="A827" s="33"/>
      <c r="B827" s="33"/>
      <c r="C827" s="119"/>
      <c r="D827" s="324"/>
      <c r="E827" s="316"/>
      <c r="F827" s="316"/>
      <c r="G827" s="318"/>
      <c r="H827" s="318"/>
      <c r="I827" s="318"/>
      <c r="J827" s="318"/>
      <c r="K827" s="318"/>
      <c r="L827" s="318"/>
      <c r="M827" s="318"/>
      <c r="N827" s="318"/>
      <c r="O827" s="318"/>
      <c r="P827" s="318"/>
    </row>
    <row r="828" spans="1:16" ht="12.75">
      <c r="A828" s="156"/>
      <c r="B828" s="156"/>
      <c r="C828" s="156"/>
      <c r="D828" s="157"/>
      <c r="E828" s="322"/>
      <c r="F828" s="322"/>
      <c r="G828" s="158"/>
      <c r="H828" s="158"/>
      <c r="I828" s="158"/>
      <c r="J828" s="158"/>
      <c r="K828" s="158"/>
      <c r="L828" s="158"/>
      <c r="M828" s="158"/>
      <c r="N828" s="158"/>
      <c r="O828" s="158"/>
      <c r="P828" s="158"/>
    </row>
    <row r="829" spans="1:16" ht="12.75">
      <c r="A829" s="33"/>
      <c r="B829" s="33"/>
      <c r="C829" s="119"/>
      <c r="D829" s="324"/>
      <c r="E829" s="316"/>
      <c r="F829" s="316"/>
      <c r="G829" s="318"/>
      <c r="H829" s="318"/>
      <c r="I829" s="318"/>
      <c r="J829" s="318"/>
      <c r="K829" s="318"/>
      <c r="L829" s="318"/>
      <c r="M829" s="318"/>
      <c r="N829" s="318"/>
      <c r="O829" s="318"/>
      <c r="P829" s="318"/>
    </row>
    <row r="830" spans="1:16" ht="12.75">
      <c r="A830" s="156"/>
      <c r="B830" s="156"/>
      <c r="C830" s="156"/>
      <c r="D830" s="157"/>
      <c r="E830" s="322"/>
      <c r="F830" s="322"/>
      <c r="G830" s="158"/>
      <c r="H830" s="158"/>
      <c r="I830" s="158"/>
      <c r="J830" s="158"/>
      <c r="K830" s="158"/>
      <c r="L830" s="158"/>
      <c r="M830" s="158"/>
      <c r="N830" s="158"/>
      <c r="O830" s="158"/>
      <c r="P830" s="158"/>
    </row>
    <row r="831" spans="1:16" ht="12.75">
      <c r="A831" s="33"/>
      <c r="B831" s="33"/>
      <c r="C831" s="119"/>
      <c r="D831" s="324"/>
      <c r="E831" s="316"/>
      <c r="F831" s="316"/>
      <c r="G831" s="318"/>
      <c r="H831" s="318"/>
      <c r="I831" s="318"/>
      <c r="J831" s="318"/>
      <c r="K831" s="318"/>
      <c r="L831" s="318"/>
      <c r="M831" s="318"/>
      <c r="N831" s="318"/>
      <c r="O831" s="318"/>
      <c r="P831" s="318"/>
    </row>
    <row r="832" spans="1:16" ht="12.75">
      <c r="A832" s="156"/>
      <c r="B832" s="156"/>
      <c r="C832" s="156"/>
      <c r="D832" s="157"/>
      <c r="E832" s="322"/>
      <c r="F832" s="322"/>
      <c r="G832" s="158"/>
      <c r="H832" s="158"/>
      <c r="I832" s="158"/>
      <c r="J832" s="158"/>
      <c r="K832" s="158"/>
      <c r="L832" s="158"/>
      <c r="M832" s="158"/>
      <c r="N832" s="158"/>
      <c r="O832" s="158"/>
      <c r="P832" s="158"/>
    </row>
    <row r="833" spans="1:16" ht="12.75">
      <c r="A833" s="33"/>
      <c r="B833" s="33"/>
      <c r="C833" s="119"/>
      <c r="D833" s="324"/>
      <c r="E833" s="316"/>
      <c r="F833" s="316"/>
      <c r="G833" s="318"/>
      <c r="H833" s="318"/>
      <c r="I833" s="318"/>
      <c r="J833" s="318"/>
      <c r="K833" s="318"/>
      <c r="L833" s="318"/>
      <c r="M833" s="318"/>
      <c r="N833" s="318"/>
      <c r="O833" s="318"/>
      <c r="P833" s="318"/>
    </row>
    <row r="834" spans="1:16" ht="12.75">
      <c r="A834" s="156"/>
      <c r="B834" s="156"/>
      <c r="C834" s="156"/>
      <c r="D834" s="157"/>
      <c r="E834" s="322"/>
      <c r="F834" s="322"/>
      <c r="G834" s="158"/>
      <c r="H834" s="158"/>
      <c r="I834" s="158"/>
      <c r="J834" s="158"/>
      <c r="K834" s="158"/>
      <c r="L834" s="158"/>
      <c r="M834" s="158"/>
      <c r="N834" s="158"/>
      <c r="O834" s="158"/>
      <c r="P834" s="158"/>
    </row>
    <row r="835" spans="1:16" ht="12.75">
      <c r="A835" s="33"/>
      <c r="B835" s="33"/>
      <c r="C835" s="119"/>
      <c r="D835" s="324"/>
      <c r="E835" s="316"/>
      <c r="F835" s="316"/>
      <c r="G835" s="318"/>
      <c r="H835" s="318"/>
      <c r="I835" s="318"/>
      <c r="J835" s="318"/>
      <c r="K835" s="318"/>
      <c r="L835" s="318"/>
      <c r="M835" s="318"/>
      <c r="N835" s="318"/>
      <c r="O835" s="318"/>
      <c r="P835" s="318"/>
    </row>
    <row r="836" spans="1:16" ht="12.75">
      <c r="A836" s="156"/>
      <c r="B836" s="156"/>
      <c r="C836" s="156"/>
      <c r="D836" s="157"/>
      <c r="E836" s="322"/>
      <c r="F836" s="322"/>
      <c r="G836" s="158"/>
      <c r="H836" s="158"/>
      <c r="I836" s="158"/>
      <c r="J836" s="158"/>
      <c r="K836" s="158"/>
      <c r="L836" s="158"/>
      <c r="M836" s="158"/>
      <c r="N836" s="158"/>
      <c r="O836" s="158"/>
      <c r="P836" s="158"/>
    </row>
    <row r="837" spans="1:16" ht="12.75">
      <c r="A837" s="33"/>
      <c r="B837" s="33"/>
      <c r="C837" s="119"/>
      <c r="D837" s="324"/>
      <c r="E837" s="316"/>
      <c r="F837" s="316"/>
      <c r="G837" s="318"/>
      <c r="H837" s="318"/>
      <c r="I837" s="318"/>
      <c r="J837" s="318"/>
      <c r="K837" s="318"/>
      <c r="L837" s="318"/>
      <c r="M837" s="318"/>
      <c r="N837" s="318"/>
      <c r="O837" s="318"/>
      <c r="P837" s="318"/>
    </row>
    <row r="838" spans="1:16" ht="12.75">
      <c r="A838" s="156"/>
      <c r="B838" s="156"/>
      <c r="C838" s="156"/>
      <c r="D838" s="157"/>
      <c r="E838" s="322"/>
      <c r="F838" s="322"/>
      <c r="G838" s="158"/>
      <c r="H838" s="158"/>
      <c r="I838" s="158"/>
      <c r="J838" s="158"/>
      <c r="K838" s="158"/>
      <c r="L838" s="158"/>
      <c r="M838" s="158"/>
      <c r="N838" s="158"/>
      <c r="O838" s="158"/>
      <c r="P838" s="158"/>
    </row>
    <row r="839" spans="1:16" ht="12.75">
      <c r="A839" s="33"/>
      <c r="B839" s="33"/>
      <c r="C839" s="119"/>
      <c r="D839" s="324"/>
      <c r="E839" s="316"/>
      <c r="F839" s="316"/>
      <c r="G839" s="318"/>
      <c r="H839" s="318"/>
      <c r="I839" s="318"/>
      <c r="J839" s="318"/>
      <c r="K839" s="318"/>
      <c r="L839" s="318"/>
      <c r="M839" s="318"/>
      <c r="N839" s="318"/>
      <c r="O839" s="318"/>
      <c r="P839" s="318"/>
    </row>
    <row r="840" spans="1:16" ht="12.75">
      <c r="A840" s="156"/>
      <c r="B840" s="156"/>
      <c r="C840" s="156"/>
      <c r="D840" s="157"/>
      <c r="E840" s="322"/>
      <c r="F840" s="322"/>
      <c r="G840" s="158"/>
      <c r="H840" s="158"/>
      <c r="I840" s="158"/>
      <c r="J840" s="158"/>
      <c r="K840" s="158"/>
      <c r="L840" s="158"/>
      <c r="M840" s="158"/>
      <c r="N840" s="158"/>
      <c r="O840" s="158"/>
      <c r="P840" s="158"/>
    </row>
    <row r="841" spans="1:16" ht="12.75">
      <c r="A841" s="33"/>
      <c r="B841" s="33"/>
      <c r="C841" s="119"/>
      <c r="D841" s="324"/>
      <c r="E841" s="316"/>
      <c r="F841" s="316"/>
      <c r="G841" s="318"/>
      <c r="H841" s="318"/>
      <c r="I841" s="318"/>
      <c r="J841" s="318"/>
      <c r="K841" s="318"/>
      <c r="L841" s="318"/>
      <c r="M841" s="318"/>
      <c r="N841" s="318"/>
      <c r="O841" s="318"/>
      <c r="P841" s="318"/>
    </row>
    <row r="842" spans="1:16" ht="12.75">
      <c r="A842" s="156"/>
      <c r="B842" s="156"/>
      <c r="C842" s="156"/>
      <c r="D842" s="157"/>
      <c r="E842" s="322"/>
      <c r="F842" s="322"/>
      <c r="G842" s="158"/>
      <c r="H842" s="158"/>
      <c r="I842" s="158"/>
      <c r="J842" s="158"/>
      <c r="K842" s="158"/>
      <c r="L842" s="158"/>
      <c r="M842" s="158"/>
      <c r="N842" s="158"/>
      <c r="O842" s="158"/>
      <c r="P842" s="158"/>
    </row>
    <row r="843" spans="1:16" ht="12.75">
      <c r="A843" s="33"/>
      <c r="B843" s="33"/>
      <c r="C843" s="119"/>
      <c r="D843" s="324"/>
      <c r="E843" s="316"/>
      <c r="F843" s="316"/>
      <c r="G843" s="318"/>
      <c r="H843" s="318"/>
      <c r="I843" s="318"/>
      <c r="J843" s="318"/>
      <c r="K843" s="318"/>
      <c r="L843" s="318"/>
      <c r="M843" s="318"/>
      <c r="N843" s="318"/>
      <c r="O843" s="318"/>
      <c r="P843" s="318"/>
    </row>
    <row r="844" spans="1:16" ht="12.75">
      <c r="A844" s="156"/>
      <c r="B844" s="156"/>
      <c r="C844" s="156"/>
      <c r="D844" s="157"/>
      <c r="E844" s="322"/>
      <c r="F844" s="322"/>
      <c r="G844" s="158"/>
      <c r="H844" s="158"/>
      <c r="I844" s="158"/>
      <c r="J844" s="158"/>
      <c r="K844" s="158"/>
      <c r="L844" s="158"/>
      <c r="M844" s="158"/>
      <c r="N844" s="158"/>
      <c r="O844" s="158"/>
      <c r="P844" s="158"/>
    </row>
    <row r="845" spans="1:16" ht="12.75">
      <c r="A845" s="33"/>
      <c r="B845" s="33"/>
      <c r="C845" s="119"/>
      <c r="D845" s="324"/>
      <c r="E845" s="316"/>
      <c r="F845" s="316"/>
      <c r="G845" s="318"/>
      <c r="H845" s="318"/>
      <c r="I845" s="318"/>
      <c r="J845" s="318"/>
      <c r="K845" s="318"/>
      <c r="L845" s="318"/>
      <c r="M845" s="318"/>
      <c r="N845" s="318"/>
      <c r="O845" s="318"/>
      <c r="P845" s="318"/>
    </row>
    <row r="846" spans="1:16" ht="12.75">
      <c r="A846" s="156"/>
      <c r="B846" s="156"/>
      <c r="C846" s="156"/>
      <c r="D846" s="157"/>
      <c r="E846" s="322"/>
      <c r="F846" s="322"/>
      <c r="G846" s="158"/>
      <c r="H846" s="158"/>
      <c r="I846" s="158"/>
      <c r="J846" s="158"/>
      <c r="K846" s="158"/>
      <c r="L846" s="158"/>
      <c r="M846" s="158"/>
      <c r="N846" s="158"/>
      <c r="O846" s="158"/>
      <c r="P846" s="158"/>
    </row>
    <row r="847" spans="1:16" ht="12.75">
      <c r="A847" s="33"/>
      <c r="B847" s="33"/>
      <c r="C847" s="119"/>
      <c r="D847" s="324"/>
      <c r="E847" s="316"/>
      <c r="F847" s="316"/>
      <c r="G847" s="318"/>
      <c r="H847" s="318"/>
      <c r="I847" s="318"/>
      <c r="J847" s="318"/>
      <c r="K847" s="318"/>
      <c r="L847" s="318"/>
      <c r="M847" s="318"/>
      <c r="N847" s="318"/>
      <c r="O847" s="318"/>
      <c r="P847" s="318"/>
    </row>
    <row r="848" spans="1:16" ht="12.75">
      <c r="A848" s="156"/>
      <c r="B848" s="156"/>
      <c r="C848" s="156"/>
      <c r="D848" s="157"/>
      <c r="E848" s="322"/>
      <c r="F848" s="322"/>
      <c r="G848" s="158"/>
      <c r="H848" s="158"/>
      <c r="I848" s="158"/>
      <c r="J848" s="158"/>
      <c r="K848" s="158"/>
      <c r="L848" s="158"/>
      <c r="M848" s="158"/>
      <c r="N848" s="158"/>
      <c r="O848" s="158"/>
      <c r="P848" s="158"/>
    </row>
    <row r="849" spans="1:16" ht="12.75">
      <c r="A849" s="33"/>
      <c r="B849" s="33"/>
      <c r="C849" s="119"/>
      <c r="D849" s="324"/>
      <c r="E849" s="316"/>
      <c r="F849" s="316"/>
      <c r="G849" s="318"/>
      <c r="H849" s="318"/>
      <c r="I849" s="318"/>
      <c r="J849" s="318"/>
      <c r="K849" s="318"/>
      <c r="L849" s="318"/>
      <c r="M849" s="318"/>
      <c r="N849" s="318"/>
      <c r="O849" s="318"/>
      <c r="P849" s="318"/>
    </row>
    <row r="850" spans="1:16" ht="12.75">
      <c r="A850" s="156"/>
      <c r="B850" s="156"/>
      <c r="C850" s="156"/>
      <c r="D850" s="157"/>
      <c r="E850" s="322"/>
      <c r="F850" s="322"/>
      <c r="G850" s="158"/>
      <c r="H850" s="158"/>
      <c r="I850" s="158"/>
      <c r="J850" s="158"/>
      <c r="K850" s="158"/>
      <c r="L850" s="158"/>
      <c r="M850" s="158"/>
      <c r="N850" s="158"/>
      <c r="O850" s="158"/>
      <c r="P850" s="158"/>
    </row>
    <row r="851" spans="1:16" ht="12.75">
      <c r="A851" s="33"/>
      <c r="B851" s="33"/>
      <c r="C851" s="119"/>
      <c r="D851" s="324"/>
      <c r="E851" s="316"/>
      <c r="F851" s="316"/>
      <c r="G851" s="318"/>
      <c r="H851" s="318"/>
      <c r="I851" s="318"/>
      <c r="J851" s="318"/>
      <c r="K851" s="318"/>
      <c r="L851" s="318"/>
      <c r="M851" s="318"/>
      <c r="N851" s="318"/>
      <c r="O851" s="318"/>
      <c r="P851" s="318"/>
    </row>
    <row r="852" spans="1:16" ht="12.75">
      <c r="A852" s="156"/>
      <c r="B852" s="156"/>
      <c r="C852" s="156"/>
      <c r="D852" s="157"/>
      <c r="E852" s="322"/>
      <c r="F852" s="322"/>
      <c r="G852" s="158"/>
      <c r="H852" s="158"/>
      <c r="I852" s="158"/>
      <c r="J852" s="158"/>
      <c r="K852" s="158"/>
      <c r="L852" s="158"/>
      <c r="M852" s="158"/>
      <c r="N852" s="158"/>
      <c r="O852" s="158"/>
      <c r="P852" s="158"/>
    </row>
    <row r="853" spans="1:16" ht="12.75">
      <c r="A853" s="33"/>
      <c r="B853" s="33"/>
      <c r="C853" s="119"/>
      <c r="D853" s="324"/>
      <c r="E853" s="316"/>
      <c r="F853" s="316"/>
      <c r="G853" s="318"/>
      <c r="H853" s="318"/>
      <c r="I853" s="318"/>
      <c r="J853" s="318"/>
      <c r="K853" s="318"/>
      <c r="L853" s="318"/>
      <c r="M853" s="318"/>
      <c r="N853" s="318"/>
      <c r="O853" s="318"/>
      <c r="P853" s="318"/>
    </row>
    <row r="854" spans="1:16" ht="12.75">
      <c r="A854" s="156"/>
      <c r="B854" s="156"/>
      <c r="C854" s="156"/>
      <c r="D854" s="157"/>
      <c r="E854" s="322"/>
      <c r="F854" s="322"/>
      <c r="G854" s="158"/>
      <c r="H854" s="158"/>
      <c r="I854" s="158"/>
      <c r="J854" s="158"/>
      <c r="K854" s="158"/>
      <c r="L854" s="158"/>
      <c r="M854" s="158"/>
      <c r="N854" s="158"/>
      <c r="O854" s="158"/>
      <c r="P854" s="158"/>
    </row>
    <row r="855" spans="1:16" ht="12.75">
      <c r="A855" s="33"/>
      <c r="B855" s="33"/>
      <c r="C855" s="119"/>
      <c r="D855" s="324"/>
      <c r="E855" s="316"/>
      <c r="F855" s="316"/>
      <c r="G855" s="318"/>
      <c r="H855" s="318"/>
      <c r="I855" s="318"/>
      <c r="J855" s="318"/>
      <c r="K855" s="318"/>
      <c r="L855" s="318"/>
      <c r="M855" s="318"/>
      <c r="N855" s="318"/>
      <c r="O855" s="318"/>
      <c r="P855" s="318"/>
    </row>
    <row r="856" spans="1:16" ht="12.75">
      <c r="A856" s="156"/>
      <c r="B856" s="156"/>
      <c r="C856" s="156"/>
      <c r="D856" s="157"/>
      <c r="E856" s="322"/>
      <c r="F856" s="322"/>
      <c r="G856" s="158"/>
      <c r="H856" s="158"/>
      <c r="I856" s="158"/>
      <c r="J856" s="158"/>
      <c r="K856" s="158"/>
      <c r="L856" s="158"/>
      <c r="M856" s="158"/>
      <c r="N856" s="158"/>
      <c r="O856" s="158"/>
      <c r="P856" s="158"/>
    </row>
    <row r="857" spans="1:16" ht="12.75">
      <c r="A857" s="33"/>
      <c r="B857" s="33"/>
      <c r="C857" s="119"/>
      <c r="D857" s="324"/>
      <c r="E857" s="316"/>
      <c r="F857" s="316"/>
      <c r="G857" s="318"/>
      <c r="H857" s="318"/>
      <c r="I857" s="318"/>
      <c r="J857" s="318"/>
      <c r="K857" s="318"/>
      <c r="L857" s="318"/>
      <c r="M857" s="318"/>
      <c r="N857" s="318"/>
      <c r="O857" s="318"/>
      <c r="P857" s="318"/>
    </row>
    <row r="858" spans="1:16" ht="12.75">
      <c r="A858" s="156"/>
      <c r="B858" s="156"/>
      <c r="C858" s="156"/>
      <c r="D858" s="157"/>
      <c r="E858" s="322"/>
      <c r="F858" s="322"/>
      <c r="G858" s="158"/>
      <c r="H858" s="158"/>
      <c r="I858" s="158"/>
      <c r="J858" s="158"/>
      <c r="K858" s="158"/>
      <c r="L858" s="158"/>
      <c r="M858" s="158"/>
      <c r="N858" s="158"/>
      <c r="O858" s="158"/>
      <c r="P858" s="158"/>
    </row>
    <row r="859" spans="1:16" ht="12.75">
      <c r="A859" s="33"/>
      <c r="B859" s="33"/>
      <c r="C859" s="119"/>
      <c r="D859" s="324"/>
      <c r="E859" s="316"/>
      <c r="F859" s="316"/>
      <c r="G859" s="318"/>
      <c r="H859" s="318"/>
      <c r="I859" s="318"/>
      <c r="J859" s="318"/>
      <c r="K859" s="318"/>
      <c r="L859" s="318"/>
      <c r="M859" s="318"/>
      <c r="N859" s="318"/>
      <c r="O859" s="318"/>
      <c r="P859" s="318"/>
    </row>
    <row r="860" spans="1:16" ht="12.75">
      <c r="A860" s="156"/>
      <c r="B860" s="156"/>
      <c r="C860" s="156"/>
      <c r="D860" s="157"/>
      <c r="E860" s="322"/>
      <c r="F860" s="322"/>
      <c r="G860" s="158"/>
      <c r="H860" s="158"/>
      <c r="I860" s="158"/>
      <c r="J860" s="158"/>
      <c r="K860" s="158"/>
      <c r="L860" s="158"/>
      <c r="M860" s="158"/>
      <c r="N860" s="158"/>
      <c r="O860" s="158"/>
      <c r="P860" s="158"/>
    </row>
    <row r="861" spans="1:16" ht="12.75">
      <c r="A861" s="33"/>
      <c r="B861" s="33"/>
      <c r="C861" s="119"/>
      <c r="D861" s="324"/>
      <c r="E861" s="316"/>
      <c r="F861" s="316"/>
      <c r="G861" s="318"/>
      <c r="H861" s="318"/>
      <c r="I861" s="318"/>
      <c r="J861" s="318"/>
      <c r="K861" s="318"/>
      <c r="L861" s="318"/>
      <c r="M861" s="318"/>
      <c r="N861" s="318"/>
      <c r="O861" s="318"/>
      <c r="P861" s="318"/>
    </row>
    <row r="862" spans="1:16" ht="12.75">
      <c r="A862" s="156"/>
      <c r="B862" s="156"/>
      <c r="C862" s="156"/>
      <c r="D862" s="157"/>
      <c r="E862" s="322"/>
      <c r="F862" s="322"/>
      <c r="G862" s="158"/>
      <c r="H862" s="158"/>
      <c r="I862" s="158"/>
      <c r="J862" s="158"/>
      <c r="K862" s="158"/>
      <c r="L862" s="158"/>
      <c r="M862" s="158"/>
      <c r="N862" s="158"/>
      <c r="O862" s="158"/>
      <c r="P862" s="158"/>
    </row>
    <row r="863" spans="1:16" ht="12.75">
      <c r="A863" s="33"/>
      <c r="B863" s="33"/>
      <c r="C863" s="119"/>
      <c r="D863" s="324"/>
      <c r="E863" s="316"/>
      <c r="F863" s="316"/>
      <c r="G863" s="318"/>
      <c r="H863" s="318"/>
      <c r="I863" s="318"/>
      <c r="J863" s="318"/>
      <c r="K863" s="318"/>
      <c r="L863" s="318"/>
      <c r="M863" s="318"/>
      <c r="N863" s="318"/>
      <c r="O863" s="318"/>
      <c r="P863" s="318"/>
    </row>
    <row r="864" spans="1:16" ht="12.75">
      <c r="A864" s="156"/>
      <c r="B864" s="156"/>
      <c r="C864" s="156"/>
      <c r="D864" s="157"/>
      <c r="E864" s="322"/>
      <c r="F864" s="322"/>
      <c r="G864" s="158"/>
      <c r="H864" s="158"/>
      <c r="I864" s="158"/>
      <c r="J864" s="158"/>
      <c r="K864" s="158"/>
      <c r="L864" s="158"/>
      <c r="M864" s="158"/>
      <c r="N864" s="158"/>
      <c r="O864" s="158"/>
      <c r="P864" s="158"/>
    </row>
    <row r="865" spans="1:16" ht="12.75">
      <c r="A865" s="33"/>
      <c r="B865" s="33"/>
      <c r="C865" s="119"/>
      <c r="D865" s="324"/>
      <c r="E865" s="316"/>
      <c r="F865" s="316"/>
      <c r="G865" s="318"/>
      <c r="H865" s="318"/>
      <c r="I865" s="318"/>
      <c r="J865" s="318"/>
      <c r="K865" s="318"/>
      <c r="L865" s="318"/>
      <c r="M865" s="318"/>
      <c r="N865" s="318"/>
      <c r="O865" s="318"/>
      <c r="P865" s="318"/>
    </row>
    <row r="866" spans="1:16" ht="12.75">
      <c r="A866" s="156"/>
      <c r="B866" s="156"/>
      <c r="C866" s="156"/>
      <c r="D866" s="157"/>
      <c r="E866" s="322"/>
      <c r="F866" s="322"/>
      <c r="G866" s="158"/>
      <c r="H866" s="158"/>
      <c r="I866" s="158"/>
      <c r="J866" s="158"/>
      <c r="K866" s="158"/>
      <c r="L866" s="158"/>
      <c r="M866" s="158"/>
      <c r="N866" s="158"/>
      <c r="O866" s="158"/>
      <c r="P866" s="158"/>
    </row>
    <row r="867" spans="1:16" ht="12.75">
      <c r="A867" s="33"/>
      <c r="B867" s="33"/>
      <c r="C867" s="119"/>
      <c r="D867" s="324"/>
      <c r="E867" s="316"/>
      <c r="F867" s="316"/>
      <c r="G867" s="318"/>
      <c r="H867" s="318"/>
      <c r="I867" s="318"/>
      <c r="J867" s="318"/>
      <c r="K867" s="318"/>
      <c r="L867" s="318"/>
      <c r="M867" s="318"/>
      <c r="N867" s="318"/>
      <c r="O867" s="318"/>
      <c r="P867" s="318"/>
    </row>
    <row r="868" spans="1:16" ht="12.75">
      <c r="A868" s="156"/>
      <c r="B868" s="156"/>
      <c r="C868" s="156"/>
      <c r="D868" s="157"/>
      <c r="E868" s="322"/>
      <c r="F868" s="322"/>
      <c r="G868" s="158"/>
      <c r="H868" s="158"/>
      <c r="I868" s="158"/>
      <c r="J868" s="158"/>
      <c r="K868" s="158"/>
      <c r="L868" s="158"/>
      <c r="M868" s="158"/>
      <c r="N868" s="158"/>
      <c r="O868" s="158"/>
      <c r="P868" s="158"/>
    </row>
    <row r="869" spans="1:16" ht="12.75">
      <c r="A869" s="33"/>
      <c r="B869" s="33"/>
      <c r="C869" s="119"/>
      <c r="D869" s="324"/>
      <c r="E869" s="316"/>
      <c r="F869" s="316"/>
      <c r="G869" s="318"/>
      <c r="H869" s="318"/>
      <c r="I869" s="318"/>
      <c r="J869" s="318"/>
      <c r="K869" s="318"/>
      <c r="L869" s="318"/>
      <c r="M869" s="318"/>
      <c r="N869" s="318"/>
      <c r="O869" s="318"/>
      <c r="P869" s="318"/>
    </row>
    <row r="870" spans="1:16" ht="12.75">
      <c r="A870" s="156"/>
      <c r="B870" s="156"/>
      <c r="C870" s="156"/>
      <c r="D870" s="157"/>
      <c r="E870" s="322"/>
      <c r="F870" s="322"/>
      <c r="G870" s="158"/>
      <c r="H870" s="158"/>
      <c r="I870" s="158"/>
      <c r="J870" s="158"/>
      <c r="K870" s="158"/>
      <c r="L870" s="158"/>
      <c r="M870" s="158"/>
      <c r="N870" s="158"/>
      <c r="O870" s="158"/>
      <c r="P870" s="158"/>
    </row>
    <row r="871" spans="1:16" ht="12.75">
      <c r="A871" s="33"/>
      <c r="B871" s="33"/>
      <c r="C871" s="119"/>
      <c r="D871" s="324"/>
      <c r="E871" s="316"/>
      <c r="F871" s="316"/>
      <c r="G871" s="318"/>
      <c r="H871" s="318"/>
      <c r="I871" s="318"/>
      <c r="J871" s="318"/>
      <c r="K871" s="318"/>
      <c r="L871" s="318"/>
      <c r="M871" s="318"/>
      <c r="N871" s="318"/>
      <c r="O871" s="318"/>
      <c r="P871" s="318"/>
    </row>
    <row r="872" spans="1:16" ht="12.75">
      <c r="A872" s="156"/>
      <c r="B872" s="156"/>
      <c r="C872" s="156"/>
      <c r="D872" s="157"/>
      <c r="E872" s="322"/>
      <c r="F872" s="322"/>
      <c r="G872" s="158"/>
      <c r="H872" s="158"/>
      <c r="I872" s="158"/>
      <c r="J872" s="158"/>
      <c r="K872" s="158"/>
      <c r="L872" s="158"/>
      <c r="M872" s="158"/>
      <c r="N872" s="158"/>
      <c r="O872" s="158"/>
      <c r="P872" s="158"/>
    </row>
    <row r="873" spans="1:16" ht="12.75">
      <c r="A873" s="33"/>
      <c r="B873" s="33"/>
      <c r="C873" s="119"/>
      <c r="D873" s="324"/>
      <c r="E873" s="316"/>
      <c r="F873" s="316"/>
      <c r="G873" s="318"/>
      <c r="H873" s="318"/>
      <c r="I873" s="318"/>
      <c r="J873" s="318"/>
      <c r="K873" s="318"/>
      <c r="L873" s="318"/>
      <c r="M873" s="318"/>
      <c r="N873" s="318"/>
      <c r="O873" s="318"/>
      <c r="P873" s="318"/>
    </row>
    <row r="874" spans="1:16" ht="12.75">
      <c r="A874" s="156"/>
      <c r="B874" s="156"/>
      <c r="C874" s="156"/>
      <c r="D874" s="157"/>
      <c r="E874" s="322"/>
      <c r="F874" s="322"/>
      <c r="G874" s="158"/>
      <c r="H874" s="158"/>
      <c r="I874" s="158"/>
      <c r="J874" s="158"/>
      <c r="K874" s="158"/>
      <c r="L874" s="158"/>
      <c r="M874" s="158"/>
      <c r="N874" s="158"/>
      <c r="O874" s="158"/>
      <c r="P874" s="158"/>
    </row>
    <row r="875" spans="1:16" ht="12.75">
      <c r="A875" s="33"/>
      <c r="B875" s="33"/>
      <c r="C875" s="119"/>
      <c r="D875" s="324"/>
      <c r="E875" s="316"/>
      <c r="F875" s="316"/>
      <c r="G875" s="318"/>
      <c r="H875" s="318"/>
      <c r="I875" s="318"/>
      <c r="J875" s="318"/>
      <c r="K875" s="318"/>
      <c r="L875" s="318"/>
      <c r="M875" s="318"/>
      <c r="N875" s="318"/>
      <c r="O875" s="318"/>
      <c r="P875" s="318"/>
    </row>
    <row r="876" spans="1:16" ht="12.75">
      <c r="A876" s="156"/>
      <c r="B876" s="156"/>
      <c r="C876" s="156"/>
      <c r="D876" s="157"/>
      <c r="E876" s="322"/>
      <c r="F876" s="322"/>
      <c r="G876" s="158"/>
      <c r="H876" s="158"/>
      <c r="I876" s="158"/>
      <c r="J876" s="158"/>
      <c r="K876" s="158"/>
      <c r="L876" s="158"/>
      <c r="M876" s="158"/>
      <c r="N876" s="158"/>
      <c r="O876" s="158"/>
      <c r="P876" s="158"/>
    </row>
    <row r="877" spans="1:16" ht="12.75">
      <c r="A877" s="33"/>
      <c r="B877" s="33"/>
      <c r="C877" s="119"/>
      <c r="D877" s="324"/>
      <c r="E877" s="316"/>
      <c r="F877" s="316"/>
      <c r="G877" s="318"/>
      <c r="H877" s="318"/>
      <c r="I877" s="318"/>
      <c r="J877" s="318"/>
      <c r="K877" s="318"/>
      <c r="L877" s="318"/>
      <c r="M877" s="318"/>
      <c r="N877" s="318"/>
      <c r="O877" s="318"/>
      <c r="P877" s="318"/>
    </row>
    <row r="878" spans="1:16" ht="12.75">
      <c r="A878" s="156"/>
      <c r="B878" s="156"/>
      <c r="C878" s="156"/>
      <c r="D878" s="157"/>
      <c r="E878" s="322"/>
      <c r="F878" s="322"/>
      <c r="G878" s="158"/>
      <c r="H878" s="158"/>
      <c r="I878" s="158"/>
      <c r="J878" s="158"/>
      <c r="K878" s="158"/>
      <c r="L878" s="158"/>
      <c r="M878" s="158"/>
      <c r="N878" s="158"/>
      <c r="O878" s="158"/>
      <c r="P878" s="158"/>
    </row>
    <row r="879" spans="1:16" ht="12.75">
      <c r="A879" s="33"/>
      <c r="B879" s="33"/>
      <c r="C879" s="119"/>
      <c r="D879" s="324"/>
      <c r="E879" s="316"/>
      <c r="F879" s="316"/>
      <c r="G879" s="318"/>
      <c r="H879" s="318"/>
      <c r="I879" s="318"/>
      <c r="J879" s="318"/>
      <c r="K879" s="318"/>
      <c r="L879" s="318"/>
      <c r="M879" s="318"/>
      <c r="N879" s="318"/>
      <c r="O879" s="318"/>
      <c r="P879" s="318"/>
    </row>
    <row r="880" spans="1:16" ht="12.75">
      <c r="A880" s="156"/>
      <c r="B880" s="156"/>
      <c r="C880" s="156"/>
      <c r="D880" s="157"/>
      <c r="E880" s="322"/>
      <c r="F880" s="322"/>
      <c r="G880" s="158"/>
      <c r="H880" s="158"/>
      <c r="I880" s="158"/>
      <c r="J880" s="158"/>
      <c r="K880" s="158"/>
      <c r="L880" s="158"/>
      <c r="M880" s="158"/>
      <c r="N880" s="158"/>
      <c r="O880" s="158"/>
      <c r="P880" s="158"/>
    </row>
    <row r="881" spans="1:16" ht="12.75">
      <c r="A881" s="33"/>
      <c r="B881" s="33"/>
      <c r="C881" s="119"/>
      <c r="D881" s="324"/>
      <c r="E881" s="316"/>
      <c r="F881" s="316"/>
      <c r="G881" s="318"/>
      <c r="H881" s="318"/>
      <c r="I881" s="318"/>
      <c r="J881" s="318"/>
      <c r="K881" s="318"/>
      <c r="L881" s="318"/>
      <c r="M881" s="318"/>
      <c r="N881" s="318"/>
      <c r="O881" s="318"/>
      <c r="P881" s="318"/>
    </row>
    <row r="882" spans="1:16" ht="12.75">
      <c r="A882" s="156"/>
      <c r="B882" s="156"/>
      <c r="C882" s="156"/>
      <c r="D882" s="157"/>
      <c r="E882" s="322"/>
      <c r="F882" s="322"/>
      <c r="G882" s="158"/>
      <c r="H882" s="158"/>
      <c r="I882" s="158"/>
      <c r="J882" s="158"/>
      <c r="K882" s="158"/>
      <c r="L882" s="158"/>
      <c r="M882" s="158"/>
      <c r="N882" s="158"/>
      <c r="O882" s="158"/>
      <c r="P882" s="158"/>
    </row>
    <row r="883" spans="1:16" ht="12.75">
      <c r="A883" s="33"/>
      <c r="B883" s="33"/>
      <c r="C883" s="119"/>
      <c r="D883" s="324"/>
      <c r="E883" s="316"/>
      <c r="F883" s="316"/>
      <c r="G883" s="318"/>
      <c r="H883" s="318"/>
      <c r="I883" s="318"/>
      <c r="J883" s="318"/>
      <c r="K883" s="318"/>
      <c r="L883" s="318"/>
      <c r="M883" s="318"/>
      <c r="N883" s="318"/>
      <c r="O883" s="318"/>
      <c r="P883" s="318"/>
    </row>
    <row r="884" spans="1:16" ht="12.75">
      <c r="A884" s="156"/>
      <c r="B884" s="156"/>
      <c r="C884" s="156"/>
      <c r="D884" s="157"/>
      <c r="E884" s="322"/>
      <c r="F884" s="322"/>
      <c r="G884" s="158"/>
      <c r="H884" s="158"/>
      <c r="I884" s="158"/>
      <c r="J884" s="158"/>
      <c r="K884" s="158"/>
      <c r="L884" s="158"/>
      <c r="M884" s="158"/>
      <c r="N884" s="158"/>
      <c r="O884" s="158"/>
      <c r="P884" s="158"/>
    </row>
    <row r="885" spans="1:16" ht="12.75">
      <c r="A885" s="33"/>
      <c r="B885" s="33"/>
      <c r="C885" s="119"/>
      <c r="D885" s="324"/>
      <c r="E885" s="316"/>
      <c r="F885" s="316"/>
      <c r="G885" s="318"/>
      <c r="H885" s="318"/>
      <c r="I885" s="318"/>
      <c r="J885" s="318"/>
      <c r="K885" s="318"/>
      <c r="L885" s="318"/>
      <c r="M885" s="318"/>
      <c r="N885" s="318"/>
      <c r="O885" s="318"/>
      <c r="P885" s="318"/>
    </row>
    <row r="886" spans="1:16" ht="12.75">
      <c r="A886" s="156"/>
      <c r="B886" s="156"/>
      <c r="C886" s="156"/>
      <c r="D886" s="157"/>
      <c r="E886" s="322"/>
      <c r="F886" s="322"/>
      <c r="G886" s="158"/>
      <c r="H886" s="158"/>
      <c r="I886" s="158"/>
      <c r="J886" s="158"/>
      <c r="K886" s="158"/>
      <c r="L886" s="158"/>
      <c r="M886" s="158"/>
      <c r="N886" s="158"/>
      <c r="O886" s="158"/>
      <c r="P886" s="158"/>
    </row>
    <row r="887" spans="1:16" ht="12.75">
      <c r="A887" s="33"/>
      <c r="B887" s="33"/>
      <c r="C887" s="119"/>
      <c r="D887" s="324"/>
      <c r="E887" s="316"/>
      <c r="F887" s="316"/>
      <c r="G887" s="318"/>
      <c r="H887" s="318"/>
      <c r="I887" s="318"/>
      <c r="J887" s="318"/>
      <c r="K887" s="318"/>
      <c r="L887" s="318"/>
      <c r="M887" s="318"/>
      <c r="N887" s="318"/>
      <c r="O887" s="318"/>
      <c r="P887" s="318"/>
    </row>
    <row r="888" spans="1:16" ht="12.75">
      <c r="A888" s="156"/>
      <c r="B888" s="156"/>
      <c r="C888" s="156"/>
      <c r="D888" s="157"/>
      <c r="E888" s="322"/>
      <c r="F888" s="322"/>
      <c r="G888" s="158"/>
      <c r="H888" s="158"/>
      <c r="I888" s="158"/>
      <c r="J888" s="158"/>
      <c r="K888" s="158"/>
      <c r="L888" s="158"/>
      <c r="M888" s="158"/>
      <c r="N888" s="158"/>
      <c r="O888" s="158"/>
      <c r="P888" s="158"/>
    </row>
    <row r="889" spans="1:16" ht="12.75">
      <c r="A889" s="33"/>
      <c r="B889" s="33"/>
      <c r="C889" s="119"/>
      <c r="D889" s="324"/>
      <c r="E889" s="316"/>
      <c r="F889" s="316"/>
      <c r="G889" s="318"/>
      <c r="H889" s="318"/>
      <c r="I889" s="318"/>
      <c r="J889" s="318"/>
      <c r="K889" s="318"/>
      <c r="L889" s="318"/>
      <c r="M889" s="318"/>
      <c r="N889" s="318"/>
      <c r="O889" s="318"/>
      <c r="P889" s="318"/>
    </row>
    <row r="890" spans="1:16" ht="12.75">
      <c r="A890" s="156"/>
      <c r="B890" s="156"/>
      <c r="C890" s="156"/>
      <c r="D890" s="157"/>
      <c r="E890" s="322"/>
      <c r="F890" s="322"/>
      <c r="G890" s="158"/>
      <c r="H890" s="158"/>
      <c r="I890" s="158"/>
      <c r="J890" s="158"/>
      <c r="K890" s="158"/>
      <c r="L890" s="158"/>
      <c r="M890" s="158"/>
      <c r="N890" s="158"/>
      <c r="O890" s="158"/>
      <c r="P890" s="158"/>
    </row>
    <row r="891" spans="1:16" ht="12.75">
      <c r="A891" s="33"/>
      <c r="B891" s="33"/>
      <c r="C891" s="119"/>
      <c r="D891" s="324"/>
      <c r="E891" s="316"/>
      <c r="F891" s="316"/>
      <c r="G891" s="318"/>
      <c r="H891" s="318"/>
      <c r="I891" s="318"/>
      <c r="J891" s="318"/>
      <c r="K891" s="318"/>
      <c r="L891" s="318"/>
      <c r="M891" s="318"/>
      <c r="N891" s="318"/>
      <c r="O891" s="318"/>
      <c r="P891" s="318"/>
    </row>
    <row r="892" spans="1:16" ht="12.75">
      <c r="A892" s="156"/>
      <c r="B892" s="156"/>
      <c r="C892" s="156"/>
      <c r="D892" s="157"/>
      <c r="E892" s="322"/>
      <c r="F892" s="322"/>
      <c r="G892" s="158"/>
      <c r="H892" s="158"/>
      <c r="I892" s="158"/>
      <c r="J892" s="158"/>
      <c r="K892" s="158"/>
      <c r="L892" s="158"/>
      <c r="M892" s="158"/>
      <c r="N892" s="158"/>
      <c r="O892" s="158"/>
      <c r="P892" s="158"/>
    </row>
    <row r="893" spans="1:16" ht="12.75">
      <c r="A893" s="33"/>
      <c r="B893" s="33"/>
      <c r="C893" s="119"/>
      <c r="D893" s="324"/>
      <c r="E893" s="316"/>
      <c r="F893" s="316"/>
      <c r="G893" s="318"/>
      <c r="H893" s="318"/>
      <c r="I893" s="318"/>
      <c r="J893" s="318"/>
      <c r="K893" s="318"/>
      <c r="L893" s="318"/>
      <c r="M893" s="318"/>
      <c r="N893" s="318"/>
      <c r="O893" s="318"/>
      <c r="P893" s="318"/>
    </row>
    <row r="894" spans="1:16" ht="12.75">
      <c r="A894" s="156"/>
      <c r="B894" s="156"/>
      <c r="C894" s="156"/>
      <c r="D894" s="157"/>
      <c r="E894" s="322"/>
      <c r="F894" s="322"/>
      <c r="G894" s="158"/>
      <c r="H894" s="158"/>
      <c r="I894" s="158"/>
      <c r="J894" s="158"/>
      <c r="K894" s="158"/>
      <c r="L894" s="158"/>
      <c r="M894" s="158"/>
      <c r="N894" s="158"/>
      <c r="O894" s="158"/>
      <c r="P894" s="158"/>
    </row>
    <row r="895" spans="1:16" ht="12.75">
      <c r="A895" s="33"/>
      <c r="B895" s="33"/>
      <c r="C895" s="119"/>
      <c r="D895" s="324"/>
      <c r="E895" s="316"/>
      <c r="F895" s="316"/>
      <c r="G895" s="318"/>
      <c r="H895" s="318"/>
      <c r="I895" s="318"/>
      <c r="J895" s="318"/>
      <c r="K895" s="318"/>
      <c r="L895" s="318"/>
      <c r="M895" s="318"/>
      <c r="N895" s="318"/>
      <c r="O895" s="318"/>
      <c r="P895" s="318"/>
    </row>
    <row r="896" spans="1:16" ht="12.75">
      <c r="A896" s="156"/>
      <c r="B896" s="156"/>
      <c r="C896" s="156"/>
      <c r="D896" s="157"/>
      <c r="E896" s="322"/>
      <c r="F896" s="322"/>
      <c r="G896" s="158"/>
      <c r="H896" s="158"/>
      <c r="I896" s="158"/>
      <c r="J896" s="158"/>
      <c r="K896" s="158"/>
      <c r="L896" s="158"/>
      <c r="M896" s="158"/>
      <c r="N896" s="158"/>
      <c r="O896" s="158"/>
      <c r="P896" s="158"/>
    </row>
    <row r="897" spans="1:16" ht="12.75">
      <c r="A897" s="33"/>
      <c r="B897" s="33"/>
      <c r="C897" s="119"/>
      <c r="D897" s="324"/>
      <c r="E897" s="316"/>
      <c r="F897" s="316"/>
      <c r="G897" s="318"/>
      <c r="H897" s="318"/>
      <c r="I897" s="318"/>
      <c r="J897" s="318"/>
      <c r="K897" s="318"/>
      <c r="L897" s="318"/>
      <c r="M897" s="318"/>
      <c r="N897" s="318"/>
      <c r="O897" s="318"/>
      <c r="P897" s="318"/>
    </row>
    <row r="898" spans="1:16" ht="12.75">
      <c r="A898" s="156"/>
      <c r="B898" s="156"/>
      <c r="C898" s="156"/>
      <c r="D898" s="157"/>
      <c r="E898" s="322"/>
      <c r="F898" s="322"/>
      <c r="G898" s="158"/>
      <c r="H898" s="158"/>
      <c r="I898" s="158"/>
      <c r="J898" s="158"/>
      <c r="K898" s="158"/>
      <c r="L898" s="158"/>
      <c r="M898" s="158"/>
      <c r="N898" s="158"/>
      <c r="O898" s="158"/>
      <c r="P898" s="158"/>
    </row>
    <row r="899" spans="1:16" ht="12.75">
      <c r="A899" s="33"/>
      <c r="B899" s="33"/>
      <c r="C899" s="119"/>
      <c r="D899" s="324"/>
      <c r="E899" s="316"/>
      <c r="F899" s="316"/>
      <c r="G899" s="318"/>
      <c r="H899" s="318"/>
      <c r="I899" s="318"/>
      <c r="J899" s="318"/>
      <c r="K899" s="318"/>
      <c r="L899" s="318"/>
      <c r="M899" s="318"/>
      <c r="N899" s="318"/>
      <c r="O899" s="318"/>
      <c r="P899" s="318"/>
    </row>
    <row r="900" spans="1:16" ht="12.75">
      <c r="A900" s="156"/>
      <c r="B900" s="156"/>
      <c r="C900" s="156"/>
      <c r="D900" s="157"/>
      <c r="E900" s="322"/>
      <c r="F900" s="322"/>
      <c r="G900" s="158"/>
      <c r="H900" s="158"/>
      <c r="I900" s="158"/>
      <c r="J900" s="158"/>
      <c r="K900" s="158"/>
      <c r="L900" s="158"/>
      <c r="M900" s="158"/>
      <c r="N900" s="158"/>
      <c r="O900" s="158"/>
      <c r="P900" s="158"/>
    </row>
    <row r="901" spans="1:16" ht="12.75">
      <c r="A901" s="33"/>
      <c r="B901" s="33"/>
      <c r="C901" s="119"/>
      <c r="D901" s="324"/>
      <c r="E901" s="316"/>
      <c r="F901" s="316"/>
      <c r="G901" s="318"/>
      <c r="H901" s="318"/>
      <c r="I901" s="318"/>
      <c r="J901" s="318"/>
      <c r="K901" s="318"/>
      <c r="L901" s="318"/>
      <c r="M901" s="318"/>
      <c r="N901" s="318"/>
      <c r="O901" s="318"/>
      <c r="P901" s="318"/>
    </row>
    <row r="902" spans="1:16" ht="12.75">
      <c r="A902" s="156"/>
      <c r="B902" s="156"/>
      <c r="C902" s="156"/>
      <c r="D902" s="157"/>
      <c r="E902" s="322"/>
      <c r="F902" s="322"/>
      <c r="G902" s="158"/>
      <c r="H902" s="158"/>
      <c r="I902" s="158"/>
      <c r="J902" s="158"/>
      <c r="K902" s="158"/>
      <c r="L902" s="158"/>
      <c r="M902" s="158"/>
      <c r="N902" s="158"/>
      <c r="O902" s="158"/>
      <c r="P902" s="158"/>
    </row>
    <row r="903" spans="1:16" ht="12.75">
      <c r="A903" s="33"/>
      <c r="B903" s="33"/>
      <c r="C903" s="119"/>
      <c r="D903" s="324"/>
      <c r="E903" s="316"/>
      <c r="F903" s="316"/>
      <c r="G903" s="318"/>
      <c r="H903" s="318"/>
      <c r="I903" s="318"/>
      <c r="J903" s="318"/>
      <c r="K903" s="318"/>
      <c r="L903" s="318"/>
      <c r="M903" s="318"/>
      <c r="N903" s="318"/>
      <c r="O903" s="318"/>
      <c r="P903" s="318"/>
    </row>
    <row r="904" spans="1:16" ht="12.75">
      <c r="A904" s="156"/>
      <c r="B904" s="156"/>
      <c r="C904" s="156"/>
      <c r="D904" s="157"/>
      <c r="E904" s="322"/>
      <c r="F904" s="322"/>
      <c r="G904" s="158"/>
      <c r="H904" s="158"/>
      <c r="I904" s="158"/>
      <c r="J904" s="158"/>
      <c r="K904" s="158"/>
      <c r="L904" s="158"/>
      <c r="M904" s="158"/>
      <c r="N904" s="158"/>
      <c r="O904" s="158"/>
      <c r="P904" s="158"/>
    </row>
    <row r="905" spans="1:16" ht="12.75">
      <c r="A905" s="33"/>
      <c r="B905" s="33"/>
      <c r="C905" s="119"/>
      <c r="D905" s="324"/>
      <c r="E905" s="316"/>
      <c r="F905" s="316"/>
      <c r="G905" s="318"/>
      <c r="H905" s="318"/>
      <c r="I905" s="318"/>
      <c r="J905" s="318"/>
      <c r="K905" s="318"/>
      <c r="L905" s="318"/>
      <c r="M905" s="318"/>
      <c r="N905" s="318"/>
      <c r="O905" s="318"/>
      <c r="P905" s="318"/>
    </row>
    <row r="906" spans="1:16" ht="12.75">
      <c r="A906" s="156"/>
      <c r="B906" s="156"/>
      <c r="C906" s="156"/>
      <c r="D906" s="157"/>
      <c r="E906" s="322"/>
      <c r="F906" s="322"/>
      <c r="G906" s="158"/>
      <c r="H906" s="158"/>
      <c r="I906" s="158"/>
      <c r="J906" s="158"/>
      <c r="K906" s="158"/>
      <c r="L906" s="158"/>
      <c r="M906" s="158"/>
      <c r="N906" s="158"/>
      <c r="O906" s="158"/>
      <c r="P906" s="158"/>
    </row>
    <row r="907" spans="1:16" ht="12.75">
      <c r="A907" s="33"/>
      <c r="B907" s="33"/>
      <c r="C907" s="119"/>
      <c r="D907" s="324"/>
      <c r="E907" s="316"/>
      <c r="F907" s="316"/>
      <c r="G907" s="318"/>
      <c r="H907" s="318"/>
      <c r="I907" s="318"/>
      <c r="J907" s="318"/>
      <c r="K907" s="318"/>
      <c r="L907" s="318"/>
      <c r="M907" s="318"/>
      <c r="N907" s="318"/>
      <c r="O907" s="318"/>
      <c r="P907" s="318"/>
    </row>
    <row r="908" spans="1:16" ht="12.75">
      <c r="A908" s="156"/>
      <c r="B908" s="156"/>
      <c r="C908" s="156"/>
      <c r="D908" s="157"/>
      <c r="E908" s="322"/>
      <c r="F908" s="322"/>
      <c r="G908" s="158"/>
      <c r="H908" s="158"/>
      <c r="I908" s="158"/>
      <c r="J908" s="158"/>
      <c r="K908" s="158"/>
      <c r="L908" s="158"/>
      <c r="M908" s="158"/>
      <c r="N908" s="158"/>
      <c r="O908" s="158"/>
      <c r="P908" s="158"/>
    </row>
    <row r="909" spans="1:16" ht="12.75">
      <c r="A909" s="33"/>
      <c r="B909" s="33"/>
      <c r="C909" s="119"/>
      <c r="D909" s="324"/>
      <c r="E909" s="316"/>
      <c r="F909" s="316"/>
      <c r="G909" s="318"/>
      <c r="H909" s="318"/>
      <c r="I909" s="318"/>
      <c r="J909" s="318"/>
      <c r="K909" s="318"/>
      <c r="L909" s="318"/>
      <c r="M909" s="318"/>
      <c r="N909" s="318"/>
      <c r="O909" s="318"/>
      <c r="P909" s="318"/>
    </row>
    <row r="910" spans="1:16" ht="12.75">
      <c r="A910" s="156"/>
      <c r="B910" s="156"/>
      <c r="C910" s="156"/>
      <c r="D910" s="157"/>
      <c r="E910" s="322"/>
      <c r="F910" s="322"/>
      <c r="G910" s="158"/>
      <c r="H910" s="158"/>
      <c r="I910" s="158"/>
      <c r="J910" s="158"/>
      <c r="K910" s="158"/>
      <c r="L910" s="158"/>
      <c r="M910" s="158"/>
      <c r="N910" s="158"/>
      <c r="O910" s="158"/>
      <c r="P910" s="158"/>
    </row>
    <row r="911" spans="1:16" ht="12.75">
      <c r="A911" s="33"/>
      <c r="B911" s="33"/>
      <c r="C911" s="119"/>
      <c r="D911" s="324"/>
      <c r="E911" s="316"/>
      <c r="F911" s="316"/>
      <c r="G911" s="318"/>
      <c r="H911" s="318"/>
      <c r="I911" s="318"/>
      <c r="J911" s="318"/>
      <c r="K911" s="318"/>
      <c r="L911" s="318"/>
      <c r="M911" s="318"/>
      <c r="N911" s="318"/>
      <c r="O911" s="318"/>
      <c r="P911" s="318"/>
    </row>
    <row r="912" spans="1:16" ht="12.75">
      <c r="A912" s="156"/>
      <c r="B912" s="156"/>
      <c r="C912" s="156"/>
      <c r="D912" s="157"/>
      <c r="E912" s="322"/>
      <c r="F912" s="322"/>
      <c r="G912" s="158"/>
      <c r="H912" s="158"/>
      <c r="I912" s="158"/>
      <c r="J912" s="158"/>
      <c r="K912" s="158"/>
      <c r="L912" s="158"/>
      <c r="M912" s="158"/>
      <c r="N912" s="158"/>
      <c r="O912" s="158"/>
      <c r="P912" s="158"/>
    </row>
    <row r="913" spans="1:16" ht="12.75">
      <c r="A913" s="33"/>
      <c r="B913" s="33"/>
      <c r="C913" s="119"/>
      <c r="D913" s="324"/>
      <c r="E913" s="316"/>
      <c r="F913" s="316"/>
      <c r="G913" s="318"/>
      <c r="H913" s="318"/>
      <c r="I913" s="318"/>
      <c r="J913" s="318"/>
      <c r="K913" s="318"/>
      <c r="L913" s="318"/>
      <c r="M913" s="318"/>
      <c r="N913" s="318"/>
      <c r="O913" s="318"/>
      <c r="P913" s="318"/>
    </row>
    <row r="914" spans="1:16" ht="12.75">
      <c r="A914" s="156"/>
      <c r="B914" s="156"/>
      <c r="C914" s="156"/>
      <c r="D914" s="157"/>
      <c r="E914" s="322"/>
      <c r="F914" s="322"/>
      <c r="G914" s="158"/>
      <c r="H914" s="158"/>
      <c r="I914" s="158"/>
      <c r="J914" s="158"/>
      <c r="K914" s="158"/>
      <c r="L914" s="158"/>
      <c r="M914" s="158"/>
      <c r="N914" s="158"/>
      <c r="O914" s="158"/>
      <c r="P914" s="158"/>
    </row>
    <row r="915" spans="1:16" ht="12.75">
      <c r="A915" s="33"/>
      <c r="B915" s="33"/>
      <c r="C915" s="119"/>
      <c r="D915" s="324"/>
      <c r="E915" s="316"/>
      <c r="F915" s="316"/>
      <c r="G915" s="318"/>
      <c r="H915" s="318"/>
      <c r="I915" s="318"/>
      <c r="J915" s="318"/>
      <c r="K915" s="318"/>
      <c r="L915" s="318"/>
      <c r="M915" s="318"/>
      <c r="N915" s="318"/>
      <c r="O915" s="318"/>
      <c r="P915" s="318"/>
    </row>
    <row r="916" spans="1:16" ht="12.75">
      <c r="A916" s="156"/>
      <c r="B916" s="156"/>
      <c r="C916" s="156"/>
      <c r="D916" s="157"/>
      <c r="E916" s="322"/>
      <c r="F916" s="322"/>
      <c r="G916" s="158"/>
      <c r="H916" s="158"/>
      <c r="I916" s="158"/>
      <c r="J916" s="158"/>
      <c r="K916" s="158"/>
      <c r="L916" s="158"/>
      <c r="M916" s="158"/>
      <c r="N916" s="158"/>
      <c r="O916" s="158"/>
      <c r="P916" s="158"/>
    </row>
    <row r="917" spans="1:16" ht="12.75">
      <c r="A917" s="33"/>
      <c r="B917" s="33"/>
      <c r="C917" s="119"/>
      <c r="D917" s="324"/>
      <c r="E917" s="316"/>
      <c r="F917" s="316"/>
      <c r="G917" s="318"/>
      <c r="H917" s="318"/>
      <c r="I917" s="318"/>
      <c r="J917" s="318"/>
      <c r="K917" s="318"/>
      <c r="L917" s="318"/>
      <c r="M917" s="318"/>
      <c r="N917" s="318"/>
      <c r="O917" s="318"/>
      <c r="P917" s="318"/>
    </row>
    <row r="918" spans="1:16" ht="12.75">
      <c r="A918" s="156"/>
      <c r="B918" s="156"/>
      <c r="C918" s="156"/>
      <c r="D918" s="157"/>
      <c r="E918" s="322"/>
      <c r="F918" s="322"/>
      <c r="G918" s="158"/>
      <c r="H918" s="158"/>
      <c r="I918" s="158"/>
      <c r="J918" s="158"/>
      <c r="K918" s="158"/>
      <c r="L918" s="158"/>
      <c r="M918" s="158"/>
      <c r="N918" s="158"/>
      <c r="O918" s="158"/>
      <c r="P918" s="158"/>
    </row>
    <row r="919" spans="1:16" ht="12.75">
      <c r="A919" s="33"/>
      <c r="B919" s="33"/>
      <c r="C919" s="119"/>
      <c r="D919" s="324"/>
      <c r="E919" s="316"/>
      <c r="F919" s="316"/>
      <c r="G919" s="318"/>
      <c r="H919" s="318"/>
      <c r="I919" s="318"/>
      <c r="J919" s="318"/>
      <c r="K919" s="318"/>
      <c r="L919" s="318"/>
      <c r="M919" s="318"/>
      <c r="N919" s="318"/>
      <c r="O919" s="318"/>
      <c r="P919" s="318"/>
    </row>
    <row r="920" spans="1:16" ht="12.75">
      <c r="A920" s="156"/>
      <c r="B920" s="156"/>
      <c r="C920" s="156"/>
      <c r="D920" s="157"/>
      <c r="E920" s="322"/>
      <c r="F920" s="322"/>
      <c r="G920" s="158"/>
      <c r="H920" s="158"/>
      <c r="I920" s="158"/>
      <c r="J920" s="158"/>
      <c r="K920" s="158"/>
      <c r="L920" s="158"/>
      <c r="M920" s="158"/>
      <c r="N920" s="158"/>
      <c r="O920" s="158"/>
      <c r="P920" s="158"/>
    </row>
    <row r="921" spans="1:16" ht="12.75">
      <c r="A921" s="33"/>
      <c r="B921" s="33"/>
      <c r="C921" s="119"/>
      <c r="D921" s="324"/>
      <c r="E921" s="316"/>
      <c r="F921" s="316"/>
      <c r="G921" s="318"/>
      <c r="H921" s="318"/>
      <c r="I921" s="318"/>
      <c r="J921" s="318"/>
      <c r="K921" s="318"/>
      <c r="L921" s="318"/>
      <c r="M921" s="318"/>
      <c r="N921" s="318"/>
      <c r="O921" s="318"/>
      <c r="P921" s="318"/>
    </row>
    <row r="922" spans="1:16" ht="12.75">
      <c r="A922" s="156"/>
      <c r="B922" s="156"/>
      <c r="C922" s="156"/>
      <c r="D922" s="157"/>
      <c r="E922" s="322"/>
      <c r="F922" s="322"/>
      <c r="G922" s="158"/>
      <c r="H922" s="158"/>
      <c r="I922" s="158"/>
      <c r="J922" s="158"/>
      <c r="K922" s="158"/>
      <c r="L922" s="158"/>
      <c r="M922" s="158"/>
      <c r="N922" s="158"/>
      <c r="O922" s="158"/>
      <c r="P922" s="158"/>
    </row>
    <row r="923" spans="1:16" ht="12.75">
      <c r="A923" s="33"/>
      <c r="B923" s="33"/>
      <c r="C923" s="119"/>
      <c r="D923" s="324"/>
      <c r="E923" s="316"/>
      <c r="F923" s="316"/>
      <c r="G923" s="318"/>
      <c r="H923" s="318"/>
      <c r="I923" s="318"/>
      <c r="J923" s="318"/>
      <c r="K923" s="318"/>
      <c r="L923" s="318"/>
      <c r="M923" s="318"/>
      <c r="N923" s="318"/>
      <c r="O923" s="318"/>
      <c r="P923" s="318"/>
    </row>
    <row r="924" spans="1:16" ht="12.75">
      <c r="A924" s="156"/>
      <c r="B924" s="156"/>
      <c r="C924" s="156"/>
      <c r="D924" s="157"/>
      <c r="E924" s="322"/>
      <c r="F924" s="322"/>
      <c r="G924" s="158"/>
      <c r="H924" s="158"/>
      <c r="I924" s="158"/>
      <c r="J924" s="158"/>
      <c r="K924" s="158"/>
      <c r="L924" s="158"/>
      <c r="M924" s="158"/>
      <c r="N924" s="158"/>
      <c r="O924" s="158"/>
      <c r="P924" s="158"/>
    </row>
    <row r="925" spans="1:16" ht="12.75">
      <c r="A925" s="33"/>
      <c r="B925" s="33"/>
      <c r="C925" s="119"/>
      <c r="D925" s="324"/>
      <c r="E925" s="316"/>
      <c r="F925" s="316"/>
      <c r="G925" s="318"/>
      <c r="H925" s="318"/>
      <c r="I925" s="318"/>
      <c r="J925" s="318"/>
      <c r="K925" s="318"/>
      <c r="L925" s="318"/>
      <c r="M925" s="318"/>
      <c r="N925" s="318"/>
      <c r="O925" s="318"/>
      <c r="P925" s="318"/>
    </row>
    <row r="926" spans="1:16" ht="12.75">
      <c r="A926" s="156"/>
      <c r="B926" s="156"/>
      <c r="C926" s="156"/>
      <c r="D926" s="157"/>
      <c r="E926" s="322"/>
      <c r="F926" s="322"/>
      <c r="G926" s="158"/>
      <c r="H926" s="158"/>
      <c r="I926" s="158"/>
      <c r="J926" s="158"/>
      <c r="K926" s="158"/>
      <c r="L926" s="158"/>
      <c r="M926" s="158"/>
      <c r="N926" s="158"/>
      <c r="O926" s="158"/>
      <c r="P926" s="158"/>
    </row>
    <row r="927" spans="1:16" ht="12.75">
      <c r="A927" s="33"/>
      <c r="B927" s="33"/>
      <c r="C927" s="119"/>
      <c r="D927" s="324"/>
      <c r="E927" s="316"/>
      <c r="F927" s="316"/>
      <c r="G927" s="318"/>
      <c r="H927" s="318"/>
      <c r="I927" s="318"/>
      <c r="J927" s="318"/>
      <c r="K927" s="318"/>
      <c r="L927" s="318"/>
      <c r="M927" s="318"/>
      <c r="N927" s="318"/>
      <c r="O927" s="318"/>
      <c r="P927" s="318"/>
    </row>
    <row r="928" spans="1:16" ht="12.75">
      <c r="A928" s="156"/>
      <c r="B928" s="156"/>
      <c r="C928" s="156"/>
      <c r="D928" s="157"/>
      <c r="E928" s="322"/>
      <c r="F928" s="322"/>
      <c r="G928" s="158"/>
      <c r="H928" s="158"/>
      <c r="I928" s="158"/>
      <c r="J928" s="158"/>
      <c r="K928" s="158"/>
      <c r="L928" s="158"/>
      <c r="M928" s="158"/>
      <c r="N928" s="158"/>
      <c r="O928" s="158"/>
      <c r="P928" s="158"/>
    </row>
    <row r="929" spans="1:16" ht="12.75">
      <c r="A929" s="33"/>
      <c r="B929" s="33"/>
      <c r="C929" s="119"/>
      <c r="D929" s="324"/>
      <c r="E929" s="316"/>
      <c r="F929" s="316"/>
      <c r="G929" s="318"/>
      <c r="H929" s="318"/>
      <c r="I929" s="318"/>
      <c r="J929" s="318"/>
      <c r="K929" s="318"/>
      <c r="L929" s="318"/>
      <c r="M929" s="318"/>
      <c r="N929" s="318"/>
      <c r="O929" s="318"/>
      <c r="P929" s="318"/>
    </row>
    <row r="930" spans="1:16" ht="12.75">
      <c r="A930" s="156"/>
      <c r="B930" s="156"/>
      <c r="C930" s="156"/>
      <c r="D930" s="157"/>
      <c r="E930" s="322"/>
      <c r="F930" s="322"/>
      <c r="G930" s="158"/>
      <c r="H930" s="158"/>
      <c r="I930" s="158"/>
      <c r="J930" s="158"/>
      <c r="K930" s="158"/>
      <c r="L930" s="158"/>
      <c r="M930" s="158"/>
      <c r="N930" s="158"/>
      <c r="O930" s="158"/>
      <c r="P930" s="158"/>
    </row>
    <row r="931" spans="1:16" ht="12.75">
      <c r="A931" s="33"/>
      <c r="B931" s="33"/>
      <c r="C931" s="119"/>
      <c r="D931" s="324"/>
      <c r="E931" s="316"/>
      <c r="F931" s="316"/>
      <c r="G931" s="318"/>
      <c r="H931" s="318"/>
      <c r="I931" s="318"/>
      <c r="J931" s="318"/>
      <c r="K931" s="318"/>
      <c r="L931" s="318"/>
      <c r="M931" s="318"/>
      <c r="N931" s="318"/>
      <c r="O931" s="318"/>
      <c r="P931" s="318"/>
    </row>
    <row r="932" spans="1:16" ht="12.75">
      <c r="A932" s="156"/>
      <c r="B932" s="156"/>
      <c r="C932" s="156"/>
      <c r="D932" s="157"/>
      <c r="E932" s="322"/>
      <c r="F932" s="322"/>
      <c r="G932" s="158"/>
      <c r="H932" s="158"/>
      <c r="I932" s="158"/>
      <c r="J932" s="158"/>
      <c r="K932" s="158"/>
      <c r="L932" s="158"/>
      <c r="M932" s="158"/>
      <c r="N932" s="158"/>
      <c r="O932" s="158"/>
      <c r="P932" s="158"/>
    </row>
    <row r="933" spans="1:16" ht="12.75">
      <c r="A933" s="33"/>
      <c r="B933" s="33"/>
      <c r="C933" s="119"/>
      <c r="D933" s="324"/>
      <c r="E933" s="316"/>
      <c r="F933" s="316"/>
      <c r="G933" s="318"/>
      <c r="H933" s="318"/>
      <c r="I933" s="318"/>
      <c r="J933" s="318"/>
      <c r="K933" s="318"/>
      <c r="L933" s="318"/>
      <c r="M933" s="318"/>
      <c r="N933" s="318"/>
      <c r="O933" s="318"/>
      <c r="P933" s="318"/>
    </row>
    <row r="934" spans="1:16" ht="12.75">
      <c r="A934" s="156"/>
      <c r="B934" s="156"/>
      <c r="C934" s="156"/>
      <c r="D934" s="157"/>
      <c r="E934" s="322"/>
      <c r="F934" s="322"/>
      <c r="G934" s="158"/>
      <c r="H934" s="158"/>
      <c r="I934" s="158"/>
      <c r="J934" s="158"/>
      <c r="K934" s="158"/>
      <c r="L934" s="158"/>
      <c r="M934" s="158"/>
      <c r="N934" s="158"/>
      <c r="O934" s="158"/>
      <c r="P934" s="158"/>
    </row>
    <row r="935" spans="1:16" ht="12.75">
      <c r="A935" s="33"/>
      <c r="B935" s="33"/>
      <c r="C935" s="119"/>
      <c r="D935" s="324"/>
      <c r="E935" s="316"/>
      <c r="F935" s="316"/>
      <c r="G935" s="318"/>
      <c r="H935" s="318"/>
      <c r="I935" s="318"/>
      <c r="J935" s="318"/>
      <c r="K935" s="318"/>
      <c r="L935" s="318"/>
      <c r="M935" s="318"/>
      <c r="N935" s="318"/>
      <c r="O935" s="318"/>
      <c r="P935" s="318"/>
    </row>
    <row r="936" spans="1:16" ht="12.75">
      <c r="A936" s="156"/>
      <c r="B936" s="156"/>
      <c r="C936" s="156"/>
      <c r="D936" s="157"/>
      <c r="E936" s="322"/>
      <c r="F936" s="322"/>
      <c r="G936" s="158"/>
      <c r="H936" s="158"/>
      <c r="I936" s="158"/>
      <c r="J936" s="158"/>
      <c r="K936" s="158"/>
      <c r="L936" s="158"/>
      <c r="M936" s="158"/>
      <c r="N936" s="158"/>
      <c r="O936" s="158"/>
      <c r="P936" s="158"/>
    </row>
    <row r="937" spans="1:16" ht="12.75">
      <c r="A937" s="33"/>
      <c r="B937" s="33"/>
      <c r="C937" s="119"/>
      <c r="D937" s="324"/>
      <c r="E937" s="316"/>
      <c r="F937" s="316"/>
      <c r="G937" s="318"/>
      <c r="H937" s="318"/>
      <c r="I937" s="318"/>
      <c r="J937" s="318"/>
      <c r="K937" s="318"/>
      <c r="L937" s="318"/>
      <c r="M937" s="318"/>
      <c r="N937" s="318"/>
      <c r="O937" s="318"/>
      <c r="P937" s="318"/>
    </row>
    <row r="938" spans="1:16" ht="12.75">
      <c r="A938" s="156"/>
      <c r="B938" s="156"/>
      <c r="C938" s="156"/>
      <c r="D938" s="157"/>
      <c r="E938" s="322"/>
      <c r="F938" s="322"/>
      <c r="G938" s="158"/>
      <c r="H938" s="158"/>
      <c r="I938" s="158"/>
      <c r="J938" s="158"/>
      <c r="K938" s="158"/>
      <c r="L938" s="158"/>
      <c r="M938" s="158"/>
      <c r="N938" s="158"/>
      <c r="O938" s="158"/>
      <c r="P938" s="158"/>
    </row>
    <row r="939" spans="1:16" ht="12.75">
      <c r="A939" s="33"/>
      <c r="B939" s="33"/>
      <c r="C939" s="119"/>
      <c r="D939" s="324"/>
      <c r="E939" s="316"/>
      <c r="F939" s="316"/>
      <c r="G939" s="318"/>
      <c r="H939" s="318"/>
      <c r="I939" s="318"/>
      <c r="J939" s="318"/>
      <c r="K939" s="318"/>
      <c r="L939" s="318"/>
      <c r="M939" s="318"/>
      <c r="N939" s="318"/>
      <c r="O939" s="318"/>
      <c r="P939" s="318"/>
    </row>
    <row r="940" spans="1:16" ht="12.75">
      <c r="A940" s="156"/>
      <c r="B940" s="156"/>
      <c r="C940" s="156"/>
      <c r="D940" s="157"/>
      <c r="E940" s="322"/>
      <c r="F940" s="322"/>
      <c r="G940" s="158"/>
      <c r="H940" s="158"/>
      <c r="I940" s="158"/>
      <c r="J940" s="158"/>
      <c r="K940" s="158"/>
      <c r="L940" s="158"/>
      <c r="M940" s="158"/>
      <c r="N940" s="158"/>
      <c r="O940" s="158"/>
      <c r="P940" s="158"/>
    </row>
    <row r="941" spans="1:16" ht="12.75">
      <c r="A941" s="33"/>
      <c r="B941" s="33"/>
      <c r="C941" s="119"/>
      <c r="D941" s="324"/>
      <c r="E941" s="316"/>
      <c r="F941" s="316"/>
      <c r="G941" s="318"/>
      <c r="H941" s="318"/>
      <c r="I941" s="318"/>
      <c r="J941" s="318"/>
      <c r="K941" s="318"/>
      <c r="L941" s="318"/>
      <c r="M941" s="318"/>
      <c r="N941" s="318"/>
      <c r="O941" s="318"/>
      <c r="P941" s="318"/>
    </row>
    <row r="942" spans="1:16" ht="12.75">
      <c r="A942" s="156"/>
      <c r="B942" s="156"/>
      <c r="C942" s="156"/>
      <c r="D942" s="157"/>
      <c r="E942" s="322"/>
      <c r="F942" s="322"/>
      <c r="G942" s="158"/>
      <c r="H942" s="158"/>
      <c r="I942" s="158"/>
      <c r="J942" s="158"/>
      <c r="K942" s="158"/>
      <c r="L942" s="158"/>
      <c r="M942" s="158"/>
      <c r="N942" s="158"/>
      <c r="O942" s="158"/>
      <c r="P942" s="158"/>
    </row>
    <row r="943" spans="1:16" ht="12.75">
      <c r="A943" s="33"/>
      <c r="B943" s="33"/>
      <c r="C943" s="119"/>
      <c r="D943" s="324"/>
      <c r="E943" s="316"/>
      <c r="F943" s="316"/>
      <c r="G943" s="318"/>
      <c r="H943" s="318"/>
      <c r="I943" s="318"/>
      <c r="J943" s="318"/>
      <c r="K943" s="318"/>
      <c r="L943" s="318"/>
      <c r="M943" s="318"/>
      <c r="N943" s="318"/>
      <c r="O943" s="318"/>
      <c r="P943" s="318"/>
    </row>
    <row r="944" spans="1:16" ht="12.75">
      <c r="A944" s="156"/>
      <c r="B944" s="156"/>
      <c r="C944" s="156"/>
      <c r="D944" s="157"/>
      <c r="E944" s="322"/>
      <c r="F944" s="322"/>
      <c r="G944" s="158"/>
      <c r="H944" s="158"/>
      <c r="I944" s="158"/>
      <c r="J944" s="158"/>
      <c r="K944" s="158"/>
      <c r="L944" s="158"/>
      <c r="M944" s="158"/>
      <c r="N944" s="158"/>
      <c r="O944" s="158"/>
      <c r="P944" s="158"/>
    </row>
    <row r="945" spans="1:16" ht="12.75">
      <c r="A945" s="33"/>
      <c r="B945" s="33"/>
      <c r="C945" s="119"/>
      <c r="D945" s="324"/>
      <c r="E945" s="316"/>
      <c r="F945" s="316"/>
      <c r="G945" s="318"/>
      <c r="H945" s="318"/>
      <c r="I945" s="318"/>
      <c r="J945" s="318"/>
      <c r="K945" s="318"/>
      <c r="L945" s="318"/>
      <c r="M945" s="318"/>
      <c r="N945" s="318"/>
      <c r="O945" s="318"/>
      <c r="P945" s="318"/>
    </row>
    <row r="946" spans="1:16" ht="12.75">
      <c r="A946" s="156"/>
      <c r="B946" s="156"/>
      <c r="C946" s="156"/>
      <c r="D946" s="157"/>
      <c r="E946" s="322"/>
      <c r="F946" s="322"/>
      <c r="G946" s="158"/>
      <c r="H946" s="158"/>
      <c r="I946" s="158"/>
      <c r="J946" s="158"/>
      <c r="K946" s="158"/>
      <c r="L946" s="158"/>
      <c r="M946" s="158"/>
      <c r="N946" s="158"/>
      <c r="O946" s="158"/>
      <c r="P946" s="158"/>
    </row>
    <row r="947" spans="1:16" ht="12.75">
      <c r="A947" s="33"/>
      <c r="B947" s="33"/>
      <c r="C947" s="119"/>
      <c r="D947" s="324"/>
      <c r="E947" s="316"/>
      <c r="F947" s="316"/>
      <c r="G947" s="318"/>
      <c r="H947" s="318"/>
      <c r="I947" s="318"/>
      <c r="J947" s="318"/>
      <c r="K947" s="318"/>
      <c r="L947" s="318"/>
      <c r="M947" s="318"/>
      <c r="N947" s="318"/>
      <c r="O947" s="318"/>
      <c r="P947" s="318"/>
    </row>
    <row r="948" spans="1:16" ht="12.75">
      <c r="A948" s="156"/>
      <c r="B948" s="156"/>
      <c r="C948" s="156"/>
      <c r="D948" s="157"/>
      <c r="E948" s="322"/>
      <c r="F948" s="322"/>
      <c r="G948" s="158"/>
      <c r="H948" s="158"/>
      <c r="I948" s="158"/>
      <c r="J948" s="158"/>
      <c r="K948" s="158"/>
      <c r="L948" s="158"/>
      <c r="M948" s="158"/>
      <c r="N948" s="158"/>
      <c r="O948" s="158"/>
      <c r="P948" s="158"/>
    </row>
    <row r="949" spans="1:16" ht="12.75">
      <c r="A949" s="33"/>
      <c r="B949" s="33"/>
      <c r="C949" s="119"/>
      <c r="D949" s="324"/>
      <c r="E949" s="316"/>
      <c r="F949" s="316"/>
      <c r="G949" s="318"/>
      <c r="H949" s="318"/>
      <c r="I949" s="318"/>
      <c r="J949" s="318"/>
      <c r="K949" s="318"/>
      <c r="L949" s="318"/>
      <c r="M949" s="318"/>
      <c r="N949" s="318"/>
      <c r="O949" s="318"/>
      <c r="P949" s="318"/>
    </row>
    <row r="950" spans="1:16" ht="12.75">
      <c r="A950" s="156"/>
      <c r="B950" s="156"/>
      <c r="C950" s="156"/>
      <c r="D950" s="157"/>
      <c r="E950" s="322"/>
      <c r="F950" s="322"/>
      <c r="G950" s="158"/>
      <c r="H950" s="158"/>
      <c r="I950" s="158"/>
      <c r="J950" s="158"/>
      <c r="K950" s="158"/>
      <c r="L950" s="158"/>
      <c r="M950" s="158"/>
      <c r="N950" s="158"/>
      <c r="O950" s="158"/>
      <c r="P950" s="158"/>
    </row>
    <row r="951" spans="1:16" ht="12.75">
      <c r="A951" s="33"/>
      <c r="B951" s="33"/>
      <c r="C951" s="119"/>
      <c r="D951" s="324"/>
      <c r="E951" s="316"/>
      <c r="F951" s="316"/>
      <c r="G951" s="318"/>
      <c r="H951" s="318"/>
      <c r="I951" s="318"/>
      <c r="J951" s="318"/>
      <c r="K951" s="318"/>
      <c r="L951" s="318"/>
      <c r="M951" s="318"/>
      <c r="N951" s="318"/>
      <c r="O951" s="318"/>
      <c r="P951" s="318"/>
    </row>
    <row r="952" spans="1:16" ht="12.75">
      <c r="A952" s="156"/>
      <c r="B952" s="156"/>
      <c r="C952" s="156"/>
      <c r="D952" s="157"/>
      <c r="E952" s="322"/>
      <c r="F952" s="322"/>
      <c r="G952" s="158"/>
      <c r="H952" s="158"/>
      <c r="I952" s="158"/>
      <c r="J952" s="158"/>
      <c r="K952" s="158"/>
      <c r="L952" s="158"/>
      <c r="M952" s="158"/>
      <c r="N952" s="158"/>
      <c r="O952" s="158"/>
      <c r="P952" s="158"/>
    </row>
    <row r="953" spans="1:16" ht="12.75">
      <c r="A953" s="33"/>
      <c r="B953" s="33"/>
      <c r="C953" s="119"/>
      <c r="D953" s="324"/>
      <c r="E953" s="316"/>
      <c r="F953" s="316"/>
      <c r="G953" s="318"/>
      <c r="H953" s="318"/>
      <c r="I953" s="318"/>
      <c r="J953" s="318"/>
      <c r="K953" s="318"/>
      <c r="L953" s="318"/>
      <c r="M953" s="318"/>
      <c r="N953" s="318"/>
      <c r="O953" s="318"/>
      <c r="P953" s="318"/>
    </row>
    <row r="954" spans="1:16" ht="12.75">
      <c r="A954" s="156"/>
      <c r="B954" s="156"/>
      <c r="C954" s="156"/>
      <c r="D954" s="157"/>
      <c r="E954" s="322"/>
      <c r="F954" s="322"/>
      <c r="G954" s="158"/>
      <c r="H954" s="158"/>
      <c r="I954" s="158"/>
      <c r="J954" s="158"/>
      <c r="K954" s="158"/>
      <c r="L954" s="158"/>
      <c r="M954" s="158"/>
      <c r="N954" s="158"/>
      <c r="O954" s="158"/>
      <c r="P954" s="158"/>
    </row>
    <row r="955" spans="1:16" ht="12.75">
      <c r="A955" s="33"/>
      <c r="B955" s="33"/>
      <c r="C955" s="119"/>
      <c r="D955" s="324"/>
      <c r="E955" s="316"/>
      <c r="F955" s="316"/>
      <c r="G955" s="318"/>
      <c r="H955" s="318"/>
      <c r="I955" s="318"/>
      <c r="J955" s="318"/>
      <c r="K955" s="318"/>
      <c r="L955" s="318"/>
      <c r="M955" s="318"/>
      <c r="N955" s="318"/>
      <c r="O955" s="318"/>
      <c r="P955" s="318"/>
    </row>
    <row r="956" spans="1:16" ht="12.75">
      <c r="A956" s="156"/>
      <c r="B956" s="156"/>
      <c r="C956" s="156"/>
      <c r="D956" s="157"/>
      <c r="E956" s="322"/>
      <c r="F956" s="322"/>
      <c r="G956" s="158"/>
      <c r="H956" s="158"/>
      <c r="I956" s="158"/>
      <c r="J956" s="158"/>
      <c r="K956" s="158"/>
      <c r="L956" s="158"/>
      <c r="M956" s="158"/>
      <c r="N956" s="158"/>
      <c r="O956" s="158"/>
      <c r="P956" s="158"/>
    </row>
    <row r="957" spans="1:16" ht="12.75">
      <c r="A957" s="33"/>
      <c r="B957" s="33"/>
      <c r="C957" s="119"/>
      <c r="D957" s="324"/>
      <c r="E957" s="316"/>
      <c r="F957" s="316"/>
      <c r="G957" s="318"/>
      <c r="H957" s="318"/>
      <c r="I957" s="318"/>
      <c r="J957" s="318"/>
      <c r="K957" s="318"/>
      <c r="L957" s="318"/>
      <c r="M957" s="318"/>
      <c r="N957" s="318"/>
      <c r="O957" s="318"/>
      <c r="P957" s="318"/>
    </row>
    <row r="958" spans="1:16" ht="12.75">
      <c r="A958" s="156"/>
      <c r="B958" s="156"/>
      <c r="C958" s="156"/>
      <c r="D958" s="157"/>
      <c r="E958" s="322"/>
      <c r="F958" s="322"/>
      <c r="G958" s="158"/>
      <c r="H958" s="158"/>
      <c r="I958" s="158"/>
      <c r="J958" s="158"/>
      <c r="K958" s="158"/>
      <c r="L958" s="158"/>
      <c r="M958" s="158"/>
      <c r="N958" s="158"/>
      <c r="O958" s="158"/>
      <c r="P958" s="158"/>
    </row>
    <row r="959" spans="1:16" ht="12.75">
      <c r="A959" s="33"/>
      <c r="B959" s="33"/>
      <c r="C959" s="119"/>
      <c r="D959" s="324"/>
      <c r="E959" s="316"/>
      <c r="F959" s="316"/>
      <c r="G959" s="318"/>
      <c r="H959" s="318"/>
      <c r="I959" s="318"/>
      <c r="J959" s="318"/>
      <c r="K959" s="318"/>
      <c r="L959" s="318"/>
      <c r="M959" s="318"/>
      <c r="N959" s="318"/>
      <c r="O959" s="318"/>
      <c r="P959" s="318"/>
    </row>
    <row r="960" spans="1:16" ht="12.75">
      <c r="A960" s="156"/>
      <c r="B960" s="156"/>
      <c r="C960" s="156"/>
      <c r="D960" s="157"/>
      <c r="E960" s="322"/>
      <c r="F960" s="322"/>
      <c r="G960" s="158"/>
      <c r="H960" s="158"/>
      <c r="I960" s="158"/>
      <c r="J960" s="158"/>
      <c r="K960" s="158"/>
      <c r="L960" s="158"/>
      <c r="M960" s="158"/>
      <c r="N960" s="158"/>
      <c r="O960" s="158"/>
      <c r="P960" s="158"/>
    </row>
    <row r="961" spans="1:16" ht="12.75">
      <c r="A961" s="33"/>
      <c r="B961" s="33"/>
      <c r="C961" s="119"/>
      <c r="D961" s="324"/>
      <c r="E961" s="316"/>
      <c r="F961" s="316"/>
      <c r="G961" s="318"/>
      <c r="H961" s="318"/>
      <c r="I961" s="318"/>
      <c r="J961" s="318"/>
      <c r="K961" s="318"/>
      <c r="L961" s="318"/>
      <c r="M961" s="318"/>
      <c r="N961" s="318"/>
      <c r="O961" s="318"/>
      <c r="P961" s="318"/>
    </row>
    <row r="962" spans="1:16" ht="12.75">
      <c r="A962" s="156"/>
      <c r="B962" s="156"/>
      <c r="C962" s="156"/>
      <c r="D962" s="157"/>
      <c r="E962" s="322"/>
      <c r="F962" s="322"/>
      <c r="G962" s="158"/>
      <c r="H962" s="158"/>
      <c r="I962" s="158"/>
      <c r="J962" s="158"/>
      <c r="K962" s="158"/>
      <c r="L962" s="158"/>
      <c r="M962" s="158"/>
      <c r="N962" s="158"/>
      <c r="O962" s="158"/>
      <c r="P962" s="158"/>
    </row>
    <row r="963" spans="1:16" ht="12.75">
      <c r="A963" s="33"/>
      <c r="B963" s="33"/>
      <c r="C963" s="119"/>
      <c r="D963" s="324"/>
      <c r="E963" s="316"/>
      <c r="F963" s="316"/>
      <c r="G963" s="318"/>
      <c r="H963" s="318"/>
      <c r="I963" s="318"/>
      <c r="J963" s="318"/>
      <c r="K963" s="318"/>
      <c r="L963" s="318"/>
      <c r="M963" s="318"/>
      <c r="N963" s="318"/>
      <c r="O963" s="318"/>
      <c r="P963" s="318"/>
    </row>
    <row r="964" spans="1:16" ht="12.75">
      <c r="A964" s="156"/>
      <c r="B964" s="156"/>
      <c r="C964" s="156"/>
      <c r="D964" s="157"/>
      <c r="E964" s="322"/>
      <c r="F964" s="322"/>
      <c r="G964" s="158"/>
      <c r="H964" s="158"/>
      <c r="I964" s="158"/>
      <c r="J964" s="158"/>
      <c r="K964" s="158"/>
      <c r="L964" s="158"/>
      <c r="M964" s="158"/>
      <c r="N964" s="158"/>
      <c r="O964" s="158"/>
      <c r="P964" s="158"/>
    </row>
    <row r="965" spans="1:16" ht="12.75">
      <c r="A965" s="33"/>
      <c r="B965" s="33"/>
      <c r="C965" s="119"/>
      <c r="D965" s="324"/>
      <c r="E965" s="316"/>
      <c r="F965" s="316"/>
      <c r="G965" s="318"/>
      <c r="H965" s="318"/>
      <c r="I965" s="318"/>
      <c r="J965" s="318"/>
      <c r="K965" s="318"/>
      <c r="L965" s="318"/>
      <c r="M965" s="318"/>
      <c r="N965" s="318"/>
      <c r="O965" s="318"/>
      <c r="P965" s="318"/>
    </row>
    <row r="966" spans="1:16" ht="12.75">
      <c r="A966" s="156"/>
      <c r="B966" s="156"/>
      <c r="C966" s="156"/>
      <c r="D966" s="157"/>
      <c r="E966" s="322"/>
      <c r="F966" s="322"/>
      <c r="G966" s="158"/>
      <c r="H966" s="158"/>
      <c r="I966" s="158"/>
      <c r="J966" s="158"/>
      <c r="K966" s="158"/>
      <c r="L966" s="158"/>
      <c r="M966" s="158"/>
      <c r="N966" s="158"/>
      <c r="O966" s="158"/>
      <c r="P966" s="158"/>
    </row>
    <row r="967" spans="1:16" ht="12.75">
      <c r="A967" s="33"/>
      <c r="B967" s="33"/>
      <c r="C967" s="119"/>
      <c r="D967" s="324"/>
      <c r="E967" s="316"/>
      <c r="F967" s="316"/>
      <c r="G967" s="318"/>
      <c r="H967" s="318"/>
      <c r="I967" s="318"/>
      <c r="J967" s="318"/>
      <c r="K967" s="318"/>
      <c r="L967" s="318"/>
      <c r="M967" s="318"/>
      <c r="N967" s="318"/>
      <c r="O967" s="318"/>
      <c r="P967" s="318"/>
    </row>
    <row r="968" spans="1:16" ht="12.75">
      <c r="A968" s="156"/>
      <c r="B968" s="156"/>
      <c r="C968" s="156"/>
      <c r="D968" s="157"/>
      <c r="E968" s="322"/>
      <c r="F968" s="322"/>
      <c r="G968" s="158"/>
      <c r="H968" s="158"/>
      <c r="I968" s="158"/>
      <c r="J968" s="158"/>
      <c r="K968" s="158"/>
      <c r="L968" s="158"/>
      <c r="M968" s="158"/>
      <c r="N968" s="158"/>
      <c r="O968" s="158"/>
      <c r="P968" s="158"/>
    </row>
    <row r="969" spans="1:16" ht="12.75">
      <c r="A969" s="33"/>
      <c r="B969" s="33"/>
      <c r="C969" s="119"/>
      <c r="D969" s="324"/>
      <c r="E969" s="316"/>
      <c r="F969" s="316"/>
      <c r="G969" s="318"/>
      <c r="H969" s="318"/>
      <c r="I969" s="318"/>
      <c r="J969" s="318"/>
      <c r="K969" s="318"/>
      <c r="L969" s="318"/>
      <c r="M969" s="318"/>
      <c r="N969" s="318"/>
      <c r="O969" s="318"/>
      <c r="P969" s="318"/>
    </row>
    <row r="970" spans="1:16" ht="12.75">
      <c r="A970" s="156"/>
      <c r="B970" s="156"/>
      <c r="C970" s="156"/>
      <c r="D970" s="157"/>
      <c r="E970" s="322"/>
      <c r="F970" s="322"/>
      <c r="G970" s="158"/>
      <c r="H970" s="158"/>
      <c r="I970" s="158"/>
      <c r="J970" s="158"/>
      <c r="K970" s="158"/>
      <c r="L970" s="158"/>
      <c r="M970" s="158"/>
      <c r="N970" s="158"/>
      <c r="O970" s="158"/>
      <c r="P970" s="158"/>
    </row>
    <row r="971" spans="1:16" ht="12.75">
      <c r="A971" s="33"/>
      <c r="B971" s="33"/>
      <c r="C971" s="119"/>
      <c r="D971" s="324"/>
      <c r="E971" s="316"/>
      <c r="F971" s="316"/>
      <c r="G971" s="318"/>
      <c r="H971" s="318"/>
      <c r="I971" s="318"/>
      <c r="J971" s="318"/>
      <c r="K971" s="318"/>
      <c r="L971" s="318"/>
      <c r="M971" s="318"/>
      <c r="N971" s="318"/>
      <c r="O971" s="318"/>
      <c r="P971" s="318"/>
    </row>
    <row r="972" spans="1:16" ht="12.75">
      <c r="A972" s="156"/>
      <c r="B972" s="156"/>
      <c r="C972" s="156"/>
      <c r="D972" s="157"/>
      <c r="E972" s="322"/>
      <c r="F972" s="322"/>
      <c r="G972" s="158"/>
      <c r="H972" s="158"/>
      <c r="I972" s="158"/>
      <c r="J972" s="158"/>
      <c r="K972" s="158"/>
      <c r="L972" s="158"/>
      <c r="M972" s="158"/>
      <c r="N972" s="158"/>
      <c r="O972" s="158"/>
      <c r="P972" s="158"/>
    </row>
    <row r="973" spans="1:16" ht="12.75">
      <c r="A973" s="33"/>
      <c r="B973" s="33"/>
      <c r="C973" s="119"/>
      <c r="D973" s="324"/>
      <c r="E973" s="316"/>
      <c r="F973" s="316"/>
      <c r="G973" s="318"/>
      <c r="H973" s="318"/>
      <c r="I973" s="318"/>
      <c r="J973" s="318"/>
      <c r="K973" s="318"/>
      <c r="L973" s="318"/>
      <c r="M973" s="318"/>
      <c r="N973" s="318"/>
      <c r="O973" s="318"/>
      <c r="P973" s="318"/>
    </row>
    <row r="974" spans="1:16" ht="12.75">
      <c r="A974" s="156"/>
      <c r="B974" s="156"/>
      <c r="C974" s="156"/>
      <c r="D974" s="157"/>
      <c r="E974" s="322"/>
      <c r="F974" s="322"/>
      <c r="G974" s="158"/>
      <c r="H974" s="158"/>
      <c r="I974" s="158"/>
      <c r="J974" s="158"/>
      <c r="K974" s="158"/>
      <c r="L974" s="158"/>
      <c r="M974" s="158"/>
      <c r="N974" s="158"/>
      <c r="O974" s="158"/>
      <c r="P974" s="158"/>
    </row>
    <row r="975" spans="1:16" ht="12.75">
      <c r="A975" s="33"/>
      <c r="B975" s="33"/>
      <c r="C975" s="119"/>
      <c r="D975" s="324"/>
      <c r="E975" s="316"/>
      <c r="F975" s="316"/>
      <c r="G975" s="318"/>
      <c r="H975" s="318"/>
      <c r="I975" s="318"/>
      <c r="J975" s="318"/>
      <c r="K975" s="318"/>
      <c r="L975" s="318"/>
      <c r="M975" s="318"/>
      <c r="N975" s="318"/>
      <c r="O975" s="318"/>
      <c r="P975" s="318"/>
    </row>
    <row r="976" spans="1:16" ht="12.75">
      <c r="A976" s="156"/>
      <c r="B976" s="156"/>
      <c r="C976" s="156"/>
      <c r="D976" s="157"/>
      <c r="E976" s="322"/>
      <c r="F976" s="322"/>
      <c r="G976" s="158"/>
      <c r="H976" s="158"/>
      <c r="I976" s="158"/>
      <c r="J976" s="158"/>
      <c r="K976" s="158"/>
      <c r="L976" s="158"/>
      <c r="M976" s="158"/>
      <c r="N976" s="158"/>
      <c r="O976" s="158"/>
      <c r="P976" s="158"/>
    </row>
    <row r="977" spans="1:16" ht="12.75">
      <c r="A977" s="33"/>
      <c r="B977" s="33"/>
      <c r="C977" s="119"/>
      <c r="D977" s="324"/>
      <c r="E977" s="316"/>
      <c r="F977" s="316"/>
      <c r="G977" s="318"/>
      <c r="H977" s="318"/>
      <c r="I977" s="318"/>
      <c r="J977" s="318"/>
      <c r="K977" s="318"/>
      <c r="L977" s="318"/>
      <c r="M977" s="318"/>
      <c r="N977" s="318"/>
      <c r="O977" s="318"/>
      <c r="P977" s="318"/>
    </row>
    <row r="978" spans="1:16" ht="12.75">
      <c r="A978" s="156"/>
      <c r="B978" s="156"/>
      <c r="C978" s="156"/>
      <c r="D978" s="157"/>
      <c r="E978" s="322"/>
      <c r="F978" s="322"/>
      <c r="G978" s="158"/>
      <c r="H978" s="158"/>
      <c r="I978" s="158"/>
      <c r="J978" s="158"/>
      <c r="K978" s="158"/>
      <c r="L978" s="158"/>
      <c r="M978" s="158"/>
      <c r="N978" s="158"/>
      <c r="O978" s="158"/>
      <c r="P978" s="158"/>
    </row>
    <row r="979" spans="1:16" ht="12.75">
      <c r="A979" s="33"/>
      <c r="B979" s="33"/>
      <c r="C979" s="119"/>
      <c r="D979" s="324"/>
      <c r="E979" s="316"/>
      <c r="F979" s="316"/>
      <c r="G979" s="318"/>
      <c r="H979" s="318"/>
      <c r="I979" s="318"/>
      <c r="J979" s="318"/>
      <c r="K979" s="318"/>
      <c r="L979" s="318"/>
      <c r="M979" s="318"/>
      <c r="N979" s="318"/>
      <c r="O979" s="318"/>
      <c r="P979" s="318"/>
    </row>
    <row r="980" spans="1:16" ht="12.75">
      <c r="A980" s="156"/>
      <c r="B980" s="156"/>
      <c r="C980" s="156"/>
      <c r="D980" s="157"/>
      <c r="E980" s="322"/>
      <c r="F980" s="322"/>
      <c r="G980" s="158"/>
      <c r="H980" s="158"/>
      <c r="I980" s="158"/>
      <c r="J980" s="158"/>
      <c r="K980" s="158"/>
      <c r="L980" s="158"/>
      <c r="M980" s="158"/>
      <c r="N980" s="158"/>
      <c r="O980" s="158"/>
      <c r="P980" s="158"/>
    </row>
    <row r="981" spans="1:16" ht="12.75">
      <c r="A981" s="33"/>
      <c r="B981" s="33"/>
      <c r="C981" s="119"/>
      <c r="D981" s="324"/>
      <c r="E981" s="316"/>
      <c r="F981" s="316"/>
      <c r="G981" s="318"/>
      <c r="H981" s="318"/>
      <c r="I981" s="318"/>
      <c r="J981" s="318"/>
      <c r="K981" s="318"/>
      <c r="L981" s="318"/>
      <c r="M981" s="318"/>
      <c r="N981" s="318"/>
      <c r="O981" s="318"/>
      <c r="P981" s="318"/>
    </row>
    <row r="982" spans="1:16" ht="12.75">
      <c r="A982" s="156"/>
      <c r="B982" s="156"/>
      <c r="C982" s="156"/>
      <c r="D982" s="157"/>
      <c r="E982" s="322"/>
      <c r="F982" s="322"/>
      <c r="G982" s="158"/>
      <c r="H982" s="158"/>
      <c r="I982" s="158"/>
      <c r="J982" s="158"/>
      <c r="K982" s="158"/>
      <c r="L982" s="158"/>
      <c r="M982" s="158"/>
      <c r="N982" s="158"/>
      <c r="O982" s="158"/>
      <c r="P982" s="158"/>
    </row>
    <row r="983" spans="1:16" ht="12.75">
      <c r="A983" s="33"/>
      <c r="B983" s="33"/>
      <c r="C983" s="119"/>
      <c r="D983" s="324"/>
      <c r="E983" s="316"/>
      <c r="F983" s="316"/>
      <c r="G983" s="318"/>
      <c r="H983" s="318"/>
      <c r="I983" s="318"/>
      <c r="J983" s="318"/>
      <c r="K983" s="318"/>
      <c r="L983" s="318"/>
      <c r="M983" s="318"/>
      <c r="N983" s="318"/>
      <c r="O983" s="318"/>
      <c r="P983" s="318"/>
    </row>
    <row r="984" spans="1:16" ht="12.75">
      <c r="A984" s="156"/>
      <c r="B984" s="156"/>
      <c r="C984" s="156"/>
      <c r="D984" s="157"/>
      <c r="E984" s="322"/>
      <c r="F984" s="322"/>
      <c r="G984" s="158"/>
      <c r="H984" s="158"/>
      <c r="I984" s="158"/>
      <c r="J984" s="158"/>
      <c r="K984" s="158"/>
      <c r="L984" s="158"/>
      <c r="M984" s="158"/>
      <c r="N984" s="158"/>
      <c r="O984" s="158"/>
      <c r="P984" s="158"/>
    </row>
    <row r="985" spans="1:16" ht="12.75">
      <c r="A985" s="33"/>
      <c r="B985" s="33"/>
      <c r="C985" s="119"/>
      <c r="D985" s="324"/>
      <c r="E985" s="316"/>
      <c r="F985" s="316"/>
      <c r="G985" s="318"/>
      <c r="H985" s="318"/>
      <c r="I985" s="318"/>
      <c r="J985" s="318"/>
      <c r="K985" s="318"/>
      <c r="L985" s="318"/>
      <c r="M985" s="318"/>
      <c r="N985" s="318"/>
      <c r="O985" s="318"/>
      <c r="P985" s="318"/>
    </row>
    <row r="986" spans="1:16" ht="12.75">
      <c r="A986" s="156"/>
      <c r="B986" s="156"/>
      <c r="C986" s="156"/>
      <c r="D986" s="157"/>
      <c r="E986" s="322"/>
      <c r="F986" s="322"/>
      <c r="G986" s="158"/>
      <c r="H986" s="158"/>
      <c r="I986" s="158"/>
      <c r="J986" s="158"/>
      <c r="K986" s="158"/>
      <c r="L986" s="158"/>
      <c r="M986" s="158"/>
      <c r="N986" s="158"/>
      <c r="O986" s="158"/>
      <c r="P986" s="158"/>
    </row>
    <row r="987" spans="1:16" ht="12.75">
      <c r="A987" s="33"/>
      <c r="B987" s="33"/>
      <c r="C987" s="119"/>
      <c r="D987" s="324"/>
      <c r="E987" s="316"/>
      <c r="F987" s="316"/>
      <c r="G987" s="318"/>
      <c r="H987" s="318"/>
      <c r="I987" s="318"/>
      <c r="J987" s="318"/>
      <c r="K987" s="318"/>
      <c r="L987" s="318"/>
      <c r="M987" s="318"/>
      <c r="N987" s="318"/>
      <c r="O987" s="318"/>
      <c r="P987" s="318"/>
    </row>
    <row r="988" spans="1:16" ht="12.75">
      <c r="A988" s="156"/>
      <c r="B988" s="156"/>
      <c r="C988" s="156"/>
      <c r="D988" s="157"/>
      <c r="E988" s="322"/>
      <c r="F988" s="322"/>
      <c r="G988" s="158"/>
      <c r="H988" s="158"/>
      <c r="I988" s="158"/>
      <c r="J988" s="158"/>
      <c r="K988" s="158"/>
      <c r="L988" s="158"/>
      <c r="M988" s="158"/>
      <c r="N988" s="158"/>
      <c r="O988" s="158"/>
      <c r="P988" s="158"/>
    </row>
    <row r="989" spans="1:16" ht="12.75">
      <c r="A989" s="33"/>
      <c r="B989" s="33"/>
      <c r="C989" s="119"/>
      <c r="D989" s="324"/>
      <c r="E989" s="316"/>
      <c r="F989" s="316"/>
      <c r="G989" s="318"/>
      <c r="H989" s="318"/>
      <c r="I989" s="318"/>
      <c r="J989" s="318"/>
      <c r="K989" s="318"/>
      <c r="L989" s="318"/>
      <c r="M989" s="318"/>
      <c r="N989" s="318"/>
      <c r="O989" s="318"/>
      <c r="P989" s="318"/>
    </row>
    <row r="990" spans="1:16" ht="12.75">
      <c r="A990" s="156"/>
      <c r="B990" s="156"/>
      <c r="C990" s="156"/>
      <c r="D990" s="157"/>
      <c r="E990" s="322"/>
      <c r="F990" s="322"/>
      <c r="G990" s="158"/>
      <c r="H990" s="158"/>
      <c r="I990" s="158"/>
      <c r="J990" s="158"/>
      <c r="K990" s="158"/>
      <c r="L990" s="158"/>
      <c r="M990" s="158"/>
      <c r="N990" s="158"/>
      <c r="O990" s="158"/>
      <c r="P990" s="158"/>
    </row>
    <row r="991" spans="1:16" ht="12.75">
      <c r="A991" s="33"/>
      <c r="B991" s="33"/>
      <c r="C991" s="119"/>
      <c r="D991" s="324"/>
      <c r="E991" s="316"/>
      <c r="F991" s="316"/>
      <c r="G991" s="318"/>
      <c r="H991" s="318"/>
      <c r="I991" s="318"/>
      <c r="J991" s="318"/>
      <c r="K991" s="318"/>
      <c r="L991" s="318"/>
      <c r="M991" s="318"/>
      <c r="N991" s="318"/>
      <c r="O991" s="318"/>
      <c r="P991" s="318"/>
    </row>
    <row r="992" spans="1:16" ht="12.75">
      <c r="A992" s="156"/>
      <c r="B992" s="156"/>
      <c r="C992" s="156"/>
      <c r="D992" s="157"/>
      <c r="E992" s="322"/>
      <c r="F992" s="322"/>
      <c r="G992" s="158"/>
      <c r="H992" s="158"/>
      <c r="I992" s="158"/>
      <c r="J992" s="158"/>
      <c r="K992" s="158"/>
      <c r="L992" s="158"/>
      <c r="M992" s="158"/>
      <c r="N992" s="158"/>
      <c r="O992" s="158"/>
      <c r="P992" s="158"/>
    </row>
    <row r="993" spans="1:16" ht="12.75">
      <c r="A993" s="33"/>
      <c r="B993" s="33"/>
      <c r="C993" s="119"/>
      <c r="D993" s="324"/>
      <c r="E993" s="316"/>
      <c r="F993" s="316"/>
      <c r="G993" s="318"/>
      <c r="H993" s="318"/>
      <c r="I993" s="318"/>
      <c r="J993" s="318"/>
      <c r="K993" s="318"/>
      <c r="L993" s="318"/>
      <c r="M993" s="318"/>
      <c r="N993" s="318"/>
      <c r="O993" s="318"/>
      <c r="P993" s="318"/>
    </row>
    <row r="994" spans="1:16" ht="12.75">
      <c r="A994" s="156"/>
      <c r="B994" s="156"/>
      <c r="C994" s="156"/>
      <c r="D994" s="157"/>
      <c r="E994" s="322"/>
      <c r="F994" s="322"/>
      <c r="G994" s="158"/>
      <c r="H994" s="158"/>
      <c r="I994" s="158"/>
      <c r="J994" s="158"/>
      <c r="K994" s="158"/>
      <c r="L994" s="158"/>
      <c r="M994" s="158"/>
      <c r="N994" s="158"/>
      <c r="O994" s="158"/>
      <c r="P994" s="158"/>
    </row>
    <row r="995" spans="1:16" ht="12.75">
      <c r="A995" s="33"/>
      <c r="B995" s="33"/>
      <c r="C995" s="119"/>
      <c r="D995" s="324"/>
      <c r="E995" s="316"/>
      <c r="F995" s="316"/>
      <c r="G995" s="318"/>
      <c r="H995" s="318"/>
      <c r="I995" s="318"/>
      <c r="J995" s="318"/>
      <c r="K995" s="318"/>
      <c r="L995" s="318"/>
      <c r="M995" s="318"/>
      <c r="N995" s="318"/>
      <c r="O995" s="318"/>
      <c r="P995" s="318"/>
    </row>
    <row r="996" spans="1:16" ht="12.75">
      <c r="A996" s="156"/>
      <c r="B996" s="156"/>
      <c r="C996" s="156"/>
      <c r="D996" s="157"/>
      <c r="E996" s="322"/>
      <c r="F996" s="322"/>
      <c r="G996" s="158"/>
      <c r="H996" s="158"/>
      <c r="I996" s="158"/>
      <c r="J996" s="158"/>
      <c r="K996" s="158"/>
      <c r="L996" s="158"/>
      <c r="M996" s="158"/>
      <c r="N996" s="158"/>
      <c r="O996" s="158"/>
      <c r="P996" s="158"/>
    </row>
    <row r="997" spans="1:16" ht="12.75">
      <c r="A997" s="33"/>
      <c r="B997" s="33"/>
      <c r="C997" s="119"/>
      <c r="D997" s="324"/>
      <c r="E997" s="316"/>
      <c r="F997" s="316"/>
      <c r="G997" s="318"/>
      <c r="H997" s="318"/>
      <c r="I997" s="318"/>
      <c r="J997" s="318"/>
      <c r="K997" s="318"/>
      <c r="L997" s="318"/>
      <c r="M997" s="318"/>
      <c r="N997" s="318"/>
      <c r="O997" s="318"/>
      <c r="P997" s="318"/>
    </row>
    <row r="998" spans="1:16" ht="12.75">
      <c r="A998" s="156"/>
      <c r="B998" s="156"/>
      <c r="C998" s="156"/>
      <c r="D998" s="157"/>
      <c r="E998" s="322"/>
      <c r="F998" s="322"/>
      <c r="G998" s="158"/>
      <c r="H998" s="158"/>
      <c r="I998" s="158"/>
      <c r="J998" s="158"/>
      <c r="K998" s="158"/>
      <c r="L998" s="158"/>
      <c r="M998" s="158"/>
      <c r="N998" s="158"/>
      <c r="O998" s="158"/>
      <c r="P998" s="158"/>
    </row>
    <row r="999" spans="1:16" ht="12.75">
      <c r="A999" s="33"/>
      <c r="B999" s="33"/>
      <c r="C999" s="119"/>
      <c r="D999" s="324"/>
      <c r="E999" s="316"/>
      <c r="F999" s="316"/>
      <c r="G999" s="318"/>
      <c r="H999" s="318"/>
      <c r="I999" s="318"/>
      <c r="J999" s="318"/>
      <c r="K999" s="318"/>
      <c r="L999" s="318"/>
      <c r="M999" s="318"/>
      <c r="N999" s="318"/>
      <c r="O999" s="318"/>
      <c r="P999" s="318"/>
    </row>
    <row r="1000" spans="1:16" ht="12.75">
      <c r="A1000" s="156"/>
      <c r="B1000" s="156"/>
      <c r="C1000" s="156"/>
      <c r="D1000" s="157"/>
      <c r="E1000" s="322"/>
      <c r="F1000" s="322"/>
      <c r="G1000" s="158"/>
      <c r="H1000" s="158"/>
      <c r="I1000" s="158"/>
      <c r="J1000" s="158"/>
      <c r="K1000" s="158"/>
      <c r="L1000" s="158"/>
      <c r="M1000" s="158"/>
      <c r="N1000" s="158"/>
      <c r="O1000" s="158"/>
      <c r="P1000" s="158"/>
    </row>
    <row r="1001" spans="1:16" ht="12.75">
      <c r="A1001" s="33"/>
      <c r="B1001" s="33"/>
      <c r="C1001" s="119"/>
      <c r="D1001" s="324"/>
      <c r="E1001" s="316"/>
      <c r="F1001" s="316"/>
      <c r="G1001" s="318"/>
      <c r="H1001" s="318"/>
      <c r="I1001" s="318"/>
      <c r="J1001" s="318"/>
      <c r="K1001" s="318"/>
      <c r="L1001" s="318"/>
      <c r="M1001" s="318"/>
      <c r="N1001" s="318"/>
      <c r="O1001" s="318"/>
      <c r="P1001" s="318"/>
    </row>
    <row r="1002" spans="1:16" ht="12.75">
      <c r="A1002" s="156"/>
      <c r="B1002" s="156"/>
      <c r="C1002" s="156"/>
      <c r="D1002" s="157"/>
      <c r="E1002" s="322"/>
      <c r="F1002" s="322"/>
      <c r="G1002" s="158"/>
      <c r="H1002" s="158"/>
      <c r="I1002" s="158"/>
      <c r="J1002" s="158"/>
      <c r="K1002" s="158"/>
      <c r="L1002" s="158"/>
      <c r="M1002" s="158"/>
      <c r="N1002" s="158"/>
      <c r="O1002" s="158"/>
      <c r="P1002" s="158"/>
    </row>
    <row r="1003" spans="1:16" ht="12.75">
      <c r="A1003" s="33"/>
      <c r="B1003" s="33"/>
      <c r="C1003" s="119"/>
      <c r="D1003" s="324"/>
      <c r="E1003" s="316"/>
      <c r="F1003" s="316"/>
      <c r="G1003" s="318"/>
      <c r="H1003" s="318"/>
      <c r="I1003" s="318"/>
      <c r="J1003" s="318"/>
      <c r="K1003" s="318"/>
      <c r="L1003" s="318"/>
      <c r="M1003" s="318"/>
      <c r="N1003" s="318"/>
      <c r="O1003" s="318"/>
      <c r="P1003" s="318"/>
    </row>
    <row r="1004" spans="1:16" ht="12.75">
      <c r="A1004" s="156"/>
      <c r="B1004" s="156"/>
      <c r="C1004" s="156"/>
      <c r="D1004" s="157"/>
      <c r="E1004" s="322"/>
      <c r="F1004" s="322"/>
      <c r="G1004" s="158"/>
      <c r="H1004" s="158"/>
      <c r="I1004" s="158"/>
      <c r="J1004" s="158"/>
      <c r="K1004" s="158"/>
      <c r="L1004" s="158"/>
      <c r="M1004" s="158"/>
      <c r="N1004" s="158"/>
      <c r="O1004" s="158"/>
      <c r="P1004" s="158"/>
    </row>
    <row r="1005" spans="1:16" ht="12.75">
      <c r="A1005" s="33"/>
      <c r="B1005" s="33"/>
      <c r="C1005" s="119"/>
      <c r="D1005" s="324"/>
      <c r="E1005" s="316"/>
      <c r="F1005" s="316"/>
      <c r="G1005" s="318"/>
      <c r="H1005" s="318"/>
      <c r="I1005" s="318"/>
      <c r="J1005" s="318"/>
      <c r="K1005" s="318"/>
      <c r="L1005" s="318"/>
      <c r="M1005" s="318"/>
      <c r="N1005" s="318"/>
      <c r="O1005" s="318"/>
      <c r="P1005" s="318"/>
    </row>
    <row r="1006" spans="1:16" ht="12.75">
      <c r="A1006" s="156"/>
      <c r="B1006" s="156"/>
      <c r="C1006" s="156"/>
      <c r="D1006" s="157"/>
      <c r="E1006" s="322"/>
      <c r="F1006" s="322"/>
      <c r="G1006" s="158"/>
      <c r="H1006" s="158"/>
      <c r="I1006" s="158"/>
      <c r="J1006" s="158"/>
      <c r="K1006" s="158"/>
      <c r="L1006" s="158"/>
      <c r="M1006" s="158"/>
      <c r="N1006" s="158"/>
      <c r="O1006" s="158"/>
      <c r="P1006" s="158"/>
    </row>
    <row r="1007" spans="1:16" ht="12.75">
      <c r="A1007" s="33"/>
      <c r="B1007" s="33"/>
      <c r="C1007" s="119"/>
      <c r="D1007" s="324"/>
      <c r="E1007" s="316"/>
      <c r="F1007" s="316"/>
      <c r="G1007" s="318"/>
      <c r="H1007" s="318"/>
      <c r="I1007" s="318"/>
      <c r="J1007" s="318"/>
      <c r="K1007" s="318"/>
      <c r="L1007" s="318"/>
      <c r="M1007" s="318"/>
      <c r="N1007" s="318"/>
      <c r="O1007" s="318"/>
      <c r="P1007" s="318"/>
    </row>
    <row r="1008" spans="1:16" ht="12.75">
      <c r="A1008" s="156"/>
      <c r="B1008" s="156"/>
      <c r="C1008" s="156"/>
      <c r="D1008" s="157"/>
      <c r="E1008" s="322"/>
      <c r="F1008" s="322"/>
      <c r="G1008" s="158"/>
      <c r="H1008" s="158"/>
      <c r="I1008" s="158"/>
      <c r="J1008" s="158"/>
      <c r="K1008" s="158"/>
      <c r="L1008" s="158"/>
      <c r="M1008" s="158"/>
      <c r="N1008" s="158"/>
      <c r="O1008" s="158"/>
      <c r="P1008" s="158"/>
    </row>
    <row r="1009" spans="1:16" ht="12.75">
      <c r="A1009" s="33"/>
      <c r="B1009" s="33"/>
      <c r="C1009" s="119"/>
      <c r="D1009" s="324"/>
      <c r="E1009" s="316"/>
      <c r="F1009" s="316"/>
      <c r="G1009" s="318"/>
      <c r="H1009" s="318"/>
      <c r="I1009" s="318"/>
      <c r="J1009" s="318"/>
      <c r="K1009" s="318"/>
      <c r="L1009" s="318"/>
      <c r="M1009" s="318"/>
      <c r="N1009" s="318"/>
      <c r="O1009" s="318"/>
      <c r="P1009" s="318"/>
    </row>
    <row r="1010" spans="1:16" ht="12.75">
      <c r="A1010" s="156"/>
      <c r="B1010" s="156"/>
      <c r="C1010" s="156"/>
      <c r="D1010" s="157"/>
      <c r="E1010" s="322"/>
      <c r="F1010" s="322"/>
      <c r="G1010" s="158"/>
      <c r="H1010" s="158"/>
      <c r="I1010" s="158"/>
      <c r="J1010" s="158"/>
      <c r="K1010" s="158"/>
      <c r="L1010" s="158"/>
      <c r="M1010" s="158"/>
      <c r="N1010" s="158"/>
      <c r="O1010" s="158"/>
      <c r="P1010" s="158"/>
    </row>
    <row r="1011" spans="1:16" ht="12.75">
      <c r="A1011" s="33"/>
      <c r="B1011" s="33"/>
      <c r="C1011" s="119"/>
      <c r="D1011" s="324"/>
      <c r="E1011" s="316"/>
      <c r="F1011" s="316"/>
      <c r="G1011" s="318"/>
      <c r="H1011" s="318"/>
      <c r="I1011" s="318"/>
      <c r="J1011" s="318"/>
      <c r="K1011" s="318"/>
      <c r="L1011" s="318"/>
      <c r="M1011" s="318"/>
      <c r="N1011" s="318"/>
      <c r="O1011" s="318"/>
      <c r="P1011" s="318"/>
    </row>
    <row r="1012" spans="1:16" ht="12.75">
      <c r="A1012" s="156"/>
      <c r="B1012" s="156"/>
      <c r="C1012" s="156"/>
      <c r="D1012" s="157"/>
      <c r="E1012" s="322"/>
      <c r="F1012" s="322"/>
      <c r="G1012" s="158"/>
      <c r="H1012" s="158"/>
      <c r="I1012" s="158"/>
      <c r="J1012" s="158"/>
      <c r="K1012" s="158"/>
      <c r="L1012" s="158"/>
      <c r="M1012" s="158"/>
      <c r="N1012" s="158"/>
      <c r="O1012" s="158"/>
      <c r="P1012" s="158"/>
    </row>
    <row r="1013" spans="1:16" ht="12.75">
      <c r="A1013" s="33"/>
      <c r="B1013" s="33"/>
      <c r="C1013" s="119"/>
      <c r="D1013" s="324"/>
      <c r="E1013" s="316"/>
      <c r="F1013" s="316"/>
      <c r="G1013" s="318"/>
      <c r="H1013" s="318"/>
      <c r="I1013" s="318"/>
      <c r="J1013" s="318"/>
      <c r="K1013" s="318"/>
      <c r="L1013" s="318"/>
      <c r="M1013" s="318"/>
      <c r="N1013" s="318"/>
      <c r="O1013" s="318"/>
      <c r="P1013" s="318"/>
    </row>
    <row r="1014" spans="1:16" ht="12.75">
      <c r="A1014" s="156"/>
      <c r="B1014" s="156"/>
      <c r="C1014" s="156"/>
      <c r="D1014" s="157"/>
      <c r="E1014" s="322"/>
      <c r="F1014" s="322"/>
      <c r="G1014" s="158"/>
      <c r="H1014" s="158"/>
      <c r="I1014" s="158"/>
      <c r="J1014" s="158"/>
      <c r="K1014" s="158"/>
      <c r="L1014" s="158"/>
      <c r="M1014" s="158"/>
      <c r="N1014" s="158"/>
      <c r="O1014" s="158"/>
      <c r="P1014" s="158"/>
    </row>
    <row r="1015" spans="1:16" ht="12.75">
      <c r="A1015" s="33"/>
      <c r="B1015" s="33"/>
      <c r="C1015" s="119"/>
      <c r="D1015" s="324"/>
      <c r="E1015" s="316"/>
      <c r="F1015" s="316"/>
      <c r="G1015" s="318"/>
      <c r="H1015" s="318"/>
      <c r="I1015" s="318"/>
      <c r="J1015" s="318"/>
      <c r="K1015" s="318"/>
      <c r="L1015" s="318"/>
      <c r="M1015" s="318"/>
      <c r="N1015" s="318"/>
      <c r="O1015" s="318"/>
      <c r="P1015" s="318"/>
    </row>
    <row r="1016" spans="1:16" ht="12.75">
      <c r="A1016" s="156"/>
      <c r="B1016" s="156"/>
      <c r="C1016" s="156"/>
      <c r="D1016" s="157"/>
      <c r="E1016" s="322"/>
      <c r="F1016" s="322"/>
      <c r="G1016" s="158"/>
      <c r="H1016" s="158"/>
      <c r="I1016" s="158"/>
      <c r="J1016" s="158"/>
      <c r="K1016" s="158"/>
      <c r="L1016" s="158"/>
      <c r="M1016" s="158"/>
      <c r="N1016" s="158"/>
      <c r="O1016" s="158"/>
      <c r="P1016" s="158"/>
    </row>
    <row r="1017" spans="1:16" ht="12.75">
      <c r="A1017" s="33"/>
      <c r="B1017" s="33"/>
      <c r="C1017" s="119"/>
      <c r="D1017" s="324"/>
      <c r="E1017" s="316"/>
      <c r="F1017" s="316"/>
      <c r="G1017" s="318"/>
      <c r="H1017" s="318"/>
      <c r="I1017" s="318"/>
      <c r="J1017" s="318"/>
      <c r="K1017" s="318"/>
      <c r="L1017" s="318"/>
      <c r="M1017" s="318"/>
      <c r="N1017" s="318"/>
      <c r="O1017" s="318"/>
      <c r="P1017" s="318"/>
    </row>
    <row r="1018" spans="1:16" ht="12.75">
      <c r="A1018" s="156"/>
      <c r="B1018" s="156"/>
      <c r="C1018" s="156"/>
      <c r="D1018" s="157"/>
      <c r="E1018" s="322"/>
      <c r="F1018" s="322"/>
      <c r="G1018" s="158"/>
      <c r="H1018" s="158"/>
      <c r="I1018" s="158"/>
      <c r="J1018" s="158"/>
      <c r="K1018" s="158"/>
      <c r="L1018" s="158"/>
      <c r="M1018" s="158"/>
      <c r="N1018" s="158"/>
      <c r="O1018" s="158"/>
      <c r="P1018" s="158"/>
    </row>
    <row r="1019" spans="1:16" ht="12.75">
      <c r="A1019" s="33"/>
      <c r="B1019" s="33"/>
      <c r="C1019" s="119"/>
      <c r="D1019" s="324"/>
      <c r="E1019" s="316"/>
      <c r="F1019" s="316"/>
      <c r="G1019" s="318"/>
      <c r="H1019" s="318"/>
      <c r="I1019" s="318"/>
      <c r="J1019" s="318"/>
      <c r="K1019" s="318"/>
      <c r="L1019" s="318"/>
      <c r="M1019" s="318"/>
      <c r="N1019" s="318"/>
      <c r="O1019" s="318"/>
      <c r="P1019" s="318"/>
    </row>
    <row r="1020" spans="1:16" ht="12.75">
      <c r="A1020" s="156"/>
      <c r="B1020" s="156"/>
      <c r="C1020" s="156"/>
      <c r="D1020" s="157"/>
      <c r="E1020" s="322"/>
      <c r="F1020" s="322"/>
      <c r="G1020" s="158"/>
      <c r="H1020" s="158"/>
      <c r="I1020" s="158"/>
      <c r="J1020" s="158"/>
      <c r="K1020" s="158"/>
      <c r="L1020" s="158"/>
      <c r="M1020" s="158"/>
      <c r="N1020" s="158"/>
      <c r="O1020" s="158"/>
      <c r="P1020" s="158"/>
    </row>
    <row r="1021" spans="1:16" ht="12.75">
      <c r="A1021" s="33"/>
      <c r="B1021" s="33"/>
      <c r="C1021" s="119"/>
      <c r="D1021" s="324"/>
      <c r="E1021" s="316"/>
      <c r="F1021" s="316"/>
      <c r="G1021" s="318"/>
      <c r="H1021" s="318"/>
      <c r="I1021" s="318"/>
      <c r="J1021" s="318"/>
      <c r="K1021" s="318"/>
      <c r="L1021" s="318"/>
      <c r="M1021" s="318"/>
      <c r="N1021" s="318"/>
      <c r="O1021" s="318"/>
      <c r="P1021" s="318"/>
    </row>
    <row r="1022" spans="1:16" ht="12.75">
      <c r="A1022" s="156"/>
      <c r="B1022" s="156"/>
      <c r="C1022" s="156"/>
      <c r="D1022" s="157"/>
      <c r="E1022" s="322"/>
      <c r="F1022" s="322"/>
      <c r="G1022" s="158"/>
      <c r="H1022" s="158"/>
      <c r="I1022" s="158"/>
      <c r="J1022" s="158"/>
      <c r="K1022" s="158"/>
      <c r="L1022" s="158"/>
      <c r="M1022" s="158"/>
      <c r="N1022" s="158"/>
      <c r="O1022" s="158"/>
      <c r="P1022" s="158"/>
    </row>
    <row r="1023" spans="1:16" ht="12.75">
      <c r="A1023" s="33"/>
      <c r="B1023" s="33"/>
      <c r="C1023" s="119"/>
      <c r="D1023" s="324"/>
      <c r="E1023" s="316"/>
      <c r="F1023" s="316"/>
      <c r="G1023" s="318"/>
      <c r="H1023" s="318"/>
      <c r="I1023" s="318"/>
      <c r="J1023" s="318"/>
      <c r="K1023" s="318"/>
      <c r="L1023" s="318"/>
      <c r="M1023" s="318"/>
      <c r="N1023" s="318"/>
      <c r="O1023" s="318"/>
      <c r="P1023" s="318"/>
    </row>
    <row r="1024" spans="1:16" ht="12.75">
      <c r="A1024" s="156"/>
      <c r="B1024" s="156"/>
      <c r="C1024" s="156"/>
      <c r="D1024" s="157"/>
      <c r="E1024" s="322"/>
      <c r="F1024" s="322"/>
      <c r="G1024" s="158"/>
      <c r="H1024" s="158"/>
      <c r="I1024" s="158"/>
      <c r="J1024" s="158"/>
      <c r="K1024" s="158"/>
      <c r="L1024" s="158"/>
      <c r="M1024" s="158"/>
      <c r="N1024" s="158"/>
      <c r="O1024" s="158"/>
      <c r="P1024" s="158"/>
    </row>
    <row r="1025" spans="1:16" ht="12.75">
      <c r="A1025" s="33"/>
      <c r="B1025" s="33"/>
      <c r="C1025" s="119"/>
      <c r="D1025" s="324"/>
      <c r="E1025" s="316"/>
      <c r="F1025" s="316"/>
      <c r="G1025" s="318"/>
      <c r="H1025" s="318"/>
      <c r="I1025" s="318"/>
      <c r="J1025" s="318"/>
      <c r="K1025" s="318"/>
      <c r="L1025" s="318"/>
      <c r="M1025" s="318"/>
      <c r="N1025" s="318"/>
      <c r="O1025" s="318"/>
      <c r="P1025" s="318"/>
    </row>
    <row r="1026" spans="1:16" ht="12.75">
      <c r="A1026" s="156"/>
      <c r="B1026" s="156"/>
      <c r="C1026" s="156"/>
      <c r="D1026" s="157"/>
      <c r="E1026" s="322"/>
      <c r="F1026" s="322"/>
      <c r="G1026" s="158"/>
      <c r="H1026" s="158"/>
      <c r="I1026" s="158"/>
      <c r="J1026" s="158"/>
      <c r="K1026" s="158"/>
      <c r="L1026" s="158"/>
      <c r="M1026" s="158"/>
      <c r="N1026" s="158"/>
      <c r="O1026" s="158"/>
      <c r="P1026" s="158"/>
    </row>
    <row r="1027" spans="1:16" ht="12.75">
      <c r="A1027" s="33"/>
      <c r="B1027" s="33"/>
      <c r="C1027" s="119"/>
      <c r="D1027" s="324"/>
      <c r="E1027" s="316"/>
      <c r="F1027" s="316"/>
      <c r="G1027" s="318"/>
      <c r="H1027" s="318"/>
      <c r="I1027" s="318"/>
      <c r="J1027" s="318"/>
      <c r="K1027" s="318"/>
      <c r="L1027" s="318"/>
      <c r="M1027" s="318"/>
      <c r="N1027" s="318"/>
      <c r="O1027" s="318"/>
      <c r="P1027" s="318"/>
    </row>
    <row r="1028" spans="1:16" ht="12.75">
      <c r="A1028" s="156"/>
      <c r="B1028" s="156"/>
      <c r="C1028" s="156"/>
      <c r="D1028" s="157"/>
      <c r="E1028" s="322"/>
      <c r="F1028" s="322"/>
      <c r="G1028" s="158"/>
      <c r="H1028" s="158"/>
      <c r="I1028" s="158"/>
      <c r="J1028" s="158"/>
      <c r="K1028" s="158"/>
      <c r="L1028" s="158"/>
      <c r="M1028" s="158"/>
      <c r="N1028" s="158"/>
      <c r="O1028" s="158"/>
      <c r="P1028" s="158"/>
    </row>
    <row r="1029" spans="1:16" ht="12.75">
      <c r="A1029" s="33"/>
      <c r="B1029" s="33"/>
      <c r="C1029" s="119"/>
      <c r="D1029" s="324"/>
      <c r="E1029" s="316"/>
      <c r="F1029" s="316"/>
      <c r="G1029" s="318"/>
      <c r="H1029" s="318"/>
      <c r="I1029" s="318"/>
      <c r="J1029" s="318"/>
      <c r="K1029" s="318"/>
      <c r="L1029" s="318"/>
      <c r="M1029" s="318"/>
      <c r="N1029" s="318"/>
      <c r="O1029" s="318"/>
      <c r="P1029" s="318"/>
    </row>
    <row r="1030" spans="1:16" ht="12.75">
      <c r="A1030" s="156"/>
      <c r="B1030" s="156"/>
      <c r="C1030" s="156"/>
      <c r="D1030" s="157"/>
      <c r="E1030" s="322"/>
      <c r="F1030" s="322"/>
      <c r="G1030" s="158"/>
      <c r="H1030" s="158"/>
      <c r="I1030" s="158"/>
      <c r="J1030" s="158"/>
      <c r="K1030" s="158"/>
      <c r="L1030" s="158"/>
      <c r="M1030" s="158"/>
      <c r="N1030" s="158"/>
      <c r="O1030" s="158"/>
      <c r="P1030" s="158"/>
    </row>
    <row r="1031" spans="1:16" ht="12.75">
      <c r="A1031" s="33"/>
      <c r="B1031" s="33"/>
      <c r="C1031" s="119"/>
      <c r="D1031" s="324"/>
      <c r="E1031" s="316"/>
      <c r="F1031" s="316"/>
      <c r="G1031" s="318"/>
      <c r="H1031" s="318"/>
      <c r="I1031" s="318"/>
      <c r="J1031" s="318"/>
      <c r="K1031" s="318"/>
      <c r="L1031" s="318"/>
      <c r="M1031" s="318"/>
      <c r="N1031" s="318"/>
      <c r="O1031" s="318"/>
      <c r="P1031" s="318"/>
    </row>
    <row r="1032" spans="1:16" ht="12.75">
      <c r="A1032" s="156"/>
      <c r="B1032" s="156"/>
      <c r="C1032" s="156"/>
      <c r="D1032" s="157"/>
      <c r="E1032" s="322"/>
      <c r="F1032" s="322"/>
      <c r="G1032" s="158"/>
      <c r="H1032" s="158"/>
      <c r="I1032" s="158"/>
      <c r="J1032" s="158"/>
      <c r="K1032" s="158"/>
      <c r="L1032" s="158"/>
      <c r="M1032" s="158"/>
      <c r="N1032" s="158"/>
      <c r="O1032" s="158"/>
      <c r="P1032" s="158"/>
    </row>
    <row r="1033" spans="1:16" ht="12.75">
      <c r="A1033" s="33"/>
      <c r="B1033" s="33"/>
      <c r="C1033" s="119"/>
      <c r="D1033" s="324"/>
      <c r="E1033" s="316"/>
      <c r="F1033" s="316"/>
      <c r="G1033" s="318"/>
      <c r="H1033" s="318"/>
      <c r="I1033" s="318"/>
      <c r="J1033" s="318"/>
      <c r="K1033" s="318"/>
      <c r="L1033" s="318"/>
      <c r="M1033" s="318"/>
      <c r="N1033" s="318"/>
      <c r="O1033" s="318"/>
      <c r="P1033" s="318"/>
    </row>
    <row r="1034" spans="1:16" ht="12.75">
      <c r="A1034" s="156"/>
      <c r="B1034" s="156"/>
      <c r="C1034" s="156"/>
      <c r="D1034" s="157"/>
      <c r="E1034" s="322"/>
      <c r="F1034" s="322"/>
      <c r="G1034" s="158"/>
      <c r="H1034" s="158"/>
      <c r="I1034" s="158"/>
      <c r="J1034" s="158"/>
      <c r="K1034" s="158"/>
      <c r="L1034" s="158"/>
      <c r="M1034" s="158"/>
      <c r="N1034" s="158"/>
      <c r="O1034" s="158"/>
      <c r="P1034" s="158"/>
    </row>
    <row r="1035" spans="1:16" ht="12.75">
      <c r="A1035" s="33"/>
      <c r="B1035" s="33"/>
      <c r="C1035" s="119"/>
      <c r="D1035" s="324"/>
      <c r="E1035" s="316"/>
      <c r="F1035" s="316"/>
      <c r="G1035" s="318"/>
      <c r="H1035" s="318"/>
      <c r="I1035" s="318"/>
      <c r="J1035" s="318"/>
      <c r="K1035" s="318"/>
      <c r="L1035" s="318"/>
      <c r="M1035" s="318"/>
      <c r="N1035" s="318"/>
      <c r="O1035" s="318"/>
      <c r="P1035" s="318"/>
    </row>
    <row r="1036" spans="1:16" ht="12.75">
      <c r="A1036" s="156"/>
      <c r="B1036" s="156"/>
      <c r="C1036" s="156"/>
      <c r="D1036" s="157"/>
      <c r="E1036" s="322"/>
      <c r="F1036" s="322"/>
      <c r="G1036" s="158"/>
      <c r="H1036" s="158"/>
      <c r="I1036" s="158"/>
      <c r="J1036" s="158"/>
      <c r="K1036" s="158"/>
      <c r="L1036" s="158"/>
      <c r="M1036" s="158"/>
      <c r="N1036" s="158"/>
      <c r="O1036" s="158"/>
      <c r="P1036" s="158"/>
    </row>
    <row r="1037" spans="1:16" ht="12.75">
      <c r="A1037" s="33"/>
      <c r="B1037" s="33"/>
      <c r="C1037" s="119"/>
      <c r="D1037" s="324"/>
      <c r="E1037" s="316"/>
      <c r="F1037" s="316"/>
      <c r="G1037" s="318"/>
      <c r="H1037" s="318"/>
      <c r="I1037" s="318"/>
      <c r="J1037" s="318"/>
      <c r="K1037" s="318"/>
      <c r="L1037" s="318"/>
      <c r="M1037" s="318"/>
      <c r="N1037" s="318"/>
      <c r="O1037" s="318"/>
      <c r="P1037" s="318"/>
    </row>
    <row r="1038" spans="1:16" ht="12.75">
      <c r="A1038" s="156"/>
      <c r="B1038" s="156"/>
      <c r="C1038" s="156"/>
      <c r="D1038" s="157"/>
      <c r="E1038" s="322"/>
      <c r="F1038" s="322"/>
      <c r="G1038" s="158"/>
      <c r="H1038" s="158"/>
      <c r="I1038" s="158"/>
      <c r="J1038" s="158"/>
      <c r="K1038" s="158"/>
      <c r="L1038" s="158"/>
      <c r="M1038" s="158"/>
      <c r="N1038" s="158"/>
      <c r="O1038" s="158"/>
      <c r="P1038" s="158"/>
    </row>
    <row r="1039" spans="1:16" ht="12.75">
      <c r="A1039" s="33"/>
      <c r="B1039" s="33"/>
      <c r="C1039" s="119"/>
      <c r="D1039" s="324"/>
      <c r="E1039" s="316"/>
      <c r="F1039" s="316"/>
      <c r="G1039" s="318"/>
      <c r="H1039" s="318"/>
      <c r="I1039" s="318"/>
      <c r="J1039" s="318"/>
      <c r="K1039" s="318"/>
      <c r="L1039" s="318"/>
      <c r="M1039" s="318"/>
      <c r="N1039" s="318"/>
      <c r="O1039" s="318"/>
      <c r="P1039" s="318"/>
    </row>
    <row r="1040" spans="1:16" ht="12.75">
      <c r="A1040" s="156"/>
      <c r="B1040" s="156"/>
      <c r="C1040" s="156"/>
      <c r="D1040" s="157"/>
      <c r="E1040" s="322"/>
      <c r="F1040" s="322"/>
      <c r="G1040" s="158"/>
      <c r="H1040" s="158"/>
      <c r="I1040" s="158"/>
      <c r="J1040" s="158"/>
      <c r="K1040" s="158"/>
      <c r="L1040" s="158"/>
      <c r="M1040" s="158"/>
      <c r="N1040" s="158"/>
      <c r="O1040" s="158"/>
      <c r="P1040" s="158"/>
    </row>
    <row r="1041" spans="1:16" ht="12.75">
      <c r="A1041" s="33"/>
      <c r="B1041" s="33"/>
      <c r="C1041" s="119"/>
      <c r="D1041" s="324"/>
      <c r="E1041" s="316"/>
      <c r="F1041" s="316"/>
      <c r="G1041" s="318"/>
      <c r="H1041" s="318"/>
      <c r="I1041" s="318"/>
      <c r="J1041" s="318"/>
      <c r="K1041" s="318"/>
      <c r="L1041" s="318"/>
      <c r="M1041" s="318"/>
      <c r="N1041" s="318"/>
      <c r="O1041" s="318"/>
      <c r="P1041" s="318"/>
    </row>
    <row r="1042" spans="1:16" ht="12.75">
      <c r="A1042" s="156"/>
      <c r="B1042" s="156"/>
      <c r="C1042" s="156"/>
      <c r="D1042" s="157"/>
      <c r="E1042" s="322"/>
      <c r="F1042" s="322"/>
      <c r="G1042" s="158"/>
      <c r="H1042" s="158"/>
      <c r="I1042" s="158"/>
      <c r="J1042" s="158"/>
      <c r="K1042" s="158"/>
      <c r="L1042" s="158"/>
      <c r="M1042" s="158"/>
      <c r="N1042" s="158"/>
      <c r="O1042" s="158"/>
      <c r="P1042" s="158"/>
    </row>
    <row r="1043" spans="1:16" ht="12.75">
      <c r="A1043" s="33"/>
      <c r="B1043" s="33"/>
      <c r="C1043" s="119"/>
      <c r="D1043" s="324"/>
      <c r="E1043" s="316"/>
      <c r="F1043" s="316"/>
      <c r="G1043" s="318"/>
      <c r="H1043" s="318"/>
      <c r="I1043" s="318"/>
      <c r="J1043" s="318"/>
      <c r="K1043" s="318"/>
      <c r="L1043" s="318"/>
      <c r="M1043" s="318"/>
      <c r="N1043" s="318"/>
      <c r="O1043" s="318"/>
      <c r="P1043" s="318"/>
    </row>
    <row r="1044" spans="1:16" ht="12.75">
      <c r="A1044" s="156"/>
      <c r="B1044" s="156"/>
      <c r="C1044" s="156"/>
      <c r="D1044" s="157"/>
      <c r="E1044" s="322"/>
      <c r="F1044" s="322"/>
      <c r="G1044" s="158"/>
      <c r="H1044" s="158"/>
      <c r="I1044" s="158"/>
      <c r="J1044" s="158"/>
      <c r="K1044" s="158"/>
      <c r="L1044" s="158"/>
      <c r="M1044" s="158"/>
      <c r="N1044" s="158"/>
      <c r="O1044" s="158"/>
      <c r="P1044" s="158"/>
    </row>
    <row r="1045" spans="1:16" ht="12.75">
      <c r="A1045" s="33"/>
      <c r="B1045" s="33"/>
      <c r="C1045" s="119"/>
      <c r="D1045" s="324"/>
      <c r="E1045" s="316"/>
      <c r="F1045" s="316"/>
      <c r="G1045" s="318"/>
      <c r="H1045" s="318"/>
      <c r="I1045" s="318"/>
      <c r="J1045" s="318"/>
      <c r="K1045" s="318"/>
      <c r="L1045" s="318"/>
      <c r="M1045" s="318"/>
      <c r="N1045" s="318"/>
      <c r="O1045" s="318"/>
      <c r="P1045" s="318"/>
    </row>
    <row r="1046" spans="1:16" ht="12.75">
      <c r="A1046" s="156"/>
      <c r="B1046" s="156"/>
      <c r="C1046" s="156"/>
      <c r="D1046" s="157"/>
      <c r="E1046" s="322"/>
      <c r="F1046" s="322"/>
      <c r="G1046" s="158"/>
      <c r="H1046" s="158"/>
      <c r="I1046" s="158"/>
      <c r="J1046" s="158"/>
      <c r="K1046" s="158"/>
      <c r="L1046" s="158"/>
      <c r="M1046" s="158"/>
      <c r="N1046" s="158"/>
      <c r="O1046" s="158"/>
      <c r="P1046" s="158"/>
    </row>
    <row r="1047" spans="1:16" ht="12.75">
      <c r="A1047" s="33"/>
      <c r="B1047" s="33"/>
      <c r="C1047" s="119"/>
      <c r="D1047" s="324"/>
      <c r="E1047" s="316"/>
      <c r="F1047" s="316"/>
      <c r="G1047" s="318"/>
      <c r="H1047" s="318"/>
      <c r="I1047" s="318"/>
      <c r="J1047" s="318"/>
      <c r="K1047" s="318"/>
      <c r="L1047" s="318"/>
      <c r="M1047" s="318"/>
      <c r="N1047" s="318"/>
      <c r="O1047" s="318"/>
      <c r="P1047" s="318"/>
    </row>
    <row r="1048" spans="1:16" ht="12.75">
      <c r="A1048" s="156"/>
      <c r="B1048" s="156"/>
      <c r="C1048" s="156"/>
      <c r="D1048" s="157"/>
      <c r="E1048" s="322"/>
      <c r="F1048" s="322"/>
      <c r="G1048" s="158"/>
      <c r="H1048" s="158"/>
      <c r="I1048" s="158"/>
      <c r="J1048" s="158"/>
      <c r="K1048" s="158"/>
      <c r="L1048" s="158"/>
      <c r="M1048" s="158"/>
      <c r="N1048" s="158"/>
      <c r="O1048" s="158"/>
      <c r="P1048" s="158"/>
    </row>
    <row r="1049" spans="1:16" ht="12.75">
      <c r="A1049" s="33"/>
      <c r="B1049" s="33"/>
      <c r="C1049" s="119"/>
      <c r="D1049" s="324"/>
      <c r="E1049" s="316"/>
      <c r="F1049" s="316"/>
      <c r="G1049" s="318"/>
      <c r="H1049" s="318"/>
      <c r="I1049" s="318"/>
      <c r="J1049" s="318"/>
      <c r="K1049" s="318"/>
      <c r="L1049" s="318"/>
      <c r="M1049" s="318"/>
      <c r="N1049" s="318"/>
      <c r="O1049" s="318"/>
      <c r="P1049" s="318"/>
    </row>
    <row r="1050" spans="1:16" ht="12.75">
      <c r="A1050" s="156"/>
      <c r="B1050" s="156"/>
      <c r="C1050" s="156"/>
      <c r="D1050" s="157"/>
      <c r="E1050" s="322"/>
      <c r="F1050" s="322"/>
      <c r="G1050" s="158"/>
      <c r="H1050" s="158"/>
      <c r="I1050" s="158"/>
      <c r="J1050" s="158"/>
      <c r="K1050" s="158"/>
      <c r="L1050" s="158"/>
      <c r="M1050" s="158"/>
      <c r="N1050" s="158"/>
      <c r="O1050" s="158"/>
      <c r="P1050" s="158"/>
    </row>
    <row r="1051" spans="1:16" ht="12.75">
      <c r="A1051" s="33"/>
      <c r="B1051" s="33"/>
      <c r="C1051" s="119"/>
      <c r="D1051" s="324"/>
      <c r="E1051" s="316"/>
      <c r="F1051" s="316"/>
      <c r="G1051" s="318"/>
      <c r="H1051" s="318"/>
      <c r="I1051" s="318"/>
      <c r="J1051" s="318"/>
      <c r="K1051" s="318"/>
      <c r="L1051" s="318"/>
      <c r="M1051" s="318"/>
      <c r="N1051" s="318"/>
      <c r="O1051" s="318"/>
      <c r="P1051" s="318"/>
    </row>
    <row r="1052" spans="1:16" ht="12.75">
      <c r="A1052" s="156"/>
      <c r="B1052" s="156"/>
      <c r="C1052" s="156"/>
      <c r="D1052" s="157"/>
      <c r="E1052" s="322"/>
      <c r="F1052" s="322"/>
      <c r="G1052" s="158"/>
      <c r="H1052" s="158"/>
      <c r="I1052" s="158"/>
      <c r="J1052" s="158"/>
      <c r="K1052" s="158"/>
      <c r="L1052" s="158"/>
      <c r="M1052" s="158"/>
      <c r="N1052" s="158"/>
      <c r="O1052" s="158"/>
      <c r="P1052" s="158"/>
    </row>
    <row r="1053" spans="1:16" ht="12.75">
      <c r="A1053" s="33"/>
      <c r="B1053" s="33"/>
      <c r="C1053" s="119"/>
      <c r="D1053" s="324"/>
      <c r="E1053" s="316"/>
      <c r="F1053" s="316"/>
      <c r="G1053" s="318"/>
      <c r="H1053" s="318"/>
      <c r="I1053" s="318"/>
      <c r="J1053" s="318"/>
      <c r="K1053" s="318"/>
      <c r="L1053" s="318"/>
      <c r="M1053" s="318"/>
      <c r="N1053" s="318"/>
      <c r="O1053" s="318"/>
      <c r="P1053" s="318"/>
    </row>
    <row r="1054" spans="1:16" ht="12.75">
      <c r="A1054" s="156"/>
      <c r="B1054" s="156"/>
      <c r="C1054" s="156"/>
      <c r="D1054" s="157"/>
      <c r="E1054" s="322"/>
      <c r="F1054" s="322"/>
      <c r="G1054" s="158"/>
      <c r="H1054" s="158"/>
      <c r="I1054" s="158"/>
      <c r="J1054" s="158"/>
      <c r="K1054" s="158"/>
      <c r="L1054" s="158"/>
      <c r="M1054" s="158"/>
      <c r="N1054" s="158"/>
      <c r="O1054" s="158"/>
      <c r="P1054" s="158"/>
    </row>
    <row r="1055" spans="1:16" ht="12.75">
      <c r="A1055" s="33"/>
      <c r="B1055" s="33"/>
      <c r="C1055" s="119"/>
      <c r="D1055" s="324"/>
      <c r="E1055" s="316"/>
      <c r="F1055" s="316"/>
      <c r="G1055" s="318"/>
      <c r="H1055" s="318"/>
      <c r="I1055" s="318"/>
      <c r="J1055" s="318"/>
      <c r="K1055" s="318"/>
      <c r="L1055" s="318"/>
      <c r="M1055" s="318"/>
      <c r="N1055" s="318"/>
      <c r="O1055" s="318"/>
      <c r="P1055" s="318"/>
    </row>
    <row r="1056" spans="1:16" ht="12.75">
      <c r="A1056" s="156"/>
      <c r="B1056" s="156"/>
      <c r="C1056" s="156"/>
      <c r="D1056" s="157"/>
      <c r="E1056" s="322"/>
      <c r="F1056" s="322"/>
      <c r="G1056" s="158"/>
      <c r="H1056" s="158"/>
      <c r="I1056" s="158"/>
      <c r="J1056" s="158"/>
      <c r="K1056" s="158"/>
      <c r="L1056" s="158"/>
      <c r="M1056" s="158"/>
      <c r="N1056" s="158"/>
      <c r="O1056" s="158"/>
      <c r="P1056" s="158"/>
    </row>
    <row r="1057" spans="1:16" ht="12.75">
      <c r="A1057" s="33"/>
      <c r="B1057" s="33"/>
      <c r="C1057" s="119"/>
      <c r="D1057" s="324"/>
      <c r="E1057" s="316"/>
      <c r="F1057" s="316"/>
      <c r="G1057" s="318"/>
      <c r="H1057" s="318"/>
      <c r="I1057" s="318"/>
      <c r="J1057" s="318"/>
      <c r="K1057" s="318"/>
      <c r="L1057" s="318"/>
      <c r="M1057" s="318"/>
      <c r="N1057" s="318"/>
      <c r="O1057" s="318"/>
      <c r="P1057" s="318"/>
    </row>
    <row r="1058" spans="1:16" ht="12.75">
      <c r="A1058" s="156"/>
      <c r="B1058" s="156"/>
      <c r="C1058" s="156"/>
      <c r="D1058" s="157"/>
      <c r="E1058" s="322"/>
      <c r="F1058" s="322"/>
      <c r="G1058" s="158"/>
      <c r="H1058" s="158"/>
      <c r="I1058" s="158"/>
      <c r="J1058" s="158"/>
      <c r="K1058" s="158"/>
      <c r="L1058" s="158"/>
      <c r="M1058" s="158"/>
      <c r="N1058" s="158"/>
      <c r="O1058" s="158"/>
      <c r="P1058" s="158"/>
    </row>
    <row r="1059" spans="1:16" ht="12.75">
      <c r="A1059" s="33"/>
      <c r="B1059" s="33"/>
      <c r="C1059" s="119"/>
      <c r="D1059" s="324"/>
      <c r="E1059" s="316"/>
      <c r="F1059" s="316"/>
      <c r="G1059" s="318"/>
      <c r="H1059" s="318"/>
      <c r="I1059" s="318"/>
      <c r="J1059" s="318"/>
      <c r="K1059" s="318"/>
      <c r="L1059" s="318"/>
      <c r="M1059" s="318"/>
      <c r="N1059" s="318"/>
      <c r="O1059" s="318"/>
      <c r="P1059" s="318"/>
    </row>
    <row r="1060" spans="1:16" ht="12.75">
      <c r="A1060" s="156"/>
      <c r="B1060" s="156"/>
      <c r="C1060" s="156"/>
      <c r="D1060" s="157"/>
      <c r="E1060" s="322"/>
      <c r="F1060" s="322"/>
      <c r="G1060" s="158"/>
      <c r="H1060" s="158"/>
      <c r="I1060" s="158"/>
      <c r="J1060" s="158"/>
      <c r="K1060" s="158"/>
      <c r="L1060" s="158"/>
      <c r="M1060" s="158"/>
      <c r="N1060" s="158"/>
      <c r="O1060" s="158"/>
      <c r="P1060" s="158"/>
    </row>
    <row r="1061" spans="1:16" ht="12.75">
      <c r="A1061" s="33"/>
      <c r="B1061" s="33"/>
      <c r="C1061" s="119"/>
      <c r="D1061" s="324"/>
      <c r="E1061" s="316"/>
      <c r="F1061" s="316"/>
      <c r="G1061" s="318"/>
      <c r="H1061" s="318"/>
      <c r="I1061" s="318"/>
      <c r="J1061" s="318"/>
      <c r="K1061" s="318"/>
      <c r="L1061" s="318"/>
      <c r="M1061" s="318"/>
      <c r="N1061" s="318"/>
      <c r="O1061" s="318"/>
      <c r="P1061" s="318"/>
    </row>
    <row r="1062" spans="1:16" ht="12.75">
      <c r="A1062" s="156"/>
      <c r="B1062" s="156"/>
      <c r="C1062" s="156"/>
      <c r="D1062" s="157"/>
      <c r="E1062" s="322"/>
      <c r="F1062" s="322"/>
      <c r="G1062" s="158"/>
      <c r="H1062" s="158"/>
      <c r="I1062" s="158"/>
      <c r="J1062" s="158"/>
      <c r="K1062" s="158"/>
      <c r="L1062" s="158"/>
      <c r="M1062" s="158"/>
      <c r="N1062" s="158"/>
      <c r="O1062" s="158"/>
      <c r="P1062" s="158"/>
    </row>
    <row r="1063" spans="1:16" ht="12.75">
      <c r="A1063" s="33"/>
      <c r="B1063" s="33"/>
      <c r="C1063" s="119"/>
      <c r="D1063" s="324"/>
      <c r="E1063" s="316"/>
      <c r="F1063" s="316"/>
      <c r="G1063" s="318"/>
      <c r="H1063" s="318"/>
      <c r="I1063" s="318"/>
      <c r="J1063" s="318"/>
      <c r="K1063" s="318"/>
      <c r="L1063" s="318"/>
      <c r="M1063" s="318"/>
      <c r="N1063" s="318"/>
      <c r="O1063" s="318"/>
      <c r="P1063" s="318"/>
    </row>
    <row r="1064" spans="1:16" ht="12.75">
      <c r="A1064" s="156"/>
      <c r="B1064" s="156"/>
      <c r="C1064" s="156"/>
      <c r="D1064" s="157"/>
      <c r="E1064" s="322"/>
      <c r="F1064" s="322"/>
      <c r="G1064" s="158"/>
      <c r="H1064" s="158"/>
      <c r="I1064" s="158"/>
      <c r="J1064" s="158"/>
      <c r="K1064" s="158"/>
      <c r="L1064" s="158"/>
      <c r="M1064" s="158"/>
      <c r="N1064" s="158"/>
      <c r="O1064" s="158"/>
      <c r="P1064" s="158"/>
    </row>
    <row r="1065" spans="1:16" ht="12.75">
      <c r="A1065" s="33"/>
      <c r="B1065" s="33"/>
      <c r="C1065" s="119"/>
      <c r="D1065" s="324"/>
      <c r="E1065" s="316"/>
      <c r="F1065" s="316"/>
      <c r="G1065" s="318"/>
      <c r="H1065" s="318"/>
      <c r="I1065" s="318"/>
      <c r="J1065" s="318"/>
      <c r="K1065" s="318"/>
      <c r="L1065" s="318"/>
      <c r="M1065" s="318"/>
      <c r="N1065" s="318"/>
      <c r="O1065" s="318"/>
      <c r="P1065" s="318"/>
    </row>
    <row r="1066" spans="1:16" ht="12.75">
      <c r="A1066" s="156"/>
      <c r="B1066" s="156"/>
      <c r="C1066" s="156"/>
      <c r="D1066" s="157"/>
      <c r="E1066" s="322"/>
      <c r="F1066" s="322"/>
      <c r="G1066" s="158"/>
      <c r="H1066" s="158"/>
      <c r="I1066" s="158"/>
      <c r="J1066" s="158"/>
      <c r="K1066" s="158"/>
      <c r="L1066" s="158"/>
      <c r="M1066" s="158"/>
      <c r="N1066" s="158"/>
      <c r="O1066" s="158"/>
      <c r="P1066" s="158"/>
    </row>
    <row r="1067" spans="1:16" ht="12.75">
      <c r="A1067" s="33"/>
      <c r="B1067" s="33"/>
      <c r="C1067" s="119"/>
      <c r="D1067" s="324"/>
      <c r="E1067" s="316"/>
      <c r="F1067" s="316"/>
      <c r="G1067" s="318"/>
      <c r="H1067" s="318"/>
      <c r="I1067" s="318"/>
      <c r="J1067" s="318"/>
      <c r="K1067" s="318"/>
      <c r="L1067" s="318"/>
      <c r="M1067" s="318"/>
      <c r="N1067" s="318"/>
      <c r="O1067" s="318"/>
      <c r="P1067" s="318"/>
    </row>
    <row r="1068" spans="1:16" ht="12.75">
      <c r="A1068" s="156"/>
      <c r="B1068" s="156"/>
      <c r="C1068" s="156"/>
      <c r="D1068" s="157"/>
      <c r="E1068" s="322"/>
      <c r="F1068" s="322"/>
      <c r="G1068" s="158"/>
      <c r="H1068" s="158"/>
      <c r="I1068" s="158"/>
      <c r="J1068" s="158"/>
      <c r="K1068" s="158"/>
      <c r="L1068" s="158"/>
      <c r="M1068" s="158"/>
      <c r="N1068" s="158"/>
      <c r="O1068" s="158"/>
      <c r="P1068" s="158"/>
    </row>
    <row r="1069" spans="1:16" ht="12.75">
      <c r="A1069" s="33"/>
      <c r="B1069" s="33"/>
      <c r="C1069" s="119"/>
      <c r="D1069" s="324"/>
      <c r="E1069" s="316"/>
      <c r="F1069" s="316"/>
      <c r="G1069" s="318"/>
      <c r="H1069" s="318"/>
      <c r="I1069" s="318"/>
      <c r="J1069" s="318"/>
      <c r="K1069" s="318"/>
      <c r="L1069" s="318"/>
      <c r="M1069" s="318"/>
      <c r="N1069" s="318"/>
      <c r="O1069" s="318"/>
      <c r="P1069" s="318"/>
    </row>
    <row r="1070" spans="1:16" ht="12.75">
      <c r="A1070" s="156"/>
      <c r="B1070" s="156"/>
      <c r="C1070" s="156"/>
      <c r="D1070" s="157"/>
      <c r="E1070" s="322"/>
      <c r="F1070" s="322"/>
      <c r="G1070" s="158"/>
      <c r="H1070" s="158"/>
      <c r="I1070" s="158"/>
      <c r="J1070" s="158"/>
      <c r="K1070" s="158"/>
      <c r="L1070" s="158"/>
      <c r="M1070" s="158"/>
      <c r="N1070" s="158"/>
      <c r="O1070" s="158"/>
      <c r="P1070" s="158"/>
    </row>
    <row r="1071" spans="1:16" ht="12.75">
      <c r="A1071" s="33"/>
      <c r="B1071" s="33"/>
      <c r="C1071" s="119"/>
      <c r="D1071" s="324"/>
      <c r="E1071" s="316"/>
      <c r="F1071" s="316"/>
      <c r="G1071" s="318"/>
      <c r="H1071" s="318"/>
      <c r="I1071" s="318"/>
      <c r="J1071" s="318"/>
      <c r="K1071" s="318"/>
      <c r="L1071" s="318"/>
      <c r="M1071" s="318"/>
      <c r="N1071" s="318"/>
      <c r="O1071" s="318"/>
      <c r="P1071" s="318"/>
    </row>
    <row r="1072" spans="1:16" ht="12.75">
      <c r="A1072" s="156"/>
      <c r="B1072" s="156"/>
      <c r="C1072" s="156"/>
      <c r="D1072" s="157"/>
      <c r="E1072" s="322"/>
      <c r="F1072" s="322"/>
      <c r="G1072" s="158"/>
      <c r="H1072" s="158"/>
      <c r="I1072" s="158"/>
      <c r="J1072" s="158"/>
      <c r="K1072" s="158"/>
      <c r="L1072" s="158"/>
      <c r="M1072" s="158"/>
      <c r="N1072" s="158"/>
      <c r="O1072" s="158"/>
      <c r="P1072" s="158"/>
    </row>
    <row r="1073" spans="1:16" ht="12.75">
      <c r="A1073" s="33"/>
      <c r="B1073" s="33"/>
      <c r="C1073" s="119"/>
      <c r="D1073" s="324"/>
      <c r="E1073" s="316"/>
      <c r="F1073" s="316"/>
      <c r="G1073" s="318"/>
      <c r="H1073" s="318"/>
      <c r="I1073" s="318"/>
      <c r="J1073" s="318"/>
      <c r="K1073" s="318"/>
      <c r="L1073" s="318"/>
      <c r="M1073" s="318"/>
      <c r="N1073" s="318"/>
      <c r="O1073" s="318"/>
      <c r="P1073" s="318"/>
    </row>
    <row r="1074" spans="1:16" ht="12.75">
      <c r="A1074" s="156"/>
      <c r="B1074" s="156"/>
      <c r="C1074" s="156"/>
      <c r="D1074" s="157"/>
      <c r="E1074" s="322"/>
      <c r="F1074" s="322"/>
      <c r="G1074" s="158"/>
      <c r="H1074" s="158"/>
      <c r="I1074" s="158"/>
      <c r="J1074" s="158"/>
      <c r="K1074" s="158"/>
      <c r="L1074" s="158"/>
      <c r="M1074" s="158"/>
      <c r="N1074" s="158"/>
      <c r="O1074" s="158"/>
      <c r="P1074" s="158"/>
    </row>
    <row r="1075" spans="1:16" ht="12.75">
      <c r="A1075" s="33"/>
      <c r="B1075" s="33"/>
      <c r="C1075" s="119"/>
      <c r="D1075" s="324"/>
      <c r="E1075" s="316"/>
      <c r="F1075" s="316"/>
      <c r="G1075" s="318"/>
      <c r="H1075" s="318"/>
      <c r="I1075" s="318"/>
      <c r="J1075" s="318"/>
      <c r="K1075" s="318"/>
      <c r="L1075" s="318"/>
      <c r="M1075" s="318"/>
      <c r="N1075" s="318"/>
      <c r="O1075" s="318"/>
      <c r="P1075" s="318"/>
    </row>
    <row r="1076" spans="1:16" ht="12.75">
      <c r="A1076" s="156"/>
      <c r="B1076" s="156"/>
      <c r="C1076" s="156"/>
      <c r="D1076" s="157"/>
      <c r="E1076" s="322"/>
      <c r="F1076" s="322"/>
      <c r="G1076" s="158"/>
      <c r="H1076" s="158"/>
      <c r="I1076" s="158"/>
      <c r="J1076" s="158"/>
      <c r="K1076" s="158"/>
      <c r="L1076" s="158"/>
      <c r="M1076" s="158"/>
      <c r="N1076" s="158"/>
      <c r="O1076" s="158"/>
      <c r="P1076" s="158"/>
    </row>
    <row r="1077" spans="1:16" ht="12.75">
      <c r="A1077" s="33"/>
      <c r="B1077" s="33"/>
      <c r="C1077" s="119"/>
      <c r="D1077" s="324"/>
      <c r="E1077" s="316"/>
      <c r="F1077" s="316"/>
      <c r="G1077" s="318"/>
      <c r="H1077" s="318"/>
      <c r="I1077" s="318"/>
      <c r="J1077" s="318"/>
      <c r="K1077" s="318"/>
      <c r="L1077" s="318"/>
      <c r="M1077" s="318"/>
      <c r="N1077" s="318"/>
      <c r="O1077" s="318"/>
      <c r="P1077" s="318"/>
    </row>
    <row r="1078" spans="1:16" ht="12.75">
      <c r="A1078" s="156"/>
      <c r="B1078" s="156"/>
      <c r="C1078" s="156"/>
      <c r="D1078" s="157"/>
      <c r="E1078" s="322"/>
      <c r="F1078" s="322"/>
      <c r="G1078" s="158"/>
      <c r="H1078" s="158"/>
      <c r="I1078" s="158"/>
      <c r="J1078" s="158"/>
      <c r="K1078" s="158"/>
      <c r="L1078" s="158"/>
      <c r="M1078" s="158"/>
      <c r="N1078" s="158"/>
      <c r="O1078" s="158"/>
      <c r="P1078" s="158"/>
    </row>
    <row r="1079" spans="1:16" ht="12.75">
      <c r="A1079" s="33"/>
      <c r="B1079" s="33"/>
      <c r="C1079" s="119"/>
      <c r="D1079" s="324"/>
      <c r="E1079" s="316"/>
      <c r="F1079" s="316"/>
      <c r="G1079" s="318"/>
      <c r="H1079" s="318"/>
      <c r="I1079" s="318"/>
      <c r="J1079" s="318"/>
      <c r="K1079" s="318"/>
      <c r="L1079" s="318"/>
      <c r="M1079" s="318"/>
      <c r="N1079" s="318"/>
      <c r="O1079" s="318"/>
      <c r="P1079" s="318"/>
    </row>
    <row r="1080" spans="1:16" ht="12.75">
      <c r="A1080" s="156"/>
      <c r="B1080" s="156"/>
      <c r="C1080" s="156"/>
      <c r="D1080" s="157"/>
      <c r="E1080" s="322"/>
      <c r="F1080" s="322"/>
      <c r="G1080" s="158"/>
      <c r="H1080" s="158"/>
      <c r="I1080" s="158"/>
      <c r="J1080" s="158"/>
      <c r="K1080" s="158"/>
      <c r="L1080" s="158"/>
      <c r="M1080" s="158"/>
      <c r="N1080" s="158"/>
      <c r="O1080" s="158"/>
      <c r="P1080" s="158"/>
    </row>
    <row r="1081" spans="1:16" ht="12.75">
      <c r="A1081" s="33"/>
      <c r="B1081" s="33"/>
      <c r="C1081" s="119"/>
      <c r="D1081" s="324"/>
      <c r="E1081" s="316"/>
      <c r="F1081" s="316"/>
      <c r="G1081" s="318"/>
      <c r="H1081" s="318"/>
      <c r="I1081" s="318"/>
      <c r="J1081" s="318"/>
      <c r="K1081" s="318"/>
      <c r="L1081" s="318"/>
      <c r="M1081" s="318"/>
      <c r="N1081" s="318"/>
      <c r="O1081" s="318"/>
      <c r="P1081" s="318"/>
    </row>
    <row r="1082" spans="1:16" ht="12.75">
      <c r="A1082" s="156"/>
      <c r="B1082" s="156"/>
      <c r="C1082" s="156"/>
      <c r="D1082" s="157"/>
      <c r="E1082" s="322"/>
      <c r="F1082" s="322"/>
      <c r="G1082" s="158"/>
      <c r="H1082" s="158"/>
      <c r="I1082" s="158"/>
      <c r="J1082" s="158"/>
      <c r="K1082" s="158"/>
      <c r="L1082" s="158"/>
      <c r="M1082" s="158"/>
      <c r="N1082" s="158"/>
      <c r="O1082" s="158"/>
      <c r="P1082" s="158"/>
    </row>
    <row r="1083" spans="1:16" ht="12.75">
      <c r="A1083" s="33"/>
      <c r="B1083" s="33"/>
      <c r="C1083" s="119"/>
      <c r="D1083" s="324"/>
      <c r="E1083" s="316"/>
      <c r="F1083" s="316"/>
      <c r="G1083" s="318"/>
      <c r="H1083" s="318"/>
      <c r="I1083" s="318"/>
      <c r="J1083" s="318"/>
      <c r="K1083" s="318"/>
      <c r="L1083" s="318"/>
      <c r="M1083" s="318"/>
      <c r="N1083" s="318"/>
      <c r="O1083" s="318"/>
      <c r="P1083" s="318"/>
    </row>
    <row r="1084" spans="1:16" ht="12.75">
      <c r="A1084" s="156"/>
      <c r="B1084" s="156"/>
      <c r="C1084" s="156"/>
      <c r="D1084" s="157"/>
      <c r="E1084" s="322"/>
      <c r="F1084" s="322"/>
      <c r="G1084" s="158"/>
      <c r="H1084" s="158"/>
      <c r="I1084" s="158"/>
      <c r="J1084" s="158"/>
      <c r="K1084" s="158"/>
      <c r="L1084" s="158"/>
      <c r="M1084" s="158"/>
      <c r="N1084" s="158"/>
      <c r="O1084" s="158"/>
      <c r="P1084" s="158"/>
    </row>
    <row r="1085" spans="1:16" ht="12.75">
      <c r="A1085" s="33"/>
      <c r="B1085" s="33"/>
      <c r="C1085" s="119"/>
      <c r="D1085" s="324"/>
      <c r="E1085" s="316"/>
      <c r="F1085" s="316"/>
      <c r="G1085" s="318"/>
      <c r="H1085" s="318"/>
      <c r="I1085" s="318"/>
      <c r="J1085" s="318"/>
      <c r="K1085" s="318"/>
      <c r="L1085" s="318"/>
      <c r="M1085" s="318"/>
      <c r="N1085" s="318"/>
      <c r="O1085" s="318"/>
      <c r="P1085" s="318"/>
    </row>
    <row r="1086" spans="1:16" ht="12.75">
      <c r="A1086" s="156"/>
      <c r="B1086" s="156"/>
      <c r="C1086" s="156"/>
      <c r="D1086" s="157"/>
      <c r="E1086" s="322"/>
      <c r="F1086" s="322"/>
      <c r="G1086" s="158"/>
      <c r="H1086" s="158"/>
      <c r="I1086" s="158"/>
      <c r="J1086" s="158"/>
      <c r="K1086" s="158"/>
      <c r="L1086" s="158"/>
      <c r="M1086" s="158"/>
      <c r="N1086" s="158"/>
      <c r="O1086" s="158"/>
      <c r="P1086" s="158"/>
    </row>
    <row r="1087" spans="1:16" ht="12.75">
      <c r="A1087" s="33"/>
      <c r="B1087" s="33"/>
      <c r="C1087" s="119"/>
      <c r="D1087" s="324"/>
      <c r="E1087" s="316"/>
      <c r="F1087" s="316"/>
      <c r="G1087" s="318"/>
      <c r="H1087" s="318"/>
      <c r="I1087" s="318"/>
      <c r="J1087" s="318"/>
      <c r="K1087" s="318"/>
      <c r="L1087" s="318"/>
      <c r="M1087" s="318"/>
      <c r="N1087" s="318"/>
      <c r="O1087" s="318"/>
      <c r="P1087" s="318"/>
    </row>
    <row r="1088" spans="1:16" ht="12.75">
      <c r="A1088" s="156"/>
      <c r="B1088" s="156"/>
      <c r="C1088" s="156"/>
      <c r="D1088" s="157"/>
      <c r="E1088" s="322"/>
      <c r="F1088" s="322"/>
      <c r="G1088" s="158"/>
      <c r="H1088" s="158"/>
      <c r="I1088" s="158"/>
      <c r="J1088" s="158"/>
      <c r="K1088" s="158"/>
      <c r="L1088" s="158"/>
      <c r="M1088" s="158"/>
      <c r="N1088" s="158"/>
      <c r="O1088" s="158"/>
      <c r="P1088" s="158"/>
    </row>
    <row r="1089" spans="1:16" ht="12.75">
      <c r="A1089" s="33"/>
      <c r="B1089" s="33"/>
      <c r="C1089" s="119"/>
      <c r="D1089" s="324"/>
      <c r="E1089" s="316"/>
      <c r="F1089" s="316"/>
      <c r="G1089" s="318"/>
      <c r="H1089" s="318"/>
      <c r="I1089" s="318"/>
      <c r="J1089" s="318"/>
      <c r="K1089" s="318"/>
      <c r="L1089" s="318"/>
      <c r="M1089" s="318"/>
      <c r="N1089" s="318"/>
      <c r="O1089" s="318"/>
      <c r="P1089" s="318"/>
    </row>
    <row r="1090" spans="1:16" ht="12.75">
      <c r="A1090" s="156"/>
      <c r="B1090" s="156"/>
      <c r="C1090" s="156"/>
      <c r="D1090" s="157"/>
      <c r="E1090" s="322"/>
      <c r="F1090" s="322"/>
      <c r="G1090" s="158"/>
      <c r="H1090" s="158"/>
      <c r="I1090" s="158"/>
      <c r="J1090" s="158"/>
      <c r="K1090" s="158"/>
      <c r="L1090" s="158"/>
      <c r="M1090" s="158"/>
      <c r="N1090" s="158"/>
      <c r="O1090" s="158"/>
      <c r="P1090" s="158"/>
    </row>
    <row r="1091" spans="1:16" ht="12.75">
      <c r="A1091" s="33"/>
      <c r="B1091" s="33"/>
      <c r="C1091" s="119"/>
      <c r="D1091" s="324"/>
      <c r="E1091" s="316"/>
      <c r="F1091" s="316"/>
      <c r="G1091" s="318"/>
      <c r="H1091" s="318"/>
      <c r="I1091" s="318"/>
      <c r="J1091" s="318"/>
      <c r="K1091" s="318"/>
      <c r="L1091" s="318"/>
      <c r="M1091" s="318"/>
      <c r="N1091" s="318"/>
      <c r="O1091" s="318"/>
      <c r="P1091" s="318"/>
    </row>
    <row r="1092" spans="1:16" ht="12.75">
      <c r="A1092" s="156"/>
      <c r="B1092" s="156"/>
      <c r="C1092" s="156"/>
      <c r="D1092" s="157"/>
      <c r="E1092" s="322"/>
      <c r="F1092" s="322"/>
      <c r="G1092" s="158"/>
      <c r="H1092" s="158"/>
      <c r="I1092" s="158"/>
      <c r="J1092" s="158"/>
      <c r="K1092" s="158"/>
      <c r="L1092" s="158"/>
      <c r="M1092" s="158"/>
      <c r="N1092" s="158"/>
      <c r="O1092" s="158"/>
      <c r="P1092" s="158"/>
    </row>
    <row r="1093" spans="1:16" ht="12.75">
      <c r="A1093" s="33"/>
      <c r="B1093" s="33"/>
      <c r="C1093" s="119"/>
      <c r="D1093" s="324"/>
      <c r="E1093" s="316"/>
      <c r="F1093" s="316"/>
      <c r="G1093" s="318"/>
      <c r="H1093" s="318"/>
      <c r="I1093" s="318"/>
      <c r="J1093" s="318"/>
      <c r="K1093" s="318"/>
      <c r="L1093" s="318"/>
      <c r="M1093" s="318"/>
      <c r="N1093" s="318"/>
      <c r="O1093" s="318"/>
      <c r="P1093" s="318"/>
    </row>
    <row r="1094" spans="1:16" ht="12.75">
      <c r="A1094" s="156"/>
      <c r="B1094" s="156"/>
      <c r="C1094" s="156"/>
      <c r="D1094" s="157"/>
      <c r="E1094" s="322"/>
      <c r="F1094" s="322"/>
      <c r="G1094" s="158"/>
      <c r="H1094" s="158"/>
      <c r="I1094" s="158"/>
      <c r="J1094" s="158"/>
      <c r="K1094" s="158"/>
      <c r="L1094" s="158"/>
      <c r="M1094" s="158"/>
      <c r="N1094" s="158"/>
      <c r="O1094" s="158"/>
      <c r="P1094" s="158"/>
    </row>
    <row r="1095" spans="1:16" ht="12.75">
      <c r="A1095" s="33"/>
      <c r="B1095" s="33"/>
      <c r="C1095" s="119"/>
      <c r="D1095" s="324"/>
      <c r="E1095" s="316"/>
      <c r="F1095" s="316"/>
      <c r="G1095" s="318"/>
      <c r="H1095" s="318"/>
      <c r="I1095" s="318"/>
      <c r="J1095" s="318"/>
      <c r="K1095" s="318"/>
      <c r="L1095" s="318"/>
      <c r="M1095" s="318"/>
      <c r="N1095" s="318"/>
      <c r="O1095" s="318"/>
      <c r="P1095" s="318"/>
    </row>
    <row r="1096" spans="1:16" ht="12.75">
      <c r="A1096" s="156"/>
      <c r="B1096" s="156"/>
      <c r="C1096" s="156"/>
      <c r="D1096" s="157"/>
      <c r="E1096" s="322"/>
      <c r="F1096" s="322"/>
      <c r="G1096" s="158"/>
      <c r="H1096" s="158"/>
      <c r="I1096" s="158"/>
      <c r="J1096" s="158"/>
      <c r="K1096" s="158"/>
      <c r="L1096" s="158"/>
      <c r="M1096" s="158"/>
      <c r="N1096" s="158"/>
      <c r="O1096" s="158"/>
      <c r="P1096" s="158"/>
    </row>
    <row r="1097" spans="1:16" ht="12.75">
      <c r="A1097" s="33"/>
      <c r="B1097" s="33"/>
      <c r="C1097" s="119"/>
      <c r="D1097" s="324"/>
      <c r="E1097" s="316"/>
      <c r="F1097" s="316"/>
      <c r="G1097" s="318"/>
      <c r="H1097" s="318"/>
      <c r="I1097" s="318"/>
      <c r="J1097" s="318"/>
      <c r="K1097" s="318"/>
      <c r="L1097" s="318"/>
      <c r="M1097" s="318"/>
      <c r="N1097" s="318"/>
      <c r="O1097" s="318"/>
      <c r="P1097" s="318"/>
    </row>
    <row r="1098" spans="1:16" ht="12.75">
      <c r="A1098" s="156"/>
      <c r="B1098" s="156"/>
      <c r="C1098" s="156"/>
      <c r="D1098" s="157"/>
      <c r="E1098" s="322"/>
      <c r="F1098" s="322"/>
      <c r="G1098" s="158"/>
      <c r="H1098" s="158"/>
      <c r="I1098" s="158"/>
      <c r="J1098" s="158"/>
      <c r="K1098" s="158"/>
      <c r="L1098" s="158"/>
      <c r="M1098" s="158"/>
      <c r="N1098" s="158"/>
      <c r="O1098" s="158"/>
      <c r="P1098" s="158"/>
    </row>
    <row r="1099" spans="1:16" ht="12.75">
      <c r="A1099" s="33"/>
      <c r="B1099" s="33"/>
      <c r="C1099" s="119"/>
      <c r="D1099" s="324"/>
      <c r="E1099" s="316"/>
      <c r="F1099" s="316"/>
      <c r="G1099" s="318"/>
      <c r="H1099" s="318"/>
      <c r="I1099" s="318"/>
      <c r="J1099" s="318"/>
      <c r="K1099" s="318"/>
      <c r="L1099" s="318"/>
      <c r="M1099" s="318"/>
      <c r="N1099" s="318"/>
      <c r="O1099" s="318"/>
      <c r="P1099" s="318"/>
    </row>
    <row r="1100" spans="1:16" ht="12.75">
      <c r="A1100" s="156"/>
      <c r="B1100" s="156"/>
      <c r="C1100" s="156"/>
      <c r="D1100" s="157"/>
      <c r="E1100" s="322"/>
      <c r="F1100" s="322"/>
      <c r="G1100" s="158"/>
      <c r="H1100" s="158"/>
      <c r="I1100" s="158"/>
      <c r="J1100" s="158"/>
      <c r="K1100" s="158"/>
      <c r="L1100" s="158"/>
      <c r="M1100" s="158"/>
      <c r="N1100" s="158"/>
      <c r="O1100" s="158"/>
      <c r="P1100" s="158"/>
    </row>
    <row r="1101" spans="1:16" ht="12.75">
      <c r="A1101" s="33"/>
      <c r="B1101" s="33"/>
      <c r="C1101" s="119"/>
      <c r="D1101" s="324"/>
      <c r="E1101" s="316"/>
      <c r="F1101" s="316"/>
      <c r="G1101" s="318"/>
      <c r="H1101" s="318"/>
      <c r="I1101" s="318"/>
      <c r="J1101" s="318"/>
      <c r="K1101" s="318"/>
      <c r="L1101" s="318"/>
      <c r="M1101" s="318"/>
      <c r="N1101" s="318"/>
      <c r="O1101" s="318"/>
      <c r="P1101" s="318"/>
    </row>
    <row r="1102" spans="1:16" ht="12.75">
      <c r="A1102" s="156"/>
      <c r="B1102" s="156"/>
      <c r="C1102" s="156"/>
      <c r="D1102" s="157"/>
      <c r="E1102" s="322"/>
      <c r="F1102" s="322"/>
      <c r="G1102" s="158"/>
      <c r="H1102" s="158"/>
      <c r="I1102" s="158"/>
      <c r="J1102" s="158"/>
      <c r="K1102" s="158"/>
      <c r="L1102" s="158"/>
      <c r="M1102" s="158"/>
      <c r="N1102" s="158"/>
      <c r="O1102" s="158"/>
      <c r="P1102" s="158"/>
    </row>
    <row r="1103" spans="1:16" ht="12.75">
      <c r="A1103" s="33"/>
      <c r="B1103" s="33"/>
      <c r="C1103" s="119"/>
      <c r="D1103" s="324"/>
      <c r="E1103" s="316"/>
      <c r="F1103" s="316"/>
      <c r="G1103" s="318"/>
      <c r="H1103" s="318"/>
      <c r="I1103" s="318"/>
      <c r="J1103" s="318"/>
      <c r="K1103" s="318"/>
      <c r="L1103" s="318"/>
      <c r="M1103" s="318"/>
      <c r="N1103" s="318"/>
      <c r="O1103" s="318"/>
      <c r="P1103" s="318"/>
    </row>
    <row r="1104" spans="1:16" ht="12.75">
      <c r="A1104" s="156"/>
      <c r="B1104" s="156"/>
      <c r="C1104" s="156"/>
      <c r="D1104" s="157"/>
      <c r="E1104" s="322"/>
      <c r="F1104" s="322"/>
      <c r="G1104" s="158"/>
      <c r="H1104" s="158"/>
      <c r="I1104" s="158"/>
      <c r="J1104" s="158"/>
      <c r="K1104" s="158"/>
      <c r="L1104" s="158"/>
      <c r="M1104" s="158"/>
      <c r="N1104" s="158"/>
      <c r="O1104" s="158"/>
      <c r="P1104" s="158"/>
    </row>
    <row r="1105" spans="1:16" ht="12.75">
      <c r="A1105" s="33"/>
      <c r="B1105" s="33"/>
      <c r="C1105" s="119"/>
      <c r="D1105" s="324"/>
      <c r="E1105" s="316"/>
      <c r="F1105" s="316"/>
      <c r="G1105" s="318"/>
      <c r="H1105" s="318"/>
      <c r="I1105" s="318"/>
      <c r="J1105" s="318"/>
      <c r="K1105" s="318"/>
      <c r="L1105" s="318"/>
      <c r="M1105" s="318"/>
      <c r="N1105" s="318"/>
      <c r="O1105" s="318"/>
      <c r="P1105" s="318"/>
    </row>
    <row r="1106" spans="1:16" ht="12.75">
      <c r="A1106" s="156"/>
      <c r="B1106" s="156"/>
      <c r="C1106" s="156"/>
      <c r="D1106" s="157"/>
      <c r="E1106" s="322"/>
      <c r="F1106" s="322"/>
      <c r="G1106" s="158"/>
      <c r="H1106" s="158"/>
      <c r="I1106" s="158"/>
      <c r="J1106" s="158"/>
      <c r="K1106" s="158"/>
      <c r="L1106" s="158"/>
      <c r="M1106" s="158"/>
      <c r="N1106" s="158"/>
      <c r="O1106" s="158"/>
      <c r="P1106" s="158"/>
    </row>
    <row r="1107" spans="1:16" ht="12.75">
      <c r="A1107" s="33"/>
      <c r="B1107" s="33"/>
      <c r="C1107" s="119"/>
      <c r="D1107" s="324"/>
      <c r="E1107" s="316"/>
      <c r="F1107" s="316"/>
      <c r="G1107" s="318"/>
      <c r="H1107" s="318"/>
      <c r="I1107" s="318"/>
      <c r="J1107" s="318"/>
      <c r="K1107" s="318"/>
      <c r="L1107" s="318"/>
      <c r="M1107" s="318"/>
      <c r="N1107" s="318"/>
      <c r="O1107" s="318"/>
      <c r="P1107" s="318"/>
    </row>
    <row r="1108" spans="1:16" ht="12.75">
      <c r="A1108" s="156"/>
      <c r="B1108" s="156"/>
      <c r="C1108" s="156"/>
      <c r="D1108" s="157"/>
      <c r="E1108" s="322"/>
      <c r="F1108" s="322"/>
      <c r="G1108" s="158"/>
      <c r="H1108" s="158"/>
      <c r="I1108" s="158"/>
      <c r="J1108" s="158"/>
      <c r="K1108" s="158"/>
      <c r="L1108" s="158"/>
      <c r="M1108" s="158"/>
      <c r="N1108" s="158"/>
      <c r="O1108" s="158"/>
      <c r="P1108" s="158"/>
    </row>
    <row r="1109" spans="1:16" ht="12.75">
      <c r="A1109" s="33"/>
      <c r="B1109" s="33"/>
      <c r="C1109" s="119"/>
      <c r="D1109" s="324"/>
      <c r="E1109" s="316"/>
      <c r="F1109" s="316"/>
      <c r="G1109" s="318"/>
      <c r="H1109" s="318"/>
      <c r="I1109" s="318"/>
      <c r="J1109" s="318"/>
      <c r="K1109" s="318"/>
      <c r="L1109" s="318"/>
      <c r="M1109" s="318"/>
      <c r="N1109" s="318"/>
      <c r="O1109" s="318"/>
      <c r="P1109" s="318"/>
    </row>
    <row r="1110" spans="1:16" ht="12.75">
      <c r="A1110" s="156"/>
      <c r="B1110" s="156"/>
      <c r="C1110" s="156"/>
      <c r="D1110" s="157"/>
      <c r="E1110" s="322"/>
      <c r="F1110" s="322"/>
      <c r="G1110" s="158"/>
      <c r="H1110" s="158"/>
      <c r="I1110" s="158"/>
      <c r="J1110" s="158"/>
      <c r="K1110" s="158"/>
      <c r="L1110" s="158"/>
      <c r="M1110" s="158"/>
      <c r="N1110" s="158"/>
      <c r="O1110" s="158"/>
      <c r="P1110" s="158"/>
    </row>
    <row r="1111" spans="1:16" ht="12.75">
      <c r="A1111" s="33"/>
      <c r="B1111" s="33"/>
      <c r="C1111" s="119"/>
      <c r="D1111" s="324"/>
      <c r="E1111" s="316"/>
      <c r="F1111" s="316"/>
      <c r="G1111" s="318"/>
      <c r="H1111" s="318"/>
      <c r="I1111" s="318"/>
      <c r="J1111" s="318"/>
      <c r="K1111" s="318"/>
      <c r="L1111" s="318"/>
      <c r="M1111" s="318"/>
      <c r="N1111" s="318"/>
      <c r="O1111" s="318"/>
      <c r="P1111" s="318"/>
    </row>
    <row r="1112" spans="1:16" ht="12.75">
      <c r="A1112" s="156"/>
      <c r="B1112" s="156"/>
      <c r="C1112" s="156"/>
      <c r="D1112" s="157"/>
      <c r="E1112" s="322"/>
      <c r="F1112" s="322"/>
      <c r="G1112" s="158"/>
      <c r="H1112" s="158"/>
      <c r="I1112" s="158"/>
      <c r="J1112" s="158"/>
      <c r="K1112" s="158"/>
      <c r="L1112" s="158"/>
      <c r="M1112" s="158"/>
      <c r="N1112" s="158"/>
      <c r="O1112" s="158"/>
      <c r="P1112" s="158"/>
    </row>
    <row r="1113" spans="1:16" ht="12.75">
      <c r="A1113" s="33"/>
      <c r="B1113" s="33"/>
      <c r="C1113" s="119"/>
      <c r="D1113" s="324"/>
      <c r="E1113" s="316"/>
      <c r="F1113" s="316"/>
      <c r="G1113" s="318"/>
      <c r="H1113" s="318"/>
      <c r="I1113" s="318"/>
      <c r="J1113" s="318"/>
      <c r="K1113" s="318"/>
      <c r="L1113" s="318"/>
      <c r="M1113" s="318"/>
      <c r="N1113" s="318"/>
      <c r="O1113" s="318"/>
      <c r="P1113" s="318"/>
    </row>
    <row r="1114" spans="1:16" ht="12.75">
      <c r="A1114" s="156"/>
      <c r="B1114" s="156"/>
      <c r="C1114" s="156"/>
      <c r="D1114" s="157"/>
      <c r="E1114" s="322"/>
      <c r="F1114" s="322"/>
      <c r="G1114" s="158"/>
      <c r="H1114" s="158"/>
      <c r="I1114" s="158"/>
      <c r="J1114" s="158"/>
      <c r="K1114" s="158"/>
      <c r="L1114" s="158"/>
      <c r="M1114" s="158"/>
      <c r="N1114" s="158"/>
      <c r="O1114" s="158"/>
      <c r="P1114" s="158"/>
    </row>
    <row r="1115" spans="1:16" ht="12.75">
      <c r="A1115" s="33"/>
      <c r="B1115" s="33"/>
      <c r="C1115" s="119"/>
      <c r="D1115" s="324"/>
      <c r="E1115" s="316"/>
      <c r="F1115" s="316"/>
      <c r="G1115" s="318"/>
      <c r="H1115" s="318"/>
      <c r="I1115" s="318"/>
      <c r="J1115" s="318"/>
      <c r="K1115" s="318"/>
      <c r="L1115" s="318"/>
      <c r="M1115" s="318"/>
      <c r="N1115" s="318"/>
      <c r="O1115" s="318"/>
      <c r="P1115" s="318"/>
    </row>
    <row r="1116" spans="1:16" ht="12.75">
      <c r="A1116" s="156"/>
      <c r="B1116" s="156"/>
      <c r="C1116" s="156"/>
      <c r="D1116" s="157"/>
      <c r="E1116" s="322"/>
      <c r="F1116" s="322"/>
      <c r="G1116" s="158"/>
      <c r="H1116" s="158"/>
      <c r="I1116" s="158"/>
      <c r="J1116" s="158"/>
      <c r="K1116" s="158"/>
      <c r="L1116" s="158"/>
      <c r="M1116" s="158"/>
      <c r="N1116" s="158"/>
      <c r="O1116" s="158"/>
      <c r="P1116" s="158"/>
    </row>
    <row r="1117" spans="1:16" ht="12.75">
      <c r="A1117" s="33"/>
      <c r="B1117" s="33"/>
      <c r="C1117" s="119"/>
      <c r="D1117" s="324"/>
      <c r="E1117" s="316"/>
      <c r="F1117" s="316"/>
      <c r="G1117" s="318"/>
      <c r="H1117" s="318"/>
      <c r="I1117" s="318"/>
      <c r="J1117" s="318"/>
      <c r="K1117" s="318"/>
      <c r="L1117" s="318"/>
      <c r="M1117" s="318"/>
      <c r="N1117" s="318"/>
      <c r="O1117" s="318"/>
      <c r="P1117" s="318"/>
    </row>
    <row r="1118" spans="1:16" ht="12.75">
      <c r="A1118" s="156"/>
      <c r="B1118" s="156"/>
      <c r="C1118" s="156"/>
      <c r="D1118" s="157"/>
      <c r="E1118" s="322"/>
      <c r="F1118" s="322"/>
      <c r="G1118" s="158"/>
      <c r="H1118" s="158"/>
      <c r="I1118" s="158"/>
      <c r="J1118" s="158"/>
      <c r="K1118" s="158"/>
      <c r="L1118" s="158"/>
      <c r="M1118" s="158"/>
      <c r="N1118" s="158"/>
      <c r="O1118" s="158"/>
      <c r="P1118" s="158"/>
    </row>
    <row r="1119" spans="1:16" ht="12.75">
      <c r="A1119" s="33"/>
      <c r="B1119" s="33"/>
      <c r="C1119" s="119"/>
      <c r="D1119" s="324"/>
      <c r="E1119" s="316"/>
      <c r="F1119" s="316"/>
      <c r="G1119" s="318"/>
      <c r="H1119" s="318"/>
      <c r="I1119" s="318"/>
      <c r="J1119" s="318"/>
      <c r="K1119" s="318"/>
      <c r="L1119" s="318"/>
      <c r="M1119" s="318"/>
      <c r="N1119" s="318"/>
      <c r="O1119" s="318"/>
      <c r="P1119" s="318"/>
    </row>
    <row r="1120" spans="1:16" ht="12.75">
      <c r="A1120" s="156"/>
      <c r="B1120" s="156"/>
      <c r="C1120" s="156"/>
      <c r="D1120" s="157"/>
      <c r="E1120" s="322"/>
      <c r="F1120" s="322"/>
      <c r="G1120" s="158"/>
      <c r="H1120" s="158"/>
      <c r="I1120" s="158"/>
      <c r="J1120" s="158"/>
      <c r="K1120" s="158"/>
      <c r="L1120" s="158"/>
      <c r="M1120" s="158"/>
      <c r="N1120" s="158"/>
      <c r="O1120" s="158"/>
      <c r="P1120" s="158"/>
    </row>
    <row r="1121" spans="1:16" ht="12.75">
      <c r="A1121" s="33"/>
      <c r="B1121" s="33"/>
      <c r="C1121" s="119"/>
      <c r="D1121" s="324"/>
      <c r="E1121" s="316"/>
      <c r="F1121" s="316"/>
      <c r="G1121" s="318"/>
      <c r="H1121" s="318"/>
      <c r="I1121" s="318"/>
      <c r="J1121" s="318"/>
      <c r="K1121" s="318"/>
      <c r="L1121" s="318"/>
      <c r="M1121" s="318"/>
      <c r="N1121" s="318"/>
      <c r="O1121" s="318"/>
      <c r="P1121" s="318"/>
    </row>
    <row r="1122" spans="1:16" ht="12.75">
      <c r="A1122" s="156"/>
      <c r="B1122" s="156"/>
      <c r="C1122" s="156"/>
      <c r="D1122" s="157"/>
      <c r="E1122" s="322"/>
      <c r="F1122" s="322"/>
      <c r="G1122" s="158"/>
      <c r="H1122" s="158"/>
      <c r="I1122" s="158"/>
      <c r="J1122" s="158"/>
      <c r="K1122" s="158"/>
      <c r="L1122" s="158"/>
      <c r="M1122" s="158"/>
      <c r="N1122" s="158"/>
      <c r="O1122" s="158"/>
      <c r="P1122" s="158"/>
    </row>
    <row r="1123" spans="1:16" ht="12.75">
      <c r="A1123" s="33"/>
      <c r="B1123" s="33"/>
      <c r="C1123" s="119"/>
      <c r="D1123" s="324"/>
      <c r="E1123" s="316"/>
      <c r="F1123" s="316"/>
      <c r="G1123" s="318"/>
      <c r="H1123" s="318"/>
      <c r="I1123" s="318"/>
      <c r="J1123" s="318"/>
      <c r="K1123" s="318"/>
      <c r="L1123" s="318"/>
      <c r="M1123" s="318"/>
      <c r="N1123" s="318"/>
      <c r="O1123" s="318"/>
      <c r="P1123" s="318"/>
    </row>
    <row r="1124" spans="1:16" ht="12.75">
      <c r="A1124" s="156"/>
      <c r="B1124" s="156"/>
      <c r="C1124" s="156"/>
      <c r="D1124" s="157"/>
      <c r="E1124" s="322"/>
      <c r="F1124" s="322"/>
      <c r="G1124" s="158"/>
      <c r="H1124" s="158"/>
      <c r="I1124" s="158"/>
      <c r="J1124" s="158"/>
      <c r="K1124" s="158"/>
      <c r="L1124" s="158"/>
      <c r="M1124" s="158"/>
      <c r="N1124" s="158"/>
      <c r="O1124" s="158"/>
      <c r="P1124" s="158"/>
    </row>
    <row r="1125" spans="1:16" ht="12.75">
      <c r="A1125" s="33"/>
      <c r="B1125" s="33"/>
      <c r="C1125" s="119"/>
      <c r="D1125" s="324"/>
      <c r="E1125" s="316"/>
      <c r="F1125" s="316"/>
      <c r="G1125" s="318"/>
      <c r="H1125" s="318"/>
      <c r="I1125" s="318"/>
      <c r="J1125" s="318"/>
      <c r="K1125" s="318"/>
      <c r="L1125" s="318"/>
      <c r="M1125" s="318"/>
      <c r="N1125" s="318"/>
      <c r="O1125" s="318"/>
      <c r="P1125" s="318"/>
    </row>
    <row r="1126" spans="1:16" ht="12.75">
      <c r="A1126" s="156"/>
      <c r="B1126" s="156"/>
      <c r="C1126" s="156"/>
      <c r="D1126" s="157"/>
      <c r="E1126" s="322"/>
      <c r="F1126" s="322"/>
      <c r="G1126" s="158"/>
      <c r="H1126" s="158"/>
      <c r="I1126" s="158"/>
      <c r="J1126" s="158"/>
      <c r="K1126" s="158"/>
      <c r="L1126" s="158"/>
      <c r="M1126" s="158"/>
      <c r="N1126" s="158"/>
      <c r="O1126" s="158"/>
      <c r="P1126" s="158"/>
    </row>
    <row r="1127" spans="1:16" ht="12.75">
      <c r="A1127" s="33"/>
      <c r="B1127" s="33"/>
      <c r="C1127" s="119"/>
      <c r="D1127" s="324"/>
      <c r="E1127" s="316"/>
      <c r="F1127" s="316"/>
      <c r="G1127" s="318"/>
      <c r="H1127" s="318"/>
      <c r="I1127" s="318"/>
      <c r="J1127" s="318"/>
      <c r="K1127" s="318"/>
      <c r="L1127" s="318"/>
      <c r="M1127" s="318"/>
      <c r="N1127" s="318"/>
      <c r="O1127" s="318"/>
      <c r="P1127" s="318"/>
    </row>
    <row r="1128" spans="1:16" ht="12.75">
      <c r="A1128" s="156"/>
      <c r="B1128" s="156"/>
      <c r="C1128" s="156"/>
      <c r="D1128" s="157"/>
      <c r="E1128" s="322"/>
      <c r="F1128" s="322"/>
      <c r="G1128" s="158"/>
      <c r="H1128" s="158"/>
      <c r="I1128" s="158"/>
      <c r="J1128" s="158"/>
      <c r="K1128" s="158"/>
      <c r="L1128" s="158"/>
      <c r="M1128" s="158"/>
      <c r="N1128" s="158"/>
      <c r="O1128" s="158"/>
      <c r="P1128" s="158"/>
    </row>
    <row r="1129" spans="1:16" ht="12.75">
      <c r="A1129" s="33"/>
      <c r="B1129" s="33"/>
      <c r="C1129" s="119"/>
      <c r="D1129" s="324"/>
      <c r="E1129" s="316"/>
      <c r="F1129" s="316"/>
      <c r="G1129" s="318"/>
      <c r="H1129" s="318"/>
      <c r="I1129" s="318"/>
      <c r="J1129" s="318"/>
      <c r="K1129" s="318"/>
      <c r="L1129" s="318"/>
      <c r="M1129" s="318"/>
      <c r="N1129" s="318"/>
      <c r="O1129" s="318"/>
      <c r="P1129" s="318"/>
    </row>
    <row r="1130" spans="1:16" ht="12.75">
      <c r="A1130" s="156"/>
      <c r="B1130" s="156"/>
      <c r="C1130" s="156"/>
      <c r="D1130" s="157"/>
      <c r="E1130" s="322"/>
      <c r="F1130" s="322"/>
      <c r="G1130" s="158"/>
      <c r="H1130" s="158"/>
      <c r="I1130" s="158"/>
      <c r="J1130" s="158"/>
      <c r="K1130" s="158"/>
      <c r="L1130" s="158"/>
      <c r="M1130" s="158"/>
      <c r="N1130" s="158"/>
      <c r="O1130" s="158"/>
      <c r="P1130" s="158"/>
    </row>
    <row r="1131" spans="1:16" ht="12.75">
      <c r="A1131" s="33"/>
      <c r="B1131" s="33"/>
      <c r="C1131" s="119"/>
      <c r="D1131" s="324"/>
      <c r="E1131" s="316"/>
      <c r="F1131" s="316"/>
      <c r="G1131" s="318"/>
      <c r="H1131" s="318"/>
      <c r="I1131" s="318"/>
      <c r="J1131" s="318"/>
      <c r="K1131" s="318"/>
      <c r="L1131" s="318"/>
      <c r="M1131" s="318"/>
      <c r="N1131" s="318"/>
      <c r="O1131" s="318"/>
      <c r="P1131" s="318"/>
    </row>
    <row r="1132" spans="1:16" ht="12.75">
      <c r="A1132" s="156"/>
      <c r="B1132" s="156"/>
      <c r="C1132" s="156"/>
      <c r="D1132" s="157"/>
      <c r="E1132" s="322"/>
      <c r="F1132" s="322"/>
      <c r="G1132" s="158"/>
      <c r="H1132" s="158"/>
      <c r="I1132" s="158"/>
      <c r="J1132" s="158"/>
      <c r="K1132" s="158"/>
      <c r="L1132" s="158"/>
      <c r="M1132" s="158"/>
      <c r="N1132" s="158"/>
      <c r="O1132" s="158"/>
      <c r="P1132" s="158"/>
    </row>
    <row r="1133" spans="1:16" ht="12.75">
      <c r="A1133" s="33"/>
      <c r="B1133" s="33"/>
      <c r="C1133" s="119"/>
      <c r="D1133" s="324"/>
      <c r="E1133" s="316"/>
      <c r="F1133" s="316"/>
      <c r="G1133" s="318"/>
      <c r="H1133" s="318"/>
      <c r="I1133" s="318"/>
      <c r="J1133" s="318"/>
      <c r="K1133" s="318"/>
      <c r="L1133" s="318"/>
      <c r="M1133" s="318"/>
      <c r="N1133" s="318"/>
      <c r="O1133" s="318"/>
      <c r="P1133" s="318"/>
    </row>
    <row r="1134" spans="1:16" ht="12.75">
      <c r="A1134" s="156"/>
      <c r="B1134" s="156"/>
      <c r="C1134" s="156"/>
      <c r="D1134" s="157"/>
      <c r="E1134" s="322"/>
      <c r="F1134" s="322"/>
      <c r="G1134" s="158"/>
      <c r="H1134" s="158"/>
      <c r="I1134" s="158"/>
      <c r="J1134" s="158"/>
      <c r="K1134" s="158"/>
      <c r="L1134" s="158"/>
      <c r="M1134" s="158"/>
      <c r="N1134" s="158"/>
      <c r="O1134" s="158"/>
      <c r="P1134" s="158"/>
    </row>
    <row r="1135" spans="1:16" ht="12.75">
      <c r="A1135" s="33"/>
      <c r="B1135" s="33"/>
      <c r="C1135" s="119"/>
      <c r="D1135" s="324"/>
      <c r="E1135" s="316"/>
      <c r="F1135" s="316"/>
      <c r="G1135" s="318"/>
      <c r="H1135" s="318"/>
      <c r="I1135" s="318"/>
      <c r="J1135" s="318"/>
      <c r="K1135" s="318"/>
      <c r="L1135" s="318"/>
      <c r="M1135" s="318"/>
      <c r="N1135" s="318"/>
      <c r="O1135" s="318"/>
      <c r="P1135" s="318"/>
    </row>
    <row r="1136" spans="1:16" ht="12.75">
      <c r="A1136" s="156"/>
      <c r="B1136" s="156"/>
      <c r="C1136" s="156"/>
      <c r="D1136" s="157"/>
      <c r="E1136" s="322"/>
      <c r="F1136" s="322"/>
      <c r="G1136" s="158"/>
      <c r="H1136" s="158"/>
      <c r="I1136" s="158"/>
      <c r="J1136" s="158"/>
      <c r="K1136" s="158"/>
      <c r="L1136" s="158"/>
      <c r="M1136" s="158"/>
      <c r="N1136" s="158"/>
      <c r="O1136" s="158"/>
      <c r="P1136" s="158"/>
    </row>
    <row r="1137" spans="1:16" ht="12.75">
      <c r="A1137" s="33"/>
      <c r="B1137" s="33"/>
      <c r="C1137" s="119"/>
      <c r="D1137" s="324"/>
      <c r="E1137" s="316"/>
      <c r="F1137" s="316"/>
      <c r="G1137" s="318"/>
      <c r="H1137" s="318"/>
      <c r="I1137" s="318"/>
      <c r="J1137" s="318"/>
      <c r="K1137" s="318"/>
      <c r="L1137" s="318"/>
      <c r="M1137" s="318"/>
      <c r="N1137" s="318"/>
      <c r="O1137" s="318"/>
      <c r="P1137" s="318"/>
    </row>
    <row r="1138" spans="1:16" ht="12.75">
      <c r="A1138" s="156"/>
      <c r="B1138" s="156"/>
      <c r="C1138" s="156"/>
      <c r="D1138" s="157"/>
      <c r="E1138" s="322"/>
      <c r="F1138" s="322"/>
      <c r="G1138" s="158"/>
      <c r="H1138" s="158"/>
      <c r="I1138" s="158"/>
      <c r="J1138" s="158"/>
      <c r="K1138" s="158"/>
      <c r="L1138" s="158"/>
      <c r="M1138" s="158"/>
      <c r="N1138" s="158"/>
      <c r="O1138" s="158"/>
      <c r="P1138" s="158"/>
    </row>
    <row r="1139" spans="1:16" ht="12.75">
      <c r="A1139" s="33"/>
      <c r="B1139" s="33"/>
      <c r="C1139" s="119"/>
      <c r="D1139" s="324"/>
      <c r="E1139" s="316"/>
      <c r="F1139" s="316"/>
      <c r="G1139" s="318"/>
      <c r="H1139" s="318"/>
      <c r="I1139" s="318"/>
      <c r="J1139" s="318"/>
      <c r="K1139" s="318"/>
      <c r="L1139" s="318"/>
      <c r="M1139" s="318"/>
      <c r="N1139" s="318"/>
      <c r="O1139" s="318"/>
      <c r="P1139" s="318"/>
    </row>
    <row r="1140" spans="1:16" ht="12.75">
      <c r="A1140" s="156"/>
      <c r="B1140" s="156"/>
      <c r="C1140" s="156"/>
      <c r="D1140" s="157"/>
      <c r="E1140" s="322"/>
      <c r="F1140" s="322"/>
      <c r="G1140" s="158"/>
      <c r="H1140" s="158"/>
      <c r="I1140" s="158"/>
      <c r="J1140" s="158"/>
      <c r="K1140" s="158"/>
      <c r="L1140" s="158"/>
      <c r="M1140" s="158"/>
      <c r="N1140" s="158"/>
      <c r="O1140" s="158"/>
      <c r="P1140" s="158"/>
    </row>
    <row r="1141" spans="1:16" ht="12.75">
      <c r="A1141" s="33"/>
      <c r="B1141" s="33"/>
      <c r="C1141" s="119"/>
      <c r="D1141" s="324"/>
      <c r="E1141" s="316"/>
      <c r="F1141" s="316"/>
      <c r="G1141" s="318"/>
      <c r="H1141" s="318"/>
      <c r="I1141" s="318"/>
      <c r="J1141" s="318"/>
      <c r="K1141" s="318"/>
      <c r="L1141" s="318"/>
      <c r="M1141" s="318"/>
      <c r="N1141" s="318"/>
      <c r="O1141" s="318"/>
      <c r="P1141" s="318"/>
    </row>
    <row r="1142" spans="1:16" ht="12.75">
      <c r="A1142" s="156"/>
      <c r="B1142" s="156"/>
      <c r="C1142" s="156"/>
      <c r="D1142" s="157"/>
      <c r="E1142" s="322"/>
      <c r="F1142" s="322"/>
      <c r="G1142" s="158"/>
      <c r="H1142" s="158"/>
      <c r="I1142" s="158"/>
      <c r="J1142" s="158"/>
      <c r="K1142" s="158"/>
      <c r="L1142" s="158"/>
      <c r="M1142" s="158"/>
      <c r="N1142" s="158"/>
      <c r="O1142" s="158"/>
      <c r="P1142" s="158"/>
    </row>
    <row r="1143" spans="1:16" ht="12.75">
      <c r="A1143" s="33"/>
      <c r="B1143" s="33"/>
      <c r="C1143" s="119"/>
      <c r="D1143" s="324"/>
      <c r="E1143" s="316"/>
      <c r="F1143" s="316"/>
      <c r="G1143" s="318"/>
      <c r="H1143" s="318"/>
      <c r="I1143" s="318"/>
      <c r="J1143" s="318"/>
      <c r="K1143" s="318"/>
      <c r="L1143" s="318"/>
      <c r="M1143" s="318"/>
      <c r="N1143" s="318"/>
      <c r="O1143" s="318"/>
      <c r="P1143" s="318"/>
    </row>
    <row r="1144" spans="1:16" ht="12.75">
      <c r="A1144" s="156"/>
      <c r="B1144" s="156"/>
      <c r="C1144" s="156"/>
      <c r="D1144" s="157"/>
      <c r="E1144" s="322"/>
      <c r="F1144" s="322"/>
      <c r="G1144" s="158"/>
      <c r="H1144" s="158"/>
      <c r="I1144" s="158"/>
      <c r="J1144" s="158"/>
      <c r="K1144" s="158"/>
      <c r="L1144" s="158"/>
      <c r="M1144" s="158"/>
      <c r="N1144" s="158"/>
      <c r="O1144" s="158"/>
      <c r="P1144" s="158"/>
    </row>
    <row r="1145" spans="1:16" ht="12.75">
      <c r="A1145" s="33"/>
      <c r="B1145" s="33"/>
      <c r="C1145" s="119"/>
      <c r="D1145" s="324"/>
      <c r="E1145" s="316"/>
      <c r="F1145" s="316"/>
      <c r="G1145" s="318"/>
      <c r="H1145" s="318"/>
      <c r="I1145" s="318"/>
      <c r="J1145" s="318"/>
      <c r="K1145" s="318"/>
      <c r="L1145" s="318"/>
      <c r="M1145" s="318"/>
      <c r="N1145" s="318"/>
      <c r="O1145" s="318"/>
      <c r="P1145" s="318"/>
    </row>
    <row r="1146" spans="1:16" ht="12.75">
      <c r="A1146" s="156"/>
      <c r="B1146" s="156"/>
      <c r="C1146" s="156"/>
      <c r="D1146" s="157"/>
      <c r="E1146" s="322"/>
      <c r="F1146" s="322"/>
      <c r="G1146" s="158"/>
      <c r="H1146" s="158"/>
      <c r="I1146" s="158"/>
      <c r="J1146" s="158"/>
      <c r="K1146" s="158"/>
      <c r="L1146" s="158"/>
      <c r="M1146" s="158"/>
      <c r="N1146" s="158"/>
      <c r="O1146" s="158"/>
      <c r="P1146" s="158"/>
    </row>
    <row r="1147" spans="1:16" ht="12.75">
      <c r="A1147" s="33"/>
      <c r="B1147" s="33"/>
      <c r="C1147" s="119"/>
      <c r="D1147" s="324"/>
      <c r="E1147" s="316"/>
      <c r="F1147" s="316"/>
      <c r="G1147" s="318"/>
      <c r="H1147" s="318"/>
      <c r="I1147" s="318"/>
      <c r="J1147" s="318"/>
      <c r="K1147" s="318"/>
      <c r="L1147" s="318"/>
      <c r="M1147" s="318"/>
      <c r="N1147" s="318"/>
      <c r="O1147" s="318"/>
      <c r="P1147" s="318"/>
    </row>
    <row r="1148" spans="1:16" ht="12.75">
      <c r="A1148" s="156"/>
      <c r="B1148" s="156"/>
      <c r="C1148" s="156"/>
      <c r="D1148" s="157"/>
      <c r="E1148" s="322"/>
      <c r="F1148" s="322"/>
      <c r="G1148" s="158"/>
      <c r="H1148" s="158"/>
      <c r="I1148" s="158"/>
      <c r="J1148" s="158"/>
      <c r="K1148" s="158"/>
      <c r="L1148" s="158"/>
      <c r="M1148" s="158"/>
      <c r="N1148" s="158"/>
      <c r="O1148" s="158"/>
      <c r="P1148" s="158"/>
    </row>
    <row r="1149" spans="1:16" ht="12.75">
      <c r="A1149" s="33"/>
      <c r="B1149" s="33"/>
      <c r="C1149" s="119"/>
      <c r="D1149" s="324"/>
      <c r="E1149" s="316"/>
      <c r="F1149" s="316"/>
      <c r="G1149" s="318"/>
      <c r="H1149" s="318"/>
      <c r="I1149" s="318"/>
      <c r="J1149" s="318"/>
      <c r="K1149" s="318"/>
      <c r="L1149" s="318"/>
      <c r="M1149" s="318"/>
      <c r="N1149" s="318"/>
      <c r="O1149" s="318"/>
      <c r="P1149" s="318"/>
    </row>
    <row r="1150" spans="1:16" ht="12.75">
      <c r="A1150" s="156"/>
      <c r="B1150" s="156"/>
      <c r="C1150" s="156"/>
      <c r="D1150" s="157"/>
      <c r="E1150" s="322"/>
      <c r="F1150" s="322"/>
      <c r="G1150" s="158"/>
      <c r="H1150" s="158"/>
      <c r="I1150" s="158"/>
      <c r="J1150" s="158"/>
      <c r="K1150" s="158"/>
      <c r="L1150" s="158"/>
      <c r="M1150" s="158"/>
      <c r="N1150" s="158"/>
      <c r="O1150" s="158"/>
      <c r="P1150" s="158"/>
    </row>
    <row r="1151" spans="1:16" ht="12.75">
      <c r="A1151" s="33"/>
      <c r="B1151" s="33"/>
      <c r="C1151" s="119"/>
      <c r="D1151" s="324"/>
      <c r="E1151" s="316"/>
      <c r="F1151" s="316"/>
      <c r="G1151" s="318"/>
      <c r="H1151" s="318"/>
      <c r="I1151" s="318"/>
      <c r="J1151" s="318"/>
      <c r="K1151" s="318"/>
      <c r="L1151" s="318"/>
      <c r="M1151" s="318"/>
      <c r="N1151" s="318"/>
      <c r="O1151" s="318"/>
      <c r="P1151" s="318"/>
    </row>
    <row r="1152" spans="1:16" ht="12.75">
      <c r="A1152" s="156"/>
      <c r="B1152" s="156"/>
      <c r="C1152" s="156"/>
      <c r="D1152" s="157"/>
      <c r="E1152" s="322"/>
      <c r="F1152" s="322"/>
      <c r="G1152" s="158"/>
      <c r="H1152" s="158"/>
      <c r="I1152" s="158"/>
      <c r="J1152" s="158"/>
      <c r="K1152" s="158"/>
      <c r="L1152" s="158"/>
      <c r="M1152" s="158"/>
      <c r="N1152" s="158"/>
      <c r="O1152" s="158"/>
      <c r="P1152" s="158"/>
    </row>
    <row r="1153" spans="1:16" ht="12.75">
      <c r="A1153" s="33"/>
      <c r="B1153" s="33"/>
      <c r="C1153" s="119"/>
      <c r="D1153" s="324"/>
      <c r="E1153" s="316"/>
      <c r="F1153" s="316"/>
      <c r="G1153" s="318"/>
      <c r="H1153" s="318"/>
      <c r="I1153" s="318"/>
      <c r="J1153" s="318"/>
      <c r="K1153" s="318"/>
      <c r="L1153" s="318"/>
      <c r="M1153" s="318"/>
      <c r="N1153" s="318"/>
      <c r="O1153" s="318"/>
      <c r="P1153" s="318"/>
    </row>
    <row r="1154" spans="1:16" ht="12.75">
      <c r="A1154" s="156"/>
      <c r="B1154" s="156"/>
      <c r="C1154" s="156"/>
      <c r="D1154" s="157"/>
      <c r="E1154" s="322"/>
      <c r="F1154" s="322"/>
      <c r="G1154" s="158"/>
      <c r="H1154" s="158"/>
      <c r="I1154" s="158"/>
      <c r="J1154" s="158"/>
      <c r="K1154" s="158"/>
      <c r="L1154" s="158"/>
      <c r="M1154" s="158"/>
      <c r="N1154" s="158"/>
      <c r="O1154" s="158"/>
      <c r="P1154" s="158"/>
    </row>
    <row r="1155" spans="1:16" ht="12.75">
      <c r="A1155" s="33"/>
      <c r="B1155" s="33"/>
      <c r="C1155" s="119"/>
      <c r="D1155" s="324"/>
      <c r="E1155" s="316"/>
      <c r="F1155" s="316"/>
      <c r="G1155" s="318"/>
      <c r="H1155" s="318"/>
      <c r="I1155" s="318"/>
      <c r="J1155" s="318"/>
      <c r="K1155" s="318"/>
      <c r="L1155" s="318"/>
      <c r="M1155" s="318"/>
      <c r="N1155" s="318"/>
      <c r="O1155" s="318"/>
      <c r="P1155" s="318"/>
    </row>
    <row r="1156" spans="1:16" ht="12.75">
      <c r="A1156" s="156"/>
      <c r="B1156" s="156"/>
      <c r="C1156" s="156"/>
      <c r="D1156" s="157"/>
      <c r="E1156" s="322"/>
      <c r="F1156" s="322"/>
      <c r="G1156" s="158"/>
      <c r="H1156" s="158"/>
      <c r="I1156" s="158"/>
      <c r="J1156" s="158"/>
      <c r="K1156" s="158"/>
      <c r="L1156" s="158"/>
      <c r="M1156" s="158"/>
      <c r="N1156" s="158"/>
      <c r="O1156" s="158"/>
      <c r="P1156" s="158"/>
    </row>
    <row r="1157" spans="1:16" ht="12.75">
      <c r="A1157" s="33"/>
      <c r="B1157" s="33"/>
      <c r="C1157" s="119"/>
      <c r="D1157" s="324"/>
      <c r="E1157" s="316"/>
      <c r="F1157" s="316"/>
      <c r="G1157" s="318"/>
      <c r="H1157" s="318"/>
      <c r="I1157" s="318"/>
      <c r="J1157" s="318"/>
      <c r="K1157" s="318"/>
      <c r="L1157" s="318"/>
      <c r="M1157" s="318"/>
      <c r="N1157" s="318"/>
      <c r="O1157" s="318"/>
      <c r="P1157" s="318"/>
    </row>
    <row r="1158" spans="1:16" ht="12.75">
      <c r="A1158" s="156"/>
      <c r="B1158" s="156"/>
      <c r="C1158" s="156"/>
      <c r="D1158" s="157"/>
      <c r="E1158" s="322"/>
      <c r="F1158" s="322"/>
      <c r="G1158" s="158"/>
      <c r="H1158" s="158"/>
      <c r="I1158" s="158"/>
      <c r="J1158" s="158"/>
      <c r="K1158" s="158"/>
      <c r="L1158" s="158"/>
      <c r="M1158" s="158"/>
      <c r="N1158" s="158"/>
      <c r="O1158" s="158"/>
      <c r="P1158" s="158"/>
    </row>
    <row r="1159" spans="1:16" ht="12.75">
      <c r="A1159" s="33"/>
      <c r="B1159" s="33"/>
      <c r="C1159" s="119"/>
      <c r="D1159" s="324"/>
      <c r="E1159" s="316"/>
      <c r="F1159" s="316"/>
      <c r="G1159" s="318"/>
      <c r="H1159" s="318"/>
      <c r="I1159" s="318"/>
      <c r="J1159" s="318"/>
      <c r="K1159" s="318"/>
      <c r="L1159" s="318"/>
      <c r="M1159" s="318"/>
      <c r="N1159" s="318"/>
      <c r="O1159" s="318"/>
      <c r="P1159" s="318"/>
    </row>
    <row r="1160" spans="1:16" ht="12.75">
      <c r="A1160" s="156"/>
      <c r="B1160" s="156"/>
      <c r="C1160" s="156"/>
      <c r="D1160" s="157"/>
      <c r="E1160" s="322"/>
      <c r="F1160" s="322"/>
      <c r="G1160" s="158"/>
      <c r="H1160" s="158"/>
      <c r="I1160" s="158"/>
      <c r="J1160" s="158"/>
      <c r="K1160" s="158"/>
      <c r="L1160" s="158"/>
      <c r="M1160" s="158"/>
      <c r="N1160" s="158"/>
      <c r="O1160" s="158"/>
      <c r="P1160" s="158"/>
    </row>
    <row r="1161" spans="1:16" ht="12.75">
      <c r="A1161" s="33"/>
      <c r="B1161" s="33"/>
      <c r="C1161" s="119"/>
      <c r="D1161" s="324"/>
      <c r="E1161" s="316"/>
      <c r="F1161" s="316"/>
      <c r="G1161" s="318"/>
      <c r="H1161" s="318"/>
      <c r="I1161" s="318"/>
      <c r="J1161" s="318"/>
      <c r="K1161" s="318"/>
      <c r="L1161" s="318"/>
      <c r="M1161" s="318"/>
      <c r="N1161" s="318"/>
      <c r="O1161" s="318"/>
      <c r="P1161" s="318"/>
    </row>
    <row r="1162" spans="1:16" ht="12.75">
      <c r="A1162" s="156"/>
      <c r="B1162" s="156"/>
      <c r="C1162" s="156"/>
      <c r="D1162" s="157"/>
      <c r="E1162" s="322"/>
      <c r="F1162" s="322"/>
      <c r="G1162" s="158"/>
      <c r="H1162" s="158"/>
      <c r="I1162" s="158"/>
      <c r="J1162" s="158"/>
      <c r="K1162" s="158"/>
      <c r="L1162" s="158"/>
      <c r="M1162" s="158"/>
      <c r="N1162" s="158"/>
      <c r="O1162" s="158"/>
      <c r="P1162" s="158"/>
    </row>
    <row r="1163" spans="1:16" ht="12.75">
      <c r="A1163" s="33"/>
      <c r="B1163" s="33"/>
      <c r="C1163" s="119"/>
      <c r="D1163" s="324"/>
      <c r="E1163" s="316"/>
      <c r="F1163" s="316"/>
      <c r="G1163" s="318"/>
      <c r="H1163" s="318"/>
      <c r="I1163" s="318"/>
      <c r="J1163" s="318"/>
      <c r="K1163" s="318"/>
      <c r="L1163" s="318"/>
      <c r="M1163" s="318"/>
      <c r="N1163" s="318"/>
      <c r="O1163" s="318"/>
      <c r="P1163" s="318"/>
    </row>
    <row r="1164" spans="1:16" ht="12.75">
      <c r="A1164" s="156"/>
      <c r="B1164" s="156"/>
      <c r="C1164" s="156"/>
      <c r="D1164" s="157"/>
      <c r="E1164" s="322"/>
      <c r="F1164" s="322"/>
      <c r="G1164" s="158"/>
      <c r="H1164" s="158"/>
      <c r="I1164" s="158"/>
      <c r="J1164" s="158"/>
      <c r="K1164" s="158"/>
      <c r="L1164" s="158"/>
      <c r="M1164" s="158"/>
      <c r="N1164" s="158"/>
      <c r="O1164" s="158"/>
      <c r="P1164" s="158"/>
    </row>
    <row r="1165" spans="1:16" ht="12.75">
      <c r="A1165" s="33"/>
      <c r="B1165" s="33"/>
      <c r="C1165" s="119"/>
      <c r="D1165" s="324"/>
      <c r="E1165" s="316"/>
      <c r="F1165" s="316"/>
      <c r="G1165" s="318"/>
      <c r="H1165" s="318"/>
      <c r="I1165" s="318"/>
      <c r="J1165" s="318"/>
      <c r="K1165" s="318"/>
      <c r="L1165" s="318"/>
      <c r="M1165" s="318"/>
      <c r="N1165" s="318"/>
      <c r="O1165" s="318"/>
      <c r="P1165" s="318"/>
    </row>
    <row r="1166" spans="1:16" ht="12.75">
      <c r="A1166" s="156"/>
      <c r="B1166" s="156"/>
      <c r="C1166" s="156"/>
      <c r="D1166" s="157"/>
      <c r="E1166" s="322"/>
      <c r="F1166" s="322"/>
      <c r="G1166" s="158"/>
      <c r="H1166" s="158"/>
      <c r="I1166" s="158"/>
      <c r="J1166" s="158"/>
      <c r="K1166" s="158"/>
      <c r="L1166" s="158"/>
      <c r="M1166" s="158"/>
      <c r="N1166" s="158"/>
      <c r="O1166" s="158"/>
      <c r="P1166" s="158"/>
    </row>
    <row r="1167" spans="1:16" ht="12.75">
      <c r="A1167" s="33"/>
      <c r="B1167" s="33"/>
      <c r="C1167" s="119"/>
      <c r="D1167" s="324"/>
      <c r="E1167" s="316"/>
      <c r="F1167" s="316"/>
      <c r="G1167" s="318"/>
      <c r="H1167" s="318"/>
      <c r="I1167" s="318"/>
      <c r="J1167" s="318"/>
      <c r="K1167" s="318"/>
      <c r="L1167" s="318"/>
      <c r="M1167" s="318"/>
      <c r="N1167" s="318"/>
      <c r="O1167" s="318"/>
      <c r="P1167" s="318"/>
    </row>
    <row r="1168" spans="1:16" ht="12.75">
      <c r="A1168" s="156"/>
      <c r="B1168" s="156"/>
      <c r="C1168" s="156"/>
      <c r="D1168" s="157"/>
      <c r="E1168" s="322"/>
      <c r="F1168" s="322"/>
      <c r="G1168" s="158"/>
      <c r="H1168" s="158"/>
      <c r="I1168" s="158"/>
      <c r="J1168" s="158"/>
      <c r="K1168" s="158"/>
      <c r="L1168" s="158"/>
      <c r="M1168" s="158"/>
      <c r="N1168" s="158"/>
      <c r="O1168" s="158"/>
      <c r="P1168" s="158"/>
    </row>
    <row r="1169" spans="1:16" ht="12.75">
      <c r="A1169" s="33"/>
      <c r="B1169" s="33"/>
      <c r="C1169" s="119"/>
      <c r="D1169" s="324"/>
      <c r="E1169" s="316"/>
      <c r="F1169" s="316"/>
      <c r="G1169" s="318"/>
      <c r="H1169" s="318"/>
      <c r="I1169" s="318"/>
      <c r="J1169" s="318"/>
      <c r="K1169" s="318"/>
      <c r="L1169" s="318"/>
      <c r="M1169" s="318"/>
      <c r="N1169" s="318"/>
      <c r="O1169" s="318"/>
      <c r="P1169" s="318"/>
    </row>
    <row r="1170" spans="1:16" ht="12.75">
      <c r="A1170" s="156"/>
      <c r="B1170" s="156"/>
      <c r="C1170" s="156"/>
      <c r="D1170" s="157"/>
      <c r="E1170" s="322"/>
      <c r="F1170" s="322"/>
      <c r="G1170" s="158"/>
      <c r="H1170" s="158"/>
      <c r="I1170" s="158"/>
      <c r="J1170" s="158"/>
      <c r="K1170" s="158"/>
      <c r="L1170" s="158"/>
      <c r="M1170" s="158"/>
      <c r="N1170" s="158"/>
      <c r="O1170" s="158"/>
      <c r="P1170" s="158"/>
    </row>
    <row r="1171" spans="1:16" ht="12.75">
      <c r="A1171" s="33"/>
      <c r="B1171" s="33"/>
      <c r="C1171" s="119"/>
      <c r="D1171" s="324"/>
      <c r="E1171" s="316"/>
      <c r="F1171" s="316"/>
      <c r="G1171" s="318"/>
      <c r="H1171" s="318"/>
      <c r="I1171" s="318"/>
      <c r="J1171" s="318"/>
      <c r="K1171" s="318"/>
      <c r="L1171" s="318"/>
      <c r="M1171" s="318"/>
      <c r="N1171" s="318"/>
      <c r="O1171" s="318"/>
      <c r="P1171" s="318"/>
    </row>
    <row r="1172" spans="1:16" ht="12.75">
      <c r="A1172" s="156"/>
      <c r="B1172" s="156"/>
      <c r="C1172" s="156"/>
      <c r="D1172" s="157"/>
      <c r="E1172" s="322"/>
      <c r="F1172" s="322"/>
      <c r="G1172" s="158"/>
      <c r="H1172" s="158"/>
      <c r="I1172" s="158"/>
      <c r="J1172" s="158"/>
      <c r="K1172" s="158"/>
      <c r="L1172" s="158"/>
      <c r="M1172" s="158"/>
      <c r="N1172" s="158"/>
      <c r="O1172" s="158"/>
      <c r="P1172" s="158"/>
    </row>
    <row r="1173" spans="1:16" ht="12.75">
      <c r="A1173" s="33"/>
      <c r="B1173" s="33"/>
      <c r="C1173" s="119"/>
      <c r="D1173" s="324"/>
      <c r="E1173" s="316"/>
      <c r="F1173" s="316"/>
      <c r="G1173" s="318"/>
      <c r="H1173" s="318"/>
      <c r="I1173" s="318"/>
      <c r="J1173" s="318"/>
      <c r="K1173" s="318"/>
      <c r="L1173" s="318"/>
      <c r="M1173" s="318"/>
      <c r="N1173" s="318"/>
      <c r="O1173" s="318"/>
      <c r="P1173" s="318"/>
    </row>
    <row r="1174" spans="1:16" ht="12.75">
      <c r="A1174" s="156"/>
      <c r="B1174" s="156"/>
      <c r="C1174" s="156"/>
      <c r="D1174" s="157"/>
      <c r="E1174" s="322"/>
      <c r="F1174" s="322"/>
      <c r="G1174" s="158"/>
      <c r="H1174" s="158"/>
      <c r="I1174" s="158"/>
      <c r="J1174" s="158"/>
      <c r="K1174" s="158"/>
      <c r="L1174" s="158"/>
      <c r="M1174" s="158"/>
      <c r="N1174" s="158"/>
      <c r="O1174" s="158"/>
      <c r="P1174" s="158"/>
    </row>
    <row r="1175" spans="1:16" ht="12.75">
      <c r="A1175" s="33"/>
      <c r="B1175" s="33"/>
      <c r="C1175" s="119"/>
      <c r="D1175" s="324"/>
      <c r="E1175" s="316"/>
      <c r="F1175" s="316"/>
      <c r="G1175" s="318"/>
      <c r="H1175" s="318"/>
      <c r="I1175" s="318"/>
      <c r="J1175" s="318"/>
      <c r="K1175" s="318"/>
      <c r="L1175" s="318"/>
      <c r="M1175" s="318"/>
      <c r="N1175" s="318"/>
      <c r="O1175" s="318"/>
      <c r="P1175" s="318"/>
    </row>
    <row r="1176" spans="1:16" ht="12.75">
      <c r="A1176" s="156"/>
      <c r="B1176" s="156"/>
      <c r="C1176" s="156"/>
      <c r="D1176" s="157"/>
      <c r="E1176" s="322"/>
      <c r="F1176" s="322"/>
      <c r="G1176" s="158"/>
      <c r="H1176" s="158"/>
      <c r="I1176" s="158"/>
      <c r="J1176" s="158"/>
      <c r="K1176" s="158"/>
      <c r="L1176" s="158"/>
      <c r="M1176" s="158"/>
      <c r="N1176" s="158"/>
      <c r="O1176" s="158"/>
      <c r="P1176" s="158"/>
    </row>
    <row r="1177" spans="1:16" ht="12.75">
      <c r="A1177" s="33"/>
      <c r="B1177" s="33"/>
      <c r="C1177" s="119"/>
      <c r="D1177" s="324"/>
      <c r="E1177" s="316"/>
      <c r="F1177" s="316"/>
      <c r="G1177" s="318"/>
      <c r="H1177" s="318"/>
      <c r="I1177" s="318"/>
      <c r="J1177" s="318"/>
      <c r="K1177" s="318"/>
      <c r="L1177" s="318"/>
      <c r="M1177" s="318"/>
      <c r="N1177" s="318"/>
      <c r="O1177" s="318"/>
      <c r="P1177" s="318"/>
    </row>
    <row r="1178" spans="1:16" ht="12.75">
      <c r="A1178" s="156"/>
      <c r="B1178" s="156"/>
      <c r="C1178" s="156"/>
      <c r="D1178" s="157"/>
      <c r="E1178" s="322"/>
      <c r="F1178" s="322"/>
      <c r="G1178" s="158"/>
      <c r="H1178" s="158"/>
      <c r="I1178" s="158"/>
      <c r="J1178" s="158"/>
      <c r="K1178" s="158"/>
      <c r="L1178" s="158"/>
      <c r="M1178" s="158"/>
      <c r="N1178" s="158"/>
      <c r="O1178" s="158"/>
      <c r="P1178" s="158"/>
    </row>
    <row r="1179" spans="1:16" ht="12.75">
      <c r="A1179" s="33"/>
      <c r="B1179" s="33"/>
      <c r="C1179" s="119"/>
      <c r="D1179" s="324"/>
      <c r="E1179" s="316"/>
      <c r="F1179" s="316"/>
      <c r="G1179" s="318"/>
      <c r="H1179" s="318"/>
      <c r="I1179" s="318"/>
      <c r="J1179" s="318"/>
      <c r="K1179" s="318"/>
      <c r="L1179" s="318"/>
      <c r="M1179" s="318"/>
      <c r="N1179" s="318"/>
      <c r="O1179" s="318"/>
      <c r="P1179" s="318"/>
    </row>
    <row r="1180" spans="1:16" ht="12.75">
      <c r="A1180" s="156"/>
      <c r="B1180" s="156"/>
      <c r="C1180" s="156"/>
      <c r="D1180" s="157"/>
      <c r="E1180" s="322"/>
      <c r="F1180" s="322"/>
      <c r="G1180" s="158"/>
      <c r="H1180" s="158"/>
      <c r="I1180" s="158"/>
      <c r="J1180" s="158"/>
      <c r="K1180" s="158"/>
      <c r="L1180" s="158"/>
      <c r="M1180" s="158"/>
      <c r="N1180" s="158"/>
      <c r="O1180" s="158"/>
      <c r="P1180" s="158"/>
    </row>
    <row r="1181" spans="1:16" ht="12.75">
      <c r="A1181" s="33"/>
      <c r="B1181" s="33"/>
      <c r="C1181" s="119"/>
      <c r="D1181" s="324"/>
      <c r="E1181" s="316"/>
      <c r="F1181" s="316"/>
      <c r="G1181" s="318"/>
      <c r="H1181" s="318"/>
      <c r="I1181" s="318"/>
      <c r="J1181" s="318"/>
      <c r="K1181" s="318"/>
      <c r="L1181" s="318"/>
      <c r="M1181" s="318"/>
      <c r="N1181" s="318"/>
      <c r="O1181" s="318"/>
      <c r="P1181" s="318"/>
    </row>
    <row r="1182" spans="1:16" ht="12.75">
      <c r="A1182" s="156"/>
      <c r="B1182" s="156"/>
      <c r="C1182" s="156"/>
      <c r="D1182" s="157"/>
      <c r="E1182" s="322"/>
      <c r="F1182" s="322"/>
      <c r="G1182" s="158"/>
      <c r="H1182" s="158"/>
      <c r="I1182" s="158"/>
      <c r="J1182" s="158"/>
      <c r="K1182" s="158"/>
      <c r="L1182" s="158"/>
      <c r="M1182" s="158"/>
      <c r="N1182" s="158"/>
      <c r="O1182" s="158"/>
      <c r="P1182" s="158"/>
    </row>
    <row r="1183" spans="1:16" ht="12.75">
      <c r="A1183" s="33"/>
      <c r="B1183" s="33"/>
      <c r="C1183" s="119"/>
      <c r="D1183" s="324"/>
      <c r="E1183" s="316"/>
      <c r="F1183" s="316"/>
      <c r="G1183" s="318"/>
      <c r="H1183" s="318"/>
      <c r="I1183" s="318"/>
      <c r="J1183" s="318"/>
      <c r="K1183" s="318"/>
      <c r="L1183" s="318"/>
      <c r="M1183" s="318"/>
      <c r="N1183" s="318"/>
      <c r="O1183" s="318"/>
      <c r="P1183" s="318"/>
    </row>
    <row r="1184" spans="1:16" ht="12.75">
      <c r="A1184" s="156"/>
      <c r="B1184" s="156"/>
      <c r="C1184" s="156"/>
      <c r="D1184" s="157"/>
      <c r="E1184" s="322"/>
      <c r="F1184" s="322"/>
      <c r="G1184" s="158"/>
      <c r="H1184" s="158"/>
      <c r="I1184" s="158"/>
      <c r="J1184" s="158"/>
      <c r="K1184" s="158"/>
      <c r="L1184" s="158"/>
      <c r="M1184" s="158"/>
      <c r="N1184" s="158"/>
      <c r="O1184" s="158"/>
      <c r="P1184" s="158"/>
    </row>
    <row r="1185" spans="1:16" ht="12.75">
      <c r="A1185" s="33"/>
      <c r="B1185" s="33"/>
      <c r="C1185" s="119"/>
      <c r="D1185" s="324"/>
      <c r="E1185" s="316"/>
      <c r="F1185" s="316"/>
      <c r="G1185" s="318"/>
      <c r="H1185" s="318"/>
      <c r="I1185" s="318"/>
      <c r="J1185" s="318"/>
      <c r="K1185" s="318"/>
      <c r="L1185" s="318"/>
      <c r="M1185" s="318"/>
      <c r="N1185" s="318"/>
      <c r="O1185" s="318"/>
      <c r="P1185" s="318"/>
    </row>
    <row r="1186" spans="1:16" ht="12.75">
      <c r="A1186" s="156"/>
      <c r="B1186" s="156"/>
      <c r="C1186" s="156"/>
      <c r="D1186" s="157"/>
      <c r="E1186" s="322"/>
      <c r="F1186" s="322"/>
      <c r="G1186" s="158"/>
      <c r="H1186" s="158"/>
      <c r="I1186" s="158"/>
      <c r="J1186" s="158"/>
      <c r="K1186" s="158"/>
      <c r="L1186" s="158"/>
      <c r="M1186" s="158"/>
      <c r="N1186" s="158"/>
      <c r="O1186" s="158"/>
      <c r="P1186" s="158"/>
    </row>
    <row r="1187" spans="1:16" ht="12.75">
      <c r="A1187" s="33"/>
      <c r="B1187" s="33"/>
      <c r="C1187" s="119"/>
      <c r="D1187" s="324"/>
      <c r="E1187" s="316"/>
      <c r="F1187" s="316"/>
      <c r="G1187" s="318"/>
      <c r="H1187" s="318"/>
      <c r="I1187" s="318"/>
      <c r="J1187" s="318"/>
      <c r="K1187" s="318"/>
      <c r="L1187" s="318"/>
      <c r="M1187" s="318"/>
      <c r="N1187" s="318"/>
      <c r="O1187" s="318"/>
      <c r="P1187" s="318"/>
    </row>
    <row r="1188" spans="1:16" ht="12.75">
      <c r="A1188" s="156"/>
      <c r="B1188" s="156"/>
      <c r="C1188" s="156"/>
      <c r="D1188" s="157"/>
      <c r="E1188" s="322"/>
      <c r="F1188" s="322"/>
      <c r="G1188" s="158"/>
      <c r="H1188" s="158"/>
      <c r="I1188" s="158"/>
      <c r="J1188" s="158"/>
      <c r="K1188" s="158"/>
      <c r="L1188" s="158"/>
      <c r="M1188" s="158"/>
      <c r="N1188" s="158"/>
      <c r="O1188" s="158"/>
      <c r="P1188" s="158"/>
    </row>
    <row r="1189" spans="1:16" ht="12.75">
      <c r="A1189" s="33"/>
      <c r="B1189" s="33"/>
      <c r="C1189" s="119"/>
      <c r="D1189" s="324"/>
      <c r="E1189" s="316"/>
      <c r="F1189" s="316"/>
      <c r="G1189" s="318"/>
      <c r="H1189" s="318"/>
      <c r="I1189" s="318"/>
      <c r="J1189" s="318"/>
      <c r="K1189" s="318"/>
      <c r="L1189" s="318"/>
      <c r="M1189" s="318"/>
      <c r="N1189" s="318"/>
      <c r="O1189" s="318"/>
      <c r="P1189" s="318"/>
    </row>
    <row r="1190" spans="1:16" ht="12.75">
      <c r="A1190" s="156"/>
      <c r="B1190" s="156"/>
      <c r="C1190" s="156"/>
      <c r="D1190" s="157"/>
      <c r="E1190" s="322"/>
      <c r="F1190" s="322"/>
      <c r="G1190" s="158"/>
      <c r="H1190" s="158"/>
      <c r="I1190" s="158"/>
      <c r="J1190" s="158"/>
      <c r="K1190" s="158"/>
      <c r="L1190" s="158"/>
      <c r="M1190" s="158"/>
      <c r="N1190" s="158"/>
      <c r="O1190" s="158"/>
      <c r="P1190" s="158"/>
    </row>
    <row r="1191" spans="1:16" ht="12.75">
      <c r="A1191" s="33"/>
      <c r="B1191" s="33"/>
      <c r="C1191" s="119"/>
      <c r="D1191" s="324"/>
      <c r="E1191" s="316"/>
      <c r="F1191" s="316"/>
      <c r="G1191" s="318"/>
      <c r="H1191" s="318"/>
      <c r="I1191" s="318"/>
      <c r="J1191" s="318"/>
      <c r="K1191" s="318"/>
      <c r="L1191" s="318"/>
      <c r="M1191" s="318"/>
      <c r="N1191" s="318"/>
      <c r="O1191" s="318"/>
      <c r="P1191" s="318"/>
    </row>
    <row r="1192" spans="1:16" ht="12.75">
      <c r="A1192" s="156"/>
      <c r="B1192" s="156"/>
      <c r="C1192" s="156"/>
      <c r="D1192" s="157"/>
      <c r="E1192" s="322"/>
      <c r="F1192" s="322"/>
      <c r="G1192" s="158"/>
      <c r="H1192" s="158"/>
      <c r="I1192" s="158"/>
      <c r="J1192" s="158"/>
      <c r="K1192" s="158"/>
      <c r="L1192" s="158"/>
      <c r="M1192" s="158"/>
      <c r="N1192" s="158"/>
      <c r="O1192" s="158"/>
      <c r="P1192" s="158"/>
    </row>
    <row r="1193" spans="1:16" ht="12.75">
      <c r="A1193" s="33"/>
      <c r="B1193" s="33"/>
      <c r="C1193" s="119"/>
      <c r="D1193" s="324"/>
      <c r="E1193" s="316"/>
      <c r="F1193" s="316"/>
      <c r="G1193" s="318"/>
      <c r="H1193" s="318"/>
      <c r="I1193" s="318"/>
      <c r="J1193" s="318"/>
      <c r="K1193" s="318"/>
      <c r="L1193" s="318"/>
      <c r="M1193" s="318"/>
      <c r="N1193" s="318"/>
      <c r="O1193" s="318"/>
      <c r="P1193" s="318"/>
    </row>
    <row r="1194" spans="1:16" ht="12.75">
      <c r="A1194" s="156"/>
      <c r="B1194" s="156"/>
      <c r="C1194" s="156"/>
      <c r="D1194" s="157"/>
      <c r="E1194" s="322"/>
      <c r="F1194" s="322"/>
      <c r="G1194" s="158"/>
      <c r="H1194" s="158"/>
      <c r="I1194" s="158"/>
      <c r="J1194" s="158"/>
      <c r="K1194" s="158"/>
      <c r="L1194" s="158"/>
      <c r="M1194" s="158"/>
      <c r="N1194" s="158"/>
      <c r="O1194" s="158"/>
      <c r="P1194" s="158"/>
    </row>
    <row r="1195" spans="1:16" ht="12.75">
      <c r="A1195" s="33"/>
      <c r="B1195" s="33"/>
      <c r="C1195" s="119"/>
      <c r="D1195" s="324"/>
      <c r="E1195" s="316"/>
      <c r="F1195" s="316"/>
      <c r="G1195" s="318"/>
      <c r="H1195" s="318"/>
      <c r="I1195" s="318"/>
      <c r="J1195" s="318"/>
      <c r="K1195" s="318"/>
      <c r="L1195" s="318"/>
      <c r="M1195" s="318"/>
      <c r="N1195" s="318"/>
      <c r="O1195" s="318"/>
      <c r="P1195" s="318"/>
    </row>
    <row r="1196" spans="1:16" ht="12.75">
      <c r="A1196" s="156"/>
      <c r="B1196" s="156"/>
      <c r="C1196" s="156"/>
      <c r="D1196" s="157"/>
      <c r="E1196" s="322"/>
      <c r="F1196" s="322"/>
      <c r="G1196" s="158"/>
      <c r="H1196" s="158"/>
      <c r="I1196" s="158"/>
      <c r="J1196" s="158"/>
      <c r="K1196" s="158"/>
      <c r="L1196" s="158"/>
      <c r="M1196" s="158"/>
      <c r="N1196" s="158"/>
      <c r="O1196" s="158"/>
      <c r="P1196" s="158"/>
    </row>
    <row r="1197" spans="1:16" ht="12.75">
      <c r="A1197" s="33"/>
      <c r="B1197" s="33"/>
      <c r="C1197" s="119"/>
      <c r="D1197" s="324"/>
      <c r="E1197" s="316"/>
      <c r="F1197" s="316"/>
      <c r="G1197" s="318"/>
      <c r="H1197" s="318"/>
      <c r="I1197" s="318"/>
      <c r="J1197" s="318"/>
      <c r="K1197" s="318"/>
      <c r="L1197" s="318"/>
      <c r="M1197" s="318"/>
      <c r="N1197" s="318"/>
      <c r="O1197" s="318"/>
      <c r="P1197" s="318"/>
    </row>
    <row r="1198" spans="1:16" ht="12.75">
      <c r="A1198" s="156"/>
      <c r="B1198" s="156"/>
      <c r="C1198" s="156"/>
      <c r="D1198" s="157"/>
      <c r="E1198" s="322"/>
      <c r="F1198" s="322"/>
      <c r="G1198" s="158"/>
      <c r="H1198" s="158"/>
      <c r="I1198" s="158"/>
      <c r="J1198" s="158"/>
      <c r="K1198" s="158"/>
      <c r="L1198" s="158"/>
      <c r="M1198" s="158"/>
      <c r="N1198" s="158"/>
      <c r="O1198" s="158"/>
      <c r="P1198" s="158"/>
    </row>
    <row r="1199" spans="1:16" ht="12.75">
      <c r="A1199" s="33"/>
      <c r="B1199" s="33"/>
      <c r="C1199" s="119"/>
      <c r="D1199" s="324"/>
      <c r="E1199" s="316"/>
      <c r="F1199" s="316"/>
      <c r="G1199" s="318"/>
      <c r="H1199" s="318"/>
      <c r="I1199" s="318"/>
      <c r="J1199" s="318"/>
      <c r="K1199" s="318"/>
      <c r="L1199" s="318"/>
      <c r="M1199" s="318"/>
      <c r="N1199" s="318"/>
      <c r="O1199" s="318"/>
      <c r="P1199" s="318"/>
    </row>
    <row r="1200" spans="1:16" ht="12.75">
      <c r="A1200" s="156"/>
      <c r="B1200" s="156"/>
      <c r="C1200" s="156"/>
      <c r="D1200" s="157"/>
      <c r="E1200" s="322"/>
      <c r="F1200" s="322"/>
      <c r="G1200" s="158"/>
      <c r="H1200" s="158"/>
      <c r="I1200" s="158"/>
      <c r="J1200" s="158"/>
      <c r="K1200" s="158"/>
      <c r="L1200" s="158"/>
      <c r="M1200" s="158"/>
      <c r="N1200" s="158"/>
      <c r="O1200" s="158"/>
      <c r="P1200" s="158"/>
    </row>
    <row r="1201" spans="1:16" ht="12.75">
      <c r="A1201" s="33"/>
      <c r="B1201" s="33"/>
      <c r="C1201" s="119"/>
      <c r="D1201" s="324"/>
      <c r="E1201" s="316"/>
      <c r="F1201" s="316"/>
      <c r="G1201" s="318"/>
      <c r="H1201" s="318"/>
      <c r="I1201" s="318"/>
      <c r="J1201" s="318"/>
      <c r="K1201" s="318"/>
      <c r="L1201" s="318"/>
      <c r="M1201" s="318"/>
      <c r="N1201" s="318"/>
      <c r="O1201" s="318"/>
      <c r="P1201" s="318"/>
    </row>
    <row r="1202" spans="1:16" ht="12.75">
      <c r="A1202" s="156"/>
      <c r="B1202" s="156"/>
      <c r="C1202" s="156"/>
      <c r="D1202" s="157"/>
      <c r="E1202" s="322"/>
      <c r="F1202" s="322"/>
      <c r="G1202" s="158"/>
      <c r="H1202" s="158"/>
      <c r="I1202" s="158"/>
      <c r="J1202" s="158"/>
      <c r="K1202" s="158"/>
      <c r="L1202" s="158"/>
      <c r="M1202" s="158"/>
      <c r="N1202" s="158"/>
      <c r="O1202" s="158"/>
      <c r="P1202" s="158"/>
    </row>
    <row r="1203" spans="1:16" ht="12.75">
      <c r="A1203" s="33"/>
      <c r="B1203" s="33"/>
      <c r="C1203" s="119"/>
      <c r="D1203" s="324"/>
      <c r="E1203" s="316"/>
      <c r="F1203" s="316"/>
      <c r="G1203" s="318"/>
      <c r="H1203" s="318"/>
      <c r="I1203" s="318"/>
      <c r="J1203" s="318"/>
      <c r="K1203" s="318"/>
      <c r="L1203" s="318"/>
      <c r="M1203" s="318"/>
      <c r="N1203" s="318"/>
      <c r="O1203" s="318"/>
      <c r="P1203" s="318"/>
    </row>
    <row r="1204" spans="1:16" ht="12.75">
      <c r="A1204" s="156"/>
      <c r="B1204" s="156"/>
      <c r="C1204" s="156"/>
      <c r="D1204" s="157"/>
      <c r="E1204" s="322"/>
      <c r="F1204" s="322"/>
      <c r="G1204" s="158"/>
      <c r="H1204" s="158"/>
      <c r="I1204" s="158"/>
      <c r="J1204" s="158"/>
      <c r="K1204" s="158"/>
      <c r="L1204" s="158"/>
      <c r="M1204" s="158"/>
      <c r="N1204" s="158"/>
      <c r="O1204" s="158"/>
      <c r="P1204" s="158"/>
    </row>
    <row r="1205" spans="1:16" ht="12.75">
      <c r="A1205" s="33"/>
      <c r="B1205" s="33"/>
      <c r="C1205" s="119"/>
      <c r="D1205" s="324"/>
      <c r="E1205" s="316"/>
      <c r="F1205" s="316"/>
      <c r="G1205" s="318"/>
      <c r="H1205" s="318"/>
      <c r="I1205" s="318"/>
      <c r="J1205" s="318"/>
      <c r="K1205" s="318"/>
      <c r="L1205" s="318"/>
      <c r="M1205" s="318"/>
      <c r="N1205" s="318"/>
      <c r="O1205" s="318"/>
      <c r="P1205" s="318"/>
    </row>
    <row r="1206" spans="1:16" ht="12.75">
      <c r="A1206" s="156"/>
      <c r="B1206" s="156"/>
      <c r="C1206" s="156"/>
      <c r="D1206" s="157"/>
      <c r="E1206" s="322"/>
      <c r="F1206" s="322"/>
      <c r="G1206" s="158"/>
      <c r="H1206" s="158"/>
      <c r="I1206" s="158"/>
      <c r="J1206" s="158"/>
      <c r="K1206" s="158"/>
      <c r="L1206" s="158"/>
      <c r="M1206" s="158"/>
      <c r="N1206" s="158"/>
      <c r="O1206" s="158"/>
      <c r="P1206" s="158"/>
    </row>
    <row r="1207" spans="1:16" ht="12.75">
      <c r="A1207" s="33"/>
      <c r="B1207" s="33"/>
      <c r="C1207" s="119"/>
      <c r="D1207" s="324"/>
      <c r="E1207" s="316"/>
      <c r="F1207" s="316"/>
      <c r="G1207" s="318"/>
      <c r="H1207" s="318"/>
      <c r="I1207" s="318"/>
      <c r="J1207" s="318"/>
      <c r="K1207" s="318"/>
      <c r="L1207" s="318"/>
      <c r="M1207" s="318"/>
      <c r="N1207" s="318"/>
      <c r="O1207" s="318"/>
      <c r="P1207" s="318"/>
    </row>
    <row r="1208" spans="1:16" ht="12.75">
      <c r="A1208" s="156"/>
      <c r="B1208" s="156"/>
      <c r="C1208" s="156"/>
      <c r="D1208" s="157"/>
      <c r="E1208" s="322"/>
      <c r="F1208" s="322"/>
      <c r="G1208" s="158"/>
      <c r="H1208" s="158"/>
      <c r="I1208" s="158"/>
      <c r="J1208" s="158"/>
      <c r="K1208" s="158"/>
      <c r="L1208" s="158"/>
      <c r="M1208" s="158"/>
      <c r="N1208" s="158"/>
      <c r="O1208" s="158"/>
      <c r="P1208" s="158"/>
    </row>
    <row r="1209" spans="1:16" ht="12.75">
      <c r="A1209" s="33"/>
      <c r="B1209" s="33"/>
      <c r="C1209" s="119"/>
      <c r="D1209" s="324"/>
      <c r="E1209" s="316"/>
      <c r="F1209" s="316"/>
      <c r="G1209" s="318"/>
      <c r="H1209" s="318"/>
      <c r="I1209" s="318"/>
      <c r="J1209" s="318"/>
      <c r="K1209" s="318"/>
      <c r="L1209" s="318"/>
      <c r="M1209" s="318"/>
      <c r="N1209" s="318"/>
      <c r="O1209" s="318"/>
      <c r="P1209" s="318"/>
    </row>
    <row r="1210" spans="1:16" ht="12.75">
      <c r="A1210" s="156"/>
      <c r="B1210" s="156"/>
      <c r="C1210" s="156"/>
      <c r="D1210" s="157"/>
      <c r="E1210" s="322"/>
      <c r="F1210" s="322"/>
      <c r="G1210" s="158"/>
      <c r="H1210" s="158"/>
      <c r="I1210" s="158"/>
      <c r="J1210" s="158"/>
      <c r="K1210" s="158"/>
      <c r="L1210" s="158"/>
      <c r="M1210" s="158"/>
      <c r="N1210" s="158"/>
      <c r="O1210" s="158"/>
      <c r="P1210" s="158"/>
    </row>
    <row r="1211" spans="1:16" ht="12.75">
      <c r="A1211" s="33"/>
      <c r="B1211" s="33"/>
      <c r="C1211" s="119"/>
      <c r="D1211" s="324"/>
      <c r="E1211" s="316"/>
      <c r="F1211" s="316"/>
      <c r="G1211" s="318"/>
      <c r="H1211" s="318"/>
      <c r="I1211" s="318"/>
      <c r="J1211" s="318"/>
      <c r="K1211" s="318"/>
      <c r="L1211" s="318"/>
      <c r="M1211" s="318"/>
      <c r="N1211" s="318"/>
      <c r="O1211" s="318"/>
      <c r="P1211" s="318"/>
    </row>
    <row r="1212" spans="1:16" ht="12.75">
      <c r="A1212" s="156"/>
      <c r="B1212" s="156"/>
      <c r="C1212" s="156"/>
      <c r="D1212" s="157"/>
      <c r="E1212" s="322"/>
      <c r="F1212" s="322"/>
      <c r="G1212" s="158"/>
      <c r="H1212" s="158"/>
      <c r="I1212" s="158"/>
      <c r="J1212" s="158"/>
      <c r="K1212" s="158"/>
      <c r="L1212" s="158"/>
      <c r="M1212" s="158"/>
      <c r="N1212" s="158"/>
      <c r="O1212" s="158"/>
      <c r="P1212" s="158"/>
    </row>
    <row r="1213" spans="1:16" ht="12.75">
      <c r="A1213" s="33"/>
      <c r="B1213" s="33"/>
      <c r="C1213" s="119"/>
      <c r="D1213" s="324"/>
      <c r="E1213" s="316"/>
      <c r="F1213" s="316"/>
      <c r="G1213" s="318"/>
      <c r="H1213" s="318"/>
      <c r="I1213" s="318"/>
      <c r="J1213" s="318"/>
      <c r="K1213" s="318"/>
      <c r="L1213" s="318"/>
      <c r="M1213" s="318"/>
      <c r="N1213" s="318"/>
      <c r="O1213" s="318"/>
      <c r="P1213" s="318"/>
    </row>
    <row r="1214" spans="1:16" ht="12.75">
      <c r="A1214" s="156"/>
      <c r="B1214" s="156"/>
      <c r="C1214" s="156"/>
      <c r="D1214" s="157"/>
      <c r="E1214" s="322"/>
      <c r="F1214" s="322"/>
      <c r="G1214" s="158"/>
      <c r="H1214" s="158"/>
      <c r="I1214" s="158"/>
      <c r="J1214" s="158"/>
      <c r="K1214" s="158"/>
      <c r="L1214" s="158"/>
      <c r="M1214" s="158"/>
      <c r="N1214" s="158"/>
      <c r="O1214" s="158"/>
      <c r="P1214" s="158"/>
    </row>
    <row r="1215" spans="1:16" ht="12.75">
      <c r="A1215" s="33"/>
      <c r="B1215" s="33"/>
      <c r="C1215" s="119"/>
      <c r="D1215" s="324"/>
      <c r="E1215" s="316"/>
      <c r="F1215" s="316"/>
      <c r="G1215" s="318"/>
      <c r="H1215" s="318"/>
      <c r="I1215" s="318"/>
      <c r="J1215" s="318"/>
      <c r="K1215" s="318"/>
      <c r="L1215" s="318"/>
      <c r="M1215" s="318"/>
      <c r="N1215" s="318"/>
      <c r="O1215" s="318"/>
      <c r="P1215" s="318"/>
    </row>
    <row r="1216" spans="1:16" ht="12.75">
      <c r="A1216" s="156"/>
      <c r="B1216" s="156"/>
      <c r="C1216" s="156"/>
      <c r="D1216" s="157"/>
      <c r="E1216" s="322"/>
      <c r="F1216" s="322"/>
      <c r="G1216" s="158"/>
      <c r="H1216" s="158"/>
      <c r="I1216" s="158"/>
      <c r="J1216" s="158"/>
      <c r="K1216" s="158"/>
      <c r="L1216" s="158"/>
      <c r="M1216" s="158"/>
      <c r="N1216" s="158"/>
      <c r="O1216" s="158"/>
      <c r="P1216" s="158"/>
    </row>
    <row r="1217" spans="1:16" ht="12.75">
      <c r="A1217" s="33"/>
      <c r="B1217" s="33"/>
      <c r="C1217" s="119"/>
      <c r="D1217" s="324"/>
      <c r="E1217" s="316"/>
      <c r="F1217" s="316"/>
      <c r="G1217" s="318"/>
      <c r="H1217" s="318"/>
      <c r="I1217" s="318"/>
      <c r="J1217" s="318"/>
      <c r="K1217" s="318"/>
      <c r="L1217" s="318"/>
      <c r="M1217" s="318"/>
      <c r="N1217" s="318"/>
      <c r="O1217" s="318"/>
      <c r="P1217" s="318"/>
    </row>
    <row r="1218" spans="1:16" ht="12.75">
      <c r="A1218" s="156"/>
      <c r="B1218" s="156"/>
      <c r="C1218" s="156"/>
      <c r="D1218" s="157"/>
      <c r="E1218" s="322"/>
      <c r="F1218" s="322"/>
      <c r="G1218" s="158"/>
      <c r="H1218" s="158"/>
      <c r="I1218" s="158"/>
      <c r="J1218" s="158"/>
      <c r="K1218" s="158"/>
      <c r="L1218" s="158"/>
      <c r="M1218" s="158"/>
      <c r="N1218" s="158"/>
      <c r="O1218" s="158"/>
      <c r="P1218" s="158"/>
    </row>
    <row r="1219" spans="1:16" ht="12.75">
      <c r="A1219" s="33"/>
      <c r="B1219" s="33"/>
      <c r="C1219" s="119"/>
      <c r="D1219" s="324"/>
      <c r="E1219" s="316"/>
      <c r="F1219" s="316"/>
      <c r="G1219" s="318"/>
      <c r="H1219" s="318"/>
      <c r="I1219" s="318"/>
      <c r="J1219" s="318"/>
      <c r="K1219" s="318"/>
      <c r="L1219" s="318"/>
      <c r="M1219" s="318"/>
      <c r="N1219" s="318"/>
      <c r="O1219" s="318"/>
      <c r="P1219" s="318"/>
    </row>
    <row r="1220" spans="1:16" ht="12.75">
      <c r="A1220" s="156"/>
      <c r="B1220" s="156"/>
      <c r="C1220" s="156"/>
      <c r="D1220" s="157"/>
      <c r="E1220" s="322"/>
      <c r="F1220" s="322"/>
      <c r="G1220" s="158"/>
      <c r="H1220" s="158"/>
      <c r="I1220" s="158"/>
      <c r="J1220" s="158"/>
      <c r="K1220" s="158"/>
      <c r="L1220" s="158"/>
      <c r="M1220" s="158"/>
      <c r="N1220" s="158"/>
      <c r="O1220" s="158"/>
      <c r="P1220" s="158"/>
    </row>
    <row r="1221" spans="1:16" ht="12.75">
      <c r="A1221" s="33"/>
      <c r="B1221" s="33"/>
      <c r="C1221" s="119"/>
      <c r="D1221" s="324"/>
      <c r="E1221" s="316"/>
      <c r="F1221" s="316"/>
      <c r="G1221" s="318"/>
      <c r="H1221" s="318"/>
      <c r="I1221" s="318"/>
      <c r="J1221" s="318"/>
      <c r="K1221" s="318"/>
      <c r="L1221" s="318"/>
      <c r="M1221" s="318"/>
      <c r="N1221" s="318"/>
      <c r="O1221" s="318"/>
      <c r="P1221" s="318"/>
    </row>
    <row r="1222" spans="1:16" ht="12.75">
      <c r="A1222" s="156"/>
      <c r="B1222" s="156"/>
      <c r="C1222" s="156"/>
      <c r="D1222" s="157"/>
      <c r="E1222" s="322"/>
      <c r="F1222" s="322"/>
      <c r="G1222" s="158"/>
      <c r="H1222" s="158"/>
      <c r="I1222" s="158"/>
      <c r="J1222" s="158"/>
      <c r="K1222" s="158"/>
      <c r="L1222" s="158"/>
      <c r="M1222" s="158"/>
      <c r="N1222" s="158"/>
      <c r="O1222" s="158"/>
      <c r="P1222" s="158"/>
    </row>
    <row r="1223" spans="1:16" ht="12.75">
      <c r="A1223" s="33"/>
      <c r="B1223" s="33"/>
      <c r="C1223" s="119"/>
      <c r="D1223" s="324"/>
      <c r="E1223" s="316"/>
      <c r="F1223" s="316"/>
      <c r="G1223" s="318"/>
      <c r="H1223" s="318"/>
      <c r="I1223" s="318"/>
      <c r="J1223" s="318"/>
      <c r="K1223" s="318"/>
      <c r="L1223" s="318"/>
      <c r="M1223" s="318"/>
      <c r="N1223" s="318"/>
      <c r="O1223" s="318"/>
      <c r="P1223" s="318"/>
    </row>
    <row r="1224" spans="1:16" ht="12.75">
      <c r="A1224" s="156"/>
      <c r="B1224" s="156"/>
      <c r="C1224" s="156"/>
      <c r="D1224" s="157"/>
      <c r="E1224" s="322"/>
      <c r="F1224" s="322"/>
      <c r="G1224" s="158"/>
      <c r="H1224" s="158"/>
      <c r="I1224" s="158"/>
      <c r="J1224" s="158"/>
      <c r="K1224" s="158"/>
      <c r="L1224" s="158"/>
      <c r="M1224" s="158"/>
      <c r="N1224" s="158"/>
      <c r="O1224" s="158"/>
      <c r="P1224" s="158"/>
    </row>
    <row r="1225" spans="1:16" ht="12.75">
      <c r="A1225" s="33"/>
      <c r="B1225" s="33"/>
      <c r="C1225" s="119"/>
      <c r="D1225" s="324"/>
      <c r="E1225" s="316"/>
      <c r="F1225" s="316"/>
      <c r="G1225" s="318"/>
      <c r="H1225" s="318"/>
      <c r="I1225" s="318"/>
      <c r="J1225" s="318"/>
      <c r="K1225" s="318"/>
      <c r="L1225" s="318"/>
      <c r="M1225" s="318"/>
      <c r="N1225" s="318"/>
      <c r="O1225" s="318"/>
      <c r="P1225" s="318"/>
    </row>
    <row r="1226" spans="1:16" ht="12.75">
      <c r="A1226" s="156"/>
      <c r="B1226" s="156"/>
      <c r="C1226" s="156"/>
      <c r="D1226" s="157"/>
      <c r="E1226" s="322"/>
      <c r="F1226" s="322"/>
      <c r="G1226" s="158"/>
      <c r="H1226" s="158"/>
      <c r="I1226" s="158"/>
      <c r="J1226" s="158"/>
      <c r="K1226" s="158"/>
      <c r="L1226" s="158"/>
      <c r="M1226" s="158"/>
      <c r="N1226" s="158"/>
      <c r="O1226" s="158"/>
      <c r="P1226" s="158"/>
    </row>
    <row r="1227" spans="1:16" ht="12.75">
      <c r="A1227" s="33"/>
      <c r="B1227" s="33"/>
      <c r="C1227" s="119"/>
      <c r="D1227" s="324"/>
      <c r="E1227" s="316"/>
      <c r="F1227" s="316"/>
      <c r="G1227" s="318"/>
      <c r="H1227" s="318"/>
      <c r="I1227" s="318"/>
      <c r="J1227" s="318"/>
      <c r="K1227" s="318"/>
      <c r="L1227" s="318"/>
      <c r="M1227" s="318"/>
      <c r="N1227" s="318"/>
      <c r="O1227" s="318"/>
      <c r="P1227" s="318"/>
    </row>
    <row r="1228" spans="1:16" ht="12.75">
      <c r="A1228" s="156"/>
      <c r="B1228" s="156"/>
      <c r="C1228" s="156"/>
      <c r="D1228" s="157"/>
      <c r="E1228" s="322"/>
      <c r="F1228" s="322"/>
      <c r="G1228" s="158"/>
      <c r="H1228" s="158"/>
      <c r="I1228" s="158"/>
      <c r="J1228" s="158"/>
      <c r="K1228" s="158"/>
      <c r="L1228" s="158"/>
      <c r="M1228" s="158"/>
      <c r="N1228" s="158"/>
      <c r="O1228" s="158"/>
      <c r="P1228" s="158"/>
    </row>
    <row r="1229" spans="1:16" ht="12.75">
      <c r="A1229" s="33"/>
      <c r="B1229" s="33"/>
      <c r="C1229" s="119"/>
      <c r="D1229" s="324"/>
      <c r="E1229" s="316"/>
      <c r="F1229" s="316"/>
      <c r="G1229" s="318"/>
      <c r="H1229" s="318"/>
      <c r="I1229" s="318"/>
      <c r="J1229" s="318"/>
      <c r="K1229" s="318"/>
      <c r="L1229" s="318"/>
      <c r="M1229" s="318"/>
      <c r="N1229" s="318"/>
      <c r="O1229" s="318"/>
      <c r="P1229" s="318"/>
    </row>
    <row r="1230" spans="1:16" ht="12.75">
      <c r="A1230" s="156"/>
      <c r="B1230" s="156"/>
      <c r="C1230" s="156"/>
      <c r="D1230" s="157"/>
      <c r="E1230" s="322"/>
      <c r="F1230" s="322"/>
      <c r="G1230" s="158"/>
      <c r="H1230" s="158"/>
      <c r="I1230" s="158"/>
      <c r="J1230" s="158"/>
      <c r="K1230" s="158"/>
      <c r="L1230" s="158"/>
      <c r="M1230" s="158"/>
      <c r="N1230" s="158"/>
      <c r="O1230" s="158"/>
      <c r="P1230" s="158"/>
    </row>
    <row r="1231" spans="1:16" ht="12.75">
      <c r="A1231" s="33"/>
      <c r="B1231" s="33"/>
      <c r="C1231" s="119"/>
      <c r="D1231" s="324"/>
      <c r="E1231" s="316"/>
      <c r="F1231" s="316"/>
      <c r="G1231" s="318"/>
      <c r="H1231" s="318"/>
      <c r="I1231" s="318"/>
      <c r="J1231" s="318"/>
      <c r="K1231" s="318"/>
      <c r="L1231" s="318"/>
      <c r="M1231" s="318"/>
      <c r="N1231" s="318"/>
      <c r="O1231" s="318"/>
      <c r="P1231" s="318"/>
    </row>
    <row r="1232" spans="1:16" ht="12.75">
      <c r="A1232" s="156"/>
      <c r="B1232" s="156"/>
      <c r="C1232" s="156"/>
      <c r="D1232" s="157"/>
      <c r="E1232" s="322"/>
      <c r="F1232" s="322"/>
      <c r="G1232" s="158"/>
      <c r="H1232" s="158"/>
      <c r="I1232" s="158"/>
      <c r="J1232" s="158"/>
      <c r="K1232" s="158"/>
      <c r="L1232" s="158"/>
      <c r="M1232" s="158"/>
      <c r="N1232" s="158"/>
      <c r="O1232" s="158"/>
      <c r="P1232" s="158"/>
    </row>
    <row r="1233" spans="1:16" ht="12.75">
      <c r="A1233" s="33"/>
      <c r="B1233" s="33"/>
      <c r="C1233" s="119"/>
      <c r="D1233" s="324"/>
      <c r="E1233" s="316"/>
      <c r="F1233" s="316"/>
      <c r="G1233" s="318"/>
      <c r="H1233" s="318"/>
      <c r="I1233" s="318"/>
      <c r="J1233" s="318"/>
      <c r="K1233" s="318"/>
      <c r="L1233" s="318"/>
      <c r="M1233" s="318"/>
      <c r="N1233" s="318"/>
      <c r="O1233" s="318"/>
      <c r="P1233" s="318"/>
    </row>
    <row r="1234" spans="1:16" ht="12.75">
      <c r="A1234" s="156"/>
      <c r="B1234" s="156"/>
      <c r="C1234" s="156"/>
      <c r="D1234" s="157"/>
      <c r="E1234" s="322"/>
      <c r="F1234" s="322"/>
      <c r="G1234" s="158"/>
      <c r="H1234" s="158"/>
      <c r="I1234" s="158"/>
      <c r="J1234" s="158"/>
      <c r="K1234" s="158"/>
      <c r="L1234" s="158"/>
      <c r="M1234" s="158"/>
      <c r="N1234" s="158"/>
      <c r="O1234" s="158"/>
      <c r="P1234" s="158"/>
    </row>
    <row r="1235" spans="1:16" ht="12.75">
      <c r="A1235" s="33"/>
      <c r="B1235" s="33"/>
      <c r="C1235" s="119"/>
      <c r="D1235" s="324"/>
      <c r="E1235" s="316"/>
      <c r="F1235" s="316"/>
      <c r="G1235" s="318"/>
      <c r="H1235" s="318"/>
      <c r="I1235" s="318"/>
      <c r="J1235" s="318"/>
      <c r="K1235" s="318"/>
      <c r="L1235" s="318"/>
      <c r="M1235" s="318"/>
      <c r="N1235" s="318"/>
      <c r="O1235" s="318"/>
      <c r="P1235" s="318"/>
    </row>
    <row r="1236" spans="1:16" ht="12.75">
      <c r="A1236" s="156"/>
      <c r="B1236" s="156"/>
      <c r="C1236" s="156"/>
      <c r="D1236" s="157"/>
      <c r="E1236" s="322"/>
      <c r="F1236" s="322"/>
      <c r="G1236" s="158"/>
      <c r="H1236" s="158"/>
      <c r="I1236" s="158"/>
      <c r="J1236" s="158"/>
      <c r="K1236" s="158"/>
      <c r="L1236" s="158"/>
      <c r="M1236" s="158"/>
      <c r="N1236" s="158"/>
      <c r="O1236" s="158"/>
      <c r="P1236" s="158"/>
    </row>
    <row r="1237" spans="1:16" ht="12.75">
      <c r="A1237" s="33"/>
      <c r="B1237" s="33"/>
      <c r="C1237" s="119"/>
      <c r="D1237" s="324"/>
      <c r="E1237" s="316"/>
      <c r="F1237" s="316"/>
      <c r="G1237" s="318"/>
      <c r="H1237" s="318"/>
      <c r="I1237" s="318"/>
      <c r="J1237" s="318"/>
      <c r="K1237" s="318"/>
      <c r="L1237" s="318"/>
      <c r="M1237" s="318"/>
      <c r="N1237" s="318"/>
      <c r="O1237" s="318"/>
      <c r="P1237" s="318"/>
    </row>
    <row r="1238" spans="1:16" ht="12.75">
      <c r="A1238" s="156"/>
      <c r="B1238" s="156"/>
      <c r="C1238" s="156"/>
      <c r="D1238" s="157"/>
      <c r="E1238" s="322"/>
      <c r="F1238" s="322"/>
      <c r="G1238" s="158"/>
      <c r="H1238" s="158"/>
      <c r="I1238" s="158"/>
      <c r="J1238" s="158"/>
      <c r="K1238" s="158"/>
      <c r="L1238" s="158"/>
      <c r="M1238" s="158"/>
      <c r="N1238" s="158"/>
      <c r="O1238" s="158"/>
      <c r="P1238" s="158"/>
    </row>
    <row r="1239" spans="1:16" ht="12.75">
      <c r="A1239" s="33"/>
      <c r="B1239" s="33"/>
      <c r="C1239" s="119"/>
      <c r="D1239" s="324"/>
      <c r="E1239" s="316"/>
      <c r="F1239" s="316"/>
      <c r="G1239" s="318"/>
      <c r="H1239" s="318"/>
      <c r="I1239" s="318"/>
      <c r="J1239" s="318"/>
      <c r="K1239" s="318"/>
      <c r="L1239" s="318"/>
      <c r="M1239" s="318"/>
      <c r="N1239" s="318"/>
      <c r="O1239" s="318"/>
      <c r="P1239" s="318"/>
    </row>
    <row r="1240" spans="1:16" ht="12.75">
      <c r="A1240" s="156"/>
      <c r="B1240" s="156"/>
      <c r="C1240" s="156"/>
      <c r="D1240" s="157"/>
      <c r="E1240" s="322"/>
      <c r="F1240" s="322"/>
      <c r="G1240" s="158"/>
      <c r="H1240" s="158"/>
      <c r="I1240" s="158"/>
      <c r="J1240" s="158"/>
      <c r="K1240" s="158"/>
      <c r="L1240" s="158"/>
      <c r="M1240" s="158"/>
      <c r="N1240" s="158"/>
      <c r="O1240" s="158"/>
      <c r="P1240" s="158"/>
    </row>
    <row r="1241" spans="1:16" ht="12.75">
      <c r="A1241" s="33"/>
      <c r="B1241" s="33"/>
      <c r="C1241" s="119"/>
      <c r="D1241" s="324"/>
      <c r="E1241" s="316"/>
      <c r="F1241" s="316"/>
      <c r="G1241" s="318"/>
      <c r="H1241" s="318"/>
      <c r="I1241" s="318"/>
      <c r="J1241" s="318"/>
      <c r="K1241" s="318"/>
      <c r="L1241" s="318"/>
      <c r="M1241" s="318"/>
      <c r="N1241" s="318"/>
      <c r="O1241" s="318"/>
      <c r="P1241" s="318"/>
    </row>
    <row r="1242" spans="1:16" ht="12.75">
      <c r="A1242" s="156"/>
      <c r="B1242" s="156"/>
      <c r="C1242" s="156"/>
      <c r="D1242" s="157"/>
      <c r="E1242" s="322"/>
      <c r="F1242" s="322"/>
      <c r="G1242" s="158"/>
      <c r="H1242" s="158"/>
      <c r="I1242" s="158"/>
      <c r="J1242" s="158"/>
      <c r="K1242" s="158"/>
      <c r="L1242" s="158"/>
      <c r="M1242" s="158"/>
      <c r="N1242" s="158"/>
      <c r="O1242" s="158"/>
      <c r="P1242" s="158"/>
    </row>
    <row r="1243" spans="1:16" ht="12.75">
      <c r="A1243" s="33"/>
      <c r="B1243" s="33"/>
      <c r="C1243" s="119"/>
      <c r="D1243" s="324"/>
      <c r="E1243" s="316"/>
      <c r="F1243" s="316"/>
      <c r="G1243" s="318"/>
      <c r="H1243" s="318"/>
      <c r="I1243" s="318"/>
      <c r="J1243" s="318"/>
      <c r="K1243" s="318"/>
      <c r="L1243" s="318"/>
      <c r="M1243" s="318"/>
      <c r="N1243" s="318"/>
      <c r="O1243" s="318"/>
      <c r="P1243" s="318"/>
    </row>
    <row r="1244" spans="1:16" ht="12.75">
      <c r="A1244" s="156"/>
      <c r="B1244" s="156"/>
      <c r="C1244" s="156"/>
      <c r="D1244" s="157"/>
      <c r="E1244" s="322"/>
      <c r="F1244" s="322"/>
      <c r="G1244" s="158"/>
      <c r="H1244" s="158"/>
      <c r="I1244" s="158"/>
      <c r="J1244" s="158"/>
      <c r="K1244" s="158"/>
      <c r="L1244" s="158"/>
      <c r="M1244" s="158"/>
      <c r="N1244" s="158"/>
      <c r="O1244" s="158"/>
      <c r="P1244" s="158"/>
    </row>
    <row r="1245" spans="1:16" ht="12.75">
      <c r="A1245" s="33"/>
      <c r="B1245" s="33"/>
      <c r="C1245" s="119"/>
      <c r="D1245" s="324"/>
      <c r="E1245" s="316"/>
      <c r="F1245" s="316"/>
      <c r="G1245" s="318"/>
      <c r="H1245" s="318"/>
      <c r="I1245" s="318"/>
      <c r="J1245" s="318"/>
      <c r="K1245" s="318"/>
      <c r="L1245" s="318"/>
      <c r="M1245" s="318"/>
      <c r="N1245" s="318"/>
      <c r="O1245" s="318"/>
      <c r="P1245" s="318"/>
    </row>
    <row r="1246" spans="1:16" ht="12.75">
      <c r="A1246" s="156"/>
      <c r="B1246" s="156"/>
      <c r="C1246" s="156"/>
      <c r="D1246" s="157"/>
      <c r="E1246" s="322"/>
      <c r="F1246" s="322"/>
      <c r="G1246" s="158"/>
      <c r="H1246" s="158"/>
      <c r="I1246" s="158"/>
      <c r="J1246" s="158"/>
      <c r="K1246" s="158"/>
      <c r="L1246" s="158"/>
      <c r="M1246" s="158"/>
      <c r="N1246" s="158"/>
      <c r="O1246" s="158"/>
      <c r="P1246" s="158"/>
    </row>
    <row r="1247" spans="1:16" ht="12.75">
      <c r="A1247" s="33"/>
      <c r="B1247" s="33"/>
      <c r="C1247" s="119"/>
      <c r="D1247" s="324"/>
      <c r="E1247" s="316"/>
      <c r="F1247" s="316"/>
      <c r="G1247" s="318"/>
      <c r="H1247" s="318"/>
      <c r="I1247" s="318"/>
      <c r="J1247" s="318"/>
      <c r="K1247" s="318"/>
      <c r="L1247" s="318"/>
      <c r="M1247" s="318"/>
      <c r="N1247" s="318"/>
      <c r="O1247" s="318"/>
      <c r="P1247" s="318"/>
    </row>
    <row r="1248" spans="1:16" ht="12.75">
      <c r="A1248" s="156"/>
      <c r="B1248" s="156"/>
      <c r="C1248" s="156"/>
      <c r="D1248" s="157"/>
      <c r="E1248" s="322"/>
      <c r="F1248" s="322"/>
      <c r="G1248" s="158"/>
      <c r="H1248" s="158"/>
      <c r="I1248" s="158"/>
      <c r="J1248" s="158"/>
      <c r="K1248" s="158"/>
      <c r="L1248" s="158"/>
      <c r="M1248" s="158"/>
      <c r="N1248" s="158"/>
      <c r="O1248" s="158"/>
      <c r="P1248" s="158"/>
    </row>
    <row r="1249" spans="1:16" ht="12.75">
      <c r="A1249" s="33"/>
      <c r="B1249" s="33"/>
      <c r="C1249" s="119"/>
      <c r="D1249" s="324"/>
      <c r="E1249" s="316"/>
      <c r="F1249" s="316"/>
      <c r="G1249" s="318"/>
      <c r="H1249" s="318"/>
      <c r="I1249" s="318"/>
      <c r="J1249" s="318"/>
      <c r="K1249" s="318"/>
      <c r="L1249" s="318"/>
      <c r="M1249" s="318"/>
      <c r="N1249" s="318"/>
      <c r="O1249" s="318"/>
      <c r="P1249" s="318"/>
    </row>
    <row r="1250" spans="1:16" ht="12.75">
      <c r="A1250" s="156"/>
      <c r="B1250" s="156"/>
      <c r="C1250" s="156"/>
      <c r="D1250" s="157"/>
      <c r="E1250" s="322"/>
      <c r="F1250" s="322"/>
      <c r="G1250" s="158"/>
      <c r="H1250" s="158"/>
      <c r="I1250" s="158"/>
      <c r="J1250" s="158"/>
      <c r="K1250" s="158"/>
      <c r="L1250" s="158"/>
      <c r="M1250" s="158"/>
      <c r="N1250" s="158"/>
      <c r="O1250" s="158"/>
      <c r="P1250" s="158"/>
    </row>
    <row r="1251" spans="1:16" ht="12.75">
      <c r="A1251" s="33"/>
      <c r="B1251" s="33"/>
      <c r="C1251" s="119"/>
      <c r="D1251" s="324"/>
      <c r="E1251" s="316"/>
      <c r="F1251" s="316"/>
      <c r="G1251" s="318"/>
      <c r="H1251" s="318"/>
      <c r="I1251" s="318"/>
      <c r="J1251" s="318"/>
      <c r="K1251" s="318"/>
      <c r="L1251" s="318"/>
      <c r="M1251" s="318"/>
      <c r="N1251" s="318"/>
      <c r="O1251" s="318"/>
      <c r="P1251" s="318"/>
    </row>
    <row r="1252" spans="1:16" ht="12.75">
      <c r="A1252" s="156"/>
      <c r="B1252" s="156"/>
      <c r="C1252" s="156"/>
      <c r="D1252" s="157"/>
      <c r="E1252" s="322"/>
      <c r="F1252" s="322"/>
      <c r="G1252" s="158"/>
      <c r="H1252" s="158"/>
      <c r="I1252" s="158"/>
      <c r="J1252" s="158"/>
      <c r="K1252" s="158"/>
      <c r="L1252" s="158"/>
      <c r="M1252" s="158"/>
      <c r="N1252" s="158"/>
      <c r="O1252" s="158"/>
      <c r="P1252" s="158"/>
    </row>
    <row r="1253" spans="1:16" ht="12.75">
      <c r="A1253" s="33"/>
      <c r="B1253" s="33"/>
      <c r="C1253" s="119"/>
      <c r="D1253" s="324"/>
      <c r="E1253" s="316"/>
      <c r="F1253" s="316"/>
      <c r="G1253" s="318"/>
      <c r="H1253" s="318"/>
      <c r="I1253" s="318"/>
      <c r="J1253" s="318"/>
      <c r="K1253" s="318"/>
      <c r="L1253" s="318"/>
      <c r="M1253" s="318"/>
      <c r="N1253" s="318"/>
      <c r="O1253" s="318"/>
      <c r="P1253" s="318"/>
    </row>
    <row r="1254" spans="1:16" ht="12.75">
      <c r="A1254" s="156"/>
      <c r="B1254" s="156"/>
      <c r="C1254" s="156"/>
      <c r="D1254" s="157"/>
      <c r="E1254" s="322"/>
      <c r="F1254" s="322"/>
      <c r="G1254" s="158"/>
      <c r="H1254" s="158"/>
      <c r="I1254" s="158"/>
      <c r="J1254" s="158"/>
      <c r="K1254" s="158"/>
      <c r="L1254" s="158"/>
      <c r="M1254" s="158"/>
      <c r="N1254" s="158"/>
      <c r="O1254" s="158"/>
      <c r="P1254" s="158"/>
    </row>
    <row r="1255" spans="1:16" ht="12.75">
      <c r="A1255" s="33"/>
      <c r="B1255" s="33"/>
      <c r="C1255" s="119"/>
      <c r="D1255" s="324"/>
      <c r="E1255" s="316"/>
      <c r="F1255" s="316"/>
      <c r="G1255" s="318"/>
      <c r="H1255" s="318"/>
      <c r="I1255" s="318"/>
      <c r="J1255" s="318"/>
      <c r="K1255" s="318"/>
      <c r="L1255" s="318"/>
      <c r="M1255" s="318"/>
      <c r="N1255" s="318"/>
      <c r="O1255" s="318"/>
      <c r="P1255" s="318"/>
    </row>
    <row r="1256" spans="1:16" ht="12.75">
      <c r="A1256" s="156"/>
      <c r="B1256" s="156"/>
      <c r="C1256" s="156"/>
      <c r="D1256" s="157"/>
      <c r="E1256" s="322"/>
      <c r="F1256" s="322"/>
      <c r="G1256" s="158"/>
      <c r="H1256" s="158"/>
      <c r="I1256" s="158"/>
      <c r="J1256" s="158"/>
      <c r="K1256" s="158"/>
      <c r="L1256" s="158"/>
      <c r="M1256" s="158"/>
      <c r="N1256" s="158"/>
      <c r="O1256" s="158"/>
      <c r="P1256" s="158"/>
    </row>
    <row r="1257" spans="1:16" ht="12.75">
      <c r="A1257" s="33"/>
      <c r="B1257" s="33"/>
      <c r="C1257" s="119"/>
      <c r="D1257" s="324"/>
      <c r="E1257" s="316"/>
      <c r="F1257" s="316"/>
      <c r="G1257" s="318"/>
      <c r="H1257" s="318"/>
      <c r="I1257" s="318"/>
      <c r="J1257" s="318"/>
      <c r="K1257" s="318"/>
      <c r="L1257" s="318"/>
      <c r="M1257" s="318"/>
      <c r="N1257" s="318"/>
      <c r="O1257" s="318"/>
      <c r="P1257" s="318"/>
    </row>
    <row r="1258" spans="1:16" ht="12.75">
      <c r="A1258" s="156"/>
      <c r="B1258" s="156"/>
      <c r="C1258" s="156"/>
      <c r="D1258" s="157"/>
      <c r="E1258" s="322"/>
      <c r="F1258" s="322"/>
      <c r="G1258" s="158"/>
      <c r="H1258" s="158"/>
      <c r="I1258" s="158"/>
      <c r="J1258" s="158"/>
      <c r="K1258" s="158"/>
      <c r="L1258" s="158"/>
      <c r="M1258" s="158"/>
      <c r="N1258" s="158"/>
      <c r="O1258" s="158"/>
      <c r="P1258" s="158"/>
    </row>
    <row r="1259" spans="1:16" ht="12.75">
      <c r="A1259" s="33"/>
      <c r="B1259" s="33"/>
      <c r="C1259" s="119"/>
      <c r="D1259" s="324"/>
      <c r="E1259" s="316"/>
      <c r="F1259" s="316"/>
      <c r="G1259" s="318"/>
      <c r="H1259" s="318"/>
      <c r="I1259" s="318"/>
      <c r="J1259" s="318"/>
      <c r="K1259" s="318"/>
      <c r="L1259" s="318"/>
      <c r="M1259" s="318"/>
      <c r="N1259" s="318"/>
      <c r="O1259" s="318"/>
      <c r="P1259" s="318"/>
    </row>
    <row r="1260" spans="1:16" ht="12.75">
      <c r="A1260" s="156"/>
      <c r="B1260" s="156"/>
      <c r="C1260" s="156"/>
      <c r="D1260" s="157"/>
      <c r="E1260" s="322"/>
      <c r="F1260" s="322"/>
      <c r="G1260" s="158"/>
      <c r="H1260" s="158"/>
      <c r="I1260" s="158"/>
      <c r="J1260" s="158"/>
      <c r="K1260" s="158"/>
      <c r="L1260" s="158"/>
      <c r="M1260" s="158"/>
      <c r="N1260" s="158"/>
      <c r="O1260" s="158"/>
      <c r="P1260" s="158"/>
    </row>
    <row r="1261" spans="1:16" ht="12.75">
      <c r="A1261" s="33"/>
      <c r="B1261" s="33"/>
      <c r="C1261" s="119"/>
      <c r="D1261" s="324"/>
      <c r="E1261" s="316"/>
      <c r="F1261" s="316"/>
      <c r="G1261" s="318"/>
      <c r="H1261" s="318"/>
      <c r="I1261" s="318"/>
      <c r="J1261" s="318"/>
      <c r="K1261" s="318"/>
      <c r="L1261" s="318"/>
      <c r="M1261" s="318"/>
      <c r="N1261" s="318"/>
      <c r="O1261" s="318"/>
      <c r="P1261" s="318"/>
    </row>
    <row r="1262" spans="1:16" ht="12.75">
      <c r="A1262" s="156"/>
      <c r="B1262" s="156"/>
      <c r="C1262" s="156"/>
      <c r="D1262" s="157"/>
      <c r="E1262" s="322"/>
      <c r="F1262" s="322"/>
      <c r="G1262" s="158"/>
      <c r="H1262" s="158"/>
      <c r="I1262" s="158"/>
      <c r="J1262" s="158"/>
      <c r="K1262" s="158"/>
      <c r="L1262" s="158"/>
      <c r="M1262" s="158"/>
      <c r="N1262" s="158"/>
      <c r="O1262" s="158"/>
      <c r="P1262" s="158"/>
    </row>
    <row r="1263" spans="1:16" ht="12.75">
      <c r="A1263" s="33"/>
      <c r="B1263" s="33"/>
      <c r="C1263" s="119"/>
      <c r="D1263" s="324"/>
      <c r="E1263" s="316"/>
      <c r="F1263" s="316"/>
      <c r="G1263" s="318"/>
      <c r="H1263" s="318"/>
      <c r="I1263" s="318"/>
      <c r="J1263" s="318"/>
      <c r="K1263" s="318"/>
      <c r="L1263" s="318"/>
      <c r="M1263" s="318"/>
      <c r="N1263" s="318"/>
      <c r="O1263" s="318"/>
      <c r="P1263" s="318"/>
    </row>
    <row r="1264" spans="1:16" ht="12.75">
      <c r="A1264" s="156"/>
      <c r="B1264" s="156"/>
      <c r="C1264" s="156"/>
      <c r="D1264" s="157"/>
      <c r="E1264" s="322"/>
      <c r="F1264" s="322"/>
      <c r="G1264" s="158"/>
      <c r="H1264" s="158"/>
      <c r="I1264" s="158"/>
      <c r="J1264" s="158"/>
      <c r="K1264" s="158"/>
      <c r="L1264" s="158"/>
      <c r="M1264" s="158"/>
      <c r="N1264" s="158"/>
      <c r="O1264" s="158"/>
      <c r="P1264" s="158"/>
    </row>
    <row r="1265" spans="1:16" ht="12.75">
      <c r="A1265" s="33"/>
      <c r="B1265" s="33"/>
      <c r="C1265" s="119"/>
      <c r="D1265" s="324"/>
      <c r="E1265" s="316"/>
      <c r="F1265" s="316"/>
      <c r="G1265" s="318"/>
      <c r="H1265" s="318"/>
      <c r="I1265" s="318"/>
      <c r="J1265" s="318"/>
      <c r="K1265" s="318"/>
      <c r="L1265" s="318"/>
      <c r="M1265" s="318"/>
      <c r="N1265" s="318"/>
      <c r="O1265" s="318"/>
      <c r="P1265" s="318"/>
    </row>
    <row r="1266" spans="1:16" ht="12.75">
      <c r="A1266" s="156"/>
      <c r="B1266" s="156"/>
      <c r="C1266" s="156"/>
      <c r="D1266" s="157"/>
      <c r="E1266" s="322"/>
      <c r="F1266" s="322"/>
      <c r="G1266" s="158"/>
      <c r="H1266" s="158"/>
      <c r="I1266" s="158"/>
      <c r="J1266" s="158"/>
      <c r="K1266" s="158"/>
      <c r="L1266" s="158"/>
      <c r="M1266" s="158"/>
      <c r="N1266" s="158"/>
      <c r="O1266" s="158"/>
      <c r="P1266" s="158"/>
    </row>
    <row r="1267" spans="1:16" ht="12.75">
      <c r="A1267" s="33"/>
      <c r="B1267" s="33"/>
      <c r="C1267" s="119"/>
      <c r="D1267" s="324"/>
      <c r="E1267" s="316"/>
      <c r="F1267" s="316"/>
      <c r="G1267" s="318"/>
      <c r="H1267" s="318"/>
      <c r="I1267" s="318"/>
      <c r="J1267" s="318"/>
      <c r="K1267" s="318"/>
      <c r="L1267" s="318"/>
      <c r="M1267" s="318"/>
      <c r="N1267" s="318"/>
      <c r="O1267" s="318"/>
      <c r="P1267" s="318"/>
    </row>
    <row r="1268" spans="1:16" ht="12.75">
      <c r="A1268" s="156"/>
      <c r="B1268" s="156"/>
      <c r="C1268" s="156"/>
      <c r="D1268" s="157"/>
      <c r="E1268" s="322"/>
      <c r="F1268" s="322"/>
      <c r="G1268" s="158"/>
      <c r="H1268" s="158"/>
      <c r="I1268" s="158"/>
      <c r="J1268" s="158"/>
      <c r="K1268" s="158"/>
      <c r="L1268" s="158"/>
      <c r="M1268" s="158"/>
      <c r="N1268" s="158"/>
      <c r="O1268" s="158"/>
      <c r="P1268" s="158"/>
    </row>
    <row r="1269" spans="1:16" ht="12.75">
      <c r="A1269" s="33"/>
      <c r="B1269" s="33"/>
      <c r="C1269" s="119"/>
      <c r="D1269" s="324"/>
      <c r="E1269" s="316"/>
      <c r="F1269" s="316"/>
      <c r="G1269" s="318"/>
      <c r="H1269" s="318"/>
      <c r="I1269" s="318"/>
      <c r="J1269" s="318"/>
      <c r="K1269" s="318"/>
      <c r="L1269" s="318"/>
      <c r="M1269" s="318"/>
      <c r="N1269" s="318"/>
      <c r="O1269" s="318"/>
      <c r="P1269" s="318"/>
    </row>
    <row r="1270" spans="1:16" ht="12.75">
      <c r="A1270" s="156"/>
      <c r="B1270" s="156"/>
      <c r="C1270" s="156"/>
      <c r="D1270" s="157"/>
      <c r="E1270" s="322"/>
      <c r="F1270" s="322"/>
      <c r="G1270" s="158"/>
      <c r="H1270" s="158"/>
      <c r="I1270" s="158"/>
      <c r="J1270" s="158"/>
      <c r="K1270" s="158"/>
      <c r="L1270" s="158"/>
      <c r="M1270" s="158"/>
      <c r="N1270" s="158"/>
      <c r="O1270" s="158"/>
      <c r="P1270" s="158"/>
    </row>
    <row r="1271" spans="1:16" ht="12.75">
      <c r="A1271" s="33"/>
      <c r="B1271" s="33"/>
      <c r="C1271" s="119"/>
      <c r="D1271" s="324"/>
      <c r="E1271" s="316"/>
      <c r="F1271" s="316"/>
      <c r="G1271" s="318"/>
      <c r="H1271" s="318"/>
      <c r="I1271" s="318"/>
      <c r="J1271" s="318"/>
      <c r="K1271" s="318"/>
      <c r="L1271" s="318"/>
      <c r="M1271" s="318"/>
      <c r="N1271" s="318"/>
      <c r="O1271" s="318"/>
      <c r="P1271" s="318"/>
    </row>
    <row r="1272" spans="1:16" ht="12.75">
      <c r="A1272" s="156"/>
      <c r="B1272" s="156"/>
      <c r="C1272" s="156"/>
      <c r="D1272" s="157"/>
      <c r="E1272" s="322"/>
      <c r="F1272" s="322"/>
      <c r="G1272" s="158"/>
      <c r="H1272" s="158"/>
      <c r="I1272" s="158"/>
      <c r="J1272" s="158"/>
      <c r="K1272" s="158"/>
      <c r="L1272" s="158"/>
      <c r="M1272" s="158"/>
      <c r="N1272" s="158"/>
      <c r="O1272" s="158"/>
      <c r="P1272" s="158"/>
    </row>
    <row r="1273" spans="1:16" ht="12.75">
      <c r="A1273" s="33"/>
      <c r="B1273" s="33"/>
      <c r="C1273" s="119"/>
      <c r="D1273" s="324"/>
      <c r="E1273" s="316"/>
      <c r="F1273" s="316"/>
      <c r="G1273" s="318"/>
      <c r="H1273" s="318"/>
      <c r="I1273" s="318"/>
      <c r="J1273" s="318"/>
      <c r="K1273" s="318"/>
      <c r="L1273" s="318"/>
      <c r="M1273" s="318"/>
      <c r="N1273" s="318"/>
      <c r="O1273" s="318"/>
      <c r="P1273" s="318"/>
    </row>
    <row r="1274" spans="1:16" ht="12.75">
      <c r="A1274" s="156"/>
      <c r="B1274" s="156"/>
      <c r="C1274" s="156"/>
      <c r="D1274" s="157"/>
      <c r="E1274" s="322"/>
      <c r="F1274" s="322"/>
      <c r="G1274" s="158"/>
      <c r="H1274" s="158"/>
      <c r="I1274" s="158"/>
      <c r="J1274" s="158"/>
      <c r="K1274" s="158"/>
      <c r="L1274" s="158"/>
      <c r="M1274" s="158"/>
      <c r="N1274" s="158"/>
      <c r="O1274" s="158"/>
      <c r="P1274" s="158"/>
    </row>
    <row r="1275" spans="1:16" ht="12.75">
      <c r="A1275" s="33"/>
      <c r="B1275" s="33"/>
      <c r="C1275" s="119"/>
      <c r="D1275" s="324"/>
      <c r="E1275" s="316"/>
      <c r="F1275" s="316"/>
      <c r="G1275" s="318"/>
      <c r="H1275" s="318"/>
      <c r="I1275" s="318"/>
      <c r="J1275" s="318"/>
      <c r="K1275" s="318"/>
      <c r="L1275" s="318"/>
      <c r="M1275" s="318"/>
      <c r="N1275" s="318"/>
      <c r="O1275" s="318"/>
      <c r="P1275" s="318"/>
    </row>
    <row r="1276" spans="1:16" ht="12.75">
      <c r="A1276" s="156"/>
      <c r="B1276" s="156"/>
      <c r="C1276" s="156"/>
      <c r="D1276" s="157"/>
      <c r="E1276" s="322"/>
      <c r="F1276" s="322"/>
      <c r="G1276" s="158"/>
      <c r="H1276" s="158"/>
      <c r="I1276" s="158"/>
      <c r="J1276" s="158"/>
      <c r="K1276" s="158"/>
      <c r="L1276" s="158"/>
      <c r="M1276" s="158"/>
      <c r="N1276" s="158"/>
      <c r="O1276" s="158"/>
      <c r="P1276" s="158"/>
    </row>
    <row r="1277" spans="1:16" ht="12.75">
      <c r="A1277" s="33"/>
      <c r="B1277" s="33"/>
      <c r="C1277" s="119"/>
      <c r="D1277" s="324"/>
      <c r="E1277" s="316"/>
      <c r="F1277" s="316"/>
      <c r="G1277" s="318"/>
      <c r="H1277" s="318"/>
      <c r="I1277" s="318"/>
      <c r="J1277" s="318"/>
      <c r="K1277" s="318"/>
      <c r="L1277" s="318"/>
      <c r="M1277" s="318"/>
      <c r="N1277" s="318"/>
      <c r="O1277" s="318"/>
      <c r="P1277" s="318"/>
    </row>
    <row r="1278" spans="1:16" ht="12.75">
      <c r="A1278" s="156"/>
      <c r="B1278" s="156"/>
      <c r="C1278" s="156"/>
      <c r="D1278" s="157"/>
      <c r="E1278" s="322"/>
      <c r="F1278" s="322"/>
      <c r="G1278" s="158"/>
      <c r="H1278" s="158"/>
      <c r="I1278" s="158"/>
      <c r="J1278" s="158"/>
      <c r="K1278" s="158"/>
      <c r="L1278" s="158"/>
      <c r="M1278" s="158"/>
      <c r="N1278" s="158"/>
      <c r="O1278" s="158"/>
      <c r="P1278" s="158"/>
    </row>
    <row r="1279" spans="1:16" ht="12.75">
      <c r="A1279" s="33"/>
      <c r="B1279" s="33"/>
      <c r="C1279" s="119"/>
      <c r="D1279" s="324"/>
      <c r="E1279" s="316"/>
      <c r="F1279" s="316"/>
      <c r="G1279" s="318"/>
      <c r="H1279" s="318"/>
      <c r="I1279" s="318"/>
      <c r="J1279" s="318"/>
      <c r="K1279" s="318"/>
      <c r="L1279" s="318"/>
      <c r="M1279" s="318"/>
      <c r="N1279" s="318"/>
      <c r="O1279" s="318"/>
      <c r="P1279" s="318"/>
    </row>
    <row r="1280" spans="1:16" ht="12.75">
      <c r="A1280" s="156"/>
      <c r="B1280" s="156"/>
      <c r="C1280" s="156"/>
      <c r="D1280" s="157"/>
      <c r="E1280" s="322"/>
      <c r="F1280" s="322"/>
      <c r="G1280" s="158"/>
      <c r="H1280" s="158"/>
      <c r="I1280" s="158"/>
      <c r="J1280" s="158"/>
      <c r="K1280" s="158"/>
      <c r="L1280" s="158"/>
      <c r="M1280" s="158"/>
      <c r="N1280" s="158"/>
      <c r="O1280" s="158"/>
      <c r="P1280" s="158"/>
    </row>
    <row r="1281" spans="1:16" ht="12.75">
      <c r="A1281" s="33"/>
      <c r="B1281" s="33"/>
      <c r="C1281" s="119"/>
      <c r="D1281" s="324"/>
      <c r="E1281" s="316"/>
      <c r="F1281" s="316"/>
      <c r="G1281" s="318"/>
      <c r="H1281" s="318"/>
      <c r="I1281" s="318"/>
      <c r="J1281" s="318"/>
      <c r="K1281" s="318"/>
      <c r="L1281" s="318"/>
      <c r="M1281" s="318"/>
      <c r="N1281" s="318"/>
      <c r="O1281" s="318"/>
      <c r="P1281" s="318"/>
    </row>
    <row r="1282" spans="1:16" ht="12.75">
      <c r="A1282" s="156"/>
      <c r="B1282" s="156"/>
      <c r="C1282" s="156"/>
      <c r="D1282" s="157"/>
      <c r="E1282" s="322"/>
      <c r="F1282" s="322"/>
      <c r="G1282" s="158"/>
      <c r="H1282" s="158"/>
      <c r="I1282" s="158"/>
      <c r="J1282" s="158"/>
      <c r="K1282" s="158"/>
      <c r="L1282" s="158"/>
      <c r="M1282" s="158"/>
      <c r="N1282" s="158"/>
      <c r="O1282" s="158"/>
      <c r="P1282" s="158"/>
    </row>
    <row r="1283" spans="1:16" ht="12.75">
      <c r="A1283" s="33"/>
      <c r="B1283" s="33"/>
      <c r="C1283" s="119"/>
      <c r="D1283" s="324"/>
      <c r="E1283" s="316"/>
      <c r="F1283" s="316"/>
      <c r="G1283" s="318"/>
      <c r="H1283" s="318"/>
      <c r="I1283" s="318"/>
      <c r="J1283" s="318"/>
      <c r="K1283" s="318"/>
      <c r="L1283" s="318"/>
      <c r="M1283" s="318"/>
      <c r="N1283" s="318"/>
      <c r="O1283" s="318"/>
      <c r="P1283" s="318"/>
    </row>
    <row r="1284" spans="1:16" ht="12.75">
      <c r="A1284" s="156"/>
      <c r="B1284" s="156"/>
      <c r="C1284" s="156"/>
      <c r="D1284" s="157"/>
      <c r="E1284" s="322"/>
      <c r="F1284" s="322"/>
      <c r="G1284" s="158"/>
      <c r="H1284" s="158"/>
      <c r="I1284" s="158"/>
      <c r="J1284" s="158"/>
      <c r="K1284" s="158"/>
      <c r="L1284" s="158"/>
      <c r="M1284" s="158"/>
      <c r="N1284" s="158"/>
      <c r="O1284" s="158"/>
      <c r="P1284" s="158"/>
    </row>
    <row r="1285" spans="1:16" ht="12.75">
      <c r="A1285" s="33"/>
      <c r="B1285" s="33"/>
      <c r="C1285" s="119"/>
      <c r="D1285" s="324"/>
      <c r="E1285" s="316"/>
      <c r="F1285" s="316"/>
      <c r="G1285" s="318"/>
      <c r="H1285" s="318"/>
      <c r="I1285" s="318"/>
      <c r="J1285" s="318"/>
      <c r="K1285" s="318"/>
      <c r="L1285" s="318"/>
      <c r="M1285" s="318"/>
      <c r="N1285" s="318"/>
      <c r="O1285" s="318"/>
      <c r="P1285" s="318"/>
    </row>
    <row r="1286" spans="1:16" ht="12.75">
      <c r="A1286" s="156"/>
      <c r="B1286" s="156"/>
      <c r="C1286" s="156"/>
      <c r="D1286" s="157"/>
      <c r="E1286" s="322"/>
      <c r="F1286" s="322"/>
      <c r="G1286" s="158"/>
      <c r="H1286" s="158"/>
      <c r="I1286" s="158"/>
      <c r="J1286" s="158"/>
      <c r="K1286" s="158"/>
      <c r="L1286" s="158"/>
      <c r="M1286" s="158"/>
      <c r="N1286" s="158"/>
      <c r="O1286" s="158"/>
      <c r="P1286" s="158"/>
    </row>
    <row r="1287" spans="1:16" ht="12.75">
      <c r="A1287" s="33"/>
      <c r="B1287" s="33"/>
      <c r="C1287" s="119"/>
      <c r="D1287" s="324"/>
      <c r="E1287" s="316"/>
      <c r="F1287" s="316"/>
      <c r="G1287" s="318"/>
      <c r="H1287" s="318"/>
      <c r="I1287" s="318"/>
      <c r="J1287" s="318"/>
      <c r="K1287" s="318"/>
      <c r="L1287" s="318"/>
      <c r="M1287" s="318"/>
      <c r="N1287" s="318"/>
      <c r="O1287" s="318"/>
      <c r="P1287" s="318"/>
    </row>
    <row r="1288" spans="1:16" ht="12.75">
      <c r="A1288" s="156"/>
      <c r="B1288" s="156"/>
      <c r="C1288" s="156"/>
      <c r="D1288" s="157"/>
      <c r="E1288" s="322"/>
      <c r="F1288" s="322"/>
      <c r="G1288" s="158"/>
      <c r="H1288" s="158"/>
      <c r="I1288" s="158"/>
      <c r="J1288" s="158"/>
      <c r="K1288" s="158"/>
      <c r="L1288" s="158"/>
      <c r="M1288" s="158"/>
      <c r="N1288" s="158"/>
      <c r="O1288" s="158"/>
      <c r="P1288" s="158"/>
    </row>
    <row r="1289" spans="1:16" ht="12.75">
      <c r="A1289" s="33"/>
      <c r="B1289" s="33"/>
      <c r="C1289" s="119"/>
      <c r="D1289" s="324"/>
      <c r="E1289" s="316"/>
      <c r="F1289" s="316"/>
      <c r="G1289" s="318"/>
      <c r="H1289" s="318"/>
      <c r="I1289" s="318"/>
      <c r="J1289" s="318"/>
      <c r="K1289" s="318"/>
      <c r="L1289" s="318"/>
      <c r="M1289" s="318"/>
      <c r="N1289" s="318"/>
      <c r="O1289" s="318"/>
      <c r="P1289" s="318"/>
    </row>
    <row r="1290" spans="1:16" ht="12.75">
      <c r="A1290" s="156"/>
      <c r="B1290" s="156"/>
      <c r="C1290" s="156"/>
      <c r="D1290" s="157"/>
      <c r="E1290" s="322"/>
      <c r="F1290" s="322"/>
      <c r="G1290" s="158"/>
      <c r="H1290" s="158"/>
      <c r="I1290" s="158"/>
      <c r="J1290" s="158"/>
      <c r="K1290" s="158"/>
      <c r="L1290" s="158"/>
      <c r="M1290" s="158"/>
      <c r="N1290" s="158"/>
      <c r="O1290" s="158"/>
      <c r="P1290" s="158"/>
    </row>
    <row r="1291" spans="1:16" ht="12.75">
      <c r="A1291" s="33"/>
      <c r="B1291" s="33"/>
      <c r="C1291" s="119"/>
      <c r="D1291" s="324"/>
      <c r="E1291" s="316"/>
      <c r="F1291" s="316"/>
      <c r="G1291" s="318"/>
      <c r="H1291" s="318"/>
      <c r="I1291" s="318"/>
      <c r="J1291" s="318"/>
      <c r="K1291" s="318"/>
      <c r="L1291" s="318"/>
      <c r="M1291" s="318"/>
      <c r="N1291" s="318"/>
      <c r="O1291" s="318"/>
      <c r="P1291" s="318"/>
    </row>
    <row r="1292" spans="1:16" ht="12.75">
      <c r="A1292" s="156"/>
      <c r="B1292" s="156"/>
      <c r="C1292" s="156"/>
      <c r="D1292" s="157"/>
      <c r="E1292" s="322"/>
      <c r="F1292" s="322"/>
      <c r="G1292" s="158"/>
      <c r="H1292" s="158"/>
      <c r="I1292" s="158"/>
      <c r="J1292" s="158"/>
      <c r="K1292" s="158"/>
      <c r="L1292" s="158"/>
      <c r="M1292" s="158"/>
      <c r="N1292" s="158"/>
      <c r="O1292" s="158"/>
      <c r="P1292" s="158"/>
    </row>
    <row r="1293" spans="1:16" ht="12.75">
      <c r="A1293" s="33"/>
      <c r="B1293" s="33"/>
      <c r="C1293" s="119"/>
      <c r="D1293" s="324"/>
      <c r="E1293" s="316"/>
      <c r="F1293" s="316"/>
      <c r="G1293" s="318"/>
      <c r="H1293" s="318"/>
      <c r="I1293" s="318"/>
      <c r="J1293" s="318"/>
      <c r="K1293" s="318"/>
      <c r="L1293" s="318"/>
      <c r="M1293" s="318"/>
      <c r="N1293" s="318"/>
      <c r="O1293" s="318"/>
      <c r="P1293" s="318"/>
    </row>
    <row r="1294" spans="1:16" ht="12.75">
      <c r="A1294" s="156"/>
      <c r="B1294" s="156"/>
      <c r="C1294" s="156"/>
      <c r="D1294" s="157"/>
      <c r="E1294" s="322"/>
      <c r="F1294" s="322"/>
      <c r="G1294" s="158"/>
      <c r="H1294" s="158"/>
      <c r="I1294" s="158"/>
      <c r="J1294" s="158"/>
      <c r="K1294" s="158"/>
      <c r="L1294" s="158"/>
      <c r="M1294" s="158"/>
      <c r="N1294" s="158"/>
      <c r="O1294" s="158"/>
      <c r="P1294" s="158"/>
    </row>
    <row r="1295" spans="1:16" ht="12.75">
      <c r="A1295" s="33"/>
      <c r="B1295" s="33"/>
      <c r="C1295" s="119"/>
      <c r="D1295" s="324"/>
      <c r="E1295" s="316"/>
      <c r="F1295" s="316"/>
      <c r="G1295" s="318"/>
      <c r="H1295" s="318"/>
      <c r="I1295" s="318"/>
      <c r="J1295" s="318"/>
      <c r="K1295" s="318"/>
      <c r="L1295" s="318"/>
      <c r="M1295" s="318"/>
      <c r="N1295" s="318"/>
      <c r="O1295" s="318"/>
      <c r="P1295" s="318"/>
    </row>
    <row r="1296" spans="1:16" ht="12.75">
      <c r="A1296" s="156"/>
      <c r="B1296" s="156"/>
      <c r="C1296" s="156"/>
      <c r="D1296" s="157"/>
      <c r="E1296" s="322"/>
      <c r="F1296" s="322"/>
      <c r="G1296" s="158"/>
      <c r="H1296" s="158"/>
      <c r="I1296" s="158"/>
      <c r="J1296" s="158"/>
      <c r="K1296" s="158"/>
      <c r="L1296" s="158"/>
      <c r="M1296" s="158"/>
      <c r="N1296" s="158"/>
      <c r="O1296" s="158"/>
      <c r="P1296" s="158"/>
    </row>
    <row r="1297" spans="1:16" ht="12.75">
      <c r="A1297" s="33"/>
      <c r="B1297" s="33"/>
      <c r="C1297" s="119"/>
      <c r="D1297" s="324"/>
      <c r="E1297" s="316"/>
      <c r="F1297" s="316"/>
      <c r="G1297" s="318"/>
      <c r="H1297" s="318"/>
      <c r="I1297" s="318"/>
      <c r="J1297" s="318"/>
      <c r="K1297" s="318"/>
      <c r="L1297" s="318"/>
      <c r="M1297" s="318"/>
      <c r="N1297" s="318"/>
      <c r="O1297" s="318"/>
      <c r="P1297" s="318"/>
    </row>
    <row r="1298" spans="1:16" ht="12.75">
      <c r="A1298" s="156"/>
      <c r="B1298" s="156"/>
      <c r="C1298" s="156"/>
      <c r="D1298" s="157"/>
      <c r="E1298" s="322"/>
      <c r="F1298" s="322"/>
      <c r="G1298" s="158"/>
      <c r="H1298" s="158"/>
      <c r="I1298" s="158"/>
      <c r="J1298" s="158"/>
      <c r="K1298" s="158"/>
      <c r="L1298" s="158"/>
      <c r="M1298" s="158"/>
      <c r="N1298" s="158"/>
      <c r="O1298" s="158"/>
      <c r="P1298" s="158"/>
    </row>
    <row r="1299" spans="1:16" ht="12.75">
      <c r="A1299" s="33"/>
      <c r="B1299" s="33"/>
      <c r="C1299" s="119"/>
      <c r="D1299" s="324"/>
      <c r="E1299" s="316"/>
      <c r="F1299" s="316"/>
      <c r="G1299" s="318"/>
      <c r="H1299" s="318"/>
      <c r="I1299" s="318"/>
      <c r="J1299" s="318"/>
      <c r="K1299" s="318"/>
      <c r="L1299" s="318"/>
      <c r="M1299" s="318"/>
      <c r="N1299" s="318"/>
      <c r="O1299" s="318"/>
      <c r="P1299" s="318"/>
    </row>
    <row r="1300" spans="1:16" ht="12.75">
      <c r="A1300" s="156"/>
      <c r="B1300" s="156"/>
      <c r="C1300" s="156"/>
      <c r="D1300" s="157"/>
      <c r="E1300" s="322"/>
      <c r="F1300" s="322"/>
      <c r="G1300" s="158"/>
      <c r="H1300" s="158"/>
      <c r="I1300" s="158"/>
      <c r="J1300" s="158"/>
      <c r="K1300" s="158"/>
      <c r="L1300" s="158"/>
      <c r="M1300" s="158"/>
      <c r="N1300" s="158"/>
      <c r="O1300" s="158"/>
      <c r="P1300" s="158"/>
    </row>
    <row r="1301" spans="1:16" ht="12.75">
      <c r="A1301" s="33"/>
      <c r="B1301" s="33"/>
      <c r="C1301" s="119"/>
      <c r="D1301" s="324"/>
      <c r="E1301" s="316"/>
      <c r="F1301" s="316"/>
      <c r="G1301" s="318"/>
      <c r="H1301" s="318"/>
      <c r="I1301" s="318"/>
      <c r="J1301" s="318"/>
      <c r="K1301" s="318"/>
      <c r="L1301" s="318"/>
      <c r="M1301" s="318"/>
      <c r="N1301" s="318"/>
      <c r="O1301" s="318"/>
      <c r="P1301" s="318"/>
    </row>
    <row r="1302" spans="1:16" ht="12.75">
      <c r="A1302" s="156"/>
      <c r="B1302" s="156"/>
      <c r="C1302" s="156"/>
      <c r="D1302" s="157"/>
      <c r="E1302" s="322"/>
      <c r="F1302" s="322"/>
      <c r="G1302" s="158"/>
      <c r="H1302" s="158"/>
      <c r="I1302" s="158"/>
      <c r="J1302" s="158"/>
      <c r="K1302" s="158"/>
      <c r="L1302" s="158"/>
      <c r="M1302" s="158"/>
      <c r="N1302" s="158"/>
      <c r="O1302" s="158"/>
      <c r="P1302" s="158"/>
    </row>
    <row r="1303" spans="1:16" ht="12.75">
      <c r="A1303" s="33"/>
      <c r="B1303" s="33"/>
      <c r="C1303" s="119"/>
      <c r="D1303" s="324"/>
      <c r="E1303" s="316"/>
      <c r="F1303" s="316"/>
      <c r="G1303" s="318"/>
      <c r="H1303" s="318"/>
      <c r="I1303" s="318"/>
      <c r="J1303" s="318"/>
      <c r="K1303" s="318"/>
      <c r="L1303" s="318"/>
      <c r="M1303" s="318"/>
      <c r="N1303" s="318"/>
      <c r="O1303" s="318"/>
      <c r="P1303" s="318"/>
    </row>
    <row r="1304" spans="1:16" ht="12.75">
      <c r="A1304" s="156"/>
      <c r="B1304" s="156"/>
      <c r="C1304" s="156"/>
      <c r="D1304" s="157"/>
      <c r="E1304" s="322"/>
      <c r="F1304" s="322"/>
      <c r="G1304" s="158"/>
      <c r="H1304" s="158"/>
      <c r="I1304" s="158"/>
      <c r="J1304" s="158"/>
      <c r="K1304" s="158"/>
      <c r="L1304" s="158"/>
      <c r="M1304" s="158"/>
      <c r="N1304" s="158"/>
      <c r="O1304" s="158"/>
      <c r="P1304" s="158"/>
    </row>
    <row r="1305" spans="1:16" ht="12.75">
      <c r="A1305" s="33"/>
      <c r="B1305" s="33"/>
      <c r="C1305" s="119"/>
      <c r="D1305" s="324"/>
      <c r="E1305" s="316"/>
      <c r="F1305" s="316"/>
      <c r="G1305" s="318"/>
      <c r="H1305" s="318"/>
      <c r="I1305" s="318"/>
      <c r="J1305" s="318"/>
      <c r="K1305" s="318"/>
      <c r="L1305" s="318"/>
      <c r="M1305" s="318"/>
      <c r="N1305" s="318"/>
      <c r="O1305" s="318"/>
      <c r="P1305" s="318"/>
    </row>
    <row r="1306" spans="1:16" ht="12.75">
      <c r="A1306" s="156"/>
      <c r="B1306" s="156"/>
      <c r="C1306" s="156"/>
      <c r="D1306" s="157"/>
      <c r="E1306" s="322"/>
      <c r="F1306" s="322"/>
      <c r="G1306" s="158"/>
      <c r="H1306" s="158"/>
      <c r="I1306" s="158"/>
      <c r="J1306" s="158"/>
      <c r="K1306" s="158"/>
      <c r="L1306" s="158"/>
      <c r="M1306" s="158"/>
      <c r="N1306" s="158"/>
      <c r="O1306" s="158"/>
      <c r="P1306" s="158"/>
    </row>
    <row r="1307" spans="1:16" ht="12.75">
      <c r="A1307" s="33"/>
      <c r="B1307" s="33"/>
      <c r="C1307" s="119"/>
      <c r="D1307" s="324"/>
      <c r="E1307" s="316"/>
      <c r="F1307" s="316"/>
      <c r="G1307" s="318"/>
      <c r="H1307" s="318"/>
      <c r="I1307" s="318"/>
      <c r="J1307" s="318"/>
      <c r="K1307" s="318"/>
      <c r="L1307" s="318"/>
      <c r="M1307" s="318"/>
      <c r="N1307" s="318"/>
      <c r="O1307" s="318"/>
      <c r="P1307" s="318"/>
    </row>
    <row r="1308" spans="1:16" ht="12.75">
      <c r="A1308" s="156"/>
      <c r="B1308" s="156"/>
      <c r="C1308" s="156"/>
      <c r="D1308" s="157"/>
      <c r="E1308" s="322"/>
      <c r="F1308" s="322"/>
      <c r="G1308" s="158"/>
      <c r="H1308" s="158"/>
      <c r="I1308" s="158"/>
      <c r="J1308" s="158"/>
      <c r="K1308" s="158"/>
      <c r="L1308" s="158"/>
      <c r="M1308" s="158"/>
      <c r="N1308" s="158"/>
      <c r="O1308" s="158"/>
      <c r="P1308" s="158"/>
    </row>
    <row r="1309" spans="1:16" ht="12.75">
      <c r="A1309" s="33"/>
      <c r="B1309" s="33"/>
      <c r="C1309" s="119"/>
      <c r="D1309" s="324"/>
      <c r="E1309" s="316"/>
      <c r="F1309" s="316"/>
      <c r="G1309" s="318"/>
      <c r="H1309" s="318"/>
      <c r="I1309" s="318"/>
      <c r="J1309" s="318"/>
      <c r="K1309" s="318"/>
      <c r="L1309" s="318"/>
      <c r="M1309" s="318"/>
      <c r="N1309" s="318"/>
      <c r="O1309" s="318"/>
      <c r="P1309" s="318"/>
    </row>
    <row r="1310" spans="1:16" ht="12.75">
      <c r="A1310" s="156"/>
      <c r="B1310" s="156"/>
      <c r="C1310" s="156"/>
      <c r="D1310" s="157"/>
      <c r="E1310" s="322"/>
      <c r="F1310" s="322"/>
      <c r="G1310" s="158"/>
      <c r="H1310" s="158"/>
      <c r="I1310" s="158"/>
      <c r="J1310" s="158"/>
      <c r="K1310" s="158"/>
      <c r="L1310" s="158"/>
      <c r="M1310" s="158"/>
      <c r="N1310" s="158"/>
      <c r="O1310" s="158"/>
      <c r="P1310" s="158"/>
    </row>
    <row r="1311" spans="1:16" ht="12.75">
      <c r="A1311" s="33"/>
      <c r="B1311" s="33"/>
      <c r="C1311" s="119"/>
      <c r="D1311" s="324"/>
      <c r="E1311" s="316"/>
      <c r="F1311" s="316"/>
      <c r="G1311" s="318"/>
      <c r="H1311" s="318"/>
      <c r="I1311" s="318"/>
      <c r="J1311" s="318"/>
      <c r="K1311" s="318"/>
      <c r="L1311" s="318"/>
      <c r="M1311" s="318"/>
      <c r="N1311" s="318"/>
      <c r="O1311" s="318"/>
      <c r="P1311" s="318"/>
    </row>
    <row r="1312" spans="1:16" ht="12.75">
      <c r="A1312" s="156"/>
      <c r="B1312" s="156"/>
      <c r="C1312" s="156"/>
      <c r="D1312" s="157"/>
      <c r="E1312" s="322"/>
      <c r="F1312" s="322"/>
      <c r="G1312" s="158"/>
      <c r="H1312" s="158"/>
      <c r="I1312" s="158"/>
      <c r="J1312" s="158"/>
      <c r="K1312" s="158"/>
      <c r="L1312" s="158"/>
      <c r="M1312" s="158"/>
      <c r="N1312" s="158"/>
      <c r="O1312" s="158"/>
      <c r="P1312" s="158"/>
    </row>
    <row r="1313" spans="1:16" ht="12.75">
      <c r="A1313" s="33"/>
      <c r="B1313" s="33"/>
      <c r="C1313" s="119"/>
      <c r="D1313" s="324"/>
      <c r="E1313" s="316"/>
      <c r="F1313" s="316"/>
      <c r="G1313" s="318"/>
      <c r="H1313" s="318"/>
      <c r="I1313" s="318"/>
      <c r="J1313" s="318"/>
      <c r="K1313" s="318"/>
      <c r="L1313" s="318"/>
      <c r="M1313" s="318"/>
      <c r="N1313" s="318"/>
      <c r="O1313" s="318"/>
      <c r="P1313" s="318"/>
    </row>
    <row r="1314" spans="1:16" ht="12.75">
      <c r="A1314" s="156"/>
      <c r="B1314" s="156"/>
      <c r="C1314" s="156"/>
      <c r="D1314" s="157"/>
      <c r="E1314" s="322"/>
      <c r="F1314" s="322"/>
      <c r="G1314" s="158"/>
      <c r="H1314" s="158"/>
      <c r="I1314" s="158"/>
      <c r="J1314" s="158"/>
      <c r="K1314" s="158"/>
      <c r="L1314" s="158"/>
      <c r="M1314" s="158"/>
      <c r="N1314" s="158"/>
      <c r="O1314" s="158"/>
      <c r="P1314" s="158"/>
    </row>
    <row r="1315" spans="1:16" ht="12.75">
      <c r="A1315" s="33"/>
      <c r="B1315" s="33"/>
      <c r="C1315" s="119"/>
      <c r="D1315" s="324"/>
      <c r="E1315" s="316"/>
      <c r="F1315" s="316"/>
      <c r="G1315" s="318"/>
      <c r="H1315" s="318"/>
      <c r="I1315" s="318"/>
      <c r="J1315" s="318"/>
      <c r="K1315" s="318"/>
      <c r="L1315" s="318"/>
      <c r="M1315" s="318"/>
      <c r="N1315" s="318"/>
      <c r="O1315" s="318"/>
      <c r="P1315" s="318"/>
    </row>
    <row r="1316" spans="1:16" ht="12.75">
      <c r="A1316" s="156"/>
      <c r="B1316" s="156"/>
      <c r="C1316" s="156"/>
      <c r="D1316" s="157"/>
      <c r="E1316" s="322"/>
      <c r="F1316" s="322"/>
      <c r="G1316" s="158"/>
      <c r="H1316" s="158"/>
      <c r="I1316" s="158"/>
      <c r="J1316" s="158"/>
      <c r="K1316" s="158"/>
      <c r="L1316" s="158"/>
      <c r="M1316" s="158"/>
      <c r="N1316" s="158"/>
      <c r="O1316" s="158"/>
      <c r="P1316" s="158"/>
    </row>
    <row r="1317" spans="1:16" ht="12.75">
      <c r="A1317" s="33"/>
      <c r="B1317" s="33"/>
      <c r="C1317" s="119"/>
      <c r="D1317" s="324"/>
      <c r="E1317" s="316"/>
      <c r="F1317" s="316"/>
      <c r="G1317" s="318"/>
      <c r="H1317" s="318"/>
      <c r="I1317" s="318"/>
      <c r="J1317" s="318"/>
      <c r="K1317" s="318"/>
      <c r="L1317" s="318"/>
      <c r="M1317" s="318"/>
      <c r="N1317" s="318"/>
      <c r="O1317" s="318"/>
      <c r="P1317" s="318"/>
    </row>
    <row r="1318" spans="1:16" ht="12.75">
      <c r="A1318" s="156"/>
      <c r="B1318" s="156"/>
      <c r="C1318" s="156"/>
      <c r="D1318" s="157"/>
      <c r="E1318" s="322"/>
      <c r="F1318" s="322"/>
      <c r="G1318" s="158"/>
      <c r="H1318" s="158"/>
      <c r="I1318" s="158"/>
      <c r="J1318" s="158"/>
      <c r="K1318" s="158"/>
      <c r="L1318" s="158"/>
      <c r="M1318" s="158"/>
      <c r="N1318" s="158"/>
      <c r="O1318" s="158"/>
      <c r="P1318" s="158"/>
    </row>
    <row r="1319" spans="1:16" ht="12.75">
      <c r="A1319" s="33"/>
      <c r="B1319" s="33"/>
      <c r="C1319" s="119"/>
      <c r="D1319" s="324"/>
      <c r="E1319" s="316"/>
      <c r="F1319" s="316"/>
      <c r="G1319" s="318"/>
      <c r="H1319" s="318"/>
      <c r="I1319" s="318"/>
      <c r="J1319" s="318"/>
      <c r="K1319" s="318"/>
      <c r="L1319" s="318"/>
      <c r="M1319" s="318"/>
      <c r="N1319" s="318"/>
      <c r="O1319" s="318"/>
      <c r="P1319" s="318"/>
    </row>
    <row r="1320" spans="1:16" ht="12.75">
      <c r="A1320" s="156"/>
      <c r="B1320" s="156"/>
      <c r="C1320" s="156"/>
      <c r="D1320" s="157"/>
      <c r="E1320" s="322"/>
      <c r="F1320" s="322"/>
      <c r="G1320" s="158"/>
      <c r="H1320" s="158"/>
      <c r="I1320" s="158"/>
      <c r="J1320" s="158"/>
      <c r="K1320" s="158"/>
      <c r="L1320" s="158"/>
      <c r="M1320" s="158"/>
      <c r="N1320" s="158"/>
      <c r="O1320" s="158"/>
      <c r="P1320" s="158"/>
    </row>
    <row r="1321" spans="1:16" ht="12.75">
      <c r="A1321" s="33"/>
      <c r="B1321" s="33"/>
      <c r="C1321" s="119"/>
      <c r="D1321" s="324"/>
      <c r="E1321" s="316"/>
      <c r="F1321" s="316"/>
      <c r="G1321" s="318"/>
      <c r="H1321" s="318"/>
      <c r="I1321" s="318"/>
      <c r="J1321" s="318"/>
      <c r="K1321" s="318"/>
      <c r="L1321" s="318"/>
      <c r="M1321" s="318"/>
      <c r="N1321" s="318"/>
      <c r="O1321" s="318"/>
      <c r="P1321" s="318"/>
    </row>
    <row r="1322" spans="1:16" ht="12.75">
      <c r="A1322" s="156"/>
      <c r="B1322" s="156"/>
      <c r="C1322" s="156"/>
      <c r="D1322" s="157"/>
      <c r="E1322" s="322"/>
      <c r="F1322" s="322"/>
      <c r="G1322" s="158"/>
      <c r="H1322" s="158"/>
      <c r="I1322" s="158"/>
      <c r="J1322" s="158"/>
      <c r="K1322" s="158"/>
      <c r="L1322" s="158"/>
      <c r="M1322" s="158"/>
      <c r="N1322" s="158"/>
      <c r="O1322" s="158"/>
      <c r="P1322" s="158"/>
    </row>
    <row r="1323" spans="1:16" ht="12.75">
      <c r="A1323" s="33"/>
      <c r="B1323" s="33"/>
      <c r="C1323" s="119"/>
      <c r="D1323" s="324"/>
      <c r="E1323" s="316"/>
      <c r="F1323" s="316"/>
      <c r="G1323" s="318"/>
      <c r="H1323" s="318"/>
      <c r="I1323" s="318"/>
      <c r="J1323" s="318"/>
      <c r="K1323" s="318"/>
      <c r="L1323" s="318"/>
      <c r="M1323" s="318"/>
      <c r="N1323" s="318"/>
      <c r="O1323" s="318"/>
      <c r="P1323" s="318"/>
    </row>
    <row r="1324" spans="1:16" ht="12.75">
      <c r="A1324" s="156"/>
      <c r="B1324" s="156"/>
      <c r="C1324" s="156"/>
      <c r="D1324" s="157"/>
      <c r="E1324" s="322"/>
      <c r="F1324" s="322"/>
      <c r="G1324" s="158"/>
      <c r="H1324" s="158"/>
      <c r="I1324" s="158"/>
      <c r="J1324" s="158"/>
      <c r="K1324" s="158"/>
      <c r="L1324" s="158"/>
      <c r="M1324" s="158"/>
      <c r="N1324" s="158"/>
      <c r="O1324" s="158"/>
      <c r="P1324" s="158"/>
    </row>
    <row r="1325" spans="1:16" ht="12.75">
      <c r="A1325" s="33"/>
      <c r="B1325" s="33"/>
      <c r="C1325" s="119"/>
      <c r="D1325" s="324"/>
      <c r="E1325" s="316"/>
      <c r="F1325" s="316"/>
      <c r="G1325" s="318"/>
      <c r="H1325" s="318"/>
      <c r="I1325" s="318"/>
      <c r="J1325" s="318"/>
      <c r="K1325" s="318"/>
      <c r="L1325" s="318"/>
      <c r="M1325" s="318"/>
      <c r="N1325" s="318"/>
      <c r="O1325" s="318"/>
      <c r="P1325" s="318"/>
    </row>
    <row r="1326" spans="1:16" ht="12.75">
      <c r="A1326" s="156"/>
      <c r="B1326" s="156"/>
      <c r="C1326" s="156"/>
      <c r="D1326" s="157"/>
      <c r="E1326" s="322"/>
      <c r="F1326" s="322"/>
      <c r="G1326" s="158"/>
      <c r="H1326" s="158"/>
      <c r="I1326" s="158"/>
      <c r="J1326" s="158"/>
      <c r="K1326" s="158"/>
      <c r="L1326" s="158"/>
      <c r="M1326" s="158"/>
      <c r="N1326" s="158"/>
      <c r="O1326" s="158"/>
      <c r="P1326" s="158"/>
    </row>
    <row r="1327" spans="1:16" ht="12.75">
      <c r="A1327" s="33"/>
      <c r="B1327" s="33"/>
      <c r="C1327" s="119"/>
      <c r="D1327" s="324"/>
      <c r="E1327" s="316"/>
      <c r="F1327" s="316"/>
      <c r="G1327" s="318"/>
      <c r="H1327" s="318"/>
      <c r="I1327" s="318"/>
      <c r="J1327" s="318"/>
      <c r="K1327" s="318"/>
      <c r="L1327" s="318"/>
      <c r="M1327" s="318"/>
      <c r="N1327" s="318"/>
      <c r="O1327" s="318"/>
      <c r="P1327" s="318"/>
    </row>
    <row r="1328" spans="1:16" ht="12.75">
      <c r="A1328" s="156"/>
      <c r="B1328" s="156"/>
      <c r="C1328" s="156"/>
      <c r="D1328" s="157"/>
      <c r="E1328" s="322"/>
      <c r="F1328" s="322"/>
      <c r="G1328" s="158"/>
      <c r="H1328" s="158"/>
      <c r="I1328" s="158"/>
      <c r="J1328" s="158"/>
      <c r="K1328" s="158"/>
      <c r="L1328" s="158"/>
      <c r="M1328" s="158"/>
      <c r="N1328" s="158"/>
      <c r="O1328" s="158"/>
      <c r="P1328" s="158"/>
    </row>
    <row r="1329" spans="1:16" ht="12.75">
      <c r="A1329" s="33"/>
      <c r="B1329" s="33"/>
      <c r="C1329" s="119"/>
      <c r="D1329" s="324"/>
      <c r="E1329" s="316"/>
      <c r="F1329" s="316"/>
      <c r="G1329" s="318"/>
      <c r="H1329" s="318"/>
      <c r="I1329" s="318"/>
      <c r="J1329" s="318"/>
      <c r="K1329" s="318"/>
      <c r="L1329" s="318"/>
      <c r="M1329" s="318"/>
      <c r="N1329" s="318"/>
      <c r="O1329" s="318"/>
      <c r="P1329" s="318"/>
    </row>
    <row r="1330" spans="1:16" ht="12.75">
      <c r="A1330" s="156"/>
      <c r="B1330" s="156"/>
      <c r="C1330" s="156"/>
      <c r="D1330" s="157"/>
      <c r="E1330" s="322"/>
      <c r="F1330" s="322"/>
      <c r="G1330" s="158"/>
      <c r="H1330" s="158"/>
      <c r="I1330" s="158"/>
      <c r="J1330" s="158"/>
      <c r="K1330" s="158"/>
      <c r="L1330" s="158"/>
      <c r="M1330" s="158"/>
      <c r="N1330" s="158"/>
      <c r="O1330" s="158"/>
      <c r="P1330" s="158"/>
    </row>
    <row r="1331" spans="1:16" ht="12.75">
      <c r="A1331" s="33"/>
      <c r="B1331" s="33"/>
      <c r="C1331" s="119"/>
      <c r="D1331" s="324"/>
      <c r="E1331" s="316"/>
      <c r="F1331" s="316"/>
      <c r="G1331" s="318"/>
      <c r="H1331" s="318"/>
      <c r="I1331" s="318"/>
      <c r="J1331" s="318"/>
      <c r="K1331" s="318"/>
      <c r="L1331" s="318"/>
      <c r="M1331" s="318"/>
      <c r="N1331" s="318"/>
      <c r="O1331" s="318"/>
      <c r="P1331" s="318"/>
    </row>
    <row r="1332" spans="1:16" ht="12.75">
      <c r="A1332" s="156"/>
      <c r="B1332" s="156"/>
      <c r="C1332" s="156"/>
      <c r="D1332" s="157"/>
      <c r="E1332" s="322"/>
      <c r="F1332" s="322"/>
      <c r="G1332" s="158"/>
      <c r="H1332" s="158"/>
      <c r="I1332" s="158"/>
      <c r="J1332" s="158"/>
      <c r="K1332" s="158"/>
      <c r="L1332" s="158"/>
      <c r="M1332" s="158"/>
      <c r="N1332" s="158"/>
      <c r="O1332" s="158"/>
      <c r="P1332" s="158"/>
    </row>
    <row r="1333" spans="1:16" ht="12.75">
      <c r="A1333" s="33"/>
      <c r="B1333" s="33"/>
      <c r="C1333" s="119"/>
      <c r="D1333" s="324"/>
      <c r="E1333" s="316"/>
      <c r="F1333" s="316"/>
      <c r="G1333" s="318"/>
      <c r="H1333" s="318"/>
      <c r="I1333" s="318"/>
      <c r="J1333" s="318"/>
      <c r="K1333" s="318"/>
      <c r="L1333" s="318"/>
      <c r="M1333" s="318"/>
      <c r="N1333" s="318"/>
      <c r="O1333" s="318"/>
      <c r="P1333" s="318"/>
    </row>
    <row r="1334" spans="1:16" ht="12.75">
      <c r="A1334" s="156"/>
      <c r="B1334" s="156"/>
      <c r="C1334" s="156"/>
      <c r="D1334" s="157"/>
      <c r="E1334" s="322"/>
      <c r="F1334" s="322"/>
      <c r="G1334" s="158"/>
      <c r="H1334" s="158"/>
      <c r="I1334" s="158"/>
      <c r="J1334" s="158"/>
      <c r="K1334" s="158"/>
      <c r="L1334" s="158"/>
      <c r="M1334" s="158"/>
      <c r="N1334" s="158"/>
      <c r="O1334" s="158"/>
      <c r="P1334" s="158"/>
    </row>
    <row r="1335" spans="1:16" ht="12.75">
      <c r="A1335" s="33"/>
      <c r="B1335" s="33"/>
      <c r="C1335" s="119"/>
      <c r="D1335" s="324"/>
      <c r="E1335" s="316"/>
      <c r="F1335" s="316"/>
      <c r="G1335" s="318"/>
      <c r="H1335" s="318"/>
      <c r="I1335" s="318"/>
      <c r="J1335" s="318"/>
      <c r="K1335" s="318"/>
      <c r="L1335" s="318"/>
      <c r="M1335" s="318"/>
      <c r="N1335" s="318"/>
      <c r="O1335" s="318"/>
      <c r="P1335" s="318"/>
    </row>
    <row r="1336" spans="1:16" ht="12.75">
      <c r="A1336" s="156"/>
      <c r="B1336" s="156"/>
      <c r="C1336" s="156"/>
      <c r="D1336" s="157"/>
      <c r="E1336" s="322"/>
      <c r="F1336" s="322"/>
      <c r="G1336" s="158"/>
      <c r="H1336" s="158"/>
      <c r="I1336" s="158"/>
      <c r="J1336" s="158"/>
      <c r="K1336" s="158"/>
      <c r="L1336" s="158"/>
      <c r="M1336" s="158"/>
      <c r="N1336" s="158"/>
      <c r="O1336" s="158"/>
      <c r="P1336" s="158"/>
    </row>
    <row r="1337" spans="1:16" ht="12.75">
      <c r="A1337" s="33"/>
      <c r="B1337" s="33"/>
      <c r="C1337" s="119"/>
      <c r="D1337" s="324"/>
      <c r="E1337" s="316"/>
      <c r="F1337" s="316"/>
      <c r="G1337" s="318"/>
      <c r="H1337" s="318"/>
      <c r="I1337" s="318"/>
      <c r="J1337" s="318"/>
      <c r="K1337" s="318"/>
      <c r="L1337" s="318"/>
      <c r="M1337" s="318"/>
      <c r="N1337" s="318"/>
      <c r="O1337" s="318"/>
      <c r="P1337" s="318"/>
    </row>
    <row r="1338" spans="1:16" ht="12.75">
      <c r="A1338" s="156"/>
      <c r="B1338" s="156"/>
      <c r="C1338" s="156"/>
      <c r="D1338" s="157"/>
      <c r="E1338" s="322"/>
      <c r="F1338" s="322"/>
      <c r="G1338" s="158"/>
      <c r="H1338" s="158"/>
      <c r="I1338" s="158"/>
      <c r="J1338" s="158"/>
      <c r="K1338" s="158"/>
      <c r="L1338" s="158"/>
      <c r="M1338" s="158"/>
      <c r="N1338" s="158"/>
      <c r="O1338" s="158"/>
      <c r="P1338" s="158"/>
    </row>
    <row r="1339" spans="1:16" ht="12.75">
      <c r="A1339" s="33"/>
      <c r="B1339" s="33"/>
      <c r="C1339" s="119"/>
      <c r="D1339" s="324"/>
      <c r="E1339" s="316"/>
      <c r="F1339" s="316"/>
      <c r="G1339" s="318"/>
      <c r="H1339" s="318"/>
      <c r="I1339" s="318"/>
      <c r="J1339" s="318"/>
      <c r="K1339" s="318"/>
      <c r="L1339" s="318"/>
      <c r="M1339" s="318"/>
      <c r="N1339" s="318"/>
      <c r="O1339" s="318"/>
      <c r="P1339" s="318"/>
    </row>
    <row r="1340" spans="1:16" ht="12.75">
      <c r="A1340" s="156"/>
      <c r="B1340" s="156"/>
      <c r="C1340" s="156"/>
      <c r="D1340" s="157"/>
      <c r="E1340" s="322"/>
      <c r="F1340" s="322"/>
      <c r="G1340" s="158"/>
      <c r="H1340" s="158"/>
      <c r="I1340" s="158"/>
      <c r="J1340" s="158"/>
      <c r="K1340" s="158"/>
      <c r="L1340" s="158"/>
      <c r="M1340" s="158"/>
      <c r="N1340" s="158"/>
      <c r="O1340" s="158"/>
      <c r="P1340" s="158"/>
    </row>
    <row r="1341" spans="1:16" ht="12.75">
      <c r="A1341" s="33"/>
      <c r="B1341" s="33"/>
      <c r="C1341" s="119"/>
      <c r="D1341" s="324"/>
      <c r="E1341" s="316"/>
      <c r="F1341" s="316"/>
      <c r="G1341" s="318"/>
      <c r="H1341" s="318"/>
      <c r="I1341" s="318"/>
      <c r="J1341" s="318"/>
      <c r="K1341" s="318"/>
      <c r="L1341" s="318"/>
      <c r="M1341" s="318"/>
      <c r="N1341" s="318"/>
      <c r="O1341" s="318"/>
      <c r="P1341" s="318"/>
    </row>
    <row r="1342" spans="1:16" ht="12.75">
      <c r="A1342" s="156"/>
      <c r="B1342" s="156"/>
      <c r="C1342" s="156"/>
      <c r="D1342" s="157"/>
      <c r="E1342" s="322"/>
      <c r="F1342" s="322"/>
      <c r="G1342" s="158"/>
      <c r="H1342" s="158"/>
      <c r="I1342" s="158"/>
      <c r="J1342" s="158"/>
      <c r="K1342" s="158"/>
      <c r="L1342" s="158"/>
      <c r="M1342" s="158"/>
      <c r="N1342" s="158"/>
      <c r="O1342" s="158"/>
      <c r="P1342" s="158"/>
    </row>
    <row r="1343" spans="1:16" ht="12.75">
      <c r="A1343" s="33"/>
      <c r="B1343" s="33"/>
      <c r="C1343" s="119"/>
      <c r="D1343" s="324"/>
      <c r="E1343" s="316"/>
      <c r="F1343" s="316"/>
      <c r="G1343" s="318"/>
      <c r="H1343" s="318"/>
      <c r="I1343" s="318"/>
      <c r="J1343" s="318"/>
      <c r="K1343" s="318"/>
      <c r="L1343" s="318"/>
      <c r="M1343" s="318"/>
      <c r="N1343" s="318"/>
      <c r="O1343" s="318"/>
      <c r="P1343" s="318"/>
    </row>
    <row r="1344" spans="1:16" ht="12.75">
      <c r="A1344" s="156"/>
      <c r="B1344" s="156"/>
      <c r="C1344" s="156"/>
      <c r="D1344" s="157"/>
      <c r="E1344" s="322"/>
      <c r="F1344" s="322"/>
      <c r="G1344" s="158"/>
      <c r="H1344" s="158"/>
      <c r="I1344" s="158"/>
      <c r="J1344" s="158"/>
      <c r="K1344" s="158"/>
      <c r="L1344" s="158"/>
      <c r="M1344" s="158"/>
      <c r="N1344" s="158"/>
      <c r="O1344" s="158"/>
      <c r="P1344" s="158"/>
    </row>
    <row r="1345" spans="1:16" ht="12.75">
      <c r="A1345" s="33"/>
      <c r="B1345" s="33"/>
      <c r="C1345" s="119"/>
      <c r="D1345" s="324"/>
      <c r="E1345" s="316"/>
      <c r="F1345" s="316"/>
      <c r="G1345" s="318"/>
      <c r="H1345" s="318"/>
      <c r="I1345" s="318"/>
      <c r="J1345" s="318"/>
      <c r="K1345" s="318"/>
      <c r="L1345" s="318"/>
      <c r="M1345" s="318"/>
      <c r="N1345" s="318"/>
      <c r="O1345" s="318"/>
      <c r="P1345" s="318"/>
    </row>
    <row r="1346" spans="1:16" ht="12.75">
      <c r="A1346" s="156"/>
      <c r="B1346" s="156"/>
      <c r="C1346" s="156"/>
      <c r="D1346" s="157"/>
      <c r="E1346" s="322"/>
      <c r="F1346" s="322"/>
      <c r="G1346" s="158"/>
      <c r="H1346" s="158"/>
      <c r="I1346" s="158"/>
      <c r="J1346" s="158"/>
      <c r="K1346" s="158"/>
      <c r="L1346" s="158"/>
      <c r="M1346" s="158"/>
      <c r="N1346" s="158"/>
      <c r="O1346" s="158"/>
      <c r="P1346" s="158"/>
    </row>
    <row r="1347" spans="1:16" ht="12.75">
      <c r="A1347" s="33"/>
      <c r="B1347" s="33"/>
      <c r="C1347" s="119"/>
      <c r="D1347" s="324"/>
      <c r="E1347" s="316"/>
      <c r="F1347" s="316"/>
      <c r="G1347" s="318"/>
      <c r="H1347" s="318"/>
      <c r="I1347" s="318"/>
      <c r="J1347" s="318"/>
      <c r="K1347" s="318"/>
      <c r="L1347" s="318"/>
      <c r="M1347" s="318"/>
      <c r="N1347" s="318"/>
      <c r="O1347" s="318"/>
      <c r="P1347" s="318"/>
    </row>
    <row r="1348" spans="1:16" ht="12.75">
      <c r="A1348" s="156"/>
      <c r="B1348" s="156"/>
      <c r="C1348" s="156"/>
      <c r="D1348" s="157"/>
      <c r="E1348" s="322"/>
      <c r="F1348" s="322"/>
      <c r="G1348" s="158"/>
      <c r="H1348" s="158"/>
      <c r="I1348" s="158"/>
      <c r="J1348" s="158"/>
      <c r="K1348" s="158"/>
      <c r="L1348" s="158"/>
      <c r="M1348" s="158"/>
      <c r="N1348" s="158"/>
      <c r="O1348" s="158"/>
      <c r="P1348" s="158"/>
    </row>
    <row r="1349" spans="1:16" ht="12.75">
      <c r="A1349" s="33"/>
      <c r="B1349" s="33"/>
      <c r="C1349" s="119"/>
      <c r="D1349" s="324"/>
      <c r="E1349" s="316"/>
      <c r="F1349" s="316"/>
      <c r="G1349" s="318"/>
      <c r="H1349" s="318"/>
      <c r="I1349" s="318"/>
      <c r="J1349" s="318"/>
      <c r="K1349" s="318"/>
      <c r="L1349" s="318"/>
      <c r="M1349" s="318"/>
      <c r="N1349" s="318"/>
      <c r="O1349" s="318"/>
      <c r="P1349" s="318"/>
    </row>
    <row r="1350" spans="1:16" ht="12.75">
      <c r="A1350" s="156"/>
      <c r="B1350" s="156"/>
      <c r="C1350" s="156"/>
      <c r="D1350" s="157"/>
      <c r="E1350" s="322"/>
      <c r="F1350" s="322"/>
      <c r="G1350" s="158"/>
      <c r="H1350" s="158"/>
      <c r="I1350" s="158"/>
      <c r="J1350" s="158"/>
      <c r="K1350" s="158"/>
      <c r="L1350" s="158"/>
      <c r="M1350" s="158"/>
      <c r="N1350" s="158"/>
      <c r="O1350" s="158"/>
      <c r="P1350" s="158"/>
    </row>
    <row r="1351" spans="1:16" ht="12.75">
      <c r="A1351" s="33"/>
      <c r="B1351" s="33"/>
      <c r="C1351" s="119"/>
      <c r="D1351" s="324"/>
      <c r="E1351" s="316"/>
      <c r="F1351" s="316"/>
      <c r="G1351" s="318"/>
      <c r="H1351" s="318"/>
      <c r="I1351" s="318"/>
      <c r="J1351" s="318"/>
      <c r="K1351" s="318"/>
      <c r="L1351" s="318"/>
      <c r="M1351" s="318"/>
      <c r="N1351" s="318"/>
      <c r="O1351" s="318"/>
      <c r="P1351" s="318"/>
    </row>
    <row r="1352" spans="1:16" ht="12.75">
      <c r="A1352" s="156"/>
      <c r="B1352" s="156"/>
      <c r="C1352" s="156"/>
      <c r="D1352" s="157"/>
      <c r="E1352" s="322"/>
      <c r="F1352" s="322"/>
      <c r="G1352" s="158"/>
      <c r="H1352" s="158"/>
      <c r="I1352" s="158"/>
      <c r="J1352" s="158"/>
      <c r="K1352" s="158"/>
      <c r="L1352" s="158"/>
      <c r="M1352" s="158"/>
      <c r="N1352" s="158"/>
      <c r="O1352" s="158"/>
      <c r="P1352" s="158"/>
    </row>
    <row r="1353" spans="1:16" ht="12.75">
      <c r="A1353" s="33"/>
      <c r="B1353" s="33"/>
      <c r="C1353" s="119"/>
      <c r="D1353" s="324"/>
      <c r="E1353" s="316"/>
      <c r="F1353" s="316"/>
      <c r="G1353" s="318"/>
      <c r="H1353" s="318"/>
      <c r="I1353" s="318"/>
      <c r="J1353" s="318"/>
      <c r="K1353" s="318"/>
      <c r="L1353" s="318"/>
      <c r="M1353" s="318"/>
      <c r="N1353" s="318"/>
      <c r="O1353" s="318"/>
      <c r="P1353" s="318"/>
    </row>
    <row r="1354" spans="1:16" ht="12.75">
      <c r="A1354" s="156"/>
      <c r="B1354" s="156"/>
      <c r="C1354" s="156"/>
      <c r="D1354" s="157"/>
      <c r="E1354" s="322"/>
      <c r="F1354" s="322"/>
      <c r="G1354" s="158"/>
      <c r="H1354" s="158"/>
      <c r="I1354" s="158"/>
      <c r="J1354" s="158"/>
      <c r="K1354" s="158"/>
      <c r="L1354" s="158"/>
      <c r="M1354" s="158"/>
      <c r="N1354" s="158"/>
      <c r="O1354" s="158"/>
      <c r="P1354" s="158"/>
    </row>
    <row r="1355" spans="1:16" ht="12.75">
      <c r="A1355" s="33"/>
      <c r="B1355" s="33"/>
      <c r="C1355" s="119"/>
      <c r="D1355" s="324"/>
      <c r="E1355" s="316"/>
      <c r="F1355" s="316"/>
      <c r="G1355" s="318"/>
      <c r="H1355" s="318"/>
      <c r="I1355" s="318"/>
      <c r="J1355" s="318"/>
      <c r="K1355" s="318"/>
      <c r="L1355" s="318"/>
      <c r="M1355" s="318"/>
      <c r="N1355" s="318"/>
      <c r="O1355" s="318"/>
      <c r="P1355" s="318"/>
    </row>
    <row r="1356" spans="1:16" ht="12.75">
      <c r="A1356" s="156"/>
      <c r="B1356" s="156"/>
      <c r="C1356" s="156"/>
      <c r="D1356" s="157"/>
      <c r="E1356" s="322"/>
      <c r="F1356" s="322"/>
      <c r="G1356" s="158"/>
      <c r="H1356" s="158"/>
      <c r="I1356" s="158"/>
      <c r="J1356" s="158"/>
      <c r="K1356" s="158"/>
      <c r="L1356" s="158"/>
      <c r="M1356" s="158"/>
      <c r="N1356" s="158"/>
      <c r="O1356" s="158"/>
      <c r="P1356" s="158"/>
    </row>
    <row r="1357" spans="1:16" ht="12.75">
      <c r="A1357" s="33"/>
      <c r="B1357" s="33"/>
      <c r="C1357" s="119"/>
      <c r="D1357" s="324"/>
      <c r="E1357" s="316"/>
      <c r="F1357" s="316"/>
      <c r="G1357" s="318"/>
      <c r="H1357" s="318"/>
      <c r="I1357" s="318"/>
      <c r="J1357" s="318"/>
      <c r="K1357" s="318"/>
      <c r="L1357" s="318"/>
      <c r="M1357" s="318"/>
      <c r="N1357" s="318"/>
      <c r="O1357" s="318"/>
      <c r="P1357" s="318"/>
    </row>
    <row r="1358" spans="1:16" ht="12.75">
      <c r="A1358" s="156"/>
      <c r="B1358" s="156"/>
      <c r="C1358" s="156"/>
      <c r="D1358" s="157"/>
      <c r="E1358" s="322"/>
      <c r="F1358" s="322"/>
      <c r="G1358" s="158"/>
      <c r="H1358" s="158"/>
      <c r="I1358" s="158"/>
      <c r="J1358" s="158"/>
      <c r="K1358" s="158"/>
      <c r="L1358" s="158"/>
      <c r="M1358" s="158"/>
      <c r="N1358" s="158"/>
      <c r="O1358" s="158"/>
      <c r="P1358" s="158"/>
    </row>
    <row r="1359" spans="1:16" ht="12.75">
      <c r="A1359" s="33"/>
      <c r="B1359" s="33"/>
      <c r="C1359" s="119"/>
      <c r="D1359" s="324"/>
      <c r="E1359" s="316"/>
      <c r="F1359" s="316"/>
      <c r="G1359" s="318"/>
      <c r="H1359" s="318"/>
      <c r="I1359" s="318"/>
      <c r="J1359" s="318"/>
      <c r="K1359" s="318"/>
      <c r="L1359" s="318"/>
      <c r="M1359" s="318"/>
      <c r="N1359" s="318"/>
      <c r="O1359" s="318"/>
      <c r="P1359" s="318"/>
    </row>
    <row r="1360" spans="1:16" ht="12.75">
      <c r="A1360" s="156"/>
      <c r="B1360" s="156"/>
      <c r="C1360" s="156"/>
      <c r="D1360" s="157"/>
      <c r="E1360" s="322"/>
      <c r="F1360" s="322"/>
      <c r="G1360" s="158"/>
      <c r="H1360" s="158"/>
      <c r="I1360" s="158"/>
      <c r="J1360" s="158"/>
      <c r="K1360" s="158"/>
      <c r="L1360" s="158"/>
      <c r="M1360" s="158"/>
      <c r="N1360" s="158"/>
      <c r="O1360" s="158"/>
      <c r="P1360" s="158"/>
    </row>
    <row r="1361" spans="1:16" ht="12.75">
      <c r="A1361" s="33"/>
      <c r="B1361" s="33"/>
      <c r="C1361" s="119"/>
      <c r="D1361" s="324"/>
      <c r="E1361" s="316"/>
      <c r="F1361" s="316"/>
      <c r="G1361" s="318"/>
      <c r="H1361" s="318"/>
      <c r="I1361" s="318"/>
      <c r="J1361" s="318"/>
      <c r="K1361" s="318"/>
      <c r="L1361" s="318"/>
      <c r="M1361" s="318"/>
      <c r="N1361" s="318"/>
      <c r="O1361" s="318"/>
      <c r="P1361" s="318"/>
    </row>
    <row r="1362" spans="1:16" ht="12.75">
      <c r="A1362" s="156"/>
      <c r="B1362" s="156"/>
      <c r="C1362" s="156"/>
      <c r="D1362" s="157"/>
      <c r="E1362" s="322"/>
      <c r="F1362" s="322"/>
      <c r="G1362" s="158"/>
      <c r="H1362" s="158"/>
      <c r="I1362" s="158"/>
      <c r="J1362" s="158"/>
      <c r="K1362" s="158"/>
      <c r="L1362" s="158"/>
      <c r="M1362" s="158"/>
      <c r="N1362" s="158"/>
      <c r="O1362" s="158"/>
      <c r="P1362" s="158"/>
    </row>
    <row r="1363" spans="1:16" ht="12.75">
      <c r="A1363" s="33"/>
      <c r="B1363" s="33"/>
      <c r="C1363" s="119"/>
      <c r="D1363" s="324"/>
      <c r="E1363" s="316"/>
      <c r="F1363" s="316"/>
      <c r="G1363" s="318"/>
      <c r="H1363" s="318"/>
      <c r="I1363" s="318"/>
      <c r="J1363" s="318"/>
      <c r="K1363" s="318"/>
      <c r="L1363" s="318"/>
      <c r="M1363" s="318"/>
      <c r="N1363" s="318"/>
      <c r="O1363" s="318"/>
      <c r="P1363" s="318"/>
    </row>
    <row r="1364" spans="1:16" ht="12.75">
      <c r="A1364" s="156"/>
      <c r="B1364" s="156"/>
      <c r="C1364" s="156"/>
      <c r="D1364" s="157"/>
      <c r="E1364" s="322"/>
      <c r="F1364" s="322"/>
      <c r="G1364" s="158"/>
      <c r="H1364" s="158"/>
      <c r="I1364" s="158"/>
      <c r="J1364" s="158"/>
      <c r="K1364" s="158"/>
      <c r="L1364" s="158"/>
      <c r="M1364" s="158"/>
      <c r="N1364" s="158"/>
      <c r="O1364" s="158"/>
      <c r="P1364" s="158"/>
    </row>
    <row r="1365" spans="1:16" ht="12.75">
      <c r="A1365" s="33"/>
      <c r="B1365" s="33"/>
      <c r="C1365" s="119"/>
      <c r="D1365" s="324"/>
      <c r="E1365" s="316"/>
      <c r="F1365" s="316"/>
      <c r="G1365" s="318"/>
      <c r="H1365" s="318"/>
      <c r="I1365" s="318"/>
      <c r="J1365" s="318"/>
      <c r="K1365" s="318"/>
      <c r="L1365" s="318"/>
      <c r="M1365" s="318"/>
      <c r="N1365" s="318"/>
      <c r="O1365" s="318"/>
      <c r="P1365" s="318"/>
    </row>
    <row r="1366" spans="1:16" ht="12.75">
      <c r="A1366" s="156"/>
      <c r="B1366" s="156"/>
      <c r="C1366" s="156"/>
      <c r="D1366" s="157"/>
      <c r="E1366" s="322"/>
      <c r="F1366" s="322"/>
      <c r="G1366" s="158"/>
      <c r="H1366" s="158"/>
      <c r="I1366" s="158"/>
      <c r="J1366" s="158"/>
      <c r="K1366" s="158"/>
      <c r="L1366" s="158"/>
      <c r="M1366" s="158"/>
      <c r="N1366" s="158"/>
      <c r="O1366" s="158"/>
      <c r="P1366" s="158"/>
    </row>
    <row r="1367" spans="1:16" ht="12.75">
      <c r="A1367" s="33"/>
      <c r="B1367" s="33"/>
      <c r="C1367" s="119"/>
      <c r="D1367" s="324"/>
      <c r="E1367" s="316"/>
      <c r="F1367" s="316"/>
      <c r="G1367" s="318"/>
      <c r="H1367" s="318"/>
      <c r="I1367" s="318"/>
      <c r="J1367" s="318"/>
      <c r="K1367" s="318"/>
      <c r="L1367" s="318"/>
      <c r="M1367" s="318"/>
      <c r="N1367" s="318"/>
      <c r="O1367" s="318"/>
      <c r="P1367" s="318"/>
    </row>
    <row r="1368" spans="1:16" ht="12.75">
      <c r="A1368" s="156"/>
      <c r="B1368" s="156"/>
      <c r="C1368" s="156"/>
      <c r="D1368" s="157"/>
      <c r="E1368" s="322"/>
      <c r="F1368" s="322"/>
      <c r="G1368" s="158"/>
      <c r="H1368" s="158"/>
      <c r="I1368" s="158"/>
      <c r="J1368" s="158"/>
      <c r="K1368" s="158"/>
      <c r="L1368" s="158"/>
      <c r="M1368" s="158"/>
      <c r="N1368" s="158"/>
      <c r="O1368" s="158"/>
      <c r="P1368" s="158"/>
    </row>
    <row r="1369" spans="1:16" ht="12.75">
      <c r="A1369" s="33"/>
      <c r="B1369" s="33"/>
      <c r="C1369" s="119"/>
      <c r="D1369" s="324"/>
      <c r="E1369" s="316"/>
      <c r="F1369" s="316"/>
      <c r="G1369" s="318"/>
      <c r="H1369" s="318"/>
      <c r="I1369" s="318"/>
      <c r="J1369" s="318"/>
      <c r="K1369" s="318"/>
      <c r="L1369" s="318"/>
      <c r="M1369" s="318"/>
      <c r="N1369" s="318"/>
      <c r="O1369" s="318"/>
      <c r="P1369" s="318"/>
    </row>
    <row r="1370" spans="1:16" ht="12.75">
      <c r="A1370" s="156"/>
      <c r="B1370" s="156"/>
      <c r="C1370" s="156"/>
      <c r="D1370" s="157"/>
      <c r="E1370" s="322"/>
      <c r="F1370" s="322"/>
      <c r="G1370" s="158"/>
      <c r="H1370" s="158"/>
      <c r="I1370" s="158"/>
      <c r="J1370" s="158"/>
      <c r="K1370" s="158"/>
      <c r="L1370" s="158"/>
      <c r="M1370" s="158"/>
      <c r="N1370" s="158"/>
      <c r="O1370" s="158"/>
      <c r="P1370" s="158"/>
    </row>
    <row r="1371" spans="1:16" ht="12.75">
      <c r="A1371" s="33"/>
      <c r="B1371" s="33"/>
      <c r="C1371" s="119"/>
      <c r="D1371" s="324"/>
      <c r="E1371" s="316"/>
      <c r="F1371" s="316"/>
      <c r="G1371" s="318"/>
      <c r="H1371" s="318"/>
      <c r="I1371" s="318"/>
      <c r="J1371" s="318"/>
      <c r="K1371" s="318"/>
      <c r="L1371" s="318"/>
      <c r="M1371" s="318"/>
      <c r="N1371" s="318"/>
      <c r="O1371" s="318"/>
      <c r="P1371" s="318"/>
    </row>
    <row r="1372" spans="1:16" ht="12.75">
      <c r="A1372" s="156"/>
      <c r="B1372" s="156"/>
      <c r="C1372" s="156"/>
      <c r="D1372" s="157"/>
      <c r="E1372" s="322"/>
      <c r="F1372" s="322"/>
      <c r="G1372" s="158"/>
      <c r="H1372" s="158"/>
      <c r="I1372" s="158"/>
      <c r="J1372" s="158"/>
      <c r="K1372" s="158"/>
      <c r="L1372" s="158"/>
      <c r="M1372" s="158"/>
      <c r="N1372" s="158"/>
      <c r="O1372" s="158"/>
      <c r="P1372" s="158"/>
    </row>
    <row r="1373" spans="1:16" ht="12.75">
      <c r="A1373" s="33"/>
      <c r="B1373" s="33"/>
      <c r="C1373" s="119"/>
      <c r="D1373" s="324"/>
      <c r="E1373" s="316"/>
      <c r="F1373" s="316"/>
      <c r="G1373" s="318"/>
      <c r="H1373" s="318"/>
      <c r="I1373" s="318"/>
      <c r="J1373" s="318"/>
      <c r="K1373" s="318"/>
      <c r="L1373" s="318"/>
      <c r="M1373" s="318"/>
      <c r="N1373" s="318"/>
      <c r="O1373" s="318"/>
      <c r="P1373" s="318"/>
    </row>
    <row r="1374" spans="1:16" ht="12.75">
      <c r="A1374" s="156"/>
      <c r="B1374" s="156"/>
      <c r="C1374" s="156"/>
      <c r="D1374" s="157"/>
      <c r="E1374" s="322"/>
      <c r="F1374" s="322"/>
      <c r="G1374" s="158"/>
      <c r="H1374" s="158"/>
      <c r="I1374" s="158"/>
      <c r="J1374" s="158"/>
      <c r="K1374" s="158"/>
      <c r="L1374" s="158"/>
      <c r="M1374" s="158"/>
      <c r="N1374" s="158"/>
      <c r="O1374" s="158"/>
      <c r="P1374" s="158"/>
    </row>
    <row r="1375" spans="1:16" ht="12.75">
      <c r="A1375" s="33"/>
      <c r="B1375" s="33"/>
      <c r="C1375" s="119"/>
      <c r="D1375" s="324"/>
      <c r="E1375" s="316"/>
      <c r="F1375" s="316"/>
      <c r="G1375" s="318"/>
      <c r="H1375" s="318"/>
      <c r="I1375" s="318"/>
      <c r="J1375" s="318"/>
      <c r="K1375" s="318"/>
      <c r="L1375" s="318"/>
      <c r="M1375" s="318"/>
      <c r="N1375" s="318"/>
      <c r="O1375" s="318"/>
      <c r="P1375" s="318"/>
    </row>
    <row r="1376" spans="1:16" ht="12.75">
      <c r="A1376" s="156"/>
      <c r="B1376" s="156"/>
      <c r="C1376" s="156"/>
      <c r="D1376" s="157"/>
      <c r="E1376" s="322"/>
      <c r="F1376" s="322"/>
      <c r="G1376" s="158"/>
      <c r="H1376" s="158"/>
      <c r="I1376" s="158"/>
      <c r="J1376" s="158"/>
      <c r="K1376" s="158"/>
      <c r="L1376" s="158"/>
      <c r="M1376" s="158"/>
      <c r="N1376" s="158"/>
      <c r="O1376" s="158"/>
      <c r="P1376" s="158"/>
    </row>
    <row r="1377" spans="1:16" ht="12.75">
      <c r="A1377" s="33"/>
      <c r="B1377" s="33"/>
      <c r="C1377" s="119"/>
      <c r="D1377" s="324"/>
      <c r="E1377" s="316"/>
      <c r="F1377" s="316"/>
      <c r="G1377" s="318"/>
      <c r="H1377" s="318"/>
      <c r="I1377" s="318"/>
      <c r="J1377" s="318"/>
      <c r="K1377" s="318"/>
      <c r="L1377" s="318"/>
      <c r="M1377" s="318"/>
      <c r="N1377" s="318"/>
      <c r="O1377" s="318"/>
      <c r="P1377" s="318"/>
    </row>
    <row r="1378" spans="1:16" ht="12.75">
      <c r="A1378" s="156"/>
      <c r="B1378" s="156"/>
      <c r="C1378" s="156"/>
      <c r="D1378" s="157"/>
      <c r="E1378" s="322"/>
      <c r="F1378" s="322"/>
      <c r="G1378" s="158"/>
      <c r="H1378" s="158"/>
      <c r="I1378" s="158"/>
      <c r="J1378" s="158"/>
      <c r="K1378" s="158"/>
      <c r="L1378" s="158"/>
      <c r="M1378" s="158"/>
      <c r="N1378" s="158"/>
      <c r="O1378" s="158"/>
      <c r="P1378" s="158"/>
    </row>
    <row r="1379" spans="1:16" ht="12.75">
      <c r="A1379" s="33"/>
      <c r="B1379" s="33"/>
      <c r="C1379" s="119"/>
      <c r="D1379" s="324"/>
      <c r="E1379" s="316"/>
      <c r="F1379" s="316"/>
      <c r="G1379" s="318"/>
      <c r="H1379" s="318"/>
      <c r="I1379" s="318"/>
      <c r="J1379" s="318"/>
      <c r="K1379" s="318"/>
      <c r="L1379" s="318"/>
      <c r="M1379" s="318"/>
      <c r="N1379" s="318"/>
      <c r="O1379" s="318"/>
      <c r="P1379" s="318"/>
    </row>
    <row r="1380" spans="1:16" ht="12.75">
      <c r="A1380" s="156"/>
      <c r="B1380" s="156"/>
      <c r="C1380" s="156"/>
      <c r="D1380" s="157"/>
      <c r="E1380" s="322"/>
      <c r="F1380" s="322"/>
      <c r="G1380" s="158"/>
      <c r="H1380" s="158"/>
      <c r="I1380" s="158"/>
      <c r="J1380" s="158"/>
      <c r="K1380" s="158"/>
      <c r="L1380" s="158"/>
      <c r="M1380" s="158"/>
      <c r="N1380" s="158"/>
      <c r="O1380" s="158"/>
      <c r="P1380" s="158"/>
    </row>
    <row r="1381" spans="1:16" ht="12.75">
      <c r="A1381" s="33"/>
      <c r="B1381" s="33"/>
      <c r="C1381" s="119"/>
      <c r="D1381" s="324"/>
      <c r="E1381" s="316"/>
      <c r="F1381" s="316"/>
      <c r="G1381" s="318"/>
      <c r="H1381" s="318"/>
      <c r="I1381" s="318"/>
      <c r="J1381" s="318"/>
      <c r="K1381" s="318"/>
      <c r="L1381" s="318"/>
      <c r="M1381" s="318"/>
      <c r="N1381" s="318"/>
      <c r="O1381" s="318"/>
      <c r="P1381" s="318"/>
    </row>
    <row r="1382" spans="1:16" ht="12.75">
      <c r="A1382" s="156"/>
      <c r="B1382" s="156"/>
      <c r="C1382" s="156"/>
      <c r="D1382" s="157"/>
      <c r="E1382" s="322"/>
      <c r="F1382" s="322"/>
      <c r="G1382" s="158"/>
      <c r="H1382" s="158"/>
      <c r="I1382" s="158"/>
      <c r="J1382" s="158"/>
      <c r="K1382" s="158"/>
      <c r="L1382" s="158"/>
      <c r="M1382" s="158"/>
      <c r="N1382" s="158"/>
      <c r="O1382" s="158"/>
      <c r="P1382" s="158"/>
    </row>
    <row r="1383" spans="1:16" ht="12.75">
      <c r="A1383" s="33"/>
      <c r="B1383" s="33"/>
      <c r="C1383" s="119"/>
      <c r="D1383" s="324"/>
      <c r="E1383" s="316"/>
      <c r="F1383" s="316"/>
      <c r="G1383" s="318"/>
      <c r="H1383" s="318"/>
      <c r="I1383" s="318"/>
      <c r="J1383" s="318"/>
      <c r="K1383" s="318"/>
      <c r="L1383" s="318"/>
      <c r="M1383" s="318"/>
      <c r="N1383" s="318"/>
      <c r="O1383" s="318"/>
      <c r="P1383" s="318"/>
    </row>
    <row r="1384" spans="1:16" ht="12.75">
      <c r="A1384" s="156"/>
      <c r="B1384" s="156"/>
      <c r="C1384" s="156"/>
      <c r="D1384" s="157"/>
      <c r="E1384" s="322"/>
      <c r="F1384" s="322"/>
      <c r="G1384" s="158"/>
      <c r="H1384" s="158"/>
      <c r="I1384" s="158"/>
      <c r="J1384" s="158"/>
      <c r="K1384" s="158"/>
      <c r="L1384" s="158"/>
      <c r="M1384" s="158"/>
      <c r="N1384" s="158"/>
      <c r="O1384" s="158"/>
      <c r="P1384" s="158"/>
    </row>
    <row r="1385" spans="1:16" ht="12.75">
      <c r="A1385" s="33"/>
      <c r="B1385" s="33"/>
      <c r="C1385" s="119"/>
      <c r="D1385" s="324"/>
      <c r="E1385" s="316"/>
      <c r="F1385" s="316"/>
      <c r="G1385" s="318"/>
      <c r="H1385" s="318"/>
      <c r="I1385" s="318"/>
      <c r="J1385" s="318"/>
      <c r="K1385" s="318"/>
      <c r="L1385" s="318"/>
      <c r="M1385" s="318"/>
      <c r="N1385" s="318"/>
      <c r="O1385" s="318"/>
      <c r="P1385" s="318"/>
    </row>
    <row r="1386" spans="1:16" ht="12.75">
      <c r="A1386" s="156"/>
      <c r="B1386" s="156"/>
      <c r="C1386" s="156"/>
      <c r="D1386" s="157"/>
      <c r="E1386" s="322"/>
      <c r="F1386" s="322"/>
      <c r="G1386" s="158"/>
      <c r="H1386" s="158"/>
      <c r="I1386" s="158"/>
      <c r="J1386" s="158"/>
      <c r="K1386" s="158"/>
      <c r="L1386" s="158"/>
      <c r="M1386" s="158"/>
      <c r="N1386" s="158"/>
      <c r="O1386" s="158"/>
      <c r="P1386" s="158"/>
    </row>
    <row r="1387" spans="1:16" ht="12.75">
      <c r="A1387" s="33"/>
      <c r="B1387" s="33"/>
      <c r="C1387" s="119"/>
      <c r="D1387" s="324"/>
      <c r="E1387" s="316"/>
      <c r="F1387" s="316"/>
      <c r="G1387" s="318"/>
      <c r="H1387" s="318"/>
      <c r="I1387" s="318"/>
      <c r="J1387" s="318"/>
      <c r="K1387" s="318"/>
      <c r="L1387" s="318"/>
      <c r="M1387" s="318"/>
      <c r="N1387" s="318"/>
      <c r="O1387" s="318"/>
      <c r="P1387" s="318"/>
    </row>
    <row r="1388" spans="1:16" ht="12.75">
      <c r="A1388" s="156"/>
      <c r="B1388" s="156"/>
      <c r="C1388" s="156"/>
      <c r="D1388" s="157"/>
      <c r="E1388" s="322"/>
      <c r="F1388" s="322"/>
      <c r="G1388" s="158"/>
      <c r="H1388" s="158"/>
      <c r="I1388" s="158"/>
      <c r="J1388" s="158"/>
      <c r="K1388" s="158"/>
      <c r="L1388" s="158"/>
      <c r="M1388" s="158"/>
      <c r="N1388" s="158"/>
      <c r="O1388" s="158"/>
      <c r="P1388" s="158"/>
    </row>
    <row r="1389" spans="1:16" ht="12.75">
      <c r="A1389" s="33"/>
      <c r="B1389" s="33"/>
      <c r="C1389" s="119"/>
      <c r="D1389" s="324"/>
      <c r="E1389" s="316"/>
      <c r="F1389" s="316"/>
      <c r="G1389" s="318"/>
      <c r="H1389" s="318"/>
      <c r="I1389" s="318"/>
      <c r="J1389" s="318"/>
      <c r="K1389" s="318"/>
      <c r="L1389" s="318"/>
      <c r="M1389" s="318"/>
      <c r="N1389" s="318"/>
      <c r="O1389" s="318"/>
      <c r="P1389" s="318"/>
    </row>
    <row r="1390" spans="1:16" ht="12.75">
      <c r="A1390" s="156"/>
      <c r="B1390" s="156"/>
      <c r="C1390" s="156"/>
      <c r="D1390" s="157"/>
      <c r="E1390" s="322"/>
      <c r="F1390" s="322"/>
      <c r="G1390" s="158"/>
      <c r="H1390" s="158"/>
      <c r="I1390" s="158"/>
      <c r="J1390" s="158"/>
      <c r="K1390" s="158"/>
      <c r="L1390" s="158"/>
      <c r="M1390" s="158"/>
      <c r="N1390" s="158"/>
      <c r="O1390" s="158"/>
      <c r="P1390" s="158"/>
    </row>
    <row r="1391" spans="1:16" ht="12.75">
      <c r="A1391" s="33"/>
      <c r="B1391" s="33"/>
      <c r="C1391" s="119"/>
      <c r="D1391" s="324"/>
      <c r="E1391" s="316"/>
      <c r="F1391" s="316"/>
      <c r="G1391" s="318"/>
      <c r="H1391" s="318"/>
      <c r="I1391" s="318"/>
      <c r="J1391" s="318"/>
      <c r="K1391" s="318"/>
      <c r="L1391" s="318"/>
      <c r="M1391" s="318"/>
      <c r="N1391" s="318"/>
      <c r="O1391" s="318"/>
      <c r="P1391" s="318"/>
    </row>
    <row r="1392" spans="1:16" ht="12.75">
      <c r="A1392" s="156"/>
      <c r="B1392" s="156"/>
      <c r="C1392" s="156"/>
      <c r="D1392" s="157"/>
      <c r="E1392" s="322"/>
      <c r="F1392" s="322"/>
      <c r="G1392" s="158"/>
      <c r="H1392" s="158"/>
      <c r="I1392" s="158"/>
      <c r="J1392" s="158"/>
      <c r="K1392" s="158"/>
      <c r="L1392" s="158"/>
      <c r="M1392" s="158"/>
      <c r="N1392" s="158"/>
      <c r="O1392" s="158"/>
      <c r="P1392" s="158"/>
    </row>
    <row r="1393" spans="1:16" ht="12.75">
      <c r="A1393" s="33"/>
      <c r="B1393" s="33"/>
      <c r="C1393" s="119"/>
      <c r="D1393" s="324"/>
      <c r="E1393" s="316"/>
      <c r="F1393" s="316"/>
      <c r="G1393" s="318"/>
      <c r="H1393" s="318"/>
      <c r="I1393" s="318"/>
      <c r="J1393" s="318"/>
      <c r="K1393" s="318"/>
      <c r="L1393" s="318"/>
      <c r="M1393" s="318"/>
      <c r="N1393" s="318"/>
      <c r="O1393" s="318"/>
      <c r="P1393" s="318"/>
    </row>
    <row r="1394" spans="1:16" ht="12.75">
      <c r="A1394" s="156"/>
      <c r="B1394" s="156"/>
      <c r="C1394" s="156"/>
      <c r="D1394" s="157"/>
      <c r="E1394" s="322"/>
      <c r="F1394" s="322"/>
      <c r="G1394" s="158"/>
      <c r="H1394" s="158"/>
      <c r="I1394" s="158"/>
      <c r="J1394" s="158"/>
      <c r="K1394" s="158"/>
      <c r="L1394" s="158"/>
      <c r="M1394" s="158"/>
      <c r="N1394" s="158"/>
      <c r="O1394" s="158"/>
      <c r="P1394" s="158"/>
    </row>
    <row r="1395" spans="1:16" ht="12.75">
      <c r="A1395" s="33"/>
      <c r="B1395" s="33"/>
      <c r="C1395" s="119"/>
      <c r="D1395" s="324"/>
      <c r="E1395" s="316"/>
      <c r="F1395" s="316"/>
      <c r="G1395" s="318"/>
      <c r="H1395" s="318"/>
      <c r="I1395" s="318"/>
      <c r="J1395" s="318"/>
      <c r="K1395" s="318"/>
      <c r="L1395" s="318"/>
      <c r="M1395" s="318"/>
      <c r="N1395" s="318"/>
      <c r="O1395" s="318"/>
      <c r="P1395" s="318"/>
    </row>
    <row r="1396" spans="1:16" ht="12.75">
      <c r="A1396" s="156"/>
      <c r="B1396" s="156"/>
      <c r="C1396" s="156"/>
      <c r="D1396" s="157"/>
      <c r="E1396" s="322"/>
      <c r="F1396" s="322"/>
      <c r="G1396" s="158"/>
      <c r="H1396" s="158"/>
      <c r="I1396" s="158"/>
      <c r="J1396" s="158"/>
      <c r="K1396" s="158"/>
      <c r="L1396" s="158"/>
      <c r="M1396" s="158"/>
      <c r="N1396" s="158"/>
      <c r="O1396" s="158"/>
      <c r="P1396" s="158"/>
    </row>
    <row r="1397" spans="1:16" ht="12.75">
      <c r="A1397" s="33"/>
      <c r="B1397" s="33"/>
      <c r="C1397" s="119"/>
      <c r="D1397" s="324"/>
      <c r="E1397" s="316"/>
      <c r="F1397" s="316"/>
      <c r="G1397" s="318"/>
      <c r="H1397" s="318"/>
      <c r="I1397" s="318"/>
      <c r="J1397" s="318"/>
      <c r="K1397" s="318"/>
      <c r="L1397" s="318"/>
      <c r="M1397" s="318"/>
      <c r="N1397" s="318"/>
      <c r="O1397" s="318"/>
      <c r="P1397" s="318"/>
    </row>
    <row r="1398" spans="1:16" ht="12.75">
      <c r="A1398" s="156"/>
      <c r="B1398" s="156"/>
      <c r="C1398" s="156"/>
      <c r="D1398" s="157"/>
      <c r="E1398" s="322"/>
      <c r="F1398" s="322"/>
      <c r="G1398" s="158"/>
      <c r="H1398" s="158"/>
      <c r="I1398" s="158"/>
      <c r="J1398" s="158"/>
      <c r="K1398" s="158"/>
      <c r="L1398" s="158"/>
      <c r="M1398" s="158"/>
      <c r="N1398" s="158"/>
      <c r="O1398" s="158"/>
      <c r="P1398" s="158"/>
    </row>
    <row r="1399" spans="1:16" ht="12.75">
      <c r="A1399" s="33"/>
      <c r="B1399" s="33"/>
      <c r="C1399" s="119"/>
      <c r="D1399" s="324"/>
      <c r="E1399" s="316"/>
      <c r="F1399" s="316"/>
      <c r="G1399" s="318"/>
      <c r="H1399" s="318"/>
      <c r="I1399" s="318"/>
      <c r="J1399" s="318"/>
      <c r="K1399" s="318"/>
      <c r="L1399" s="318"/>
      <c r="M1399" s="318"/>
      <c r="N1399" s="318"/>
      <c r="O1399" s="318"/>
      <c r="P1399" s="318"/>
    </row>
    <row r="1400" spans="1:16" ht="12.75">
      <c r="A1400" s="156"/>
      <c r="B1400" s="156"/>
      <c r="C1400" s="156"/>
      <c r="D1400" s="157"/>
      <c r="E1400" s="322"/>
      <c r="F1400" s="322"/>
      <c r="G1400" s="158"/>
      <c r="H1400" s="158"/>
      <c r="I1400" s="158"/>
      <c r="J1400" s="158"/>
      <c r="K1400" s="158"/>
      <c r="L1400" s="158"/>
      <c r="M1400" s="158"/>
      <c r="N1400" s="158"/>
      <c r="O1400" s="158"/>
      <c r="P1400" s="158"/>
    </row>
    <row r="1401" spans="1:16" ht="12.75">
      <c r="A1401" s="33"/>
      <c r="B1401" s="33"/>
      <c r="C1401" s="119"/>
      <c r="D1401" s="324"/>
      <c r="E1401" s="316"/>
      <c r="F1401" s="316"/>
      <c r="G1401" s="318"/>
      <c r="H1401" s="318"/>
      <c r="I1401" s="318"/>
      <c r="J1401" s="318"/>
      <c r="K1401" s="318"/>
      <c r="L1401" s="318"/>
      <c r="M1401" s="318"/>
      <c r="N1401" s="318"/>
      <c r="O1401" s="318"/>
      <c r="P1401" s="318"/>
    </row>
    <row r="1402" spans="1:16" ht="12.75">
      <c r="A1402" s="156"/>
      <c r="B1402" s="156"/>
      <c r="C1402" s="156"/>
      <c r="D1402" s="157"/>
      <c r="E1402" s="322"/>
      <c r="F1402" s="322"/>
      <c r="G1402" s="158"/>
      <c r="H1402" s="158"/>
      <c r="I1402" s="158"/>
      <c r="J1402" s="158"/>
      <c r="K1402" s="158"/>
      <c r="L1402" s="158"/>
      <c r="M1402" s="158"/>
      <c r="N1402" s="158"/>
      <c r="O1402" s="158"/>
      <c r="P1402" s="158"/>
    </row>
    <row r="1403" spans="1:16" ht="12.75">
      <c r="A1403" s="33"/>
      <c r="B1403" s="33"/>
      <c r="C1403" s="119"/>
      <c r="D1403" s="324"/>
      <c r="E1403" s="316"/>
      <c r="F1403" s="316"/>
      <c r="G1403" s="318"/>
      <c r="H1403" s="318"/>
      <c r="I1403" s="318"/>
      <c r="J1403" s="318"/>
      <c r="K1403" s="318"/>
      <c r="L1403" s="318"/>
      <c r="M1403" s="318"/>
      <c r="N1403" s="318"/>
      <c r="O1403" s="318"/>
      <c r="P1403" s="318"/>
    </row>
    <row r="1404" spans="1:16" ht="12.75">
      <c r="A1404" s="156"/>
      <c r="B1404" s="156"/>
      <c r="C1404" s="156"/>
      <c r="D1404" s="157"/>
      <c r="E1404" s="322"/>
      <c r="F1404" s="322"/>
      <c r="G1404" s="158"/>
      <c r="H1404" s="158"/>
      <c r="I1404" s="158"/>
      <c r="J1404" s="158"/>
      <c r="K1404" s="158"/>
      <c r="L1404" s="158"/>
      <c r="M1404" s="158"/>
      <c r="N1404" s="158"/>
      <c r="O1404" s="158"/>
      <c r="P1404" s="158"/>
    </row>
    <row r="1405" spans="1:16" ht="12.75">
      <c r="A1405" s="33"/>
      <c r="B1405" s="33"/>
      <c r="C1405" s="119"/>
      <c r="D1405" s="324"/>
      <c r="E1405" s="316"/>
      <c r="F1405" s="316"/>
      <c r="G1405" s="318"/>
      <c r="H1405" s="318"/>
      <c r="I1405" s="318"/>
      <c r="J1405" s="318"/>
      <c r="K1405" s="318"/>
      <c r="L1405" s="318"/>
      <c r="M1405" s="318"/>
      <c r="N1405" s="318"/>
      <c r="O1405" s="318"/>
      <c r="P1405" s="318"/>
    </row>
    <row r="1406" spans="1:16" ht="12.75">
      <c r="A1406" s="156"/>
      <c r="B1406" s="156"/>
      <c r="C1406" s="156"/>
      <c r="D1406" s="157"/>
      <c r="E1406" s="322"/>
      <c r="F1406" s="322"/>
      <c r="G1406" s="158"/>
      <c r="H1406" s="158"/>
      <c r="I1406" s="158"/>
      <c r="J1406" s="158"/>
      <c r="K1406" s="158"/>
      <c r="L1406" s="158"/>
      <c r="M1406" s="158"/>
      <c r="N1406" s="158"/>
      <c r="O1406" s="158"/>
      <c r="P1406" s="158"/>
    </row>
    <row r="1407" spans="1:16" ht="12.75">
      <c r="A1407" s="33"/>
      <c r="B1407" s="33"/>
      <c r="C1407" s="119"/>
      <c r="D1407" s="324"/>
      <c r="E1407" s="316"/>
      <c r="F1407" s="316"/>
      <c r="G1407" s="318"/>
      <c r="H1407" s="318"/>
      <c r="I1407" s="318"/>
      <c r="J1407" s="318"/>
      <c r="K1407" s="318"/>
      <c r="L1407" s="318"/>
      <c r="M1407" s="318"/>
      <c r="N1407" s="318"/>
      <c r="O1407" s="318"/>
      <c r="P1407" s="318"/>
    </row>
    <row r="1408" spans="1:16" ht="12.75">
      <c r="A1408" s="156"/>
      <c r="B1408" s="156"/>
      <c r="C1408" s="156"/>
      <c r="D1408" s="157"/>
      <c r="E1408" s="322"/>
      <c r="F1408" s="322"/>
      <c r="G1408" s="158"/>
      <c r="H1408" s="158"/>
      <c r="I1408" s="158"/>
      <c r="J1408" s="158"/>
      <c r="K1408" s="158"/>
      <c r="L1408" s="158"/>
      <c r="M1408" s="158"/>
      <c r="N1408" s="158"/>
      <c r="O1408" s="158"/>
      <c r="P1408" s="158"/>
    </row>
    <row r="1409" spans="1:16" ht="12.75">
      <c r="A1409" s="33"/>
      <c r="B1409" s="33"/>
      <c r="C1409" s="119"/>
      <c r="D1409" s="324"/>
      <c r="E1409" s="316"/>
      <c r="F1409" s="316"/>
      <c r="G1409" s="318"/>
      <c r="H1409" s="318"/>
      <c r="I1409" s="318"/>
      <c r="J1409" s="318"/>
      <c r="K1409" s="318"/>
      <c r="L1409" s="318"/>
      <c r="M1409" s="318"/>
      <c r="N1409" s="318"/>
      <c r="O1409" s="318"/>
      <c r="P1409" s="318"/>
    </row>
    <row r="1410" spans="1:16" ht="12.75">
      <c r="A1410" s="156"/>
      <c r="B1410" s="156"/>
      <c r="C1410" s="156"/>
      <c r="D1410" s="157"/>
      <c r="E1410" s="322"/>
      <c r="F1410" s="322"/>
      <c r="G1410" s="158"/>
      <c r="H1410" s="158"/>
      <c r="I1410" s="158"/>
      <c r="J1410" s="158"/>
      <c r="K1410" s="158"/>
      <c r="L1410" s="158"/>
      <c r="M1410" s="158"/>
      <c r="N1410" s="158"/>
      <c r="O1410" s="158"/>
      <c r="P1410" s="158"/>
    </row>
    <row r="1411" spans="1:16" ht="12.75">
      <c r="A1411" s="33"/>
      <c r="B1411" s="33"/>
      <c r="C1411" s="119"/>
      <c r="D1411" s="324"/>
      <c r="E1411" s="316"/>
      <c r="F1411" s="316"/>
      <c r="G1411" s="318"/>
      <c r="H1411" s="318"/>
      <c r="I1411" s="318"/>
      <c r="J1411" s="318"/>
      <c r="K1411" s="318"/>
      <c r="L1411" s="318"/>
      <c r="M1411" s="318"/>
      <c r="N1411" s="318"/>
      <c r="O1411" s="318"/>
      <c r="P1411" s="318"/>
    </row>
    <row r="1412" spans="1:16" ht="12.75">
      <c r="A1412" s="156"/>
      <c r="B1412" s="156"/>
      <c r="C1412" s="156"/>
      <c r="D1412" s="157"/>
      <c r="E1412" s="322"/>
      <c r="F1412" s="322"/>
      <c r="G1412" s="158"/>
      <c r="H1412" s="158"/>
      <c r="I1412" s="158"/>
      <c r="J1412" s="158"/>
      <c r="K1412" s="158"/>
      <c r="L1412" s="158"/>
      <c r="M1412" s="158"/>
      <c r="N1412" s="158"/>
      <c r="O1412" s="158"/>
      <c r="P1412" s="158"/>
    </row>
    <row r="1413" spans="1:16" ht="12.75">
      <c r="A1413" s="33"/>
      <c r="B1413" s="33"/>
      <c r="C1413" s="119"/>
      <c r="D1413" s="324"/>
      <c r="E1413" s="316"/>
      <c r="F1413" s="316"/>
      <c r="G1413" s="318"/>
      <c r="H1413" s="318"/>
      <c r="I1413" s="318"/>
      <c r="J1413" s="318"/>
      <c r="K1413" s="318"/>
      <c r="L1413" s="318"/>
      <c r="M1413" s="318"/>
      <c r="N1413" s="318"/>
      <c r="O1413" s="318"/>
      <c r="P1413" s="318"/>
    </row>
    <row r="1414" spans="1:16" ht="12.75">
      <c r="A1414" s="156"/>
      <c r="B1414" s="156"/>
      <c r="C1414" s="156"/>
      <c r="D1414" s="157"/>
      <c r="E1414" s="322"/>
      <c r="F1414" s="322"/>
      <c r="G1414" s="158"/>
      <c r="H1414" s="158"/>
      <c r="I1414" s="158"/>
      <c r="J1414" s="158"/>
      <c r="K1414" s="158"/>
      <c r="L1414" s="158"/>
      <c r="M1414" s="158"/>
      <c r="N1414" s="158"/>
      <c r="O1414" s="158"/>
      <c r="P1414" s="158"/>
    </row>
    <row r="1415" spans="1:16" ht="12.75">
      <c r="A1415" s="33"/>
      <c r="B1415" s="33"/>
      <c r="C1415" s="119"/>
      <c r="D1415" s="324"/>
      <c r="E1415" s="316"/>
      <c r="F1415" s="316"/>
      <c r="G1415" s="318"/>
      <c r="H1415" s="318"/>
      <c r="I1415" s="318"/>
      <c r="J1415" s="318"/>
      <c r="K1415" s="318"/>
      <c r="L1415" s="318"/>
      <c r="M1415" s="318"/>
      <c r="N1415" s="318"/>
      <c r="O1415" s="318"/>
      <c r="P1415" s="318"/>
    </row>
    <row r="1416" spans="1:16" ht="12.75">
      <c r="A1416" s="156"/>
      <c r="B1416" s="156"/>
      <c r="C1416" s="156"/>
      <c r="D1416" s="157"/>
      <c r="E1416" s="322"/>
      <c r="F1416" s="322"/>
      <c r="G1416" s="158"/>
      <c r="H1416" s="158"/>
      <c r="I1416" s="158"/>
      <c r="J1416" s="158"/>
      <c r="K1416" s="158"/>
      <c r="L1416" s="158"/>
      <c r="M1416" s="158"/>
      <c r="N1416" s="158"/>
      <c r="O1416" s="158"/>
      <c r="P1416" s="158"/>
    </row>
    <row r="1417" spans="1:16" ht="12.75">
      <c r="A1417" s="33"/>
      <c r="B1417" s="33"/>
      <c r="C1417" s="119"/>
      <c r="D1417" s="324"/>
      <c r="E1417" s="316"/>
      <c r="F1417" s="316"/>
      <c r="G1417" s="318"/>
      <c r="H1417" s="318"/>
      <c r="I1417" s="318"/>
      <c r="J1417" s="318"/>
      <c r="K1417" s="318"/>
      <c r="L1417" s="318"/>
      <c r="M1417" s="318"/>
      <c r="N1417" s="318"/>
      <c r="O1417" s="318"/>
      <c r="P1417" s="318"/>
    </row>
    <row r="1418" spans="1:16" ht="12.75">
      <c r="A1418" s="156"/>
      <c r="B1418" s="156"/>
      <c r="C1418" s="156"/>
      <c r="D1418" s="157"/>
      <c r="E1418" s="322"/>
      <c r="F1418" s="322"/>
      <c r="G1418" s="158"/>
      <c r="H1418" s="158"/>
      <c r="I1418" s="158"/>
      <c r="J1418" s="158"/>
      <c r="K1418" s="158"/>
      <c r="L1418" s="158"/>
      <c r="M1418" s="158"/>
      <c r="N1418" s="158"/>
      <c r="O1418" s="158"/>
      <c r="P1418" s="158"/>
    </row>
    <row r="1419" spans="1:16" ht="12.75">
      <c r="A1419" s="33"/>
      <c r="B1419" s="33"/>
      <c r="C1419" s="119"/>
      <c r="D1419" s="324"/>
      <c r="E1419" s="316"/>
      <c r="F1419" s="316"/>
      <c r="G1419" s="318"/>
      <c r="H1419" s="318"/>
      <c r="I1419" s="318"/>
      <c r="J1419" s="318"/>
      <c r="K1419" s="318"/>
      <c r="L1419" s="318"/>
      <c r="M1419" s="318"/>
      <c r="N1419" s="318"/>
      <c r="O1419" s="318"/>
      <c r="P1419" s="318"/>
    </row>
    <row r="1420" spans="1:16" ht="12.75">
      <c r="A1420" s="156"/>
      <c r="B1420" s="156"/>
      <c r="C1420" s="156"/>
      <c r="D1420" s="157"/>
      <c r="E1420" s="322"/>
      <c r="F1420" s="322"/>
      <c r="G1420" s="158"/>
      <c r="H1420" s="158"/>
      <c r="I1420" s="158"/>
      <c r="J1420" s="158"/>
      <c r="K1420" s="158"/>
      <c r="L1420" s="158"/>
      <c r="M1420" s="158"/>
      <c r="N1420" s="158"/>
      <c r="O1420" s="158"/>
      <c r="P1420" s="158"/>
    </row>
    <row r="1421" spans="1:16" ht="12.75">
      <c r="A1421" s="33"/>
      <c r="B1421" s="33"/>
      <c r="C1421" s="119"/>
      <c r="D1421" s="324"/>
      <c r="E1421" s="316"/>
      <c r="F1421" s="316"/>
      <c r="G1421" s="318"/>
      <c r="H1421" s="318"/>
      <c r="I1421" s="318"/>
      <c r="J1421" s="318"/>
      <c r="K1421" s="318"/>
      <c r="L1421" s="318"/>
      <c r="M1421" s="318"/>
      <c r="N1421" s="318"/>
      <c r="O1421" s="318"/>
      <c r="P1421" s="318"/>
    </row>
    <row r="1422" spans="1:16" ht="12.75">
      <c r="A1422" s="156"/>
      <c r="B1422" s="156"/>
      <c r="C1422" s="156"/>
      <c r="D1422" s="157"/>
      <c r="E1422" s="322"/>
      <c r="F1422" s="322"/>
      <c r="G1422" s="158"/>
      <c r="H1422" s="158"/>
      <c r="I1422" s="158"/>
      <c r="J1422" s="158"/>
      <c r="K1422" s="158"/>
      <c r="L1422" s="158"/>
      <c r="M1422" s="158"/>
      <c r="N1422" s="158"/>
      <c r="O1422" s="158"/>
      <c r="P1422" s="158"/>
    </row>
    <row r="1423" spans="1:16" ht="12.75">
      <c r="A1423" s="33"/>
      <c r="B1423" s="33"/>
      <c r="C1423" s="119"/>
      <c r="D1423" s="324"/>
      <c r="E1423" s="316"/>
      <c r="F1423" s="316"/>
      <c r="G1423" s="318"/>
      <c r="H1423" s="318"/>
      <c r="I1423" s="318"/>
      <c r="J1423" s="318"/>
      <c r="K1423" s="318"/>
      <c r="L1423" s="318"/>
      <c r="M1423" s="318"/>
      <c r="N1423" s="318"/>
      <c r="O1423" s="318"/>
      <c r="P1423" s="318"/>
    </row>
    <row r="1424" spans="1:16" ht="12.75">
      <c r="A1424" s="156"/>
      <c r="B1424" s="156"/>
      <c r="C1424" s="156"/>
      <c r="D1424" s="157"/>
      <c r="E1424" s="322"/>
      <c r="F1424" s="322"/>
      <c r="G1424" s="158"/>
      <c r="H1424" s="158"/>
      <c r="I1424" s="158"/>
      <c r="J1424" s="158"/>
      <c r="K1424" s="158"/>
      <c r="L1424" s="158"/>
      <c r="M1424" s="158"/>
      <c r="N1424" s="158"/>
      <c r="O1424" s="158"/>
      <c r="P1424" s="158"/>
    </row>
    <row r="1425" spans="1:16" ht="12.75">
      <c r="A1425" s="33"/>
      <c r="B1425" s="33"/>
      <c r="C1425" s="119"/>
      <c r="D1425" s="324"/>
      <c r="E1425" s="316"/>
      <c r="F1425" s="316"/>
      <c r="G1425" s="318"/>
      <c r="H1425" s="318"/>
      <c r="I1425" s="318"/>
      <c r="J1425" s="318"/>
      <c r="K1425" s="318"/>
      <c r="L1425" s="318"/>
      <c r="M1425" s="318"/>
      <c r="N1425" s="318"/>
      <c r="O1425" s="318"/>
      <c r="P1425" s="318"/>
    </row>
    <row r="1426" spans="1:16" ht="12.75">
      <c r="A1426" s="156"/>
      <c r="B1426" s="156"/>
      <c r="C1426" s="156"/>
      <c r="D1426" s="157"/>
      <c r="E1426" s="322"/>
      <c r="F1426" s="322"/>
      <c r="G1426" s="158"/>
      <c r="H1426" s="158"/>
      <c r="I1426" s="158"/>
      <c r="J1426" s="158"/>
      <c r="K1426" s="158"/>
      <c r="L1426" s="158"/>
      <c r="M1426" s="158"/>
      <c r="N1426" s="158"/>
      <c r="O1426" s="158"/>
      <c r="P1426" s="158"/>
    </row>
    <row r="1427" spans="1:16" ht="12.75">
      <c r="A1427" s="33"/>
      <c r="B1427" s="33"/>
      <c r="C1427" s="119"/>
      <c r="D1427" s="324"/>
      <c r="E1427" s="316"/>
      <c r="F1427" s="316"/>
      <c r="G1427" s="318"/>
      <c r="H1427" s="318"/>
      <c r="I1427" s="318"/>
      <c r="J1427" s="318"/>
      <c r="K1427" s="318"/>
      <c r="L1427" s="318"/>
      <c r="M1427" s="318"/>
      <c r="N1427" s="318"/>
      <c r="O1427" s="318"/>
      <c r="P1427" s="318"/>
    </row>
    <row r="1428" spans="1:16" ht="12.75">
      <c r="A1428" s="156"/>
      <c r="B1428" s="156"/>
      <c r="C1428" s="156"/>
      <c r="D1428" s="157"/>
      <c r="E1428" s="322"/>
      <c r="F1428" s="322"/>
      <c r="G1428" s="158"/>
      <c r="H1428" s="158"/>
      <c r="I1428" s="158"/>
      <c r="J1428" s="158"/>
      <c r="K1428" s="158"/>
      <c r="L1428" s="158"/>
      <c r="M1428" s="158"/>
      <c r="N1428" s="158"/>
      <c r="O1428" s="158"/>
      <c r="P1428" s="158"/>
    </row>
    <row r="1429" spans="1:16" ht="12.75">
      <c r="A1429" s="33"/>
      <c r="B1429" s="33"/>
      <c r="C1429" s="119"/>
      <c r="D1429" s="324"/>
      <c r="E1429" s="316"/>
      <c r="F1429" s="316"/>
      <c r="G1429" s="318"/>
      <c r="H1429" s="318"/>
      <c r="I1429" s="318"/>
      <c r="J1429" s="318"/>
      <c r="K1429" s="318"/>
      <c r="L1429" s="318"/>
      <c r="M1429" s="318"/>
      <c r="N1429" s="318"/>
      <c r="O1429" s="318"/>
      <c r="P1429" s="318"/>
    </row>
    <row r="1430" spans="1:16" ht="12.75">
      <c r="A1430" s="156"/>
      <c r="B1430" s="156"/>
      <c r="C1430" s="156"/>
      <c r="D1430" s="157"/>
      <c r="E1430" s="322"/>
      <c r="F1430" s="322"/>
      <c r="G1430" s="158"/>
      <c r="H1430" s="158"/>
      <c r="I1430" s="158"/>
      <c r="J1430" s="158"/>
      <c r="K1430" s="158"/>
      <c r="L1430" s="158"/>
      <c r="M1430" s="158"/>
      <c r="N1430" s="158"/>
      <c r="O1430" s="158"/>
      <c r="P1430" s="158"/>
    </row>
    <row r="1431" spans="1:16" ht="12.75">
      <c r="A1431" s="33"/>
      <c r="B1431" s="33"/>
      <c r="C1431" s="119"/>
      <c r="D1431" s="324"/>
      <c r="E1431" s="316"/>
      <c r="F1431" s="316"/>
      <c r="G1431" s="318"/>
      <c r="H1431" s="318"/>
      <c r="I1431" s="318"/>
      <c r="J1431" s="318"/>
      <c r="K1431" s="318"/>
      <c r="L1431" s="318"/>
      <c r="M1431" s="318"/>
      <c r="N1431" s="318"/>
      <c r="O1431" s="318"/>
      <c r="P1431" s="318"/>
    </row>
    <row r="1432" spans="1:16" ht="12.75">
      <c r="A1432" s="156"/>
      <c r="B1432" s="156"/>
      <c r="C1432" s="156"/>
      <c r="D1432" s="157"/>
      <c r="E1432" s="322"/>
      <c r="F1432" s="322"/>
      <c r="G1432" s="158"/>
      <c r="H1432" s="158"/>
      <c r="I1432" s="158"/>
      <c r="J1432" s="158"/>
      <c r="K1432" s="158"/>
      <c r="L1432" s="158"/>
      <c r="M1432" s="158"/>
      <c r="N1432" s="158"/>
      <c r="O1432" s="158"/>
      <c r="P1432" s="158"/>
    </row>
    <row r="1433" spans="1:16" ht="12.75">
      <c r="A1433" s="33"/>
      <c r="B1433" s="33"/>
      <c r="C1433" s="119"/>
      <c r="D1433" s="324"/>
      <c r="E1433" s="316"/>
      <c r="F1433" s="316"/>
      <c r="G1433" s="318"/>
      <c r="H1433" s="318"/>
      <c r="I1433" s="318"/>
      <c r="J1433" s="318"/>
      <c r="K1433" s="318"/>
      <c r="L1433" s="318"/>
      <c r="M1433" s="318"/>
      <c r="N1433" s="318"/>
      <c r="O1433" s="318"/>
      <c r="P1433" s="318"/>
    </row>
    <row r="1434" spans="1:16" ht="12.75">
      <c r="A1434" s="156"/>
      <c r="B1434" s="156"/>
      <c r="C1434" s="156"/>
      <c r="D1434" s="157"/>
      <c r="E1434" s="322"/>
      <c r="F1434" s="322"/>
      <c r="G1434" s="158"/>
      <c r="H1434" s="158"/>
      <c r="I1434" s="158"/>
      <c r="J1434" s="158"/>
      <c r="K1434" s="158"/>
      <c r="L1434" s="158"/>
      <c r="M1434" s="158"/>
      <c r="N1434" s="158"/>
      <c r="O1434" s="158"/>
      <c r="P1434" s="158"/>
    </row>
    <row r="1435" spans="1:16" ht="12.75">
      <c r="A1435" s="33"/>
      <c r="B1435" s="33"/>
      <c r="C1435" s="119"/>
      <c r="D1435" s="324"/>
      <c r="E1435" s="316"/>
      <c r="F1435" s="316"/>
      <c r="G1435" s="318"/>
      <c r="H1435" s="318"/>
      <c r="I1435" s="318"/>
      <c r="J1435" s="318"/>
      <c r="K1435" s="318"/>
      <c r="L1435" s="318"/>
      <c r="M1435" s="318"/>
      <c r="N1435" s="318"/>
      <c r="O1435" s="318"/>
      <c r="P1435" s="318"/>
    </row>
    <row r="1436" spans="1:16" ht="12.75">
      <c r="A1436" s="156"/>
      <c r="B1436" s="156"/>
      <c r="C1436" s="156"/>
      <c r="D1436" s="157"/>
      <c r="E1436" s="322"/>
      <c r="F1436" s="322"/>
      <c r="G1436" s="158"/>
      <c r="H1436" s="158"/>
      <c r="I1436" s="158"/>
      <c r="J1436" s="158"/>
      <c r="K1436" s="158"/>
      <c r="L1436" s="158"/>
      <c r="M1436" s="158"/>
      <c r="N1436" s="158"/>
      <c r="O1436" s="158"/>
      <c r="P1436" s="158"/>
    </row>
    <row r="1437" spans="1:16" ht="12.75">
      <c r="A1437" s="33"/>
      <c r="B1437" s="33"/>
      <c r="C1437" s="119"/>
      <c r="D1437" s="324"/>
      <c r="E1437" s="316"/>
      <c r="F1437" s="316"/>
      <c r="G1437" s="318"/>
      <c r="H1437" s="318"/>
      <c r="I1437" s="318"/>
      <c r="J1437" s="318"/>
      <c r="K1437" s="318"/>
      <c r="L1437" s="318"/>
      <c r="M1437" s="318"/>
      <c r="N1437" s="318"/>
      <c r="O1437" s="318"/>
      <c r="P1437" s="318"/>
    </row>
    <row r="1438" spans="1:16" ht="12.75">
      <c r="A1438" s="156"/>
      <c r="B1438" s="156"/>
      <c r="C1438" s="156"/>
      <c r="D1438" s="157"/>
      <c r="E1438" s="322"/>
      <c r="F1438" s="322"/>
      <c r="G1438" s="158"/>
      <c r="H1438" s="158"/>
      <c r="I1438" s="158"/>
      <c r="J1438" s="158"/>
      <c r="K1438" s="158"/>
      <c r="L1438" s="158"/>
      <c r="M1438" s="158"/>
      <c r="N1438" s="158"/>
      <c r="O1438" s="158"/>
      <c r="P1438" s="158"/>
    </row>
    <row r="1439" spans="1:16" ht="12.75">
      <c r="A1439" s="33"/>
      <c r="B1439" s="33"/>
      <c r="C1439" s="119"/>
      <c r="D1439" s="324"/>
      <c r="E1439" s="316"/>
      <c r="F1439" s="316"/>
      <c r="G1439" s="318"/>
      <c r="H1439" s="318"/>
      <c r="I1439" s="318"/>
      <c r="J1439" s="318"/>
      <c r="K1439" s="318"/>
      <c r="L1439" s="318"/>
      <c r="M1439" s="318"/>
      <c r="N1439" s="318"/>
      <c r="O1439" s="318"/>
      <c r="P1439" s="318"/>
    </row>
    <row r="1440" spans="1:16" ht="12.75">
      <c r="A1440" s="156"/>
      <c r="B1440" s="156"/>
      <c r="C1440" s="156"/>
      <c r="D1440" s="157"/>
      <c r="E1440" s="322"/>
      <c r="F1440" s="322"/>
      <c r="G1440" s="158"/>
      <c r="H1440" s="158"/>
      <c r="I1440" s="158"/>
      <c r="J1440" s="158"/>
      <c r="K1440" s="158"/>
      <c r="L1440" s="158"/>
      <c r="M1440" s="158"/>
      <c r="N1440" s="158"/>
      <c r="O1440" s="158"/>
      <c r="P1440" s="158"/>
    </row>
    <row r="1441" spans="1:16" ht="12.75">
      <c r="A1441" s="33"/>
      <c r="B1441" s="33"/>
      <c r="C1441" s="119"/>
      <c r="D1441" s="324"/>
      <c r="E1441" s="316"/>
      <c r="F1441" s="316"/>
      <c r="G1441" s="318"/>
      <c r="H1441" s="318"/>
      <c r="I1441" s="318"/>
      <c r="J1441" s="318"/>
      <c r="K1441" s="318"/>
      <c r="L1441" s="318"/>
      <c r="M1441" s="318"/>
      <c r="N1441" s="318"/>
      <c r="O1441" s="318"/>
      <c r="P1441" s="318"/>
    </row>
    <row r="1442" spans="1:16" ht="12.75">
      <c r="A1442" s="156"/>
      <c r="B1442" s="156"/>
      <c r="C1442" s="156"/>
      <c r="D1442" s="157"/>
      <c r="E1442" s="322"/>
      <c r="F1442" s="322"/>
      <c r="G1442" s="158"/>
      <c r="H1442" s="158"/>
      <c r="I1442" s="158"/>
      <c r="J1442" s="158"/>
      <c r="K1442" s="158"/>
      <c r="L1442" s="158"/>
      <c r="M1442" s="158"/>
      <c r="N1442" s="158"/>
      <c r="O1442" s="158"/>
      <c r="P1442" s="158"/>
    </row>
    <row r="1443" spans="1:16" ht="12.75">
      <c r="A1443" s="33"/>
      <c r="B1443" s="33"/>
      <c r="C1443" s="119"/>
      <c r="D1443" s="324"/>
      <c r="E1443" s="316"/>
      <c r="F1443" s="316"/>
      <c r="G1443" s="318"/>
      <c r="H1443" s="318"/>
      <c r="I1443" s="318"/>
      <c r="J1443" s="318"/>
      <c r="K1443" s="318"/>
      <c r="L1443" s="318"/>
      <c r="M1443" s="318"/>
      <c r="N1443" s="318"/>
      <c r="O1443" s="318"/>
      <c r="P1443" s="318"/>
    </row>
    <row r="1444" spans="1:16" ht="12.75">
      <c r="A1444" s="156"/>
      <c r="B1444" s="156"/>
      <c r="C1444" s="156"/>
      <c r="D1444" s="157"/>
      <c r="E1444" s="322"/>
      <c r="F1444" s="322"/>
      <c r="G1444" s="158"/>
      <c r="H1444" s="158"/>
      <c r="I1444" s="158"/>
      <c r="J1444" s="158"/>
      <c r="K1444" s="158"/>
      <c r="L1444" s="158"/>
      <c r="M1444" s="158"/>
      <c r="N1444" s="158"/>
      <c r="O1444" s="158"/>
      <c r="P1444" s="158"/>
    </row>
    <row r="1445" spans="1:16" ht="12.75">
      <c r="A1445" s="33"/>
      <c r="B1445" s="33"/>
      <c r="C1445" s="119"/>
      <c r="D1445" s="324"/>
      <c r="E1445" s="316"/>
      <c r="F1445" s="316"/>
      <c r="G1445" s="318"/>
      <c r="H1445" s="318"/>
      <c r="I1445" s="318"/>
      <c r="J1445" s="318"/>
      <c r="K1445" s="318"/>
      <c r="L1445" s="318"/>
      <c r="M1445" s="318"/>
      <c r="N1445" s="318"/>
      <c r="O1445" s="318"/>
      <c r="P1445" s="318"/>
    </row>
    <row r="1446" spans="1:16" ht="12.75">
      <c r="A1446" s="156"/>
      <c r="B1446" s="156"/>
      <c r="C1446" s="156"/>
      <c r="D1446" s="157"/>
      <c r="E1446" s="322"/>
      <c r="F1446" s="322"/>
      <c r="G1446" s="158"/>
      <c r="H1446" s="158"/>
      <c r="I1446" s="158"/>
      <c r="J1446" s="158"/>
      <c r="K1446" s="158"/>
      <c r="L1446" s="158"/>
      <c r="M1446" s="158"/>
      <c r="N1446" s="158"/>
      <c r="O1446" s="158"/>
      <c r="P1446" s="158"/>
    </row>
    <row r="1447" spans="1:16" ht="12.75">
      <c r="A1447" s="33"/>
      <c r="B1447" s="33"/>
      <c r="C1447" s="119"/>
      <c r="D1447" s="324"/>
      <c r="E1447" s="316"/>
      <c r="F1447" s="316"/>
      <c r="G1447" s="318"/>
      <c r="H1447" s="318"/>
      <c r="I1447" s="318"/>
      <c r="J1447" s="318"/>
      <c r="K1447" s="318"/>
      <c r="L1447" s="318"/>
      <c r="M1447" s="318"/>
      <c r="N1447" s="318"/>
      <c r="O1447" s="318"/>
      <c r="P1447" s="318"/>
    </row>
    <row r="1448" spans="1:16" ht="12.75">
      <c r="A1448" s="156"/>
      <c r="B1448" s="156"/>
      <c r="C1448" s="156"/>
      <c r="D1448" s="157"/>
      <c r="E1448" s="322"/>
      <c r="F1448" s="322"/>
      <c r="G1448" s="158"/>
      <c r="H1448" s="158"/>
      <c r="I1448" s="158"/>
      <c r="J1448" s="158"/>
      <c r="K1448" s="158"/>
      <c r="L1448" s="158"/>
      <c r="M1448" s="158"/>
      <c r="N1448" s="158"/>
      <c r="O1448" s="158"/>
      <c r="P1448" s="158"/>
    </row>
    <row r="1449" spans="1:16" ht="12.75">
      <c r="A1449" s="33"/>
      <c r="B1449" s="33"/>
      <c r="C1449" s="119"/>
      <c r="D1449" s="324"/>
      <c r="E1449" s="316"/>
      <c r="F1449" s="316"/>
      <c r="G1449" s="318"/>
      <c r="H1449" s="318"/>
      <c r="I1449" s="318"/>
      <c r="J1449" s="318"/>
      <c r="K1449" s="318"/>
      <c r="L1449" s="318"/>
      <c r="M1449" s="318"/>
      <c r="N1449" s="318"/>
      <c r="O1449" s="318"/>
      <c r="P1449" s="318"/>
    </row>
    <row r="1450" spans="1:16" ht="12.75">
      <c r="A1450" s="156"/>
      <c r="B1450" s="156"/>
      <c r="C1450" s="156"/>
      <c r="D1450" s="157"/>
      <c r="E1450" s="322"/>
      <c r="F1450" s="322"/>
      <c r="G1450" s="158"/>
      <c r="H1450" s="158"/>
      <c r="I1450" s="158"/>
      <c r="J1450" s="158"/>
      <c r="K1450" s="158"/>
      <c r="L1450" s="158"/>
      <c r="M1450" s="158"/>
      <c r="N1450" s="158"/>
      <c r="O1450" s="158"/>
      <c r="P1450" s="158"/>
    </row>
    <row r="1451" spans="1:16" ht="12.75">
      <c r="A1451" s="33"/>
      <c r="B1451" s="33"/>
      <c r="C1451" s="119"/>
      <c r="D1451" s="324"/>
      <c r="E1451" s="316"/>
      <c r="F1451" s="316"/>
      <c r="G1451" s="318"/>
      <c r="H1451" s="318"/>
      <c r="I1451" s="318"/>
      <c r="J1451" s="318"/>
      <c r="K1451" s="318"/>
      <c r="L1451" s="318"/>
      <c r="M1451" s="318"/>
      <c r="N1451" s="318"/>
      <c r="O1451" s="318"/>
      <c r="P1451" s="318"/>
    </row>
    <row r="1452" spans="1:16" ht="12.75">
      <c r="A1452" s="156"/>
      <c r="B1452" s="156"/>
      <c r="C1452" s="156"/>
      <c r="D1452" s="157"/>
      <c r="E1452" s="322"/>
      <c r="F1452" s="322"/>
      <c r="G1452" s="158"/>
      <c r="H1452" s="158"/>
      <c r="I1452" s="158"/>
      <c r="J1452" s="158"/>
      <c r="K1452" s="158"/>
      <c r="L1452" s="158"/>
      <c r="M1452" s="158"/>
      <c r="N1452" s="158"/>
      <c r="O1452" s="158"/>
      <c r="P1452" s="158"/>
    </row>
    <row r="1453" spans="1:16" ht="12.75">
      <c r="A1453" s="33"/>
      <c r="B1453" s="33"/>
      <c r="C1453" s="119"/>
      <c r="D1453" s="324"/>
      <c r="E1453" s="316"/>
      <c r="F1453" s="316"/>
      <c r="G1453" s="318"/>
      <c r="H1453" s="318"/>
      <c r="I1453" s="318"/>
      <c r="J1453" s="318"/>
      <c r="K1453" s="318"/>
      <c r="L1453" s="318"/>
      <c r="M1453" s="318"/>
      <c r="N1453" s="318"/>
      <c r="O1453" s="318"/>
      <c r="P1453" s="318"/>
    </row>
    <row r="1454" spans="1:16" ht="12.75">
      <c r="A1454" s="156"/>
      <c r="B1454" s="156"/>
      <c r="C1454" s="156"/>
      <c r="D1454" s="157"/>
      <c r="E1454" s="322"/>
      <c r="F1454" s="322"/>
      <c r="G1454" s="158"/>
      <c r="H1454" s="158"/>
      <c r="I1454" s="158"/>
      <c r="J1454" s="158"/>
      <c r="K1454" s="158"/>
      <c r="L1454" s="158"/>
      <c r="M1454" s="158"/>
      <c r="N1454" s="158"/>
      <c r="O1454" s="158"/>
      <c r="P1454" s="158"/>
    </row>
    <row r="1455" spans="1:16" ht="12.75">
      <c r="A1455" s="33"/>
      <c r="B1455" s="33"/>
      <c r="C1455" s="119"/>
      <c r="D1455" s="324"/>
      <c r="E1455" s="316"/>
      <c r="F1455" s="316"/>
      <c r="G1455" s="318"/>
      <c r="H1455" s="318"/>
      <c r="I1455" s="318"/>
      <c r="J1455" s="318"/>
      <c r="K1455" s="318"/>
      <c r="L1455" s="318"/>
      <c r="M1455" s="318"/>
      <c r="N1455" s="318"/>
      <c r="O1455" s="318"/>
      <c r="P1455" s="318"/>
    </row>
    <row r="1456" spans="1:16" ht="12.75">
      <c r="A1456" s="156"/>
      <c r="B1456" s="156"/>
      <c r="C1456" s="156"/>
      <c r="D1456" s="157"/>
      <c r="E1456" s="322"/>
      <c r="F1456" s="322"/>
      <c r="G1456" s="158"/>
      <c r="H1456" s="158"/>
      <c r="I1456" s="158"/>
      <c r="J1456" s="158"/>
      <c r="K1456" s="158"/>
      <c r="L1456" s="158"/>
      <c r="M1456" s="158"/>
      <c r="N1456" s="158"/>
      <c r="O1456" s="158"/>
      <c r="P1456" s="158"/>
    </row>
    <row r="1457" spans="1:16" ht="12.75">
      <c r="A1457" s="33"/>
      <c r="B1457" s="33"/>
      <c r="C1457" s="119"/>
      <c r="D1457" s="324"/>
      <c r="E1457" s="316"/>
      <c r="F1457" s="316"/>
      <c r="G1457" s="318"/>
      <c r="H1457" s="318"/>
      <c r="I1457" s="318"/>
      <c r="J1457" s="318"/>
      <c r="K1457" s="318"/>
      <c r="L1457" s="318"/>
      <c r="M1457" s="318"/>
      <c r="N1457" s="318"/>
      <c r="O1457" s="318"/>
      <c r="P1457" s="318"/>
    </row>
    <row r="1458" spans="1:16" ht="12.75">
      <c r="A1458" s="156"/>
      <c r="B1458" s="156"/>
      <c r="C1458" s="156"/>
      <c r="D1458" s="157"/>
      <c r="E1458" s="322"/>
      <c r="F1458" s="322"/>
      <c r="G1458" s="158"/>
      <c r="H1458" s="158"/>
      <c r="I1458" s="158"/>
      <c r="J1458" s="158"/>
      <c r="K1458" s="158"/>
      <c r="L1458" s="158"/>
      <c r="M1458" s="158"/>
      <c r="N1458" s="158"/>
      <c r="O1458" s="158"/>
      <c r="P1458" s="158"/>
    </row>
    <row r="1459" spans="1:16" ht="12.75">
      <c r="A1459" s="33"/>
      <c r="B1459" s="33"/>
      <c r="C1459" s="119"/>
      <c r="D1459" s="324"/>
      <c r="E1459" s="316"/>
      <c r="F1459" s="316"/>
      <c r="G1459" s="318"/>
      <c r="H1459" s="318"/>
      <c r="I1459" s="318"/>
      <c r="J1459" s="318"/>
      <c r="K1459" s="318"/>
      <c r="L1459" s="318"/>
      <c r="M1459" s="318"/>
      <c r="N1459" s="318"/>
      <c r="O1459" s="318"/>
      <c r="P1459" s="318"/>
    </row>
    <row r="1460" spans="1:16" ht="12.75">
      <c r="A1460" s="156"/>
      <c r="B1460" s="156"/>
      <c r="C1460" s="156"/>
      <c r="D1460" s="157"/>
      <c r="E1460" s="322"/>
      <c r="F1460" s="322"/>
      <c r="G1460" s="158"/>
      <c r="H1460" s="158"/>
      <c r="I1460" s="158"/>
      <c r="J1460" s="158"/>
      <c r="K1460" s="158"/>
      <c r="L1460" s="158"/>
      <c r="M1460" s="158"/>
      <c r="N1460" s="158"/>
      <c r="O1460" s="158"/>
      <c r="P1460" s="158"/>
    </row>
    <row r="1461" spans="1:16" ht="12.75">
      <c r="A1461" s="33"/>
      <c r="B1461" s="33"/>
      <c r="C1461" s="119"/>
      <c r="D1461" s="324"/>
      <c r="E1461" s="316"/>
      <c r="F1461" s="316"/>
      <c r="G1461" s="318"/>
      <c r="H1461" s="318"/>
      <c r="I1461" s="318"/>
      <c r="J1461" s="318"/>
      <c r="K1461" s="318"/>
      <c r="L1461" s="318"/>
      <c r="M1461" s="318"/>
      <c r="N1461" s="318"/>
      <c r="O1461" s="318"/>
      <c r="P1461" s="318"/>
    </row>
    <row r="1462" spans="1:16" ht="12.75">
      <c r="A1462" s="156"/>
      <c r="B1462" s="156"/>
      <c r="C1462" s="156"/>
      <c r="D1462" s="157"/>
      <c r="E1462" s="322"/>
      <c r="F1462" s="322"/>
      <c r="G1462" s="158"/>
      <c r="H1462" s="158"/>
      <c r="I1462" s="158"/>
      <c r="J1462" s="158"/>
      <c r="K1462" s="158"/>
      <c r="L1462" s="158"/>
      <c r="M1462" s="158"/>
      <c r="N1462" s="158"/>
      <c r="O1462" s="158"/>
      <c r="P1462" s="158"/>
    </row>
    <row r="1463" spans="1:16" ht="12.75">
      <c r="A1463" s="33"/>
      <c r="B1463" s="33"/>
      <c r="C1463" s="119"/>
      <c r="D1463" s="324"/>
      <c r="E1463" s="316"/>
      <c r="F1463" s="316"/>
      <c r="G1463" s="318"/>
      <c r="H1463" s="318"/>
      <c r="I1463" s="318"/>
      <c r="J1463" s="318"/>
      <c r="K1463" s="318"/>
      <c r="L1463" s="318"/>
      <c r="M1463" s="318"/>
      <c r="N1463" s="318"/>
      <c r="O1463" s="318"/>
      <c r="P1463" s="318"/>
    </row>
    <row r="1464" spans="1:16" ht="12.75">
      <c r="A1464" s="156"/>
      <c r="B1464" s="156"/>
      <c r="C1464" s="156"/>
      <c r="D1464" s="157"/>
      <c r="E1464" s="322"/>
      <c r="F1464" s="322"/>
      <c r="G1464" s="158"/>
      <c r="H1464" s="158"/>
      <c r="I1464" s="158"/>
      <c r="J1464" s="158"/>
      <c r="K1464" s="158"/>
      <c r="L1464" s="158"/>
      <c r="M1464" s="158"/>
      <c r="N1464" s="158"/>
      <c r="O1464" s="158"/>
      <c r="P1464" s="158"/>
    </row>
    <row r="1465" spans="1:16" ht="12.75">
      <c r="A1465" s="33"/>
      <c r="B1465" s="33"/>
      <c r="C1465" s="119"/>
      <c r="D1465" s="324"/>
      <c r="E1465" s="316"/>
      <c r="F1465" s="316"/>
      <c r="G1465" s="318"/>
      <c r="H1465" s="318"/>
      <c r="I1465" s="318"/>
      <c r="J1465" s="318"/>
      <c r="K1465" s="318"/>
      <c r="L1465" s="318"/>
      <c r="M1465" s="318"/>
      <c r="N1465" s="318"/>
      <c r="O1465" s="318"/>
      <c r="P1465" s="318"/>
    </row>
    <row r="1466" spans="1:16" ht="12.75">
      <c r="A1466" s="156"/>
      <c r="B1466" s="156"/>
      <c r="C1466" s="156"/>
      <c r="D1466" s="157"/>
      <c r="E1466" s="322"/>
      <c r="F1466" s="322"/>
      <c r="G1466" s="158"/>
      <c r="H1466" s="158"/>
      <c r="I1466" s="158"/>
      <c r="J1466" s="158"/>
      <c r="K1466" s="158"/>
      <c r="L1466" s="158"/>
      <c r="M1466" s="158"/>
      <c r="N1466" s="158"/>
      <c r="O1466" s="158"/>
      <c r="P1466" s="158"/>
    </row>
    <row r="1467" spans="1:16" ht="12.75">
      <c r="A1467" s="33"/>
      <c r="B1467" s="33"/>
      <c r="C1467" s="119"/>
      <c r="D1467" s="324"/>
      <c r="E1467" s="316"/>
      <c r="F1467" s="316"/>
      <c r="G1467" s="318"/>
      <c r="H1467" s="318"/>
      <c r="I1467" s="318"/>
      <c r="J1467" s="318"/>
      <c r="K1467" s="318"/>
      <c r="L1467" s="318"/>
      <c r="M1467" s="318"/>
      <c r="N1467" s="318"/>
      <c r="O1467" s="318"/>
      <c r="P1467" s="318"/>
    </row>
    <row r="1468" spans="1:16" ht="12.75">
      <c r="A1468" s="156"/>
      <c r="B1468" s="156"/>
      <c r="C1468" s="156"/>
      <c r="D1468" s="157"/>
      <c r="E1468" s="322"/>
      <c r="F1468" s="322"/>
      <c r="G1468" s="158"/>
      <c r="H1468" s="158"/>
      <c r="I1468" s="158"/>
      <c r="J1468" s="158"/>
      <c r="K1468" s="158"/>
      <c r="L1468" s="158"/>
      <c r="M1468" s="158"/>
      <c r="N1468" s="158"/>
      <c r="O1468" s="158"/>
      <c r="P1468" s="158"/>
    </row>
    <row r="1469" spans="1:16" ht="12.75">
      <c r="A1469" s="33"/>
      <c r="B1469" s="33"/>
      <c r="C1469" s="119"/>
      <c r="D1469" s="324"/>
      <c r="E1469" s="316"/>
      <c r="F1469" s="316"/>
      <c r="G1469" s="318"/>
      <c r="H1469" s="318"/>
      <c r="I1469" s="318"/>
      <c r="J1469" s="318"/>
      <c r="K1469" s="318"/>
      <c r="L1469" s="318"/>
      <c r="M1469" s="318"/>
      <c r="N1469" s="318"/>
      <c r="O1469" s="318"/>
      <c r="P1469" s="318"/>
    </row>
    <row r="1470" spans="1:16" ht="12.75">
      <c r="A1470" s="156"/>
      <c r="B1470" s="156"/>
      <c r="C1470" s="156"/>
      <c r="D1470" s="157"/>
      <c r="E1470" s="322"/>
      <c r="F1470" s="322"/>
      <c r="G1470" s="158"/>
      <c r="H1470" s="158"/>
      <c r="I1470" s="158"/>
      <c r="J1470" s="158"/>
      <c r="K1470" s="158"/>
      <c r="L1470" s="158"/>
      <c r="M1470" s="158"/>
      <c r="N1470" s="158"/>
      <c r="O1470" s="158"/>
      <c r="P1470" s="158"/>
    </row>
    <row r="1471" spans="1:16" ht="12.75">
      <c r="A1471" s="33"/>
      <c r="B1471" s="33"/>
      <c r="C1471" s="119"/>
      <c r="D1471" s="324"/>
      <c r="E1471" s="316"/>
      <c r="F1471" s="316"/>
      <c r="G1471" s="318"/>
      <c r="H1471" s="318"/>
      <c r="I1471" s="318"/>
      <c r="J1471" s="318"/>
      <c r="K1471" s="318"/>
      <c r="L1471" s="318"/>
      <c r="M1471" s="318"/>
      <c r="N1471" s="318"/>
      <c r="O1471" s="318"/>
      <c r="P1471" s="318"/>
    </row>
    <row r="1472" spans="1:16" ht="12.75">
      <c r="A1472" s="156"/>
      <c r="B1472" s="156"/>
      <c r="C1472" s="156"/>
      <c r="D1472" s="157"/>
      <c r="E1472" s="322"/>
      <c r="F1472" s="322"/>
      <c r="G1472" s="158"/>
      <c r="H1472" s="158"/>
      <c r="I1472" s="158"/>
      <c r="J1472" s="158"/>
      <c r="K1472" s="158"/>
      <c r="L1472" s="158"/>
      <c r="M1472" s="158"/>
      <c r="N1472" s="158"/>
      <c r="O1472" s="158"/>
      <c r="P1472" s="158"/>
    </row>
    <row r="1473" spans="1:16" ht="12.75">
      <c r="A1473" s="33"/>
      <c r="B1473" s="33"/>
      <c r="C1473" s="119"/>
      <c r="D1473" s="324"/>
      <c r="E1473" s="316"/>
      <c r="F1473" s="316"/>
      <c r="G1473" s="318"/>
      <c r="H1473" s="318"/>
      <c r="I1473" s="318"/>
      <c r="J1473" s="318"/>
      <c r="K1473" s="318"/>
      <c r="L1473" s="318"/>
      <c r="M1473" s="318"/>
      <c r="N1473" s="318"/>
      <c r="O1473" s="318"/>
      <c r="P1473" s="318"/>
    </row>
    <row r="1474" spans="1:16" ht="12.75">
      <c r="A1474" s="156"/>
      <c r="B1474" s="156"/>
      <c r="C1474" s="156"/>
      <c r="D1474" s="157"/>
      <c r="E1474" s="322"/>
      <c r="F1474" s="322"/>
      <c r="G1474" s="158"/>
      <c r="H1474" s="158"/>
      <c r="I1474" s="158"/>
      <c r="J1474" s="158"/>
      <c r="K1474" s="158"/>
      <c r="L1474" s="158"/>
      <c r="M1474" s="158"/>
      <c r="N1474" s="158"/>
      <c r="O1474" s="158"/>
      <c r="P1474" s="158"/>
    </row>
    <row r="1475" spans="1:16" ht="12.75">
      <c r="A1475" s="33"/>
      <c r="B1475" s="33"/>
      <c r="C1475" s="119"/>
      <c r="D1475" s="324"/>
      <c r="E1475" s="316"/>
      <c r="F1475" s="316"/>
      <c r="G1475" s="318"/>
      <c r="H1475" s="318"/>
      <c r="I1475" s="318"/>
      <c r="J1475" s="318"/>
      <c r="K1475" s="318"/>
      <c r="L1475" s="318"/>
      <c r="M1475" s="318"/>
      <c r="N1475" s="318"/>
      <c r="O1475" s="318"/>
      <c r="P1475" s="318"/>
    </row>
    <row r="1476" spans="1:16" ht="12.75">
      <c r="A1476" s="156"/>
      <c r="B1476" s="156"/>
      <c r="C1476" s="156"/>
      <c r="D1476" s="157"/>
      <c r="E1476" s="322"/>
      <c r="F1476" s="322"/>
      <c r="G1476" s="158"/>
      <c r="H1476" s="158"/>
      <c r="I1476" s="158"/>
      <c r="J1476" s="158"/>
      <c r="K1476" s="158"/>
      <c r="L1476" s="158"/>
      <c r="M1476" s="158"/>
      <c r="N1476" s="158"/>
      <c r="O1476" s="158"/>
      <c r="P1476" s="158"/>
    </row>
    <row r="1477" spans="1:16" ht="12.75">
      <c r="A1477" s="33"/>
      <c r="B1477" s="33"/>
      <c r="C1477" s="119"/>
      <c r="D1477" s="324"/>
      <c r="E1477" s="316"/>
      <c r="F1477" s="316"/>
      <c r="G1477" s="318"/>
      <c r="H1477" s="318"/>
      <c r="I1477" s="318"/>
      <c r="J1477" s="318"/>
      <c r="K1477" s="318"/>
      <c r="L1477" s="318"/>
      <c r="M1477" s="318"/>
      <c r="N1477" s="318"/>
      <c r="O1477" s="318"/>
      <c r="P1477" s="318"/>
    </row>
    <row r="1478" spans="1:16" ht="12.75">
      <c r="A1478" s="156"/>
      <c r="B1478" s="156"/>
      <c r="C1478" s="156"/>
      <c r="D1478" s="157"/>
      <c r="E1478" s="322"/>
      <c r="F1478" s="322"/>
      <c r="G1478" s="158"/>
      <c r="H1478" s="158"/>
      <c r="I1478" s="158"/>
      <c r="J1478" s="158"/>
      <c r="K1478" s="158"/>
      <c r="L1478" s="158"/>
      <c r="M1478" s="158"/>
      <c r="N1478" s="158"/>
      <c r="O1478" s="158"/>
      <c r="P1478" s="158"/>
    </row>
    <row r="1479" spans="1:16" ht="12.75">
      <c r="A1479" s="33"/>
      <c r="B1479" s="33"/>
      <c r="C1479" s="119"/>
      <c r="D1479" s="324"/>
      <c r="E1479" s="316"/>
      <c r="F1479" s="316"/>
      <c r="G1479" s="318"/>
      <c r="H1479" s="318"/>
      <c r="I1479" s="318"/>
      <c r="J1479" s="318"/>
      <c r="K1479" s="318"/>
      <c r="L1479" s="318"/>
      <c r="M1479" s="318"/>
      <c r="N1479" s="318"/>
      <c r="O1479" s="318"/>
      <c r="P1479" s="318"/>
    </row>
    <row r="1480" spans="1:16" ht="12.75">
      <c r="A1480" s="156"/>
      <c r="B1480" s="156"/>
      <c r="C1480" s="156"/>
      <c r="D1480" s="157"/>
      <c r="E1480" s="322"/>
      <c r="F1480" s="322"/>
      <c r="G1480" s="158"/>
      <c r="H1480" s="158"/>
      <c r="I1480" s="158"/>
      <c r="J1480" s="158"/>
      <c r="K1480" s="158"/>
      <c r="L1480" s="158"/>
      <c r="M1480" s="158"/>
      <c r="N1480" s="158"/>
      <c r="O1480" s="158"/>
      <c r="P1480" s="158"/>
    </row>
    <row r="1481" spans="1:16" ht="12.75">
      <c r="A1481" s="33"/>
      <c r="B1481" s="33"/>
      <c r="C1481" s="119"/>
      <c r="D1481" s="324"/>
      <c r="E1481" s="316"/>
      <c r="F1481" s="316"/>
      <c r="G1481" s="318"/>
      <c r="H1481" s="318"/>
      <c r="I1481" s="318"/>
      <c r="J1481" s="318"/>
      <c r="K1481" s="318"/>
      <c r="L1481" s="318"/>
      <c r="M1481" s="318"/>
      <c r="N1481" s="318"/>
      <c r="O1481" s="318"/>
      <c r="P1481" s="318"/>
    </row>
    <row r="1482" spans="1:16" ht="12.75">
      <c r="A1482" s="156"/>
      <c r="B1482" s="156"/>
      <c r="C1482" s="156"/>
      <c r="D1482" s="157"/>
      <c r="E1482" s="322"/>
      <c r="F1482" s="322"/>
      <c r="G1482" s="158"/>
      <c r="H1482" s="158"/>
      <c r="I1482" s="158"/>
      <c r="J1482" s="158"/>
      <c r="K1482" s="158"/>
      <c r="L1482" s="158"/>
      <c r="M1482" s="158"/>
      <c r="N1482" s="158"/>
      <c r="O1482" s="158"/>
      <c r="P1482" s="158"/>
    </row>
    <row r="1483" spans="1:16" ht="12.75">
      <c r="A1483" s="33"/>
      <c r="B1483" s="33"/>
      <c r="C1483" s="119"/>
      <c r="D1483" s="324"/>
      <c r="E1483" s="316"/>
      <c r="F1483" s="316"/>
      <c r="G1483" s="318"/>
      <c r="H1483" s="318"/>
      <c r="I1483" s="318"/>
      <c r="J1483" s="318"/>
      <c r="K1483" s="318"/>
      <c r="L1483" s="318"/>
      <c r="M1483" s="318"/>
      <c r="N1483" s="318"/>
      <c r="O1483" s="318"/>
      <c r="P1483" s="318"/>
    </row>
    <row r="1484" spans="1:16" ht="12.75">
      <c r="A1484" s="156"/>
      <c r="B1484" s="156"/>
      <c r="C1484" s="156"/>
      <c r="D1484" s="157"/>
      <c r="E1484" s="322"/>
      <c r="F1484" s="322"/>
      <c r="G1484" s="158"/>
      <c r="H1484" s="158"/>
      <c r="I1484" s="158"/>
      <c r="J1484" s="158"/>
      <c r="K1484" s="158"/>
      <c r="L1484" s="158"/>
      <c r="M1484" s="158"/>
      <c r="N1484" s="158"/>
      <c r="O1484" s="158"/>
      <c r="P1484" s="158"/>
    </row>
    <row r="1485" spans="1:16" ht="12.75">
      <c r="A1485" s="33"/>
      <c r="B1485" s="33"/>
      <c r="C1485" s="119"/>
      <c r="D1485" s="324"/>
      <c r="E1485" s="316"/>
      <c r="F1485" s="316"/>
      <c r="G1485" s="318"/>
      <c r="H1485" s="318"/>
      <c r="I1485" s="318"/>
      <c r="J1485" s="318"/>
      <c r="K1485" s="318"/>
      <c r="L1485" s="318"/>
      <c r="M1485" s="318"/>
      <c r="N1485" s="318"/>
      <c r="O1485" s="318"/>
      <c r="P1485" s="318"/>
    </row>
    <row r="1486" spans="1:16" ht="12.75">
      <c r="A1486" s="156"/>
      <c r="B1486" s="156"/>
      <c r="C1486" s="156"/>
      <c r="D1486" s="157"/>
      <c r="E1486" s="322"/>
      <c r="F1486" s="322"/>
      <c r="G1486" s="158"/>
      <c r="H1486" s="158"/>
      <c r="I1486" s="158"/>
      <c r="J1486" s="158"/>
      <c r="K1486" s="158"/>
      <c r="L1486" s="158"/>
      <c r="M1486" s="158"/>
      <c r="N1486" s="158"/>
      <c r="O1486" s="158"/>
      <c r="P1486" s="158"/>
    </row>
    <row r="1487" spans="1:16" ht="12.75">
      <c r="A1487" s="33"/>
      <c r="B1487" s="33"/>
      <c r="C1487" s="119"/>
      <c r="D1487" s="324"/>
      <c r="E1487" s="316"/>
      <c r="F1487" s="316"/>
      <c r="G1487" s="318"/>
      <c r="H1487" s="318"/>
      <c r="I1487" s="318"/>
      <c r="J1487" s="318"/>
      <c r="K1487" s="318"/>
      <c r="L1487" s="318"/>
      <c r="M1487" s="318"/>
      <c r="N1487" s="318"/>
      <c r="O1487" s="318"/>
      <c r="P1487" s="318"/>
    </row>
    <row r="1488" spans="1:16" ht="12.75">
      <c r="A1488" s="156"/>
      <c r="B1488" s="156"/>
      <c r="C1488" s="156"/>
      <c r="D1488" s="157"/>
      <c r="E1488" s="322"/>
      <c r="F1488" s="322"/>
      <c r="G1488" s="158"/>
      <c r="H1488" s="158"/>
      <c r="I1488" s="158"/>
      <c r="J1488" s="158"/>
      <c r="K1488" s="158"/>
      <c r="L1488" s="158"/>
      <c r="M1488" s="158"/>
      <c r="N1488" s="158"/>
      <c r="O1488" s="158"/>
      <c r="P1488" s="158"/>
    </row>
    <row r="1489" spans="1:16" ht="12.75">
      <c r="A1489" s="33"/>
      <c r="B1489" s="33"/>
      <c r="C1489" s="119"/>
      <c r="D1489" s="324"/>
      <c r="E1489" s="316"/>
      <c r="F1489" s="316"/>
      <c r="G1489" s="318"/>
      <c r="H1489" s="318"/>
      <c r="I1489" s="318"/>
      <c r="J1489" s="318"/>
      <c r="K1489" s="318"/>
      <c r="L1489" s="318"/>
      <c r="M1489" s="318"/>
      <c r="N1489" s="318"/>
      <c r="O1489" s="318"/>
      <c r="P1489" s="318"/>
    </row>
    <row r="1490" spans="1:16" ht="12.75">
      <c r="A1490" s="156"/>
      <c r="B1490" s="156"/>
      <c r="C1490" s="156"/>
      <c r="D1490" s="157"/>
      <c r="E1490" s="322"/>
      <c r="F1490" s="322"/>
      <c r="G1490" s="158"/>
      <c r="H1490" s="158"/>
      <c r="I1490" s="158"/>
      <c r="J1490" s="158"/>
      <c r="K1490" s="158"/>
      <c r="L1490" s="158"/>
      <c r="M1490" s="158"/>
      <c r="N1490" s="158"/>
      <c r="O1490" s="158"/>
      <c r="P1490" s="158"/>
    </row>
    <row r="1491" spans="1:16" ht="12.75">
      <c r="A1491" s="33"/>
      <c r="B1491" s="33"/>
      <c r="C1491" s="119"/>
      <c r="D1491" s="324"/>
      <c r="E1491" s="316"/>
      <c r="F1491" s="316"/>
      <c r="G1491" s="318"/>
      <c r="H1491" s="318"/>
      <c r="I1491" s="318"/>
      <c r="J1491" s="318"/>
      <c r="K1491" s="318"/>
      <c r="L1491" s="318"/>
      <c r="M1491" s="318"/>
      <c r="N1491" s="318"/>
      <c r="O1491" s="318"/>
      <c r="P1491" s="318"/>
    </row>
    <row r="1492" spans="1:16" ht="12.75">
      <c r="A1492" s="156"/>
      <c r="B1492" s="156"/>
      <c r="C1492" s="156"/>
      <c r="D1492" s="157"/>
      <c r="E1492" s="322"/>
      <c r="F1492" s="322"/>
      <c r="G1492" s="158"/>
      <c r="H1492" s="158"/>
      <c r="I1492" s="158"/>
      <c r="J1492" s="158"/>
      <c r="K1492" s="158"/>
      <c r="L1492" s="158"/>
      <c r="M1492" s="158"/>
      <c r="N1492" s="158"/>
      <c r="O1492" s="158"/>
      <c r="P1492" s="158"/>
    </row>
    <row r="1493" spans="1:16" ht="12.75">
      <c r="A1493" s="33"/>
      <c r="B1493" s="33"/>
      <c r="C1493" s="119"/>
      <c r="D1493" s="324"/>
      <c r="E1493" s="316"/>
      <c r="F1493" s="316"/>
      <c r="G1493" s="318"/>
      <c r="H1493" s="318"/>
      <c r="I1493" s="318"/>
      <c r="J1493" s="318"/>
      <c r="K1493" s="318"/>
      <c r="L1493" s="318"/>
      <c r="M1493" s="318"/>
      <c r="N1493" s="318"/>
      <c r="O1493" s="318"/>
      <c r="P1493" s="318"/>
    </row>
    <row r="1494" spans="1:16" ht="12.75">
      <c r="A1494" s="156"/>
      <c r="B1494" s="156"/>
      <c r="C1494" s="156"/>
      <c r="D1494" s="157"/>
      <c r="E1494" s="322"/>
      <c r="F1494" s="322"/>
      <c r="G1494" s="158"/>
      <c r="H1494" s="158"/>
      <c r="I1494" s="158"/>
      <c r="J1494" s="158"/>
      <c r="K1494" s="158"/>
      <c r="L1494" s="158"/>
      <c r="M1494" s="158"/>
      <c r="N1494" s="158"/>
      <c r="O1494" s="158"/>
      <c r="P1494" s="158"/>
    </row>
    <row r="1495" spans="1:16" ht="12.75">
      <c r="A1495" s="33"/>
      <c r="B1495" s="33"/>
      <c r="C1495" s="119"/>
      <c r="D1495" s="324"/>
      <c r="E1495" s="316"/>
      <c r="F1495" s="316"/>
      <c r="G1495" s="318"/>
      <c r="H1495" s="318"/>
      <c r="I1495" s="318"/>
      <c r="J1495" s="318"/>
      <c r="K1495" s="318"/>
      <c r="L1495" s="318"/>
      <c r="M1495" s="318"/>
      <c r="N1495" s="318"/>
      <c r="O1495" s="318"/>
      <c r="P1495" s="318"/>
    </row>
    <row r="1496" spans="1:16" ht="12.75">
      <c r="A1496" s="156"/>
      <c r="B1496" s="156"/>
      <c r="C1496" s="156"/>
      <c r="D1496" s="157"/>
      <c r="E1496" s="322"/>
      <c r="F1496" s="322"/>
      <c r="G1496" s="158"/>
      <c r="H1496" s="158"/>
      <c r="I1496" s="158"/>
      <c r="J1496" s="158"/>
      <c r="K1496" s="158"/>
      <c r="L1496" s="158"/>
      <c r="M1496" s="158"/>
      <c r="N1496" s="158"/>
      <c r="O1496" s="158"/>
      <c r="P1496" s="158"/>
    </row>
    <row r="1497" spans="1:16" ht="12.75">
      <c r="A1497" s="33"/>
      <c r="B1497" s="33"/>
      <c r="C1497" s="119"/>
      <c r="D1497" s="324"/>
      <c r="E1497" s="316"/>
      <c r="F1497" s="316"/>
      <c r="G1497" s="318"/>
      <c r="H1497" s="318"/>
      <c r="I1497" s="318"/>
      <c r="J1497" s="318"/>
      <c r="K1497" s="318"/>
      <c r="L1497" s="318"/>
      <c r="M1497" s="318"/>
      <c r="N1497" s="318"/>
      <c r="O1497" s="318"/>
      <c r="P1497" s="318"/>
    </row>
    <row r="1498" spans="1:16" ht="12.75">
      <c r="A1498" s="156"/>
      <c r="B1498" s="156"/>
      <c r="C1498" s="156"/>
      <c r="D1498" s="157"/>
      <c r="E1498" s="322"/>
      <c r="F1498" s="322"/>
      <c r="G1498" s="158"/>
      <c r="H1498" s="158"/>
      <c r="I1498" s="158"/>
      <c r="J1498" s="158"/>
      <c r="K1498" s="158"/>
      <c r="L1498" s="158"/>
      <c r="M1498" s="158"/>
      <c r="N1498" s="158"/>
      <c r="O1498" s="158"/>
      <c r="P1498" s="158"/>
    </row>
    <row r="1499" spans="1:16" ht="12.75">
      <c r="A1499" s="33"/>
      <c r="B1499" s="33"/>
      <c r="C1499" s="119"/>
      <c r="D1499" s="324"/>
      <c r="E1499" s="316"/>
      <c r="F1499" s="316"/>
      <c r="G1499" s="318"/>
      <c r="H1499" s="318"/>
      <c r="I1499" s="318"/>
      <c r="J1499" s="318"/>
      <c r="K1499" s="318"/>
      <c r="L1499" s="318"/>
      <c r="M1499" s="318"/>
      <c r="N1499" s="318"/>
      <c r="O1499" s="318"/>
      <c r="P1499" s="318"/>
    </row>
    <row r="1500" spans="1:16" ht="12.75">
      <c r="A1500" s="156"/>
      <c r="B1500" s="156"/>
      <c r="C1500" s="156"/>
      <c r="D1500" s="157"/>
      <c r="E1500" s="322"/>
      <c r="F1500" s="322"/>
      <c r="G1500" s="158"/>
      <c r="H1500" s="158"/>
      <c r="I1500" s="158"/>
      <c r="J1500" s="158"/>
      <c r="K1500" s="158"/>
      <c r="L1500" s="158"/>
      <c r="M1500" s="158"/>
      <c r="N1500" s="158"/>
      <c r="O1500" s="158"/>
      <c r="P1500" s="158"/>
    </row>
    <row r="1501" spans="1:16" ht="12.75">
      <c r="A1501" s="33"/>
      <c r="B1501" s="33"/>
      <c r="C1501" s="119"/>
      <c r="D1501" s="324"/>
      <c r="E1501" s="316"/>
      <c r="F1501" s="316"/>
      <c r="G1501" s="318"/>
      <c r="H1501" s="318"/>
      <c r="I1501" s="318"/>
      <c r="J1501" s="318"/>
      <c r="K1501" s="318"/>
      <c r="L1501" s="318"/>
      <c r="M1501" s="318"/>
      <c r="N1501" s="318"/>
      <c r="O1501" s="318"/>
      <c r="P1501" s="318"/>
    </row>
    <row r="1502" spans="1:16" ht="12.75">
      <c r="A1502" s="156"/>
      <c r="B1502" s="156"/>
      <c r="C1502" s="156"/>
      <c r="D1502" s="157"/>
      <c r="E1502" s="322"/>
      <c r="F1502" s="322"/>
      <c r="G1502" s="158"/>
      <c r="H1502" s="158"/>
      <c r="I1502" s="158"/>
      <c r="J1502" s="158"/>
      <c r="K1502" s="158"/>
      <c r="L1502" s="158"/>
      <c r="M1502" s="158"/>
      <c r="N1502" s="158"/>
      <c r="O1502" s="158"/>
      <c r="P1502" s="158"/>
    </row>
    <row r="1503" spans="1:16" ht="12.75">
      <c r="A1503" s="33"/>
      <c r="B1503" s="33"/>
      <c r="C1503" s="119"/>
      <c r="D1503" s="324"/>
      <c r="E1503" s="316"/>
      <c r="F1503" s="316"/>
      <c r="G1503" s="318"/>
      <c r="H1503" s="318"/>
      <c r="I1503" s="318"/>
      <c r="J1503" s="318"/>
      <c r="K1503" s="318"/>
      <c r="L1503" s="318"/>
      <c r="M1503" s="318"/>
      <c r="N1503" s="318"/>
      <c r="O1503" s="318"/>
      <c r="P1503" s="318"/>
    </row>
    <row r="1504" spans="1:16" ht="12.75">
      <c r="A1504" s="156"/>
      <c r="B1504" s="156"/>
      <c r="C1504" s="156"/>
      <c r="D1504" s="157"/>
      <c r="E1504" s="322"/>
      <c r="F1504" s="322"/>
      <c r="G1504" s="158"/>
      <c r="H1504" s="158"/>
      <c r="I1504" s="158"/>
      <c r="J1504" s="158"/>
      <c r="K1504" s="158"/>
      <c r="L1504" s="158"/>
      <c r="M1504" s="158"/>
      <c r="N1504" s="158"/>
      <c r="O1504" s="158"/>
      <c r="P1504" s="158"/>
    </row>
    <row r="1505" spans="1:16" ht="12.75">
      <c r="A1505" s="33"/>
      <c r="B1505" s="33"/>
      <c r="C1505" s="119"/>
      <c r="D1505" s="324"/>
      <c r="E1505" s="316"/>
      <c r="F1505" s="316"/>
      <c r="G1505" s="318"/>
      <c r="H1505" s="318"/>
      <c r="I1505" s="318"/>
      <c r="J1505" s="318"/>
      <c r="K1505" s="318"/>
      <c r="L1505" s="318"/>
      <c r="M1505" s="318"/>
      <c r="N1505" s="318"/>
      <c r="O1505" s="318"/>
      <c r="P1505" s="318"/>
    </row>
    <row r="1506" spans="1:16" ht="12.75">
      <c r="A1506" s="156"/>
      <c r="B1506" s="156"/>
      <c r="C1506" s="156"/>
      <c r="D1506" s="157"/>
      <c r="E1506" s="322"/>
      <c r="F1506" s="322"/>
      <c r="G1506" s="158"/>
      <c r="H1506" s="158"/>
      <c r="I1506" s="158"/>
      <c r="J1506" s="158"/>
      <c r="K1506" s="158"/>
      <c r="L1506" s="158"/>
      <c r="M1506" s="158"/>
      <c r="N1506" s="158"/>
      <c r="O1506" s="158"/>
      <c r="P1506" s="158"/>
    </row>
    <row r="1507" spans="1:16" ht="12.75">
      <c r="A1507" s="33"/>
      <c r="B1507" s="33"/>
      <c r="C1507" s="119"/>
      <c r="D1507" s="324"/>
      <c r="E1507" s="316"/>
      <c r="F1507" s="316"/>
      <c r="G1507" s="318"/>
      <c r="H1507" s="318"/>
      <c r="I1507" s="318"/>
      <c r="J1507" s="318"/>
      <c r="K1507" s="318"/>
      <c r="L1507" s="318"/>
      <c r="M1507" s="318"/>
      <c r="N1507" s="318"/>
      <c r="O1507" s="318"/>
      <c r="P1507" s="318"/>
    </row>
    <row r="1508" spans="1:16" ht="12.75">
      <c r="A1508" s="156"/>
      <c r="B1508" s="156"/>
      <c r="C1508" s="156"/>
      <c r="D1508" s="157"/>
      <c r="E1508" s="322"/>
      <c r="F1508" s="322"/>
      <c r="G1508" s="158"/>
      <c r="H1508" s="158"/>
      <c r="I1508" s="158"/>
      <c r="J1508" s="158"/>
      <c r="K1508" s="158"/>
      <c r="L1508" s="158"/>
      <c r="M1508" s="158"/>
      <c r="N1508" s="158"/>
      <c r="O1508" s="158"/>
      <c r="P1508" s="158"/>
    </row>
    <row r="1509" spans="1:16" ht="12.75">
      <c r="A1509" s="33"/>
      <c r="B1509" s="33"/>
      <c r="C1509" s="119"/>
      <c r="D1509" s="324"/>
      <c r="E1509" s="316"/>
      <c r="F1509" s="316"/>
      <c r="G1509" s="318"/>
      <c r="H1509" s="318"/>
      <c r="I1509" s="318"/>
      <c r="J1509" s="318"/>
      <c r="K1509" s="318"/>
      <c r="L1509" s="318"/>
      <c r="M1509" s="318"/>
      <c r="N1509" s="318"/>
      <c r="O1509" s="318"/>
      <c r="P1509" s="318"/>
    </row>
    <row r="1510" spans="1:16" ht="12.75">
      <c r="A1510" s="156"/>
      <c r="B1510" s="156"/>
      <c r="C1510" s="156"/>
      <c r="D1510" s="157"/>
      <c r="E1510" s="322"/>
      <c r="F1510" s="322"/>
      <c r="G1510" s="158"/>
      <c r="H1510" s="158"/>
      <c r="I1510" s="158"/>
      <c r="J1510" s="158"/>
      <c r="K1510" s="158"/>
      <c r="L1510" s="158"/>
      <c r="M1510" s="158"/>
      <c r="N1510" s="158"/>
      <c r="O1510" s="158"/>
      <c r="P1510" s="158"/>
    </row>
    <row r="1511" spans="1:16" ht="12.75">
      <c r="A1511" s="33"/>
      <c r="B1511" s="33"/>
      <c r="C1511" s="119"/>
      <c r="D1511" s="324"/>
      <c r="E1511" s="316"/>
      <c r="F1511" s="316"/>
      <c r="G1511" s="318"/>
      <c r="H1511" s="318"/>
      <c r="I1511" s="318"/>
      <c r="J1511" s="318"/>
      <c r="K1511" s="318"/>
      <c r="L1511" s="318"/>
      <c r="M1511" s="318"/>
      <c r="N1511" s="318"/>
      <c r="O1511" s="318"/>
      <c r="P1511" s="318"/>
    </row>
    <row r="1512" spans="1:16" ht="12.75">
      <c r="A1512" s="156"/>
      <c r="B1512" s="156"/>
      <c r="C1512" s="156"/>
      <c r="D1512" s="157"/>
      <c r="E1512" s="322"/>
      <c r="F1512" s="322"/>
      <c r="G1512" s="158"/>
      <c r="H1512" s="158"/>
      <c r="I1512" s="158"/>
      <c r="J1512" s="158"/>
      <c r="K1512" s="158"/>
      <c r="L1512" s="158"/>
      <c r="M1512" s="158"/>
      <c r="N1512" s="158"/>
      <c r="O1512" s="158"/>
      <c r="P1512" s="158"/>
    </row>
    <row r="1513" spans="1:16" ht="12.75">
      <c r="A1513" s="33"/>
      <c r="B1513" s="33"/>
      <c r="C1513" s="119"/>
      <c r="D1513" s="324"/>
      <c r="E1513" s="316"/>
      <c r="F1513" s="316"/>
      <c r="G1513" s="318"/>
      <c r="H1513" s="318"/>
      <c r="I1513" s="318"/>
      <c r="J1513" s="318"/>
      <c r="K1513" s="318"/>
      <c r="L1513" s="318"/>
      <c r="M1513" s="318"/>
      <c r="N1513" s="318"/>
      <c r="O1513" s="318"/>
      <c r="P1513" s="318"/>
    </row>
    <row r="1514" spans="1:16" ht="12.75">
      <c r="A1514" s="156"/>
      <c r="B1514" s="156"/>
      <c r="C1514" s="156"/>
      <c r="D1514" s="157"/>
      <c r="E1514" s="322"/>
      <c r="F1514" s="322"/>
      <c r="G1514" s="158"/>
      <c r="H1514" s="158"/>
      <c r="I1514" s="158"/>
      <c r="J1514" s="158"/>
      <c r="K1514" s="158"/>
      <c r="L1514" s="158"/>
      <c r="M1514" s="158"/>
      <c r="N1514" s="158"/>
      <c r="O1514" s="158"/>
      <c r="P1514" s="158"/>
    </row>
    <row r="1515" spans="1:16" ht="12.75">
      <c r="A1515" s="33"/>
      <c r="B1515" s="33"/>
      <c r="C1515" s="119"/>
      <c r="D1515" s="324"/>
      <c r="E1515" s="316"/>
      <c r="F1515" s="316"/>
      <c r="G1515" s="318"/>
      <c r="H1515" s="318"/>
      <c r="I1515" s="318"/>
      <c r="J1515" s="318"/>
      <c r="K1515" s="318"/>
      <c r="L1515" s="318"/>
      <c r="M1515" s="318"/>
      <c r="N1515" s="318"/>
      <c r="O1515" s="318"/>
      <c r="P1515" s="318"/>
    </row>
    <row r="1516" spans="1:16" ht="12.75">
      <c r="A1516" s="156"/>
      <c r="B1516" s="156"/>
      <c r="C1516" s="156"/>
      <c r="D1516" s="157"/>
      <c r="E1516" s="322"/>
      <c r="F1516" s="322"/>
      <c r="G1516" s="158"/>
      <c r="H1516" s="158"/>
      <c r="I1516" s="158"/>
      <c r="J1516" s="158"/>
      <c r="K1516" s="158"/>
      <c r="L1516" s="158"/>
      <c r="M1516" s="158"/>
      <c r="N1516" s="158"/>
      <c r="O1516" s="158"/>
      <c r="P1516" s="158"/>
    </row>
    <row r="1517" spans="1:16" ht="12.75">
      <c r="A1517" s="33"/>
      <c r="B1517" s="33"/>
      <c r="C1517" s="119"/>
      <c r="D1517" s="324"/>
      <c r="E1517" s="316"/>
      <c r="F1517" s="316"/>
      <c r="G1517" s="318"/>
      <c r="H1517" s="318"/>
      <c r="I1517" s="318"/>
      <c r="J1517" s="318"/>
      <c r="K1517" s="318"/>
      <c r="L1517" s="318"/>
      <c r="M1517" s="318"/>
      <c r="N1517" s="318"/>
      <c r="O1517" s="318"/>
      <c r="P1517" s="318"/>
    </row>
    <row r="1518" spans="1:16" ht="12.75">
      <c r="A1518" s="156"/>
      <c r="B1518" s="156"/>
      <c r="C1518" s="156"/>
      <c r="D1518" s="157"/>
      <c r="E1518" s="322"/>
      <c r="F1518" s="322"/>
      <c r="G1518" s="158"/>
      <c r="H1518" s="158"/>
      <c r="I1518" s="158"/>
      <c r="J1518" s="158"/>
      <c r="K1518" s="158"/>
      <c r="L1518" s="158"/>
      <c r="M1518" s="158"/>
      <c r="N1518" s="158"/>
      <c r="O1518" s="158"/>
      <c r="P1518" s="158"/>
    </row>
    <row r="1519" spans="1:16" ht="12.75">
      <c r="A1519" s="33"/>
      <c r="B1519" s="33"/>
      <c r="C1519" s="119"/>
      <c r="D1519" s="324"/>
      <c r="E1519" s="316"/>
      <c r="F1519" s="316"/>
      <c r="G1519" s="318"/>
      <c r="H1519" s="318"/>
      <c r="I1519" s="318"/>
      <c r="J1519" s="318"/>
      <c r="K1519" s="318"/>
      <c r="L1519" s="318"/>
      <c r="M1519" s="318"/>
      <c r="N1519" s="318"/>
      <c r="O1519" s="318"/>
      <c r="P1519" s="318"/>
    </row>
    <row r="1520" spans="1:16" ht="12.75">
      <c r="A1520" s="156"/>
      <c r="B1520" s="156"/>
      <c r="C1520" s="156"/>
      <c r="D1520" s="157"/>
      <c r="E1520" s="322"/>
      <c r="F1520" s="322"/>
      <c r="G1520" s="158"/>
      <c r="H1520" s="158"/>
      <c r="I1520" s="158"/>
      <c r="J1520" s="158"/>
      <c r="K1520" s="158"/>
      <c r="L1520" s="158"/>
      <c r="M1520" s="158"/>
      <c r="N1520" s="158"/>
      <c r="O1520" s="158"/>
      <c r="P1520" s="158"/>
    </row>
    <row r="1521" spans="1:16" ht="12.75">
      <c r="A1521" s="33"/>
      <c r="B1521" s="33"/>
      <c r="C1521" s="119"/>
      <c r="D1521" s="324"/>
      <c r="E1521" s="316"/>
      <c r="F1521" s="316"/>
      <c r="G1521" s="318"/>
      <c r="H1521" s="318"/>
      <c r="I1521" s="318"/>
      <c r="J1521" s="318"/>
      <c r="K1521" s="318"/>
      <c r="L1521" s="318"/>
      <c r="M1521" s="318"/>
      <c r="N1521" s="318"/>
      <c r="O1521" s="318"/>
      <c r="P1521" s="318"/>
    </row>
    <row r="1522" spans="1:16" ht="12.75">
      <c r="A1522" s="156"/>
      <c r="B1522" s="156"/>
      <c r="C1522" s="156"/>
      <c r="D1522" s="157"/>
      <c r="E1522" s="322"/>
      <c r="F1522" s="322"/>
      <c r="G1522" s="158"/>
      <c r="H1522" s="158"/>
      <c r="I1522" s="158"/>
      <c r="J1522" s="158"/>
      <c r="K1522" s="158"/>
      <c r="L1522" s="158"/>
      <c r="M1522" s="158"/>
      <c r="N1522" s="158"/>
      <c r="O1522" s="158"/>
      <c r="P1522" s="158"/>
    </row>
    <row r="1523" spans="1:16" ht="12.75">
      <c r="A1523" s="33"/>
      <c r="B1523" s="33"/>
      <c r="C1523" s="119"/>
      <c r="D1523" s="324"/>
      <c r="E1523" s="316"/>
      <c r="F1523" s="316"/>
      <c r="G1523" s="318"/>
      <c r="H1523" s="318"/>
      <c r="I1523" s="318"/>
      <c r="J1523" s="318"/>
      <c r="K1523" s="318"/>
      <c r="L1523" s="318"/>
      <c r="M1523" s="318"/>
      <c r="N1523" s="318"/>
      <c r="O1523" s="318"/>
      <c r="P1523" s="318"/>
    </row>
    <row r="1524" spans="1:16" ht="12.75">
      <c r="A1524" s="156"/>
      <c r="B1524" s="156"/>
      <c r="C1524" s="156"/>
      <c r="D1524" s="157"/>
      <c r="E1524" s="322"/>
      <c r="F1524" s="322"/>
      <c r="G1524" s="158"/>
      <c r="H1524" s="158"/>
      <c r="I1524" s="158"/>
      <c r="J1524" s="158"/>
      <c r="K1524" s="158"/>
      <c r="L1524" s="158"/>
      <c r="M1524" s="158"/>
      <c r="N1524" s="158"/>
      <c r="O1524" s="158"/>
      <c r="P1524" s="158"/>
    </row>
    <row r="1525" spans="1:16" ht="12.75">
      <c r="A1525" s="33"/>
      <c r="B1525" s="33"/>
      <c r="C1525" s="119"/>
      <c r="D1525" s="324"/>
      <c r="E1525" s="316"/>
      <c r="F1525" s="316"/>
      <c r="G1525" s="318"/>
      <c r="H1525" s="318"/>
      <c r="I1525" s="318"/>
      <c r="J1525" s="318"/>
      <c r="K1525" s="318"/>
      <c r="L1525" s="318"/>
      <c r="M1525" s="318"/>
      <c r="N1525" s="318"/>
      <c r="O1525" s="318"/>
      <c r="P1525" s="318"/>
    </row>
    <row r="1526" spans="1:16" ht="12.75">
      <c r="A1526" s="156"/>
      <c r="B1526" s="156"/>
      <c r="C1526" s="156"/>
      <c r="D1526" s="157"/>
      <c r="E1526" s="322"/>
      <c r="F1526" s="322"/>
      <c r="G1526" s="158"/>
      <c r="H1526" s="158"/>
      <c r="I1526" s="158"/>
      <c r="J1526" s="158"/>
      <c r="K1526" s="158"/>
      <c r="L1526" s="158"/>
      <c r="M1526" s="158"/>
      <c r="N1526" s="158"/>
      <c r="O1526" s="158"/>
      <c r="P1526" s="158"/>
    </row>
    <row r="1527" spans="1:16" ht="12.75">
      <c r="A1527" s="33"/>
      <c r="B1527" s="33"/>
      <c r="C1527" s="119"/>
      <c r="D1527" s="324"/>
      <c r="E1527" s="316"/>
      <c r="F1527" s="316"/>
      <c r="G1527" s="318"/>
      <c r="H1527" s="318"/>
      <c r="I1527" s="318"/>
      <c r="J1527" s="318"/>
      <c r="K1527" s="318"/>
      <c r="L1527" s="318"/>
      <c r="M1527" s="318"/>
      <c r="N1527" s="318"/>
      <c r="O1527" s="318"/>
      <c r="P1527" s="318"/>
    </row>
    <row r="1528" spans="1:16" ht="12.75">
      <c r="A1528" s="156"/>
      <c r="B1528" s="156"/>
      <c r="C1528" s="156"/>
      <c r="D1528" s="157"/>
      <c r="E1528" s="322"/>
      <c r="F1528" s="322"/>
      <c r="G1528" s="158"/>
      <c r="H1528" s="158"/>
      <c r="I1528" s="158"/>
      <c r="J1528" s="158"/>
      <c r="K1528" s="158"/>
      <c r="L1528" s="158"/>
      <c r="M1528" s="158"/>
      <c r="N1528" s="158"/>
      <c r="O1528" s="158"/>
      <c r="P1528" s="158"/>
    </row>
    <row r="1529" spans="1:16" ht="12.75">
      <c r="A1529" s="33"/>
      <c r="B1529" s="33"/>
      <c r="C1529" s="119"/>
      <c r="D1529" s="324"/>
      <c r="E1529" s="316"/>
      <c r="F1529" s="316"/>
      <c r="G1529" s="318"/>
      <c r="H1529" s="318"/>
      <c r="I1529" s="318"/>
      <c r="J1529" s="318"/>
      <c r="K1529" s="318"/>
      <c r="L1529" s="318"/>
      <c r="M1529" s="318"/>
      <c r="N1529" s="318"/>
      <c r="O1529" s="318"/>
      <c r="P1529" s="318"/>
    </row>
    <row r="1530" spans="1:16" ht="12.75">
      <c r="A1530" s="156"/>
      <c r="B1530" s="156"/>
      <c r="C1530" s="156"/>
      <c r="D1530" s="157"/>
      <c r="E1530" s="322"/>
      <c r="F1530" s="322"/>
      <c r="G1530" s="158"/>
      <c r="H1530" s="158"/>
      <c r="I1530" s="158"/>
      <c r="J1530" s="158"/>
      <c r="K1530" s="158"/>
      <c r="L1530" s="158"/>
      <c r="M1530" s="158"/>
      <c r="N1530" s="158"/>
      <c r="O1530" s="158"/>
      <c r="P1530" s="158"/>
    </row>
    <row r="1531" spans="1:16" ht="12.75">
      <c r="A1531" s="33"/>
      <c r="B1531" s="33"/>
      <c r="C1531" s="119"/>
      <c r="D1531" s="324"/>
      <c r="E1531" s="316"/>
      <c r="F1531" s="316"/>
      <c r="G1531" s="318"/>
      <c r="H1531" s="318"/>
      <c r="I1531" s="318"/>
      <c r="J1531" s="318"/>
      <c r="K1531" s="318"/>
      <c r="L1531" s="318"/>
      <c r="M1531" s="318"/>
      <c r="N1531" s="318"/>
      <c r="O1531" s="318"/>
      <c r="P1531" s="318"/>
    </row>
    <row r="1532" spans="1:16" ht="12.75">
      <c r="A1532" s="156"/>
      <c r="B1532" s="156"/>
      <c r="C1532" s="156"/>
      <c r="D1532" s="157"/>
      <c r="E1532" s="322"/>
      <c r="F1532" s="322"/>
      <c r="G1532" s="158"/>
      <c r="H1532" s="158"/>
      <c r="I1532" s="158"/>
      <c r="J1532" s="158"/>
      <c r="K1532" s="158"/>
      <c r="L1532" s="158"/>
      <c r="M1532" s="158"/>
      <c r="N1532" s="158"/>
      <c r="O1532" s="158"/>
      <c r="P1532" s="158"/>
    </row>
    <row r="1533" spans="1:16" ht="12.75">
      <c r="A1533" s="33"/>
      <c r="B1533" s="33"/>
      <c r="C1533" s="119"/>
      <c r="D1533" s="324"/>
      <c r="E1533" s="316"/>
      <c r="F1533" s="316"/>
      <c r="G1533" s="318"/>
      <c r="H1533" s="318"/>
      <c r="I1533" s="318"/>
      <c r="J1533" s="318"/>
      <c r="K1533" s="318"/>
      <c r="L1533" s="318"/>
      <c r="M1533" s="318"/>
      <c r="N1533" s="318"/>
      <c r="O1533" s="318"/>
      <c r="P1533" s="318"/>
    </row>
    <row r="1534" spans="1:16" ht="12.75">
      <c r="A1534" s="156"/>
      <c r="B1534" s="156"/>
      <c r="C1534" s="156"/>
      <c r="D1534" s="157"/>
      <c r="E1534" s="322"/>
      <c r="F1534" s="322"/>
      <c r="G1534" s="158"/>
      <c r="H1534" s="158"/>
      <c r="I1534" s="158"/>
      <c r="J1534" s="158"/>
      <c r="K1534" s="158"/>
      <c r="L1534" s="158"/>
      <c r="M1534" s="158"/>
      <c r="N1534" s="158"/>
      <c r="O1534" s="158"/>
      <c r="P1534" s="158"/>
    </row>
    <row r="1535" spans="1:16" ht="12.75">
      <c r="A1535" s="33"/>
      <c r="B1535" s="33"/>
      <c r="C1535" s="119"/>
      <c r="D1535" s="324"/>
      <c r="E1535" s="316"/>
      <c r="F1535" s="316"/>
      <c r="G1535" s="318"/>
      <c r="H1535" s="318"/>
      <c r="I1535" s="318"/>
      <c r="J1535" s="318"/>
      <c r="K1535" s="318"/>
      <c r="L1535" s="318"/>
      <c r="M1535" s="318"/>
      <c r="N1535" s="318"/>
      <c r="O1535" s="318"/>
      <c r="P1535" s="318"/>
    </row>
    <row r="1536" spans="1:16" ht="12.75">
      <c r="A1536" s="156"/>
      <c r="B1536" s="156"/>
      <c r="C1536" s="156"/>
      <c r="D1536" s="157"/>
      <c r="E1536" s="322"/>
      <c r="F1536" s="322"/>
      <c r="G1536" s="158"/>
      <c r="H1536" s="158"/>
      <c r="I1536" s="158"/>
      <c r="J1536" s="158"/>
      <c r="K1536" s="158"/>
      <c r="L1536" s="158"/>
      <c r="M1536" s="158"/>
      <c r="N1536" s="158"/>
      <c r="O1536" s="158"/>
      <c r="P1536" s="158"/>
    </row>
    <row r="1537" spans="1:16" ht="12.75">
      <c r="A1537" s="33"/>
      <c r="B1537" s="33"/>
      <c r="C1537" s="119"/>
      <c r="D1537" s="324"/>
      <c r="E1537" s="316"/>
      <c r="F1537" s="316"/>
      <c r="G1537" s="318"/>
      <c r="H1537" s="318"/>
      <c r="I1537" s="318"/>
      <c r="J1537" s="318"/>
      <c r="K1537" s="318"/>
      <c r="L1537" s="318"/>
      <c r="M1537" s="318"/>
      <c r="N1537" s="318"/>
      <c r="O1537" s="318"/>
      <c r="P1537" s="318"/>
    </row>
    <row r="1538" spans="1:16" ht="12.75">
      <c r="A1538" s="156"/>
      <c r="B1538" s="156"/>
      <c r="C1538" s="156"/>
      <c r="D1538" s="157"/>
      <c r="E1538" s="322"/>
      <c r="F1538" s="322"/>
      <c r="G1538" s="158"/>
      <c r="H1538" s="158"/>
      <c r="I1538" s="158"/>
      <c r="J1538" s="158"/>
      <c r="K1538" s="158"/>
      <c r="L1538" s="158"/>
      <c r="M1538" s="158"/>
      <c r="N1538" s="158"/>
      <c r="O1538" s="158"/>
      <c r="P1538" s="158"/>
    </row>
    <row r="1539" spans="1:16" ht="12.75">
      <c r="A1539" s="33"/>
      <c r="B1539" s="33"/>
      <c r="C1539" s="119"/>
      <c r="D1539" s="324"/>
      <c r="E1539" s="316"/>
      <c r="F1539" s="316"/>
      <c r="G1539" s="318"/>
      <c r="H1539" s="318"/>
      <c r="I1539" s="318"/>
      <c r="J1539" s="318"/>
      <c r="K1539" s="318"/>
      <c r="L1539" s="318"/>
      <c r="M1539" s="318"/>
      <c r="N1539" s="318"/>
      <c r="O1539" s="318"/>
      <c r="P1539" s="318"/>
    </row>
    <row r="1540" spans="1:16" ht="12.75">
      <c r="A1540" s="156"/>
      <c r="B1540" s="156"/>
      <c r="C1540" s="156"/>
      <c r="D1540" s="157"/>
      <c r="E1540" s="322"/>
      <c r="F1540" s="322"/>
      <c r="G1540" s="158"/>
      <c r="H1540" s="158"/>
      <c r="I1540" s="158"/>
      <c r="J1540" s="158"/>
      <c r="K1540" s="158"/>
      <c r="L1540" s="158"/>
      <c r="M1540" s="158"/>
      <c r="N1540" s="158"/>
      <c r="O1540" s="158"/>
      <c r="P1540" s="158"/>
    </row>
    <row r="1541" spans="1:16" ht="12.75">
      <c r="A1541" s="33"/>
      <c r="B1541" s="33"/>
      <c r="C1541" s="119"/>
      <c r="D1541" s="324"/>
      <c r="E1541" s="316"/>
      <c r="F1541" s="316"/>
      <c r="G1541" s="318"/>
      <c r="H1541" s="318"/>
      <c r="I1541" s="318"/>
      <c r="J1541" s="318"/>
      <c r="K1541" s="318"/>
      <c r="L1541" s="318"/>
      <c r="M1541" s="318"/>
      <c r="N1541" s="318"/>
      <c r="O1541" s="318"/>
      <c r="P1541" s="318"/>
    </row>
    <row r="1542" spans="1:16" ht="12.75">
      <c r="A1542" s="156"/>
      <c r="B1542" s="156"/>
      <c r="C1542" s="156"/>
      <c r="D1542" s="157"/>
      <c r="E1542" s="322"/>
      <c r="F1542" s="322"/>
      <c r="G1542" s="158"/>
      <c r="H1542" s="158"/>
      <c r="I1542" s="158"/>
      <c r="J1542" s="158"/>
      <c r="K1542" s="158"/>
      <c r="L1542" s="158"/>
      <c r="M1542" s="158"/>
      <c r="N1542" s="158"/>
      <c r="O1542" s="158"/>
      <c r="P1542" s="158"/>
    </row>
    <row r="1543" spans="1:16" ht="12.75">
      <c r="A1543" s="33"/>
      <c r="B1543" s="33"/>
      <c r="C1543" s="119"/>
      <c r="D1543" s="324"/>
      <c r="E1543" s="316"/>
      <c r="F1543" s="316"/>
      <c r="G1543" s="318"/>
      <c r="H1543" s="318"/>
      <c r="I1543" s="318"/>
      <c r="J1543" s="318"/>
      <c r="K1543" s="318"/>
      <c r="L1543" s="318"/>
      <c r="M1543" s="318"/>
      <c r="N1543" s="318"/>
      <c r="O1543" s="318"/>
      <c r="P1543" s="318"/>
    </row>
    <row r="1544" spans="1:16" ht="12.75">
      <c r="A1544" s="156"/>
      <c r="B1544" s="156"/>
      <c r="C1544" s="156"/>
      <c r="D1544" s="157"/>
      <c r="E1544" s="322"/>
      <c r="F1544" s="322"/>
      <c r="G1544" s="158"/>
      <c r="H1544" s="158"/>
      <c r="I1544" s="158"/>
      <c r="J1544" s="158"/>
      <c r="K1544" s="158"/>
      <c r="L1544" s="158"/>
      <c r="M1544" s="158"/>
      <c r="N1544" s="158"/>
      <c r="O1544" s="158"/>
      <c r="P1544" s="158"/>
    </row>
    <row r="1545" spans="1:16" ht="12.75">
      <c r="A1545" s="33"/>
      <c r="B1545" s="33"/>
      <c r="C1545" s="119"/>
      <c r="D1545" s="324"/>
      <c r="E1545" s="316"/>
      <c r="F1545" s="316"/>
      <c r="G1545" s="318"/>
      <c r="H1545" s="318"/>
      <c r="I1545" s="318"/>
      <c r="J1545" s="318"/>
      <c r="K1545" s="318"/>
      <c r="L1545" s="318"/>
      <c r="M1545" s="318"/>
      <c r="N1545" s="318"/>
      <c r="O1545" s="318"/>
      <c r="P1545" s="318"/>
    </row>
    <row r="1546" spans="1:16" ht="12.75">
      <c r="A1546" s="156"/>
      <c r="B1546" s="156"/>
      <c r="C1546" s="156"/>
      <c r="D1546" s="157"/>
      <c r="E1546" s="322"/>
      <c r="F1546" s="322"/>
      <c r="G1546" s="158"/>
      <c r="H1546" s="158"/>
      <c r="I1546" s="158"/>
      <c r="J1546" s="158"/>
      <c r="K1546" s="158"/>
      <c r="L1546" s="158"/>
      <c r="M1546" s="158"/>
      <c r="N1546" s="158"/>
      <c r="O1546" s="158"/>
      <c r="P1546" s="158"/>
    </row>
    <row r="1547" spans="1:16" ht="12.75">
      <c r="A1547" s="33"/>
      <c r="B1547" s="33"/>
      <c r="C1547" s="119"/>
      <c r="D1547" s="324"/>
      <c r="E1547" s="316"/>
      <c r="F1547" s="316"/>
      <c r="G1547" s="318"/>
      <c r="H1547" s="318"/>
      <c r="I1547" s="318"/>
      <c r="J1547" s="318"/>
      <c r="K1547" s="318"/>
      <c r="L1547" s="318"/>
      <c r="M1547" s="318"/>
      <c r="N1547" s="318"/>
      <c r="O1547" s="318"/>
      <c r="P1547" s="318"/>
    </row>
    <row r="1548" spans="1:16" ht="12.75">
      <c r="A1548" s="156"/>
      <c r="B1548" s="156"/>
      <c r="C1548" s="156"/>
      <c r="D1548" s="157"/>
      <c r="E1548" s="322"/>
      <c r="F1548" s="322"/>
      <c r="G1548" s="158"/>
      <c r="H1548" s="158"/>
      <c r="I1548" s="158"/>
      <c r="J1548" s="158"/>
      <c r="K1548" s="158"/>
      <c r="L1548" s="158"/>
      <c r="M1548" s="158"/>
      <c r="N1548" s="158"/>
      <c r="O1548" s="158"/>
      <c r="P1548" s="158"/>
    </row>
    <row r="1549" spans="1:16" ht="12.75">
      <c r="A1549" s="33"/>
      <c r="B1549" s="33"/>
      <c r="C1549" s="119"/>
      <c r="D1549" s="324"/>
      <c r="E1549" s="316"/>
      <c r="F1549" s="316"/>
      <c r="G1549" s="318"/>
      <c r="H1549" s="318"/>
      <c r="I1549" s="318"/>
      <c r="J1549" s="318"/>
      <c r="K1549" s="318"/>
      <c r="L1549" s="318"/>
      <c r="M1549" s="318"/>
      <c r="N1549" s="318"/>
      <c r="O1549" s="318"/>
      <c r="P1549" s="318"/>
    </row>
    <row r="1550" spans="1:16" ht="12.75">
      <c r="A1550" s="156"/>
      <c r="B1550" s="156"/>
      <c r="C1550" s="156"/>
      <c r="D1550" s="157"/>
      <c r="E1550" s="322"/>
      <c r="F1550" s="322"/>
      <c r="G1550" s="158"/>
      <c r="H1550" s="158"/>
      <c r="I1550" s="158"/>
      <c r="J1550" s="158"/>
      <c r="K1550" s="158"/>
      <c r="L1550" s="158"/>
      <c r="M1550" s="158"/>
      <c r="N1550" s="158"/>
      <c r="O1550" s="158"/>
      <c r="P1550" s="158"/>
    </row>
    <row r="1551" spans="1:16" ht="12.75">
      <c r="A1551" s="33"/>
      <c r="B1551" s="33"/>
      <c r="C1551" s="119"/>
      <c r="D1551" s="324"/>
      <c r="E1551" s="316"/>
      <c r="F1551" s="316"/>
      <c r="G1551" s="318"/>
      <c r="H1551" s="318"/>
      <c r="I1551" s="318"/>
      <c r="J1551" s="318"/>
      <c r="K1551" s="318"/>
      <c r="L1551" s="318"/>
      <c r="M1551" s="318"/>
      <c r="N1551" s="318"/>
      <c r="O1551" s="318"/>
      <c r="P1551" s="318"/>
    </row>
    <row r="1552" spans="1:16" ht="12.75">
      <c r="A1552" s="156"/>
      <c r="B1552" s="156"/>
      <c r="C1552" s="156"/>
      <c r="D1552" s="157"/>
      <c r="E1552" s="322"/>
      <c r="F1552" s="322"/>
      <c r="G1552" s="158"/>
      <c r="H1552" s="158"/>
      <c r="I1552" s="158"/>
      <c r="J1552" s="158"/>
      <c r="K1552" s="158"/>
      <c r="L1552" s="158"/>
      <c r="M1552" s="158"/>
      <c r="N1552" s="158"/>
      <c r="O1552" s="158"/>
      <c r="P1552" s="158"/>
    </row>
    <row r="1553" spans="1:16" ht="12.75">
      <c r="A1553" s="33"/>
      <c r="B1553" s="33"/>
      <c r="C1553" s="119"/>
      <c r="D1553" s="324"/>
      <c r="E1553" s="316"/>
      <c r="F1553" s="316"/>
      <c r="G1553" s="318"/>
      <c r="H1553" s="318"/>
      <c r="I1553" s="318"/>
      <c r="J1553" s="318"/>
      <c r="K1553" s="318"/>
      <c r="L1553" s="318"/>
      <c r="M1553" s="318"/>
      <c r="N1553" s="318"/>
      <c r="O1553" s="318"/>
      <c r="P1553" s="318"/>
    </row>
    <row r="1554" spans="1:16" ht="12.75">
      <c r="A1554" s="156"/>
      <c r="B1554" s="156"/>
      <c r="C1554" s="156"/>
      <c r="D1554" s="157"/>
      <c r="E1554" s="322"/>
      <c r="F1554" s="322"/>
      <c r="G1554" s="158"/>
      <c r="H1554" s="158"/>
      <c r="I1554" s="158"/>
      <c r="J1554" s="158"/>
      <c r="K1554" s="158"/>
      <c r="L1554" s="158"/>
      <c r="M1554" s="158"/>
      <c r="N1554" s="158"/>
      <c r="O1554" s="158"/>
      <c r="P1554" s="158"/>
    </row>
    <row r="1555" spans="1:16" ht="12.75">
      <c r="A1555" s="33"/>
      <c r="B1555" s="33"/>
      <c r="C1555" s="119"/>
      <c r="D1555" s="324"/>
      <c r="E1555" s="316"/>
      <c r="F1555" s="316"/>
      <c r="G1555" s="318"/>
      <c r="H1555" s="318"/>
      <c r="I1555" s="318"/>
      <c r="J1555" s="318"/>
      <c r="K1555" s="318"/>
      <c r="L1555" s="318"/>
      <c r="M1555" s="318"/>
      <c r="N1555" s="318"/>
      <c r="O1555" s="318"/>
      <c r="P1555" s="318"/>
    </row>
    <row r="1556" spans="1:16" ht="12.75">
      <c r="A1556" s="156"/>
      <c r="B1556" s="156"/>
      <c r="C1556" s="156"/>
      <c r="D1556" s="157"/>
      <c r="E1556" s="322"/>
      <c r="F1556" s="322"/>
      <c r="G1556" s="158"/>
      <c r="H1556" s="158"/>
      <c r="I1556" s="158"/>
      <c r="J1556" s="158"/>
      <c r="K1556" s="158"/>
      <c r="L1556" s="158"/>
      <c r="M1556" s="158"/>
      <c r="N1556" s="158"/>
      <c r="O1556" s="158"/>
      <c r="P1556" s="158"/>
    </row>
    <row r="1557" spans="1:16" ht="12.75">
      <c r="A1557" s="33"/>
      <c r="B1557" s="33"/>
      <c r="C1557" s="119"/>
      <c r="D1557" s="324"/>
      <c r="E1557" s="316"/>
      <c r="F1557" s="316"/>
      <c r="G1557" s="318"/>
      <c r="H1557" s="318"/>
      <c r="I1557" s="318"/>
      <c r="J1557" s="318"/>
      <c r="K1557" s="318"/>
      <c r="L1557" s="318"/>
      <c r="M1557" s="318"/>
      <c r="N1557" s="318"/>
      <c r="O1557" s="318"/>
      <c r="P1557" s="318"/>
    </row>
    <row r="1558" spans="1:16" ht="12.75">
      <c r="A1558" s="156"/>
      <c r="B1558" s="156"/>
      <c r="C1558" s="156"/>
      <c r="D1558" s="157"/>
      <c r="E1558" s="322"/>
      <c r="F1558" s="322"/>
      <c r="G1558" s="158"/>
      <c r="H1558" s="158"/>
      <c r="I1558" s="158"/>
      <c r="J1558" s="158"/>
      <c r="K1558" s="158"/>
      <c r="L1558" s="158"/>
      <c r="M1558" s="158"/>
      <c r="N1558" s="158"/>
      <c r="O1558" s="158"/>
      <c r="P1558" s="158"/>
    </row>
    <row r="1559" spans="1:16" ht="12.75">
      <c r="A1559" s="33"/>
      <c r="B1559" s="33"/>
      <c r="C1559" s="119"/>
      <c r="D1559" s="324"/>
      <c r="E1559" s="316"/>
      <c r="F1559" s="316"/>
      <c r="G1559" s="318"/>
      <c r="H1559" s="318"/>
      <c r="I1559" s="318"/>
      <c r="J1559" s="318"/>
      <c r="K1559" s="318"/>
      <c r="L1559" s="318"/>
      <c r="M1559" s="318"/>
      <c r="N1559" s="318"/>
      <c r="O1559" s="318"/>
      <c r="P1559" s="318"/>
    </row>
    <row r="1560" spans="1:16" ht="12.75">
      <c r="A1560" s="156"/>
      <c r="B1560" s="156"/>
      <c r="C1560" s="156"/>
      <c r="D1560" s="157"/>
      <c r="E1560" s="322"/>
      <c r="F1560" s="322"/>
      <c r="G1560" s="158"/>
      <c r="H1560" s="158"/>
      <c r="I1560" s="158"/>
      <c r="J1560" s="158"/>
      <c r="K1560" s="158"/>
      <c r="L1560" s="158"/>
      <c r="M1560" s="158"/>
      <c r="N1560" s="158"/>
      <c r="O1560" s="158"/>
      <c r="P1560" s="158"/>
    </row>
    <row r="1561" spans="1:16" ht="12.75">
      <c r="A1561" s="33"/>
      <c r="B1561" s="33"/>
      <c r="C1561" s="119"/>
      <c r="D1561" s="324"/>
      <c r="E1561" s="316"/>
      <c r="F1561" s="316"/>
      <c r="G1561" s="318"/>
      <c r="H1561" s="318"/>
      <c r="I1561" s="318"/>
      <c r="J1561" s="318"/>
      <c r="K1561" s="318"/>
      <c r="L1561" s="318"/>
      <c r="M1561" s="318"/>
      <c r="N1561" s="318"/>
      <c r="O1561" s="318"/>
      <c r="P1561" s="318"/>
    </row>
    <row r="1562" spans="1:16" ht="12.75">
      <c r="A1562" s="156"/>
      <c r="B1562" s="156"/>
      <c r="C1562" s="156"/>
      <c r="D1562" s="157"/>
      <c r="E1562" s="322"/>
      <c r="F1562" s="322"/>
      <c r="G1562" s="158"/>
      <c r="H1562" s="158"/>
      <c r="I1562" s="158"/>
      <c r="J1562" s="158"/>
      <c r="K1562" s="158"/>
      <c r="L1562" s="158"/>
      <c r="M1562" s="158"/>
      <c r="N1562" s="158"/>
      <c r="O1562" s="158"/>
      <c r="P1562" s="158"/>
    </row>
    <row r="1563" spans="1:16" ht="12.75">
      <c r="A1563" s="33"/>
      <c r="B1563" s="33"/>
      <c r="C1563" s="119"/>
      <c r="D1563" s="324"/>
      <c r="E1563" s="316"/>
      <c r="F1563" s="316"/>
      <c r="G1563" s="318"/>
      <c r="H1563" s="318"/>
      <c r="I1563" s="318"/>
      <c r="J1563" s="318"/>
      <c r="K1563" s="318"/>
      <c r="L1563" s="318"/>
      <c r="M1563" s="318"/>
      <c r="N1563" s="318"/>
      <c r="O1563" s="318"/>
      <c r="P1563" s="318"/>
    </row>
    <row r="1564" spans="1:16" ht="12.75">
      <c r="A1564" s="156"/>
      <c r="B1564" s="156"/>
      <c r="C1564" s="156"/>
      <c r="D1564" s="157"/>
      <c r="E1564" s="322"/>
      <c r="F1564" s="322"/>
      <c r="G1564" s="158"/>
      <c r="H1564" s="158"/>
      <c r="I1564" s="158"/>
      <c r="J1564" s="158"/>
      <c r="K1564" s="158"/>
      <c r="L1564" s="158"/>
      <c r="M1564" s="158"/>
      <c r="N1564" s="158"/>
      <c r="O1564" s="158"/>
      <c r="P1564" s="158"/>
    </row>
    <row r="1565" spans="1:16" ht="12.75">
      <c r="A1565" s="33"/>
      <c r="B1565" s="33"/>
      <c r="C1565" s="119"/>
      <c r="D1565" s="324"/>
      <c r="E1565" s="316"/>
      <c r="F1565" s="316"/>
      <c r="G1565" s="318"/>
      <c r="H1565" s="318"/>
      <c r="I1565" s="318"/>
      <c r="J1565" s="318"/>
      <c r="K1565" s="318"/>
      <c r="L1565" s="318"/>
      <c r="M1565" s="318"/>
      <c r="N1565" s="318"/>
      <c r="O1565" s="318"/>
      <c r="P1565" s="318"/>
    </row>
    <row r="1566" spans="1:16" ht="12.75">
      <c r="A1566" s="156"/>
      <c r="B1566" s="156"/>
      <c r="C1566" s="156"/>
      <c r="D1566" s="157"/>
      <c r="E1566" s="322"/>
      <c r="F1566" s="322"/>
      <c r="G1566" s="158"/>
      <c r="H1566" s="158"/>
      <c r="I1566" s="158"/>
      <c r="J1566" s="158"/>
      <c r="K1566" s="158"/>
      <c r="L1566" s="158"/>
      <c r="M1566" s="158"/>
      <c r="N1566" s="158"/>
      <c r="O1566" s="158"/>
      <c r="P1566" s="158"/>
    </row>
    <row r="1567" spans="1:16" ht="12.75">
      <c r="A1567" s="33"/>
      <c r="B1567" s="33"/>
      <c r="C1567" s="119"/>
      <c r="D1567" s="324"/>
      <c r="E1567" s="316"/>
      <c r="F1567" s="316"/>
      <c r="G1567" s="318"/>
      <c r="H1567" s="318"/>
      <c r="I1567" s="318"/>
      <c r="J1567" s="318"/>
      <c r="K1567" s="318"/>
      <c r="L1567" s="318"/>
      <c r="M1567" s="318"/>
      <c r="N1567" s="318"/>
      <c r="O1567" s="318"/>
      <c r="P1567" s="318"/>
    </row>
    <row r="1568" spans="1:16" ht="12.75">
      <c r="A1568" s="156"/>
      <c r="B1568" s="156"/>
      <c r="C1568" s="156"/>
      <c r="D1568" s="157"/>
      <c r="E1568" s="322"/>
      <c r="F1568" s="322"/>
      <c r="G1568" s="158"/>
      <c r="H1568" s="158"/>
      <c r="I1568" s="158"/>
      <c r="J1568" s="158"/>
      <c r="K1568" s="158"/>
      <c r="L1568" s="158"/>
      <c r="M1568" s="158"/>
      <c r="N1568" s="158"/>
      <c r="O1568" s="158"/>
      <c r="P1568" s="158"/>
    </row>
    <row r="1569" spans="1:16" ht="12.75">
      <c r="A1569" s="33"/>
      <c r="B1569" s="33"/>
      <c r="C1569" s="119"/>
      <c r="D1569" s="324"/>
      <c r="E1569" s="316"/>
      <c r="F1569" s="316"/>
      <c r="G1569" s="318"/>
      <c r="H1569" s="318"/>
      <c r="I1569" s="318"/>
      <c r="J1569" s="318"/>
      <c r="K1569" s="318"/>
      <c r="L1569" s="318"/>
      <c r="M1569" s="318"/>
      <c r="N1569" s="318"/>
      <c r="O1569" s="318"/>
      <c r="P1569" s="318"/>
    </row>
    <row r="1570" spans="1:16" ht="12.75">
      <c r="A1570" s="156"/>
      <c r="B1570" s="156"/>
      <c r="C1570" s="156"/>
      <c r="D1570" s="157"/>
      <c r="E1570" s="322"/>
      <c r="F1570" s="322"/>
      <c r="G1570" s="158"/>
      <c r="H1570" s="158"/>
      <c r="I1570" s="158"/>
      <c r="J1570" s="158"/>
      <c r="K1570" s="158"/>
      <c r="L1570" s="158"/>
      <c r="M1570" s="158"/>
      <c r="N1570" s="158"/>
      <c r="O1570" s="158"/>
      <c r="P1570" s="158"/>
    </row>
    <row r="1571" spans="1:16" ht="12.75">
      <c r="A1571" s="33"/>
      <c r="B1571" s="33"/>
      <c r="C1571" s="119"/>
      <c r="D1571" s="324"/>
      <c r="E1571" s="316"/>
      <c r="F1571" s="316"/>
      <c r="G1571" s="318"/>
      <c r="H1571" s="318"/>
      <c r="I1571" s="318"/>
      <c r="J1571" s="318"/>
      <c r="K1571" s="318"/>
      <c r="L1571" s="318"/>
      <c r="M1571" s="318"/>
      <c r="N1571" s="318"/>
      <c r="O1571" s="318"/>
      <c r="P1571" s="318"/>
    </row>
    <row r="1572" spans="1:16" ht="12.75">
      <c r="A1572" s="156"/>
      <c r="B1572" s="156"/>
      <c r="C1572" s="156"/>
      <c r="D1572" s="157"/>
      <c r="E1572" s="322"/>
      <c r="F1572" s="322"/>
      <c r="G1572" s="158"/>
      <c r="H1572" s="158"/>
      <c r="I1572" s="158"/>
      <c r="J1572" s="158"/>
      <c r="K1572" s="158"/>
      <c r="L1572" s="158"/>
      <c r="M1572" s="158"/>
      <c r="N1572" s="158"/>
      <c r="O1572" s="158"/>
      <c r="P1572" s="158"/>
    </row>
    <row r="1573" spans="1:16" ht="12.75">
      <c r="A1573" s="33"/>
      <c r="B1573" s="33"/>
      <c r="C1573" s="119"/>
      <c r="D1573" s="324"/>
      <c r="E1573" s="316"/>
      <c r="F1573" s="316"/>
      <c r="G1573" s="318"/>
      <c r="H1573" s="318"/>
      <c r="I1573" s="318"/>
      <c r="J1573" s="318"/>
      <c r="K1573" s="318"/>
      <c r="L1573" s="318"/>
      <c r="M1573" s="318"/>
      <c r="N1573" s="318"/>
      <c r="O1573" s="318"/>
      <c r="P1573" s="318"/>
    </row>
    <row r="1574" spans="1:16" ht="12.75">
      <c r="A1574" s="156"/>
      <c r="B1574" s="156"/>
      <c r="C1574" s="156"/>
      <c r="D1574" s="157"/>
      <c r="E1574" s="322"/>
      <c r="F1574" s="322"/>
      <c r="G1574" s="158"/>
      <c r="H1574" s="158"/>
      <c r="I1574" s="158"/>
      <c r="J1574" s="158"/>
      <c r="K1574" s="158"/>
      <c r="L1574" s="158"/>
      <c r="M1574" s="158"/>
      <c r="N1574" s="158"/>
      <c r="O1574" s="158"/>
      <c r="P1574" s="158"/>
    </row>
    <row r="1575" spans="1:16" ht="12.75">
      <c r="A1575" s="33"/>
      <c r="B1575" s="33"/>
      <c r="C1575" s="119"/>
      <c r="D1575" s="324"/>
      <c r="E1575" s="316"/>
      <c r="F1575" s="316"/>
      <c r="G1575" s="318"/>
      <c r="H1575" s="318"/>
      <c r="I1575" s="318"/>
      <c r="J1575" s="318"/>
      <c r="K1575" s="318"/>
      <c r="L1575" s="318"/>
      <c r="M1575" s="318"/>
      <c r="N1575" s="318"/>
      <c r="O1575" s="318"/>
      <c r="P1575" s="318"/>
    </row>
    <row r="1576" spans="1:16" ht="12.75">
      <c r="A1576" s="156"/>
      <c r="B1576" s="156"/>
      <c r="C1576" s="156"/>
      <c r="D1576" s="157"/>
      <c r="E1576" s="322"/>
      <c r="F1576" s="322"/>
      <c r="G1576" s="158"/>
      <c r="H1576" s="158"/>
      <c r="I1576" s="158"/>
      <c r="J1576" s="158"/>
      <c r="K1576" s="158"/>
      <c r="L1576" s="158"/>
      <c r="M1576" s="158"/>
      <c r="N1576" s="158"/>
      <c r="O1576" s="158"/>
      <c r="P1576" s="158"/>
    </row>
    <row r="1577" spans="1:16" ht="12.75">
      <c r="A1577" s="33"/>
      <c r="B1577" s="33"/>
      <c r="C1577" s="119"/>
      <c r="D1577" s="324"/>
      <c r="E1577" s="316"/>
      <c r="F1577" s="316"/>
      <c r="G1577" s="318"/>
      <c r="H1577" s="318"/>
      <c r="I1577" s="318"/>
      <c r="J1577" s="318"/>
      <c r="K1577" s="318"/>
      <c r="L1577" s="318"/>
      <c r="M1577" s="318"/>
      <c r="N1577" s="318"/>
      <c r="O1577" s="318"/>
      <c r="P1577" s="318"/>
    </row>
    <row r="1578" spans="1:16" ht="12.75">
      <c r="A1578" s="156"/>
      <c r="B1578" s="156"/>
      <c r="C1578" s="156"/>
      <c r="D1578" s="157"/>
      <c r="E1578" s="322"/>
      <c r="F1578" s="322"/>
      <c r="G1578" s="158"/>
      <c r="H1578" s="158"/>
      <c r="I1578" s="158"/>
      <c r="J1578" s="158"/>
      <c r="K1578" s="158"/>
      <c r="L1578" s="158"/>
      <c r="M1578" s="158"/>
      <c r="N1578" s="158"/>
      <c r="O1578" s="158"/>
      <c r="P1578" s="158"/>
    </row>
    <row r="1579" spans="1:16" ht="12.75">
      <c r="A1579" s="33"/>
      <c r="B1579" s="33"/>
      <c r="C1579" s="119"/>
      <c r="D1579" s="324"/>
      <c r="E1579" s="316"/>
      <c r="F1579" s="316"/>
      <c r="G1579" s="318"/>
      <c r="H1579" s="318"/>
      <c r="I1579" s="318"/>
      <c r="J1579" s="318"/>
      <c r="K1579" s="318"/>
      <c r="L1579" s="318"/>
      <c r="M1579" s="318"/>
      <c r="N1579" s="318"/>
      <c r="O1579" s="318"/>
      <c r="P1579" s="318"/>
    </row>
    <row r="1580" spans="1:16" ht="12.75">
      <c r="A1580" s="156"/>
      <c r="B1580" s="156"/>
      <c r="C1580" s="156"/>
      <c r="D1580" s="157"/>
      <c r="E1580" s="322"/>
      <c r="F1580" s="322"/>
      <c r="G1580" s="158"/>
      <c r="H1580" s="158"/>
      <c r="I1580" s="158"/>
      <c r="J1580" s="158"/>
      <c r="K1580" s="158"/>
      <c r="L1580" s="158"/>
      <c r="M1580" s="158"/>
      <c r="N1580" s="158"/>
      <c r="O1580" s="158"/>
      <c r="P1580" s="158"/>
    </row>
    <row r="1581" spans="1:16" ht="12.75">
      <c r="A1581" s="33"/>
      <c r="B1581" s="33"/>
      <c r="C1581" s="119"/>
      <c r="D1581" s="324"/>
      <c r="E1581" s="316"/>
      <c r="F1581" s="316"/>
      <c r="G1581" s="318"/>
      <c r="H1581" s="318"/>
      <c r="I1581" s="318"/>
      <c r="J1581" s="318"/>
      <c r="K1581" s="318"/>
      <c r="L1581" s="318"/>
      <c r="M1581" s="318"/>
      <c r="N1581" s="318"/>
      <c r="O1581" s="318"/>
      <c r="P1581" s="318"/>
    </row>
    <row r="1582" spans="1:16" ht="12.75">
      <c r="A1582" s="156"/>
      <c r="B1582" s="156"/>
      <c r="C1582" s="156"/>
      <c r="D1582" s="157"/>
      <c r="E1582" s="322"/>
      <c r="F1582" s="322"/>
      <c r="G1582" s="158"/>
      <c r="H1582" s="158"/>
      <c r="I1582" s="158"/>
      <c r="J1582" s="158"/>
      <c r="K1582" s="158"/>
      <c r="L1582" s="158"/>
      <c r="M1582" s="158"/>
      <c r="N1582" s="158"/>
      <c r="O1582" s="158"/>
      <c r="P1582" s="158"/>
    </row>
    <row r="1583" spans="1:16" ht="12.75">
      <c r="A1583" s="33"/>
      <c r="B1583" s="33"/>
      <c r="C1583" s="119"/>
      <c r="D1583" s="324"/>
      <c r="E1583" s="316"/>
      <c r="F1583" s="316"/>
      <c r="G1583" s="318"/>
      <c r="H1583" s="318"/>
      <c r="I1583" s="318"/>
      <c r="J1583" s="318"/>
      <c r="K1583" s="318"/>
      <c r="L1583" s="318"/>
      <c r="M1583" s="318"/>
      <c r="N1583" s="318"/>
      <c r="O1583" s="318"/>
      <c r="P1583" s="318"/>
    </row>
    <row r="1584" spans="1:16" ht="12.75">
      <c r="A1584" s="156"/>
      <c r="B1584" s="156"/>
      <c r="C1584" s="156"/>
      <c r="D1584" s="157"/>
      <c r="E1584" s="322"/>
      <c r="F1584" s="322"/>
      <c r="G1584" s="158"/>
      <c r="H1584" s="158"/>
      <c r="I1584" s="158"/>
      <c r="J1584" s="158"/>
      <c r="K1584" s="158"/>
      <c r="L1584" s="158"/>
      <c r="M1584" s="158"/>
      <c r="N1584" s="158"/>
      <c r="O1584" s="158"/>
      <c r="P1584" s="158"/>
    </row>
    <row r="1585" spans="1:16" ht="12.75">
      <c r="A1585" s="33"/>
      <c r="B1585" s="33"/>
      <c r="C1585" s="119"/>
      <c r="D1585" s="324"/>
      <c r="E1585" s="316"/>
      <c r="F1585" s="316"/>
      <c r="G1585" s="318"/>
      <c r="H1585" s="318"/>
      <c r="I1585" s="318"/>
      <c r="J1585" s="318"/>
      <c r="K1585" s="318"/>
      <c r="L1585" s="318"/>
      <c r="M1585" s="318"/>
      <c r="N1585" s="318"/>
      <c r="O1585" s="318"/>
      <c r="P1585" s="318"/>
    </row>
    <row r="1586" spans="1:16" ht="12.75">
      <c r="A1586" s="156"/>
      <c r="B1586" s="156"/>
      <c r="C1586" s="156"/>
      <c r="D1586" s="157"/>
      <c r="E1586" s="322"/>
      <c r="F1586" s="322"/>
      <c r="G1586" s="158"/>
      <c r="H1586" s="158"/>
      <c r="I1586" s="158"/>
      <c r="J1586" s="158"/>
      <c r="K1586" s="158"/>
      <c r="L1586" s="158"/>
      <c r="M1586" s="158"/>
      <c r="N1586" s="158"/>
      <c r="O1586" s="158"/>
      <c r="P1586" s="158"/>
    </row>
    <row r="1587" spans="1:16" ht="12.75">
      <c r="A1587" s="33"/>
      <c r="B1587" s="33"/>
      <c r="C1587" s="119"/>
      <c r="D1587" s="324"/>
      <c r="E1587" s="316"/>
      <c r="F1587" s="316"/>
      <c r="G1587" s="318"/>
      <c r="H1587" s="318"/>
      <c r="I1587" s="318"/>
      <c r="J1587" s="318"/>
      <c r="K1587" s="318"/>
      <c r="L1587" s="318"/>
      <c r="M1587" s="318"/>
      <c r="N1587" s="318"/>
      <c r="O1587" s="318"/>
      <c r="P1587" s="318"/>
    </row>
    <row r="1588" spans="1:16" ht="12.75">
      <c r="A1588" s="156"/>
      <c r="B1588" s="156"/>
      <c r="C1588" s="156"/>
      <c r="D1588" s="157"/>
      <c r="E1588" s="322"/>
      <c r="F1588" s="322"/>
      <c r="G1588" s="158"/>
      <c r="H1588" s="158"/>
      <c r="I1588" s="158"/>
      <c r="J1588" s="158"/>
      <c r="K1588" s="158"/>
      <c r="L1588" s="158"/>
      <c r="M1588" s="158"/>
      <c r="N1588" s="158"/>
      <c r="O1588" s="158"/>
      <c r="P1588" s="158"/>
    </row>
    <row r="1589" spans="1:16" ht="12.75">
      <c r="A1589" s="33"/>
      <c r="B1589" s="33"/>
      <c r="C1589" s="119"/>
      <c r="D1589" s="324"/>
      <c r="E1589" s="316"/>
      <c r="F1589" s="316"/>
      <c r="G1589" s="318"/>
      <c r="H1589" s="318"/>
      <c r="I1589" s="318"/>
      <c r="J1589" s="318"/>
      <c r="K1589" s="318"/>
      <c r="L1589" s="318"/>
      <c r="M1589" s="318"/>
      <c r="N1589" s="318"/>
      <c r="O1589" s="318"/>
      <c r="P1589" s="318"/>
    </row>
    <row r="1590" spans="1:16" ht="12.75">
      <c r="A1590" s="156"/>
      <c r="B1590" s="156"/>
      <c r="C1590" s="156"/>
      <c r="D1590" s="157"/>
      <c r="E1590" s="322"/>
      <c r="F1590" s="322"/>
      <c r="G1590" s="158"/>
      <c r="H1590" s="158"/>
      <c r="I1590" s="158"/>
      <c r="J1590" s="158"/>
      <c r="K1590" s="158"/>
      <c r="L1590" s="158"/>
      <c r="M1590" s="158"/>
      <c r="N1590" s="158"/>
      <c r="O1590" s="158"/>
      <c r="P1590" s="158"/>
    </row>
    <row r="1591" spans="1:16" ht="12.75">
      <c r="A1591" s="33"/>
      <c r="B1591" s="33"/>
      <c r="C1591" s="119"/>
      <c r="D1591" s="324"/>
      <c r="E1591" s="316"/>
      <c r="F1591" s="316"/>
      <c r="G1591" s="318"/>
      <c r="H1591" s="318"/>
      <c r="I1591" s="318"/>
      <c r="J1591" s="318"/>
      <c r="K1591" s="318"/>
      <c r="L1591" s="318"/>
      <c r="M1591" s="318"/>
      <c r="N1591" s="318"/>
      <c r="O1591" s="318"/>
      <c r="P1591" s="318"/>
    </row>
    <row r="1592" spans="1:16" ht="12.75">
      <c r="A1592" s="156"/>
      <c r="B1592" s="156"/>
      <c r="C1592" s="156"/>
      <c r="D1592" s="157"/>
      <c r="E1592" s="322"/>
      <c r="F1592" s="322"/>
      <c r="G1592" s="158"/>
      <c r="H1592" s="158"/>
      <c r="I1592" s="158"/>
      <c r="J1592" s="158"/>
      <c r="K1592" s="158"/>
      <c r="L1592" s="158"/>
      <c r="M1592" s="158"/>
      <c r="N1592" s="158"/>
      <c r="O1592" s="158"/>
      <c r="P1592" s="158"/>
    </row>
    <row r="1593" spans="1:16" ht="12.75">
      <c r="A1593" s="33"/>
      <c r="B1593" s="33"/>
      <c r="C1593" s="119"/>
      <c r="D1593" s="324"/>
      <c r="E1593" s="316"/>
      <c r="F1593" s="316"/>
      <c r="G1593" s="318"/>
      <c r="H1593" s="318"/>
      <c r="I1593" s="318"/>
      <c r="J1593" s="318"/>
      <c r="K1593" s="318"/>
      <c r="L1593" s="318"/>
      <c r="M1593" s="318"/>
      <c r="N1593" s="318"/>
      <c r="O1593" s="318"/>
      <c r="P1593" s="318"/>
    </row>
    <row r="1594" spans="1:16" ht="12.75">
      <c r="A1594" s="156"/>
      <c r="B1594" s="156"/>
      <c r="C1594" s="156"/>
      <c r="D1594" s="157"/>
      <c r="E1594" s="322"/>
      <c r="F1594" s="322"/>
      <c r="G1594" s="158"/>
      <c r="H1594" s="158"/>
      <c r="I1594" s="158"/>
      <c r="J1594" s="158"/>
      <c r="K1594" s="158"/>
      <c r="L1594" s="158"/>
      <c r="M1594" s="158"/>
      <c r="N1594" s="158"/>
      <c r="O1594" s="158"/>
      <c r="P1594" s="158"/>
    </row>
    <row r="1595" spans="1:16" ht="12.75">
      <c r="A1595" s="33"/>
      <c r="B1595" s="33"/>
      <c r="C1595" s="119"/>
      <c r="D1595" s="324"/>
      <c r="E1595" s="316"/>
      <c r="F1595" s="316"/>
      <c r="G1595" s="318"/>
      <c r="H1595" s="318"/>
      <c r="I1595" s="318"/>
      <c r="J1595" s="318"/>
      <c r="K1595" s="318"/>
      <c r="L1595" s="318"/>
      <c r="M1595" s="318"/>
      <c r="N1595" s="318"/>
      <c r="O1595" s="318"/>
      <c r="P1595" s="318"/>
    </row>
    <row r="1596" spans="1:16" ht="12.75">
      <c r="A1596" s="156"/>
      <c r="B1596" s="156"/>
      <c r="C1596" s="156"/>
      <c r="D1596" s="157"/>
      <c r="E1596" s="322"/>
      <c r="F1596" s="322"/>
      <c r="G1596" s="158"/>
      <c r="H1596" s="158"/>
      <c r="I1596" s="158"/>
      <c r="J1596" s="158"/>
      <c r="K1596" s="158"/>
      <c r="L1596" s="158"/>
      <c r="M1596" s="158"/>
      <c r="N1596" s="158"/>
      <c r="O1596" s="158"/>
      <c r="P1596" s="158"/>
    </row>
    <row r="1597" spans="1:16" ht="12.75">
      <c r="A1597" s="33"/>
      <c r="B1597" s="33"/>
      <c r="C1597" s="119"/>
      <c r="D1597" s="324"/>
      <c r="E1597" s="316"/>
      <c r="F1597" s="316"/>
      <c r="G1597" s="318"/>
      <c r="H1597" s="318"/>
      <c r="I1597" s="318"/>
      <c r="J1597" s="318"/>
      <c r="K1597" s="318"/>
      <c r="L1597" s="318"/>
      <c r="M1597" s="318"/>
      <c r="N1597" s="318"/>
      <c r="O1597" s="318"/>
      <c r="P1597" s="318"/>
    </row>
    <row r="1598" spans="1:16" ht="12.75">
      <c r="A1598" s="156"/>
      <c r="B1598" s="156"/>
      <c r="C1598" s="156"/>
      <c r="D1598" s="157"/>
      <c r="E1598" s="322"/>
      <c r="F1598" s="322"/>
      <c r="G1598" s="158"/>
      <c r="H1598" s="158"/>
      <c r="I1598" s="158"/>
      <c r="J1598" s="158"/>
      <c r="K1598" s="158"/>
      <c r="L1598" s="158"/>
      <c r="M1598" s="158"/>
      <c r="N1598" s="158"/>
      <c r="O1598" s="158"/>
      <c r="P1598" s="158"/>
    </row>
    <row r="1599" spans="1:16" ht="12.75">
      <c r="A1599" s="33"/>
      <c r="B1599" s="33"/>
      <c r="C1599" s="119"/>
      <c r="D1599" s="324"/>
      <c r="E1599" s="316"/>
      <c r="F1599" s="316"/>
      <c r="G1599" s="318"/>
      <c r="H1599" s="318"/>
      <c r="I1599" s="318"/>
      <c r="J1599" s="318"/>
      <c r="K1599" s="318"/>
      <c r="L1599" s="318"/>
      <c r="M1599" s="318"/>
      <c r="N1599" s="318"/>
      <c r="O1599" s="318"/>
      <c r="P1599" s="318"/>
    </row>
    <row r="1600" spans="1:16" ht="12.75">
      <c r="A1600" s="156"/>
      <c r="B1600" s="156"/>
      <c r="C1600" s="156"/>
      <c r="D1600" s="157"/>
      <c r="E1600" s="322"/>
      <c r="F1600" s="322"/>
      <c r="G1600" s="158"/>
      <c r="H1600" s="158"/>
      <c r="I1600" s="158"/>
      <c r="J1600" s="158"/>
      <c r="K1600" s="158"/>
      <c r="L1600" s="158"/>
      <c r="M1600" s="158"/>
      <c r="N1600" s="158"/>
      <c r="O1600" s="158"/>
      <c r="P1600" s="158"/>
    </row>
    <row r="1601" spans="1:16" ht="12.75">
      <c r="A1601" s="33"/>
      <c r="B1601" s="33"/>
      <c r="C1601" s="119"/>
      <c r="D1601" s="324"/>
      <c r="E1601" s="316"/>
      <c r="F1601" s="316"/>
      <c r="G1601" s="318"/>
      <c r="H1601" s="318"/>
      <c r="I1601" s="318"/>
      <c r="J1601" s="318"/>
      <c r="K1601" s="318"/>
      <c r="L1601" s="318"/>
      <c r="M1601" s="318"/>
      <c r="N1601" s="318"/>
      <c r="O1601" s="318"/>
      <c r="P1601" s="318"/>
    </row>
    <row r="1602" spans="1:16" ht="12.75">
      <c r="A1602" s="156"/>
      <c r="B1602" s="156"/>
      <c r="C1602" s="156"/>
      <c r="D1602" s="157"/>
      <c r="E1602" s="322"/>
      <c r="F1602" s="322"/>
      <c r="G1602" s="158"/>
      <c r="H1602" s="158"/>
      <c r="I1602" s="158"/>
      <c r="J1602" s="158"/>
      <c r="K1602" s="158"/>
      <c r="L1602" s="158"/>
      <c r="M1602" s="158"/>
      <c r="N1602" s="158"/>
      <c r="O1602" s="158"/>
      <c r="P1602" s="158"/>
    </row>
    <row r="1603" spans="1:16" ht="12.75">
      <c r="A1603" s="33"/>
      <c r="B1603" s="33"/>
      <c r="C1603" s="119"/>
      <c r="D1603" s="324"/>
      <c r="E1603" s="316"/>
      <c r="F1603" s="316"/>
      <c r="G1603" s="318"/>
      <c r="H1603" s="318"/>
      <c r="I1603" s="318"/>
      <c r="J1603" s="318"/>
      <c r="K1603" s="318"/>
      <c r="L1603" s="318"/>
      <c r="M1603" s="318"/>
      <c r="N1603" s="318"/>
      <c r="O1603" s="318"/>
      <c r="P1603" s="318"/>
    </row>
    <row r="1604" spans="1:16" ht="12.75">
      <c r="A1604" s="156"/>
      <c r="B1604" s="156"/>
      <c r="C1604" s="156"/>
      <c r="D1604" s="157"/>
      <c r="E1604" s="322"/>
      <c r="F1604" s="322"/>
      <c r="G1604" s="158"/>
      <c r="H1604" s="158"/>
      <c r="I1604" s="158"/>
      <c r="J1604" s="158"/>
      <c r="K1604" s="158"/>
      <c r="L1604" s="158"/>
      <c r="M1604" s="158"/>
      <c r="N1604" s="158"/>
      <c r="O1604" s="158"/>
      <c r="P1604" s="158"/>
    </row>
    <row r="1605" spans="1:16" ht="12.75">
      <c r="A1605" s="33"/>
      <c r="B1605" s="33"/>
      <c r="C1605" s="119"/>
      <c r="D1605" s="324"/>
      <c r="E1605" s="316"/>
      <c r="F1605" s="316"/>
      <c r="G1605" s="318"/>
      <c r="H1605" s="318"/>
      <c r="I1605" s="318"/>
      <c r="J1605" s="318"/>
      <c r="K1605" s="318"/>
      <c r="L1605" s="318"/>
      <c r="M1605" s="318"/>
      <c r="N1605" s="318"/>
      <c r="O1605" s="318"/>
      <c r="P1605" s="318"/>
    </row>
    <row r="1606" spans="1:16" ht="12.75">
      <c r="A1606" s="156"/>
      <c r="B1606" s="156"/>
      <c r="C1606" s="156"/>
      <c r="D1606" s="157"/>
      <c r="E1606" s="322"/>
      <c r="F1606" s="322"/>
      <c r="G1606" s="158"/>
      <c r="H1606" s="158"/>
      <c r="I1606" s="158"/>
      <c r="J1606" s="158"/>
      <c r="K1606" s="158"/>
      <c r="L1606" s="158"/>
      <c r="M1606" s="158"/>
      <c r="N1606" s="158"/>
      <c r="O1606" s="158"/>
      <c r="P1606" s="158"/>
    </row>
    <row r="1607" spans="1:16" ht="12.75">
      <c r="A1607" s="33"/>
      <c r="B1607" s="33"/>
      <c r="C1607" s="119"/>
      <c r="D1607" s="324"/>
      <c r="E1607" s="316"/>
      <c r="F1607" s="316"/>
      <c r="G1607" s="318"/>
      <c r="H1607" s="318"/>
      <c r="I1607" s="318"/>
      <c r="J1607" s="318"/>
      <c r="K1607" s="318"/>
      <c r="L1607" s="318"/>
      <c r="M1607" s="318"/>
      <c r="N1607" s="318"/>
      <c r="O1607" s="318"/>
      <c r="P1607" s="318"/>
    </row>
    <row r="1608" spans="1:16" ht="12.75">
      <c r="A1608" s="156"/>
      <c r="B1608" s="156"/>
      <c r="C1608" s="156"/>
      <c r="D1608" s="157"/>
      <c r="E1608" s="322"/>
      <c r="F1608" s="322"/>
      <c r="G1608" s="158"/>
      <c r="H1608" s="158"/>
      <c r="I1608" s="158"/>
      <c r="J1608" s="158"/>
      <c r="K1608" s="158"/>
      <c r="L1608" s="158"/>
      <c r="M1608" s="158"/>
      <c r="N1608" s="158"/>
      <c r="O1608" s="158"/>
      <c r="P1608" s="158"/>
    </row>
    <row r="1609" spans="1:16" ht="12.75">
      <c r="A1609" s="33"/>
      <c r="B1609" s="33"/>
      <c r="C1609" s="119"/>
      <c r="D1609" s="324"/>
      <c r="E1609" s="316"/>
      <c r="F1609" s="316"/>
      <c r="G1609" s="318"/>
      <c r="H1609" s="318"/>
      <c r="I1609" s="318"/>
      <c r="J1609" s="318"/>
      <c r="K1609" s="318"/>
      <c r="L1609" s="318"/>
      <c r="M1609" s="318"/>
      <c r="N1609" s="318"/>
      <c r="O1609" s="318"/>
      <c r="P1609" s="318"/>
    </row>
    <row r="1610" spans="1:16" ht="12.75">
      <c r="A1610" s="156"/>
      <c r="B1610" s="156"/>
      <c r="C1610" s="156"/>
      <c r="D1610" s="157"/>
      <c r="E1610" s="322"/>
      <c r="F1610" s="322"/>
      <c r="G1610" s="158"/>
      <c r="H1610" s="158"/>
      <c r="I1610" s="158"/>
      <c r="J1610" s="158"/>
      <c r="K1610" s="158"/>
      <c r="L1610" s="158"/>
      <c r="M1610" s="158"/>
      <c r="N1610" s="158"/>
      <c r="O1610" s="158"/>
      <c r="P1610" s="158"/>
    </row>
    <row r="1611" spans="1:16" ht="12.75">
      <c r="A1611" s="33"/>
      <c r="B1611" s="33"/>
      <c r="C1611" s="119"/>
      <c r="D1611" s="324"/>
      <c r="E1611" s="316"/>
      <c r="F1611" s="316"/>
      <c r="G1611" s="318"/>
      <c r="H1611" s="318"/>
      <c r="I1611" s="318"/>
      <c r="J1611" s="318"/>
      <c r="K1611" s="318"/>
      <c r="L1611" s="318"/>
      <c r="M1611" s="318"/>
      <c r="N1611" s="318"/>
      <c r="O1611" s="318"/>
      <c r="P1611" s="318"/>
    </row>
    <row r="1612" spans="1:16" ht="12.75">
      <c r="A1612" s="156"/>
      <c r="B1612" s="156"/>
      <c r="C1612" s="156"/>
      <c r="D1612" s="157"/>
      <c r="E1612" s="322"/>
      <c r="F1612" s="322"/>
      <c r="G1612" s="158"/>
      <c r="H1612" s="158"/>
      <c r="I1612" s="158"/>
      <c r="J1612" s="158"/>
      <c r="K1612" s="158"/>
      <c r="L1612" s="158"/>
      <c r="M1612" s="158"/>
      <c r="N1612" s="158"/>
      <c r="O1612" s="158"/>
      <c r="P1612" s="158"/>
    </row>
    <row r="1613" spans="1:16" ht="12.75">
      <c r="A1613" s="33"/>
      <c r="B1613" s="33"/>
      <c r="C1613" s="119"/>
      <c r="D1613" s="324"/>
      <c r="E1613" s="316"/>
      <c r="F1613" s="316"/>
      <c r="G1613" s="318"/>
      <c r="H1613" s="318"/>
      <c r="I1613" s="318"/>
      <c r="J1613" s="318"/>
      <c r="K1613" s="318"/>
      <c r="L1613" s="318"/>
      <c r="M1613" s="318"/>
      <c r="N1613" s="318"/>
      <c r="O1613" s="318"/>
      <c r="P1613" s="318"/>
    </row>
    <row r="1614" spans="1:16" ht="12.75">
      <c r="A1614" s="156"/>
      <c r="B1614" s="156"/>
      <c r="C1614" s="156"/>
      <c r="D1614" s="157"/>
      <c r="E1614" s="322"/>
      <c r="F1614" s="322"/>
      <c r="G1614" s="158"/>
      <c r="H1614" s="158"/>
      <c r="I1614" s="158"/>
      <c r="J1614" s="158"/>
      <c r="K1614" s="158"/>
      <c r="L1614" s="158"/>
      <c r="M1614" s="158"/>
      <c r="N1614" s="158"/>
      <c r="O1614" s="158"/>
      <c r="P1614" s="158"/>
    </row>
    <row r="1615" spans="1:16" ht="12.75">
      <c r="A1615" s="33"/>
      <c r="B1615" s="33"/>
      <c r="C1615" s="119"/>
      <c r="D1615" s="324"/>
      <c r="E1615" s="316"/>
      <c r="F1615" s="316"/>
      <c r="G1615" s="318"/>
      <c r="H1615" s="318"/>
      <c r="I1615" s="318"/>
      <c r="J1615" s="318"/>
      <c r="K1615" s="318"/>
      <c r="L1615" s="318"/>
      <c r="M1615" s="318"/>
      <c r="N1615" s="318"/>
      <c r="O1615" s="318"/>
      <c r="P1615" s="318"/>
    </row>
    <row r="1616" spans="1:16" ht="12.75">
      <c r="A1616" s="156"/>
      <c r="B1616" s="156"/>
      <c r="C1616" s="156"/>
      <c r="D1616" s="157"/>
      <c r="E1616" s="322"/>
      <c r="F1616" s="322"/>
      <c r="G1616" s="158"/>
      <c r="H1616" s="158"/>
      <c r="I1616" s="158"/>
      <c r="J1616" s="158"/>
      <c r="K1616" s="158"/>
      <c r="L1616" s="158"/>
      <c r="M1616" s="158"/>
      <c r="N1616" s="158"/>
      <c r="O1616" s="158"/>
      <c r="P1616" s="158"/>
    </row>
    <row r="1617" spans="1:16" ht="12.75">
      <c r="A1617" s="33"/>
      <c r="B1617" s="33"/>
      <c r="C1617" s="119"/>
      <c r="D1617" s="324"/>
      <c r="E1617" s="316"/>
      <c r="F1617" s="316"/>
      <c r="G1617" s="318"/>
      <c r="H1617" s="318"/>
      <c r="I1617" s="318"/>
      <c r="J1617" s="318"/>
      <c r="K1617" s="318"/>
      <c r="L1617" s="318"/>
      <c r="M1617" s="318"/>
      <c r="N1617" s="318"/>
      <c r="O1617" s="318"/>
      <c r="P1617" s="318"/>
    </row>
    <row r="1618" spans="1:16" ht="12.75">
      <c r="A1618" s="156"/>
      <c r="B1618" s="156"/>
      <c r="C1618" s="156"/>
      <c r="D1618" s="157"/>
      <c r="E1618" s="322"/>
      <c r="F1618" s="322"/>
      <c r="G1618" s="158"/>
      <c r="H1618" s="158"/>
      <c r="I1618" s="158"/>
      <c r="J1618" s="158"/>
      <c r="K1618" s="158"/>
      <c r="L1618" s="158"/>
      <c r="M1618" s="158"/>
      <c r="N1618" s="158"/>
      <c r="O1618" s="158"/>
      <c r="P1618" s="158"/>
    </row>
    <row r="1619" spans="1:16" ht="12.75">
      <c r="A1619" s="33"/>
      <c r="B1619" s="33"/>
      <c r="C1619" s="119"/>
      <c r="D1619" s="324"/>
      <c r="E1619" s="316"/>
      <c r="F1619" s="316"/>
      <c r="G1619" s="318"/>
      <c r="H1619" s="318"/>
      <c r="I1619" s="318"/>
      <c r="J1619" s="318"/>
      <c r="K1619" s="318"/>
      <c r="L1619" s="318"/>
      <c r="M1619" s="318"/>
      <c r="N1619" s="318"/>
      <c r="O1619" s="318"/>
      <c r="P1619" s="318"/>
    </row>
    <row r="1620" spans="1:16" ht="12.75">
      <c r="A1620" s="156"/>
      <c r="B1620" s="156"/>
      <c r="C1620" s="156"/>
      <c r="D1620" s="157"/>
      <c r="E1620" s="322"/>
      <c r="F1620" s="322"/>
      <c r="G1620" s="158"/>
      <c r="H1620" s="158"/>
      <c r="I1620" s="158"/>
      <c r="J1620" s="158"/>
      <c r="K1620" s="158"/>
      <c r="L1620" s="158"/>
      <c r="M1620" s="158"/>
      <c r="N1620" s="158"/>
      <c r="O1620" s="158"/>
      <c r="P1620" s="158"/>
    </row>
    <row r="1621" spans="1:16" ht="12.75">
      <c r="A1621" s="33"/>
      <c r="B1621" s="33"/>
      <c r="C1621" s="119"/>
      <c r="D1621" s="324"/>
      <c r="E1621" s="316"/>
      <c r="F1621" s="316"/>
      <c r="G1621" s="318"/>
      <c r="H1621" s="318"/>
      <c r="I1621" s="318"/>
      <c r="J1621" s="318"/>
      <c r="K1621" s="318"/>
      <c r="L1621" s="318"/>
      <c r="M1621" s="318"/>
      <c r="N1621" s="318"/>
      <c r="O1621" s="318"/>
      <c r="P1621" s="318"/>
    </row>
    <row r="1622" spans="1:16" ht="12.75">
      <c r="A1622" s="156"/>
      <c r="B1622" s="156"/>
      <c r="C1622" s="156"/>
      <c r="D1622" s="157"/>
      <c r="E1622" s="322"/>
      <c r="F1622" s="322"/>
      <c r="G1622" s="158"/>
      <c r="H1622" s="158"/>
      <c r="I1622" s="158"/>
      <c r="J1622" s="158"/>
      <c r="K1622" s="158"/>
      <c r="L1622" s="158"/>
      <c r="M1622" s="158"/>
      <c r="N1622" s="158"/>
      <c r="O1622" s="158"/>
      <c r="P1622" s="158"/>
    </row>
    <row r="1623" spans="1:16" ht="12.75">
      <c r="A1623" s="33"/>
      <c r="B1623" s="33"/>
      <c r="C1623" s="119"/>
      <c r="D1623" s="324"/>
      <c r="E1623" s="316"/>
      <c r="F1623" s="316"/>
      <c r="G1623" s="318"/>
      <c r="H1623" s="318"/>
      <c r="I1623" s="318"/>
      <c r="J1623" s="318"/>
      <c r="K1623" s="318"/>
      <c r="L1623" s="318"/>
      <c r="M1623" s="318"/>
      <c r="N1623" s="318"/>
      <c r="O1623" s="318"/>
      <c r="P1623" s="318"/>
    </row>
    <row r="1624" spans="1:16" ht="12.75">
      <c r="A1624" s="156"/>
      <c r="B1624" s="156"/>
      <c r="C1624" s="156"/>
      <c r="D1624" s="157"/>
      <c r="E1624" s="322"/>
      <c r="F1624" s="322"/>
      <c r="G1624" s="158"/>
      <c r="H1624" s="158"/>
      <c r="I1624" s="158"/>
      <c r="J1624" s="158"/>
      <c r="K1624" s="158"/>
      <c r="L1624" s="158"/>
      <c r="M1624" s="158"/>
      <c r="N1624" s="158"/>
      <c r="O1624" s="158"/>
      <c r="P1624" s="158"/>
    </row>
    <row r="1625" spans="1:16" ht="12.75">
      <c r="A1625" s="33"/>
      <c r="B1625" s="33"/>
      <c r="C1625" s="119"/>
      <c r="D1625" s="324"/>
      <c r="E1625" s="316"/>
      <c r="F1625" s="316"/>
      <c r="G1625" s="318"/>
      <c r="H1625" s="318"/>
      <c r="I1625" s="318"/>
      <c r="J1625" s="318"/>
      <c r="K1625" s="318"/>
      <c r="L1625" s="318"/>
      <c r="M1625" s="318"/>
      <c r="N1625" s="318"/>
      <c r="O1625" s="318"/>
      <c r="P1625" s="318"/>
    </row>
    <row r="1626" spans="1:16" ht="12.75">
      <c r="A1626" s="156"/>
      <c r="B1626" s="156"/>
      <c r="C1626" s="156"/>
      <c r="D1626" s="157"/>
      <c r="E1626" s="322"/>
      <c r="F1626" s="322"/>
      <c r="G1626" s="158"/>
      <c r="H1626" s="158"/>
      <c r="I1626" s="158"/>
      <c r="J1626" s="158"/>
      <c r="K1626" s="158"/>
      <c r="L1626" s="158"/>
      <c r="M1626" s="158"/>
      <c r="N1626" s="158"/>
      <c r="O1626" s="158"/>
      <c r="P1626" s="158"/>
    </row>
    <row r="1627" spans="1:16" ht="12.75">
      <c r="A1627" s="33"/>
      <c r="B1627" s="33"/>
      <c r="C1627" s="119"/>
      <c r="D1627" s="324"/>
      <c r="E1627" s="316"/>
      <c r="F1627" s="316"/>
      <c r="G1627" s="318"/>
      <c r="H1627" s="318"/>
      <c r="I1627" s="318"/>
      <c r="J1627" s="318"/>
      <c r="K1627" s="318"/>
      <c r="L1627" s="318"/>
      <c r="M1627" s="318"/>
      <c r="N1627" s="318"/>
      <c r="O1627" s="318"/>
      <c r="P1627" s="318"/>
    </row>
    <row r="1628" spans="1:16" ht="12.75">
      <c r="A1628" s="156"/>
      <c r="B1628" s="156"/>
      <c r="C1628" s="156"/>
      <c r="D1628" s="157"/>
      <c r="E1628" s="322"/>
      <c r="F1628" s="322"/>
      <c r="G1628" s="158"/>
      <c r="H1628" s="158"/>
      <c r="I1628" s="158"/>
      <c r="J1628" s="158"/>
      <c r="K1628" s="158"/>
      <c r="L1628" s="158"/>
      <c r="M1628" s="158"/>
      <c r="N1628" s="158"/>
      <c r="O1628" s="158"/>
      <c r="P1628" s="158"/>
    </row>
    <row r="1629" spans="1:16" ht="12.75">
      <c r="A1629" s="33"/>
      <c r="B1629" s="33"/>
      <c r="C1629" s="119"/>
      <c r="D1629" s="324"/>
      <c r="E1629" s="316"/>
      <c r="F1629" s="316"/>
      <c r="G1629" s="318"/>
      <c r="H1629" s="318"/>
      <c r="I1629" s="318"/>
      <c r="J1629" s="318"/>
      <c r="K1629" s="318"/>
      <c r="L1629" s="318"/>
      <c r="M1629" s="318"/>
      <c r="N1629" s="318"/>
      <c r="O1629" s="318"/>
      <c r="P1629" s="318"/>
    </row>
    <row r="1630" spans="1:16" ht="12.75">
      <c r="A1630" s="156"/>
      <c r="B1630" s="156"/>
      <c r="C1630" s="156"/>
      <c r="D1630" s="157"/>
      <c r="E1630" s="322"/>
      <c r="F1630" s="322"/>
      <c r="G1630" s="158"/>
      <c r="H1630" s="158"/>
      <c r="I1630" s="158"/>
      <c r="J1630" s="158"/>
      <c r="K1630" s="158"/>
      <c r="L1630" s="158"/>
      <c r="M1630" s="158"/>
      <c r="N1630" s="158"/>
      <c r="O1630" s="158"/>
      <c r="P1630" s="158"/>
    </row>
    <row r="1631" spans="1:16" ht="12.75">
      <c r="A1631" s="33"/>
      <c r="B1631" s="33"/>
      <c r="C1631" s="119"/>
      <c r="D1631" s="324"/>
      <c r="E1631" s="316"/>
      <c r="F1631" s="316"/>
      <c r="G1631" s="318"/>
      <c r="H1631" s="318"/>
      <c r="I1631" s="318"/>
      <c r="J1631" s="318"/>
      <c r="K1631" s="318"/>
      <c r="L1631" s="318"/>
      <c r="M1631" s="318"/>
      <c r="N1631" s="318"/>
      <c r="O1631" s="318"/>
      <c r="P1631" s="318"/>
    </row>
    <row r="1632" spans="1:16" ht="12.75">
      <c r="A1632" s="156"/>
      <c r="B1632" s="156"/>
      <c r="C1632" s="156"/>
      <c r="D1632" s="157"/>
      <c r="E1632" s="322"/>
      <c r="F1632" s="322"/>
      <c r="G1632" s="158"/>
      <c r="H1632" s="158"/>
      <c r="I1632" s="158"/>
      <c r="J1632" s="158"/>
      <c r="K1632" s="158"/>
      <c r="L1632" s="158"/>
      <c r="M1632" s="158"/>
      <c r="N1632" s="158"/>
      <c r="O1632" s="158"/>
      <c r="P1632" s="158"/>
    </row>
    <row r="1633" spans="1:16" ht="12.75">
      <c r="A1633" s="33"/>
      <c r="B1633" s="33"/>
      <c r="C1633" s="119"/>
      <c r="D1633" s="324"/>
      <c r="E1633" s="316"/>
      <c r="F1633" s="316"/>
      <c r="G1633" s="318"/>
      <c r="H1633" s="318"/>
      <c r="I1633" s="318"/>
      <c r="J1633" s="318"/>
      <c r="K1633" s="318"/>
      <c r="L1633" s="318"/>
      <c r="M1633" s="318"/>
      <c r="N1633" s="318"/>
      <c r="O1633" s="318"/>
      <c r="P1633" s="318"/>
    </row>
    <row r="1634" spans="1:16" ht="12.75">
      <c r="A1634" s="156"/>
      <c r="B1634" s="156"/>
      <c r="C1634" s="156"/>
      <c r="D1634" s="157"/>
      <c r="E1634" s="322"/>
      <c r="F1634" s="322"/>
      <c r="G1634" s="158"/>
      <c r="H1634" s="158"/>
      <c r="I1634" s="158"/>
      <c r="J1634" s="158"/>
      <c r="K1634" s="158"/>
      <c r="L1634" s="158"/>
      <c r="M1634" s="158"/>
      <c r="N1634" s="158"/>
      <c r="O1634" s="158"/>
      <c r="P1634" s="158"/>
    </row>
    <row r="1635" spans="1:16" ht="12.75">
      <c r="A1635" s="33"/>
      <c r="B1635" s="33"/>
      <c r="C1635" s="119"/>
      <c r="D1635" s="324"/>
      <c r="E1635" s="316"/>
      <c r="F1635" s="316"/>
      <c r="G1635" s="318"/>
      <c r="H1635" s="318"/>
      <c r="I1635" s="318"/>
      <c r="J1635" s="318"/>
      <c r="K1635" s="318"/>
      <c r="L1635" s="318"/>
      <c r="M1635" s="318"/>
      <c r="N1635" s="318"/>
      <c r="O1635" s="318"/>
      <c r="P1635" s="318"/>
    </row>
    <row r="1636" spans="1:16" ht="12.75">
      <c r="A1636" s="156"/>
      <c r="B1636" s="156"/>
      <c r="C1636" s="156"/>
      <c r="D1636" s="157"/>
      <c r="E1636" s="322"/>
      <c r="F1636" s="322"/>
      <c r="G1636" s="158"/>
      <c r="H1636" s="158"/>
      <c r="I1636" s="158"/>
      <c r="J1636" s="158"/>
      <c r="K1636" s="158"/>
      <c r="L1636" s="158"/>
      <c r="M1636" s="158"/>
      <c r="N1636" s="158"/>
      <c r="O1636" s="158"/>
      <c r="P1636" s="158"/>
    </row>
    <row r="1637" spans="1:16" ht="12.75">
      <c r="A1637" s="33"/>
      <c r="B1637" s="33"/>
      <c r="C1637" s="119"/>
      <c r="D1637" s="324"/>
      <c r="E1637" s="316"/>
      <c r="F1637" s="316"/>
      <c r="G1637" s="318"/>
      <c r="H1637" s="318"/>
      <c r="I1637" s="318"/>
      <c r="J1637" s="318"/>
      <c r="K1637" s="318"/>
      <c r="L1637" s="318"/>
      <c r="M1637" s="318"/>
      <c r="N1637" s="318"/>
      <c r="O1637" s="318"/>
      <c r="P1637" s="318"/>
    </row>
    <row r="1638" spans="1:16" ht="12.75">
      <c r="A1638" s="156"/>
      <c r="B1638" s="156"/>
      <c r="C1638" s="156"/>
      <c r="D1638" s="157"/>
      <c r="E1638" s="322"/>
      <c r="F1638" s="322"/>
      <c r="G1638" s="158"/>
      <c r="H1638" s="158"/>
      <c r="I1638" s="158"/>
      <c r="J1638" s="158"/>
      <c r="K1638" s="158"/>
      <c r="L1638" s="158"/>
      <c r="M1638" s="158"/>
      <c r="N1638" s="158"/>
      <c r="O1638" s="158"/>
      <c r="P1638" s="158"/>
    </row>
    <row r="1639" spans="1:16" ht="12.75">
      <c r="A1639" s="33"/>
      <c r="B1639" s="33"/>
      <c r="C1639" s="119"/>
      <c r="D1639" s="324"/>
      <c r="E1639" s="316"/>
      <c r="F1639" s="316"/>
      <c r="G1639" s="318"/>
      <c r="H1639" s="318"/>
      <c r="I1639" s="318"/>
      <c r="J1639" s="318"/>
      <c r="K1639" s="318"/>
      <c r="L1639" s="318"/>
      <c r="M1639" s="318"/>
      <c r="N1639" s="318"/>
      <c r="O1639" s="318"/>
      <c r="P1639" s="318"/>
    </row>
    <row r="1640" spans="1:16" ht="12.75">
      <c r="A1640" s="156"/>
      <c r="B1640" s="156"/>
      <c r="C1640" s="156"/>
      <c r="D1640" s="157"/>
      <c r="E1640" s="322"/>
      <c r="F1640" s="322"/>
      <c r="G1640" s="158"/>
      <c r="H1640" s="158"/>
      <c r="I1640" s="158"/>
      <c r="J1640" s="158"/>
      <c r="K1640" s="158"/>
      <c r="L1640" s="158"/>
      <c r="M1640" s="158"/>
      <c r="N1640" s="158"/>
      <c r="O1640" s="158"/>
      <c r="P1640" s="158"/>
    </row>
    <row r="1641" spans="1:16" ht="12.75">
      <c r="A1641" s="33"/>
      <c r="B1641" s="33"/>
      <c r="C1641" s="119"/>
      <c r="D1641" s="324"/>
      <c r="E1641" s="316"/>
      <c r="F1641" s="316"/>
      <c r="G1641" s="318"/>
      <c r="H1641" s="318"/>
      <c r="I1641" s="318"/>
      <c r="J1641" s="318"/>
      <c r="K1641" s="318"/>
      <c r="L1641" s="318"/>
      <c r="M1641" s="318"/>
      <c r="N1641" s="318"/>
      <c r="O1641" s="318"/>
      <c r="P1641" s="318"/>
    </row>
    <row r="1642" spans="1:16" ht="12.75">
      <c r="A1642" s="156"/>
      <c r="B1642" s="156"/>
      <c r="C1642" s="156"/>
      <c r="D1642" s="157"/>
      <c r="E1642" s="322"/>
      <c r="F1642" s="322"/>
      <c r="G1642" s="158"/>
      <c r="H1642" s="158"/>
      <c r="I1642" s="158"/>
      <c r="J1642" s="158"/>
      <c r="K1642" s="158"/>
      <c r="L1642" s="158"/>
      <c r="M1642" s="158"/>
      <c r="N1642" s="158"/>
      <c r="O1642" s="158"/>
      <c r="P1642" s="158"/>
    </row>
    <row r="1643" spans="1:16" ht="12.75">
      <c r="A1643" s="33"/>
      <c r="B1643" s="33"/>
      <c r="C1643" s="119"/>
      <c r="D1643" s="324"/>
      <c r="E1643" s="316"/>
      <c r="F1643" s="316"/>
      <c r="G1643" s="318"/>
      <c r="H1643" s="318"/>
      <c r="I1643" s="318"/>
      <c r="J1643" s="318"/>
      <c r="K1643" s="318"/>
      <c r="L1643" s="318"/>
      <c r="M1643" s="318"/>
      <c r="N1643" s="318"/>
      <c r="O1643" s="318"/>
      <c r="P1643" s="318"/>
    </row>
    <row r="1644" spans="1:16" ht="12.75">
      <c r="A1644" s="156"/>
      <c r="B1644" s="156"/>
      <c r="C1644" s="156"/>
      <c r="D1644" s="157"/>
      <c r="E1644" s="322"/>
      <c r="F1644" s="322"/>
      <c r="G1644" s="158"/>
      <c r="H1644" s="158"/>
      <c r="I1644" s="158"/>
      <c r="J1644" s="158"/>
      <c r="K1644" s="158"/>
      <c r="L1644" s="158"/>
      <c r="M1644" s="158"/>
      <c r="N1644" s="158"/>
      <c r="O1644" s="158"/>
      <c r="P1644" s="158"/>
    </row>
    <row r="1645" spans="1:16" ht="12.75">
      <c r="A1645" s="33"/>
      <c r="B1645" s="33"/>
      <c r="C1645" s="119"/>
      <c r="D1645" s="324"/>
      <c r="E1645" s="316"/>
      <c r="F1645" s="316"/>
      <c r="G1645" s="318"/>
      <c r="H1645" s="318"/>
      <c r="I1645" s="318"/>
      <c r="J1645" s="318"/>
      <c r="K1645" s="318"/>
      <c r="L1645" s="318"/>
      <c r="M1645" s="318"/>
      <c r="N1645" s="318"/>
      <c r="O1645" s="318"/>
      <c r="P1645" s="318"/>
    </row>
    <row r="1646" spans="1:16" ht="12.75">
      <c r="A1646" s="156"/>
      <c r="B1646" s="156"/>
      <c r="C1646" s="156"/>
      <c r="D1646" s="157"/>
      <c r="E1646" s="322"/>
      <c r="F1646" s="322"/>
      <c r="G1646" s="158"/>
      <c r="H1646" s="158"/>
      <c r="I1646" s="158"/>
      <c r="J1646" s="158"/>
      <c r="K1646" s="158"/>
      <c r="L1646" s="158"/>
      <c r="M1646" s="158"/>
      <c r="N1646" s="158"/>
      <c r="O1646" s="158"/>
      <c r="P1646" s="158"/>
    </row>
    <row r="1647" spans="1:16" ht="12.75">
      <c r="A1647" s="33"/>
      <c r="B1647" s="33"/>
      <c r="C1647" s="119"/>
      <c r="D1647" s="324"/>
      <c r="E1647" s="316"/>
      <c r="F1647" s="316"/>
      <c r="G1647" s="318"/>
      <c r="H1647" s="318"/>
      <c r="I1647" s="318"/>
      <c r="J1647" s="318"/>
      <c r="K1647" s="318"/>
      <c r="L1647" s="318"/>
      <c r="M1647" s="318"/>
      <c r="N1647" s="318"/>
      <c r="O1647" s="318"/>
      <c r="P1647" s="318"/>
    </row>
    <row r="1648" spans="1:16" ht="12.75">
      <c r="A1648" s="156"/>
      <c r="B1648" s="156"/>
      <c r="C1648" s="156"/>
      <c r="D1648" s="157"/>
      <c r="E1648" s="322"/>
      <c r="F1648" s="322"/>
      <c r="G1648" s="158"/>
      <c r="H1648" s="158"/>
      <c r="I1648" s="158"/>
      <c r="J1648" s="158"/>
      <c r="K1648" s="158"/>
      <c r="L1648" s="158"/>
      <c r="M1648" s="158"/>
      <c r="N1648" s="158"/>
      <c r="O1648" s="158"/>
      <c r="P1648" s="158"/>
    </row>
    <row r="1649" spans="1:16" ht="12.75">
      <c r="A1649" s="33"/>
      <c r="B1649" s="33"/>
      <c r="C1649" s="119"/>
      <c r="D1649" s="324"/>
      <c r="E1649" s="316"/>
      <c r="F1649" s="316"/>
      <c r="G1649" s="318"/>
      <c r="H1649" s="318"/>
      <c r="I1649" s="318"/>
      <c r="J1649" s="318"/>
      <c r="K1649" s="318"/>
      <c r="L1649" s="318"/>
      <c r="M1649" s="318"/>
      <c r="N1649" s="318"/>
      <c r="O1649" s="318"/>
      <c r="P1649" s="318"/>
    </row>
    <row r="1650" spans="1:16" ht="12.75">
      <c r="A1650" s="156"/>
      <c r="B1650" s="156"/>
      <c r="C1650" s="156"/>
      <c r="D1650" s="157"/>
      <c r="E1650" s="322"/>
      <c r="F1650" s="322"/>
      <c r="G1650" s="158"/>
      <c r="H1650" s="158"/>
      <c r="I1650" s="158"/>
      <c r="J1650" s="158"/>
      <c r="K1650" s="158"/>
      <c r="L1650" s="158"/>
      <c r="M1650" s="158"/>
      <c r="N1650" s="158"/>
      <c r="O1650" s="158"/>
      <c r="P1650" s="158"/>
    </row>
    <row r="1651" spans="1:16" ht="12.75">
      <c r="A1651" s="33"/>
      <c r="B1651" s="33"/>
      <c r="C1651" s="119"/>
      <c r="D1651" s="324"/>
      <c r="E1651" s="316"/>
      <c r="F1651" s="316"/>
      <c r="G1651" s="318"/>
      <c r="H1651" s="318"/>
      <c r="I1651" s="318"/>
      <c r="J1651" s="318"/>
      <c r="K1651" s="318"/>
      <c r="L1651" s="318"/>
      <c r="M1651" s="318"/>
      <c r="N1651" s="318"/>
      <c r="O1651" s="318"/>
      <c r="P1651" s="318"/>
    </row>
    <row r="1652" spans="1:16" ht="12.75">
      <c r="A1652" s="156"/>
      <c r="B1652" s="156"/>
      <c r="C1652" s="156"/>
      <c r="D1652" s="157"/>
      <c r="E1652" s="322"/>
      <c r="F1652" s="322"/>
      <c r="G1652" s="158"/>
      <c r="H1652" s="158"/>
      <c r="I1652" s="158"/>
      <c r="J1652" s="158"/>
      <c r="K1652" s="158"/>
      <c r="L1652" s="158"/>
      <c r="M1652" s="158"/>
      <c r="N1652" s="158"/>
      <c r="O1652" s="158"/>
      <c r="P1652" s="158"/>
    </row>
    <row r="1653" spans="1:16" ht="12.75">
      <c r="A1653" s="33"/>
      <c r="B1653" s="33"/>
      <c r="C1653" s="119"/>
      <c r="D1653" s="324"/>
      <c r="E1653" s="316"/>
      <c r="F1653" s="316"/>
      <c r="G1653" s="318"/>
      <c r="H1653" s="318"/>
      <c r="I1653" s="318"/>
      <c r="J1653" s="318"/>
      <c r="K1653" s="318"/>
      <c r="L1653" s="318"/>
      <c r="M1653" s="318"/>
      <c r="N1653" s="318"/>
      <c r="O1653" s="318"/>
      <c r="P1653" s="318"/>
    </row>
    <row r="1654" spans="1:16" ht="12.75">
      <c r="A1654" s="156"/>
      <c r="B1654" s="156"/>
      <c r="C1654" s="156"/>
      <c r="D1654" s="157"/>
      <c r="E1654" s="322"/>
      <c r="F1654" s="322"/>
      <c r="G1654" s="158"/>
      <c r="H1654" s="158"/>
      <c r="I1654" s="158"/>
      <c r="J1654" s="158"/>
      <c r="K1654" s="158"/>
      <c r="L1654" s="158"/>
      <c r="M1654" s="158"/>
      <c r="N1654" s="158"/>
      <c r="O1654" s="158"/>
      <c r="P1654" s="158"/>
    </row>
    <row r="1655" spans="1:16" ht="12.75">
      <c r="A1655" s="33"/>
      <c r="B1655" s="33"/>
      <c r="C1655" s="119"/>
      <c r="D1655" s="324"/>
      <c r="E1655" s="316"/>
      <c r="F1655" s="316"/>
      <c r="G1655" s="318"/>
      <c r="H1655" s="318"/>
      <c r="I1655" s="318"/>
      <c r="J1655" s="318"/>
      <c r="K1655" s="318"/>
      <c r="L1655" s="318"/>
      <c r="M1655" s="318"/>
      <c r="N1655" s="318"/>
      <c r="O1655" s="318"/>
      <c r="P1655" s="318"/>
    </row>
    <row r="1656" spans="1:16" ht="12.75">
      <c r="A1656" s="156"/>
      <c r="B1656" s="156"/>
      <c r="C1656" s="156"/>
      <c r="D1656" s="157"/>
      <c r="E1656" s="322"/>
      <c r="F1656" s="322"/>
      <c r="G1656" s="158"/>
      <c r="H1656" s="158"/>
      <c r="I1656" s="158"/>
      <c r="J1656" s="158"/>
      <c r="K1656" s="158"/>
      <c r="L1656" s="158"/>
      <c r="M1656" s="158"/>
      <c r="N1656" s="158"/>
      <c r="O1656" s="158"/>
      <c r="P1656" s="158"/>
    </row>
    <row r="1657" spans="1:16" ht="12.75">
      <c r="A1657" s="33"/>
      <c r="B1657" s="33"/>
      <c r="C1657" s="119"/>
      <c r="D1657" s="324"/>
      <c r="E1657" s="316"/>
      <c r="F1657" s="316"/>
      <c r="G1657" s="318"/>
      <c r="H1657" s="318"/>
      <c r="I1657" s="318"/>
      <c r="J1657" s="318"/>
      <c r="K1657" s="318"/>
      <c r="L1657" s="318"/>
      <c r="M1657" s="318"/>
      <c r="N1657" s="318"/>
      <c r="O1657" s="318"/>
      <c r="P1657" s="318"/>
    </row>
    <row r="1658" spans="1:16" ht="12.75">
      <c r="A1658" s="156"/>
      <c r="B1658" s="156"/>
      <c r="C1658" s="156"/>
      <c r="D1658" s="157"/>
      <c r="E1658" s="322"/>
      <c r="F1658" s="322"/>
      <c r="G1658" s="158"/>
      <c r="H1658" s="158"/>
      <c r="I1658" s="158"/>
      <c r="J1658" s="158"/>
      <c r="K1658" s="158"/>
      <c r="L1658" s="158"/>
      <c r="M1658" s="158"/>
      <c r="N1658" s="158"/>
      <c r="O1658" s="158"/>
      <c r="P1658" s="158"/>
    </row>
    <row r="1659" spans="1:16" ht="12.75">
      <c r="A1659" s="33"/>
      <c r="B1659" s="33"/>
      <c r="C1659" s="119"/>
      <c r="D1659" s="324"/>
      <c r="E1659" s="316"/>
      <c r="F1659" s="316"/>
      <c r="G1659" s="318"/>
      <c r="H1659" s="318"/>
      <c r="I1659" s="318"/>
      <c r="J1659" s="318"/>
      <c r="K1659" s="318"/>
      <c r="L1659" s="318"/>
      <c r="M1659" s="318"/>
      <c r="N1659" s="318"/>
      <c r="O1659" s="318"/>
      <c r="P1659" s="318"/>
    </row>
    <row r="1660" spans="1:16" ht="12.75">
      <c r="A1660" s="156"/>
      <c r="B1660" s="156"/>
      <c r="C1660" s="156"/>
      <c r="D1660" s="157"/>
      <c r="E1660" s="322"/>
      <c r="F1660" s="322"/>
      <c r="G1660" s="158"/>
      <c r="H1660" s="158"/>
      <c r="I1660" s="158"/>
      <c r="J1660" s="158"/>
      <c r="K1660" s="158"/>
      <c r="L1660" s="158"/>
      <c r="M1660" s="158"/>
      <c r="N1660" s="158"/>
      <c r="O1660" s="158"/>
      <c r="P1660" s="158"/>
    </row>
    <row r="1661" spans="1:16" ht="12.75">
      <c r="A1661" s="33"/>
      <c r="B1661" s="33"/>
      <c r="C1661" s="119"/>
      <c r="D1661" s="324"/>
      <c r="E1661" s="316"/>
      <c r="F1661" s="316"/>
      <c r="G1661" s="318"/>
      <c r="H1661" s="318"/>
      <c r="I1661" s="318"/>
      <c r="J1661" s="318"/>
      <c r="K1661" s="318"/>
      <c r="L1661" s="318"/>
      <c r="M1661" s="318"/>
      <c r="N1661" s="318"/>
      <c r="O1661" s="318"/>
      <c r="P1661" s="318"/>
    </row>
    <row r="1662" spans="1:16" ht="12.75">
      <c r="A1662" s="156"/>
      <c r="B1662" s="156"/>
      <c r="C1662" s="156"/>
      <c r="D1662" s="157"/>
      <c r="E1662" s="322"/>
      <c r="F1662" s="322"/>
      <c r="G1662" s="158"/>
      <c r="H1662" s="158"/>
      <c r="I1662" s="158"/>
      <c r="J1662" s="158"/>
      <c r="K1662" s="158"/>
      <c r="L1662" s="158"/>
      <c r="M1662" s="158"/>
      <c r="N1662" s="158"/>
      <c r="O1662" s="158"/>
      <c r="P1662" s="158"/>
    </row>
    <row r="1663" spans="1:16" ht="12.75">
      <c r="A1663" s="33"/>
      <c r="B1663" s="33"/>
      <c r="C1663" s="119"/>
      <c r="D1663" s="324"/>
      <c r="E1663" s="316"/>
      <c r="F1663" s="316"/>
      <c r="G1663" s="318"/>
      <c r="H1663" s="318"/>
      <c r="I1663" s="318"/>
      <c r="J1663" s="318"/>
      <c r="K1663" s="318"/>
      <c r="L1663" s="318"/>
      <c r="M1663" s="318"/>
      <c r="N1663" s="318"/>
      <c r="O1663" s="318"/>
      <c r="P1663" s="318"/>
    </row>
    <row r="1664" spans="1:16" ht="12.75">
      <c r="A1664" s="156"/>
      <c r="B1664" s="156"/>
      <c r="C1664" s="156"/>
      <c r="D1664" s="157"/>
      <c r="E1664" s="322"/>
      <c r="F1664" s="322"/>
      <c r="G1664" s="158"/>
      <c r="H1664" s="158"/>
      <c r="I1664" s="158"/>
      <c r="J1664" s="158"/>
      <c r="K1664" s="158"/>
      <c r="L1664" s="158"/>
      <c r="M1664" s="158"/>
      <c r="N1664" s="158"/>
      <c r="O1664" s="158"/>
      <c r="P1664" s="158"/>
    </row>
    <row r="1665" spans="1:16" ht="12.75">
      <c r="A1665" s="33"/>
      <c r="B1665" s="33"/>
      <c r="C1665" s="119"/>
      <c r="D1665" s="324"/>
      <c r="E1665" s="316"/>
      <c r="F1665" s="316"/>
      <c r="G1665" s="318"/>
      <c r="H1665" s="318"/>
      <c r="I1665" s="318"/>
      <c r="J1665" s="318"/>
      <c r="K1665" s="318"/>
      <c r="L1665" s="318"/>
      <c r="M1665" s="318"/>
      <c r="N1665" s="318"/>
      <c r="O1665" s="318"/>
      <c r="P1665" s="318"/>
    </row>
    <row r="1666" spans="1:16" ht="12.75">
      <c r="A1666" s="156"/>
      <c r="B1666" s="156"/>
      <c r="C1666" s="156"/>
      <c r="D1666" s="157"/>
      <c r="E1666" s="322"/>
      <c r="F1666" s="322"/>
      <c r="G1666" s="158"/>
      <c r="H1666" s="158"/>
      <c r="I1666" s="158"/>
      <c r="J1666" s="158"/>
      <c r="K1666" s="158"/>
      <c r="L1666" s="158"/>
      <c r="M1666" s="158"/>
      <c r="N1666" s="158"/>
      <c r="O1666" s="158"/>
      <c r="P1666" s="158"/>
    </row>
    <row r="1667" spans="1:16" ht="12.75">
      <c r="A1667" s="33"/>
      <c r="B1667" s="33"/>
      <c r="C1667" s="119"/>
      <c r="D1667" s="324"/>
      <c r="E1667" s="316"/>
      <c r="F1667" s="316"/>
      <c r="G1667" s="318"/>
      <c r="H1667" s="318"/>
      <c r="I1667" s="318"/>
      <c r="J1667" s="318"/>
      <c r="K1667" s="318"/>
      <c r="L1667" s="318"/>
      <c r="M1667" s="318"/>
      <c r="N1667" s="318"/>
      <c r="O1667" s="318"/>
      <c r="P1667" s="318"/>
    </row>
    <row r="1668" spans="1:16" ht="12.75">
      <c r="A1668" s="156"/>
      <c r="B1668" s="156"/>
      <c r="C1668" s="156"/>
      <c r="D1668" s="157"/>
      <c r="E1668" s="322"/>
      <c r="F1668" s="322"/>
      <c r="G1668" s="158"/>
      <c r="H1668" s="158"/>
      <c r="I1668" s="158"/>
      <c r="J1668" s="158"/>
      <c r="K1668" s="158"/>
      <c r="L1668" s="158"/>
      <c r="M1668" s="158"/>
      <c r="N1668" s="158"/>
      <c r="O1668" s="158"/>
      <c r="P1668" s="158"/>
    </row>
    <row r="1669" spans="1:16" ht="12.75">
      <c r="A1669" s="33"/>
      <c r="B1669" s="33"/>
      <c r="C1669" s="119"/>
      <c r="D1669" s="324"/>
      <c r="E1669" s="316"/>
      <c r="F1669" s="316"/>
      <c r="G1669" s="318"/>
      <c r="H1669" s="318"/>
      <c r="I1669" s="318"/>
      <c r="J1669" s="318"/>
      <c r="K1669" s="318"/>
      <c r="L1669" s="318"/>
      <c r="M1669" s="318"/>
      <c r="N1669" s="318"/>
      <c r="O1669" s="318"/>
      <c r="P1669" s="318"/>
    </row>
    <row r="1670" spans="1:16" ht="12.75">
      <c r="A1670" s="156"/>
      <c r="B1670" s="156"/>
      <c r="C1670" s="156"/>
      <c r="D1670" s="157"/>
      <c r="E1670" s="322"/>
      <c r="F1670" s="322"/>
      <c r="G1670" s="158"/>
      <c r="H1670" s="158"/>
      <c r="I1670" s="158"/>
      <c r="J1670" s="158"/>
      <c r="K1670" s="158"/>
      <c r="L1670" s="158"/>
      <c r="M1670" s="158"/>
      <c r="N1670" s="158"/>
      <c r="O1670" s="158"/>
      <c r="P1670" s="158"/>
    </row>
    <row r="1671" spans="1:16" ht="12.75">
      <c r="A1671" s="33"/>
      <c r="B1671" s="33"/>
      <c r="C1671" s="119"/>
      <c r="D1671" s="324"/>
      <c r="E1671" s="316"/>
      <c r="F1671" s="316"/>
      <c r="G1671" s="318"/>
      <c r="H1671" s="318"/>
      <c r="I1671" s="318"/>
      <c r="J1671" s="318"/>
      <c r="K1671" s="318"/>
      <c r="L1671" s="318"/>
      <c r="M1671" s="318"/>
      <c r="N1671" s="318"/>
      <c r="O1671" s="318"/>
      <c r="P1671" s="318"/>
    </row>
    <row r="1672" spans="1:16" ht="12.75">
      <c r="A1672" s="156"/>
      <c r="B1672" s="156"/>
      <c r="C1672" s="156"/>
      <c r="D1672" s="157"/>
      <c r="E1672" s="322"/>
      <c r="F1672" s="322"/>
      <c r="G1672" s="158"/>
      <c r="H1672" s="158"/>
      <c r="I1672" s="158"/>
      <c r="J1672" s="158"/>
      <c r="K1672" s="158"/>
      <c r="L1672" s="158"/>
      <c r="M1672" s="158"/>
      <c r="N1672" s="158"/>
      <c r="O1672" s="158"/>
      <c r="P1672" s="158"/>
    </row>
    <row r="1673" spans="1:16" ht="12.75">
      <c r="A1673" s="33"/>
      <c r="B1673" s="33"/>
      <c r="C1673" s="119"/>
      <c r="D1673" s="324"/>
      <c r="E1673" s="316"/>
      <c r="F1673" s="316"/>
      <c r="G1673" s="318"/>
      <c r="H1673" s="318"/>
      <c r="I1673" s="318"/>
      <c r="J1673" s="318"/>
      <c r="K1673" s="318"/>
      <c r="L1673" s="318"/>
      <c r="M1673" s="318"/>
      <c r="N1673" s="318"/>
      <c r="O1673" s="318"/>
      <c r="P1673" s="318"/>
    </row>
    <row r="1674" spans="1:16" ht="12.75">
      <c r="A1674" s="156"/>
      <c r="B1674" s="156"/>
      <c r="C1674" s="156"/>
      <c r="D1674" s="157"/>
      <c r="E1674" s="322"/>
      <c r="F1674" s="322"/>
      <c r="G1674" s="158"/>
      <c r="H1674" s="158"/>
      <c r="I1674" s="158"/>
      <c r="J1674" s="158"/>
      <c r="K1674" s="158"/>
      <c r="L1674" s="158"/>
      <c r="M1674" s="158"/>
      <c r="N1674" s="158"/>
      <c r="O1674" s="158"/>
      <c r="P1674" s="158"/>
    </row>
    <row r="1675" spans="1:16" ht="12.75">
      <c r="A1675" s="33"/>
      <c r="B1675" s="33"/>
      <c r="C1675" s="119"/>
      <c r="D1675" s="324"/>
      <c r="E1675" s="316"/>
      <c r="F1675" s="316"/>
      <c r="G1675" s="318"/>
      <c r="H1675" s="318"/>
      <c r="I1675" s="318"/>
      <c r="J1675" s="318"/>
      <c r="K1675" s="318"/>
      <c r="L1675" s="318"/>
      <c r="M1675" s="318"/>
      <c r="N1675" s="318"/>
      <c r="O1675" s="318"/>
      <c r="P1675" s="318"/>
    </row>
    <row r="1676" spans="1:16" ht="12.75">
      <c r="A1676" s="156"/>
      <c r="B1676" s="156"/>
      <c r="C1676" s="156"/>
      <c r="D1676" s="157"/>
      <c r="E1676" s="322"/>
      <c r="F1676" s="322"/>
      <c r="G1676" s="158"/>
      <c r="H1676" s="158"/>
      <c r="I1676" s="158"/>
      <c r="J1676" s="158"/>
      <c r="K1676" s="158"/>
      <c r="L1676" s="158"/>
      <c r="M1676" s="158"/>
      <c r="N1676" s="158"/>
      <c r="O1676" s="158"/>
      <c r="P1676" s="158"/>
    </row>
    <row r="1677" spans="1:16" ht="12.75">
      <c r="A1677" s="33"/>
      <c r="B1677" s="33"/>
      <c r="C1677" s="119"/>
      <c r="D1677" s="324"/>
      <c r="E1677" s="316"/>
      <c r="F1677" s="316"/>
      <c r="G1677" s="318"/>
      <c r="H1677" s="318"/>
      <c r="I1677" s="318"/>
      <c r="J1677" s="318"/>
      <c r="K1677" s="318"/>
      <c r="L1677" s="318"/>
      <c r="M1677" s="318"/>
      <c r="N1677" s="318"/>
      <c r="O1677" s="318"/>
      <c r="P1677" s="318"/>
    </row>
    <row r="1678" spans="1:16" ht="12.75">
      <c r="A1678" s="156"/>
      <c r="B1678" s="156"/>
      <c r="C1678" s="156"/>
      <c r="D1678" s="157"/>
      <c r="E1678" s="322"/>
      <c r="F1678" s="322"/>
      <c r="G1678" s="158"/>
      <c r="H1678" s="158"/>
      <c r="I1678" s="158"/>
      <c r="J1678" s="158"/>
      <c r="K1678" s="158"/>
      <c r="L1678" s="158"/>
      <c r="M1678" s="158"/>
      <c r="N1678" s="158"/>
      <c r="O1678" s="158"/>
      <c r="P1678" s="158"/>
    </row>
    <row r="1679" spans="1:16" ht="12.75">
      <c r="A1679" s="33"/>
      <c r="B1679" s="33"/>
      <c r="C1679" s="119"/>
      <c r="D1679" s="324"/>
      <c r="E1679" s="316"/>
      <c r="F1679" s="316"/>
      <c r="G1679" s="318"/>
      <c r="H1679" s="318"/>
      <c r="I1679" s="318"/>
      <c r="J1679" s="318"/>
      <c r="K1679" s="318"/>
      <c r="L1679" s="318"/>
      <c r="M1679" s="318"/>
      <c r="N1679" s="318"/>
      <c r="O1679" s="318"/>
      <c r="P1679" s="318"/>
    </row>
    <row r="1680" spans="1:16" ht="12.75">
      <c r="A1680" s="156"/>
      <c r="B1680" s="156"/>
      <c r="C1680" s="156"/>
      <c r="D1680" s="157"/>
      <c r="E1680" s="322"/>
      <c r="F1680" s="322"/>
      <c r="G1680" s="158"/>
      <c r="H1680" s="158"/>
      <c r="I1680" s="158"/>
      <c r="J1680" s="158"/>
      <c r="K1680" s="158"/>
      <c r="L1680" s="158"/>
      <c r="M1680" s="158"/>
      <c r="N1680" s="158"/>
      <c r="O1680" s="158"/>
      <c r="P1680" s="158"/>
    </row>
    <row r="1681" spans="1:16" ht="12.75">
      <c r="A1681" s="33"/>
      <c r="B1681" s="33"/>
      <c r="C1681" s="119"/>
      <c r="D1681" s="324"/>
      <c r="E1681" s="316"/>
      <c r="F1681" s="316"/>
      <c r="G1681" s="318"/>
      <c r="H1681" s="318"/>
      <c r="I1681" s="318"/>
      <c r="J1681" s="318"/>
      <c r="K1681" s="318"/>
      <c r="L1681" s="318"/>
      <c r="M1681" s="318"/>
      <c r="N1681" s="318"/>
      <c r="O1681" s="318"/>
      <c r="P1681" s="318"/>
    </row>
    <row r="1682" spans="1:16" ht="12.75">
      <c r="A1682" s="156"/>
      <c r="B1682" s="156"/>
      <c r="C1682" s="156"/>
      <c r="D1682" s="157"/>
      <c r="E1682" s="322"/>
      <c r="F1682" s="322"/>
      <c r="G1682" s="158"/>
      <c r="H1682" s="158"/>
      <c r="I1682" s="158"/>
      <c r="J1682" s="158"/>
      <c r="K1682" s="158"/>
      <c r="L1682" s="158"/>
      <c r="M1682" s="158"/>
      <c r="N1682" s="158"/>
      <c r="O1682" s="158"/>
      <c r="P1682" s="158"/>
    </row>
    <row r="1683" spans="1:16" ht="12.75">
      <c r="A1683" s="33"/>
      <c r="B1683" s="33"/>
      <c r="C1683" s="119"/>
      <c r="D1683" s="324"/>
      <c r="E1683" s="316"/>
      <c r="F1683" s="316"/>
      <c r="G1683" s="318"/>
      <c r="H1683" s="318"/>
      <c r="I1683" s="318"/>
      <c r="J1683" s="318"/>
      <c r="K1683" s="318"/>
      <c r="L1683" s="318"/>
      <c r="M1683" s="318"/>
      <c r="N1683" s="318"/>
      <c r="O1683" s="318"/>
      <c r="P1683" s="318"/>
    </row>
    <row r="1684" spans="1:16" ht="12.75">
      <c r="A1684" s="156"/>
      <c r="B1684" s="156"/>
      <c r="C1684" s="156"/>
      <c r="D1684" s="157"/>
      <c r="E1684" s="322"/>
      <c r="F1684" s="322"/>
      <c r="G1684" s="158"/>
      <c r="H1684" s="158"/>
      <c r="I1684" s="158"/>
      <c r="J1684" s="158"/>
      <c r="K1684" s="158"/>
      <c r="L1684" s="158"/>
      <c r="M1684" s="158"/>
      <c r="N1684" s="158"/>
      <c r="O1684" s="158"/>
      <c r="P1684" s="158"/>
    </row>
    <row r="1685" spans="1:16" ht="12.75">
      <c r="A1685" s="33"/>
      <c r="B1685" s="33"/>
      <c r="C1685" s="119"/>
      <c r="D1685" s="324"/>
      <c r="E1685" s="316"/>
      <c r="F1685" s="316"/>
      <c r="G1685" s="318"/>
      <c r="H1685" s="318"/>
      <c r="I1685" s="318"/>
      <c r="J1685" s="318"/>
      <c r="K1685" s="318"/>
      <c r="L1685" s="318"/>
      <c r="M1685" s="318"/>
      <c r="N1685" s="318"/>
      <c r="O1685" s="318"/>
      <c r="P1685" s="318"/>
    </row>
    <row r="1686" spans="1:16" ht="12.75">
      <c r="A1686" s="156"/>
      <c r="B1686" s="156"/>
      <c r="C1686" s="156"/>
      <c r="D1686" s="157"/>
      <c r="E1686" s="322"/>
      <c r="F1686" s="322"/>
      <c r="G1686" s="158"/>
      <c r="H1686" s="158"/>
      <c r="I1686" s="158"/>
      <c r="J1686" s="158"/>
      <c r="K1686" s="158"/>
      <c r="L1686" s="158"/>
      <c r="M1686" s="158"/>
      <c r="N1686" s="158"/>
      <c r="O1686" s="158"/>
      <c r="P1686" s="158"/>
    </row>
    <row r="1687" spans="1:16" ht="12.75">
      <c r="A1687" s="33"/>
      <c r="B1687" s="33"/>
      <c r="C1687" s="119"/>
      <c r="D1687" s="324"/>
      <c r="E1687" s="316"/>
      <c r="F1687" s="316"/>
      <c r="G1687" s="318"/>
      <c r="H1687" s="318"/>
      <c r="I1687" s="318"/>
      <c r="J1687" s="318"/>
      <c r="K1687" s="318"/>
      <c r="L1687" s="318"/>
      <c r="M1687" s="318"/>
      <c r="N1687" s="318"/>
      <c r="O1687" s="318"/>
      <c r="P1687" s="318"/>
    </row>
    <row r="1688" spans="1:16" ht="12.75">
      <c r="A1688" s="156"/>
      <c r="B1688" s="156"/>
      <c r="C1688" s="156"/>
      <c r="D1688" s="157"/>
      <c r="E1688" s="322"/>
      <c r="F1688" s="322"/>
      <c r="G1688" s="158"/>
      <c r="H1688" s="158"/>
      <c r="I1688" s="158"/>
      <c r="J1688" s="158"/>
      <c r="K1688" s="158"/>
      <c r="L1688" s="158"/>
      <c r="M1688" s="158"/>
      <c r="N1688" s="158"/>
      <c r="O1688" s="158"/>
      <c r="P1688" s="158"/>
    </row>
    <row r="1689" spans="1:16" ht="12.75">
      <c r="A1689" s="33"/>
      <c r="B1689" s="33"/>
      <c r="C1689" s="119"/>
      <c r="D1689" s="324"/>
      <c r="E1689" s="316"/>
      <c r="F1689" s="316"/>
      <c r="G1689" s="318"/>
      <c r="H1689" s="318"/>
      <c r="I1689" s="318"/>
      <c r="J1689" s="318"/>
      <c r="K1689" s="318"/>
      <c r="L1689" s="318"/>
      <c r="M1689" s="318"/>
      <c r="N1689" s="318"/>
      <c r="O1689" s="318"/>
      <c r="P1689" s="318"/>
    </row>
    <row r="1690" spans="1:16" ht="12.75">
      <c r="A1690" s="156"/>
      <c r="B1690" s="156"/>
      <c r="C1690" s="156"/>
      <c r="D1690" s="157"/>
      <c r="E1690" s="322"/>
      <c r="F1690" s="322"/>
      <c r="G1690" s="158"/>
      <c r="H1690" s="158"/>
      <c r="I1690" s="158"/>
      <c r="J1690" s="158"/>
      <c r="K1690" s="158"/>
      <c r="L1690" s="158"/>
      <c r="M1690" s="158"/>
      <c r="N1690" s="158"/>
      <c r="O1690" s="158"/>
      <c r="P1690" s="158"/>
    </row>
    <row r="1691" spans="1:16" ht="12.75">
      <c r="A1691" s="33"/>
      <c r="B1691" s="33"/>
      <c r="C1691" s="119"/>
      <c r="D1691" s="324"/>
      <c r="E1691" s="316"/>
      <c r="F1691" s="316"/>
      <c r="G1691" s="318"/>
      <c r="H1691" s="318"/>
      <c r="I1691" s="318"/>
      <c r="J1691" s="318"/>
      <c r="K1691" s="318"/>
      <c r="L1691" s="318"/>
      <c r="M1691" s="318"/>
      <c r="N1691" s="318"/>
      <c r="O1691" s="318"/>
      <c r="P1691" s="318"/>
    </row>
    <row r="1692" spans="1:16" ht="12.75">
      <c r="A1692" s="156"/>
      <c r="B1692" s="156"/>
      <c r="C1692" s="156"/>
      <c r="D1692" s="157"/>
      <c r="E1692" s="322"/>
      <c r="F1692" s="322"/>
      <c r="G1692" s="158"/>
      <c r="H1692" s="158"/>
      <c r="I1692" s="158"/>
      <c r="J1692" s="158"/>
      <c r="K1692" s="158"/>
      <c r="L1692" s="158"/>
      <c r="M1692" s="158"/>
      <c r="N1692" s="158"/>
      <c r="O1692" s="158"/>
      <c r="P1692" s="158"/>
    </row>
    <row r="1693" spans="1:16" ht="12.75">
      <c r="A1693" s="33"/>
      <c r="B1693" s="33"/>
      <c r="C1693" s="119"/>
      <c r="D1693" s="324"/>
      <c r="E1693" s="316"/>
      <c r="F1693" s="316"/>
      <c r="G1693" s="318"/>
      <c r="H1693" s="318"/>
      <c r="I1693" s="318"/>
      <c r="J1693" s="318"/>
      <c r="K1693" s="318"/>
      <c r="L1693" s="318"/>
      <c r="M1693" s="318"/>
      <c r="N1693" s="318"/>
      <c r="O1693" s="318"/>
      <c r="P1693" s="318"/>
    </row>
    <row r="1694" spans="1:16" ht="12.75">
      <c r="A1694" s="156"/>
      <c r="B1694" s="156"/>
      <c r="C1694" s="156"/>
      <c r="D1694" s="157"/>
      <c r="E1694" s="322"/>
      <c r="F1694" s="322"/>
      <c r="G1694" s="158"/>
      <c r="H1694" s="158"/>
      <c r="I1694" s="158"/>
      <c r="J1694" s="158"/>
      <c r="K1694" s="158"/>
      <c r="L1694" s="158"/>
      <c r="M1694" s="158"/>
      <c r="N1694" s="158"/>
      <c r="O1694" s="158"/>
      <c r="P1694" s="158"/>
    </row>
    <row r="1695" spans="1:16" ht="12.75">
      <c r="A1695" s="33"/>
      <c r="B1695" s="33"/>
      <c r="C1695" s="119"/>
      <c r="D1695" s="324"/>
      <c r="E1695" s="316"/>
      <c r="F1695" s="316"/>
      <c r="G1695" s="318"/>
      <c r="H1695" s="318"/>
      <c r="I1695" s="318"/>
      <c r="J1695" s="318"/>
      <c r="K1695" s="318"/>
      <c r="L1695" s="318"/>
      <c r="M1695" s="318"/>
      <c r="N1695" s="318"/>
      <c r="O1695" s="318"/>
      <c r="P1695" s="318"/>
    </row>
    <row r="1696" spans="1:16" ht="12.75">
      <c r="A1696" s="156"/>
      <c r="B1696" s="156"/>
      <c r="C1696" s="156"/>
      <c r="D1696" s="157"/>
      <c r="E1696" s="322"/>
      <c r="F1696" s="322"/>
      <c r="G1696" s="158"/>
      <c r="H1696" s="158"/>
      <c r="I1696" s="158"/>
      <c r="J1696" s="158"/>
      <c r="K1696" s="158"/>
      <c r="L1696" s="158"/>
      <c r="M1696" s="158"/>
      <c r="N1696" s="158"/>
      <c r="O1696" s="158"/>
      <c r="P1696" s="158"/>
    </row>
    <row r="1697" spans="1:16" ht="12.75">
      <c r="A1697" s="33"/>
      <c r="B1697" s="33"/>
      <c r="C1697" s="119"/>
      <c r="D1697" s="324"/>
      <c r="E1697" s="316"/>
      <c r="F1697" s="316"/>
      <c r="G1697" s="318"/>
      <c r="H1697" s="318"/>
      <c r="I1697" s="318"/>
      <c r="J1697" s="318"/>
      <c r="K1697" s="318"/>
      <c r="L1697" s="318"/>
      <c r="M1697" s="318"/>
      <c r="N1697" s="318"/>
      <c r="O1697" s="318"/>
      <c r="P1697" s="318"/>
    </row>
    <row r="1698" spans="1:16" ht="12.75">
      <c r="A1698" s="156"/>
      <c r="B1698" s="156"/>
      <c r="C1698" s="156"/>
      <c r="D1698" s="157"/>
      <c r="E1698" s="322"/>
      <c r="F1698" s="322"/>
      <c r="G1698" s="158"/>
      <c r="H1698" s="158"/>
      <c r="I1698" s="158"/>
      <c r="J1698" s="158"/>
      <c r="K1698" s="158"/>
      <c r="L1698" s="158"/>
      <c r="M1698" s="158"/>
      <c r="N1698" s="158"/>
      <c r="O1698" s="158"/>
      <c r="P1698" s="158"/>
    </row>
    <row r="1699" spans="1:16" ht="12.75">
      <c r="A1699" s="33"/>
      <c r="B1699" s="33"/>
      <c r="C1699" s="119"/>
      <c r="D1699" s="324"/>
      <c r="E1699" s="316"/>
      <c r="F1699" s="316"/>
      <c r="G1699" s="318"/>
      <c r="H1699" s="318"/>
      <c r="I1699" s="318"/>
      <c r="J1699" s="318"/>
      <c r="K1699" s="318"/>
      <c r="L1699" s="318"/>
      <c r="M1699" s="318"/>
      <c r="N1699" s="318"/>
      <c r="O1699" s="318"/>
      <c r="P1699" s="318"/>
    </row>
    <row r="1700" spans="1:16" ht="12.75">
      <c r="A1700" s="156"/>
      <c r="B1700" s="156"/>
      <c r="C1700" s="156"/>
      <c r="D1700" s="157"/>
      <c r="E1700" s="322"/>
      <c r="F1700" s="322"/>
      <c r="G1700" s="158"/>
      <c r="H1700" s="158"/>
      <c r="I1700" s="158"/>
      <c r="J1700" s="158"/>
      <c r="K1700" s="158"/>
      <c r="L1700" s="158"/>
      <c r="M1700" s="158"/>
      <c r="N1700" s="158"/>
      <c r="O1700" s="158"/>
      <c r="P1700" s="158"/>
    </row>
    <row r="1701" spans="1:16" ht="12.75">
      <c r="A1701" s="33"/>
      <c r="B1701" s="33"/>
      <c r="C1701" s="119"/>
      <c r="D1701" s="324"/>
      <c r="E1701" s="316"/>
      <c r="F1701" s="316"/>
      <c r="G1701" s="318"/>
      <c r="H1701" s="318"/>
      <c r="I1701" s="318"/>
      <c r="J1701" s="318"/>
      <c r="K1701" s="318"/>
      <c r="L1701" s="318"/>
      <c r="M1701" s="318"/>
      <c r="N1701" s="318"/>
      <c r="O1701" s="318"/>
      <c r="P1701" s="318"/>
    </row>
    <row r="1702" spans="1:16" ht="12.75">
      <c r="A1702" s="156"/>
      <c r="B1702" s="156"/>
      <c r="C1702" s="156"/>
      <c r="D1702" s="157"/>
      <c r="E1702" s="322"/>
      <c r="F1702" s="322"/>
      <c r="G1702" s="158"/>
      <c r="H1702" s="158"/>
      <c r="I1702" s="158"/>
      <c r="J1702" s="158"/>
      <c r="K1702" s="158"/>
      <c r="L1702" s="158"/>
      <c r="M1702" s="158"/>
      <c r="N1702" s="158"/>
      <c r="O1702" s="158"/>
      <c r="P1702" s="158"/>
    </row>
    <row r="1703" spans="1:16" ht="12.75">
      <c r="A1703" s="33"/>
      <c r="B1703" s="33"/>
      <c r="C1703" s="119"/>
      <c r="D1703" s="324"/>
      <c r="E1703" s="316"/>
      <c r="F1703" s="316"/>
      <c r="G1703" s="318"/>
      <c r="H1703" s="318"/>
      <c r="I1703" s="318"/>
      <c r="J1703" s="318"/>
      <c r="K1703" s="318"/>
      <c r="L1703" s="318"/>
      <c r="M1703" s="318"/>
      <c r="N1703" s="318"/>
      <c r="O1703" s="318"/>
      <c r="P1703" s="318"/>
    </row>
    <row r="1704" spans="1:16" ht="12.75">
      <c r="A1704" s="156"/>
      <c r="B1704" s="156"/>
      <c r="C1704" s="156"/>
      <c r="D1704" s="157"/>
      <c r="E1704" s="322"/>
      <c r="F1704" s="322"/>
      <c r="G1704" s="158"/>
      <c r="H1704" s="158"/>
      <c r="I1704" s="158"/>
      <c r="J1704" s="158"/>
      <c r="K1704" s="158"/>
      <c r="L1704" s="158"/>
      <c r="M1704" s="158"/>
      <c r="N1704" s="158"/>
      <c r="O1704" s="158"/>
      <c r="P1704" s="158"/>
    </row>
    <row r="1705" spans="1:16" ht="12.75">
      <c r="A1705" s="33"/>
      <c r="B1705" s="33"/>
      <c r="C1705" s="119"/>
      <c r="D1705" s="324"/>
      <c r="E1705" s="316"/>
      <c r="F1705" s="316"/>
      <c r="G1705" s="318"/>
      <c r="H1705" s="318"/>
      <c r="I1705" s="318"/>
      <c r="J1705" s="318"/>
      <c r="K1705" s="318"/>
      <c r="L1705" s="318"/>
      <c r="M1705" s="318"/>
      <c r="N1705" s="318"/>
      <c r="O1705" s="318"/>
      <c r="P1705" s="318"/>
    </row>
    <row r="1706" spans="1:16" ht="12.75">
      <c r="A1706" s="156"/>
      <c r="B1706" s="156"/>
      <c r="C1706" s="156"/>
      <c r="D1706" s="157"/>
      <c r="E1706" s="322"/>
      <c r="F1706" s="322"/>
      <c r="G1706" s="158"/>
      <c r="H1706" s="158"/>
      <c r="I1706" s="158"/>
      <c r="J1706" s="158"/>
      <c r="K1706" s="158"/>
      <c r="L1706" s="158"/>
      <c r="M1706" s="158"/>
      <c r="N1706" s="158"/>
      <c r="O1706" s="158"/>
      <c r="P1706" s="158"/>
    </row>
    <row r="1707" spans="1:16" ht="12.75">
      <c r="A1707" s="33"/>
      <c r="B1707" s="33"/>
      <c r="C1707" s="119"/>
      <c r="D1707" s="324"/>
      <c r="E1707" s="316"/>
      <c r="F1707" s="316"/>
      <c r="G1707" s="318"/>
      <c r="H1707" s="318"/>
      <c r="I1707" s="318"/>
      <c r="J1707" s="318"/>
      <c r="K1707" s="318"/>
      <c r="L1707" s="318"/>
      <c r="M1707" s="318"/>
      <c r="N1707" s="318"/>
      <c r="O1707" s="318"/>
      <c r="P1707" s="318"/>
    </row>
    <row r="1708" spans="1:16" ht="12.75">
      <c r="A1708" s="156"/>
      <c r="B1708" s="156"/>
      <c r="C1708" s="156"/>
      <c r="D1708" s="157"/>
      <c r="E1708" s="322"/>
      <c r="F1708" s="322"/>
      <c r="G1708" s="158"/>
      <c r="H1708" s="158"/>
      <c r="I1708" s="158"/>
      <c r="J1708" s="158"/>
      <c r="K1708" s="158"/>
      <c r="L1708" s="158"/>
      <c r="M1708" s="158"/>
      <c r="N1708" s="158"/>
      <c r="O1708" s="158"/>
      <c r="P1708" s="158"/>
    </row>
    <row r="1709" spans="1:16" ht="12.75">
      <c r="A1709" s="33"/>
      <c r="B1709" s="33"/>
      <c r="C1709" s="119"/>
      <c r="D1709" s="324"/>
      <c r="E1709" s="316"/>
      <c r="F1709" s="316"/>
      <c r="G1709" s="318"/>
      <c r="H1709" s="318"/>
      <c r="I1709" s="318"/>
      <c r="J1709" s="318"/>
      <c r="K1709" s="318"/>
      <c r="L1709" s="318"/>
      <c r="M1709" s="318"/>
      <c r="N1709" s="318"/>
      <c r="O1709" s="318"/>
      <c r="P1709" s="318"/>
    </row>
    <row r="1710" spans="1:16" ht="12.75">
      <c r="A1710" s="156"/>
      <c r="B1710" s="156"/>
      <c r="C1710" s="156"/>
      <c r="D1710" s="157"/>
      <c r="E1710" s="322"/>
      <c r="F1710" s="322"/>
      <c r="G1710" s="158"/>
      <c r="H1710" s="158"/>
      <c r="I1710" s="158"/>
      <c r="J1710" s="158"/>
      <c r="K1710" s="158"/>
      <c r="L1710" s="158"/>
      <c r="M1710" s="158"/>
      <c r="N1710" s="158"/>
      <c r="O1710" s="158"/>
      <c r="P1710" s="158"/>
    </row>
    <row r="1711" spans="1:16" ht="12.75">
      <c r="A1711" s="33"/>
      <c r="B1711" s="33"/>
      <c r="C1711" s="119"/>
      <c r="D1711" s="324"/>
      <c r="E1711" s="316"/>
      <c r="F1711" s="316"/>
      <c r="G1711" s="318"/>
      <c r="H1711" s="318"/>
      <c r="I1711" s="318"/>
      <c r="J1711" s="318"/>
      <c r="K1711" s="318"/>
      <c r="L1711" s="318"/>
      <c r="M1711" s="318"/>
      <c r="N1711" s="318"/>
      <c r="O1711" s="318"/>
      <c r="P1711" s="318"/>
    </row>
    <row r="1712" spans="1:16" ht="12.75">
      <c r="A1712" s="156"/>
      <c r="B1712" s="156"/>
      <c r="C1712" s="156"/>
      <c r="D1712" s="157"/>
      <c r="E1712" s="322"/>
      <c r="F1712" s="322"/>
      <c r="G1712" s="158"/>
      <c r="H1712" s="158"/>
      <c r="I1712" s="158"/>
      <c r="J1712" s="158"/>
      <c r="K1712" s="158"/>
      <c r="L1712" s="158"/>
      <c r="M1712" s="158"/>
      <c r="N1712" s="158"/>
      <c r="O1712" s="158"/>
      <c r="P1712" s="158"/>
    </row>
    <row r="1713" spans="1:16" ht="12.75">
      <c r="A1713" s="33"/>
      <c r="B1713" s="33"/>
      <c r="C1713" s="119"/>
      <c r="D1713" s="324"/>
      <c r="E1713" s="316"/>
      <c r="F1713" s="316"/>
      <c r="G1713" s="318"/>
      <c r="H1713" s="318"/>
      <c r="I1713" s="318"/>
      <c r="J1713" s="318"/>
      <c r="K1713" s="318"/>
      <c r="L1713" s="318"/>
      <c r="M1713" s="318"/>
      <c r="N1713" s="318"/>
      <c r="O1713" s="318"/>
      <c r="P1713" s="318"/>
    </row>
    <row r="1714" spans="1:16" ht="12.75">
      <c r="A1714" s="156"/>
      <c r="B1714" s="156"/>
      <c r="C1714" s="156"/>
      <c r="D1714" s="157"/>
      <c r="E1714" s="322"/>
      <c r="F1714" s="322"/>
      <c r="G1714" s="158"/>
      <c r="H1714" s="158"/>
      <c r="I1714" s="158"/>
      <c r="J1714" s="158"/>
      <c r="K1714" s="158"/>
      <c r="L1714" s="158"/>
      <c r="M1714" s="158"/>
      <c r="N1714" s="158"/>
      <c r="O1714" s="158"/>
      <c r="P1714" s="158"/>
    </row>
    <row r="1715" spans="1:16" ht="12.75">
      <c r="A1715" s="33"/>
      <c r="B1715" s="33"/>
      <c r="C1715" s="119"/>
      <c r="D1715" s="324"/>
      <c r="E1715" s="316"/>
      <c r="F1715" s="316"/>
      <c r="G1715" s="318"/>
      <c r="H1715" s="318"/>
      <c r="I1715" s="318"/>
      <c r="J1715" s="318"/>
      <c r="K1715" s="318"/>
      <c r="L1715" s="318"/>
      <c r="M1715" s="318"/>
      <c r="N1715" s="318"/>
      <c r="O1715" s="318"/>
      <c r="P1715" s="318"/>
    </row>
    <row r="1716" spans="1:16" ht="12.75">
      <c r="A1716" s="156"/>
      <c r="B1716" s="156"/>
      <c r="C1716" s="156"/>
      <c r="D1716" s="157"/>
      <c r="E1716" s="322"/>
      <c r="F1716" s="322"/>
      <c r="G1716" s="158"/>
      <c r="H1716" s="158"/>
      <c r="I1716" s="158"/>
      <c r="J1716" s="158"/>
      <c r="K1716" s="158"/>
      <c r="L1716" s="158"/>
      <c r="M1716" s="158"/>
      <c r="N1716" s="158"/>
      <c r="O1716" s="158"/>
      <c r="P1716" s="158"/>
    </row>
    <row r="1717" spans="1:16" ht="12.75">
      <c r="A1717" s="33"/>
      <c r="B1717" s="33"/>
      <c r="C1717" s="119"/>
      <c r="D1717" s="324"/>
      <c r="E1717" s="316"/>
      <c r="F1717" s="316"/>
      <c r="G1717" s="318"/>
      <c r="H1717" s="318"/>
      <c r="I1717" s="318"/>
      <c r="J1717" s="318"/>
      <c r="K1717" s="318"/>
      <c r="L1717" s="318"/>
      <c r="M1717" s="318"/>
      <c r="N1717" s="318"/>
      <c r="O1717" s="318"/>
      <c r="P1717" s="318"/>
    </row>
    <row r="1718" spans="1:16" ht="12.75">
      <c r="A1718" s="156"/>
      <c r="B1718" s="156"/>
      <c r="C1718" s="156"/>
      <c r="D1718" s="157"/>
      <c r="E1718" s="322"/>
      <c r="F1718" s="322"/>
      <c r="G1718" s="158"/>
      <c r="H1718" s="158"/>
      <c r="I1718" s="158"/>
      <c r="J1718" s="158"/>
      <c r="K1718" s="158"/>
      <c r="L1718" s="158"/>
      <c r="M1718" s="158"/>
      <c r="N1718" s="158"/>
      <c r="O1718" s="158"/>
      <c r="P1718" s="158"/>
    </row>
    <row r="1719" spans="1:16" ht="12.75">
      <c r="A1719" s="33"/>
      <c r="B1719" s="33"/>
      <c r="C1719" s="119"/>
      <c r="D1719" s="324"/>
      <c r="E1719" s="316"/>
      <c r="F1719" s="316"/>
      <c r="G1719" s="318"/>
      <c r="H1719" s="318"/>
      <c r="I1719" s="318"/>
      <c r="J1719" s="318"/>
      <c r="K1719" s="318"/>
      <c r="L1719" s="318"/>
      <c r="M1719" s="318"/>
      <c r="N1719" s="318"/>
      <c r="O1719" s="318"/>
      <c r="P1719" s="318"/>
    </row>
    <row r="1720" spans="1:16" ht="12.75">
      <c r="A1720" s="156"/>
      <c r="B1720" s="156"/>
      <c r="C1720" s="156"/>
      <c r="D1720" s="157"/>
      <c r="E1720" s="322"/>
      <c r="F1720" s="322"/>
      <c r="G1720" s="158"/>
      <c r="H1720" s="158"/>
      <c r="I1720" s="158"/>
      <c r="J1720" s="158"/>
      <c r="K1720" s="158"/>
      <c r="L1720" s="158"/>
      <c r="M1720" s="158"/>
      <c r="N1720" s="158"/>
      <c r="O1720" s="158"/>
      <c r="P1720" s="158"/>
    </row>
    <row r="1721" spans="1:16" ht="12.75">
      <c r="A1721" s="33"/>
      <c r="B1721" s="33"/>
      <c r="C1721" s="119"/>
      <c r="D1721" s="324"/>
      <c r="E1721" s="316"/>
      <c r="F1721" s="316"/>
      <c r="G1721" s="318"/>
      <c r="H1721" s="318"/>
      <c r="I1721" s="318"/>
      <c r="J1721" s="318"/>
      <c r="K1721" s="318"/>
      <c r="L1721" s="318"/>
      <c r="M1721" s="318"/>
      <c r="N1721" s="318"/>
      <c r="O1721" s="318"/>
      <c r="P1721" s="318"/>
    </row>
    <row r="1722" spans="1:16" ht="12.75">
      <c r="A1722" s="156"/>
      <c r="B1722" s="156"/>
      <c r="C1722" s="156"/>
      <c r="D1722" s="157"/>
      <c r="E1722" s="322"/>
      <c r="F1722" s="322"/>
      <c r="G1722" s="158"/>
      <c r="H1722" s="158"/>
      <c r="I1722" s="158"/>
      <c r="J1722" s="158"/>
      <c r="K1722" s="158"/>
      <c r="L1722" s="158"/>
      <c r="M1722" s="158"/>
      <c r="N1722" s="158"/>
      <c r="O1722" s="158"/>
      <c r="P1722" s="158"/>
    </row>
    <row r="1723" spans="1:16" ht="12.75">
      <c r="A1723" s="33"/>
      <c r="B1723" s="33"/>
      <c r="C1723" s="119"/>
      <c r="D1723" s="324"/>
      <c r="E1723" s="316"/>
      <c r="F1723" s="316"/>
      <c r="G1723" s="318"/>
      <c r="H1723" s="318"/>
      <c r="I1723" s="318"/>
      <c r="J1723" s="318"/>
      <c r="K1723" s="318"/>
      <c r="L1723" s="318"/>
      <c r="M1723" s="318"/>
      <c r="N1723" s="318"/>
      <c r="O1723" s="318"/>
      <c r="P1723" s="318"/>
    </row>
    <row r="1724" spans="1:16" ht="12.75">
      <c r="A1724" s="156"/>
      <c r="B1724" s="156"/>
      <c r="C1724" s="156"/>
      <c r="D1724" s="157"/>
      <c r="E1724" s="322"/>
      <c r="F1724" s="322"/>
      <c r="G1724" s="158"/>
      <c r="H1724" s="158"/>
      <c r="I1724" s="158"/>
      <c r="J1724" s="158"/>
      <c r="K1724" s="158"/>
      <c r="L1724" s="158"/>
      <c r="M1724" s="158"/>
      <c r="N1724" s="158"/>
      <c r="O1724" s="158"/>
      <c r="P1724" s="158"/>
    </row>
    <row r="1725" spans="1:16" ht="12.75">
      <c r="A1725" s="33"/>
      <c r="B1725" s="33"/>
      <c r="C1725" s="119"/>
      <c r="D1725" s="324"/>
      <c r="E1725" s="316"/>
      <c r="F1725" s="316"/>
      <c r="G1725" s="318"/>
      <c r="H1725" s="318"/>
      <c r="I1725" s="318"/>
      <c r="J1725" s="318"/>
      <c r="K1725" s="318"/>
      <c r="L1725" s="318"/>
      <c r="M1725" s="318"/>
      <c r="N1725" s="318"/>
      <c r="O1725" s="318"/>
      <c r="P1725" s="318"/>
    </row>
    <row r="1726" spans="1:16" ht="12.75">
      <c r="A1726" s="156"/>
      <c r="B1726" s="156"/>
      <c r="C1726" s="156"/>
      <c r="D1726" s="157"/>
      <c r="E1726" s="322"/>
      <c r="F1726" s="322"/>
      <c r="G1726" s="158"/>
      <c r="H1726" s="158"/>
      <c r="I1726" s="158"/>
      <c r="J1726" s="158"/>
      <c r="K1726" s="158"/>
      <c r="L1726" s="158"/>
      <c r="M1726" s="158"/>
      <c r="N1726" s="158"/>
      <c r="O1726" s="158"/>
      <c r="P1726" s="158"/>
    </row>
    <row r="1727" spans="1:16" ht="12.75">
      <c r="A1727" s="33"/>
      <c r="B1727" s="33"/>
      <c r="C1727" s="119"/>
      <c r="D1727" s="324"/>
      <c r="E1727" s="316"/>
      <c r="F1727" s="316"/>
      <c r="G1727" s="318"/>
      <c r="H1727" s="318"/>
      <c r="I1727" s="318"/>
      <c r="J1727" s="318"/>
      <c r="K1727" s="318"/>
      <c r="L1727" s="318"/>
      <c r="M1727" s="318"/>
      <c r="N1727" s="318"/>
      <c r="O1727" s="318"/>
      <c r="P1727" s="318"/>
    </row>
    <row r="1728" spans="1:16" ht="12.75">
      <c r="A1728" s="156"/>
      <c r="B1728" s="156"/>
      <c r="C1728" s="156"/>
      <c r="D1728" s="157"/>
      <c r="E1728" s="322"/>
      <c r="F1728" s="322"/>
      <c r="G1728" s="158"/>
      <c r="H1728" s="158"/>
      <c r="I1728" s="158"/>
      <c r="J1728" s="158"/>
      <c r="K1728" s="158"/>
      <c r="L1728" s="158"/>
      <c r="M1728" s="158"/>
      <c r="N1728" s="158"/>
      <c r="O1728" s="158"/>
      <c r="P1728" s="158"/>
    </row>
    <row r="1729" spans="1:16" ht="12.75">
      <c r="A1729" s="33"/>
      <c r="B1729" s="33"/>
      <c r="C1729" s="119"/>
      <c r="D1729" s="324"/>
      <c r="E1729" s="316"/>
      <c r="F1729" s="316"/>
      <c r="G1729" s="318"/>
      <c r="H1729" s="318"/>
      <c r="I1729" s="318"/>
      <c r="J1729" s="318"/>
      <c r="K1729" s="318"/>
      <c r="L1729" s="318"/>
      <c r="M1729" s="318"/>
      <c r="N1729" s="318"/>
      <c r="O1729" s="318"/>
      <c r="P1729" s="318"/>
    </row>
    <row r="1730" spans="1:16" ht="12.75">
      <c r="A1730" s="156"/>
      <c r="B1730" s="156"/>
      <c r="C1730" s="156"/>
      <c r="D1730" s="157"/>
      <c r="E1730" s="322"/>
      <c r="F1730" s="322"/>
      <c r="G1730" s="158"/>
      <c r="H1730" s="158"/>
      <c r="I1730" s="158"/>
      <c r="J1730" s="158"/>
      <c r="K1730" s="158"/>
      <c r="L1730" s="158"/>
      <c r="M1730" s="158"/>
      <c r="N1730" s="158"/>
      <c r="O1730" s="158"/>
      <c r="P1730" s="158"/>
    </row>
    <row r="1731" spans="1:16" ht="12.75">
      <c r="A1731" s="33"/>
      <c r="B1731" s="33"/>
      <c r="C1731" s="119"/>
      <c r="D1731" s="324"/>
      <c r="E1731" s="316"/>
      <c r="F1731" s="316"/>
      <c r="G1731" s="318"/>
      <c r="H1731" s="318"/>
      <c r="I1731" s="318"/>
      <c r="J1731" s="318"/>
      <c r="K1731" s="318"/>
      <c r="L1731" s="318"/>
      <c r="M1731" s="318"/>
      <c r="N1731" s="318"/>
      <c r="O1731" s="318"/>
      <c r="P1731" s="318"/>
    </row>
    <row r="1732" spans="1:16" ht="12.75">
      <c r="A1732" s="156"/>
      <c r="B1732" s="156"/>
      <c r="C1732" s="156"/>
      <c r="D1732" s="157"/>
      <c r="E1732" s="322"/>
      <c r="F1732" s="322"/>
      <c r="G1732" s="158"/>
      <c r="H1732" s="158"/>
      <c r="I1732" s="158"/>
      <c r="J1732" s="158"/>
      <c r="K1732" s="158"/>
      <c r="L1732" s="158"/>
      <c r="M1732" s="158"/>
      <c r="N1732" s="158"/>
      <c r="O1732" s="158"/>
      <c r="P1732" s="158"/>
    </row>
    <row r="1733" spans="1:16" ht="12.75">
      <c r="A1733" s="33"/>
      <c r="B1733" s="33"/>
      <c r="C1733" s="119"/>
      <c r="D1733" s="324"/>
      <c r="E1733" s="316"/>
      <c r="F1733" s="316"/>
      <c r="G1733" s="318"/>
      <c r="H1733" s="318"/>
      <c r="I1733" s="318"/>
      <c r="J1733" s="318"/>
      <c r="K1733" s="318"/>
      <c r="L1733" s="318"/>
      <c r="M1733" s="318"/>
      <c r="N1733" s="318"/>
      <c r="O1733" s="318"/>
      <c r="P1733" s="318"/>
    </row>
    <row r="1734" spans="1:16" ht="12.75">
      <c r="A1734" s="156"/>
      <c r="B1734" s="156"/>
      <c r="C1734" s="156"/>
      <c r="D1734" s="157"/>
      <c r="E1734" s="322"/>
      <c r="F1734" s="322"/>
      <c r="G1734" s="158"/>
      <c r="H1734" s="158"/>
      <c r="I1734" s="158"/>
      <c r="J1734" s="158"/>
      <c r="K1734" s="158"/>
      <c r="L1734" s="158"/>
      <c r="M1734" s="158"/>
      <c r="N1734" s="158"/>
      <c r="O1734" s="158"/>
      <c r="P1734" s="158"/>
    </row>
    <row r="1735" spans="1:16" ht="12.75">
      <c r="A1735" s="33"/>
      <c r="B1735" s="33"/>
      <c r="C1735" s="119"/>
      <c r="D1735" s="324"/>
      <c r="E1735" s="316"/>
      <c r="F1735" s="316"/>
      <c r="G1735" s="318"/>
      <c r="H1735" s="318"/>
      <c r="I1735" s="318"/>
      <c r="J1735" s="318"/>
      <c r="K1735" s="318"/>
      <c r="L1735" s="318"/>
      <c r="M1735" s="318"/>
      <c r="N1735" s="318"/>
      <c r="O1735" s="318"/>
      <c r="P1735" s="318"/>
    </row>
    <row r="1736" spans="1:16" ht="12.75">
      <c r="A1736" s="156"/>
      <c r="B1736" s="156"/>
      <c r="C1736" s="156"/>
      <c r="D1736" s="157"/>
      <c r="E1736" s="322"/>
      <c r="F1736" s="322"/>
      <c r="G1736" s="158"/>
      <c r="H1736" s="158"/>
      <c r="I1736" s="158"/>
      <c r="J1736" s="158"/>
      <c r="K1736" s="158"/>
      <c r="L1736" s="158"/>
      <c r="M1736" s="158"/>
      <c r="N1736" s="158"/>
      <c r="O1736" s="158"/>
      <c r="P1736" s="158"/>
    </row>
    <row r="1737" spans="1:16" ht="12.75">
      <c r="A1737" s="33"/>
      <c r="B1737" s="33"/>
      <c r="C1737" s="119"/>
      <c r="D1737" s="324"/>
      <c r="E1737" s="316"/>
      <c r="F1737" s="316"/>
      <c r="G1737" s="318"/>
      <c r="H1737" s="318"/>
      <c r="I1737" s="318"/>
      <c r="J1737" s="318"/>
      <c r="K1737" s="318"/>
      <c r="L1737" s="318"/>
      <c r="M1737" s="318"/>
      <c r="N1737" s="318"/>
      <c r="O1737" s="318"/>
      <c r="P1737" s="318"/>
    </row>
    <row r="1738" spans="1:16" ht="12.75">
      <c r="A1738" s="156"/>
      <c r="B1738" s="156"/>
      <c r="C1738" s="156"/>
      <c r="D1738" s="157"/>
      <c r="E1738" s="322"/>
      <c r="F1738" s="322"/>
      <c r="G1738" s="158"/>
      <c r="H1738" s="158"/>
      <c r="I1738" s="158"/>
      <c r="J1738" s="158"/>
      <c r="K1738" s="158"/>
      <c r="L1738" s="158"/>
      <c r="M1738" s="158"/>
      <c r="N1738" s="158"/>
      <c r="O1738" s="158"/>
      <c r="P1738" s="158"/>
    </row>
    <row r="1739" spans="1:16" ht="12.75">
      <c r="A1739" s="33"/>
      <c r="B1739" s="33"/>
      <c r="C1739" s="119"/>
      <c r="D1739" s="324"/>
      <c r="E1739" s="316"/>
      <c r="F1739" s="316"/>
      <c r="G1739" s="318"/>
      <c r="H1739" s="318"/>
      <c r="I1739" s="318"/>
      <c r="J1739" s="318"/>
      <c r="K1739" s="318"/>
      <c r="L1739" s="318"/>
      <c r="M1739" s="318"/>
      <c r="N1739" s="318"/>
      <c r="O1739" s="318"/>
      <c r="P1739" s="318"/>
    </row>
    <row r="1740" spans="1:16" ht="12.75">
      <c r="A1740" s="156"/>
      <c r="B1740" s="156"/>
      <c r="C1740" s="156"/>
      <c r="D1740" s="157"/>
      <c r="E1740" s="322"/>
      <c r="F1740" s="322"/>
      <c r="G1740" s="158"/>
      <c r="H1740" s="158"/>
      <c r="I1740" s="158"/>
      <c r="J1740" s="158"/>
      <c r="K1740" s="158"/>
      <c r="L1740" s="158"/>
      <c r="M1740" s="158"/>
      <c r="N1740" s="158"/>
      <c r="O1740" s="158"/>
      <c r="P1740" s="158"/>
    </row>
    <row r="1741" spans="1:16" ht="12.75">
      <c r="A1741" s="33"/>
      <c r="B1741" s="33"/>
      <c r="C1741" s="119"/>
      <c r="D1741" s="324"/>
      <c r="E1741" s="316"/>
      <c r="F1741" s="316"/>
      <c r="G1741" s="318"/>
      <c r="H1741" s="318"/>
      <c r="I1741" s="318"/>
      <c r="J1741" s="318"/>
      <c r="K1741" s="318"/>
      <c r="L1741" s="318"/>
      <c r="M1741" s="318"/>
      <c r="N1741" s="318"/>
      <c r="O1741" s="318"/>
      <c r="P1741" s="318"/>
    </row>
    <row r="1742" spans="1:16" ht="12.75">
      <c r="A1742" s="156"/>
      <c r="B1742" s="156"/>
      <c r="C1742" s="156"/>
      <c r="D1742" s="157"/>
      <c r="E1742" s="322"/>
      <c r="F1742" s="322"/>
      <c r="G1742" s="158"/>
      <c r="H1742" s="158"/>
      <c r="I1742" s="158"/>
      <c r="J1742" s="158"/>
      <c r="K1742" s="158"/>
      <c r="L1742" s="158"/>
      <c r="M1742" s="158"/>
      <c r="N1742" s="158"/>
      <c r="O1742" s="158"/>
      <c r="P1742" s="158"/>
    </row>
    <row r="1743" spans="1:16" ht="12.75">
      <c r="A1743" s="33"/>
      <c r="B1743" s="33"/>
      <c r="C1743" s="119"/>
      <c r="D1743" s="324"/>
      <c r="E1743" s="316"/>
      <c r="F1743" s="316"/>
      <c r="G1743" s="318"/>
      <c r="H1743" s="318"/>
      <c r="I1743" s="318"/>
      <c r="J1743" s="318"/>
      <c r="K1743" s="318"/>
      <c r="L1743" s="318"/>
      <c r="M1743" s="318"/>
      <c r="N1743" s="318"/>
      <c r="O1743" s="318"/>
      <c r="P1743" s="318"/>
    </row>
    <row r="1744" spans="1:16" ht="12.75">
      <c r="A1744" s="156"/>
      <c r="B1744" s="156"/>
      <c r="C1744" s="156"/>
      <c r="D1744" s="157"/>
      <c r="E1744" s="322"/>
      <c r="F1744" s="322"/>
      <c r="G1744" s="158"/>
      <c r="H1744" s="158"/>
      <c r="I1744" s="158"/>
      <c r="J1744" s="158"/>
      <c r="K1744" s="158"/>
      <c r="L1744" s="158"/>
      <c r="M1744" s="158"/>
      <c r="N1744" s="158"/>
      <c r="O1744" s="158"/>
      <c r="P1744" s="158"/>
    </row>
    <row r="1745" spans="1:16" ht="12.75">
      <c r="A1745" s="33"/>
      <c r="B1745" s="33"/>
      <c r="C1745" s="119"/>
      <c r="D1745" s="324"/>
      <c r="E1745" s="316"/>
      <c r="F1745" s="316"/>
      <c r="G1745" s="318"/>
      <c r="H1745" s="318"/>
      <c r="I1745" s="318"/>
      <c r="J1745" s="318"/>
      <c r="K1745" s="318"/>
      <c r="L1745" s="318"/>
      <c r="M1745" s="318"/>
      <c r="N1745" s="318"/>
      <c r="O1745" s="318"/>
      <c r="P1745" s="318"/>
    </row>
    <row r="1746" spans="1:16" ht="12.75">
      <c r="A1746" s="156"/>
      <c r="B1746" s="156"/>
      <c r="C1746" s="156"/>
      <c r="D1746" s="157"/>
      <c r="E1746" s="322"/>
      <c r="F1746" s="322"/>
      <c r="G1746" s="158"/>
      <c r="H1746" s="158"/>
      <c r="I1746" s="158"/>
      <c r="J1746" s="158"/>
      <c r="K1746" s="158"/>
      <c r="L1746" s="158"/>
      <c r="M1746" s="158"/>
      <c r="N1746" s="158"/>
      <c r="O1746" s="158"/>
      <c r="P1746" s="158"/>
    </row>
    <row r="1747" spans="1:16" ht="12.75">
      <c r="A1747" s="33"/>
      <c r="B1747" s="33"/>
      <c r="C1747" s="119"/>
      <c r="D1747" s="324"/>
      <c r="E1747" s="316"/>
      <c r="F1747" s="316"/>
      <c r="G1747" s="318"/>
      <c r="H1747" s="318"/>
      <c r="I1747" s="318"/>
      <c r="J1747" s="318"/>
      <c r="K1747" s="318"/>
      <c r="L1747" s="318"/>
      <c r="M1747" s="318"/>
      <c r="N1747" s="318"/>
      <c r="O1747" s="318"/>
      <c r="P1747" s="318"/>
    </row>
    <row r="1748" spans="1:16" ht="12.75">
      <c r="A1748" s="156"/>
      <c r="B1748" s="156"/>
      <c r="C1748" s="156"/>
      <c r="D1748" s="157"/>
      <c r="E1748" s="322"/>
      <c r="F1748" s="322"/>
      <c r="G1748" s="158"/>
      <c r="H1748" s="158"/>
      <c r="I1748" s="158"/>
      <c r="J1748" s="158"/>
      <c r="K1748" s="158"/>
      <c r="L1748" s="158"/>
      <c r="M1748" s="158"/>
      <c r="N1748" s="158"/>
      <c r="O1748" s="158"/>
      <c r="P1748" s="158"/>
    </row>
    <row r="1749" spans="1:16" ht="12.75">
      <c r="A1749" s="33"/>
      <c r="B1749" s="33"/>
      <c r="C1749" s="119"/>
      <c r="D1749" s="324"/>
      <c r="E1749" s="316"/>
      <c r="F1749" s="316"/>
      <c r="G1749" s="318"/>
      <c r="H1749" s="318"/>
      <c r="I1749" s="318"/>
      <c r="J1749" s="318"/>
      <c r="K1749" s="318"/>
      <c r="L1749" s="318"/>
      <c r="M1749" s="318"/>
      <c r="N1749" s="318"/>
      <c r="O1749" s="318"/>
      <c r="P1749" s="318"/>
    </row>
    <row r="1750" spans="1:16" ht="12.75">
      <c r="A1750" s="156"/>
      <c r="B1750" s="156"/>
      <c r="C1750" s="156"/>
      <c r="D1750" s="157"/>
      <c r="E1750" s="322"/>
      <c r="F1750" s="322"/>
      <c r="G1750" s="158"/>
      <c r="H1750" s="158"/>
      <c r="I1750" s="158"/>
      <c r="J1750" s="158"/>
      <c r="K1750" s="158"/>
      <c r="L1750" s="158"/>
      <c r="M1750" s="158"/>
      <c r="N1750" s="158"/>
      <c r="O1750" s="158"/>
      <c r="P1750" s="158"/>
    </row>
    <row r="1751" spans="1:16" ht="12.75">
      <c r="A1751" s="33"/>
      <c r="B1751" s="33"/>
      <c r="C1751" s="119"/>
      <c r="D1751" s="324"/>
      <c r="E1751" s="316"/>
      <c r="F1751" s="316"/>
      <c r="G1751" s="318"/>
      <c r="H1751" s="318"/>
      <c r="I1751" s="318"/>
      <c r="J1751" s="318"/>
      <c r="K1751" s="318"/>
      <c r="L1751" s="318"/>
      <c r="M1751" s="318"/>
      <c r="N1751" s="318"/>
      <c r="O1751" s="318"/>
      <c r="P1751" s="318"/>
    </row>
    <row r="1752" spans="1:16" ht="12.75">
      <c r="A1752" s="156"/>
      <c r="B1752" s="156"/>
      <c r="C1752" s="156"/>
      <c r="D1752" s="157"/>
      <c r="E1752" s="322"/>
      <c r="F1752" s="322"/>
      <c r="G1752" s="158"/>
      <c r="H1752" s="158"/>
      <c r="I1752" s="158"/>
      <c r="J1752" s="158"/>
      <c r="K1752" s="158"/>
      <c r="L1752" s="158"/>
      <c r="M1752" s="158"/>
      <c r="N1752" s="158"/>
      <c r="O1752" s="158"/>
      <c r="P1752" s="158"/>
    </row>
    <row r="1753" spans="1:16" ht="12.75">
      <c r="A1753" s="33"/>
      <c r="B1753" s="33"/>
      <c r="C1753" s="119"/>
      <c r="D1753" s="324"/>
      <c r="E1753" s="316"/>
      <c r="F1753" s="316"/>
      <c r="G1753" s="318"/>
      <c r="H1753" s="318"/>
      <c r="I1753" s="318"/>
      <c r="J1753" s="318"/>
      <c r="K1753" s="318"/>
      <c r="L1753" s="318"/>
      <c r="M1753" s="318"/>
      <c r="N1753" s="318"/>
      <c r="O1753" s="318"/>
      <c r="P1753" s="318"/>
    </row>
    <row r="1754" spans="1:16" ht="12.75">
      <c r="A1754" s="156"/>
      <c r="B1754" s="156"/>
      <c r="C1754" s="156"/>
      <c r="D1754" s="157"/>
      <c r="E1754" s="322"/>
      <c r="F1754" s="322"/>
      <c r="G1754" s="158"/>
      <c r="H1754" s="158"/>
      <c r="I1754" s="158"/>
      <c r="J1754" s="158"/>
      <c r="K1754" s="158"/>
      <c r="L1754" s="158"/>
      <c r="M1754" s="158"/>
      <c r="N1754" s="158"/>
      <c r="O1754" s="158"/>
      <c r="P1754" s="158"/>
    </row>
    <row r="1755" spans="1:16" ht="12.75">
      <c r="A1755" s="33"/>
      <c r="B1755" s="33"/>
      <c r="C1755" s="119"/>
      <c r="D1755" s="324"/>
      <c r="E1755" s="316"/>
      <c r="F1755" s="316"/>
      <c r="G1755" s="318"/>
      <c r="H1755" s="318"/>
      <c r="I1755" s="318"/>
      <c r="J1755" s="318"/>
      <c r="K1755" s="318"/>
      <c r="L1755" s="318"/>
      <c r="M1755" s="318"/>
      <c r="N1755" s="318"/>
      <c r="O1755" s="318"/>
      <c r="P1755" s="318"/>
    </row>
    <row r="1756" spans="1:16" ht="12.75">
      <c r="A1756" s="156"/>
      <c r="B1756" s="156"/>
      <c r="C1756" s="156"/>
      <c r="D1756" s="157"/>
      <c r="E1756" s="322"/>
      <c r="F1756" s="322"/>
      <c r="G1756" s="158"/>
      <c r="H1756" s="158"/>
      <c r="I1756" s="158"/>
      <c r="J1756" s="158"/>
      <c r="K1756" s="158"/>
      <c r="L1756" s="158"/>
      <c r="M1756" s="158"/>
      <c r="N1756" s="158"/>
      <c r="O1756" s="158"/>
      <c r="P1756" s="158"/>
    </row>
    <row r="1757" spans="1:16" ht="12.75">
      <c r="A1757" s="33"/>
      <c r="B1757" s="33"/>
      <c r="C1757" s="119"/>
      <c r="D1757" s="324"/>
      <c r="E1757" s="316"/>
      <c r="F1757" s="316"/>
      <c r="G1757" s="318"/>
      <c r="H1757" s="318"/>
      <c r="I1757" s="318"/>
      <c r="J1757" s="318"/>
      <c r="K1757" s="318"/>
      <c r="L1757" s="318"/>
      <c r="M1757" s="318"/>
      <c r="N1757" s="318"/>
      <c r="O1757" s="318"/>
      <c r="P1757" s="318"/>
    </row>
    <row r="1758" spans="1:16" ht="12.75">
      <c r="A1758" s="156"/>
      <c r="B1758" s="156"/>
      <c r="C1758" s="156"/>
      <c r="D1758" s="157"/>
      <c r="E1758" s="322"/>
      <c r="F1758" s="322"/>
      <c r="G1758" s="158"/>
      <c r="H1758" s="158"/>
      <c r="I1758" s="158"/>
      <c r="J1758" s="158"/>
      <c r="K1758" s="158"/>
      <c r="L1758" s="158"/>
      <c r="M1758" s="158"/>
      <c r="N1758" s="158"/>
      <c r="O1758" s="158"/>
      <c r="P1758" s="158"/>
    </row>
    <row r="1759" spans="1:16" ht="12.75">
      <c r="A1759" s="33"/>
      <c r="B1759" s="33"/>
      <c r="C1759" s="119"/>
      <c r="D1759" s="324"/>
      <c r="E1759" s="316"/>
      <c r="F1759" s="316"/>
      <c r="G1759" s="318"/>
      <c r="H1759" s="318"/>
      <c r="I1759" s="318"/>
      <c r="J1759" s="318"/>
      <c r="K1759" s="318"/>
      <c r="L1759" s="318"/>
      <c r="M1759" s="318"/>
      <c r="N1759" s="318"/>
      <c r="O1759" s="318"/>
      <c r="P1759" s="318"/>
    </row>
    <row r="1760" spans="1:16" ht="12.75">
      <c r="A1760" s="156"/>
      <c r="B1760" s="156"/>
      <c r="C1760" s="156"/>
      <c r="D1760" s="157"/>
      <c r="E1760" s="322"/>
      <c r="F1760" s="322"/>
      <c r="G1760" s="158"/>
      <c r="H1760" s="158"/>
      <c r="I1760" s="158"/>
      <c r="J1760" s="158"/>
      <c r="K1760" s="158"/>
      <c r="L1760" s="158"/>
      <c r="M1760" s="158"/>
      <c r="N1760" s="158"/>
      <c r="O1760" s="158"/>
      <c r="P1760" s="158"/>
    </row>
    <row r="1761" spans="1:16" ht="12.75">
      <c r="A1761" s="33"/>
      <c r="B1761" s="33"/>
      <c r="C1761" s="119"/>
      <c r="D1761" s="324"/>
      <c r="E1761" s="316"/>
      <c r="F1761" s="316"/>
      <c r="G1761" s="318"/>
      <c r="H1761" s="318"/>
      <c r="I1761" s="318"/>
      <c r="J1761" s="318"/>
      <c r="K1761" s="318"/>
      <c r="L1761" s="318"/>
      <c r="M1761" s="318"/>
      <c r="N1761" s="318"/>
      <c r="O1761" s="318"/>
      <c r="P1761" s="318"/>
    </row>
    <row r="1762" spans="1:16" ht="12.75">
      <c r="A1762" s="156"/>
      <c r="B1762" s="156"/>
      <c r="C1762" s="156"/>
      <c r="D1762" s="157"/>
      <c r="E1762" s="322"/>
      <c r="F1762" s="322"/>
      <c r="G1762" s="158"/>
      <c r="H1762" s="158"/>
      <c r="I1762" s="158"/>
      <c r="J1762" s="158"/>
      <c r="K1762" s="158"/>
      <c r="L1762" s="158"/>
      <c r="M1762" s="158"/>
      <c r="N1762" s="158"/>
      <c r="O1762" s="158"/>
      <c r="P1762" s="158"/>
    </row>
    <row r="1763" spans="1:16" ht="12.75">
      <c r="A1763" s="33"/>
      <c r="B1763" s="33"/>
      <c r="C1763" s="119"/>
      <c r="D1763" s="324"/>
      <c r="E1763" s="316"/>
      <c r="F1763" s="316"/>
      <c r="G1763" s="318"/>
      <c r="H1763" s="318"/>
      <c r="I1763" s="318"/>
      <c r="J1763" s="318"/>
      <c r="K1763" s="318"/>
      <c r="L1763" s="318"/>
      <c r="M1763" s="318"/>
      <c r="N1763" s="318"/>
      <c r="O1763" s="318"/>
      <c r="P1763" s="318"/>
    </row>
    <row r="1764" spans="1:16" ht="12.75">
      <c r="A1764" s="156"/>
      <c r="B1764" s="156"/>
      <c r="C1764" s="156"/>
      <c r="D1764" s="157"/>
      <c r="E1764" s="322"/>
      <c r="F1764" s="322"/>
      <c r="G1764" s="158"/>
      <c r="H1764" s="158"/>
      <c r="I1764" s="158"/>
      <c r="J1764" s="158"/>
      <c r="K1764" s="158"/>
      <c r="L1764" s="158"/>
      <c r="M1764" s="158"/>
      <c r="N1764" s="158"/>
      <c r="O1764" s="158"/>
      <c r="P1764" s="158"/>
    </row>
    <row r="1765" spans="1:16" ht="12.75">
      <c r="A1765" s="33"/>
      <c r="B1765" s="33"/>
      <c r="C1765" s="119"/>
      <c r="D1765" s="324"/>
      <c r="E1765" s="316"/>
      <c r="F1765" s="316"/>
      <c r="G1765" s="318"/>
      <c r="H1765" s="318"/>
      <c r="I1765" s="318"/>
      <c r="J1765" s="318"/>
      <c r="K1765" s="318"/>
      <c r="L1765" s="318"/>
      <c r="M1765" s="318"/>
      <c r="N1765" s="318"/>
      <c r="O1765" s="318"/>
      <c r="P1765" s="318"/>
    </row>
    <row r="1766" spans="1:16" ht="12.75">
      <c r="A1766" s="156"/>
      <c r="B1766" s="156"/>
      <c r="C1766" s="156"/>
      <c r="D1766" s="157"/>
      <c r="E1766" s="322"/>
      <c r="F1766" s="322"/>
      <c r="G1766" s="158"/>
      <c r="H1766" s="158"/>
      <c r="I1766" s="158"/>
      <c r="J1766" s="158"/>
      <c r="K1766" s="158"/>
      <c r="L1766" s="158"/>
      <c r="M1766" s="158"/>
      <c r="N1766" s="158"/>
      <c r="O1766" s="158"/>
      <c r="P1766" s="158"/>
    </row>
    <row r="1767" spans="1:16" ht="12.75">
      <c r="A1767" s="33"/>
      <c r="B1767" s="33"/>
      <c r="C1767" s="119"/>
      <c r="D1767" s="324"/>
      <c r="E1767" s="316"/>
      <c r="F1767" s="316"/>
      <c r="G1767" s="318"/>
      <c r="H1767" s="318"/>
      <c r="I1767" s="318"/>
      <c r="J1767" s="318"/>
      <c r="K1767" s="318"/>
      <c r="L1767" s="318"/>
      <c r="M1767" s="318"/>
      <c r="N1767" s="318"/>
      <c r="O1767" s="318"/>
      <c r="P1767" s="318"/>
    </row>
    <row r="1768" spans="1:16" ht="12.75">
      <c r="A1768" s="156"/>
      <c r="B1768" s="156"/>
      <c r="C1768" s="156"/>
      <c r="D1768" s="157"/>
      <c r="E1768" s="322"/>
      <c r="F1768" s="322"/>
      <c r="G1768" s="158"/>
      <c r="H1768" s="158"/>
      <c r="I1768" s="158"/>
      <c r="J1768" s="158"/>
      <c r="K1768" s="158"/>
      <c r="L1768" s="158"/>
      <c r="M1768" s="158"/>
      <c r="N1768" s="158"/>
      <c r="O1768" s="158"/>
      <c r="P1768" s="158"/>
    </row>
    <row r="1769" spans="1:16" ht="12.75">
      <c r="A1769" s="33"/>
      <c r="B1769" s="33"/>
      <c r="C1769" s="119"/>
      <c r="D1769" s="324"/>
      <c r="E1769" s="316"/>
      <c r="F1769" s="316"/>
      <c r="G1769" s="318"/>
      <c r="H1769" s="318"/>
      <c r="I1769" s="318"/>
      <c r="J1769" s="318"/>
      <c r="K1769" s="318"/>
      <c r="L1769" s="318"/>
      <c r="M1769" s="318"/>
      <c r="N1769" s="318"/>
      <c r="O1769" s="318"/>
      <c r="P1769" s="318"/>
    </row>
    <row r="1770" spans="1:16" ht="12.75">
      <c r="A1770" s="156"/>
      <c r="B1770" s="156"/>
      <c r="C1770" s="156"/>
      <c r="D1770" s="157"/>
      <c r="E1770" s="322"/>
      <c r="F1770" s="322"/>
      <c r="G1770" s="158"/>
      <c r="H1770" s="158"/>
      <c r="I1770" s="158"/>
      <c r="J1770" s="158"/>
      <c r="K1770" s="158"/>
      <c r="L1770" s="158"/>
      <c r="M1770" s="158"/>
      <c r="N1770" s="158"/>
      <c r="O1770" s="158"/>
      <c r="P1770" s="158"/>
    </row>
    <row r="1771" spans="1:16" ht="12.75">
      <c r="A1771" s="33"/>
      <c r="B1771" s="33"/>
      <c r="C1771" s="119"/>
      <c r="D1771" s="324"/>
      <c r="E1771" s="316"/>
      <c r="F1771" s="316"/>
      <c r="G1771" s="318"/>
      <c r="H1771" s="318"/>
      <c r="I1771" s="318"/>
      <c r="J1771" s="318"/>
      <c r="K1771" s="318"/>
      <c r="L1771" s="318"/>
      <c r="M1771" s="318"/>
      <c r="N1771" s="318"/>
      <c r="O1771" s="318"/>
      <c r="P1771" s="318"/>
    </row>
    <row r="1772" spans="1:16" ht="12.75">
      <c r="A1772" s="156"/>
      <c r="B1772" s="156"/>
      <c r="C1772" s="156"/>
      <c r="D1772" s="157"/>
      <c r="E1772" s="322"/>
      <c r="F1772" s="322"/>
      <c r="G1772" s="158"/>
      <c r="H1772" s="158"/>
      <c r="I1772" s="158"/>
      <c r="J1772" s="158"/>
      <c r="K1772" s="158"/>
      <c r="L1772" s="158"/>
      <c r="M1772" s="158"/>
      <c r="N1772" s="158"/>
      <c r="O1772" s="158"/>
      <c r="P1772" s="158"/>
    </row>
    <row r="1773" spans="1:16" ht="12.75">
      <c r="A1773" s="33"/>
      <c r="B1773" s="33"/>
      <c r="C1773" s="119"/>
      <c r="D1773" s="324"/>
      <c r="E1773" s="316"/>
      <c r="F1773" s="316"/>
      <c r="G1773" s="318"/>
      <c r="H1773" s="318"/>
      <c r="I1773" s="318"/>
      <c r="J1773" s="318"/>
      <c r="K1773" s="318"/>
      <c r="L1773" s="318"/>
      <c r="M1773" s="318"/>
      <c r="N1773" s="318"/>
      <c r="O1773" s="318"/>
      <c r="P1773" s="318"/>
    </row>
    <row r="1774" spans="1:16" ht="12.75">
      <c r="A1774" s="156"/>
      <c r="B1774" s="156"/>
      <c r="C1774" s="156"/>
      <c r="D1774" s="157"/>
      <c r="E1774" s="322"/>
      <c r="F1774" s="322"/>
      <c r="G1774" s="158"/>
      <c r="H1774" s="158"/>
      <c r="I1774" s="158"/>
      <c r="J1774" s="158"/>
      <c r="K1774" s="158"/>
      <c r="L1774" s="158"/>
      <c r="M1774" s="158"/>
      <c r="N1774" s="158"/>
      <c r="O1774" s="158"/>
      <c r="P1774" s="158"/>
    </row>
    <row r="1775" spans="1:16" ht="12.75">
      <c r="A1775" s="33"/>
      <c r="B1775" s="33"/>
      <c r="C1775" s="119"/>
      <c r="D1775" s="324"/>
      <c r="E1775" s="316"/>
      <c r="F1775" s="316"/>
      <c r="G1775" s="318"/>
      <c r="H1775" s="318"/>
      <c r="I1775" s="318"/>
      <c r="J1775" s="318"/>
      <c r="K1775" s="318"/>
      <c r="L1775" s="318"/>
      <c r="M1775" s="318"/>
      <c r="N1775" s="318"/>
      <c r="O1775" s="318"/>
      <c r="P1775" s="318"/>
    </row>
    <row r="1776" spans="1:16" ht="12.75">
      <c r="A1776" s="156"/>
      <c r="B1776" s="156"/>
      <c r="C1776" s="156"/>
      <c r="D1776" s="157"/>
      <c r="E1776" s="322"/>
      <c r="F1776" s="322"/>
      <c r="G1776" s="158"/>
      <c r="H1776" s="158"/>
      <c r="I1776" s="158"/>
      <c r="J1776" s="158"/>
      <c r="K1776" s="158"/>
      <c r="L1776" s="158"/>
      <c r="M1776" s="158"/>
      <c r="N1776" s="158"/>
      <c r="O1776" s="158"/>
      <c r="P1776" s="158"/>
    </row>
    <row r="1777" spans="1:16" ht="12.75">
      <c r="A1777" s="33"/>
      <c r="B1777" s="33"/>
      <c r="C1777" s="119"/>
      <c r="D1777" s="324"/>
      <c r="E1777" s="316"/>
      <c r="F1777" s="316"/>
      <c r="G1777" s="318"/>
      <c r="H1777" s="318"/>
      <c r="I1777" s="318"/>
      <c r="J1777" s="318"/>
      <c r="K1777" s="318"/>
      <c r="L1777" s="318"/>
      <c r="M1777" s="318"/>
      <c r="N1777" s="318"/>
      <c r="O1777" s="318"/>
      <c r="P1777" s="318"/>
    </row>
    <row r="1778" spans="1:16" ht="12.75">
      <c r="A1778" s="156"/>
      <c r="B1778" s="156"/>
      <c r="C1778" s="156"/>
      <c r="D1778" s="157"/>
      <c r="E1778" s="322"/>
      <c r="F1778" s="322"/>
      <c r="G1778" s="158"/>
      <c r="H1778" s="158"/>
      <c r="I1778" s="158"/>
      <c r="J1778" s="158"/>
      <c r="K1778" s="158"/>
      <c r="L1778" s="158"/>
      <c r="M1778" s="158"/>
      <c r="N1778" s="158"/>
      <c r="O1778" s="158"/>
      <c r="P1778" s="158"/>
    </row>
    <row r="1779" spans="1:16" ht="12.75">
      <c r="A1779" s="33"/>
      <c r="B1779" s="33"/>
      <c r="C1779" s="119"/>
      <c r="D1779" s="324"/>
      <c r="E1779" s="316"/>
      <c r="F1779" s="316"/>
      <c r="G1779" s="318"/>
      <c r="H1779" s="318"/>
      <c r="I1779" s="318"/>
      <c r="J1779" s="318"/>
      <c r="K1779" s="318"/>
      <c r="L1779" s="318"/>
      <c r="M1779" s="318"/>
      <c r="N1779" s="318"/>
      <c r="O1779" s="318"/>
      <c r="P1779" s="318"/>
    </row>
    <row r="1780" spans="1:16" ht="12.75">
      <c r="A1780" s="156"/>
      <c r="B1780" s="156"/>
      <c r="C1780" s="156"/>
      <c r="D1780" s="157"/>
      <c r="E1780" s="322"/>
      <c r="F1780" s="322"/>
      <c r="G1780" s="158"/>
      <c r="H1780" s="158"/>
      <c r="I1780" s="158"/>
      <c r="J1780" s="158"/>
      <c r="K1780" s="158"/>
      <c r="L1780" s="158"/>
      <c r="M1780" s="158"/>
      <c r="N1780" s="158"/>
      <c r="O1780" s="158"/>
      <c r="P1780" s="158"/>
    </row>
    <row r="1781" spans="1:16" ht="12.75">
      <c r="A1781" s="33"/>
      <c r="B1781" s="33"/>
      <c r="C1781" s="119"/>
      <c r="D1781" s="324"/>
      <c r="E1781" s="316"/>
      <c r="F1781" s="316"/>
      <c r="G1781" s="318"/>
      <c r="H1781" s="318"/>
      <c r="I1781" s="318"/>
      <c r="J1781" s="318"/>
      <c r="K1781" s="318"/>
      <c r="L1781" s="318"/>
      <c r="M1781" s="318"/>
      <c r="N1781" s="318"/>
      <c r="O1781" s="318"/>
      <c r="P1781" s="318"/>
    </row>
    <row r="1782" spans="1:16" ht="12.75">
      <c r="A1782" s="156"/>
      <c r="B1782" s="156"/>
      <c r="C1782" s="156"/>
      <c r="D1782" s="157"/>
      <c r="E1782" s="322"/>
      <c r="F1782" s="322"/>
      <c r="G1782" s="158"/>
      <c r="H1782" s="158"/>
      <c r="I1782" s="158"/>
      <c r="J1782" s="158"/>
      <c r="K1782" s="158"/>
      <c r="L1782" s="158"/>
      <c r="M1782" s="158"/>
      <c r="N1782" s="158"/>
      <c r="O1782" s="158"/>
      <c r="P1782" s="158"/>
    </row>
    <row r="1783" spans="1:16" ht="12.75">
      <c r="A1783" s="33"/>
      <c r="B1783" s="33"/>
      <c r="C1783" s="119"/>
      <c r="D1783" s="324"/>
      <c r="E1783" s="316"/>
      <c r="F1783" s="316"/>
      <c r="G1783" s="318"/>
      <c r="H1783" s="318"/>
      <c r="I1783" s="318"/>
      <c r="J1783" s="318"/>
      <c r="K1783" s="318"/>
      <c r="L1783" s="318"/>
      <c r="M1783" s="318"/>
      <c r="N1783" s="318"/>
      <c r="O1783" s="318"/>
      <c r="P1783" s="318"/>
    </row>
    <row r="1784" spans="1:16" ht="12.75">
      <c r="A1784" s="156"/>
      <c r="B1784" s="156"/>
      <c r="C1784" s="156"/>
      <c r="D1784" s="157"/>
      <c r="E1784" s="322"/>
      <c r="F1784" s="322"/>
      <c r="G1784" s="158"/>
      <c r="H1784" s="158"/>
      <c r="I1784" s="158"/>
      <c r="J1784" s="158"/>
      <c r="K1784" s="158"/>
      <c r="L1784" s="158"/>
      <c r="M1784" s="158"/>
      <c r="N1784" s="158"/>
      <c r="O1784" s="158"/>
      <c r="P1784" s="158"/>
    </row>
    <row r="1785" spans="1:16" ht="12.75">
      <c r="A1785" s="33"/>
      <c r="B1785" s="33"/>
      <c r="C1785" s="119"/>
      <c r="D1785" s="324"/>
      <c r="E1785" s="316"/>
      <c r="F1785" s="316"/>
      <c r="G1785" s="318"/>
      <c r="H1785" s="318"/>
      <c r="I1785" s="318"/>
      <c r="J1785" s="318"/>
      <c r="K1785" s="318"/>
      <c r="L1785" s="318"/>
      <c r="M1785" s="318"/>
      <c r="N1785" s="318"/>
      <c r="O1785" s="318"/>
      <c r="P1785" s="318"/>
    </row>
    <row r="1786" spans="1:16" ht="12.75">
      <c r="A1786" s="156"/>
      <c r="B1786" s="156"/>
      <c r="C1786" s="156"/>
      <c r="D1786" s="157"/>
      <c r="E1786" s="322"/>
      <c r="F1786" s="322"/>
      <c r="G1786" s="158"/>
      <c r="H1786" s="158"/>
      <c r="I1786" s="158"/>
      <c r="J1786" s="158"/>
      <c r="K1786" s="158"/>
      <c r="L1786" s="158"/>
      <c r="M1786" s="158"/>
      <c r="N1786" s="158"/>
      <c r="O1786" s="158"/>
      <c r="P1786" s="158"/>
    </row>
    <row r="1787" spans="1:16" ht="12.75">
      <c r="A1787" s="33"/>
      <c r="B1787" s="33"/>
      <c r="C1787" s="119"/>
      <c r="D1787" s="324"/>
      <c r="E1787" s="316"/>
      <c r="F1787" s="316"/>
      <c r="G1787" s="318"/>
      <c r="H1787" s="318"/>
      <c r="I1787" s="318"/>
      <c r="J1787" s="318"/>
      <c r="K1787" s="318"/>
      <c r="L1787" s="318"/>
      <c r="M1787" s="318"/>
      <c r="N1787" s="318"/>
      <c r="O1787" s="318"/>
      <c r="P1787" s="318"/>
    </row>
    <row r="1788" spans="1:16" ht="12.75">
      <c r="A1788" s="156"/>
      <c r="B1788" s="156"/>
      <c r="C1788" s="156"/>
      <c r="D1788" s="157"/>
      <c r="E1788" s="322"/>
      <c r="F1788" s="322"/>
      <c r="G1788" s="158"/>
      <c r="H1788" s="158"/>
      <c r="I1788" s="158"/>
      <c r="J1788" s="158"/>
      <c r="K1788" s="158"/>
      <c r="L1788" s="158"/>
      <c r="M1788" s="158"/>
      <c r="N1788" s="158"/>
      <c r="O1788" s="158"/>
      <c r="P1788" s="158"/>
    </row>
    <row r="1789" spans="1:16" ht="12.75">
      <c r="A1789" s="33"/>
      <c r="B1789" s="33"/>
      <c r="C1789" s="119"/>
      <c r="D1789" s="324"/>
      <c r="E1789" s="316"/>
      <c r="F1789" s="316"/>
      <c r="G1789" s="318"/>
      <c r="H1789" s="318"/>
      <c r="I1789" s="318"/>
      <c r="J1789" s="318"/>
      <c r="K1789" s="318"/>
      <c r="L1789" s="318"/>
      <c r="M1789" s="318"/>
      <c r="N1789" s="318"/>
      <c r="O1789" s="318"/>
      <c r="P1789" s="318"/>
    </row>
    <row r="1790" spans="1:16" ht="12.75">
      <c r="A1790" s="156"/>
      <c r="B1790" s="156"/>
      <c r="C1790" s="156"/>
      <c r="D1790" s="157"/>
      <c r="E1790" s="322"/>
      <c r="F1790" s="322"/>
      <c r="G1790" s="158"/>
      <c r="H1790" s="158"/>
      <c r="I1790" s="158"/>
      <c r="J1790" s="158"/>
      <c r="K1790" s="158"/>
      <c r="L1790" s="158"/>
      <c r="M1790" s="158"/>
      <c r="N1790" s="158"/>
      <c r="O1790" s="158"/>
      <c r="P1790" s="158"/>
    </row>
    <row r="1791" spans="1:16" ht="12.75">
      <c r="A1791" s="33"/>
      <c r="B1791" s="33"/>
      <c r="C1791" s="119"/>
      <c r="D1791" s="324"/>
      <c r="E1791" s="316"/>
      <c r="F1791" s="316"/>
      <c r="G1791" s="318"/>
      <c r="H1791" s="318"/>
      <c r="I1791" s="318"/>
      <c r="J1791" s="318"/>
      <c r="K1791" s="318"/>
      <c r="L1791" s="318"/>
      <c r="M1791" s="318"/>
      <c r="N1791" s="318"/>
      <c r="O1791" s="318"/>
      <c r="P1791" s="318"/>
    </row>
    <row r="1792" spans="1:16" ht="12.75">
      <c r="A1792" s="156"/>
      <c r="B1792" s="156"/>
      <c r="C1792" s="156"/>
      <c r="D1792" s="157"/>
      <c r="E1792" s="322"/>
      <c r="F1792" s="322"/>
      <c r="G1792" s="158"/>
      <c r="H1792" s="158"/>
      <c r="I1792" s="158"/>
      <c r="J1792" s="158"/>
      <c r="K1792" s="158"/>
      <c r="L1792" s="158"/>
      <c r="M1792" s="158"/>
      <c r="N1792" s="158"/>
      <c r="O1792" s="158"/>
      <c r="P1792" s="158"/>
    </row>
    <row r="1793" spans="1:16" ht="12.75">
      <c r="A1793" s="33"/>
      <c r="B1793" s="33"/>
      <c r="C1793" s="119"/>
      <c r="D1793" s="324"/>
      <c r="E1793" s="316"/>
      <c r="F1793" s="316"/>
      <c r="G1793" s="318"/>
      <c r="H1793" s="318"/>
      <c r="I1793" s="318"/>
      <c r="J1793" s="318"/>
      <c r="K1793" s="318"/>
      <c r="L1793" s="318"/>
      <c r="M1793" s="318"/>
      <c r="N1793" s="318"/>
      <c r="O1793" s="318"/>
      <c r="P1793" s="318"/>
    </row>
    <row r="1794" spans="1:16" ht="12.75">
      <c r="A1794" s="156"/>
      <c r="B1794" s="156"/>
      <c r="C1794" s="156"/>
      <c r="D1794" s="157"/>
      <c r="E1794" s="322"/>
      <c r="F1794" s="322"/>
      <c r="G1794" s="158"/>
      <c r="H1794" s="158"/>
      <c r="I1794" s="158"/>
      <c r="J1794" s="158"/>
      <c r="K1794" s="158"/>
      <c r="L1794" s="158"/>
      <c r="M1794" s="158"/>
      <c r="N1794" s="158"/>
      <c r="O1794" s="158"/>
      <c r="P1794" s="158"/>
    </row>
    <row r="1795" spans="1:16" ht="12.75">
      <c r="A1795" s="33"/>
      <c r="B1795" s="33"/>
      <c r="C1795" s="119"/>
      <c r="D1795" s="324"/>
      <c r="E1795" s="316"/>
      <c r="F1795" s="316"/>
      <c r="G1795" s="318"/>
      <c r="H1795" s="318"/>
      <c r="I1795" s="318"/>
      <c r="J1795" s="318"/>
      <c r="K1795" s="318"/>
      <c r="L1795" s="318"/>
      <c r="M1795" s="318"/>
      <c r="N1795" s="318"/>
      <c r="O1795" s="318"/>
      <c r="P1795" s="318"/>
    </row>
    <row r="1796" spans="1:16" ht="12.75">
      <c r="A1796" s="156"/>
      <c r="B1796" s="156"/>
      <c r="C1796" s="156"/>
      <c r="D1796" s="157"/>
      <c r="E1796" s="322"/>
      <c r="F1796" s="322"/>
      <c r="G1796" s="158"/>
      <c r="H1796" s="158"/>
      <c r="I1796" s="158"/>
      <c r="J1796" s="158"/>
      <c r="K1796" s="158"/>
      <c r="L1796" s="158"/>
      <c r="M1796" s="158"/>
      <c r="N1796" s="158"/>
      <c r="O1796" s="158"/>
      <c r="P1796" s="158"/>
    </row>
    <row r="1797" spans="1:16" ht="12.75">
      <c r="A1797" s="33"/>
      <c r="B1797" s="33"/>
      <c r="C1797" s="119"/>
      <c r="D1797" s="324"/>
      <c r="E1797" s="316"/>
      <c r="F1797" s="316"/>
      <c r="G1797" s="318"/>
      <c r="H1797" s="318"/>
      <c r="I1797" s="318"/>
      <c r="J1797" s="318"/>
      <c r="K1797" s="318"/>
      <c r="L1797" s="318"/>
      <c r="M1797" s="318"/>
      <c r="N1797" s="318"/>
      <c r="O1797" s="318"/>
      <c r="P1797" s="318"/>
    </row>
    <row r="1798" spans="1:16" ht="12.75">
      <c r="A1798" s="156"/>
      <c r="B1798" s="156"/>
      <c r="C1798" s="156"/>
      <c r="D1798" s="157"/>
      <c r="E1798" s="322"/>
      <c r="F1798" s="322"/>
      <c r="G1798" s="158"/>
      <c r="H1798" s="158"/>
      <c r="I1798" s="158"/>
      <c r="J1798" s="158"/>
      <c r="K1798" s="158"/>
      <c r="L1798" s="158"/>
      <c r="M1798" s="158"/>
      <c r="N1798" s="158"/>
      <c r="O1798" s="158"/>
      <c r="P1798" s="158"/>
    </row>
    <row r="1799" spans="1:16" ht="12.75">
      <c r="A1799" s="33"/>
      <c r="B1799" s="33"/>
      <c r="C1799" s="119"/>
      <c r="D1799" s="324"/>
      <c r="E1799" s="316"/>
      <c r="F1799" s="316"/>
      <c r="G1799" s="318"/>
      <c r="H1799" s="318"/>
      <c r="I1799" s="318"/>
      <c r="J1799" s="318"/>
      <c r="K1799" s="318"/>
      <c r="L1799" s="318"/>
      <c r="M1799" s="318"/>
      <c r="N1799" s="318"/>
      <c r="O1799" s="318"/>
      <c r="P1799" s="318"/>
    </row>
    <row r="1800" spans="1:16" ht="12.75">
      <c r="A1800" s="156"/>
      <c r="B1800" s="156"/>
      <c r="C1800" s="156"/>
      <c r="D1800" s="157"/>
      <c r="E1800" s="322"/>
      <c r="F1800" s="322"/>
      <c r="G1800" s="158"/>
      <c r="H1800" s="158"/>
      <c r="I1800" s="158"/>
      <c r="J1800" s="158"/>
      <c r="K1800" s="158"/>
      <c r="L1800" s="158"/>
      <c r="M1800" s="158"/>
      <c r="N1800" s="158"/>
      <c r="O1800" s="158"/>
      <c r="P1800" s="158"/>
    </row>
    <row r="1801" spans="1:16" ht="12.75">
      <c r="A1801" s="33"/>
      <c r="B1801" s="33"/>
      <c r="C1801" s="119"/>
      <c r="D1801" s="324"/>
      <c r="E1801" s="316"/>
      <c r="F1801" s="316"/>
      <c r="G1801" s="318"/>
      <c r="H1801" s="318"/>
      <c r="I1801" s="318"/>
      <c r="J1801" s="318"/>
      <c r="K1801" s="318"/>
      <c r="L1801" s="318"/>
      <c r="M1801" s="318"/>
      <c r="N1801" s="318"/>
      <c r="O1801" s="318"/>
      <c r="P1801" s="318"/>
    </row>
    <row r="1802" spans="1:16" ht="12.75">
      <c r="A1802" s="156"/>
      <c r="B1802" s="156"/>
      <c r="C1802" s="156"/>
      <c r="D1802" s="157"/>
      <c r="E1802" s="322"/>
      <c r="F1802" s="322"/>
      <c r="G1802" s="158"/>
      <c r="H1802" s="158"/>
      <c r="I1802" s="158"/>
      <c r="J1802" s="158"/>
      <c r="K1802" s="158"/>
      <c r="L1802" s="158"/>
      <c r="M1802" s="158"/>
      <c r="N1802" s="158"/>
      <c r="O1802" s="158"/>
      <c r="P1802" s="158"/>
    </row>
    <row r="1803" spans="1:16" ht="12.75">
      <c r="A1803" s="33"/>
      <c r="B1803" s="33"/>
      <c r="C1803" s="119"/>
      <c r="D1803" s="324"/>
      <c r="E1803" s="316"/>
      <c r="F1803" s="316"/>
      <c r="G1803" s="318"/>
      <c r="H1803" s="318"/>
      <c r="I1803" s="318"/>
      <c r="J1803" s="318"/>
      <c r="K1803" s="318"/>
      <c r="L1803" s="318"/>
      <c r="M1803" s="318"/>
      <c r="N1803" s="318"/>
      <c r="O1803" s="318"/>
      <c r="P1803" s="318"/>
    </row>
    <row r="1804" spans="1:16" ht="12.75">
      <c r="A1804" s="156"/>
      <c r="B1804" s="156"/>
      <c r="C1804" s="156"/>
      <c r="D1804" s="157"/>
      <c r="E1804" s="322"/>
      <c r="F1804" s="322"/>
      <c r="G1804" s="158"/>
      <c r="H1804" s="158"/>
      <c r="I1804" s="158"/>
      <c r="J1804" s="158"/>
      <c r="K1804" s="158"/>
      <c r="L1804" s="158"/>
      <c r="M1804" s="158"/>
      <c r="N1804" s="158"/>
      <c r="O1804" s="158"/>
      <c r="P1804" s="158"/>
    </row>
    <row r="1805" spans="1:16" ht="12.75">
      <c r="A1805" s="33"/>
      <c r="B1805" s="33"/>
      <c r="C1805" s="119"/>
      <c r="D1805" s="324"/>
      <c r="E1805" s="316"/>
      <c r="F1805" s="316"/>
      <c r="G1805" s="318"/>
      <c r="H1805" s="318"/>
      <c r="I1805" s="318"/>
      <c r="J1805" s="318"/>
      <c r="K1805" s="318"/>
      <c r="L1805" s="318"/>
      <c r="M1805" s="318"/>
      <c r="N1805" s="318"/>
      <c r="O1805" s="318"/>
      <c r="P1805" s="318"/>
    </row>
    <row r="1806" spans="1:16" ht="12.75">
      <c r="A1806" s="156"/>
      <c r="B1806" s="156"/>
      <c r="C1806" s="156"/>
      <c r="D1806" s="157"/>
      <c r="E1806" s="322"/>
      <c r="F1806" s="322"/>
      <c r="G1806" s="158"/>
      <c r="H1806" s="158"/>
      <c r="I1806" s="158"/>
      <c r="J1806" s="158"/>
      <c r="K1806" s="158"/>
      <c r="L1806" s="158"/>
      <c r="M1806" s="158"/>
      <c r="N1806" s="158"/>
      <c r="O1806" s="158"/>
      <c r="P1806" s="158"/>
    </row>
    <row r="1807" spans="1:16" ht="12.75">
      <c r="A1807" s="33"/>
      <c r="B1807" s="33"/>
      <c r="C1807" s="119"/>
      <c r="D1807" s="324"/>
      <c r="E1807" s="316"/>
      <c r="F1807" s="316"/>
      <c r="G1807" s="318"/>
      <c r="H1807" s="318"/>
      <c r="I1807" s="318"/>
      <c r="J1807" s="318"/>
      <c r="K1807" s="318"/>
      <c r="L1807" s="318"/>
      <c r="M1807" s="318"/>
      <c r="N1807" s="318"/>
      <c r="O1807" s="318"/>
      <c r="P1807" s="318"/>
    </row>
    <row r="1808" spans="1:16" ht="12.75">
      <c r="A1808" s="156"/>
      <c r="B1808" s="156"/>
      <c r="C1808" s="156"/>
      <c r="D1808" s="157"/>
      <c r="E1808" s="322"/>
      <c r="F1808" s="322"/>
      <c r="G1808" s="158"/>
      <c r="H1808" s="158"/>
      <c r="I1808" s="158"/>
      <c r="J1808" s="158"/>
      <c r="K1808" s="158"/>
      <c r="L1808" s="158"/>
      <c r="M1808" s="158"/>
      <c r="N1808" s="158"/>
      <c r="O1808" s="158"/>
      <c r="P1808" s="158"/>
    </row>
    <row r="1809" spans="1:16" ht="12.75">
      <c r="A1809" s="33"/>
      <c r="B1809" s="33"/>
      <c r="C1809" s="119"/>
      <c r="D1809" s="324"/>
      <c r="E1809" s="316"/>
      <c r="F1809" s="316"/>
      <c r="G1809" s="318"/>
      <c r="H1809" s="318"/>
      <c r="I1809" s="318"/>
      <c r="J1809" s="318"/>
      <c r="K1809" s="318"/>
      <c r="L1809" s="318"/>
      <c r="M1809" s="318"/>
      <c r="N1809" s="318"/>
      <c r="O1809" s="318"/>
      <c r="P1809" s="318"/>
    </row>
    <row r="1810" spans="1:16" ht="12.75">
      <c r="A1810" s="156"/>
      <c r="B1810" s="156"/>
      <c r="C1810" s="156"/>
      <c r="D1810" s="157"/>
      <c r="E1810" s="322"/>
      <c r="F1810" s="322"/>
      <c r="G1810" s="158"/>
      <c r="H1810" s="158"/>
      <c r="I1810" s="158"/>
      <c r="J1810" s="158"/>
      <c r="K1810" s="158"/>
      <c r="L1810" s="158"/>
      <c r="M1810" s="158"/>
      <c r="N1810" s="158"/>
      <c r="O1810" s="158"/>
      <c r="P1810" s="158"/>
    </row>
    <row r="1811" spans="1:16" ht="12.75">
      <c r="A1811" s="33"/>
      <c r="B1811" s="33"/>
      <c r="C1811" s="119"/>
      <c r="D1811" s="324"/>
      <c r="E1811" s="316"/>
      <c r="F1811" s="316"/>
      <c r="G1811" s="318"/>
      <c r="H1811" s="318"/>
      <c r="I1811" s="318"/>
      <c r="J1811" s="318"/>
      <c r="K1811" s="318"/>
      <c r="L1811" s="318"/>
      <c r="M1811" s="318"/>
      <c r="N1811" s="318"/>
      <c r="O1811" s="318"/>
      <c r="P1811" s="318"/>
    </row>
    <row r="1812" spans="1:16" ht="12.75">
      <c r="A1812" s="156"/>
      <c r="B1812" s="156"/>
      <c r="C1812" s="156"/>
      <c r="D1812" s="157"/>
      <c r="E1812" s="322"/>
      <c r="F1812" s="322"/>
      <c r="G1812" s="158"/>
      <c r="H1812" s="158"/>
      <c r="I1812" s="158"/>
      <c r="J1812" s="158"/>
      <c r="K1812" s="158"/>
      <c r="L1812" s="158"/>
      <c r="M1812" s="158"/>
      <c r="N1812" s="158"/>
      <c r="O1812" s="158"/>
      <c r="P1812" s="158"/>
    </row>
    <row r="1813" spans="1:16" ht="12.75">
      <c r="A1813" s="33"/>
      <c r="B1813" s="33"/>
      <c r="C1813" s="119"/>
      <c r="D1813" s="324"/>
      <c r="E1813" s="316"/>
      <c r="F1813" s="316"/>
      <c r="G1813" s="318"/>
      <c r="H1813" s="318"/>
      <c r="I1813" s="318"/>
      <c r="J1813" s="318"/>
      <c r="K1813" s="318"/>
      <c r="L1813" s="318"/>
      <c r="M1813" s="318"/>
      <c r="N1813" s="318"/>
      <c r="O1813" s="318"/>
      <c r="P1813" s="318"/>
    </row>
    <row r="1814" spans="1:16" ht="12.75">
      <c r="A1814" s="156"/>
      <c r="B1814" s="156"/>
      <c r="C1814" s="156"/>
      <c r="D1814" s="157"/>
      <c r="E1814" s="322"/>
      <c r="F1814" s="322"/>
      <c r="G1814" s="158"/>
      <c r="H1814" s="158"/>
      <c r="I1814" s="158"/>
      <c r="J1814" s="158"/>
      <c r="K1814" s="158"/>
      <c r="L1814" s="158"/>
      <c r="M1814" s="158"/>
      <c r="N1814" s="158"/>
      <c r="O1814" s="158"/>
      <c r="P1814" s="158"/>
    </row>
    <row r="1815" spans="1:16" ht="12.75">
      <c r="A1815" s="33"/>
      <c r="B1815" s="33"/>
      <c r="C1815" s="119"/>
      <c r="D1815" s="324"/>
      <c r="E1815" s="316"/>
      <c r="F1815" s="316"/>
      <c r="G1815" s="318"/>
      <c r="H1815" s="318"/>
      <c r="I1815" s="318"/>
      <c r="J1815" s="318"/>
      <c r="K1815" s="318"/>
      <c r="L1815" s="318"/>
      <c r="M1815" s="318"/>
      <c r="N1815" s="318"/>
      <c r="O1815" s="318"/>
      <c r="P1815" s="318"/>
    </row>
    <row r="1816" spans="1:16" ht="12.75">
      <c r="A1816" s="156"/>
      <c r="B1816" s="156"/>
      <c r="C1816" s="156"/>
      <c r="D1816" s="157"/>
      <c r="E1816" s="322"/>
      <c r="F1816" s="322"/>
      <c r="G1816" s="158"/>
      <c r="H1816" s="158"/>
      <c r="I1816" s="158"/>
      <c r="J1816" s="158"/>
      <c r="K1816" s="158"/>
      <c r="L1816" s="158"/>
      <c r="M1816" s="158"/>
      <c r="N1816" s="158"/>
      <c r="O1816" s="158"/>
      <c r="P1816" s="158"/>
    </row>
    <row r="1817" spans="1:16" ht="12.75">
      <c r="A1817" s="33"/>
      <c r="B1817" s="33"/>
      <c r="C1817" s="119"/>
      <c r="D1817" s="324"/>
      <c r="E1817" s="316"/>
      <c r="F1817" s="316"/>
      <c r="G1817" s="318"/>
      <c r="H1817" s="318"/>
      <c r="I1817" s="318"/>
      <c r="J1817" s="318"/>
      <c r="K1817" s="318"/>
      <c r="L1817" s="318"/>
      <c r="M1817" s="318"/>
      <c r="N1817" s="318"/>
      <c r="O1817" s="318"/>
      <c r="P1817" s="318"/>
    </row>
    <row r="1818" spans="1:16" ht="12.75">
      <c r="A1818" s="156"/>
      <c r="B1818" s="156"/>
      <c r="C1818" s="156"/>
      <c r="D1818" s="157"/>
      <c r="E1818" s="322"/>
      <c r="F1818" s="322"/>
      <c r="G1818" s="158"/>
      <c r="H1818" s="158"/>
      <c r="I1818" s="158"/>
      <c r="J1818" s="158"/>
      <c r="K1818" s="158"/>
      <c r="L1818" s="158"/>
      <c r="M1818" s="158"/>
      <c r="N1818" s="158"/>
      <c r="O1818" s="158"/>
      <c r="P1818" s="158"/>
    </row>
    <row r="1819" spans="1:16" ht="12.75">
      <c r="A1819" s="33"/>
      <c r="B1819" s="33"/>
      <c r="C1819" s="119"/>
      <c r="D1819" s="324"/>
      <c r="E1819" s="316"/>
      <c r="F1819" s="316"/>
      <c r="G1819" s="318"/>
      <c r="H1819" s="318"/>
      <c r="I1819" s="318"/>
      <c r="J1819" s="318"/>
      <c r="K1819" s="318"/>
      <c r="L1819" s="318"/>
      <c r="M1819" s="318"/>
      <c r="N1819" s="318"/>
      <c r="O1819" s="318"/>
      <c r="P1819" s="318"/>
    </row>
    <row r="1820" spans="1:16" ht="12.75">
      <c r="A1820" s="156"/>
      <c r="B1820" s="156"/>
      <c r="C1820" s="156"/>
      <c r="D1820" s="157"/>
      <c r="E1820" s="322"/>
      <c r="F1820" s="322"/>
      <c r="G1820" s="158"/>
      <c r="H1820" s="158"/>
      <c r="I1820" s="158"/>
      <c r="J1820" s="158"/>
      <c r="K1820" s="158"/>
      <c r="L1820" s="158"/>
      <c r="M1820" s="158"/>
      <c r="N1820" s="158"/>
      <c r="O1820" s="158"/>
      <c r="P1820" s="158"/>
    </row>
    <row r="1821" spans="1:16" ht="12.75">
      <c r="A1821" s="33"/>
      <c r="B1821" s="33"/>
      <c r="C1821" s="119"/>
      <c r="D1821" s="324"/>
      <c r="E1821" s="316"/>
      <c r="F1821" s="316"/>
      <c r="G1821" s="318"/>
      <c r="H1821" s="318"/>
      <c r="I1821" s="318"/>
      <c r="J1821" s="318"/>
      <c r="K1821" s="318"/>
      <c r="L1821" s="318"/>
      <c r="M1821" s="318"/>
      <c r="N1821" s="318"/>
      <c r="O1821" s="318"/>
      <c r="P1821" s="318"/>
    </row>
    <row r="1822" spans="1:16" ht="12.75">
      <c r="A1822" s="156"/>
      <c r="B1822" s="156"/>
      <c r="C1822" s="156"/>
      <c r="D1822" s="157"/>
      <c r="E1822" s="322"/>
      <c r="F1822" s="322"/>
      <c r="G1822" s="158"/>
      <c r="H1822" s="158"/>
      <c r="I1822" s="158"/>
      <c r="J1822" s="158"/>
      <c r="K1822" s="158"/>
      <c r="L1822" s="158"/>
      <c r="M1822" s="158"/>
      <c r="N1822" s="158"/>
      <c r="O1822" s="158"/>
      <c r="P1822" s="158"/>
    </row>
    <row r="1823" spans="1:16" ht="12.75">
      <c r="A1823" s="33"/>
      <c r="B1823" s="33"/>
      <c r="C1823" s="119"/>
      <c r="D1823" s="324"/>
      <c r="E1823" s="316"/>
      <c r="F1823" s="316"/>
      <c r="G1823" s="318"/>
      <c r="H1823" s="318"/>
      <c r="I1823" s="318"/>
      <c r="J1823" s="318"/>
      <c r="K1823" s="318"/>
      <c r="L1823" s="318"/>
      <c r="M1823" s="318"/>
      <c r="N1823" s="318"/>
      <c r="O1823" s="318"/>
      <c r="P1823" s="318"/>
    </row>
    <row r="1824" spans="1:16" ht="12.75">
      <c r="A1824" s="156"/>
      <c r="B1824" s="156"/>
      <c r="C1824" s="156"/>
      <c r="D1824" s="157"/>
      <c r="E1824" s="322"/>
      <c r="F1824" s="322"/>
      <c r="G1824" s="158"/>
      <c r="H1824" s="158"/>
      <c r="I1824" s="158"/>
      <c r="J1824" s="158"/>
      <c r="K1824" s="158"/>
      <c r="L1824" s="158"/>
      <c r="M1824" s="158"/>
      <c r="N1824" s="158"/>
      <c r="O1824" s="158"/>
      <c r="P1824" s="158"/>
    </row>
    <row r="1825" spans="1:16" ht="12.75">
      <c r="A1825" s="33"/>
      <c r="B1825" s="33"/>
      <c r="C1825" s="119"/>
      <c r="D1825" s="324"/>
      <c r="E1825" s="316"/>
      <c r="F1825" s="316"/>
      <c r="G1825" s="318"/>
      <c r="H1825" s="318"/>
      <c r="I1825" s="318"/>
      <c r="J1825" s="318"/>
      <c r="K1825" s="318"/>
      <c r="L1825" s="318"/>
      <c r="M1825" s="318"/>
      <c r="N1825" s="318"/>
      <c r="O1825" s="318"/>
      <c r="P1825" s="318"/>
    </row>
    <row r="1826" spans="1:16" ht="12.75">
      <c r="A1826" s="156"/>
      <c r="B1826" s="156"/>
      <c r="C1826" s="156"/>
      <c r="D1826" s="157"/>
      <c r="E1826" s="322"/>
      <c r="F1826" s="322"/>
      <c r="G1826" s="158"/>
      <c r="H1826" s="158"/>
      <c r="I1826" s="158"/>
      <c r="J1826" s="158"/>
      <c r="K1826" s="158"/>
      <c r="L1826" s="158"/>
      <c r="M1826" s="158"/>
      <c r="N1826" s="158"/>
      <c r="O1826" s="158"/>
      <c r="P1826" s="158"/>
    </row>
    <row r="1827" spans="1:16" ht="12.75">
      <c r="A1827" s="33"/>
      <c r="B1827" s="33"/>
      <c r="C1827" s="119"/>
      <c r="D1827" s="324"/>
      <c r="E1827" s="316"/>
      <c r="F1827" s="316"/>
      <c r="G1827" s="318"/>
      <c r="H1827" s="318"/>
      <c r="I1827" s="318"/>
      <c r="J1827" s="318"/>
      <c r="K1827" s="318"/>
      <c r="L1827" s="318"/>
      <c r="M1827" s="318"/>
      <c r="N1827" s="318"/>
      <c r="O1827" s="318"/>
      <c r="P1827" s="318"/>
    </row>
    <row r="1828" spans="1:16" ht="12.75">
      <c r="A1828" s="156"/>
      <c r="B1828" s="156"/>
      <c r="C1828" s="156"/>
      <c r="D1828" s="157"/>
      <c r="E1828" s="322"/>
      <c r="F1828" s="322"/>
      <c r="G1828" s="158"/>
      <c r="H1828" s="158"/>
      <c r="I1828" s="158"/>
      <c r="J1828" s="158"/>
      <c r="K1828" s="158"/>
      <c r="L1828" s="158"/>
      <c r="M1828" s="158"/>
      <c r="N1828" s="158"/>
      <c r="O1828" s="158"/>
      <c r="P1828" s="158"/>
    </row>
    <row r="1829" spans="1:16" ht="12.75">
      <c r="A1829" s="33"/>
      <c r="B1829" s="33"/>
      <c r="C1829" s="119"/>
      <c r="D1829" s="324"/>
      <c r="E1829" s="316"/>
      <c r="F1829" s="316"/>
      <c r="G1829" s="318"/>
      <c r="H1829" s="318"/>
      <c r="I1829" s="318"/>
      <c r="J1829" s="318"/>
      <c r="K1829" s="318"/>
      <c r="L1829" s="318"/>
      <c r="M1829" s="318"/>
      <c r="N1829" s="318"/>
      <c r="O1829" s="318"/>
      <c r="P1829" s="318"/>
    </row>
    <row r="1830" spans="1:16" ht="12.75">
      <c r="A1830" s="156"/>
      <c r="B1830" s="156"/>
      <c r="C1830" s="156"/>
      <c r="D1830" s="157"/>
      <c r="E1830" s="322"/>
      <c r="F1830" s="322"/>
      <c r="G1830" s="158"/>
      <c r="H1830" s="158"/>
      <c r="I1830" s="158"/>
      <c r="J1830" s="158"/>
      <c r="K1830" s="158"/>
      <c r="L1830" s="158"/>
      <c r="M1830" s="158"/>
      <c r="N1830" s="158"/>
      <c r="O1830" s="158"/>
      <c r="P1830" s="158"/>
    </row>
    <row r="1831" spans="1:16" ht="12.75">
      <c r="A1831" s="33"/>
      <c r="B1831" s="33"/>
      <c r="C1831" s="119"/>
      <c r="D1831" s="324"/>
      <c r="E1831" s="316"/>
      <c r="F1831" s="316"/>
      <c r="G1831" s="318"/>
      <c r="H1831" s="318"/>
      <c r="I1831" s="318"/>
      <c r="J1831" s="318"/>
      <c r="K1831" s="318"/>
      <c r="L1831" s="318"/>
      <c r="M1831" s="318"/>
      <c r="N1831" s="318"/>
      <c r="O1831" s="318"/>
      <c r="P1831" s="318"/>
    </row>
    <row r="1832" spans="1:16" ht="12.75">
      <c r="A1832" s="156"/>
      <c r="B1832" s="156"/>
      <c r="C1832" s="156"/>
      <c r="D1832" s="157"/>
      <c r="E1832" s="322"/>
      <c r="F1832" s="322"/>
      <c r="G1832" s="158"/>
      <c r="H1832" s="158"/>
      <c r="I1832" s="158"/>
      <c r="J1832" s="158"/>
      <c r="K1832" s="158"/>
      <c r="L1832" s="158"/>
      <c r="M1832" s="158"/>
      <c r="N1832" s="158"/>
      <c r="O1832" s="158"/>
      <c r="P1832" s="158"/>
    </row>
    <row r="1833" spans="1:16" ht="12.75">
      <c r="A1833" s="33"/>
      <c r="B1833" s="33"/>
      <c r="C1833" s="119"/>
      <c r="D1833" s="324"/>
      <c r="E1833" s="316"/>
      <c r="F1833" s="316"/>
      <c r="G1833" s="318"/>
      <c r="H1833" s="318"/>
      <c r="I1833" s="318"/>
      <c r="J1833" s="318"/>
      <c r="K1833" s="318"/>
      <c r="L1833" s="318"/>
      <c r="M1833" s="318"/>
      <c r="N1833" s="318"/>
      <c r="O1833" s="318"/>
      <c r="P1833" s="318"/>
    </row>
    <row r="1834" spans="1:16" ht="12.75">
      <c r="A1834" s="156"/>
      <c r="B1834" s="156"/>
      <c r="C1834" s="156"/>
      <c r="D1834" s="157"/>
      <c r="E1834" s="322"/>
      <c r="F1834" s="322"/>
      <c r="G1834" s="158"/>
      <c r="H1834" s="158"/>
      <c r="I1834" s="158"/>
      <c r="J1834" s="158"/>
      <c r="K1834" s="158"/>
      <c r="L1834" s="158"/>
      <c r="M1834" s="158"/>
      <c r="N1834" s="158"/>
      <c r="O1834" s="158"/>
      <c r="P1834" s="158"/>
    </row>
    <row r="1835" spans="1:16" ht="12.75">
      <c r="A1835" s="33"/>
      <c r="B1835" s="33"/>
      <c r="C1835" s="119"/>
      <c r="D1835" s="324"/>
      <c r="E1835" s="316"/>
      <c r="F1835" s="316"/>
      <c r="G1835" s="318"/>
      <c r="H1835" s="318"/>
      <c r="I1835" s="318"/>
      <c r="J1835" s="318"/>
      <c r="K1835" s="318"/>
      <c r="L1835" s="318"/>
      <c r="M1835" s="318"/>
      <c r="N1835" s="318"/>
      <c r="O1835" s="318"/>
      <c r="P1835" s="318"/>
    </row>
    <row r="1836" spans="1:16" ht="12.75">
      <c r="A1836" s="156"/>
      <c r="B1836" s="156"/>
      <c r="C1836" s="156"/>
      <c r="D1836" s="157"/>
      <c r="E1836" s="322"/>
      <c r="F1836" s="322"/>
      <c r="G1836" s="158"/>
      <c r="H1836" s="158"/>
      <c r="I1836" s="158"/>
      <c r="J1836" s="158"/>
      <c r="K1836" s="158"/>
      <c r="L1836" s="158"/>
      <c r="M1836" s="158"/>
      <c r="N1836" s="158"/>
      <c r="O1836" s="158"/>
      <c r="P1836" s="158"/>
    </row>
    <row r="1837" spans="1:16" ht="12.75">
      <c r="A1837" s="33"/>
      <c r="B1837" s="33"/>
      <c r="C1837" s="119"/>
      <c r="D1837" s="324"/>
      <c r="E1837" s="316"/>
      <c r="F1837" s="316"/>
      <c r="G1837" s="318"/>
      <c r="H1837" s="318"/>
      <c r="I1837" s="318"/>
      <c r="J1837" s="318"/>
      <c r="K1837" s="318"/>
      <c r="L1837" s="318"/>
      <c r="M1837" s="318"/>
      <c r="N1837" s="318"/>
      <c r="O1837" s="318"/>
      <c r="P1837" s="318"/>
    </row>
    <row r="1838" spans="1:16" ht="12.75">
      <c r="A1838" s="156"/>
      <c r="B1838" s="156"/>
      <c r="C1838" s="156"/>
      <c r="D1838" s="157"/>
      <c r="E1838" s="322"/>
      <c r="F1838" s="322"/>
      <c r="G1838" s="158"/>
      <c r="H1838" s="158"/>
      <c r="I1838" s="158"/>
      <c r="J1838" s="158"/>
      <c r="K1838" s="158"/>
      <c r="L1838" s="158"/>
      <c r="M1838" s="158"/>
      <c r="N1838" s="158"/>
      <c r="O1838" s="158"/>
      <c r="P1838" s="158"/>
    </row>
    <row r="1839" spans="1:16" ht="12.75">
      <c r="A1839" s="33"/>
      <c r="B1839" s="33"/>
      <c r="C1839" s="119"/>
      <c r="D1839" s="324"/>
      <c r="E1839" s="316"/>
      <c r="F1839" s="316"/>
      <c r="G1839" s="318"/>
      <c r="H1839" s="318"/>
      <c r="I1839" s="318"/>
      <c r="J1839" s="318"/>
      <c r="K1839" s="318"/>
      <c r="L1839" s="318"/>
      <c r="M1839" s="318"/>
      <c r="N1839" s="318"/>
      <c r="O1839" s="318"/>
      <c r="P1839" s="318"/>
    </row>
    <row r="1840" spans="1:16" ht="12.75">
      <c r="A1840" s="156"/>
      <c r="B1840" s="156"/>
      <c r="C1840" s="156"/>
      <c r="D1840" s="157"/>
      <c r="E1840" s="322"/>
      <c r="F1840" s="322"/>
      <c r="G1840" s="158"/>
      <c r="H1840" s="158"/>
      <c r="I1840" s="158"/>
      <c r="J1840" s="158"/>
      <c r="K1840" s="158"/>
      <c r="L1840" s="158"/>
      <c r="M1840" s="158"/>
      <c r="N1840" s="158"/>
      <c r="O1840" s="158"/>
      <c r="P1840" s="158"/>
    </row>
    <row r="1841" spans="1:16" ht="12.75">
      <c r="A1841" s="33"/>
      <c r="B1841" s="33"/>
      <c r="C1841" s="119"/>
      <c r="D1841" s="324"/>
      <c r="E1841" s="316"/>
      <c r="F1841" s="316"/>
      <c r="G1841" s="318"/>
      <c r="H1841" s="318"/>
      <c r="I1841" s="318"/>
      <c r="J1841" s="318"/>
      <c r="K1841" s="318"/>
      <c r="L1841" s="318"/>
      <c r="M1841" s="318"/>
      <c r="N1841" s="318"/>
      <c r="O1841" s="318"/>
      <c r="P1841" s="318"/>
    </row>
    <row r="1842" spans="1:16" ht="12.75">
      <c r="A1842" s="156"/>
      <c r="B1842" s="156"/>
      <c r="C1842" s="156"/>
      <c r="D1842" s="157"/>
      <c r="E1842" s="322"/>
      <c r="F1842" s="322"/>
      <c r="G1842" s="158"/>
      <c r="H1842" s="158"/>
      <c r="I1842" s="158"/>
      <c r="J1842" s="158"/>
      <c r="K1842" s="158"/>
      <c r="L1842" s="158"/>
      <c r="M1842" s="158"/>
      <c r="N1842" s="158"/>
      <c r="O1842" s="158"/>
      <c r="P1842" s="158"/>
    </row>
    <row r="1843" spans="1:16" ht="12.75">
      <c r="A1843" s="33"/>
      <c r="B1843" s="33"/>
      <c r="C1843" s="119"/>
      <c r="D1843" s="324"/>
      <c r="E1843" s="316"/>
      <c r="F1843" s="316"/>
      <c r="G1843" s="318"/>
      <c r="H1843" s="318"/>
      <c r="I1843" s="318"/>
      <c r="J1843" s="318"/>
      <c r="K1843" s="318"/>
      <c r="L1843" s="318"/>
      <c r="M1843" s="318"/>
      <c r="N1843" s="318"/>
      <c r="O1843" s="318"/>
      <c r="P1843" s="318"/>
    </row>
    <row r="1844" spans="1:16" ht="12.75">
      <c r="A1844" s="156"/>
      <c r="B1844" s="156"/>
      <c r="C1844" s="156"/>
      <c r="D1844" s="157"/>
      <c r="E1844" s="322"/>
      <c r="F1844" s="322"/>
      <c r="G1844" s="158"/>
      <c r="H1844" s="158"/>
      <c r="I1844" s="158"/>
      <c r="J1844" s="158"/>
      <c r="K1844" s="158"/>
      <c r="L1844" s="158"/>
      <c r="M1844" s="158"/>
      <c r="N1844" s="158"/>
      <c r="O1844" s="158"/>
      <c r="P1844" s="158"/>
    </row>
    <row r="1845" spans="1:16" ht="12.75">
      <c r="A1845" s="33"/>
      <c r="B1845" s="33"/>
      <c r="C1845" s="119"/>
      <c r="D1845" s="324"/>
      <c r="E1845" s="316"/>
      <c r="F1845" s="316"/>
      <c r="G1845" s="318"/>
      <c r="H1845" s="318"/>
      <c r="I1845" s="318"/>
      <c r="J1845" s="318"/>
      <c r="K1845" s="318"/>
      <c r="L1845" s="318"/>
      <c r="M1845" s="318"/>
      <c r="N1845" s="318"/>
      <c r="O1845" s="318"/>
      <c r="P1845" s="318"/>
    </row>
    <row r="1846" spans="1:16" ht="12.75">
      <c r="A1846" s="156"/>
      <c r="B1846" s="156"/>
      <c r="C1846" s="156"/>
      <c r="D1846" s="157"/>
      <c r="E1846" s="322"/>
      <c r="F1846" s="322"/>
      <c r="G1846" s="158"/>
      <c r="H1846" s="158"/>
      <c r="I1846" s="158"/>
      <c r="J1846" s="158"/>
      <c r="K1846" s="158"/>
      <c r="L1846" s="158"/>
      <c r="M1846" s="158"/>
      <c r="N1846" s="158"/>
      <c r="O1846" s="158"/>
      <c r="P1846" s="158"/>
    </row>
    <row r="1847" spans="1:16" ht="12.75">
      <c r="A1847" s="33"/>
      <c r="B1847" s="33"/>
      <c r="C1847" s="119"/>
      <c r="D1847" s="324"/>
      <c r="E1847" s="316"/>
      <c r="F1847" s="316"/>
      <c r="G1847" s="318"/>
      <c r="H1847" s="318"/>
      <c r="I1847" s="318"/>
      <c r="J1847" s="318"/>
      <c r="K1847" s="318"/>
      <c r="L1847" s="318"/>
      <c r="M1847" s="318"/>
      <c r="N1847" s="318"/>
      <c r="O1847" s="318"/>
      <c r="P1847" s="318"/>
    </row>
    <row r="1848" spans="1:16" ht="12.75">
      <c r="A1848" s="156"/>
      <c r="B1848" s="156"/>
      <c r="C1848" s="156"/>
      <c r="D1848" s="157"/>
      <c r="E1848" s="322"/>
      <c r="F1848" s="322"/>
      <c r="G1848" s="158"/>
      <c r="H1848" s="158"/>
      <c r="I1848" s="158"/>
      <c r="J1848" s="158"/>
      <c r="K1848" s="158"/>
      <c r="L1848" s="158"/>
      <c r="M1848" s="158"/>
      <c r="N1848" s="158"/>
      <c r="O1848" s="158"/>
      <c r="P1848" s="158"/>
    </row>
    <row r="1849" spans="1:16" ht="12.75">
      <c r="A1849" s="33"/>
      <c r="B1849" s="33"/>
      <c r="C1849" s="119"/>
      <c r="D1849" s="324"/>
      <c r="E1849" s="316"/>
      <c r="F1849" s="316"/>
      <c r="G1849" s="318"/>
      <c r="H1849" s="318"/>
      <c r="I1849" s="318"/>
      <c r="J1849" s="318"/>
      <c r="K1849" s="318"/>
      <c r="L1849" s="318"/>
      <c r="M1849" s="318"/>
      <c r="N1849" s="318"/>
      <c r="O1849" s="318"/>
      <c r="P1849" s="318"/>
    </row>
    <row r="1850" spans="1:16" ht="12.75">
      <c r="A1850" s="156"/>
      <c r="B1850" s="156"/>
      <c r="C1850" s="156"/>
      <c r="D1850" s="157"/>
      <c r="E1850" s="322"/>
      <c r="F1850" s="322"/>
      <c r="G1850" s="158"/>
      <c r="H1850" s="158"/>
      <c r="I1850" s="158"/>
      <c r="J1850" s="158"/>
      <c r="K1850" s="158"/>
      <c r="L1850" s="158"/>
      <c r="M1850" s="158"/>
      <c r="N1850" s="158"/>
      <c r="O1850" s="158"/>
      <c r="P1850" s="158"/>
    </row>
    <row r="1851" spans="1:16" ht="12.75">
      <c r="A1851" s="33"/>
      <c r="B1851" s="33"/>
      <c r="C1851" s="119"/>
      <c r="D1851" s="324"/>
      <c r="E1851" s="316"/>
      <c r="F1851" s="316"/>
      <c r="G1851" s="318"/>
      <c r="H1851" s="318"/>
      <c r="I1851" s="318"/>
      <c r="J1851" s="318"/>
      <c r="K1851" s="318"/>
      <c r="L1851" s="318"/>
      <c r="M1851" s="318"/>
      <c r="N1851" s="318"/>
      <c r="O1851" s="318"/>
      <c r="P1851" s="318"/>
    </row>
    <row r="1852" spans="1:16" ht="12.75">
      <c r="A1852" s="156"/>
      <c r="B1852" s="156"/>
      <c r="C1852" s="156"/>
      <c r="D1852" s="157"/>
      <c r="E1852" s="322"/>
      <c r="F1852" s="322"/>
      <c r="G1852" s="158"/>
      <c r="H1852" s="158"/>
      <c r="I1852" s="158"/>
      <c r="J1852" s="158"/>
      <c r="K1852" s="158"/>
      <c r="L1852" s="158"/>
      <c r="M1852" s="158"/>
      <c r="N1852" s="158"/>
      <c r="O1852" s="158"/>
      <c r="P1852" s="158"/>
    </row>
    <row r="1853" spans="1:16" ht="12.75">
      <c r="A1853" s="33"/>
      <c r="B1853" s="33"/>
      <c r="C1853" s="119"/>
      <c r="D1853" s="324"/>
      <c r="E1853" s="316"/>
      <c r="F1853" s="316"/>
      <c r="G1853" s="318"/>
      <c r="H1853" s="318"/>
      <c r="I1853" s="318"/>
      <c r="J1853" s="318"/>
      <c r="K1853" s="318"/>
      <c r="L1853" s="318"/>
      <c r="M1853" s="318"/>
      <c r="N1853" s="318"/>
      <c r="O1853" s="318"/>
      <c r="P1853" s="318"/>
    </row>
    <row r="1854" spans="1:16" ht="12.75">
      <c r="A1854" s="156"/>
      <c r="B1854" s="156"/>
      <c r="C1854" s="156"/>
      <c r="D1854" s="157"/>
      <c r="E1854" s="322"/>
      <c r="F1854" s="322"/>
      <c r="G1854" s="158"/>
      <c r="H1854" s="158"/>
      <c r="I1854" s="158"/>
      <c r="J1854" s="158"/>
      <c r="K1854" s="158"/>
      <c r="L1854" s="158"/>
      <c r="M1854" s="158"/>
      <c r="N1854" s="158"/>
      <c r="O1854" s="158"/>
      <c r="P1854" s="158"/>
    </row>
    <row r="1855" spans="1:16" ht="12.75">
      <c r="A1855" s="33"/>
      <c r="B1855" s="33"/>
      <c r="C1855" s="119"/>
      <c r="D1855" s="324"/>
      <c r="E1855" s="316"/>
      <c r="F1855" s="316"/>
      <c r="G1855" s="318"/>
      <c r="H1855" s="318"/>
      <c r="I1855" s="318"/>
      <c r="J1855" s="318"/>
      <c r="K1855" s="318"/>
      <c r="L1855" s="318"/>
      <c r="M1855" s="318"/>
      <c r="N1855" s="318"/>
      <c r="O1855" s="318"/>
      <c r="P1855" s="318"/>
    </row>
    <row r="1856" spans="1:16" ht="12.75">
      <c r="A1856" s="156"/>
      <c r="B1856" s="156"/>
      <c r="C1856" s="156"/>
      <c r="D1856" s="157"/>
      <c r="E1856" s="322"/>
      <c r="F1856" s="322"/>
      <c r="G1856" s="158"/>
      <c r="H1856" s="158"/>
      <c r="I1856" s="158"/>
      <c r="J1856" s="158"/>
      <c r="K1856" s="158"/>
      <c r="L1856" s="158"/>
      <c r="M1856" s="158"/>
      <c r="N1856" s="158"/>
      <c r="O1856" s="158"/>
      <c r="P1856" s="158"/>
    </row>
    <row r="1857" spans="1:16" ht="12.75">
      <c r="A1857" s="33"/>
      <c r="B1857" s="33"/>
      <c r="C1857" s="119"/>
      <c r="D1857" s="324"/>
      <c r="E1857" s="316"/>
      <c r="F1857" s="316"/>
      <c r="G1857" s="318"/>
      <c r="H1857" s="318"/>
      <c r="I1857" s="318"/>
      <c r="J1857" s="318"/>
      <c r="K1857" s="318"/>
      <c r="L1857" s="318"/>
      <c r="M1857" s="318"/>
      <c r="N1857" s="318"/>
      <c r="O1857" s="318"/>
      <c r="P1857" s="318"/>
    </row>
    <row r="1858" spans="1:16" ht="12.75">
      <c r="A1858" s="156"/>
      <c r="B1858" s="156"/>
      <c r="C1858" s="156"/>
      <c r="D1858" s="157"/>
      <c r="E1858" s="322"/>
      <c r="F1858" s="322"/>
      <c r="G1858" s="158"/>
      <c r="H1858" s="158"/>
      <c r="I1858" s="158"/>
      <c r="J1858" s="158"/>
      <c r="K1858" s="158"/>
      <c r="L1858" s="158"/>
      <c r="M1858" s="158"/>
      <c r="N1858" s="158"/>
      <c r="O1858" s="158"/>
      <c r="P1858" s="158"/>
    </row>
    <row r="1859" spans="1:16" ht="12.75">
      <c r="A1859" s="33"/>
      <c r="B1859" s="33"/>
      <c r="C1859" s="119"/>
      <c r="D1859" s="324"/>
      <c r="E1859" s="316"/>
      <c r="F1859" s="316"/>
      <c r="G1859" s="318"/>
      <c r="H1859" s="318"/>
      <c r="I1859" s="318"/>
      <c r="J1859" s="318"/>
      <c r="K1859" s="318"/>
      <c r="L1859" s="318"/>
      <c r="M1859" s="318"/>
      <c r="N1859" s="318"/>
      <c r="O1859" s="318"/>
      <c r="P1859" s="318"/>
    </row>
    <row r="1860" spans="1:16" ht="12.75">
      <c r="A1860" s="156"/>
      <c r="B1860" s="156"/>
      <c r="C1860" s="156"/>
      <c r="D1860" s="157"/>
      <c r="E1860" s="322"/>
      <c r="F1860" s="322"/>
      <c r="G1860" s="158"/>
      <c r="H1860" s="158"/>
      <c r="I1860" s="158"/>
      <c r="J1860" s="158"/>
      <c r="K1860" s="158"/>
      <c r="L1860" s="158"/>
      <c r="M1860" s="158"/>
      <c r="N1860" s="158"/>
      <c r="O1860" s="158"/>
      <c r="P1860" s="158"/>
    </row>
    <row r="1861" spans="1:16" ht="12.75">
      <c r="A1861" s="33"/>
      <c r="B1861" s="33"/>
      <c r="C1861" s="119"/>
      <c r="D1861" s="324"/>
      <c r="E1861" s="316"/>
      <c r="F1861" s="316"/>
      <c r="G1861" s="318"/>
      <c r="H1861" s="318"/>
      <c r="I1861" s="318"/>
      <c r="J1861" s="318"/>
      <c r="K1861" s="318"/>
      <c r="L1861" s="318"/>
      <c r="M1861" s="318"/>
      <c r="N1861" s="318"/>
      <c r="O1861" s="318"/>
      <c r="P1861" s="318"/>
    </row>
    <row r="1862" spans="1:16" ht="12.75">
      <c r="A1862" s="156"/>
      <c r="B1862" s="156"/>
      <c r="C1862" s="156"/>
      <c r="D1862" s="157"/>
      <c r="E1862" s="322"/>
      <c r="F1862" s="322"/>
      <c r="G1862" s="158"/>
      <c r="H1862" s="158"/>
      <c r="I1862" s="158"/>
      <c r="J1862" s="158"/>
      <c r="K1862" s="158"/>
      <c r="L1862" s="158"/>
      <c r="M1862" s="158"/>
      <c r="N1862" s="158"/>
      <c r="O1862" s="158"/>
      <c r="P1862" s="158"/>
    </row>
    <row r="1863" spans="1:16" ht="12.75">
      <c r="A1863" s="33"/>
      <c r="B1863" s="33"/>
      <c r="C1863" s="119"/>
      <c r="D1863" s="324"/>
      <c r="E1863" s="316"/>
      <c r="F1863" s="316"/>
      <c r="G1863" s="318"/>
      <c r="H1863" s="318"/>
      <c r="I1863" s="318"/>
      <c r="J1863" s="318"/>
      <c r="K1863" s="318"/>
      <c r="L1863" s="318"/>
      <c r="M1863" s="318"/>
      <c r="N1863" s="318"/>
      <c r="O1863" s="318"/>
      <c r="P1863" s="318"/>
    </row>
    <row r="1864" spans="1:16" ht="12.75">
      <c r="A1864" s="156"/>
      <c r="B1864" s="156"/>
      <c r="C1864" s="156"/>
      <c r="D1864" s="157"/>
      <c r="E1864" s="322"/>
      <c r="F1864" s="322"/>
      <c r="G1864" s="158"/>
      <c r="H1864" s="158"/>
      <c r="I1864" s="158"/>
      <c r="J1864" s="158"/>
      <c r="K1864" s="158"/>
      <c r="L1864" s="158"/>
      <c r="M1864" s="158"/>
      <c r="N1864" s="158"/>
      <c r="O1864" s="158"/>
      <c r="P1864" s="158"/>
    </row>
    <row r="1865" spans="1:16" ht="12.75">
      <c r="A1865" s="33"/>
      <c r="B1865" s="33"/>
      <c r="C1865" s="119"/>
      <c r="D1865" s="324"/>
      <c r="E1865" s="316"/>
      <c r="F1865" s="316"/>
      <c r="G1865" s="318"/>
      <c r="H1865" s="318"/>
      <c r="I1865" s="318"/>
      <c r="J1865" s="318"/>
      <c r="K1865" s="318"/>
      <c r="L1865" s="318"/>
      <c r="M1865" s="318"/>
      <c r="N1865" s="318"/>
      <c r="O1865" s="318"/>
      <c r="P1865" s="318"/>
    </row>
    <row r="1866" spans="1:16" ht="12.75">
      <c r="A1866" s="156"/>
      <c r="B1866" s="156"/>
      <c r="C1866" s="156"/>
      <c r="D1866" s="157"/>
      <c r="E1866" s="322"/>
      <c r="F1866" s="322"/>
      <c r="G1866" s="158"/>
      <c r="H1866" s="158"/>
      <c r="I1866" s="158"/>
      <c r="J1866" s="158"/>
      <c r="K1866" s="158"/>
      <c r="L1866" s="158"/>
      <c r="M1866" s="158"/>
      <c r="N1866" s="158"/>
      <c r="O1866" s="158"/>
      <c r="P1866" s="158"/>
    </row>
    <row r="1867" spans="1:16" ht="12.75">
      <c r="A1867" s="33"/>
      <c r="B1867" s="33"/>
      <c r="C1867" s="119"/>
      <c r="D1867" s="324"/>
      <c r="E1867" s="316"/>
      <c r="F1867" s="316"/>
      <c r="G1867" s="318"/>
      <c r="H1867" s="318"/>
      <c r="I1867" s="318"/>
      <c r="J1867" s="318"/>
      <c r="K1867" s="318"/>
      <c r="L1867" s="318"/>
      <c r="M1867" s="318"/>
      <c r="N1867" s="318"/>
      <c r="O1867" s="318"/>
      <c r="P1867" s="318"/>
    </row>
    <row r="1868" spans="1:16" ht="12.75">
      <c r="A1868" s="156"/>
      <c r="B1868" s="156"/>
      <c r="C1868" s="156"/>
      <c r="D1868" s="157"/>
      <c r="E1868" s="322"/>
      <c r="F1868" s="322"/>
      <c r="G1868" s="158"/>
      <c r="H1868" s="158"/>
      <c r="I1868" s="158"/>
      <c r="J1868" s="158"/>
      <c r="K1868" s="158"/>
      <c r="L1868" s="158"/>
      <c r="M1868" s="158"/>
      <c r="N1868" s="158"/>
      <c r="O1868" s="158"/>
      <c r="P1868" s="158"/>
    </row>
    <row r="1869" spans="1:16" ht="12.75">
      <c r="A1869" s="33"/>
      <c r="B1869" s="33"/>
      <c r="C1869" s="119"/>
      <c r="D1869" s="324"/>
      <c r="E1869" s="316"/>
      <c r="F1869" s="316"/>
      <c r="G1869" s="318"/>
      <c r="H1869" s="318"/>
      <c r="I1869" s="318"/>
      <c r="J1869" s="318"/>
      <c r="K1869" s="318"/>
      <c r="L1869" s="318"/>
      <c r="M1869" s="318"/>
      <c r="N1869" s="318"/>
      <c r="O1869" s="318"/>
      <c r="P1869" s="318"/>
    </row>
    <row r="1870" spans="1:16" ht="12.75">
      <c r="A1870" s="156"/>
      <c r="B1870" s="156"/>
      <c r="C1870" s="156"/>
      <c r="D1870" s="157"/>
      <c r="E1870" s="322"/>
      <c r="F1870" s="322"/>
      <c r="G1870" s="158"/>
      <c r="H1870" s="158"/>
      <c r="I1870" s="158"/>
      <c r="J1870" s="158"/>
      <c r="K1870" s="158"/>
      <c r="L1870" s="158"/>
      <c r="M1870" s="158"/>
      <c r="N1870" s="158"/>
      <c r="O1870" s="158"/>
      <c r="P1870" s="158"/>
    </row>
    <row r="1871" spans="1:16" ht="12.75">
      <c r="A1871" s="33"/>
      <c r="B1871" s="33"/>
      <c r="C1871" s="119"/>
      <c r="D1871" s="324"/>
      <c r="E1871" s="316"/>
      <c r="F1871" s="316"/>
      <c r="G1871" s="318"/>
      <c r="H1871" s="318"/>
      <c r="I1871" s="318"/>
      <c r="J1871" s="318"/>
      <c r="K1871" s="318"/>
      <c r="L1871" s="318"/>
      <c r="M1871" s="318"/>
      <c r="N1871" s="318"/>
      <c r="O1871" s="318"/>
      <c r="P1871" s="318"/>
    </row>
    <row r="1872" spans="1:16" ht="12.75">
      <c r="A1872" s="156"/>
      <c r="B1872" s="156"/>
      <c r="C1872" s="156"/>
      <c r="D1872" s="157"/>
      <c r="E1872" s="322"/>
      <c r="F1872" s="322"/>
      <c r="G1872" s="158"/>
      <c r="H1872" s="158"/>
      <c r="I1872" s="158"/>
      <c r="J1872" s="158"/>
      <c r="K1872" s="158"/>
      <c r="L1872" s="158"/>
      <c r="M1872" s="158"/>
      <c r="N1872" s="158"/>
      <c r="O1872" s="158"/>
      <c r="P1872" s="158"/>
    </row>
    <row r="1873" spans="1:16" ht="12.75">
      <c r="A1873" s="33"/>
      <c r="B1873" s="33"/>
      <c r="C1873" s="119"/>
      <c r="D1873" s="324"/>
      <c r="E1873" s="316"/>
      <c r="F1873" s="316"/>
      <c r="G1873" s="318"/>
      <c r="H1873" s="318"/>
      <c r="I1873" s="318"/>
      <c r="J1873" s="318"/>
      <c r="K1873" s="318"/>
      <c r="L1873" s="318"/>
      <c r="M1873" s="318"/>
      <c r="N1873" s="318"/>
      <c r="O1873" s="318"/>
      <c r="P1873" s="318"/>
    </row>
    <row r="1874" spans="1:16" ht="12.75">
      <c r="A1874" s="156"/>
      <c r="B1874" s="156"/>
      <c r="C1874" s="156"/>
      <c r="D1874" s="157"/>
      <c r="E1874" s="322"/>
      <c r="F1874" s="322"/>
      <c r="G1874" s="158"/>
      <c r="H1874" s="158"/>
      <c r="I1874" s="158"/>
      <c r="J1874" s="158"/>
      <c r="K1874" s="158"/>
      <c r="L1874" s="158"/>
      <c r="M1874" s="158"/>
      <c r="N1874" s="158"/>
      <c r="O1874" s="158"/>
      <c r="P1874" s="158"/>
    </row>
    <row r="1875" spans="1:16" ht="12.75">
      <c r="A1875" s="33"/>
      <c r="B1875" s="33"/>
      <c r="C1875" s="119"/>
      <c r="D1875" s="324"/>
      <c r="E1875" s="316"/>
      <c r="F1875" s="316"/>
      <c r="G1875" s="318"/>
      <c r="H1875" s="318"/>
      <c r="I1875" s="318"/>
      <c r="J1875" s="318"/>
      <c r="K1875" s="318"/>
      <c r="L1875" s="318"/>
      <c r="M1875" s="318"/>
      <c r="N1875" s="318"/>
      <c r="O1875" s="318"/>
      <c r="P1875" s="318"/>
    </row>
    <row r="1876" spans="1:16" ht="12.75">
      <c r="A1876" s="156"/>
      <c r="B1876" s="156"/>
      <c r="C1876" s="156"/>
      <c r="D1876" s="157"/>
      <c r="E1876" s="322"/>
      <c r="F1876" s="322"/>
      <c r="G1876" s="158"/>
      <c r="H1876" s="158"/>
      <c r="I1876" s="158"/>
      <c r="J1876" s="158"/>
      <c r="K1876" s="158"/>
      <c r="L1876" s="158"/>
      <c r="M1876" s="158"/>
      <c r="N1876" s="158"/>
      <c r="O1876" s="158"/>
      <c r="P1876" s="158"/>
    </row>
    <row r="1877" spans="1:16" ht="12.75">
      <c r="A1877" s="33"/>
      <c r="B1877" s="33"/>
      <c r="C1877" s="119"/>
      <c r="D1877" s="324"/>
      <c r="E1877" s="316"/>
      <c r="F1877" s="316"/>
      <c r="G1877" s="318"/>
      <c r="H1877" s="318"/>
      <c r="I1877" s="318"/>
      <c r="J1877" s="318"/>
      <c r="K1877" s="318"/>
      <c r="L1877" s="318"/>
      <c r="M1877" s="318"/>
      <c r="N1877" s="318"/>
      <c r="O1877" s="318"/>
      <c r="P1877" s="318"/>
    </row>
    <row r="1878" spans="1:16" ht="12.75">
      <c r="A1878" s="156"/>
      <c r="B1878" s="156"/>
      <c r="C1878" s="156"/>
      <c r="D1878" s="157"/>
      <c r="E1878" s="322"/>
      <c r="F1878" s="322"/>
      <c r="G1878" s="158"/>
      <c r="H1878" s="158"/>
      <c r="I1878" s="158"/>
      <c r="J1878" s="158"/>
      <c r="K1878" s="158"/>
      <c r="L1878" s="158"/>
      <c r="M1878" s="158"/>
      <c r="N1878" s="158"/>
      <c r="O1878" s="158"/>
      <c r="P1878" s="158"/>
    </row>
    <row r="1879" spans="1:16" ht="12.75">
      <c r="A1879" s="33"/>
      <c r="B1879" s="33"/>
      <c r="C1879" s="119"/>
      <c r="D1879" s="324"/>
      <c r="E1879" s="316"/>
      <c r="F1879" s="316"/>
      <c r="G1879" s="318"/>
      <c r="H1879" s="318"/>
      <c r="I1879" s="318"/>
      <c r="J1879" s="318"/>
      <c r="K1879" s="318"/>
      <c r="L1879" s="318"/>
      <c r="M1879" s="318"/>
      <c r="N1879" s="318"/>
      <c r="O1879" s="318"/>
      <c r="P1879" s="318"/>
    </row>
    <row r="1880" spans="1:16" ht="12.75">
      <c r="A1880" s="156"/>
      <c r="B1880" s="156"/>
      <c r="C1880" s="156"/>
      <c r="D1880" s="157"/>
      <c r="E1880" s="322"/>
      <c r="F1880" s="322"/>
      <c r="G1880" s="158"/>
      <c r="H1880" s="158"/>
      <c r="I1880" s="158"/>
      <c r="J1880" s="158"/>
      <c r="K1880" s="158"/>
      <c r="L1880" s="158"/>
      <c r="M1880" s="158"/>
      <c r="N1880" s="158"/>
      <c r="O1880" s="158"/>
      <c r="P1880" s="158"/>
    </row>
    <row r="1881" spans="1:16" ht="12.75">
      <c r="A1881" s="33"/>
      <c r="B1881" s="33"/>
      <c r="C1881" s="119"/>
      <c r="D1881" s="324"/>
      <c r="E1881" s="316"/>
      <c r="F1881" s="316"/>
      <c r="G1881" s="318"/>
      <c r="H1881" s="318"/>
      <c r="I1881" s="318"/>
      <c r="J1881" s="318"/>
      <c r="K1881" s="318"/>
      <c r="L1881" s="318"/>
      <c r="M1881" s="318"/>
      <c r="N1881" s="318"/>
      <c r="O1881" s="318"/>
      <c r="P1881" s="318"/>
    </row>
    <row r="1882" spans="1:16" ht="12.75">
      <c r="A1882" s="156"/>
      <c r="B1882" s="156"/>
      <c r="C1882" s="156"/>
      <c r="D1882" s="157"/>
      <c r="E1882" s="322"/>
      <c r="F1882" s="322"/>
      <c r="G1882" s="158"/>
      <c r="H1882" s="158"/>
      <c r="I1882" s="158"/>
      <c r="J1882" s="158"/>
      <c r="K1882" s="158"/>
      <c r="L1882" s="158"/>
      <c r="M1882" s="158"/>
      <c r="N1882" s="158"/>
      <c r="O1882" s="158"/>
      <c r="P1882" s="158"/>
    </row>
    <row r="1883" spans="1:16" ht="12.75">
      <c r="A1883" s="33"/>
      <c r="B1883" s="33"/>
      <c r="C1883" s="119"/>
      <c r="D1883" s="324"/>
      <c r="E1883" s="316"/>
      <c r="F1883" s="316"/>
      <c r="G1883" s="318"/>
      <c r="H1883" s="318"/>
      <c r="I1883" s="318"/>
      <c r="J1883" s="318"/>
      <c r="K1883" s="318"/>
      <c r="L1883" s="318"/>
      <c r="M1883" s="318"/>
      <c r="N1883" s="318"/>
      <c r="O1883" s="318"/>
      <c r="P1883" s="318"/>
    </row>
    <row r="1884" spans="1:16" ht="12.75">
      <c r="A1884" s="156"/>
      <c r="B1884" s="156"/>
      <c r="C1884" s="156"/>
      <c r="D1884" s="157"/>
      <c r="E1884" s="322"/>
      <c r="F1884" s="322"/>
      <c r="G1884" s="158"/>
      <c r="H1884" s="158"/>
      <c r="I1884" s="158"/>
      <c r="J1884" s="158"/>
      <c r="K1884" s="158"/>
      <c r="L1884" s="158"/>
      <c r="M1884" s="158"/>
      <c r="N1884" s="158"/>
      <c r="O1884" s="158"/>
      <c r="P1884" s="158"/>
    </row>
    <row r="1885" spans="1:16" ht="12.75">
      <c r="A1885" s="33"/>
      <c r="B1885" s="33"/>
      <c r="C1885" s="119"/>
      <c r="D1885" s="324"/>
      <c r="E1885" s="316"/>
      <c r="F1885" s="316"/>
      <c r="G1885" s="318"/>
      <c r="H1885" s="318"/>
      <c r="I1885" s="318"/>
      <c r="J1885" s="318"/>
      <c r="K1885" s="318"/>
      <c r="L1885" s="318"/>
      <c r="M1885" s="318"/>
      <c r="N1885" s="318"/>
      <c r="O1885" s="318"/>
      <c r="P1885" s="318"/>
    </row>
    <row r="1886" spans="1:16" ht="12.75">
      <c r="A1886" s="156"/>
      <c r="B1886" s="156"/>
      <c r="C1886" s="156"/>
      <c r="D1886" s="157"/>
      <c r="E1886" s="322"/>
      <c r="F1886" s="322"/>
      <c r="G1886" s="158"/>
      <c r="H1886" s="158"/>
      <c r="I1886" s="158"/>
      <c r="J1886" s="158"/>
      <c r="K1886" s="158"/>
      <c r="L1886" s="158"/>
      <c r="M1886" s="158"/>
      <c r="N1886" s="158"/>
      <c r="O1886" s="158"/>
      <c r="P1886" s="158"/>
    </row>
    <row r="1887" spans="1:16" ht="12.75">
      <c r="A1887" s="33"/>
      <c r="B1887" s="33"/>
      <c r="C1887" s="119"/>
      <c r="D1887" s="324"/>
      <c r="E1887" s="316"/>
      <c r="F1887" s="316"/>
      <c r="G1887" s="318"/>
      <c r="H1887" s="318"/>
      <c r="I1887" s="318"/>
      <c r="J1887" s="318"/>
      <c r="K1887" s="318"/>
      <c r="L1887" s="318"/>
      <c r="M1887" s="318"/>
      <c r="N1887" s="318"/>
      <c r="O1887" s="318"/>
      <c r="P1887" s="318"/>
    </row>
    <row r="1888" spans="1:16" ht="12.75">
      <c r="A1888" s="156"/>
      <c r="B1888" s="156"/>
      <c r="C1888" s="156"/>
      <c r="D1888" s="157"/>
      <c r="E1888" s="322"/>
      <c r="F1888" s="322"/>
      <c r="G1888" s="158"/>
      <c r="H1888" s="158"/>
      <c r="I1888" s="158"/>
      <c r="J1888" s="158"/>
      <c r="K1888" s="158"/>
      <c r="L1888" s="158"/>
      <c r="M1888" s="158"/>
      <c r="N1888" s="158"/>
      <c r="O1888" s="158"/>
      <c r="P1888" s="158"/>
    </row>
    <row r="1889" spans="1:16" ht="12.75">
      <c r="A1889" s="33"/>
      <c r="B1889" s="33"/>
      <c r="C1889" s="119"/>
      <c r="D1889" s="324"/>
      <c r="E1889" s="316"/>
      <c r="F1889" s="316"/>
      <c r="G1889" s="318"/>
      <c r="H1889" s="318"/>
      <c r="I1889" s="318"/>
      <c r="J1889" s="318"/>
      <c r="K1889" s="318"/>
      <c r="L1889" s="318"/>
      <c r="M1889" s="318"/>
      <c r="N1889" s="318"/>
      <c r="O1889" s="318"/>
      <c r="P1889" s="318"/>
    </row>
    <row r="1890" spans="1:16" ht="12.75">
      <c r="A1890" s="156"/>
      <c r="B1890" s="156"/>
      <c r="C1890" s="156"/>
      <c r="D1890" s="157"/>
      <c r="E1890" s="322"/>
      <c r="F1890" s="322"/>
      <c r="G1890" s="158"/>
      <c r="H1890" s="158"/>
      <c r="I1890" s="158"/>
      <c r="J1890" s="158"/>
      <c r="K1890" s="158"/>
      <c r="L1890" s="158"/>
      <c r="M1890" s="158"/>
      <c r="N1890" s="158"/>
      <c r="O1890" s="158"/>
      <c r="P1890" s="158"/>
    </row>
    <row r="1891" spans="1:16" ht="12.75">
      <c r="A1891" s="33"/>
      <c r="B1891" s="33"/>
      <c r="C1891" s="119"/>
      <c r="D1891" s="324"/>
      <c r="E1891" s="316"/>
      <c r="F1891" s="316"/>
      <c r="G1891" s="318"/>
      <c r="H1891" s="318"/>
      <c r="I1891" s="318"/>
      <c r="J1891" s="318"/>
      <c r="K1891" s="318"/>
      <c r="L1891" s="318"/>
      <c r="M1891" s="318"/>
      <c r="N1891" s="318"/>
      <c r="O1891" s="318"/>
      <c r="P1891" s="318"/>
    </row>
    <row r="1892" spans="1:16" ht="12.75">
      <c r="A1892" s="156"/>
      <c r="B1892" s="156"/>
      <c r="C1892" s="156"/>
      <c r="D1892" s="157"/>
      <c r="E1892" s="322"/>
      <c r="F1892" s="322"/>
      <c r="G1892" s="158"/>
      <c r="H1892" s="158"/>
      <c r="I1892" s="158"/>
      <c r="J1892" s="158"/>
      <c r="K1892" s="158"/>
      <c r="L1892" s="158"/>
      <c r="M1892" s="158"/>
      <c r="N1892" s="158"/>
      <c r="O1892" s="158"/>
      <c r="P1892" s="158"/>
    </row>
    <row r="1893" spans="1:16" ht="12.75">
      <c r="A1893" s="33"/>
      <c r="B1893" s="33"/>
      <c r="C1893" s="119"/>
      <c r="D1893" s="324"/>
      <c r="E1893" s="316"/>
      <c r="F1893" s="316"/>
      <c r="G1893" s="318"/>
      <c r="H1893" s="318"/>
      <c r="I1893" s="318"/>
      <c r="J1893" s="318"/>
      <c r="K1893" s="318"/>
      <c r="L1893" s="318"/>
      <c r="M1893" s="318"/>
      <c r="N1893" s="318"/>
      <c r="O1893" s="318"/>
      <c r="P1893" s="318"/>
    </row>
    <row r="1894" spans="1:16" ht="12.75">
      <c r="A1894" s="156"/>
      <c r="B1894" s="156"/>
      <c r="C1894" s="156"/>
      <c r="D1894" s="157"/>
      <c r="E1894" s="322"/>
      <c r="F1894" s="322"/>
      <c r="G1894" s="158"/>
      <c r="H1894" s="158"/>
      <c r="I1894" s="158"/>
      <c r="J1894" s="158"/>
      <c r="K1894" s="158"/>
      <c r="L1894" s="158"/>
      <c r="M1894" s="158"/>
      <c r="N1894" s="158"/>
      <c r="O1894" s="158"/>
      <c r="P1894" s="158"/>
    </row>
    <row r="1895" spans="1:16" ht="12.75">
      <c r="A1895" s="33"/>
      <c r="B1895" s="33"/>
      <c r="C1895" s="119"/>
      <c r="D1895" s="324"/>
      <c r="E1895" s="316"/>
      <c r="F1895" s="316"/>
      <c r="G1895" s="318"/>
      <c r="H1895" s="318"/>
      <c r="I1895" s="318"/>
      <c r="J1895" s="318"/>
      <c r="K1895" s="318"/>
      <c r="L1895" s="318"/>
      <c r="M1895" s="318"/>
      <c r="N1895" s="318"/>
      <c r="O1895" s="318"/>
      <c r="P1895" s="318"/>
    </row>
    <row r="1896" spans="1:16" ht="12.75">
      <c r="A1896" s="156"/>
      <c r="B1896" s="156"/>
      <c r="C1896" s="156"/>
      <c r="D1896" s="157"/>
      <c r="E1896" s="322"/>
      <c r="F1896" s="322"/>
      <c r="G1896" s="158"/>
      <c r="H1896" s="158"/>
      <c r="I1896" s="158"/>
      <c r="J1896" s="158"/>
      <c r="K1896" s="158"/>
      <c r="L1896" s="158"/>
      <c r="M1896" s="158"/>
      <c r="N1896" s="158"/>
      <c r="O1896" s="158"/>
      <c r="P1896" s="158"/>
    </row>
    <row r="1897" spans="1:16" ht="12.75">
      <c r="A1897" s="33"/>
      <c r="B1897" s="33"/>
      <c r="C1897" s="119"/>
      <c r="D1897" s="324"/>
      <c r="E1897" s="316"/>
      <c r="F1897" s="316"/>
      <c r="G1897" s="318"/>
      <c r="H1897" s="318"/>
      <c r="I1897" s="318"/>
      <c r="J1897" s="318"/>
      <c r="K1897" s="318"/>
      <c r="L1897" s="318"/>
      <c r="M1897" s="318"/>
      <c r="N1897" s="318"/>
      <c r="O1897" s="318"/>
      <c r="P1897" s="318"/>
    </row>
    <row r="1898" spans="1:16" ht="12.75">
      <c r="A1898" s="156"/>
      <c r="B1898" s="156"/>
      <c r="C1898" s="156"/>
      <c r="D1898" s="157"/>
      <c r="E1898" s="322"/>
      <c r="F1898" s="322"/>
      <c r="G1898" s="158"/>
      <c r="H1898" s="158"/>
      <c r="I1898" s="158"/>
      <c r="J1898" s="158"/>
      <c r="K1898" s="158"/>
      <c r="L1898" s="158"/>
      <c r="M1898" s="158"/>
      <c r="N1898" s="158"/>
      <c r="O1898" s="158"/>
      <c r="P1898" s="158"/>
    </row>
    <row r="1899" spans="1:16" ht="12.75">
      <c r="A1899" s="33"/>
      <c r="B1899" s="33"/>
      <c r="C1899" s="119"/>
      <c r="D1899" s="324"/>
      <c r="E1899" s="316"/>
      <c r="F1899" s="316"/>
      <c r="G1899" s="318"/>
      <c r="H1899" s="318"/>
      <c r="I1899" s="318"/>
      <c r="J1899" s="318"/>
      <c r="K1899" s="318"/>
      <c r="L1899" s="318"/>
      <c r="M1899" s="318"/>
      <c r="N1899" s="318"/>
      <c r="O1899" s="318"/>
      <c r="P1899" s="318"/>
    </row>
    <row r="1900" spans="1:16" ht="12.75">
      <c r="A1900" s="156"/>
      <c r="B1900" s="156"/>
      <c r="C1900" s="156"/>
      <c r="D1900" s="157"/>
      <c r="E1900" s="322"/>
      <c r="F1900" s="322"/>
      <c r="G1900" s="158"/>
      <c r="H1900" s="158"/>
      <c r="I1900" s="158"/>
      <c r="J1900" s="158"/>
      <c r="K1900" s="158"/>
      <c r="L1900" s="158"/>
      <c r="M1900" s="158"/>
      <c r="N1900" s="158"/>
      <c r="O1900" s="158"/>
      <c r="P1900" s="158"/>
    </row>
    <row r="1901" spans="1:16" ht="12.75">
      <c r="A1901" s="33"/>
      <c r="B1901" s="33"/>
      <c r="C1901" s="119"/>
      <c r="D1901" s="324"/>
      <c r="E1901" s="316"/>
      <c r="F1901" s="316"/>
      <c r="G1901" s="318"/>
      <c r="H1901" s="318"/>
      <c r="I1901" s="318"/>
      <c r="J1901" s="318"/>
      <c r="K1901" s="318"/>
      <c r="L1901" s="318"/>
      <c r="M1901" s="318"/>
      <c r="N1901" s="318"/>
      <c r="O1901" s="318"/>
      <c r="P1901" s="318"/>
    </row>
    <row r="1902" spans="1:16" ht="12.75">
      <c r="A1902" s="156"/>
      <c r="B1902" s="156"/>
      <c r="C1902" s="156"/>
      <c r="D1902" s="157"/>
      <c r="E1902" s="322"/>
      <c r="F1902" s="322"/>
      <c r="G1902" s="158"/>
      <c r="H1902" s="158"/>
      <c r="I1902" s="158"/>
      <c r="J1902" s="158"/>
      <c r="K1902" s="158"/>
      <c r="L1902" s="158"/>
      <c r="M1902" s="158"/>
      <c r="N1902" s="158"/>
      <c r="O1902" s="158"/>
      <c r="P1902" s="158"/>
    </row>
    <row r="1903" spans="1:16" ht="12.75">
      <c r="A1903" s="33"/>
      <c r="B1903" s="33"/>
      <c r="C1903" s="119"/>
      <c r="D1903" s="324"/>
      <c r="E1903" s="316"/>
      <c r="F1903" s="316"/>
      <c r="G1903" s="318"/>
      <c r="H1903" s="318"/>
      <c r="I1903" s="318"/>
      <c r="J1903" s="318"/>
      <c r="K1903" s="318"/>
      <c r="L1903" s="318"/>
      <c r="M1903" s="318"/>
      <c r="N1903" s="318"/>
      <c r="O1903" s="318"/>
      <c r="P1903" s="318"/>
    </row>
    <row r="1904" spans="1:16" ht="12.75">
      <c r="A1904" s="156"/>
      <c r="B1904" s="156"/>
      <c r="C1904" s="156"/>
      <c r="D1904" s="157"/>
      <c r="E1904" s="322"/>
      <c r="F1904" s="322"/>
      <c r="G1904" s="158"/>
      <c r="H1904" s="158"/>
      <c r="I1904" s="158"/>
      <c r="J1904" s="158"/>
      <c r="K1904" s="158"/>
      <c r="L1904" s="158"/>
      <c r="M1904" s="158"/>
      <c r="N1904" s="158"/>
      <c r="O1904" s="158"/>
      <c r="P1904" s="158"/>
    </row>
    <row r="1905" spans="1:16" ht="12.75">
      <c r="A1905" s="33"/>
      <c r="B1905" s="33"/>
      <c r="C1905" s="119"/>
      <c r="D1905" s="324"/>
      <c r="E1905" s="316"/>
      <c r="F1905" s="316"/>
      <c r="G1905" s="318"/>
      <c r="H1905" s="318"/>
      <c r="I1905" s="318"/>
      <c r="J1905" s="318"/>
      <c r="K1905" s="318"/>
      <c r="L1905" s="318"/>
      <c r="M1905" s="318"/>
      <c r="N1905" s="318"/>
      <c r="O1905" s="318"/>
      <c r="P1905" s="318"/>
    </row>
    <row r="1906" spans="1:16" ht="12.75">
      <c r="A1906" s="156"/>
      <c r="B1906" s="156"/>
      <c r="C1906" s="156"/>
      <c r="D1906" s="157"/>
      <c r="E1906" s="322"/>
      <c r="F1906" s="322"/>
      <c r="G1906" s="158"/>
      <c r="H1906" s="158"/>
      <c r="I1906" s="158"/>
      <c r="J1906" s="158"/>
      <c r="K1906" s="158"/>
      <c r="L1906" s="158"/>
      <c r="M1906" s="158"/>
      <c r="N1906" s="158"/>
      <c r="O1906" s="158"/>
      <c r="P1906" s="158"/>
    </row>
    <row r="1907" spans="1:16" ht="12.75">
      <c r="A1907" s="33"/>
      <c r="B1907" s="33"/>
      <c r="C1907" s="119"/>
      <c r="D1907" s="324"/>
      <c r="E1907" s="316"/>
      <c r="F1907" s="316"/>
      <c r="G1907" s="318"/>
      <c r="H1907" s="318"/>
      <c r="I1907" s="318"/>
      <c r="J1907" s="318"/>
      <c r="K1907" s="318"/>
      <c r="L1907" s="318"/>
      <c r="M1907" s="318"/>
      <c r="N1907" s="318"/>
      <c r="O1907" s="318"/>
      <c r="P1907" s="318"/>
    </row>
    <row r="1908" spans="1:16" ht="12.75">
      <c r="A1908" s="156"/>
      <c r="B1908" s="156"/>
      <c r="C1908" s="156"/>
      <c r="D1908" s="157"/>
      <c r="E1908" s="322"/>
      <c r="F1908" s="322"/>
      <c r="G1908" s="158"/>
      <c r="H1908" s="158"/>
      <c r="I1908" s="158"/>
      <c r="J1908" s="158"/>
      <c r="K1908" s="158"/>
      <c r="L1908" s="158"/>
      <c r="M1908" s="158"/>
      <c r="N1908" s="158"/>
      <c r="O1908" s="158"/>
      <c r="P1908" s="158"/>
    </row>
    <row r="1909" spans="1:16" ht="12.75">
      <c r="A1909" s="33"/>
      <c r="B1909" s="33"/>
      <c r="C1909" s="119"/>
      <c r="D1909" s="324"/>
      <c r="E1909" s="316"/>
      <c r="F1909" s="316"/>
      <c r="G1909" s="318"/>
      <c r="H1909" s="318"/>
      <c r="I1909" s="318"/>
      <c r="J1909" s="318"/>
      <c r="K1909" s="318"/>
      <c r="L1909" s="318"/>
      <c r="M1909" s="318"/>
      <c r="N1909" s="318"/>
      <c r="O1909" s="318"/>
      <c r="P1909" s="318"/>
    </row>
    <row r="1910" spans="1:16" ht="12.75">
      <c r="A1910" s="156"/>
      <c r="B1910" s="156"/>
      <c r="C1910" s="156"/>
      <c r="D1910" s="157"/>
      <c r="E1910" s="322"/>
      <c r="F1910" s="322"/>
      <c r="G1910" s="158"/>
      <c r="H1910" s="158"/>
      <c r="I1910" s="158"/>
      <c r="J1910" s="158"/>
      <c r="K1910" s="158"/>
      <c r="L1910" s="158"/>
      <c r="M1910" s="158"/>
      <c r="N1910" s="158"/>
      <c r="O1910" s="158"/>
      <c r="P1910" s="158"/>
    </row>
    <row r="1911" spans="1:16" ht="12.75">
      <c r="A1911" s="33"/>
      <c r="B1911" s="33"/>
      <c r="C1911" s="119"/>
      <c r="D1911" s="324"/>
      <c r="E1911" s="316"/>
      <c r="F1911" s="316"/>
      <c r="G1911" s="318"/>
      <c r="H1911" s="318"/>
      <c r="I1911" s="318"/>
      <c r="J1911" s="318"/>
      <c r="K1911" s="318"/>
      <c r="L1911" s="318"/>
      <c r="M1911" s="318"/>
      <c r="N1911" s="318"/>
      <c r="O1911" s="318"/>
      <c r="P1911" s="318"/>
    </row>
    <row r="1912" spans="1:16" ht="12.75">
      <c r="A1912" s="156"/>
      <c r="B1912" s="156"/>
      <c r="C1912" s="156"/>
      <c r="D1912" s="157"/>
      <c r="E1912" s="322"/>
      <c r="F1912" s="322"/>
      <c r="G1912" s="158"/>
      <c r="H1912" s="158"/>
      <c r="I1912" s="158"/>
      <c r="J1912" s="158"/>
      <c r="K1912" s="158"/>
      <c r="L1912" s="158"/>
      <c r="M1912" s="158"/>
      <c r="N1912" s="158"/>
      <c r="O1912" s="158"/>
      <c r="P1912" s="158"/>
    </row>
    <row r="1913" spans="1:16" ht="12.75">
      <c r="A1913" s="33"/>
      <c r="B1913" s="33"/>
      <c r="C1913" s="119"/>
      <c r="D1913" s="324"/>
      <c r="E1913" s="316"/>
      <c r="F1913" s="316"/>
      <c r="G1913" s="318"/>
      <c r="H1913" s="318"/>
      <c r="I1913" s="318"/>
      <c r="J1913" s="318"/>
      <c r="K1913" s="318"/>
      <c r="L1913" s="318"/>
      <c r="M1913" s="318"/>
      <c r="N1913" s="318"/>
      <c r="O1913" s="318"/>
      <c r="P1913" s="318"/>
    </row>
    <row r="1914" spans="1:16" ht="12.75">
      <c r="A1914" s="156"/>
      <c r="B1914" s="156"/>
      <c r="C1914" s="156"/>
      <c r="D1914" s="157"/>
      <c r="E1914" s="322"/>
      <c r="F1914" s="322"/>
      <c r="G1914" s="158"/>
      <c r="H1914" s="158"/>
      <c r="I1914" s="158"/>
      <c r="J1914" s="158"/>
      <c r="K1914" s="158"/>
      <c r="L1914" s="158"/>
      <c r="M1914" s="158"/>
      <c r="N1914" s="158"/>
      <c r="O1914" s="158"/>
      <c r="P1914" s="158"/>
    </row>
    <row r="1915" spans="1:16" ht="12.75">
      <c r="A1915" s="33"/>
      <c r="B1915" s="33"/>
      <c r="C1915" s="119"/>
      <c r="D1915" s="324"/>
      <c r="E1915" s="316"/>
      <c r="F1915" s="316"/>
      <c r="G1915" s="318"/>
      <c r="H1915" s="318"/>
      <c r="I1915" s="318"/>
      <c r="J1915" s="318"/>
      <c r="K1915" s="318"/>
      <c r="L1915" s="318"/>
      <c r="M1915" s="318"/>
      <c r="N1915" s="318"/>
      <c r="O1915" s="318"/>
      <c r="P1915" s="318"/>
    </row>
    <row r="1916" spans="1:16" ht="12.75">
      <c r="A1916" s="156"/>
      <c r="B1916" s="156"/>
      <c r="C1916" s="156"/>
      <c r="D1916" s="157"/>
      <c r="E1916" s="322"/>
      <c r="F1916" s="322"/>
      <c r="G1916" s="158"/>
      <c r="H1916" s="158"/>
      <c r="I1916" s="158"/>
      <c r="J1916" s="158"/>
      <c r="K1916" s="158"/>
      <c r="L1916" s="158"/>
      <c r="M1916" s="158"/>
      <c r="N1916" s="158"/>
      <c r="O1916" s="158"/>
      <c r="P1916" s="158"/>
    </row>
    <row r="1917" spans="1:16" ht="12.75">
      <c r="A1917" s="33"/>
      <c r="B1917" s="33"/>
      <c r="C1917" s="119"/>
      <c r="D1917" s="324"/>
      <c r="E1917" s="316"/>
      <c r="F1917" s="316"/>
      <c r="G1917" s="318"/>
      <c r="H1917" s="318"/>
      <c r="I1917" s="318"/>
      <c r="J1917" s="318"/>
      <c r="K1917" s="318"/>
      <c r="L1917" s="318"/>
      <c r="M1917" s="318"/>
      <c r="N1917" s="318"/>
      <c r="O1917" s="318"/>
      <c r="P1917" s="318"/>
    </row>
    <row r="1918" spans="1:16" ht="12.75">
      <c r="A1918" s="156"/>
      <c r="B1918" s="156"/>
      <c r="C1918" s="156"/>
      <c r="D1918" s="157"/>
      <c r="E1918" s="322"/>
      <c r="F1918" s="322"/>
      <c r="G1918" s="158"/>
      <c r="H1918" s="158"/>
      <c r="I1918" s="158"/>
      <c r="J1918" s="158"/>
      <c r="K1918" s="158"/>
      <c r="L1918" s="158"/>
      <c r="M1918" s="158"/>
      <c r="N1918" s="158"/>
      <c r="O1918" s="158"/>
      <c r="P1918" s="158"/>
    </row>
    <row r="1919" spans="1:16" ht="12.75">
      <c r="A1919" s="33"/>
      <c r="B1919" s="33"/>
      <c r="C1919" s="119"/>
      <c r="D1919" s="324"/>
      <c r="E1919" s="316"/>
      <c r="F1919" s="316"/>
      <c r="G1919" s="318"/>
      <c r="H1919" s="318"/>
      <c r="I1919" s="318"/>
      <c r="J1919" s="318"/>
      <c r="K1919" s="318"/>
      <c r="L1919" s="318"/>
      <c r="M1919" s="318"/>
      <c r="N1919" s="318"/>
      <c r="O1919" s="318"/>
      <c r="P1919" s="318"/>
    </row>
    <row r="1920" spans="1:16" ht="12.75">
      <c r="A1920" s="156"/>
      <c r="B1920" s="156"/>
      <c r="C1920" s="156"/>
      <c r="D1920" s="157"/>
      <c r="E1920" s="322"/>
      <c r="F1920" s="322"/>
      <c r="G1920" s="158"/>
      <c r="H1920" s="158"/>
      <c r="I1920" s="158"/>
      <c r="J1920" s="158"/>
      <c r="K1920" s="158"/>
      <c r="L1920" s="158"/>
      <c r="M1920" s="158"/>
      <c r="N1920" s="158"/>
      <c r="O1920" s="158"/>
      <c r="P1920" s="158"/>
    </row>
    <row r="1921" spans="1:16" ht="12.75">
      <c r="A1921" s="33"/>
      <c r="B1921" s="33"/>
      <c r="C1921" s="119"/>
      <c r="D1921" s="324"/>
      <c r="E1921" s="316"/>
      <c r="F1921" s="316"/>
      <c r="G1921" s="318"/>
      <c r="H1921" s="318"/>
      <c r="I1921" s="318"/>
      <c r="J1921" s="318"/>
      <c r="K1921" s="318"/>
      <c r="L1921" s="318"/>
      <c r="M1921" s="318"/>
      <c r="N1921" s="318"/>
      <c r="O1921" s="318"/>
      <c r="P1921" s="318"/>
    </row>
    <row r="1922" spans="1:16" ht="12.75">
      <c r="A1922" s="156"/>
      <c r="B1922" s="156"/>
      <c r="C1922" s="156"/>
      <c r="D1922" s="157"/>
      <c r="E1922" s="322"/>
      <c r="F1922" s="322"/>
      <c r="G1922" s="158"/>
      <c r="H1922" s="158"/>
      <c r="I1922" s="158"/>
      <c r="J1922" s="158"/>
      <c r="K1922" s="158"/>
      <c r="L1922" s="158"/>
      <c r="M1922" s="158"/>
      <c r="N1922" s="158"/>
      <c r="O1922" s="158"/>
      <c r="P1922" s="158"/>
    </row>
    <row r="1923" spans="1:16" ht="12.75">
      <c r="A1923" s="33"/>
      <c r="B1923" s="33"/>
      <c r="C1923" s="119"/>
      <c r="D1923" s="324"/>
      <c r="E1923" s="316"/>
      <c r="F1923" s="316"/>
      <c r="G1923" s="318"/>
      <c r="H1923" s="318"/>
      <c r="I1923" s="318"/>
      <c r="J1923" s="318"/>
      <c r="K1923" s="318"/>
      <c r="L1923" s="318"/>
      <c r="M1923" s="318"/>
      <c r="N1923" s="318"/>
      <c r="O1923" s="318"/>
      <c r="P1923" s="318"/>
    </row>
    <row r="1924" spans="1:16" ht="12.75">
      <c r="A1924" s="156"/>
      <c r="B1924" s="156"/>
      <c r="C1924" s="156"/>
      <c r="D1924" s="157"/>
      <c r="E1924" s="322"/>
      <c r="F1924" s="322"/>
      <c r="G1924" s="158"/>
      <c r="H1924" s="158"/>
      <c r="I1924" s="158"/>
      <c r="J1924" s="158"/>
      <c r="K1924" s="158"/>
      <c r="L1924" s="158"/>
      <c r="M1924" s="158"/>
      <c r="N1924" s="158"/>
      <c r="O1924" s="158"/>
      <c r="P1924" s="158"/>
    </row>
    <row r="1925" spans="1:16" ht="12.75">
      <c r="A1925" s="33"/>
      <c r="B1925" s="33"/>
      <c r="C1925" s="119"/>
      <c r="D1925" s="324"/>
      <c r="E1925" s="316"/>
      <c r="F1925" s="316"/>
      <c r="G1925" s="318"/>
      <c r="H1925" s="318"/>
      <c r="I1925" s="318"/>
      <c r="J1925" s="318"/>
      <c r="K1925" s="318"/>
      <c r="L1925" s="318"/>
      <c r="M1925" s="318"/>
      <c r="N1925" s="318"/>
      <c r="O1925" s="318"/>
      <c r="P1925" s="318"/>
    </row>
    <row r="1926" spans="1:16" ht="12.75">
      <c r="A1926" s="156"/>
      <c r="B1926" s="156"/>
      <c r="C1926" s="156"/>
      <c r="D1926" s="157"/>
      <c r="E1926" s="322"/>
      <c r="F1926" s="322"/>
      <c r="G1926" s="158"/>
      <c r="H1926" s="158"/>
      <c r="I1926" s="158"/>
      <c r="J1926" s="158"/>
      <c r="K1926" s="158"/>
      <c r="L1926" s="158"/>
      <c r="M1926" s="158"/>
      <c r="N1926" s="158"/>
      <c r="O1926" s="158"/>
      <c r="P1926" s="158"/>
    </row>
    <row r="1927" spans="1:16" ht="12.75">
      <c r="A1927" s="33"/>
      <c r="B1927" s="33"/>
      <c r="C1927" s="119"/>
      <c r="D1927" s="324"/>
      <c r="E1927" s="316"/>
      <c r="F1927" s="316"/>
      <c r="G1927" s="318"/>
      <c r="H1927" s="318"/>
      <c r="I1927" s="318"/>
      <c r="J1927" s="318"/>
      <c r="K1927" s="318"/>
      <c r="L1927" s="318"/>
      <c r="M1927" s="318"/>
      <c r="N1927" s="318"/>
      <c r="O1927" s="318"/>
      <c r="P1927" s="318"/>
    </row>
    <row r="1928" spans="1:16" ht="12.75">
      <c r="A1928" s="156"/>
      <c r="B1928" s="156"/>
      <c r="C1928" s="156"/>
      <c r="D1928" s="157"/>
      <c r="E1928" s="322"/>
      <c r="F1928" s="322"/>
      <c r="G1928" s="158"/>
      <c r="H1928" s="158"/>
      <c r="I1928" s="158"/>
      <c r="J1928" s="158"/>
      <c r="K1928" s="158"/>
      <c r="L1928" s="158"/>
      <c r="M1928" s="158"/>
      <c r="N1928" s="158"/>
      <c r="O1928" s="158"/>
      <c r="P1928" s="158"/>
    </row>
    <row r="1929" spans="1:16" ht="12.75">
      <c r="A1929" s="33"/>
      <c r="B1929" s="33"/>
      <c r="C1929" s="119"/>
      <c r="D1929" s="324"/>
      <c r="E1929" s="316"/>
      <c r="F1929" s="316"/>
      <c r="G1929" s="318"/>
      <c r="H1929" s="318"/>
      <c r="I1929" s="318"/>
      <c r="J1929" s="318"/>
      <c r="K1929" s="318"/>
      <c r="L1929" s="318"/>
      <c r="M1929" s="318"/>
      <c r="N1929" s="318"/>
      <c r="O1929" s="318"/>
      <c r="P1929" s="318"/>
    </row>
    <row r="1930" spans="1:16" ht="12.75">
      <c r="A1930" s="156"/>
      <c r="B1930" s="156"/>
      <c r="C1930" s="156"/>
      <c r="D1930" s="157"/>
      <c r="E1930" s="322"/>
      <c r="F1930" s="322"/>
      <c r="G1930" s="158"/>
      <c r="H1930" s="158"/>
      <c r="I1930" s="158"/>
      <c r="J1930" s="158"/>
      <c r="K1930" s="158"/>
      <c r="L1930" s="158"/>
      <c r="M1930" s="158"/>
      <c r="N1930" s="158"/>
      <c r="O1930" s="158"/>
      <c r="P1930" s="158"/>
    </row>
    <row r="1931" spans="1:16" ht="12.75">
      <c r="A1931" s="33"/>
      <c r="B1931" s="33"/>
      <c r="C1931" s="119"/>
      <c r="D1931" s="324"/>
      <c r="E1931" s="316"/>
      <c r="F1931" s="316"/>
      <c r="G1931" s="318"/>
      <c r="H1931" s="318"/>
      <c r="I1931" s="318"/>
      <c r="J1931" s="318"/>
      <c r="K1931" s="318"/>
      <c r="L1931" s="318"/>
      <c r="M1931" s="318"/>
      <c r="N1931" s="318"/>
      <c r="O1931" s="318"/>
      <c r="P1931" s="318"/>
    </row>
    <row r="1932" spans="1:16" ht="12.75">
      <c r="A1932" s="156"/>
      <c r="B1932" s="156"/>
      <c r="C1932" s="156"/>
      <c r="D1932" s="157"/>
      <c r="E1932" s="322"/>
      <c r="F1932" s="322"/>
      <c r="G1932" s="158"/>
      <c r="H1932" s="158"/>
      <c r="I1932" s="158"/>
      <c r="J1932" s="158"/>
      <c r="K1932" s="158"/>
      <c r="L1932" s="158"/>
      <c r="M1932" s="158"/>
      <c r="N1932" s="158"/>
      <c r="O1932" s="158"/>
      <c r="P1932" s="158"/>
    </row>
    <row r="1933" spans="1:16" ht="12.75">
      <c r="A1933" s="33"/>
      <c r="B1933" s="33"/>
      <c r="C1933" s="119"/>
      <c r="D1933" s="324"/>
      <c r="E1933" s="316"/>
      <c r="F1933" s="316"/>
      <c r="G1933" s="318"/>
      <c r="H1933" s="318"/>
      <c r="I1933" s="318"/>
      <c r="J1933" s="318"/>
      <c r="K1933" s="318"/>
      <c r="L1933" s="318"/>
      <c r="M1933" s="318"/>
      <c r="N1933" s="318"/>
      <c r="O1933" s="318"/>
      <c r="P1933" s="318"/>
    </row>
    <row r="1934" spans="1:16" ht="12.75">
      <c r="A1934" s="156"/>
      <c r="B1934" s="156"/>
      <c r="C1934" s="156"/>
      <c r="D1934" s="157"/>
      <c r="E1934" s="322"/>
      <c r="F1934" s="322"/>
      <c r="G1934" s="158"/>
      <c r="H1934" s="158"/>
      <c r="I1934" s="158"/>
      <c r="J1934" s="158"/>
      <c r="K1934" s="158"/>
      <c r="L1934" s="158"/>
      <c r="M1934" s="158"/>
      <c r="N1934" s="158"/>
      <c r="O1934" s="158"/>
      <c r="P1934" s="158"/>
    </row>
    <row r="1935" spans="1:16" ht="12.75">
      <c r="A1935" s="33"/>
      <c r="B1935" s="33"/>
      <c r="C1935" s="119"/>
      <c r="D1935" s="324"/>
      <c r="E1935" s="316"/>
      <c r="F1935" s="316"/>
      <c r="G1935" s="318"/>
      <c r="H1935" s="318"/>
      <c r="I1935" s="318"/>
      <c r="J1935" s="318"/>
      <c r="K1935" s="318"/>
      <c r="L1935" s="318"/>
      <c r="M1935" s="318"/>
      <c r="N1935" s="318"/>
      <c r="O1935" s="318"/>
      <c r="P1935" s="318"/>
    </row>
    <row r="1936" spans="1:16" ht="12.75">
      <c r="A1936" s="156"/>
      <c r="B1936" s="156"/>
      <c r="C1936" s="156"/>
      <c r="D1936" s="157"/>
      <c r="E1936" s="322"/>
      <c r="F1936" s="322"/>
      <c r="G1936" s="158"/>
      <c r="H1936" s="158"/>
      <c r="I1936" s="158"/>
      <c r="J1936" s="158"/>
      <c r="K1936" s="158"/>
      <c r="L1936" s="158"/>
      <c r="M1936" s="158"/>
      <c r="N1936" s="158"/>
      <c r="O1936" s="158"/>
      <c r="P1936" s="158"/>
    </row>
    <row r="1937" spans="1:16" ht="12.75">
      <c r="A1937" s="33"/>
      <c r="B1937" s="33"/>
      <c r="C1937" s="119"/>
      <c r="D1937" s="324"/>
      <c r="E1937" s="316"/>
      <c r="F1937" s="316"/>
      <c r="G1937" s="318"/>
      <c r="H1937" s="318"/>
      <c r="I1937" s="318"/>
      <c r="J1937" s="318"/>
      <c r="K1937" s="318"/>
      <c r="L1937" s="318"/>
      <c r="M1937" s="318"/>
      <c r="N1937" s="318"/>
      <c r="O1937" s="318"/>
      <c r="P1937" s="318"/>
    </row>
    <row r="1938" spans="1:16" ht="12.75">
      <c r="A1938" s="156"/>
      <c r="B1938" s="156"/>
      <c r="C1938" s="156"/>
      <c r="D1938" s="157"/>
      <c r="E1938" s="322"/>
      <c r="F1938" s="322"/>
      <c r="G1938" s="158"/>
      <c r="H1938" s="158"/>
      <c r="I1938" s="158"/>
      <c r="J1938" s="158"/>
      <c r="K1938" s="158"/>
      <c r="L1938" s="158"/>
      <c r="M1938" s="158"/>
      <c r="N1938" s="158"/>
      <c r="O1938" s="158"/>
      <c r="P1938" s="158"/>
    </row>
    <row r="1939" spans="1:16" ht="12.75">
      <c r="A1939" s="33"/>
      <c r="B1939" s="33"/>
      <c r="C1939" s="119"/>
      <c r="D1939" s="324"/>
      <c r="E1939" s="316"/>
      <c r="F1939" s="316"/>
      <c r="G1939" s="318"/>
      <c r="H1939" s="318"/>
      <c r="I1939" s="318"/>
      <c r="J1939" s="318"/>
      <c r="K1939" s="318"/>
      <c r="L1939" s="318"/>
      <c r="M1939" s="318"/>
      <c r="N1939" s="318"/>
      <c r="O1939" s="318"/>
      <c r="P1939" s="318"/>
    </row>
    <row r="1940" spans="1:16" ht="12.75">
      <c r="A1940" s="156"/>
      <c r="B1940" s="156"/>
      <c r="C1940" s="156"/>
      <c r="D1940" s="157"/>
      <c r="E1940" s="322"/>
      <c r="F1940" s="322"/>
      <c r="G1940" s="158"/>
      <c r="H1940" s="158"/>
      <c r="I1940" s="158"/>
      <c r="J1940" s="158"/>
      <c r="K1940" s="158"/>
      <c r="L1940" s="158"/>
      <c r="M1940" s="158"/>
      <c r="N1940" s="158"/>
      <c r="O1940" s="158"/>
      <c r="P1940" s="158"/>
    </row>
    <row r="1941" spans="1:16" ht="12.75">
      <c r="A1941" s="33"/>
      <c r="B1941" s="33"/>
      <c r="C1941" s="119"/>
      <c r="D1941" s="324"/>
      <c r="E1941" s="316"/>
      <c r="F1941" s="316"/>
      <c r="G1941" s="318"/>
      <c r="H1941" s="318"/>
      <c r="I1941" s="318"/>
      <c r="J1941" s="318"/>
      <c r="K1941" s="318"/>
      <c r="L1941" s="318"/>
      <c r="M1941" s="318"/>
      <c r="N1941" s="318"/>
      <c r="O1941" s="318"/>
      <c r="P1941" s="318"/>
    </row>
    <row r="1942" spans="1:16" ht="12.75">
      <c r="A1942" s="156"/>
      <c r="B1942" s="156"/>
      <c r="C1942" s="156"/>
      <c r="D1942" s="157"/>
      <c r="E1942" s="322"/>
      <c r="F1942" s="322"/>
      <c r="G1942" s="158"/>
      <c r="H1942" s="158"/>
      <c r="I1942" s="158"/>
      <c r="J1942" s="158"/>
      <c r="K1942" s="158"/>
      <c r="L1942" s="158"/>
      <c r="M1942" s="158"/>
      <c r="N1942" s="158"/>
      <c r="O1942" s="158"/>
      <c r="P1942" s="158"/>
    </row>
    <row r="1943" spans="1:16" ht="12.75">
      <c r="A1943" s="33"/>
      <c r="B1943" s="33"/>
      <c r="C1943" s="119"/>
      <c r="D1943" s="324"/>
      <c r="E1943" s="316"/>
      <c r="F1943" s="316"/>
      <c r="G1943" s="318"/>
      <c r="H1943" s="318"/>
      <c r="I1943" s="318"/>
      <c r="J1943" s="318"/>
      <c r="K1943" s="318"/>
      <c r="L1943" s="318"/>
      <c r="M1943" s="318"/>
      <c r="N1943" s="318"/>
      <c r="O1943" s="318"/>
      <c r="P1943" s="318"/>
    </row>
    <row r="1944" spans="1:16" ht="12.75">
      <c r="A1944" s="156"/>
      <c r="B1944" s="156"/>
      <c r="C1944" s="156"/>
      <c r="D1944" s="157"/>
      <c r="E1944" s="322"/>
      <c r="F1944" s="322"/>
      <c r="G1944" s="158"/>
      <c r="H1944" s="158"/>
      <c r="I1944" s="158"/>
      <c r="J1944" s="158"/>
      <c r="K1944" s="158"/>
      <c r="L1944" s="158"/>
      <c r="M1944" s="158"/>
      <c r="N1944" s="158"/>
      <c r="O1944" s="158"/>
      <c r="P1944" s="158"/>
    </row>
    <row r="1945" spans="1:16" ht="12.75">
      <c r="A1945" s="33"/>
      <c r="B1945" s="33"/>
      <c r="C1945" s="119"/>
      <c r="D1945" s="324"/>
      <c r="E1945" s="316"/>
      <c r="F1945" s="316"/>
      <c r="G1945" s="318"/>
      <c r="H1945" s="318"/>
      <c r="I1945" s="318"/>
      <c r="J1945" s="318"/>
      <c r="K1945" s="318"/>
      <c r="L1945" s="318"/>
      <c r="M1945" s="318"/>
      <c r="N1945" s="318"/>
      <c r="O1945" s="318"/>
      <c r="P1945" s="318"/>
    </row>
    <row r="1946" spans="1:16" ht="12.75">
      <c r="A1946" s="156"/>
      <c r="B1946" s="156"/>
      <c r="C1946" s="156"/>
      <c r="D1946" s="157"/>
      <c r="E1946" s="322"/>
      <c r="F1946" s="322"/>
      <c r="G1946" s="158"/>
      <c r="H1946" s="158"/>
      <c r="I1946" s="158"/>
      <c r="J1946" s="158"/>
      <c r="K1946" s="158"/>
      <c r="L1946" s="158"/>
      <c r="M1946" s="158"/>
      <c r="N1946" s="158"/>
      <c r="O1946" s="158"/>
      <c r="P1946" s="158"/>
    </row>
    <row r="1947" spans="1:16" ht="12.75">
      <c r="A1947" s="33"/>
      <c r="B1947" s="33"/>
      <c r="C1947" s="119"/>
      <c r="D1947" s="324"/>
      <c r="E1947" s="316"/>
      <c r="F1947" s="316"/>
      <c r="G1947" s="318"/>
      <c r="H1947" s="318"/>
      <c r="I1947" s="318"/>
      <c r="J1947" s="318"/>
      <c r="K1947" s="318"/>
      <c r="L1947" s="318"/>
      <c r="M1947" s="318"/>
      <c r="N1947" s="318"/>
      <c r="O1947" s="318"/>
      <c r="P1947" s="318"/>
    </row>
    <row r="1948" spans="1:16" ht="12.75">
      <c r="A1948" s="156"/>
      <c r="B1948" s="156"/>
      <c r="C1948" s="156"/>
      <c r="D1948" s="157"/>
      <c r="E1948" s="322"/>
      <c r="F1948" s="322"/>
      <c r="G1948" s="158"/>
      <c r="H1948" s="158"/>
      <c r="I1948" s="158"/>
      <c r="J1948" s="158"/>
      <c r="K1948" s="158"/>
      <c r="L1948" s="158"/>
      <c r="M1948" s="158"/>
      <c r="N1948" s="158"/>
      <c r="O1948" s="158"/>
      <c r="P1948" s="158"/>
    </row>
    <row r="1949" spans="1:16" ht="12.75">
      <c r="A1949" s="33"/>
      <c r="B1949" s="33"/>
      <c r="C1949" s="119"/>
      <c r="D1949" s="324"/>
      <c r="E1949" s="316"/>
      <c r="F1949" s="316"/>
      <c r="G1949" s="318"/>
      <c r="H1949" s="318"/>
      <c r="I1949" s="318"/>
      <c r="J1949" s="318"/>
      <c r="K1949" s="318"/>
      <c r="L1949" s="318"/>
      <c r="M1949" s="318"/>
      <c r="N1949" s="318"/>
      <c r="O1949" s="318"/>
      <c r="P1949" s="318"/>
    </row>
    <row r="1950" spans="1:16" ht="12.75">
      <c r="A1950" s="156"/>
      <c r="B1950" s="156"/>
      <c r="C1950" s="156"/>
      <c r="D1950" s="157"/>
      <c r="E1950" s="322"/>
      <c r="F1950" s="322"/>
      <c r="G1950" s="158"/>
      <c r="H1950" s="158"/>
      <c r="I1950" s="158"/>
      <c r="J1950" s="158"/>
      <c r="K1950" s="158"/>
      <c r="L1950" s="158"/>
      <c r="M1950" s="158"/>
      <c r="N1950" s="158"/>
      <c r="O1950" s="158"/>
      <c r="P1950" s="158"/>
    </row>
    <row r="1951" spans="1:16" ht="12.75">
      <c r="A1951" s="33"/>
      <c r="B1951" s="33"/>
      <c r="C1951" s="119"/>
      <c r="D1951" s="324"/>
      <c r="E1951" s="316"/>
      <c r="F1951" s="316"/>
      <c r="G1951" s="318"/>
      <c r="H1951" s="318"/>
      <c r="I1951" s="318"/>
      <c r="J1951" s="318"/>
      <c r="K1951" s="318"/>
      <c r="L1951" s="318"/>
      <c r="M1951" s="318"/>
      <c r="N1951" s="318"/>
      <c r="O1951" s="318"/>
      <c r="P1951" s="318"/>
    </row>
    <row r="1952" spans="1:16" ht="12.75">
      <c r="A1952" s="156"/>
      <c r="B1952" s="156"/>
      <c r="C1952" s="156"/>
      <c r="D1952" s="157"/>
      <c r="E1952" s="322"/>
      <c r="F1952" s="322"/>
      <c r="G1952" s="158"/>
      <c r="H1952" s="158"/>
      <c r="I1952" s="158"/>
      <c r="J1952" s="158"/>
      <c r="K1952" s="158"/>
      <c r="L1952" s="158"/>
      <c r="M1952" s="158"/>
      <c r="N1952" s="158"/>
      <c r="O1952" s="158"/>
      <c r="P1952" s="158"/>
    </row>
    <row r="1953" spans="1:16" ht="12.75">
      <c r="A1953" s="33"/>
      <c r="B1953" s="33"/>
      <c r="C1953" s="119"/>
      <c r="D1953" s="324"/>
      <c r="E1953" s="316"/>
      <c r="F1953" s="316"/>
      <c r="G1953" s="318"/>
      <c r="H1953" s="318"/>
      <c r="I1953" s="318"/>
      <c r="J1953" s="318"/>
      <c r="K1953" s="318"/>
      <c r="L1953" s="318"/>
      <c r="M1953" s="318"/>
      <c r="N1953" s="318"/>
      <c r="O1953" s="318"/>
      <c r="P1953" s="318"/>
    </row>
    <row r="1954" spans="1:16" ht="12.75">
      <c r="A1954" s="156"/>
      <c r="B1954" s="156"/>
      <c r="C1954" s="156"/>
      <c r="D1954" s="157"/>
      <c r="E1954" s="322"/>
      <c r="F1954" s="322"/>
      <c r="G1954" s="158"/>
      <c r="H1954" s="158"/>
      <c r="I1954" s="158"/>
      <c r="J1954" s="158"/>
      <c r="K1954" s="158"/>
      <c r="L1954" s="158"/>
      <c r="M1954" s="158"/>
      <c r="N1954" s="158"/>
      <c r="O1954" s="158"/>
      <c r="P1954" s="158"/>
    </row>
    <row r="1955" spans="1:16" ht="12.75">
      <c r="A1955" s="33"/>
      <c r="B1955" s="33"/>
      <c r="C1955" s="119"/>
      <c r="D1955" s="324"/>
      <c r="E1955" s="316"/>
      <c r="F1955" s="316"/>
      <c r="G1955" s="318"/>
      <c r="H1955" s="318"/>
      <c r="I1955" s="318"/>
      <c r="J1955" s="318"/>
      <c r="K1955" s="318"/>
      <c r="L1955" s="318"/>
      <c r="M1955" s="318"/>
      <c r="N1955" s="318"/>
      <c r="O1955" s="318"/>
      <c r="P1955" s="318"/>
    </row>
    <row r="1956" spans="1:16" ht="12.75">
      <c r="A1956" s="156"/>
      <c r="B1956" s="156"/>
      <c r="C1956" s="156"/>
      <c r="D1956" s="157"/>
      <c r="E1956" s="322"/>
      <c r="F1956" s="322"/>
      <c r="G1956" s="158"/>
      <c r="H1956" s="158"/>
      <c r="I1956" s="158"/>
      <c r="J1956" s="158"/>
      <c r="K1956" s="158"/>
      <c r="L1956" s="158"/>
      <c r="M1956" s="158"/>
      <c r="N1956" s="158"/>
      <c r="O1956" s="158"/>
      <c r="P1956" s="158"/>
    </row>
    <row r="1957" spans="1:16" ht="12.75">
      <c r="A1957" s="33"/>
      <c r="B1957" s="33"/>
      <c r="C1957" s="119"/>
      <c r="D1957" s="324"/>
      <c r="E1957" s="316"/>
      <c r="F1957" s="316"/>
      <c r="G1957" s="318"/>
      <c r="H1957" s="318"/>
      <c r="I1957" s="318"/>
      <c r="J1957" s="318"/>
      <c r="K1957" s="318"/>
      <c r="L1957" s="318"/>
      <c r="M1957" s="318"/>
      <c r="N1957" s="318"/>
      <c r="O1957" s="318"/>
      <c r="P1957" s="318"/>
    </row>
    <row r="1958" spans="1:16" ht="12.75">
      <c r="A1958" s="156"/>
      <c r="B1958" s="156"/>
      <c r="C1958" s="156"/>
      <c r="D1958" s="157"/>
      <c r="E1958" s="322"/>
      <c r="F1958" s="322"/>
      <c r="G1958" s="158"/>
      <c r="H1958" s="158"/>
      <c r="I1958" s="158"/>
      <c r="J1958" s="158"/>
      <c r="K1958" s="158"/>
      <c r="L1958" s="158"/>
      <c r="M1958" s="158"/>
      <c r="N1958" s="158"/>
      <c r="O1958" s="158"/>
      <c r="P1958" s="158"/>
    </row>
    <row r="1959" spans="1:16" ht="12.75">
      <c r="A1959" s="33"/>
      <c r="B1959" s="33"/>
      <c r="C1959" s="119"/>
      <c r="D1959" s="324"/>
      <c r="E1959" s="316"/>
      <c r="F1959" s="316"/>
      <c r="G1959" s="318"/>
      <c r="H1959" s="318"/>
      <c r="I1959" s="318"/>
      <c r="J1959" s="318"/>
      <c r="K1959" s="318"/>
      <c r="L1959" s="318"/>
      <c r="M1959" s="318"/>
      <c r="N1959" s="318"/>
      <c r="O1959" s="318"/>
      <c r="P1959" s="318"/>
    </row>
    <row r="1960" spans="1:16" ht="12.75">
      <c r="A1960" s="156"/>
      <c r="B1960" s="156"/>
      <c r="C1960" s="156"/>
      <c r="D1960" s="157"/>
      <c r="E1960" s="322"/>
      <c r="F1960" s="322"/>
      <c r="G1960" s="158"/>
      <c r="H1960" s="158"/>
      <c r="I1960" s="158"/>
      <c r="J1960" s="158"/>
      <c r="K1960" s="158"/>
      <c r="L1960" s="158"/>
      <c r="M1960" s="158"/>
      <c r="N1960" s="158"/>
      <c r="O1960" s="158"/>
      <c r="P1960" s="158"/>
    </row>
    <row r="1961" spans="1:16" ht="12.75">
      <c r="A1961" s="33"/>
      <c r="B1961" s="33"/>
      <c r="C1961" s="119"/>
      <c r="D1961" s="324"/>
      <c r="E1961" s="316"/>
      <c r="F1961" s="316"/>
      <c r="G1961" s="318"/>
      <c r="H1961" s="318"/>
      <c r="I1961" s="318"/>
      <c r="J1961" s="318"/>
      <c r="K1961" s="318"/>
      <c r="L1961" s="318"/>
      <c r="M1961" s="318"/>
      <c r="N1961" s="318"/>
      <c r="O1961" s="318"/>
      <c r="P1961" s="318"/>
    </row>
    <row r="1962" spans="1:16" ht="12.75">
      <c r="A1962" s="156"/>
      <c r="B1962" s="156"/>
      <c r="C1962" s="156"/>
      <c r="D1962" s="157"/>
      <c r="E1962" s="322"/>
      <c r="F1962" s="322"/>
      <c r="G1962" s="158"/>
      <c r="H1962" s="158"/>
      <c r="I1962" s="158"/>
      <c r="J1962" s="158"/>
      <c r="K1962" s="158"/>
      <c r="L1962" s="158"/>
      <c r="M1962" s="158"/>
      <c r="N1962" s="158"/>
      <c r="O1962" s="158"/>
      <c r="P1962" s="158"/>
    </row>
    <row r="1963" spans="1:16" ht="12.75">
      <c r="A1963" s="33"/>
      <c r="B1963" s="33"/>
      <c r="C1963" s="119"/>
      <c r="D1963" s="324"/>
      <c r="E1963" s="316"/>
      <c r="F1963" s="316"/>
      <c r="G1963" s="318"/>
      <c r="H1963" s="318"/>
      <c r="I1963" s="318"/>
      <c r="J1963" s="318"/>
      <c r="K1963" s="318"/>
      <c r="L1963" s="318"/>
      <c r="M1963" s="318"/>
      <c r="N1963" s="318"/>
      <c r="O1963" s="318"/>
      <c r="P1963" s="318"/>
    </row>
    <row r="1964" spans="1:16" ht="12.75">
      <c r="A1964" s="156"/>
      <c r="B1964" s="156"/>
      <c r="C1964" s="156"/>
      <c r="D1964" s="157"/>
      <c r="E1964" s="322"/>
      <c r="F1964" s="322"/>
      <c r="G1964" s="158"/>
      <c r="H1964" s="158"/>
      <c r="I1964" s="158"/>
      <c r="J1964" s="158"/>
      <c r="K1964" s="158"/>
      <c r="L1964" s="158"/>
      <c r="M1964" s="158"/>
      <c r="N1964" s="158"/>
      <c r="O1964" s="158"/>
      <c r="P1964" s="158"/>
    </row>
    <row r="1965" spans="1:16" ht="12.75">
      <c r="A1965" s="33"/>
      <c r="B1965" s="33"/>
      <c r="C1965" s="119"/>
      <c r="D1965" s="324"/>
      <c r="E1965" s="316"/>
      <c r="F1965" s="316"/>
      <c r="G1965" s="318"/>
      <c r="H1965" s="318"/>
      <c r="I1965" s="318"/>
      <c r="J1965" s="318"/>
      <c r="K1965" s="318"/>
      <c r="L1965" s="318"/>
      <c r="M1965" s="318"/>
      <c r="N1965" s="318"/>
      <c r="O1965" s="318"/>
      <c r="P1965" s="318"/>
    </row>
    <row r="1966" spans="1:16" ht="12.75">
      <c r="A1966" s="156"/>
      <c r="B1966" s="156"/>
      <c r="C1966" s="156"/>
      <c r="D1966" s="157"/>
      <c r="E1966" s="322"/>
      <c r="F1966" s="322"/>
      <c r="G1966" s="158"/>
      <c r="H1966" s="158"/>
      <c r="I1966" s="158"/>
      <c r="J1966" s="158"/>
      <c r="K1966" s="158"/>
      <c r="L1966" s="158"/>
      <c r="M1966" s="158"/>
      <c r="N1966" s="158"/>
      <c r="O1966" s="158"/>
      <c r="P1966" s="158"/>
    </row>
    <row r="1967" spans="1:16" ht="12.75">
      <c r="A1967" s="33"/>
      <c r="B1967" s="33"/>
      <c r="C1967" s="119"/>
      <c r="D1967" s="324"/>
      <c r="E1967" s="316"/>
      <c r="F1967" s="316"/>
      <c r="G1967" s="318"/>
      <c r="H1967" s="318"/>
      <c r="I1967" s="318"/>
      <c r="J1967" s="318"/>
      <c r="K1967" s="318"/>
      <c r="L1967" s="318"/>
      <c r="M1967" s="318"/>
      <c r="N1967" s="318"/>
      <c r="O1967" s="318"/>
      <c r="P1967" s="318"/>
    </row>
    <row r="1968" spans="1:16" ht="12.75">
      <c r="A1968" s="156"/>
      <c r="B1968" s="156"/>
      <c r="C1968" s="156"/>
      <c r="D1968" s="157"/>
      <c r="E1968" s="322"/>
      <c r="F1968" s="322"/>
      <c r="G1968" s="158"/>
      <c r="H1968" s="158"/>
      <c r="I1968" s="158"/>
      <c r="J1968" s="158"/>
      <c r="K1968" s="158"/>
      <c r="L1968" s="158"/>
      <c r="M1968" s="158"/>
      <c r="N1968" s="158"/>
      <c r="O1968" s="158"/>
      <c r="P1968" s="158"/>
    </row>
    <row r="1969" spans="1:16" ht="12.75">
      <c r="A1969" s="33"/>
      <c r="B1969" s="33"/>
      <c r="C1969" s="119"/>
      <c r="D1969" s="324"/>
      <c r="E1969" s="316"/>
      <c r="F1969" s="316"/>
      <c r="G1969" s="318"/>
      <c r="H1969" s="318"/>
      <c r="I1969" s="318"/>
      <c r="J1969" s="318"/>
      <c r="K1969" s="318"/>
      <c r="L1969" s="318"/>
      <c r="M1969" s="318"/>
      <c r="N1969" s="318"/>
      <c r="O1969" s="318"/>
      <c r="P1969" s="318"/>
    </row>
    <row r="1970" spans="1:16" ht="12.75">
      <c r="A1970" s="156"/>
      <c r="B1970" s="156"/>
      <c r="C1970" s="156"/>
      <c r="D1970" s="157"/>
      <c r="E1970" s="322"/>
      <c r="F1970" s="322"/>
      <c r="G1970" s="158"/>
      <c r="H1970" s="158"/>
      <c r="I1970" s="158"/>
      <c r="J1970" s="158"/>
      <c r="K1970" s="158"/>
      <c r="L1970" s="158"/>
      <c r="M1970" s="158"/>
      <c r="N1970" s="158"/>
      <c r="O1970" s="158"/>
      <c r="P1970" s="158"/>
    </row>
    <row r="1971" spans="1:16" ht="12.75">
      <c r="A1971" s="33"/>
      <c r="B1971" s="33"/>
      <c r="C1971" s="119"/>
      <c r="D1971" s="324"/>
      <c r="E1971" s="316"/>
      <c r="F1971" s="316"/>
      <c r="G1971" s="318"/>
      <c r="H1971" s="318"/>
      <c r="I1971" s="318"/>
      <c r="J1971" s="318"/>
      <c r="K1971" s="318"/>
      <c r="L1971" s="318"/>
      <c r="M1971" s="318"/>
      <c r="N1971" s="318"/>
      <c r="O1971" s="318"/>
      <c r="P1971" s="318"/>
    </row>
    <row r="1972" spans="1:16" ht="12.75">
      <c r="A1972" s="156"/>
      <c r="B1972" s="156"/>
      <c r="C1972" s="156"/>
      <c r="D1972" s="157"/>
      <c r="E1972" s="322"/>
      <c r="F1972" s="322"/>
      <c r="G1972" s="158"/>
      <c r="H1972" s="158"/>
      <c r="I1972" s="158"/>
      <c r="J1972" s="158"/>
      <c r="K1972" s="158"/>
      <c r="L1972" s="158"/>
      <c r="M1972" s="158"/>
      <c r="N1972" s="158"/>
      <c r="O1972" s="158"/>
      <c r="P1972" s="158"/>
    </row>
    <row r="1973" spans="1:16" ht="12.75">
      <c r="A1973" s="33"/>
      <c r="B1973" s="33"/>
      <c r="C1973" s="119"/>
      <c r="D1973" s="324"/>
      <c r="E1973" s="316"/>
      <c r="F1973" s="316"/>
      <c r="G1973" s="318"/>
      <c r="H1973" s="318"/>
      <c r="I1973" s="318"/>
      <c r="J1973" s="318"/>
      <c r="K1973" s="318"/>
      <c r="L1973" s="318"/>
      <c r="M1973" s="318"/>
      <c r="N1973" s="318"/>
      <c r="O1973" s="318"/>
      <c r="P1973" s="318"/>
    </row>
    <row r="1974" spans="1:16" ht="12.75">
      <c r="A1974" s="156"/>
      <c r="B1974" s="156"/>
      <c r="C1974" s="156"/>
      <c r="D1974" s="157"/>
      <c r="E1974" s="322"/>
      <c r="F1974" s="322"/>
      <c r="G1974" s="158"/>
      <c r="H1974" s="158"/>
      <c r="I1974" s="158"/>
      <c r="J1974" s="158"/>
      <c r="K1974" s="158"/>
      <c r="L1974" s="158"/>
      <c r="M1974" s="158"/>
      <c r="N1974" s="158"/>
      <c r="O1974" s="158"/>
      <c r="P1974" s="158"/>
    </row>
    <row r="1975" spans="1:16" ht="12.75">
      <c r="A1975" s="33"/>
      <c r="B1975" s="33"/>
      <c r="C1975" s="119"/>
      <c r="D1975" s="324"/>
      <c r="E1975" s="316"/>
      <c r="F1975" s="316"/>
      <c r="G1975" s="318"/>
      <c r="H1975" s="318"/>
      <c r="I1975" s="318"/>
      <c r="J1975" s="318"/>
      <c r="K1975" s="318"/>
      <c r="L1975" s="318"/>
      <c r="M1975" s="318"/>
      <c r="N1975" s="318"/>
      <c r="O1975" s="318"/>
      <c r="P1975" s="318"/>
    </row>
    <row r="1976" spans="1:16" ht="12.75">
      <c r="A1976" s="156"/>
      <c r="B1976" s="156"/>
      <c r="C1976" s="156"/>
      <c r="D1976" s="157"/>
      <c r="E1976" s="322"/>
      <c r="F1976" s="322"/>
      <c r="G1976" s="158"/>
      <c r="H1976" s="158"/>
      <c r="I1976" s="158"/>
      <c r="J1976" s="158"/>
      <c r="K1976" s="158"/>
      <c r="L1976" s="158"/>
      <c r="M1976" s="158"/>
      <c r="N1976" s="158"/>
      <c r="O1976" s="158"/>
      <c r="P1976" s="158"/>
    </row>
    <row r="1977" spans="1:16" ht="12.75">
      <c r="A1977" s="33"/>
      <c r="B1977" s="33"/>
      <c r="C1977" s="119"/>
      <c r="D1977" s="324"/>
      <c r="E1977" s="316"/>
      <c r="F1977" s="316"/>
      <c r="G1977" s="318"/>
      <c r="H1977" s="318"/>
      <c r="I1977" s="318"/>
      <c r="J1977" s="318"/>
      <c r="K1977" s="318"/>
      <c r="L1977" s="318"/>
      <c r="M1977" s="318"/>
      <c r="N1977" s="318"/>
      <c r="O1977" s="318"/>
      <c r="P1977" s="318"/>
    </row>
    <row r="1978" spans="1:16" ht="12.75">
      <c r="A1978" s="156"/>
      <c r="B1978" s="156"/>
      <c r="C1978" s="156"/>
      <c r="D1978" s="157"/>
      <c r="E1978" s="322"/>
      <c r="F1978" s="322"/>
      <c r="G1978" s="158"/>
      <c r="H1978" s="158"/>
      <c r="I1978" s="158"/>
      <c r="J1978" s="158"/>
      <c r="K1978" s="158"/>
      <c r="L1978" s="158"/>
      <c r="M1978" s="158"/>
      <c r="N1978" s="158"/>
      <c r="O1978" s="158"/>
      <c r="P1978" s="158"/>
    </row>
    <row r="1979" spans="1:16" ht="12.75">
      <c r="A1979" s="33"/>
      <c r="B1979" s="33"/>
      <c r="C1979" s="119"/>
      <c r="D1979" s="324"/>
      <c r="E1979" s="316"/>
      <c r="F1979" s="316"/>
      <c r="G1979" s="318"/>
      <c r="H1979" s="318"/>
      <c r="I1979" s="318"/>
      <c r="J1979" s="318"/>
      <c r="K1979" s="318"/>
      <c r="L1979" s="318"/>
      <c r="M1979" s="318"/>
      <c r="N1979" s="318"/>
      <c r="O1979" s="318"/>
      <c r="P1979" s="318"/>
    </row>
    <row r="1980" spans="1:16" ht="12.75">
      <c r="A1980" s="156"/>
      <c r="B1980" s="156"/>
      <c r="C1980" s="156"/>
      <c r="D1980" s="157"/>
      <c r="E1980" s="322"/>
      <c r="F1980" s="322"/>
      <c r="G1980" s="158"/>
      <c r="H1980" s="158"/>
      <c r="I1980" s="158"/>
      <c r="J1980" s="158"/>
      <c r="K1980" s="158"/>
      <c r="L1980" s="158"/>
      <c r="M1980" s="158"/>
      <c r="N1980" s="158"/>
      <c r="O1980" s="158"/>
      <c r="P1980" s="158"/>
    </row>
    <row r="1981" spans="1:16" ht="12.75">
      <c r="A1981" s="33"/>
      <c r="B1981" s="33"/>
      <c r="C1981" s="119"/>
      <c r="D1981" s="324"/>
      <c r="E1981" s="316"/>
      <c r="F1981" s="316"/>
      <c r="G1981" s="318"/>
      <c r="H1981" s="318"/>
      <c r="I1981" s="318"/>
      <c r="J1981" s="318"/>
      <c r="K1981" s="318"/>
      <c r="L1981" s="318"/>
      <c r="M1981" s="318"/>
      <c r="N1981" s="318"/>
      <c r="O1981" s="318"/>
      <c r="P1981" s="318"/>
    </row>
    <row r="1982" spans="1:16" ht="12.75">
      <c r="A1982" s="156"/>
      <c r="B1982" s="156"/>
      <c r="C1982" s="156"/>
      <c r="D1982" s="157"/>
      <c r="E1982" s="322"/>
      <c r="F1982" s="322"/>
      <c r="G1982" s="158"/>
      <c r="H1982" s="158"/>
      <c r="I1982" s="158"/>
      <c r="J1982" s="158"/>
      <c r="K1982" s="158"/>
      <c r="L1982" s="158"/>
      <c r="M1982" s="158"/>
      <c r="N1982" s="158"/>
      <c r="O1982" s="158"/>
      <c r="P1982" s="158"/>
    </row>
    <row r="1983" spans="1:16" ht="12.75">
      <c r="A1983" s="33"/>
      <c r="B1983" s="33"/>
      <c r="C1983" s="119"/>
      <c r="D1983" s="324"/>
      <c r="E1983" s="316"/>
      <c r="F1983" s="316"/>
      <c r="G1983" s="318"/>
      <c r="H1983" s="318"/>
      <c r="I1983" s="318"/>
      <c r="J1983" s="318"/>
      <c r="K1983" s="318"/>
      <c r="L1983" s="318"/>
      <c r="M1983" s="318"/>
      <c r="N1983" s="318"/>
      <c r="O1983" s="318"/>
      <c r="P1983" s="318"/>
    </row>
    <row r="1984" spans="1:16" ht="12.75">
      <c r="A1984" s="156"/>
      <c r="B1984" s="156"/>
      <c r="C1984" s="156"/>
      <c r="D1984" s="157"/>
      <c r="E1984" s="322"/>
      <c r="F1984" s="322"/>
      <c r="G1984" s="158"/>
      <c r="H1984" s="158"/>
      <c r="I1984" s="158"/>
      <c r="J1984" s="158"/>
      <c r="K1984" s="158"/>
      <c r="L1984" s="158"/>
      <c r="M1984" s="158"/>
      <c r="N1984" s="158"/>
      <c r="O1984" s="158"/>
      <c r="P1984" s="158"/>
    </row>
    <row r="1985" spans="1:16" ht="12.75">
      <c r="A1985" s="33"/>
      <c r="B1985" s="33"/>
      <c r="C1985" s="119"/>
      <c r="D1985" s="324"/>
      <c r="E1985" s="316"/>
      <c r="F1985" s="316"/>
      <c r="G1985" s="318"/>
      <c r="H1985" s="318"/>
      <c r="I1985" s="318"/>
      <c r="J1985" s="318"/>
      <c r="K1985" s="318"/>
      <c r="L1985" s="318"/>
      <c r="M1985" s="318"/>
      <c r="N1985" s="318"/>
      <c r="O1985" s="318"/>
      <c r="P1985" s="318"/>
    </row>
    <row r="1986" spans="1:16" ht="12.75">
      <c r="A1986" s="156"/>
      <c r="B1986" s="156"/>
      <c r="C1986" s="156"/>
      <c r="D1986" s="157"/>
      <c r="E1986" s="322"/>
      <c r="F1986" s="322"/>
      <c r="G1986" s="158"/>
      <c r="H1986" s="158"/>
      <c r="I1986" s="158"/>
      <c r="J1986" s="158"/>
      <c r="K1986" s="158"/>
      <c r="L1986" s="158"/>
      <c r="M1986" s="158"/>
      <c r="N1986" s="158"/>
      <c r="O1986" s="158"/>
      <c r="P1986" s="158"/>
    </row>
    <row r="1987" spans="1:16" ht="12.75">
      <c r="A1987" s="33"/>
      <c r="B1987" s="33"/>
      <c r="C1987" s="119"/>
      <c r="D1987" s="324"/>
      <c r="E1987" s="316"/>
      <c r="F1987" s="316"/>
      <c r="G1987" s="318"/>
      <c r="H1987" s="318"/>
      <c r="I1987" s="318"/>
      <c r="J1987" s="318"/>
      <c r="K1987" s="318"/>
      <c r="L1987" s="318"/>
      <c r="M1987" s="318"/>
      <c r="N1987" s="318"/>
      <c r="O1987" s="318"/>
      <c r="P1987" s="318"/>
    </row>
    <row r="1988" spans="1:16" ht="12.75">
      <c r="A1988" s="156"/>
      <c r="B1988" s="156"/>
      <c r="C1988" s="156"/>
      <c r="D1988" s="157"/>
      <c r="E1988" s="322"/>
      <c r="F1988" s="322"/>
      <c r="G1988" s="158"/>
      <c r="H1988" s="158"/>
      <c r="I1988" s="158"/>
      <c r="J1988" s="158"/>
      <c r="K1988" s="158"/>
      <c r="L1988" s="158"/>
      <c r="M1988" s="158"/>
      <c r="N1988" s="158"/>
      <c r="O1988" s="158"/>
      <c r="P1988" s="158"/>
    </row>
    <row r="1989" spans="1:16" ht="12.75">
      <c r="A1989" s="33"/>
      <c r="B1989" s="33"/>
      <c r="C1989" s="119"/>
      <c r="D1989" s="324"/>
      <c r="E1989" s="316"/>
      <c r="F1989" s="316"/>
      <c r="G1989" s="318"/>
      <c r="H1989" s="318"/>
      <c r="I1989" s="318"/>
      <c r="J1989" s="318"/>
      <c r="K1989" s="318"/>
      <c r="L1989" s="318"/>
      <c r="M1989" s="318"/>
      <c r="N1989" s="318"/>
      <c r="O1989" s="318"/>
      <c r="P1989" s="318"/>
    </row>
    <row r="1990" spans="1:16" ht="12.75">
      <c r="A1990" s="156"/>
      <c r="B1990" s="156"/>
      <c r="C1990" s="156"/>
      <c r="D1990" s="157"/>
      <c r="E1990" s="322"/>
      <c r="F1990" s="322"/>
      <c r="G1990" s="158"/>
      <c r="H1990" s="158"/>
      <c r="I1990" s="158"/>
      <c r="J1990" s="158"/>
      <c r="K1990" s="158"/>
      <c r="L1990" s="158"/>
      <c r="M1990" s="158"/>
      <c r="N1990" s="158"/>
      <c r="O1990" s="158"/>
      <c r="P1990" s="158"/>
    </row>
    <row r="1991" spans="1:16" ht="12.75">
      <c r="A1991" s="33"/>
      <c r="B1991" s="33"/>
      <c r="C1991" s="119"/>
      <c r="D1991" s="324"/>
      <c r="E1991" s="316"/>
      <c r="F1991" s="316"/>
      <c r="G1991" s="318"/>
      <c r="H1991" s="318"/>
      <c r="I1991" s="318"/>
      <c r="J1991" s="318"/>
      <c r="K1991" s="318"/>
      <c r="L1991" s="318"/>
      <c r="M1991" s="318"/>
      <c r="N1991" s="318"/>
      <c r="O1991" s="318"/>
      <c r="P1991" s="318"/>
    </row>
    <row r="1992" spans="1:16" ht="12.75">
      <c r="A1992" s="156"/>
      <c r="B1992" s="156"/>
      <c r="C1992" s="156"/>
      <c r="D1992" s="157"/>
      <c r="E1992" s="322"/>
      <c r="F1992" s="322"/>
      <c r="G1992" s="158"/>
      <c r="H1992" s="158"/>
      <c r="I1992" s="158"/>
      <c r="J1992" s="158"/>
      <c r="K1992" s="158"/>
      <c r="L1992" s="158"/>
      <c r="M1992" s="158"/>
      <c r="N1992" s="158"/>
      <c r="O1992" s="158"/>
      <c r="P1992" s="158"/>
    </row>
    <row r="1993" spans="1:16" ht="12.75">
      <c r="A1993" s="33"/>
      <c r="B1993" s="33"/>
      <c r="C1993" s="119"/>
      <c r="D1993" s="324"/>
      <c r="E1993" s="316"/>
      <c r="F1993" s="316"/>
      <c r="G1993" s="318"/>
      <c r="H1993" s="318"/>
      <c r="I1993" s="318"/>
      <c r="J1993" s="318"/>
      <c r="K1993" s="318"/>
      <c r="L1993" s="318"/>
      <c r="M1993" s="318"/>
      <c r="N1993" s="318"/>
      <c r="O1993" s="318"/>
      <c r="P1993" s="318"/>
    </row>
    <row r="1994" spans="1:16" ht="12.75">
      <c r="A1994" s="156"/>
      <c r="B1994" s="156"/>
      <c r="C1994" s="156"/>
      <c r="D1994" s="157"/>
      <c r="E1994" s="322"/>
      <c r="F1994" s="322"/>
      <c r="G1994" s="158"/>
      <c r="H1994" s="158"/>
      <c r="I1994" s="158"/>
      <c r="J1994" s="158"/>
      <c r="K1994" s="158"/>
      <c r="L1994" s="158"/>
      <c r="M1994" s="158"/>
      <c r="N1994" s="158"/>
      <c r="O1994" s="158"/>
      <c r="P1994" s="158"/>
    </row>
    <row r="1995" spans="1:16" ht="12.75">
      <c r="A1995" s="33"/>
      <c r="B1995" s="33"/>
      <c r="C1995" s="119"/>
      <c r="D1995" s="324"/>
      <c r="E1995" s="316"/>
      <c r="F1995" s="316"/>
      <c r="G1995" s="318"/>
      <c r="H1995" s="318"/>
      <c r="I1995" s="318"/>
      <c r="J1995" s="318"/>
      <c r="K1995" s="318"/>
      <c r="L1995" s="318"/>
      <c r="M1995" s="318"/>
      <c r="N1995" s="318"/>
      <c r="O1995" s="318"/>
      <c r="P1995" s="318"/>
    </row>
    <row r="1996" spans="1:16" ht="12.75">
      <c r="A1996" s="156"/>
      <c r="B1996" s="156"/>
      <c r="C1996" s="156"/>
      <c r="D1996" s="157"/>
      <c r="E1996" s="322"/>
      <c r="F1996" s="322"/>
      <c r="G1996" s="158"/>
      <c r="H1996" s="158"/>
      <c r="I1996" s="158"/>
      <c r="J1996" s="158"/>
      <c r="K1996" s="158"/>
      <c r="L1996" s="158"/>
      <c r="M1996" s="158"/>
      <c r="N1996" s="158"/>
      <c r="O1996" s="158"/>
      <c r="P1996" s="158"/>
    </row>
    <row r="1997" spans="1:16" ht="12.75">
      <c r="A1997" s="33"/>
      <c r="B1997" s="33"/>
      <c r="C1997" s="119"/>
      <c r="D1997" s="324"/>
      <c r="E1997" s="316"/>
      <c r="F1997" s="316"/>
      <c r="G1997" s="318"/>
      <c r="H1997" s="318"/>
      <c r="I1997" s="318"/>
      <c r="J1997" s="318"/>
      <c r="K1997" s="318"/>
      <c r="L1997" s="318"/>
      <c r="M1997" s="318"/>
      <c r="N1997" s="318"/>
      <c r="O1997" s="318"/>
      <c r="P1997" s="318"/>
    </row>
    <row r="1998" spans="1:16" ht="12.75">
      <c r="A1998" s="156"/>
      <c r="B1998" s="156"/>
      <c r="C1998" s="156"/>
      <c r="D1998" s="157"/>
      <c r="E1998" s="322"/>
      <c r="F1998" s="322"/>
      <c r="G1998" s="158"/>
      <c r="H1998" s="158"/>
      <c r="I1998" s="158"/>
      <c r="J1998" s="158"/>
      <c r="K1998" s="158"/>
      <c r="L1998" s="158"/>
      <c r="M1998" s="158"/>
      <c r="N1998" s="158"/>
      <c r="O1998" s="158"/>
      <c r="P1998" s="158"/>
    </row>
    <row r="1999" spans="1:16" ht="12.75">
      <c r="A1999" s="33"/>
      <c r="B1999" s="33"/>
      <c r="C1999" s="119"/>
      <c r="D1999" s="324"/>
      <c r="E1999" s="316"/>
      <c r="F1999" s="316"/>
      <c r="G1999" s="318"/>
      <c r="H1999" s="318"/>
      <c r="I1999" s="318"/>
      <c r="J1999" s="318"/>
      <c r="K1999" s="318"/>
      <c r="L1999" s="318"/>
      <c r="M1999" s="318"/>
      <c r="N1999" s="318"/>
      <c r="O1999" s="318"/>
      <c r="P1999" s="318"/>
    </row>
    <row r="2000" spans="1:16" ht="12.75">
      <c r="A2000" s="156"/>
      <c r="B2000" s="156"/>
      <c r="C2000" s="156"/>
      <c r="D2000" s="157"/>
      <c r="E2000" s="322"/>
      <c r="F2000" s="322"/>
      <c r="G2000" s="158"/>
      <c r="H2000" s="158"/>
      <c r="I2000" s="158"/>
      <c r="J2000" s="158"/>
      <c r="K2000" s="158"/>
      <c r="L2000" s="158"/>
      <c r="M2000" s="158"/>
      <c r="N2000" s="158"/>
      <c r="O2000" s="158"/>
      <c r="P2000" s="158"/>
    </row>
    <row r="2001" spans="1:16" ht="12.75">
      <c r="A2001" s="33"/>
      <c r="B2001" s="33"/>
      <c r="C2001" s="119"/>
      <c r="D2001" s="324"/>
      <c r="E2001" s="316"/>
      <c r="F2001" s="316"/>
      <c r="G2001" s="318"/>
      <c r="H2001" s="318"/>
      <c r="I2001" s="318"/>
      <c r="J2001" s="318"/>
      <c r="K2001" s="318"/>
      <c r="L2001" s="318"/>
      <c r="M2001" s="318"/>
      <c r="N2001" s="318"/>
      <c r="O2001" s="318"/>
      <c r="P2001" s="318"/>
    </row>
    <row r="2002" spans="1:16" ht="12.75">
      <c r="A2002" s="156"/>
      <c r="B2002" s="156"/>
      <c r="C2002" s="156"/>
      <c r="D2002" s="157"/>
      <c r="E2002" s="322"/>
      <c r="F2002" s="322"/>
      <c r="G2002" s="158"/>
      <c r="H2002" s="158"/>
      <c r="I2002" s="158"/>
      <c r="J2002" s="158"/>
      <c r="K2002" s="158"/>
      <c r="L2002" s="158"/>
      <c r="M2002" s="158"/>
      <c r="N2002" s="158"/>
      <c r="O2002" s="158"/>
      <c r="P2002" s="158"/>
    </row>
    <row r="2003" spans="1:16" ht="12.75">
      <c r="A2003" s="33"/>
      <c r="B2003" s="33"/>
      <c r="C2003" s="119"/>
      <c r="D2003" s="324"/>
      <c r="E2003" s="316"/>
      <c r="F2003" s="316"/>
      <c r="G2003" s="318"/>
      <c r="H2003" s="318"/>
      <c r="I2003" s="318"/>
      <c r="J2003" s="318"/>
      <c r="K2003" s="318"/>
      <c r="L2003" s="318"/>
      <c r="M2003" s="318"/>
      <c r="N2003" s="318"/>
      <c r="O2003" s="318"/>
      <c r="P2003" s="318"/>
    </row>
    <row r="2004" spans="1:16" ht="12.75">
      <c r="A2004" s="156"/>
      <c r="B2004" s="156"/>
      <c r="C2004" s="156"/>
      <c r="D2004" s="157"/>
      <c r="E2004" s="322"/>
      <c r="F2004" s="322"/>
      <c r="G2004" s="158"/>
      <c r="H2004" s="158"/>
      <c r="I2004" s="158"/>
      <c r="J2004" s="158"/>
      <c r="K2004" s="158"/>
      <c r="L2004" s="158"/>
      <c r="M2004" s="158"/>
      <c r="N2004" s="158"/>
      <c r="O2004" s="158"/>
      <c r="P2004" s="158"/>
    </row>
    <row r="2005" spans="1:16" ht="12.75">
      <c r="A2005" s="33"/>
      <c r="B2005" s="33"/>
      <c r="C2005" s="119"/>
      <c r="D2005" s="324"/>
      <c r="E2005" s="316"/>
      <c r="F2005" s="316"/>
      <c r="G2005" s="318"/>
      <c r="H2005" s="318"/>
      <c r="I2005" s="318"/>
      <c r="J2005" s="318"/>
      <c r="K2005" s="318"/>
      <c r="L2005" s="318"/>
      <c r="M2005" s="318"/>
      <c r="N2005" s="318"/>
      <c r="O2005" s="318"/>
      <c r="P2005" s="318"/>
    </row>
    <row r="2006" spans="1:16" ht="12.75">
      <c r="A2006" s="156"/>
      <c r="B2006" s="156"/>
      <c r="C2006" s="156"/>
      <c r="D2006" s="157"/>
      <c r="E2006" s="322"/>
      <c r="F2006" s="322"/>
      <c r="G2006" s="158"/>
      <c r="H2006" s="158"/>
      <c r="I2006" s="158"/>
      <c r="J2006" s="158"/>
      <c r="K2006" s="158"/>
      <c r="L2006" s="158"/>
      <c r="M2006" s="158"/>
      <c r="N2006" s="158"/>
      <c r="O2006" s="158"/>
      <c r="P2006" s="158"/>
    </row>
    <row r="2007" spans="1:16" ht="12.75">
      <c r="A2007" s="33"/>
      <c r="B2007" s="33"/>
      <c r="C2007" s="119"/>
      <c r="D2007" s="324"/>
      <c r="E2007" s="316"/>
      <c r="F2007" s="316"/>
      <c r="G2007" s="318"/>
      <c r="H2007" s="318"/>
      <c r="I2007" s="318"/>
      <c r="J2007" s="318"/>
      <c r="K2007" s="318"/>
      <c r="L2007" s="318"/>
      <c r="M2007" s="318"/>
      <c r="N2007" s="318"/>
      <c r="O2007" s="318"/>
      <c r="P2007" s="318"/>
    </row>
    <row r="2008" spans="1:16" ht="12.75">
      <c r="A2008" s="156"/>
      <c r="B2008" s="156"/>
      <c r="C2008" s="156"/>
      <c r="D2008" s="157"/>
      <c r="E2008" s="322"/>
      <c r="F2008" s="322"/>
      <c r="G2008" s="158"/>
      <c r="H2008" s="158"/>
      <c r="I2008" s="158"/>
      <c r="J2008" s="158"/>
      <c r="K2008" s="158"/>
      <c r="L2008" s="158"/>
      <c r="M2008" s="158"/>
      <c r="N2008" s="158"/>
      <c r="O2008" s="158"/>
      <c r="P2008" s="158"/>
    </row>
    <row r="2009" spans="1:16" ht="12.75">
      <c r="A2009" s="33"/>
      <c r="B2009" s="33"/>
      <c r="C2009" s="119"/>
      <c r="D2009" s="324"/>
      <c r="E2009" s="316"/>
      <c r="F2009" s="316"/>
      <c r="G2009" s="318"/>
      <c r="H2009" s="318"/>
      <c r="I2009" s="318"/>
      <c r="J2009" s="318"/>
      <c r="K2009" s="318"/>
      <c r="L2009" s="318"/>
      <c r="M2009" s="318"/>
      <c r="N2009" s="318"/>
      <c r="O2009" s="318"/>
      <c r="P2009" s="318"/>
    </row>
    <row r="2010" spans="1:16" ht="12.75">
      <c r="A2010" s="156"/>
      <c r="B2010" s="156"/>
      <c r="C2010" s="156"/>
      <c r="D2010" s="157"/>
      <c r="E2010" s="322"/>
      <c r="F2010" s="322"/>
      <c r="G2010" s="158"/>
      <c r="H2010" s="158"/>
      <c r="I2010" s="158"/>
      <c r="J2010" s="158"/>
      <c r="K2010" s="158"/>
      <c r="L2010" s="158"/>
      <c r="M2010" s="158"/>
      <c r="N2010" s="158"/>
      <c r="O2010" s="158"/>
      <c r="P2010" s="158"/>
    </row>
    <row r="2011" spans="1:16" ht="12.75">
      <c r="A2011" s="33"/>
      <c r="B2011" s="33"/>
      <c r="C2011" s="119"/>
      <c r="D2011" s="324"/>
      <c r="E2011" s="316"/>
      <c r="F2011" s="316"/>
      <c r="G2011" s="318"/>
      <c r="H2011" s="318"/>
      <c r="I2011" s="318"/>
      <c r="J2011" s="318"/>
      <c r="K2011" s="318"/>
      <c r="L2011" s="318"/>
      <c r="M2011" s="318"/>
      <c r="N2011" s="318"/>
      <c r="O2011" s="318"/>
      <c r="P2011" s="318"/>
    </row>
    <row r="2012" spans="1:16" ht="12.75">
      <c r="A2012" s="156"/>
      <c r="B2012" s="156"/>
      <c r="C2012" s="156"/>
      <c r="D2012" s="157"/>
      <c r="E2012" s="322"/>
      <c r="F2012" s="322"/>
      <c r="G2012" s="158"/>
      <c r="H2012" s="158"/>
      <c r="I2012" s="158"/>
      <c r="J2012" s="158"/>
      <c r="K2012" s="158"/>
      <c r="L2012" s="158"/>
      <c r="M2012" s="158"/>
      <c r="N2012" s="158"/>
      <c r="O2012" s="158"/>
      <c r="P2012" s="158"/>
    </row>
    <row r="2013" spans="1:16" ht="12.75">
      <c r="A2013" s="33"/>
      <c r="B2013" s="33"/>
      <c r="C2013" s="119"/>
      <c r="D2013" s="324"/>
      <c r="E2013" s="316"/>
      <c r="F2013" s="316"/>
      <c r="G2013" s="318"/>
      <c r="H2013" s="318"/>
      <c r="I2013" s="318"/>
      <c r="J2013" s="318"/>
      <c r="K2013" s="318"/>
      <c r="L2013" s="318"/>
      <c r="M2013" s="318"/>
      <c r="N2013" s="318"/>
      <c r="O2013" s="318"/>
      <c r="P2013" s="318"/>
    </row>
    <row r="2014" spans="1:16" ht="12.75">
      <c r="A2014" s="156"/>
      <c r="B2014" s="156"/>
      <c r="C2014" s="156"/>
      <c r="D2014" s="157"/>
      <c r="E2014" s="322"/>
      <c r="F2014" s="322"/>
      <c r="G2014" s="158"/>
      <c r="H2014" s="158"/>
      <c r="I2014" s="158"/>
      <c r="J2014" s="158"/>
      <c r="K2014" s="158"/>
      <c r="L2014" s="158"/>
      <c r="M2014" s="158"/>
      <c r="N2014" s="158"/>
      <c r="O2014" s="158"/>
      <c r="P2014" s="158"/>
    </row>
    <row r="2015" spans="1:16" ht="12.75">
      <c r="A2015" s="33"/>
      <c r="B2015" s="33"/>
      <c r="C2015" s="119"/>
      <c r="D2015" s="324"/>
      <c r="E2015" s="316"/>
      <c r="F2015" s="316"/>
      <c r="G2015" s="318"/>
      <c r="H2015" s="318"/>
      <c r="I2015" s="318"/>
      <c r="J2015" s="318"/>
      <c r="K2015" s="318"/>
      <c r="L2015" s="318"/>
      <c r="M2015" s="318"/>
      <c r="N2015" s="318"/>
      <c r="O2015" s="318"/>
      <c r="P2015" s="318"/>
    </row>
    <row r="2016" spans="1:16" ht="12.75">
      <c r="A2016" s="156"/>
      <c r="B2016" s="156"/>
      <c r="C2016" s="156"/>
      <c r="D2016" s="157"/>
      <c r="E2016" s="322"/>
      <c r="F2016" s="322"/>
      <c r="G2016" s="158"/>
      <c r="H2016" s="158"/>
      <c r="I2016" s="158"/>
      <c r="J2016" s="158"/>
      <c r="K2016" s="158"/>
      <c r="L2016" s="158"/>
      <c r="M2016" s="158"/>
      <c r="N2016" s="158"/>
      <c r="O2016" s="158"/>
      <c r="P2016" s="158"/>
    </row>
    <row r="2017" spans="1:16" ht="12.75">
      <c r="A2017" s="33"/>
      <c r="B2017" s="33"/>
      <c r="C2017" s="119"/>
      <c r="D2017" s="324"/>
      <c r="E2017" s="316"/>
      <c r="F2017" s="316"/>
      <c r="G2017" s="318"/>
      <c r="H2017" s="318"/>
      <c r="I2017" s="318"/>
      <c r="J2017" s="318"/>
      <c r="K2017" s="318"/>
      <c r="L2017" s="318"/>
      <c r="M2017" s="318"/>
      <c r="N2017" s="318"/>
      <c r="O2017" s="318"/>
      <c r="P2017" s="318"/>
    </row>
    <row r="2018" spans="1:16" ht="12.75">
      <c r="A2018" s="156"/>
      <c r="B2018" s="156"/>
      <c r="C2018" s="156"/>
      <c r="D2018" s="157"/>
      <c r="E2018" s="322"/>
      <c r="F2018" s="322"/>
      <c r="G2018" s="158"/>
      <c r="H2018" s="158"/>
      <c r="I2018" s="158"/>
      <c r="J2018" s="158"/>
      <c r="K2018" s="158"/>
      <c r="L2018" s="158"/>
      <c r="M2018" s="158"/>
      <c r="N2018" s="158"/>
      <c r="O2018" s="158"/>
      <c r="P2018" s="158"/>
    </row>
    <row r="2019" spans="1:16" ht="12.75">
      <c r="A2019" s="33"/>
      <c r="B2019" s="33"/>
      <c r="C2019" s="119"/>
      <c r="D2019" s="324"/>
      <c r="E2019" s="316"/>
      <c r="F2019" s="316"/>
      <c r="G2019" s="318"/>
      <c r="H2019" s="318"/>
      <c r="I2019" s="318"/>
      <c r="J2019" s="318"/>
      <c r="K2019" s="318"/>
      <c r="L2019" s="318"/>
      <c r="M2019" s="318"/>
      <c r="N2019" s="318"/>
      <c r="O2019" s="318"/>
      <c r="P2019" s="318"/>
    </row>
    <row r="2020" spans="1:16" ht="12.75">
      <c r="A2020" s="156"/>
      <c r="B2020" s="156"/>
      <c r="C2020" s="156"/>
      <c r="D2020" s="157"/>
      <c r="E2020" s="322"/>
      <c r="F2020" s="322"/>
      <c r="G2020" s="158"/>
      <c r="H2020" s="158"/>
      <c r="I2020" s="158"/>
      <c r="J2020" s="158"/>
      <c r="K2020" s="158"/>
      <c r="L2020" s="158"/>
      <c r="M2020" s="158"/>
      <c r="N2020" s="158"/>
      <c r="O2020" s="158"/>
      <c r="P2020" s="158"/>
    </row>
    <row r="2021" spans="1:16" ht="12.75">
      <c r="A2021" s="33"/>
      <c r="B2021" s="33"/>
      <c r="C2021" s="119"/>
      <c r="D2021" s="324"/>
      <c r="E2021" s="316"/>
      <c r="F2021" s="316"/>
      <c r="G2021" s="318"/>
      <c r="H2021" s="318"/>
      <c r="I2021" s="318"/>
      <c r="J2021" s="318"/>
      <c r="K2021" s="318"/>
      <c r="L2021" s="318"/>
      <c r="M2021" s="318"/>
      <c r="N2021" s="318"/>
      <c r="O2021" s="318"/>
      <c r="P2021" s="318"/>
    </row>
    <row r="2022" spans="1:16" ht="12.75">
      <c r="A2022" s="156"/>
      <c r="B2022" s="156"/>
      <c r="C2022" s="156"/>
      <c r="D2022" s="157"/>
      <c r="E2022" s="322"/>
      <c r="F2022" s="322"/>
      <c r="G2022" s="158"/>
      <c r="H2022" s="158"/>
      <c r="I2022" s="158"/>
      <c r="J2022" s="158"/>
      <c r="K2022" s="158"/>
      <c r="L2022" s="158"/>
      <c r="M2022" s="158"/>
      <c r="N2022" s="158"/>
      <c r="O2022" s="158"/>
      <c r="P2022" s="158"/>
    </row>
    <row r="2023" spans="1:16" ht="12.75">
      <c r="A2023" s="33"/>
      <c r="B2023" s="33"/>
      <c r="C2023" s="119"/>
      <c r="D2023" s="324"/>
      <c r="E2023" s="316"/>
      <c r="F2023" s="316"/>
      <c r="G2023" s="318"/>
      <c r="H2023" s="318"/>
      <c r="I2023" s="318"/>
      <c r="J2023" s="318"/>
      <c r="K2023" s="318"/>
      <c r="L2023" s="318"/>
      <c r="M2023" s="318"/>
      <c r="N2023" s="318"/>
      <c r="O2023" s="318"/>
      <c r="P2023" s="318"/>
    </row>
    <row r="2024" spans="1:16" ht="12.75">
      <c r="A2024" s="156"/>
      <c r="B2024" s="156"/>
      <c r="C2024" s="156"/>
      <c r="D2024" s="157"/>
      <c r="E2024" s="322"/>
      <c r="F2024" s="322"/>
      <c r="G2024" s="158"/>
      <c r="H2024" s="158"/>
      <c r="I2024" s="158"/>
      <c r="J2024" s="158"/>
      <c r="K2024" s="158"/>
      <c r="L2024" s="158"/>
      <c r="M2024" s="158"/>
      <c r="N2024" s="158"/>
      <c r="O2024" s="158"/>
      <c r="P2024" s="158"/>
    </row>
    <row r="2025" spans="1:16" ht="12.75">
      <c r="A2025" s="33"/>
      <c r="B2025" s="33"/>
      <c r="C2025" s="119"/>
      <c r="D2025" s="324"/>
      <c r="E2025" s="316"/>
      <c r="F2025" s="316"/>
      <c r="G2025" s="318"/>
      <c r="H2025" s="318"/>
      <c r="I2025" s="318"/>
      <c r="J2025" s="318"/>
      <c r="K2025" s="318"/>
      <c r="L2025" s="318"/>
      <c r="M2025" s="318"/>
      <c r="N2025" s="318"/>
      <c r="O2025" s="318"/>
      <c r="P2025" s="318"/>
    </row>
    <row r="2026" spans="1:16" ht="12.75">
      <c r="A2026" s="156"/>
      <c r="B2026" s="156"/>
      <c r="C2026" s="156"/>
      <c r="D2026" s="157"/>
      <c r="E2026" s="322"/>
      <c r="F2026" s="322"/>
      <c r="G2026" s="158"/>
      <c r="H2026" s="158"/>
      <c r="I2026" s="158"/>
      <c r="J2026" s="158"/>
      <c r="K2026" s="158"/>
      <c r="L2026" s="158"/>
      <c r="M2026" s="158"/>
      <c r="N2026" s="158"/>
      <c r="O2026" s="158"/>
      <c r="P2026" s="158"/>
    </row>
    <row r="2027" spans="1:16" ht="12.75">
      <c r="A2027" s="33"/>
      <c r="B2027" s="33"/>
      <c r="C2027" s="119"/>
      <c r="D2027" s="324"/>
      <c r="E2027" s="316"/>
      <c r="F2027" s="316"/>
      <c r="G2027" s="318"/>
      <c r="H2027" s="318"/>
      <c r="I2027" s="318"/>
      <c r="J2027" s="318"/>
      <c r="K2027" s="318"/>
      <c r="L2027" s="318"/>
      <c r="M2027" s="318"/>
      <c r="N2027" s="318"/>
      <c r="O2027" s="318"/>
      <c r="P2027" s="318"/>
    </row>
    <row r="2028" spans="1:16" ht="12.75">
      <c r="A2028" s="156"/>
      <c r="B2028" s="156"/>
      <c r="C2028" s="156"/>
      <c r="D2028" s="157"/>
      <c r="E2028" s="322"/>
      <c r="F2028" s="322"/>
      <c r="G2028" s="158"/>
      <c r="H2028" s="158"/>
      <c r="I2028" s="158"/>
      <c r="J2028" s="158"/>
      <c r="K2028" s="158"/>
      <c r="L2028" s="158"/>
      <c r="M2028" s="158"/>
      <c r="N2028" s="158"/>
      <c r="O2028" s="158"/>
      <c r="P2028" s="158"/>
    </row>
    <row r="2029" spans="1:16" ht="12.75">
      <c r="A2029" s="33"/>
      <c r="B2029" s="33"/>
      <c r="C2029" s="119"/>
      <c r="D2029" s="324"/>
      <c r="E2029" s="316"/>
      <c r="F2029" s="316"/>
      <c r="G2029" s="318"/>
      <c r="H2029" s="318"/>
      <c r="I2029" s="318"/>
      <c r="J2029" s="318"/>
      <c r="K2029" s="318"/>
      <c r="L2029" s="318"/>
      <c r="M2029" s="318"/>
      <c r="N2029" s="318"/>
      <c r="O2029" s="318"/>
      <c r="P2029" s="318"/>
    </row>
    <row r="2030" spans="1:16" ht="12.75">
      <c r="A2030" s="156"/>
      <c r="B2030" s="156"/>
      <c r="C2030" s="156"/>
      <c r="D2030" s="157"/>
      <c r="E2030" s="322"/>
      <c r="F2030" s="322"/>
      <c r="G2030" s="158"/>
      <c r="H2030" s="158"/>
      <c r="I2030" s="158"/>
      <c r="J2030" s="158"/>
      <c r="K2030" s="158"/>
      <c r="L2030" s="158"/>
      <c r="M2030" s="158"/>
      <c r="N2030" s="158"/>
      <c r="O2030" s="158"/>
      <c r="P2030" s="158"/>
    </row>
    <row r="2031" spans="1:16" ht="12.75">
      <c r="A2031" s="33"/>
      <c r="B2031" s="33"/>
      <c r="C2031" s="119"/>
      <c r="D2031" s="324"/>
      <c r="E2031" s="316"/>
      <c r="F2031" s="316"/>
      <c r="G2031" s="318"/>
      <c r="H2031" s="318"/>
      <c r="I2031" s="318"/>
      <c r="J2031" s="318"/>
      <c r="K2031" s="318"/>
      <c r="L2031" s="318"/>
      <c r="M2031" s="318"/>
      <c r="N2031" s="318"/>
      <c r="O2031" s="318"/>
      <c r="P2031" s="318"/>
    </row>
    <row r="2032" spans="1:16" ht="12.75">
      <c r="A2032" s="156"/>
      <c r="B2032" s="156"/>
      <c r="C2032" s="156"/>
      <c r="D2032" s="157"/>
      <c r="E2032" s="322"/>
      <c r="F2032" s="322"/>
      <c r="G2032" s="158"/>
      <c r="H2032" s="158"/>
      <c r="I2032" s="158"/>
      <c r="J2032" s="158"/>
      <c r="K2032" s="158"/>
      <c r="L2032" s="158"/>
      <c r="M2032" s="158"/>
      <c r="N2032" s="158"/>
      <c r="O2032" s="158"/>
      <c r="P2032" s="158"/>
    </row>
    <row r="2033" spans="1:16" ht="12.75">
      <c r="A2033" s="33"/>
      <c r="B2033" s="33"/>
      <c r="C2033" s="119"/>
      <c r="D2033" s="324"/>
      <c r="E2033" s="316"/>
      <c r="F2033" s="316"/>
      <c r="G2033" s="318"/>
      <c r="H2033" s="318"/>
      <c r="I2033" s="318"/>
      <c r="J2033" s="318"/>
      <c r="K2033" s="318"/>
      <c r="L2033" s="318"/>
      <c r="M2033" s="318"/>
      <c r="N2033" s="318"/>
      <c r="O2033" s="318"/>
      <c r="P2033" s="318"/>
    </row>
    <row r="2034" spans="1:16" ht="12.75">
      <c r="A2034" s="156"/>
      <c r="B2034" s="156"/>
      <c r="C2034" s="156"/>
      <c r="D2034" s="157"/>
      <c r="E2034" s="322"/>
      <c r="F2034" s="322"/>
      <c r="G2034" s="158"/>
      <c r="H2034" s="158"/>
      <c r="I2034" s="158"/>
      <c r="J2034" s="158"/>
      <c r="K2034" s="158"/>
      <c r="L2034" s="158"/>
      <c r="M2034" s="158"/>
      <c r="N2034" s="158"/>
      <c r="O2034" s="158"/>
      <c r="P2034" s="158"/>
    </row>
    <row r="2035" spans="1:16" ht="12.75">
      <c r="A2035" s="33"/>
      <c r="B2035" s="33"/>
      <c r="C2035" s="119"/>
      <c r="D2035" s="324"/>
      <c r="E2035" s="316"/>
      <c r="F2035" s="316"/>
      <c r="G2035" s="318"/>
      <c r="H2035" s="318"/>
      <c r="I2035" s="318"/>
      <c r="J2035" s="318"/>
      <c r="K2035" s="318"/>
      <c r="L2035" s="318"/>
      <c r="M2035" s="318"/>
      <c r="N2035" s="318"/>
      <c r="O2035" s="318"/>
      <c r="P2035" s="318"/>
    </row>
    <row r="2036" spans="1:16" ht="12.75">
      <c r="A2036" s="156"/>
      <c r="B2036" s="156"/>
      <c r="C2036" s="156"/>
      <c r="D2036" s="157"/>
      <c r="E2036" s="322"/>
      <c r="F2036" s="322"/>
      <c r="G2036" s="158"/>
      <c r="H2036" s="158"/>
      <c r="I2036" s="158"/>
      <c r="J2036" s="158"/>
      <c r="K2036" s="158"/>
      <c r="L2036" s="158"/>
      <c r="M2036" s="158"/>
      <c r="N2036" s="158"/>
      <c r="O2036" s="158"/>
      <c r="P2036" s="158"/>
    </row>
    <row r="2037" spans="1:16" ht="12.75">
      <c r="A2037" s="33"/>
      <c r="B2037" s="33"/>
      <c r="C2037" s="119"/>
      <c r="D2037" s="324"/>
      <c r="E2037" s="316"/>
      <c r="F2037" s="316"/>
      <c r="G2037" s="318"/>
      <c r="H2037" s="318"/>
      <c r="I2037" s="318"/>
      <c r="J2037" s="318"/>
      <c r="K2037" s="318"/>
      <c r="L2037" s="318"/>
      <c r="M2037" s="318"/>
      <c r="N2037" s="318"/>
      <c r="O2037" s="318"/>
      <c r="P2037" s="318"/>
    </row>
    <row r="2038" spans="1:16" ht="12.75">
      <c r="A2038" s="156"/>
      <c r="B2038" s="156"/>
      <c r="C2038" s="156"/>
      <c r="D2038" s="157"/>
      <c r="E2038" s="322"/>
      <c r="F2038" s="322"/>
      <c r="G2038" s="158"/>
      <c r="H2038" s="158"/>
      <c r="I2038" s="158"/>
      <c r="J2038" s="158"/>
      <c r="K2038" s="158"/>
      <c r="L2038" s="158"/>
      <c r="M2038" s="158"/>
      <c r="N2038" s="158"/>
      <c r="O2038" s="158"/>
      <c r="P2038" s="158"/>
    </row>
    <row r="2039" spans="1:16" ht="12.75">
      <c r="A2039" s="33"/>
      <c r="B2039" s="33"/>
      <c r="C2039" s="119"/>
      <c r="D2039" s="324"/>
      <c r="E2039" s="316"/>
      <c r="F2039" s="316"/>
      <c r="G2039" s="318"/>
      <c r="H2039" s="318"/>
      <c r="I2039" s="318"/>
      <c r="J2039" s="318"/>
      <c r="K2039" s="318"/>
      <c r="L2039" s="318"/>
      <c r="M2039" s="318"/>
      <c r="N2039" s="318"/>
      <c r="O2039" s="318"/>
      <c r="P2039" s="318"/>
    </row>
    <row r="2040" spans="1:16" ht="12.75">
      <c r="A2040" s="156"/>
      <c r="B2040" s="156"/>
      <c r="C2040" s="156"/>
      <c r="D2040" s="157"/>
      <c r="E2040" s="322"/>
      <c r="F2040" s="322"/>
      <c r="G2040" s="158"/>
      <c r="H2040" s="158"/>
      <c r="I2040" s="158"/>
      <c r="J2040" s="158"/>
      <c r="K2040" s="158"/>
      <c r="L2040" s="158"/>
      <c r="M2040" s="158"/>
      <c r="N2040" s="158"/>
      <c r="O2040" s="158"/>
      <c r="P2040" s="158"/>
    </row>
    <row r="2041" spans="1:16" ht="12.75">
      <c r="A2041" s="33"/>
      <c r="B2041" s="33"/>
      <c r="C2041" s="119"/>
      <c r="D2041" s="324"/>
      <c r="E2041" s="316"/>
      <c r="F2041" s="316"/>
      <c r="G2041" s="318"/>
      <c r="H2041" s="318"/>
      <c r="I2041" s="318"/>
      <c r="J2041" s="318"/>
      <c r="K2041" s="318"/>
      <c r="L2041" s="318"/>
      <c r="M2041" s="318"/>
      <c r="N2041" s="318"/>
      <c r="O2041" s="318"/>
      <c r="P2041" s="318"/>
    </row>
    <row r="2042" spans="1:16" ht="12.75">
      <c r="A2042" s="156"/>
      <c r="B2042" s="156"/>
      <c r="C2042" s="156"/>
      <c r="D2042" s="157"/>
      <c r="E2042" s="322"/>
      <c r="F2042" s="322"/>
      <c r="G2042" s="158"/>
      <c r="H2042" s="158"/>
      <c r="I2042" s="158"/>
      <c r="J2042" s="158"/>
      <c r="K2042" s="158"/>
      <c r="L2042" s="158"/>
      <c r="M2042" s="158"/>
      <c r="N2042" s="158"/>
      <c r="O2042" s="158"/>
      <c r="P2042" s="158"/>
    </row>
    <row r="2043" spans="1:16" ht="12.75">
      <c r="A2043" s="33"/>
      <c r="B2043" s="33"/>
      <c r="C2043" s="119"/>
      <c r="D2043" s="324"/>
      <c r="E2043" s="316"/>
      <c r="F2043" s="316"/>
      <c r="G2043" s="318"/>
      <c r="H2043" s="318"/>
      <c r="I2043" s="318"/>
      <c r="J2043" s="318"/>
      <c r="K2043" s="318"/>
      <c r="L2043" s="318"/>
      <c r="M2043" s="318"/>
      <c r="N2043" s="318"/>
      <c r="O2043" s="318"/>
      <c r="P2043" s="318"/>
    </row>
    <row r="2044" spans="1:16" ht="12.75">
      <c r="A2044" s="156"/>
      <c r="B2044" s="156"/>
      <c r="C2044" s="156"/>
      <c r="D2044" s="157"/>
      <c r="E2044" s="322"/>
      <c r="F2044" s="322"/>
      <c r="G2044" s="158"/>
      <c r="H2044" s="158"/>
      <c r="I2044" s="158"/>
      <c r="J2044" s="158"/>
      <c r="K2044" s="158"/>
      <c r="L2044" s="158"/>
      <c r="M2044" s="158"/>
      <c r="N2044" s="158"/>
      <c r="O2044" s="158"/>
      <c r="P2044" s="158"/>
    </row>
    <row r="2045" spans="1:16" ht="12.75">
      <c r="A2045" s="33"/>
      <c r="B2045" s="33"/>
      <c r="C2045" s="119"/>
      <c r="D2045" s="324"/>
      <c r="E2045" s="316"/>
      <c r="F2045" s="316"/>
      <c r="G2045" s="318"/>
      <c r="H2045" s="318"/>
      <c r="I2045" s="318"/>
      <c r="J2045" s="318"/>
      <c r="K2045" s="318"/>
      <c r="L2045" s="318"/>
      <c r="M2045" s="318"/>
      <c r="N2045" s="318"/>
      <c r="O2045" s="318"/>
      <c r="P2045" s="318"/>
    </row>
    <row r="2046" spans="1:16" ht="12.75">
      <c r="A2046" s="156"/>
      <c r="B2046" s="156"/>
      <c r="C2046" s="156"/>
      <c r="D2046" s="157"/>
      <c r="E2046" s="322"/>
      <c r="F2046" s="322"/>
      <c r="G2046" s="158"/>
      <c r="H2046" s="158"/>
      <c r="I2046" s="158"/>
      <c r="J2046" s="158"/>
      <c r="K2046" s="158"/>
      <c r="L2046" s="158"/>
      <c r="M2046" s="158"/>
      <c r="N2046" s="158"/>
      <c r="O2046" s="158"/>
      <c r="P2046" s="158"/>
    </row>
    <row r="2047" spans="1:16" ht="12.75">
      <c r="A2047" s="33"/>
      <c r="B2047" s="33"/>
      <c r="C2047" s="119"/>
      <c r="D2047" s="324"/>
      <c r="E2047" s="316"/>
      <c r="F2047" s="316"/>
      <c r="G2047" s="318"/>
      <c r="H2047" s="318"/>
      <c r="I2047" s="318"/>
      <c r="J2047" s="318"/>
      <c r="K2047" s="318"/>
      <c r="L2047" s="318"/>
      <c r="M2047" s="318"/>
      <c r="N2047" s="318"/>
      <c r="O2047" s="318"/>
      <c r="P2047" s="318"/>
    </row>
    <row r="2048" spans="1:16" ht="12.75">
      <c r="A2048" s="156"/>
      <c r="B2048" s="156"/>
      <c r="C2048" s="156"/>
      <c r="D2048" s="157"/>
      <c r="E2048" s="322"/>
      <c r="F2048" s="322"/>
      <c r="G2048" s="158"/>
      <c r="H2048" s="158"/>
      <c r="I2048" s="158"/>
      <c r="J2048" s="158"/>
      <c r="K2048" s="158"/>
      <c r="L2048" s="158"/>
      <c r="M2048" s="158"/>
      <c r="N2048" s="158"/>
      <c r="O2048" s="158"/>
      <c r="P2048" s="158"/>
    </row>
    <row r="2049" spans="1:16" ht="12.75">
      <c r="A2049" s="33"/>
      <c r="B2049" s="33"/>
      <c r="C2049" s="119"/>
      <c r="D2049" s="324"/>
      <c r="E2049" s="316"/>
      <c r="F2049" s="316"/>
      <c r="G2049" s="318"/>
      <c r="H2049" s="318"/>
      <c r="I2049" s="318"/>
      <c r="J2049" s="318"/>
      <c r="K2049" s="318"/>
      <c r="L2049" s="318"/>
      <c r="M2049" s="318"/>
      <c r="N2049" s="318"/>
      <c r="O2049" s="318"/>
      <c r="P2049" s="318"/>
    </row>
    <row r="2050" spans="1:16" ht="12.75">
      <c r="A2050" s="156"/>
      <c r="B2050" s="156"/>
      <c r="C2050" s="156"/>
      <c r="D2050" s="157"/>
      <c r="E2050" s="322"/>
      <c r="F2050" s="322"/>
      <c r="G2050" s="158"/>
      <c r="H2050" s="158"/>
      <c r="I2050" s="158"/>
      <c r="J2050" s="158"/>
      <c r="K2050" s="158"/>
      <c r="L2050" s="158"/>
      <c r="M2050" s="158"/>
      <c r="N2050" s="158"/>
      <c r="O2050" s="158"/>
      <c r="P2050" s="158"/>
    </row>
    <row r="2051" spans="1:16" ht="12.75">
      <c r="A2051" s="33"/>
      <c r="B2051" s="33"/>
      <c r="C2051" s="119"/>
      <c r="D2051" s="324"/>
      <c r="E2051" s="316"/>
      <c r="F2051" s="316"/>
      <c r="G2051" s="318"/>
      <c r="H2051" s="318"/>
      <c r="I2051" s="318"/>
      <c r="J2051" s="318"/>
      <c r="K2051" s="318"/>
      <c r="L2051" s="318"/>
      <c r="M2051" s="318"/>
      <c r="N2051" s="318"/>
      <c r="O2051" s="318"/>
      <c r="P2051" s="318"/>
    </row>
    <row r="2052" spans="1:16" ht="12.75">
      <c r="A2052" s="156"/>
      <c r="B2052" s="156"/>
      <c r="C2052" s="156"/>
      <c r="D2052" s="157"/>
      <c r="E2052" s="322"/>
      <c r="F2052" s="322"/>
      <c r="G2052" s="158"/>
      <c r="H2052" s="158"/>
      <c r="I2052" s="158"/>
      <c r="J2052" s="158"/>
      <c r="K2052" s="158"/>
      <c r="L2052" s="158"/>
      <c r="M2052" s="158"/>
      <c r="N2052" s="158"/>
      <c r="O2052" s="158"/>
      <c r="P2052" s="158"/>
    </row>
    <row r="2053" spans="1:16" ht="12.75">
      <c r="A2053" s="33"/>
      <c r="B2053" s="33"/>
      <c r="C2053" s="119"/>
      <c r="D2053" s="324"/>
      <c r="E2053" s="316"/>
      <c r="F2053" s="316"/>
      <c r="G2053" s="318"/>
      <c r="H2053" s="318"/>
      <c r="I2053" s="318"/>
      <c r="J2053" s="318"/>
      <c r="K2053" s="318"/>
      <c r="L2053" s="318"/>
      <c r="M2053" s="318"/>
      <c r="N2053" s="318"/>
      <c r="O2053" s="318"/>
      <c r="P2053" s="318"/>
    </row>
    <row r="2054" spans="1:16" ht="12.75">
      <c r="A2054" s="156"/>
      <c r="B2054" s="156"/>
      <c r="C2054" s="156"/>
      <c r="D2054" s="157"/>
      <c r="E2054" s="322"/>
      <c r="F2054" s="322"/>
      <c r="G2054" s="158"/>
      <c r="H2054" s="158"/>
      <c r="I2054" s="158"/>
      <c r="J2054" s="158"/>
      <c r="K2054" s="158"/>
      <c r="L2054" s="158"/>
      <c r="M2054" s="158"/>
      <c r="N2054" s="158"/>
      <c r="O2054" s="158"/>
      <c r="P2054" s="158"/>
    </row>
    <row r="2055" spans="1:16" ht="12.75">
      <c r="A2055" s="33"/>
      <c r="B2055" s="33"/>
      <c r="C2055" s="119"/>
      <c r="D2055" s="324"/>
      <c r="E2055" s="316"/>
      <c r="F2055" s="316"/>
      <c r="G2055" s="318"/>
      <c r="H2055" s="318"/>
      <c r="I2055" s="318"/>
      <c r="J2055" s="318"/>
      <c r="K2055" s="318"/>
      <c r="L2055" s="318"/>
      <c r="M2055" s="318"/>
      <c r="N2055" s="318"/>
      <c r="O2055" s="318"/>
      <c r="P2055" s="318"/>
    </row>
    <row r="2056" spans="1:16" ht="12.75">
      <c r="A2056" s="156"/>
      <c r="B2056" s="156"/>
      <c r="C2056" s="156"/>
      <c r="D2056" s="157"/>
      <c r="E2056" s="322"/>
      <c r="F2056" s="322"/>
      <c r="G2056" s="158"/>
      <c r="H2056" s="158"/>
      <c r="I2056" s="158"/>
      <c r="J2056" s="158"/>
      <c r="K2056" s="158"/>
      <c r="L2056" s="158"/>
      <c r="M2056" s="158"/>
      <c r="N2056" s="158"/>
      <c r="O2056" s="158"/>
      <c r="P2056" s="158"/>
    </row>
    <row r="2057" spans="1:16" ht="12.75">
      <c r="A2057" s="33"/>
      <c r="B2057" s="33"/>
      <c r="C2057" s="119"/>
      <c r="D2057" s="324"/>
      <c r="E2057" s="316"/>
      <c r="F2057" s="316"/>
      <c r="G2057" s="318"/>
      <c r="H2057" s="318"/>
      <c r="I2057" s="318"/>
      <c r="J2057" s="318"/>
      <c r="K2057" s="318"/>
      <c r="L2057" s="318"/>
      <c r="M2057" s="318"/>
      <c r="N2057" s="318"/>
      <c r="O2057" s="318"/>
      <c r="P2057" s="318"/>
    </row>
    <row r="2058" spans="1:16" ht="12.75">
      <c r="A2058" s="156"/>
      <c r="B2058" s="156"/>
      <c r="C2058" s="156"/>
      <c r="D2058" s="157"/>
      <c r="E2058" s="322"/>
      <c r="F2058" s="322"/>
      <c r="G2058" s="158"/>
      <c r="H2058" s="158"/>
      <c r="I2058" s="158"/>
      <c r="J2058" s="158"/>
      <c r="K2058" s="158"/>
      <c r="L2058" s="158"/>
      <c r="M2058" s="158"/>
      <c r="N2058" s="158"/>
      <c r="O2058" s="158"/>
      <c r="P2058" s="158"/>
    </row>
    <row r="2059" spans="1:16" ht="12.75">
      <c r="A2059" s="33"/>
      <c r="B2059" s="33"/>
      <c r="C2059" s="119"/>
      <c r="D2059" s="324"/>
      <c r="E2059" s="316"/>
      <c r="F2059" s="316"/>
      <c r="G2059" s="318"/>
      <c r="H2059" s="318"/>
      <c r="I2059" s="318"/>
      <c r="J2059" s="318"/>
      <c r="K2059" s="318"/>
      <c r="L2059" s="318"/>
      <c r="M2059" s="318"/>
      <c r="N2059" s="318"/>
      <c r="O2059" s="318"/>
      <c r="P2059" s="318"/>
    </row>
    <row r="2060" spans="1:16" ht="12.75">
      <c r="A2060" s="156"/>
      <c r="B2060" s="156"/>
      <c r="C2060" s="156"/>
      <c r="D2060" s="157"/>
      <c r="E2060" s="322"/>
      <c r="F2060" s="322"/>
      <c r="G2060" s="158"/>
      <c r="H2060" s="158"/>
      <c r="I2060" s="158"/>
      <c r="J2060" s="158"/>
      <c r="K2060" s="158"/>
      <c r="L2060" s="158"/>
      <c r="M2060" s="158"/>
      <c r="N2060" s="158"/>
      <c r="O2060" s="158"/>
      <c r="P2060" s="158"/>
    </row>
    <row r="2061" spans="1:16" ht="12.75">
      <c r="A2061" s="33"/>
      <c r="B2061" s="33"/>
      <c r="C2061" s="119"/>
      <c r="D2061" s="324"/>
      <c r="E2061" s="316"/>
      <c r="F2061" s="316"/>
      <c r="G2061" s="318"/>
      <c r="H2061" s="318"/>
      <c r="I2061" s="318"/>
      <c r="J2061" s="318"/>
      <c r="K2061" s="318"/>
      <c r="L2061" s="318"/>
      <c r="M2061" s="318"/>
      <c r="N2061" s="318"/>
      <c r="O2061" s="318"/>
      <c r="P2061" s="318"/>
    </row>
    <row r="2062" spans="1:16" ht="12.75">
      <c r="A2062" s="156"/>
      <c r="B2062" s="156"/>
      <c r="C2062" s="156"/>
      <c r="D2062" s="157"/>
      <c r="E2062" s="322"/>
      <c r="F2062" s="322"/>
      <c r="G2062" s="158"/>
      <c r="H2062" s="158"/>
      <c r="I2062" s="158"/>
      <c r="J2062" s="158"/>
      <c r="K2062" s="158"/>
      <c r="L2062" s="158"/>
      <c r="M2062" s="158"/>
      <c r="N2062" s="158"/>
      <c r="O2062" s="158"/>
      <c r="P2062" s="158"/>
    </row>
    <row r="2063" spans="1:16" ht="12.75">
      <c r="A2063" s="33"/>
      <c r="B2063" s="33"/>
      <c r="C2063" s="119"/>
      <c r="D2063" s="324"/>
      <c r="E2063" s="316"/>
      <c r="F2063" s="316"/>
      <c r="G2063" s="318"/>
      <c r="H2063" s="318"/>
      <c r="I2063" s="318"/>
      <c r="J2063" s="318"/>
      <c r="K2063" s="318"/>
      <c r="L2063" s="318"/>
      <c r="M2063" s="318"/>
      <c r="N2063" s="318"/>
      <c r="O2063" s="318"/>
      <c r="P2063" s="318"/>
    </row>
    <row r="2064" spans="1:16" ht="12.75">
      <c r="A2064" s="156"/>
      <c r="B2064" s="156"/>
      <c r="C2064" s="156"/>
      <c r="D2064" s="157"/>
      <c r="E2064" s="322"/>
      <c r="F2064" s="322"/>
      <c r="G2064" s="158"/>
      <c r="H2064" s="158"/>
      <c r="I2064" s="158"/>
      <c r="J2064" s="158"/>
      <c r="K2064" s="158"/>
      <c r="L2064" s="158"/>
      <c r="M2064" s="158"/>
      <c r="N2064" s="158"/>
      <c r="O2064" s="158"/>
      <c r="P2064" s="158"/>
    </row>
    <row r="2065" spans="1:16" ht="12.75">
      <c r="A2065" s="33"/>
      <c r="B2065" s="33"/>
      <c r="C2065" s="119"/>
      <c r="D2065" s="324"/>
      <c r="E2065" s="316"/>
      <c r="F2065" s="316"/>
      <c r="G2065" s="318"/>
      <c r="H2065" s="318"/>
      <c r="I2065" s="318"/>
      <c r="J2065" s="318"/>
      <c r="K2065" s="318"/>
      <c r="L2065" s="318"/>
      <c r="M2065" s="318"/>
      <c r="N2065" s="318"/>
      <c r="O2065" s="318"/>
      <c r="P2065" s="318"/>
    </row>
    <row r="2066" spans="1:16" ht="12.75">
      <c r="A2066" s="156"/>
      <c r="B2066" s="156"/>
      <c r="C2066" s="156"/>
      <c r="D2066" s="157"/>
      <c r="E2066" s="322"/>
      <c r="F2066" s="322"/>
      <c r="G2066" s="158"/>
      <c r="H2066" s="158"/>
      <c r="I2066" s="158"/>
      <c r="J2066" s="158"/>
      <c r="K2066" s="158"/>
      <c r="L2066" s="158"/>
      <c r="M2066" s="158"/>
      <c r="N2066" s="158"/>
      <c r="O2066" s="158"/>
      <c r="P2066" s="158"/>
    </row>
    <row r="2067" spans="1:16" ht="12.75">
      <c r="A2067" s="33"/>
      <c r="B2067" s="33"/>
      <c r="C2067" s="119"/>
      <c r="D2067" s="324"/>
      <c r="E2067" s="316"/>
      <c r="F2067" s="316"/>
      <c r="G2067" s="318"/>
      <c r="H2067" s="318"/>
      <c r="I2067" s="318"/>
      <c r="J2067" s="318"/>
      <c r="K2067" s="318"/>
      <c r="L2067" s="318"/>
      <c r="M2067" s="318"/>
      <c r="N2067" s="318"/>
      <c r="O2067" s="318"/>
      <c r="P2067" s="318"/>
    </row>
    <row r="2068" spans="1:16" ht="12.75">
      <c r="A2068" s="156"/>
      <c r="B2068" s="156"/>
      <c r="C2068" s="156"/>
      <c r="D2068" s="157"/>
      <c r="E2068" s="322"/>
      <c r="F2068" s="322"/>
      <c r="G2068" s="158"/>
      <c r="H2068" s="158"/>
      <c r="I2068" s="158"/>
      <c r="J2068" s="158"/>
      <c r="K2068" s="158"/>
      <c r="L2068" s="158"/>
      <c r="M2068" s="158"/>
      <c r="N2068" s="158"/>
      <c r="O2068" s="158"/>
      <c r="P2068" s="158"/>
    </row>
    <row r="2069" spans="1:16" ht="12.75">
      <c r="A2069" s="33"/>
      <c r="B2069" s="33"/>
      <c r="C2069" s="119"/>
      <c r="D2069" s="324"/>
      <c r="E2069" s="316"/>
      <c r="F2069" s="316"/>
      <c r="G2069" s="318"/>
      <c r="H2069" s="318"/>
      <c r="I2069" s="318"/>
      <c r="J2069" s="318"/>
      <c r="K2069" s="318"/>
      <c r="L2069" s="318"/>
      <c r="M2069" s="318"/>
      <c r="N2069" s="318"/>
      <c r="O2069" s="318"/>
      <c r="P2069" s="318"/>
    </row>
    <row r="2070" spans="1:16" ht="12.75">
      <c r="A2070" s="156"/>
      <c r="B2070" s="156"/>
      <c r="C2070" s="156"/>
      <c r="D2070" s="157"/>
      <c r="E2070" s="322"/>
      <c r="F2070" s="322"/>
      <c r="G2070" s="158"/>
      <c r="H2070" s="158"/>
      <c r="I2070" s="158"/>
      <c r="J2070" s="158"/>
      <c r="K2070" s="158"/>
      <c r="L2070" s="158"/>
      <c r="M2070" s="158"/>
      <c r="N2070" s="158"/>
      <c r="O2070" s="158"/>
      <c r="P2070" s="158"/>
    </row>
    <row r="2071" spans="1:16" ht="12.75">
      <c r="A2071" s="33"/>
      <c r="B2071" s="33"/>
      <c r="C2071" s="119"/>
      <c r="D2071" s="324"/>
      <c r="E2071" s="316"/>
      <c r="F2071" s="316"/>
      <c r="G2071" s="318"/>
      <c r="H2071" s="318"/>
      <c r="I2071" s="318"/>
      <c r="J2071" s="318"/>
      <c r="K2071" s="318"/>
      <c r="L2071" s="318"/>
      <c r="M2071" s="318"/>
      <c r="N2071" s="318"/>
      <c r="O2071" s="318"/>
      <c r="P2071" s="318"/>
    </row>
    <row r="2072" spans="1:16" ht="12.75">
      <c r="A2072" s="156"/>
      <c r="B2072" s="156"/>
      <c r="C2072" s="156"/>
      <c r="D2072" s="157"/>
      <c r="E2072" s="322"/>
      <c r="F2072" s="322"/>
      <c r="G2072" s="158"/>
      <c r="H2072" s="158"/>
      <c r="I2072" s="158"/>
      <c r="J2072" s="158"/>
      <c r="K2072" s="158"/>
      <c r="L2072" s="158"/>
      <c r="M2072" s="158"/>
      <c r="N2072" s="158"/>
      <c r="O2072" s="158"/>
      <c r="P2072" s="158"/>
    </row>
    <row r="2073" spans="1:16" ht="12.75">
      <c r="A2073" s="33"/>
      <c r="B2073" s="33"/>
      <c r="C2073" s="119"/>
      <c r="D2073" s="324"/>
      <c r="E2073" s="316"/>
      <c r="F2073" s="316"/>
      <c r="G2073" s="318"/>
      <c r="H2073" s="318"/>
      <c r="I2073" s="318"/>
      <c r="J2073" s="318"/>
      <c r="K2073" s="318"/>
      <c r="L2073" s="318"/>
      <c r="M2073" s="318"/>
      <c r="N2073" s="318"/>
      <c r="O2073" s="318"/>
      <c r="P2073" s="318"/>
    </row>
    <row r="2074" spans="1:16" ht="12.75">
      <c r="A2074" s="156"/>
      <c r="B2074" s="156"/>
      <c r="C2074" s="156"/>
      <c r="D2074" s="157"/>
      <c r="E2074" s="322"/>
      <c r="F2074" s="322"/>
      <c r="G2074" s="158"/>
      <c r="H2074" s="158"/>
      <c r="I2074" s="158"/>
      <c r="J2074" s="158"/>
      <c r="K2074" s="158"/>
      <c r="L2074" s="158"/>
      <c r="M2074" s="158"/>
      <c r="N2074" s="158"/>
      <c r="O2074" s="158"/>
      <c r="P2074" s="158"/>
    </row>
    <row r="2075" spans="1:16" ht="12.75">
      <c r="A2075" s="33"/>
      <c r="B2075" s="33"/>
      <c r="C2075" s="119"/>
      <c r="D2075" s="324"/>
      <c r="E2075" s="316"/>
      <c r="F2075" s="316"/>
      <c r="G2075" s="318"/>
      <c r="H2075" s="318"/>
      <c r="I2075" s="318"/>
      <c r="J2075" s="318"/>
      <c r="K2075" s="318"/>
      <c r="L2075" s="318"/>
      <c r="M2075" s="318"/>
      <c r="N2075" s="318"/>
      <c r="O2075" s="318"/>
      <c r="P2075" s="318"/>
    </row>
    <row r="2076" spans="1:16" ht="12.75">
      <c r="A2076" s="156"/>
      <c r="B2076" s="156"/>
      <c r="C2076" s="156"/>
      <c r="D2076" s="157"/>
      <c r="E2076" s="322"/>
      <c r="F2076" s="322"/>
      <c r="G2076" s="158"/>
      <c r="H2076" s="158"/>
      <c r="I2076" s="158"/>
      <c r="J2076" s="158"/>
      <c r="K2076" s="158"/>
      <c r="L2076" s="158"/>
      <c r="M2076" s="158"/>
      <c r="N2076" s="158"/>
      <c r="O2076" s="158"/>
      <c r="P2076" s="158"/>
    </row>
    <row r="2077" spans="1:16" ht="12.75">
      <c r="A2077" s="33"/>
      <c r="B2077" s="33"/>
      <c r="C2077" s="119"/>
      <c r="D2077" s="324"/>
      <c r="E2077" s="316"/>
      <c r="F2077" s="316"/>
      <c r="G2077" s="318"/>
      <c r="H2077" s="318"/>
      <c r="I2077" s="318"/>
      <c r="J2077" s="318"/>
      <c r="K2077" s="318"/>
      <c r="L2077" s="318"/>
      <c r="M2077" s="318"/>
      <c r="N2077" s="318"/>
      <c r="O2077" s="318"/>
      <c r="P2077" s="318"/>
    </row>
    <row r="2078" spans="1:16" ht="12.75">
      <c r="A2078" s="156"/>
      <c r="B2078" s="156"/>
      <c r="C2078" s="156"/>
      <c r="D2078" s="157"/>
      <c r="E2078" s="322"/>
      <c r="F2078" s="322"/>
      <c r="G2078" s="158"/>
      <c r="H2078" s="158"/>
      <c r="I2078" s="158"/>
      <c r="J2078" s="158"/>
      <c r="K2078" s="158"/>
      <c r="L2078" s="158"/>
      <c r="M2078" s="158"/>
      <c r="N2078" s="158"/>
      <c r="O2078" s="158"/>
      <c r="P2078" s="158"/>
    </row>
    <row r="2079" spans="1:16" ht="12.75">
      <c r="A2079" s="33"/>
      <c r="B2079" s="33"/>
      <c r="C2079" s="119"/>
      <c r="D2079" s="324"/>
      <c r="E2079" s="316"/>
      <c r="F2079" s="316"/>
      <c r="G2079" s="318"/>
      <c r="H2079" s="318"/>
      <c r="I2079" s="318"/>
      <c r="J2079" s="318"/>
      <c r="K2079" s="318"/>
      <c r="L2079" s="318"/>
      <c r="M2079" s="318"/>
      <c r="N2079" s="318"/>
      <c r="O2079" s="318"/>
      <c r="P2079" s="318"/>
    </row>
    <row r="2080" spans="1:16" ht="12.75">
      <c r="A2080" s="156"/>
      <c r="B2080" s="156"/>
      <c r="C2080" s="156"/>
      <c r="D2080" s="157"/>
      <c r="E2080" s="322"/>
      <c r="F2080" s="322"/>
      <c r="G2080" s="158"/>
      <c r="H2080" s="158"/>
      <c r="I2080" s="158"/>
      <c r="J2080" s="158"/>
      <c r="K2080" s="158"/>
      <c r="L2080" s="158"/>
      <c r="M2080" s="158"/>
      <c r="N2080" s="158"/>
      <c r="O2080" s="158"/>
      <c r="P2080" s="158"/>
    </row>
    <row r="2081" spans="1:16" ht="12.75">
      <c r="A2081" s="33"/>
      <c r="B2081" s="33"/>
      <c r="C2081" s="119"/>
      <c r="D2081" s="324"/>
      <c r="E2081" s="316"/>
      <c r="F2081" s="316"/>
      <c r="G2081" s="318"/>
      <c r="H2081" s="318"/>
      <c r="I2081" s="318"/>
      <c r="J2081" s="318"/>
      <c r="K2081" s="318"/>
      <c r="L2081" s="318"/>
      <c r="M2081" s="318"/>
      <c r="N2081" s="318"/>
      <c r="O2081" s="318"/>
      <c r="P2081" s="318"/>
    </row>
    <row r="2082" spans="1:16" ht="12.75">
      <c r="A2082" s="156"/>
      <c r="B2082" s="156"/>
      <c r="C2082" s="156"/>
      <c r="D2082" s="157"/>
      <c r="E2082" s="322"/>
      <c r="F2082" s="322"/>
      <c r="G2082" s="158"/>
      <c r="H2082" s="158"/>
      <c r="I2082" s="158"/>
      <c r="J2082" s="158"/>
      <c r="K2082" s="158"/>
      <c r="L2082" s="158"/>
      <c r="M2082" s="158"/>
      <c r="N2082" s="158"/>
      <c r="O2082" s="158"/>
      <c r="P2082" s="158"/>
    </row>
    <row r="2083" spans="1:16" ht="12.75">
      <c r="A2083" s="33"/>
      <c r="B2083" s="33"/>
      <c r="C2083" s="119"/>
      <c r="D2083" s="324"/>
      <c r="E2083" s="316"/>
      <c r="F2083" s="316"/>
      <c r="G2083" s="318"/>
      <c r="H2083" s="318"/>
      <c r="I2083" s="318"/>
      <c r="J2083" s="318"/>
      <c r="K2083" s="318"/>
      <c r="L2083" s="318"/>
      <c r="M2083" s="318"/>
      <c r="N2083" s="318"/>
      <c r="O2083" s="318"/>
      <c r="P2083" s="318"/>
    </row>
    <row r="2084" spans="1:16" ht="12.75">
      <c r="A2084" s="156"/>
      <c r="B2084" s="156"/>
      <c r="C2084" s="156"/>
      <c r="D2084" s="157"/>
      <c r="E2084" s="322"/>
      <c r="F2084" s="322"/>
      <c r="G2084" s="158"/>
      <c r="H2084" s="158"/>
      <c r="I2084" s="158"/>
      <c r="J2084" s="158"/>
      <c r="K2084" s="158"/>
      <c r="L2084" s="158"/>
      <c r="M2084" s="158"/>
      <c r="N2084" s="158"/>
      <c r="O2084" s="158"/>
      <c r="P2084" s="158"/>
    </row>
    <row r="2085" spans="1:16" ht="12.75">
      <c r="A2085" s="33"/>
      <c r="B2085" s="33"/>
      <c r="C2085" s="119"/>
      <c r="D2085" s="324"/>
      <c r="E2085" s="316"/>
      <c r="F2085" s="316"/>
      <c r="G2085" s="318"/>
      <c r="H2085" s="318"/>
      <c r="I2085" s="318"/>
      <c r="J2085" s="318"/>
      <c r="K2085" s="318"/>
      <c r="L2085" s="318"/>
      <c r="M2085" s="318"/>
      <c r="N2085" s="318"/>
      <c r="O2085" s="318"/>
      <c r="P2085" s="318"/>
    </row>
    <row r="2086" spans="1:16" ht="12.75">
      <c r="A2086" s="156"/>
      <c r="B2086" s="156"/>
      <c r="C2086" s="156"/>
      <c r="D2086" s="157"/>
      <c r="E2086" s="322"/>
      <c r="F2086" s="322"/>
      <c r="G2086" s="158"/>
      <c r="H2086" s="158"/>
      <c r="I2086" s="158"/>
      <c r="J2086" s="158"/>
      <c r="K2086" s="158"/>
      <c r="L2086" s="158"/>
      <c r="M2086" s="158"/>
      <c r="N2086" s="158"/>
      <c r="O2086" s="158"/>
      <c r="P2086" s="158"/>
    </row>
    <row r="2087" spans="1:16" ht="12.75">
      <c r="A2087" s="33"/>
      <c r="B2087" s="33"/>
      <c r="C2087" s="119"/>
      <c r="D2087" s="324"/>
      <c r="E2087" s="316"/>
      <c r="F2087" s="316"/>
      <c r="G2087" s="318"/>
      <c r="H2087" s="318"/>
      <c r="I2087" s="318"/>
      <c r="J2087" s="318"/>
      <c r="K2087" s="318"/>
      <c r="L2087" s="318"/>
      <c r="M2087" s="318"/>
      <c r="N2087" s="318"/>
      <c r="O2087" s="318"/>
      <c r="P2087" s="318"/>
    </row>
    <row r="2088" spans="1:16" ht="12.75">
      <c r="A2088" s="156"/>
      <c r="B2088" s="156"/>
      <c r="C2088" s="156"/>
      <c r="D2088" s="157"/>
      <c r="E2088" s="322"/>
      <c r="F2088" s="322"/>
      <c r="G2088" s="158"/>
      <c r="H2088" s="158"/>
      <c r="I2088" s="158"/>
      <c r="J2088" s="158"/>
      <c r="K2088" s="158"/>
      <c r="L2088" s="158"/>
      <c r="M2088" s="158"/>
      <c r="N2088" s="158"/>
      <c r="O2088" s="158"/>
      <c r="P2088" s="158"/>
    </row>
    <row r="2089" spans="1:16" ht="12.75">
      <c r="A2089" s="33"/>
      <c r="B2089" s="33"/>
      <c r="C2089" s="119"/>
      <c r="D2089" s="324"/>
      <c r="E2089" s="316"/>
      <c r="F2089" s="316"/>
      <c r="G2089" s="318"/>
      <c r="H2089" s="318"/>
      <c r="I2089" s="318"/>
      <c r="J2089" s="318"/>
      <c r="K2089" s="318"/>
      <c r="L2089" s="318"/>
      <c r="M2089" s="318"/>
      <c r="N2089" s="318"/>
      <c r="O2089" s="318"/>
      <c r="P2089" s="318"/>
    </row>
    <row r="2090" spans="1:16" ht="12.75">
      <c r="A2090" s="156"/>
      <c r="B2090" s="156"/>
      <c r="C2090" s="156"/>
      <c r="D2090" s="157"/>
      <c r="E2090" s="322"/>
      <c r="F2090" s="322"/>
      <c r="G2090" s="158"/>
      <c r="H2090" s="158"/>
      <c r="I2090" s="158"/>
      <c r="J2090" s="158"/>
      <c r="K2090" s="158"/>
      <c r="L2090" s="158"/>
      <c r="M2090" s="158"/>
      <c r="N2090" s="158"/>
      <c r="O2090" s="158"/>
      <c r="P2090" s="158"/>
    </row>
    <row r="2091" spans="1:16" ht="12.75">
      <c r="A2091" s="33"/>
      <c r="B2091" s="33"/>
      <c r="C2091" s="119"/>
      <c r="D2091" s="324"/>
      <c r="E2091" s="316"/>
      <c r="F2091" s="316"/>
      <c r="G2091" s="318"/>
      <c r="H2091" s="318"/>
      <c r="I2091" s="318"/>
      <c r="J2091" s="318"/>
      <c r="K2091" s="318"/>
      <c r="L2091" s="318"/>
      <c r="M2091" s="318"/>
      <c r="N2091" s="318"/>
      <c r="O2091" s="318"/>
      <c r="P2091" s="318"/>
    </row>
    <row r="2092" spans="1:16" ht="12.75">
      <c r="A2092" s="156"/>
      <c r="B2092" s="156"/>
      <c r="C2092" s="156"/>
      <c r="D2092" s="157"/>
      <c r="E2092" s="322"/>
      <c r="F2092" s="322"/>
      <c r="G2092" s="158"/>
      <c r="H2092" s="158"/>
      <c r="I2092" s="158"/>
      <c r="J2092" s="158"/>
      <c r="K2092" s="158"/>
      <c r="L2092" s="158"/>
      <c r="M2092" s="158"/>
      <c r="N2092" s="158"/>
      <c r="O2092" s="158"/>
      <c r="P2092" s="158"/>
    </row>
    <row r="2093" spans="1:16" ht="12.75">
      <c r="A2093" s="33"/>
      <c r="B2093" s="33"/>
      <c r="C2093" s="119"/>
      <c r="D2093" s="324"/>
      <c r="E2093" s="316"/>
      <c r="F2093" s="316"/>
      <c r="G2093" s="318"/>
      <c r="H2093" s="318"/>
      <c r="I2093" s="318"/>
      <c r="J2093" s="318"/>
      <c r="K2093" s="318"/>
      <c r="L2093" s="318"/>
      <c r="M2093" s="318"/>
      <c r="N2093" s="318"/>
      <c r="O2093" s="318"/>
      <c r="P2093" s="318"/>
    </row>
    <row r="2094" spans="1:16" ht="12.75">
      <c r="A2094" s="156"/>
      <c r="B2094" s="156"/>
      <c r="C2094" s="156"/>
      <c r="D2094" s="157"/>
      <c r="E2094" s="322"/>
      <c r="F2094" s="322"/>
      <c r="G2094" s="158"/>
      <c r="H2094" s="158"/>
      <c r="I2094" s="158"/>
      <c r="J2094" s="158"/>
      <c r="K2094" s="158"/>
      <c r="L2094" s="158"/>
      <c r="M2094" s="158"/>
      <c r="N2094" s="158"/>
      <c r="O2094" s="158"/>
      <c r="P2094" s="158"/>
    </row>
    <row r="2095" spans="1:16" ht="12.75">
      <c r="A2095" s="33"/>
      <c r="B2095" s="33"/>
      <c r="C2095" s="119"/>
      <c r="D2095" s="324"/>
      <c r="E2095" s="316"/>
      <c r="F2095" s="316"/>
      <c r="G2095" s="318"/>
      <c r="H2095" s="318"/>
      <c r="I2095" s="318"/>
      <c r="J2095" s="318"/>
      <c r="K2095" s="318"/>
      <c r="L2095" s="318"/>
      <c r="M2095" s="318"/>
      <c r="N2095" s="318"/>
      <c r="O2095" s="318"/>
      <c r="P2095" s="318"/>
    </row>
    <row r="2096" spans="1:16" ht="12.75">
      <c r="A2096" s="156"/>
      <c r="B2096" s="156"/>
      <c r="C2096" s="156"/>
      <c r="D2096" s="157"/>
      <c r="E2096" s="322"/>
      <c r="F2096" s="322"/>
      <c r="G2096" s="158"/>
      <c r="H2096" s="158"/>
      <c r="I2096" s="158"/>
      <c r="J2096" s="158"/>
      <c r="K2096" s="158"/>
      <c r="L2096" s="158"/>
      <c r="M2096" s="158"/>
      <c r="N2096" s="158"/>
      <c r="O2096" s="158"/>
      <c r="P2096" s="158"/>
    </row>
    <row r="2097" spans="1:16" ht="12.75">
      <c r="A2097" s="33"/>
      <c r="B2097" s="33"/>
      <c r="C2097" s="119"/>
      <c r="D2097" s="324"/>
      <c r="E2097" s="316"/>
      <c r="F2097" s="316"/>
      <c r="G2097" s="318"/>
      <c r="H2097" s="318"/>
      <c r="I2097" s="318"/>
      <c r="J2097" s="318"/>
      <c r="K2097" s="318"/>
      <c r="L2097" s="318"/>
      <c r="M2097" s="318"/>
      <c r="N2097" s="318"/>
      <c r="O2097" s="318"/>
      <c r="P2097" s="318"/>
    </row>
    <row r="2098" spans="1:16" ht="12.75">
      <c r="A2098" s="156"/>
      <c r="B2098" s="156"/>
      <c r="C2098" s="156"/>
      <c r="D2098" s="157"/>
      <c r="E2098" s="322"/>
      <c r="F2098" s="322"/>
      <c r="G2098" s="158"/>
      <c r="H2098" s="158"/>
      <c r="I2098" s="158"/>
      <c r="J2098" s="158"/>
      <c r="K2098" s="158"/>
      <c r="L2098" s="158"/>
      <c r="M2098" s="158"/>
      <c r="N2098" s="158"/>
      <c r="O2098" s="158"/>
      <c r="P2098" s="158"/>
    </row>
    <row r="2099" spans="1:16" ht="12.75">
      <c r="A2099" s="33"/>
      <c r="B2099" s="33"/>
      <c r="C2099" s="119"/>
      <c r="D2099" s="324"/>
      <c r="E2099" s="316"/>
      <c r="F2099" s="316"/>
      <c r="G2099" s="318"/>
      <c r="H2099" s="318"/>
      <c r="I2099" s="318"/>
      <c r="J2099" s="318"/>
      <c r="K2099" s="318"/>
      <c r="L2099" s="318"/>
      <c r="M2099" s="318"/>
      <c r="N2099" s="318"/>
      <c r="O2099" s="318"/>
      <c r="P2099" s="318"/>
    </row>
    <row r="2100" spans="1:16" ht="12.75">
      <c r="A2100" s="156"/>
      <c r="B2100" s="156"/>
      <c r="C2100" s="156"/>
      <c r="D2100" s="157"/>
      <c r="E2100" s="322"/>
      <c r="F2100" s="322"/>
      <c r="G2100" s="158"/>
      <c r="H2100" s="158"/>
      <c r="I2100" s="158"/>
      <c r="J2100" s="158"/>
      <c r="K2100" s="158"/>
      <c r="L2100" s="158"/>
      <c r="M2100" s="158"/>
      <c r="N2100" s="158"/>
      <c r="O2100" s="158"/>
      <c r="P2100" s="158"/>
    </row>
    <row r="2101" spans="1:16" ht="12.75">
      <c r="A2101" s="33"/>
      <c r="B2101" s="33"/>
      <c r="C2101" s="119"/>
      <c r="D2101" s="324"/>
      <c r="E2101" s="316"/>
      <c r="F2101" s="316"/>
      <c r="G2101" s="318"/>
      <c r="H2101" s="318"/>
      <c r="I2101" s="318"/>
      <c r="J2101" s="318"/>
      <c r="K2101" s="318"/>
      <c r="L2101" s="318"/>
      <c r="M2101" s="318"/>
      <c r="N2101" s="318"/>
      <c r="O2101" s="318"/>
      <c r="P2101" s="318"/>
    </row>
    <row r="2102" spans="1:16" ht="12.75">
      <c r="A2102" s="156"/>
      <c r="B2102" s="156"/>
      <c r="C2102" s="156"/>
      <c r="D2102" s="157"/>
      <c r="E2102" s="322"/>
      <c r="F2102" s="322"/>
      <c r="G2102" s="158"/>
      <c r="H2102" s="158"/>
      <c r="I2102" s="158"/>
      <c r="J2102" s="158"/>
      <c r="K2102" s="158"/>
      <c r="L2102" s="158"/>
      <c r="M2102" s="158"/>
      <c r="N2102" s="158"/>
      <c r="O2102" s="158"/>
      <c r="P2102" s="158"/>
    </row>
    <row r="2103" spans="1:16" ht="12.75">
      <c r="A2103" s="33"/>
      <c r="B2103" s="33"/>
      <c r="C2103" s="119"/>
      <c r="D2103" s="324"/>
      <c r="E2103" s="316"/>
      <c r="F2103" s="316"/>
      <c r="G2103" s="318"/>
      <c r="H2103" s="318"/>
      <c r="I2103" s="318"/>
      <c r="J2103" s="318"/>
      <c r="K2103" s="318"/>
      <c r="L2103" s="318"/>
      <c r="M2103" s="318"/>
      <c r="N2103" s="318"/>
      <c r="O2103" s="318"/>
      <c r="P2103" s="318"/>
    </row>
    <row r="2104" spans="1:16" ht="12.75">
      <c r="A2104" s="156"/>
      <c r="B2104" s="156"/>
      <c r="C2104" s="156"/>
      <c r="D2104" s="157"/>
      <c r="E2104" s="322"/>
      <c r="F2104" s="322"/>
      <c r="G2104" s="158"/>
      <c r="H2104" s="158"/>
      <c r="I2104" s="158"/>
      <c r="J2104" s="158"/>
      <c r="K2104" s="158"/>
      <c r="L2104" s="158"/>
      <c r="M2104" s="158"/>
      <c r="N2104" s="158"/>
      <c r="O2104" s="158"/>
      <c r="P2104" s="158"/>
    </row>
    <row r="2105" spans="1:16" ht="12.75">
      <c r="A2105" s="33"/>
      <c r="B2105" s="33"/>
      <c r="C2105" s="119"/>
      <c r="D2105" s="324"/>
      <c r="E2105" s="316"/>
      <c r="F2105" s="316"/>
      <c r="G2105" s="318"/>
      <c r="H2105" s="318"/>
      <c r="I2105" s="318"/>
      <c r="J2105" s="318"/>
      <c r="K2105" s="318"/>
      <c r="L2105" s="318"/>
      <c r="M2105" s="318"/>
      <c r="N2105" s="318"/>
      <c r="O2105" s="318"/>
      <c r="P2105" s="318"/>
    </row>
    <row r="2106" spans="1:16" ht="12.75">
      <c r="A2106" s="156"/>
      <c r="B2106" s="156"/>
      <c r="C2106" s="156"/>
      <c r="D2106" s="157"/>
      <c r="E2106" s="322"/>
      <c r="F2106" s="322"/>
      <c r="G2106" s="158"/>
      <c r="H2106" s="158"/>
      <c r="I2106" s="158"/>
      <c r="J2106" s="158"/>
      <c r="K2106" s="158"/>
      <c r="L2106" s="158"/>
      <c r="M2106" s="158"/>
      <c r="N2106" s="158"/>
      <c r="O2106" s="158"/>
      <c r="P2106" s="158"/>
    </row>
    <row r="2107" spans="1:16" ht="12.75">
      <c r="A2107" s="33"/>
      <c r="B2107" s="33"/>
      <c r="C2107" s="119"/>
      <c r="D2107" s="324"/>
      <c r="E2107" s="316"/>
      <c r="F2107" s="316"/>
      <c r="G2107" s="318"/>
      <c r="H2107" s="318"/>
      <c r="I2107" s="318"/>
      <c r="J2107" s="318"/>
      <c r="K2107" s="318"/>
      <c r="L2107" s="318"/>
      <c r="M2107" s="318"/>
      <c r="N2107" s="318"/>
      <c r="O2107" s="318"/>
      <c r="P2107" s="318"/>
    </row>
    <row r="2108" spans="1:16" ht="12.75">
      <c r="A2108" s="156"/>
      <c r="B2108" s="156"/>
      <c r="C2108" s="156"/>
      <c r="D2108" s="157"/>
      <c r="E2108" s="322"/>
      <c r="F2108" s="322"/>
      <c r="G2108" s="158"/>
      <c r="H2108" s="158"/>
      <c r="I2108" s="158"/>
      <c r="J2108" s="158"/>
      <c r="K2108" s="158"/>
      <c r="L2108" s="158"/>
      <c r="M2108" s="158"/>
      <c r="N2108" s="158"/>
      <c r="O2108" s="158"/>
      <c r="P2108" s="158"/>
    </row>
    <row r="2109" spans="1:16" ht="12.75">
      <c r="A2109" s="33"/>
      <c r="B2109" s="33"/>
      <c r="C2109" s="119"/>
      <c r="D2109" s="324"/>
      <c r="E2109" s="316"/>
      <c r="F2109" s="316"/>
      <c r="G2109" s="318"/>
      <c r="H2109" s="318"/>
      <c r="I2109" s="318"/>
      <c r="J2109" s="318"/>
      <c r="K2109" s="318"/>
      <c r="L2109" s="318"/>
      <c r="M2109" s="318"/>
      <c r="N2109" s="318"/>
      <c r="O2109" s="318"/>
      <c r="P2109" s="318"/>
    </row>
    <row r="2110" spans="1:16" ht="12.75">
      <c r="A2110" s="156"/>
      <c r="B2110" s="156"/>
      <c r="C2110" s="156"/>
      <c r="D2110" s="157"/>
      <c r="E2110" s="322"/>
      <c r="F2110" s="322"/>
      <c r="G2110" s="158"/>
      <c r="H2110" s="158"/>
      <c r="I2110" s="158"/>
      <c r="J2110" s="158"/>
      <c r="K2110" s="158"/>
      <c r="L2110" s="158"/>
      <c r="M2110" s="158"/>
      <c r="N2110" s="158"/>
      <c r="O2110" s="158"/>
      <c r="P2110" s="158"/>
    </row>
    <row r="2111" spans="1:16" ht="12.75">
      <c r="A2111" s="33"/>
      <c r="B2111" s="33"/>
      <c r="C2111" s="119"/>
      <c r="D2111" s="324"/>
      <c r="E2111" s="316"/>
      <c r="F2111" s="316"/>
      <c r="G2111" s="318"/>
      <c r="H2111" s="318"/>
      <c r="I2111" s="318"/>
      <c r="J2111" s="318"/>
      <c r="K2111" s="318"/>
      <c r="L2111" s="318"/>
      <c r="M2111" s="318"/>
      <c r="N2111" s="318"/>
      <c r="O2111" s="318"/>
      <c r="P2111" s="318"/>
    </row>
    <row r="2112" spans="1:16" ht="12.75">
      <c r="A2112" s="156"/>
      <c r="B2112" s="156"/>
      <c r="C2112" s="156"/>
      <c r="D2112" s="157"/>
      <c r="E2112" s="322"/>
      <c r="F2112" s="322"/>
      <c r="G2112" s="158"/>
      <c r="H2112" s="158"/>
      <c r="I2112" s="158"/>
      <c r="J2112" s="158"/>
      <c r="K2112" s="158"/>
      <c r="L2112" s="158"/>
      <c r="M2112" s="158"/>
      <c r="N2112" s="158"/>
      <c r="O2112" s="158"/>
      <c r="P2112" s="158"/>
    </row>
    <row r="2113" spans="1:16" ht="12.75">
      <c r="A2113" s="33"/>
      <c r="B2113" s="33"/>
      <c r="C2113" s="119"/>
      <c r="D2113" s="324"/>
      <c r="E2113" s="316"/>
      <c r="F2113" s="316"/>
      <c r="G2113" s="318"/>
      <c r="H2113" s="318"/>
      <c r="I2113" s="318"/>
      <c r="J2113" s="318"/>
      <c r="K2113" s="318"/>
      <c r="L2113" s="318"/>
      <c r="M2113" s="318"/>
      <c r="N2113" s="318"/>
      <c r="O2113" s="318"/>
      <c r="P2113" s="318"/>
    </row>
    <row r="2114" spans="1:16" ht="12.75">
      <c r="A2114" s="156"/>
      <c r="B2114" s="156"/>
      <c r="C2114" s="156"/>
      <c r="D2114" s="157"/>
      <c r="E2114" s="322"/>
      <c r="F2114" s="322"/>
      <c r="G2114" s="158"/>
      <c r="H2114" s="158"/>
      <c r="I2114" s="158"/>
      <c r="J2114" s="158"/>
      <c r="K2114" s="158"/>
      <c r="L2114" s="158"/>
      <c r="M2114" s="158"/>
      <c r="N2114" s="158"/>
      <c r="O2114" s="158"/>
      <c r="P2114" s="158"/>
    </row>
    <row r="2115" spans="1:16" ht="12.75">
      <c r="A2115" s="33"/>
      <c r="B2115" s="33"/>
      <c r="C2115" s="119"/>
      <c r="D2115" s="324"/>
      <c r="E2115" s="316"/>
      <c r="F2115" s="316"/>
      <c r="G2115" s="318"/>
      <c r="H2115" s="318"/>
      <c r="I2115" s="318"/>
      <c r="J2115" s="318"/>
      <c r="K2115" s="318"/>
      <c r="L2115" s="318"/>
      <c r="M2115" s="318"/>
      <c r="N2115" s="318"/>
      <c r="O2115" s="318"/>
      <c r="P2115" s="318"/>
    </row>
    <row r="2116" spans="1:16" ht="12.75">
      <c r="A2116" s="156"/>
      <c r="B2116" s="156"/>
      <c r="C2116" s="156"/>
      <c r="D2116" s="157"/>
      <c r="E2116" s="322"/>
      <c r="F2116" s="322"/>
      <c r="G2116" s="158"/>
      <c r="H2116" s="158"/>
      <c r="I2116" s="158"/>
      <c r="J2116" s="158"/>
      <c r="K2116" s="158"/>
      <c r="L2116" s="158"/>
      <c r="M2116" s="158"/>
      <c r="N2116" s="158"/>
      <c r="O2116" s="158"/>
      <c r="P2116" s="158"/>
    </row>
    <row r="2117" spans="1:16" ht="12.75">
      <c r="A2117" s="33"/>
      <c r="B2117" s="33"/>
      <c r="C2117" s="119"/>
      <c r="D2117" s="324"/>
      <c r="E2117" s="316"/>
      <c r="F2117" s="316"/>
      <c r="G2117" s="318"/>
      <c r="H2117" s="318"/>
      <c r="I2117" s="318"/>
      <c r="J2117" s="318"/>
      <c r="K2117" s="318"/>
      <c r="L2117" s="318"/>
      <c r="M2117" s="318"/>
      <c r="N2117" s="318"/>
      <c r="O2117" s="318"/>
      <c r="P2117" s="318"/>
    </row>
    <row r="2118" spans="1:16" ht="12.75">
      <c r="A2118" s="156"/>
      <c r="B2118" s="156"/>
      <c r="C2118" s="156"/>
      <c r="D2118" s="157"/>
      <c r="E2118" s="322"/>
      <c r="F2118" s="322"/>
      <c r="G2118" s="158"/>
      <c r="H2118" s="158"/>
      <c r="I2118" s="158"/>
      <c r="J2118" s="158"/>
      <c r="K2118" s="158"/>
      <c r="L2118" s="158"/>
      <c r="M2118" s="158"/>
      <c r="N2118" s="158"/>
      <c r="O2118" s="158"/>
      <c r="P2118" s="158"/>
    </row>
    <row r="2119" spans="1:16" ht="12.75">
      <c r="A2119" s="33"/>
      <c r="B2119" s="33"/>
      <c r="C2119" s="119"/>
      <c r="D2119" s="324"/>
      <c r="E2119" s="316"/>
      <c r="F2119" s="316"/>
      <c r="G2119" s="318"/>
      <c r="H2119" s="318"/>
      <c r="I2119" s="318"/>
      <c r="J2119" s="318"/>
      <c r="K2119" s="318"/>
      <c r="L2119" s="318"/>
      <c r="M2119" s="318"/>
      <c r="N2119" s="318"/>
      <c r="O2119" s="318"/>
      <c r="P2119" s="318"/>
    </row>
    <row r="2120" spans="1:16" ht="12.75">
      <c r="A2120" s="156"/>
      <c r="B2120" s="156"/>
      <c r="C2120" s="156"/>
      <c r="D2120" s="157"/>
      <c r="E2120" s="322"/>
      <c r="F2120" s="322"/>
      <c r="G2120" s="158"/>
      <c r="H2120" s="158"/>
      <c r="I2120" s="158"/>
      <c r="J2120" s="158"/>
      <c r="K2120" s="158"/>
      <c r="L2120" s="158"/>
      <c r="M2120" s="158"/>
      <c r="N2120" s="158"/>
      <c r="O2120" s="158"/>
      <c r="P2120" s="158"/>
    </row>
    <row r="2121" spans="1:16" ht="12.75">
      <c r="A2121" s="33"/>
      <c r="B2121" s="33"/>
      <c r="C2121" s="119"/>
      <c r="D2121" s="324"/>
      <c r="E2121" s="316"/>
      <c r="F2121" s="316"/>
      <c r="G2121" s="318"/>
      <c r="H2121" s="318"/>
      <c r="I2121" s="318"/>
      <c r="J2121" s="318"/>
      <c r="K2121" s="318"/>
      <c r="L2121" s="318"/>
      <c r="M2121" s="318"/>
      <c r="N2121" s="318"/>
      <c r="O2121" s="318"/>
      <c r="P2121" s="318"/>
    </row>
    <row r="2122" spans="1:16" ht="12.75">
      <c r="A2122" s="156"/>
      <c r="B2122" s="156"/>
      <c r="C2122" s="156"/>
      <c r="D2122" s="157"/>
      <c r="E2122" s="322"/>
      <c r="F2122" s="322"/>
      <c r="G2122" s="158"/>
      <c r="H2122" s="158"/>
      <c r="I2122" s="158"/>
      <c r="J2122" s="158"/>
      <c r="K2122" s="158"/>
      <c r="L2122" s="158"/>
      <c r="M2122" s="158"/>
      <c r="N2122" s="158"/>
      <c r="O2122" s="158"/>
      <c r="P2122" s="158"/>
    </row>
    <row r="2123" spans="1:16" ht="12.75">
      <c r="A2123" s="33"/>
      <c r="B2123" s="33"/>
      <c r="C2123" s="119"/>
      <c r="D2123" s="324"/>
      <c r="E2123" s="316"/>
      <c r="F2123" s="316"/>
      <c r="G2123" s="318"/>
      <c r="H2123" s="318"/>
      <c r="I2123" s="318"/>
      <c r="J2123" s="318"/>
      <c r="K2123" s="318"/>
      <c r="L2123" s="318"/>
      <c r="M2123" s="318"/>
      <c r="N2123" s="318"/>
      <c r="O2123" s="318"/>
      <c r="P2123" s="318"/>
    </row>
    <row r="2124" spans="1:16" ht="12.75">
      <c r="A2124" s="156"/>
      <c r="B2124" s="156"/>
      <c r="C2124" s="156"/>
      <c r="D2124" s="157"/>
      <c r="E2124" s="322"/>
      <c r="F2124" s="322"/>
      <c r="G2124" s="158"/>
      <c r="H2124" s="158"/>
      <c r="I2124" s="158"/>
      <c r="J2124" s="158"/>
      <c r="K2124" s="158"/>
      <c r="L2124" s="158"/>
      <c r="M2124" s="158"/>
      <c r="N2124" s="158"/>
      <c r="O2124" s="158"/>
      <c r="P2124" s="158"/>
    </row>
    <row r="2125" spans="1:16" ht="12.75">
      <c r="A2125" s="33"/>
      <c r="B2125" s="33"/>
      <c r="C2125" s="119"/>
      <c r="D2125" s="324"/>
      <c r="E2125" s="316"/>
      <c r="F2125" s="316"/>
      <c r="G2125" s="318"/>
      <c r="H2125" s="318"/>
      <c r="I2125" s="318"/>
      <c r="J2125" s="318"/>
      <c r="K2125" s="318"/>
      <c r="L2125" s="318"/>
      <c r="M2125" s="318"/>
      <c r="N2125" s="318"/>
      <c r="O2125" s="318"/>
      <c r="P2125" s="318"/>
    </row>
    <row r="2126" spans="1:16" ht="12.75">
      <c r="A2126" s="156"/>
      <c r="B2126" s="156"/>
      <c r="C2126" s="156"/>
      <c r="D2126" s="157"/>
      <c r="E2126" s="322"/>
      <c r="F2126" s="322"/>
      <c r="G2126" s="158"/>
      <c r="H2126" s="158"/>
      <c r="I2126" s="158"/>
      <c r="J2126" s="158"/>
      <c r="K2126" s="158"/>
      <c r="L2126" s="158"/>
      <c r="M2126" s="158"/>
      <c r="N2126" s="158"/>
      <c r="O2126" s="158"/>
      <c r="P2126" s="158"/>
    </row>
    <row r="2127" spans="1:16" ht="12.75">
      <c r="A2127" s="33"/>
      <c r="B2127" s="33"/>
      <c r="C2127" s="119"/>
      <c r="D2127" s="324"/>
      <c r="E2127" s="316"/>
      <c r="F2127" s="316"/>
      <c r="G2127" s="318"/>
      <c r="H2127" s="318"/>
      <c r="I2127" s="318"/>
      <c r="J2127" s="318"/>
      <c r="K2127" s="318"/>
      <c r="L2127" s="318"/>
      <c r="M2127" s="318"/>
      <c r="N2127" s="318"/>
      <c r="O2127" s="318"/>
      <c r="P2127" s="318"/>
    </row>
    <row r="2128" spans="1:16" ht="12.75">
      <c r="A2128" s="156"/>
      <c r="B2128" s="156"/>
      <c r="C2128" s="156"/>
      <c r="D2128" s="157"/>
      <c r="E2128" s="322"/>
      <c r="F2128" s="322"/>
      <c r="G2128" s="158"/>
      <c r="H2128" s="158"/>
      <c r="I2128" s="158"/>
      <c r="J2128" s="158"/>
      <c r="K2128" s="158"/>
      <c r="L2128" s="158"/>
      <c r="M2128" s="158"/>
      <c r="N2128" s="158"/>
      <c r="O2128" s="158"/>
      <c r="P2128" s="158"/>
    </row>
    <row r="2129" spans="1:16" ht="12.75">
      <c r="A2129" s="33"/>
      <c r="B2129" s="33"/>
      <c r="C2129" s="119"/>
      <c r="D2129" s="324"/>
      <c r="E2129" s="316"/>
      <c r="F2129" s="316"/>
      <c r="G2129" s="318"/>
      <c r="H2129" s="318"/>
      <c r="I2129" s="318"/>
      <c r="J2129" s="318"/>
      <c r="K2129" s="318"/>
      <c r="L2129" s="318"/>
      <c r="M2129" s="318"/>
      <c r="N2129" s="318"/>
      <c r="O2129" s="318"/>
      <c r="P2129" s="318"/>
    </row>
    <row r="2130" spans="1:16" ht="12.75">
      <c r="A2130" s="156"/>
      <c r="B2130" s="156"/>
      <c r="C2130" s="156"/>
      <c r="D2130" s="157"/>
      <c r="E2130" s="322"/>
      <c r="F2130" s="322"/>
      <c r="G2130" s="158"/>
      <c r="H2130" s="158"/>
      <c r="I2130" s="158"/>
      <c r="J2130" s="158"/>
      <c r="K2130" s="158"/>
      <c r="L2130" s="158"/>
      <c r="M2130" s="158"/>
      <c r="N2130" s="158"/>
      <c r="O2130" s="158"/>
      <c r="P2130" s="158"/>
    </row>
    <row r="2131" spans="1:16" ht="12.75">
      <c r="A2131" s="33"/>
      <c r="B2131" s="33"/>
      <c r="C2131" s="119"/>
      <c r="D2131" s="324"/>
      <c r="E2131" s="316"/>
      <c r="F2131" s="316"/>
      <c r="G2131" s="318"/>
      <c r="H2131" s="318"/>
      <c r="I2131" s="318"/>
      <c r="J2131" s="318"/>
      <c r="K2131" s="318"/>
      <c r="L2131" s="318"/>
      <c r="M2131" s="318"/>
      <c r="N2131" s="318"/>
      <c r="O2131" s="318"/>
      <c r="P2131" s="318"/>
    </row>
    <row r="2132" spans="1:16" ht="12.75">
      <c r="A2132" s="156"/>
      <c r="B2132" s="156"/>
      <c r="C2132" s="156"/>
      <c r="D2132" s="157"/>
      <c r="E2132" s="322"/>
      <c r="F2132" s="322"/>
      <c r="G2132" s="158"/>
      <c r="H2132" s="158"/>
      <c r="I2132" s="158"/>
      <c r="J2132" s="158"/>
      <c r="K2132" s="158"/>
      <c r="L2132" s="158"/>
      <c r="M2132" s="158"/>
      <c r="N2132" s="158"/>
      <c r="O2132" s="158"/>
      <c r="P2132" s="158"/>
    </row>
    <row r="2133" spans="1:16" ht="12.75">
      <c r="A2133" s="33"/>
      <c r="B2133" s="33"/>
      <c r="C2133" s="119"/>
      <c r="D2133" s="324"/>
      <c r="E2133" s="316"/>
      <c r="F2133" s="316"/>
      <c r="G2133" s="318"/>
      <c r="H2133" s="318"/>
      <c r="I2133" s="318"/>
      <c r="J2133" s="318"/>
      <c r="K2133" s="318"/>
      <c r="L2133" s="318"/>
      <c r="M2133" s="318"/>
      <c r="N2133" s="318"/>
      <c r="O2133" s="318"/>
      <c r="P2133" s="318"/>
    </row>
    <row r="2134" spans="1:16" ht="12.75">
      <c r="A2134" s="156"/>
      <c r="B2134" s="156"/>
      <c r="C2134" s="156"/>
      <c r="D2134" s="157"/>
      <c r="E2134" s="322"/>
      <c r="F2134" s="322"/>
      <c r="G2134" s="158"/>
      <c r="H2134" s="158"/>
      <c r="I2134" s="158"/>
      <c r="J2134" s="158"/>
      <c r="K2134" s="158"/>
      <c r="L2134" s="158"/>
      <c r="M2134" s="158"/>
      <c r="N2134" s="158"/>
      <c r="O2134" s="158"/>
      <c r="P2134" s="158"/>
    </row>
    <row r="2135" spans="1:16" ht="12.75">
      <c r="A2135" s="33"/>
      <c r="B2135" s="33"/>
      <c r="C2135" s="119"/>
      <c r="D2135" s="324"/>
      <c r="E2135" s="316"/>
      <c r="F2135" s="316"/>
      <c r="G2135" s="318"/>
      <c r="H2135" s="318"/>
      <c r="I2135" s="318"/>
      <c r="J2135" s="318"/>
      <c r="K2135" s="318"/>
      <c r="L2135" s="318"/>
      <c r="M2135" s="318"/>
      <c r="N2135" s="318"/>
      <c r="O2135" s="318"/>
      <c r="P2135" s="318"/>
    </row>
    <row r="2136" spans="1:16" ht="12.75">
      <c r="A2136" s="156"/>
      <c r="B2136" s="156"/>
      <c r="C2136" s="156"/>
      <c r="D2136" s="157"/>
      <c r="E2136" s="322"/>
      <c r="F2136" s="322"/>
      <c r="G2136" s="158"/>
      <c r="H2136" s="158"/>
      <c r="I2136" s="158"/>
      <c r="J2136" s="158"/>
      <c r="K2136" s="158"/>
      <c r="L2136" s="158"/>
      <c r="M2136" s="158"/>
      <c r="N2136" s="158"/>
      <c r="O2136" s="158"/>
      <c r="P2136" s="158"/>
    </row>
    <row r="2137" spans="1:16" ht="12.75">
      <c r="A2137" s="33"/>
      <c r="B2137" s="33"/>
      <c r="C2137" s="119"/>
      <c r="D2137" s="324"/>
      <c r="E2137" s="316"/>
      <c r="F2137" s="316"/>
      <c r="G2137" s="318"/>
      <c r="H2137" s="318"/>
      <c r="I2137" s="318"/>
      <c r="J2137" s="318"/>
      <c r="K2137" s="318"/>
      <c r="L2137" s="318"/>
      <c r="M2137" s="318"/>
      <c r="N2137" s="318"/>
      <c r="O2137" s="318"/>
      <c r="P2137" s="318"/>
    </row>
    <row r="2138" spans="1:16" ht="12.75">
      <c r="A2138" s="156"/>
      <c r="B2138" s="156"/>
      <c r="C2138" s="156"/>
      <c r="D2138" s="157"/>
      <c r="E2138" s="322"/>
      <c r="F2138" s="322"/>
      <c r="G2138" s="158"/>
      <c r="H2138" s="158"/>
      <c r="I2138" s="158"/>
      <c r="J2138" s="158"/>
      <c r="K2138" s="158"/>
      <c r="L2138" s="158"/>
      <c r="M2138" s="158"/>
      <c r="N2138" s="158"/>
      <c r="O2138" s="158"/>
      <c r="P2138" s="158"/>
    </row>
    <row r="2139" spans="1:16" ht="12.75">
      <c r="A2139" s="33"/>
      <c r="B2139" s="33"/>
      <c r="C2139" s="119"/>
      <c r="D2139" s="324"/>
      <c r="E2139" s="316"/>
      <c r="F2139" s="316"/>
      <c r="G2139" s="318"/>
      <c r="H2139" s="318"/>
      <c r="I2139" s="318"/>
      <c r="J2139" s="318"/>
      <c r="K2139" s="318"/>
      <c r="L2139" s="318"/>
      <c r="M2139" s="318"/>
      <c r="N2139" s="318"/>
      <c r="O2139" s="318"/>
      <c r="P2139" s="318"/>
    </row>
    <row r="2140" spans="1:16" ht="12.75">
      <c r="A2140" s="156"/>
      <c r="B2140" s="156"/>
      <c r="C2140" s="156"/>
      <c r="D2140" s="157"/>
      <c r="E2140" s="322"/>
      <c r="F2140" s="322"/>
      <c r="G2140" s="158"/>
      <c r="H2140" s="158"/>
      <c r="I2140" s="158"/>
      <c r="J2140" s="158"/>
      <c r="K2140" s="158"/>
      <c r="L2140" s="158"/>
      <c r="M2140" s="158"/>
      <c r="N2140" s="158"/>
      <c r="O2140" s="158"/>
      <c r="P2140" s="158"/>
    </row>
    <row r="2141" spans="1:16" ht="12.75">
      <c r="A2141" s="33"/>
      <c r="B2141" s="33"/>
      <c r="C2141" s="119"/>
      <c r="D2141" s="324"/>
      <c r="E2141" s="316"/>
      <c r="F2141" s="316"/>
      <c r="G2141" s="318"/>
      <c r="H2141" s="318"/>
      <c r="I2141" s="318"/>
      <c r="J2141" s="318"/>
      <c r="K2141" s="318"/>
      <c r="L2141" s="318"/>
      <c r="M2141" s="318"/>
      <c r="N2141" s="318"/>
      <c r="O2141" s="318"/>
      <c r="P2141" s="318"/>
    </row>
    <row r="2142" spans="1:16" ht="12.75">
      <c r="A2142" s="156"/>
      <c r="B2142" s="156"/>
      <c r="C2142" s="156"/>
      <c r="D2142" s="157"/>
      <c r="E2142" s="322"/>
      <c r="F2142" s="322"/>
      <c r="G2142" s="158"/>
      <c r="H2142" s="158"/>
      <c r="I2142" s="158"/>
      <c r="J2142" s="158"/>
      <c r="K2142" s="158"/>
      <c r="L2142" s="158"/>
      <c r="M2142" s="158"/>
      <c r="N2142" s="158"/>
      <c r="O2142" s="158"/>
      <c r="P2142" s="158"/>
    </row>
    <row r="2143" spans="1:16" ht="12.75">
      <c r="A2143" s="33"/>
      <c r="B2143" s="33"/>
      <c r="C2143" s="119"/>
      <c r="D2143" s="324"/>
      <c r="E2143" s="316"/>
      <c r="F2143" s="316"/>
      <c r="G2143" s="318"/>
      <c r="H2143" s="318"/>
      <c r="I2143" s="318"/>
      <c r="J2143" s="318"/>
      <c r="K2143" s="318"/>
      <c r="L2143" s="318"/>
      <c r="M2143" s="318"/>
      <c r="N2143" s="318"/>
      <c r="O2143" s="318"/>
      <c r="P2143" s="318"/>
    </row>
    <row r="2144" spans="1:16" ht="12.75">
      <c r="A2144" s="156"/>
      <c r="B2144" s="156"/>
      <c r="C2144" s="156"/>
      <c r="D2144" s="157"/>
      <c r="E2144" s="322"/>
      <c r="F2144" s="322"/>
      <c r="G2144" s="158"/>
      <c r="H2144" s="158"/>
      <c r="I2144" s="158"/>
      <c r="J2144" s="158"/>
      <c r="K2144" s="158"/>
      <c r="L2144" s="158"/>
      <c r="M2144" s="158"/>
      <c r="N2144" s="158"/>
      <c r="O2144" s="158"/>
      <c r="P2144" s="158"/>
    </row>
    <row r="2145" spans="1:16" ht="12.75">
      <c r="A2145" s="33"/>
      <c r="B2145" s="33"/>
      <c r="C2145" s="119"/>
      <c r="D2145" s="324"/>
      <c r="E2145" s="316"/>
      <c r="F2145" s="316"/>
      <c r="G2145" s="318"/>
      <c r="H2145" s="318"/>
      <c r="I2145" s="318"/>
      <c r="J2145" s="318"/>
      <c r="K2145" s="318"/>
      <c r="L2145" s="318"/>
      <c r="M2145" s="318"/>
      <c r="N2145" s="318"/>
      <c r="O2145" s="318"/>
      <c r="P2145" s="318"/>
    </row>
    <row r="2146" spans="1:16" ht="12.75">
      <c r="A2146" s="156"/>
      <c r="B2146" s="156"/>
      <c r="C2146" s="156"/>
      <c r="D2146" s="157"/>
      <c r="E2146" s="322"/>
      <c r="F2146" s="322"/>
      <c r="G2146" s="158"/>
      <c r="H2146" s="158"/>
      <c r="I2146" s="158"/>
      <c r="J2146" s="158"/>
      <c r="K2146" s="158"/>
      <c r="L2146" s="158"/>
      <c r="M2146" s="158"/>
      <c r="N2146" s="158"/>
      <c r="O2146" s="158"/>
      <c r="P2146" s="158"/>
    </row>
    <row r="2147" spans="1:16" ht="12.75">
      <c r="A2147" s="33"/>
      <c r="B2147" s="33"/>
      <c r="C2147" s="119"/>
      <c r="D2147" s="324"/>
      <c r="E2147" s="316"/>
      <c r="F2147" s="316"/>
      <c r="G2147" s="318"/>
      <c r="H2147" s="318"/>
      <c r="I2147" s="318"/>
      <c r="J2147" s="318"/>
      <c r="K2147" s="318"/>
      <c r="L2147" s="318"/>
      <c r="M2147" s="318"/>
      <c r="N2147" s="318"/>
      <c r="O2147" s="318"/>
      <c r="P2147" s="318"/>
    </row>
    <row r="2148" spans="1:16" ht="12.75">
      <c r="A2148" s="156"/>
      <c r="B2148" s="156"/>
      <c r="C2148" s="156"/>
      <c r="D2148" s="157"/>
      <c r="E2148" s="322"/>
      <c r="F2148" s="322"/>
      <c r="G2148" s="158"/>
      <c r="H2148" s="158"/>
      <c r="I2148" s="158"/>
      <c r="J2148" s="158"/>
      <c r="K2148" s="158"/>
      <c r="L2148" s="158"/>
      <c r="M2148" s="158"/>
      <c r="N2148" s="158"/>
      <c r="O2148" s="158"/>
      <c r="P2148" s="158"/>
    </row>
    <row r="2149" spans="1:16" ht="12.75">
      <c r="A2149" s="33"/>
      <c r="B2149" s="33"/>
      <c r="C2149" s="119"/>
      <c r="D2149" s="324"/>
      <c r="E2149" s="316"/>
      <c r="F2149" s="316"/>
      <c r="G2149" s="318"/>
      <c r="H2149" s="318"/>
      <c r="I2149" s="318"/>
      <c r="J2149" s="318"/>
      <c r="K2149" s="318"/>
      <c r="L2149" s="318"/>
      <c r="M2149" s="318"/>
      <c r="N2149" s="318"/>
      <c r="O2149" s="318"/>
      <c r="P2149" s="318"/>
    </row>
    <row r="2150" spans="1:16" ht="12.75">
      <c r="A2150" s="156"/>
      <c r="B2150" s="156"/>
      <c r="C2150" s="156"/>
      <c r="D2150" s="157"/>
      <c r="E2150" s="322"/>
      <c r="F2150" s="322"/>
      <c r="G2150" s="158"/>
      <c r="H2150" s="158"/>
      <c r="I2150" s="158"/>
      <c r="J2150" s="158"/>
      <c r="K2150" s="158"/>
      <c r="L2150" s="158"/>
      <c r="M2150" s="158"/>
      <c r="N2150" s="158"/>
      <c r="O2150" s="158"/>
      <c r="P2150" s="158"/>
    </row>
    <row r="2151" spans="1:16" ht="12.75">
      <c r="A2151" s="33"/>
      <c r="B2151" s="33"/>
      <c r="C2151" s="119"/>
      <c r="D2151" s="324"/>
      <c r="E2151" s="316"/>
      <c r="F2151" s="316"/>
      <c r="G2151" s="318"/>
      <c r="H2151" s="318"/>
      <c r="I2151" s="318"/>
      <c r="J2151" s="318"/>
      <c r="K2151" s="318"/>
      <c r="L2151" s="318"/>
      <c r="M2151" s="318"/>
      <c r="N2151" s="318"/>
      <c r="O2151" s="318"/>
      <c r="P2151" s="318"/>
    </row>
    <row r="2152" spans="1:16" ht="12.75">
      <c r="A2152" s="156"/>
      <c r="B2152" s="156"/>
      <c r="C2152" s="156"/>
      <c r="D2152" s="157"/>
      <c r="E2152" s="322"/>
      <c r="F2152" s="322"/>
      <c r="G2152" s="158"/>
      <c r="H2152" s="158"/>
      <c r="I2152" s="158"/>
      <c r="J2152" s="158"/>
      <c r="K2152" s="158"/>
      <c r="L2152" s="158"/>
      <c r="M2152" s="158"/>
      <c r="N2152" s="158"/>
      <c r="O2152" s="158"/>
      <c r="P2152" s="158"/>
    </row>
    <row r="2153" spans="1:16" ht="12.75">
      <c r="A2153" s="33"/>
      <c r="B2153" s="33"/>
      <c r="C2153" s="119"/>
      <c r="D2153" s="324"/>
      <c r="E2153" s="316"/>
      <c r="F2153" s="316"/>
      <c r="G2153" s="318"/>
      <c r="H2153" s="318"/>
      <c r="I2153" s="318"/>
      <c r="J2153" s="318"/>
      <c r="K2153" s="318"/>
      <c r="L2153" s="318"/>
      <c r="M2153" s="318"/>
      <c r="N2153" s="318"/>
      <c r="O2153" s="318"/>
      <c r="P2153" s="318"/>
    </row>
    <row r="2154" spans="1:16" ht="12.75">
      <c r="A2154" s="156"/>
      <c r="B2154" s="156"/>
      <c r="C2154" s="156"/>
      <c r="D2154" s="157"/>
      <c r="E2154" s="322"/>
      <c r="F2154" s="322"/>
      <c r="G2154" s="158"/>
      <c r="H2154" s="158"/>
      <c r="I2154" s="158"/>
      <c r="J2154" s="158"/>
      <c r="K2154" s="158"/>
      <c r="L2154" s="158"/>
      <c r="M2154" s="158"/>
      <c r="N2154" s="158"/>
      <c r="O2154" s="158"/>
      <c r="P2154" s="158"/>
    </row>
    <row r="2155" spans="1:16" ht="12.75">
      <c r="A2155" s="33"/>
      <c r="B2155" s="33"/>
      <c r="C2155" s="119"/>
      <c r="D2155" s="324"/>
      <c r="E2155" s="316"/>
      <c r="F2155" s="316"/>
      <c r="G2155" s="318"/>
      <c r="H2155" s="318"/>
      <c r="I2155" s="318"/>
      <c r="J2155" s="318"/>
      <c r="K2155" s="318"/>
      <c r="L2155" s="318"/>
      <c r="M2155" s="318"/>
      <c r="N2155" s="318"/>
      <c r="O2155" s="318"/>
      <c r="P2155" s="318"/>
    </row>
    <row r="2156" spans="1:16" ht="12.75">
      <c r="A2156" s="156"/>
      <c r="B2156" s="156"/>
      <c r="C2156" s="156"/>
      <c r="D2156" s="157"/>
      <c r="E2156" s="322"/>
      <c r="F2156" s="322"/>
      <c r="G2156" s="158"/>
      <c r="H2156" s="158"/>
      <c r="I2156" s="158"/>
      <c r="J2156" s="158"/>
      <c r="K2156" s="158"/>
      <c r="L2156" s="158"/>
      <c r="M2156" s="158"/>
      <c r="N2156" s="158"/>
      <c r="O2156" s="158"/>
      <c r="P2156" s="158"/>
    </row>
    <row r="2157" spans="1:16" ht="12.75">
      <c r="A2157" s="33"/>
      <c r="B2157" s="33"/>
      <c r="C2157" s="119"/>
      <c r="D2157" s="324"/>
      <c r="E2157" s="316"/>
      <c r="F2157" s="316"/>
      <c r="G2157" s="318"/>
      <c r="H2157" s="318"/>
      <c r="I2157" s="318"/>
      <c r="J2157" s="318"/>
      <c r="K2157" s="318"/>
      <c r="L2157" s="318"/>
      <c r="M2157" s="318"/>
      <c r="N2157" s="318"/>
      <c r="O2157" s="318"/>
      <c r="P2157" s="318"/>
    </row>
    <row r="2158" spans="1:16" ht="12.75">
      <c r="A2158" s="156"/>
      <c r="B2158" s="156"/>
      <c r="C2158" s="156"/>
      <c r="D2158" s="157"/>
      <c r="E2158" s="322"/>
      <c r="F2158" s="322"/>
      <c r="G2158" s="158"/>
      <c r="H2158" s="158"/>
      <c r="I2158" s="158"/>
      <c r="J2158" s="158"/>
      <c r="K2158" s="158"/>
      <c r="L2158" s="158"/>
      <c r="M2158" s="158"/>
      <c r="N2158" s="158"/>
      <c r="O2158" s="158"/>
      <c r="P2158" s="158"/>
    </row>
    <row r="2159" spans="1:16" ht="12.75">
      <c r="A2159" s="33"/>
      <c r="B2159" s="33"/>
      <c r="C2159" s="119"/>
      <c r="D2159" s="324"/>
      <c r="E2159" s="316"/>
      <c r="F2159" s="316"/>
      <c r="G2159" s="318"/>
      <c r="H2159" s="318"/>
      <c r="I2159" s="318"/>
      <c r="J2159" s="318"/>
      <c r="K2159" s="318"/>
      <c r="L2159" s="318"/>
      <c r="M2159" s="318"/>
      <c r="N2159" s="318"/>
      <c r="O2159" s="318"/>
      <c r="P2159" s="318"/>
    </row>
    <row r="2160" spans="1:16" ht="12.75">
      <c r="A2160" s="156"/>
      <c r="B2160" s="156"/>
      <c r="C2160" s="156"/>
      <c r="D2160" s="157"/>
      <c r="E2160" s="322"/>
      <c r="F2160" s="322"/>
      <c r="G2160" s="158"/>
      <c r="H2160" s="158"/>
      <c r="I2160" s="158"/>
      <c r="J2160" s="158"/>
      <c r="K2160" s="158"/>
      <c r="L2160" s="158"/>
      <c r="M2160" s="158"/>
      <c r="N2160" s="158"/>
      <c r="O2160" s="158"/>
      <c r="P2160" s="158"/>
    </row>
    <row r="2161" spans="1:16" ht="12.75">
      <c r="A2161" s="33"/>
      <c r="B2161" s="33"/>
      <c r="C2161" s="119"/>
      <c r="D2161" s="324"/>
      <c r="E2161" s="316"/>
      <c r="F2161" s="316"/>
      <c r="G2161" s="318"/>
      <c r="H2161" s="318"/>
      <c r="I2161" s="318"/>
      <c r="J2161" s="318"/>
      <c r="K2161" s="318"/>
      <c r="L2161" s="318"/>
      <c r="M2161" s="318"/>
      <c r="N2161" s="318"/>
      <c r="O2161" s="318"/>
      <c r="P2161" s="318"/>
    </row>
    <row r="2162" spans="1:16" ht="12.75">
      <c r="A2162" s="156"/>
      <c r="B2162" s="156"/>
      <c r="C2162" s="156"/>
      <c r="D2162" s="157"/>
      <c r="E2162" s="322"/>
      <c r="F2162" s="322"/>
      <c r="G2162" s="158"/>
      <c r="H2162" s="158"/>
      <c r="I2162" s="158"/>
      <c r="J2162" s="158"/>
      <c r="K2162" s="158"/>
      <c r="L2162" s="158"/>
      <c r="M2162" s="158"/>
      <c r="N2162" s="158"/>
      <c r="O2162" s="158"/>
      <c r="P2162" s="158"/>
    </row>
    <row r="2163" spans="1:16" ht="12.75">
      <c r="A2163" s="33"/>
      <c r="B2163" s="33"/>
      <c r="C2163" s="119"/>
      <c r="D2163" s="324"/>
      <c r="E2163" s="316"/>
      <c r="F2163" s="316"/>
      <c r="G2163" s="318"/>
      <c r="H2163" s="318"/>
      <c r="I2163" s="318"/>
      <c r="J2163" s="318"/>
      <c r="K2163" s="318"/>
      <c r="L2163" s="318"/>
      <c r="M2163" s="318"/>
      <c r="N2163" s="318"/>
      <c r="O2163" s="318"/>
      <c r="P2163" s="318"/>
    </row>
    <row r="2164" spans="1:16" ht="12.75">
      <c r="A2164" s="156"/>
      <c r="B2164" s="156"/>
      <c r="C2164" s="156"/>
      <c r="D2164" s="157"/>
      <c r="E2164" s="322"/>
      <c r="F2164" s="322"/>
      <c r="G2164" s="158"/>
      <c r="H2164" s="158"/>
      <c r="I2164" s="158"/>
      <c r="J2164" s="158"/>
      <c r="K2164" s="158"/>
      <c r="L2164" s="158"/>
      <c r="M2164" s="158"/>
      <c r="N2164" s="158"/>
      <c r="O2164" s="158"/>
      <c r="P2164" s="158"/>
    </row>
    <row r="2165" spans="1:16" ht="12.75">
      <c r="A2165" s="33"/>
      <c r="B2165" s="33"/>
      <c r="C2165" s="119"/>
      <c r="D2165" s="324"/>
      <c r="E2165" s="316"/>
      <c r="F2165" s="316"/>
      <c r="G2165" s="318"/>
      <c r="H2165" s="318"/>
      <c r="I2165" s="318"/>
      <c r="J2165" s="318"/>
      <c r="K2165" s="318"/>
      <c r="L2165" s="318"/>
      <c r="M2165" s="318"/>
      <c r="N2165" s="318"/>
      <c r="O2165" s="318"/>
      <c r="P2165" s="318"/>
    </row>
    <row r="2166" spans="1:16" ht="12.75">
      <c r="A2166" s="156"/>
      <c r="B2166" s="156"/>
      <c r="C2166" s="156"/>
      <c r="D2166" s="157"/>
      <c r="E2166" s="322"/>
      <c r="F2166" s="322"/>
      <c r="G2166" s="158"/>
      <c r="H2166" s="158"/>
      <c r="I2166" s="158"/>
      <c r="J2166" s="158"/>
      <c r="K2166" s="158"/>
      <c r="L2166" s="158"/>
      <c r="M2166" s="158"/>
      <c r="N2166" s="158"/>
      <c r="O2166" s="158"/>
      <c r="P2166" s="158"/>
    </row>
    <row r="2167" spans="1:16" ht="12.75">
      <c r="A2167" s="33"/>
      <c r="B2167" s="33"/>
      <c r="C2167" s="119"/>
      <c r="D2167" s="324"/>
      <c r="E2167" s="316"/>
      <c r="F2167" s="316"/>
      <c r="G2167" s="318"/>
      <c r="H2167" s="318"/>
      <c r="I2167" s="318"/>
      <c r="J2167" s="318"/>
      <c r="K2167" s="318"/>
      <c r="L2167" s="318"/>
      <c r="M2167" s="318"/>
      <c r="N2167" s="318"/>
      <c r="O2167" s="318"/>
      <c r="P2167" s="318"/>
    </row>
    <row r="2168" spans="1:16" ht="12.75">
      <c r="A2168" s="156"/>
      <c r="B2168" s="156"/>
      <c r="C2168" s="156"/>
      <c r="D2168" s="157"/>
      <c r="E2168" s="322"/>
      <c r="F2168" s="322"/>
      <c r="G2168" s="158"/>
      <c r="H2168" s="158"/>
      <c r="I2168" s="158"/>
      <c r="J2168" s="158"/>
      <c r="K2168" s="158"/>
      <c r="L2168" s="158"/>
      <c r="M2168" s="158"/>
      <c r="N2168" s="158"/>
      <c r="O2168" s="158"/>
      <c r="P2168" s="158"/>
    </row>
    <row r="2169" spans="1:16" ht="12.75">
      <c r="A2169" s="33"/>
      <c r="B2169" s="33"/>
      <c r="C2169" s="119"/>
      <c r="D2169" s="324"/>
      <c r="E2169" s="316"/>
      <c r="F2169" s="316"/>
      <c r="G2169" s="318"/>
      <c r="H2169" s="318"/>
      <c r="I2169" s="318"/>
      <c r="J2169" s="318"/>
      <c r="K2169" s="318"/>
      <c r="L2169" s="318"/>
      <c r="M2169" s="318"/>
      <c r="N2169" s="318"/>
      <c r="O2169" s="318"/>
      <c r="P2169" s="318"/>
    </row>
    <row r="2170" spans="1:16" ht="12.75">
      <c r="A2170" s="156"/>
      <c r="B2170" s="156"/>
      <c r="C2170" s="156"/>
      <c r="D2170" s="157"/>
      <c r="E2170" s="322"/>
      <c r="F2170" s="322"/>
      <c r="G2170" s="158"/>
      <c r="H2170" s="158"/>
      <c r="I2170" s="158"/>
      <c r="J2170" s="158"/>
      <c r="K2170" s="158"/>
      <c r="L2170" s="158"/>
      <c r="M2170" s="158"/>
      <c r="N2170" s="158"/>
      <c r="O2170" s="158"/>
      <c r="P2170" s="158"/>
    </row>
    <row r="2171" spans="1:16" ht="12.75">
      <c r="A2171" s="33"/>
      <c r="B2171" s="33"/>
      <c r="C2171" s="119"/>
      <c r="D2171" s="324"/>
      <c r="E2171" s="316"/>
      <c r="F2171" s="316"/>
      <c r="G2171" s="318"/>
      <c r="H2171" s="318"/>
      <c r="I2171" s="318"/>
      <c r="J2171" s="318"/>
      <c r="K2171" s="318"/>
      <c r="L2171" s="318"/>
      <c r="M2171" s="318"/>
      <c r="N2171" s="318"/>
      <c r="O2171" s="318"/>
      <c r="P2171" s="318"/>
    </row>
    <row r="2172" spans="1:16" ht="12.75">
      <c r="A2172" s="156"/>
      <c r="B2172" s="156"/>
      <c r="C2172" s="156"/>
      <c r="D2172" s="157"/>
      <c r="E2172" s="322"/>
      <c r="F2172" s="322"/>
      <c r="G2172" s="158"/>
      <c r="H2172" s="158"/>
      <c r="I2172" s="158"/>
      <c r="J2172" s="158"/>
      <c r="K2172" s="158"/>
      <c r="L2172" s="158"/>
      <c r="M2172" s="158"/>
      <c r="N2172" s="158"/>
      <c r="O2172" s="158"/>
      <c r="P2172" s="158"/>
    </row>
    <row r="2173" spans="1:16" ht="12.75">
      <c r="A2173" s="33"/>
      <c r="B2173" s="33"/>
      <c r="C2173" s="119"/>
      <c r="D2173" s="324"/>
      <c r="E2173" s="316"/>
      <c r="F2173" s="316"/>
      <c r="G2173" s="318"/>
      <c r="H2173" s="318"/>
      <c r="I2173" s="318"/>
      <c r="J2173" s="318"/>
      <c r="K2173" s="318"/>
      <c r="L2173" s="318"/>
      <c r="M2173" s="318"/>
      <c r="N2173" s="318"/>
      <c r="O2173" s="318"/>
      <c r="P2173" s="318"/>
    </row>
    <row r="2174" spans="1:16" ht="12.75">
      <c r="A2174" s="156"/>
      <c r="B2174" s="156"/>
      <c r="C2174" s="156"/>
      <c r="D2174" s="157"/>
      <c r="E2174" s="322"/>
      <c r="F2174" s="322"/>
      <c r="G2174" s="158"/>
      <c r="H2174" s="158"/>
      <c r="I2174" s="158"/>
      <c r="J2174" s="158"/>
      <c r="K2174" s="158"/>
      <c r="L2174" s="158"/>
      <c r="M2174" s="158"/>
      <c r="N2174" s="158"/>
      <c r="O2174" s="158"/>
      <c r="P2174" s="158"/>
    </row>
    <row r="2175" spans="1:16" ht="12.75">
      <c r="A2175" s="33"/>
      <c r="B2175" s="33"/>
      <c r="C2175" s="119"/>
      <c r="D2175" s="324"/>
      <c r="E2175" s="316"/>
      <c r="F2175" s="316"/>
      <c r="G2175" s="318"/>
      <c r="H2175" s="318"/>
      <c r="I2175" s="318"/>
      <c r="J2175" s="318"/>
      <c r="K2175" s="318"/>
      <c r="L2175" s="318"/>
      <c r="M2175" s="318"/>
      <c r="N2175" s="318"/>
      <c r="O2175" s="318"/>
      <c r="P2175" s="318"/>
    </row>
    <row r="2176" spans="1:16" ht="12.75">
      <c r="A2176" s="156"/>
      <c r="B2176" s="156"/>
      <c r="C2176" s="156"/>
      <c r="D2176" s="157"/>
      <c r="E2176" s="322"/>
      <c r="F2176" s="322"/>
      <c r="G2176" s="158"/>
      <c r="H2176" s="158"/>
      <c r="I2176" s="158"/>
      <c r="J2176" s="158"/>
      <c r="K2176" s="158"/>
      <c r="L2176" s="158"/>
      <c r="M2176" s="158"/>
      <c r="N2176" s="158"/>
      <c r="O2176" s="158"/>
      <c r="P2176" s="158"/>
    </row>
    <row r="2177" spans="1:16" ht="12.75">
      <c r="A2177" s="33"/>
      <c r="B2177" s="33"/>
      <c r="C2177" s="119"/>
      <c r="D2177" s="324"/>
      <c r="E2177" s="316"/>
      <c r="F2177" s="316"/>
      <c r="G2177" s="318"/>
      <c r="H2177" s="318"/>
      <c r="I2177" s="318"/>
      <c r="J2177" s="318"/>
      <c r="K2177" s="318"/>
      <c r="L2177" s="318"/>
      <c r="M2177" s="318"/>
      <c r="N2177" s="318"/>
      <c r="O2177" s="318"/>
      <c r="P2177" s="318"/>
    </row>
    <row r="2178" spans="1:16" ht="12.75">
      <c r="A2178" s="156"/>
      <c r="B2178" s="156"/>
      <c r="C2178" s="156"/>
      <c r="D2178" s="157"/>
      <c r="E2178" s="322"/>
      <c r="F2178" s="322"/>
      <c r="G2178" s="158"/>
      <c r="H2178" s="158"/>
      <c r="I2178" s="158"/>
      <c r="J2178" s="158"/>
      <c r="K2178" s="158"/>
      <c r="L2178" s="158"/>
      <c r="M2178" s="158"/>
      <c r="N2178" s="158"/>
      <c r="O2178" s="158"/>
      <c r="P2178" s="158"/>
    </row>
    <row r="2179" spans="1:16" ht="12.75">
      <c r="A2179" s="33"/>
      <c r="B2179" s="33"/>
      <c r="C2179" s="119"/>
      <c r="D2179" s="324"/>
      <c r="E2179" s="316"/>
      <c r="F2179" s="316"/>
      <c r="G2179" s="318"/>
      <c r="H2179" s="318"/>
      <c r="I2179" s="318"/>
      <c r="J2179" s="318"/>
      <c r="K2179" s="318"/>
      <c r="L2179" s="318"/>
      <c r="M2179" s="318"/>
      <c r="N2179" s="318"/>
      <c r="O2179" s="318"/>
      <c r="P2179" s="318"/>
    </row>
    <row r="2180" spans="1:16" ht="12.75">
      <c r="A2180" s="156"/>
      <c r="B2180" s="156"/>
      <c r="C2180" s="156"/>
      <c r="D2180" s="157"/>
      <c r="E2180" s="322"/>
      <c r="F2180" s="322"/>
      <c r="G2180" s="158"/>
      <c r="H2180" s="158"/>
      <c r="I2180" s="158"/>
      <c r="J2180" s="158"/>
      <c r="K2180" s="158"/>
      <c r="L2180" s="158"/>
      <c r="M2180" s="158"/>
      <c r="N2180" s="158"/>
      <c r="O2180" s="158"/>
      <c r="P2180" s="158"/>
    </row>
    <row r="2181" spans="1:16" ht="12.75">
      <c r="A2181" s="33"/>
      <c r="B2181" s="33"/>
      <c r="C2181" s="119"/>
      <c r="D2181" s="324"/>
      <c r="E2181" s="316"/>
      <c r="F2181" s="316"/>
      <c r="G2181" s="318"/>
      <c r="H2181" s="318"/>
      <c r="I2181" s="318"/>
      <c r="J2181" s="318"/>
      <c r="K2181" s="318"/>
      <c r="L2181" s="318"/>
      <c r="M2181" s="318"/>
      <c r="N2181" s="318"/>
      <c r="O2181" s="318"/>
      <c r="P2181" s="318"/>
    </row>
    <row r="2182" spans="1:16" ht="12.75">
      <c r="A2182" s="156"/>
      <c r="B2182" s="156"/>
      <c r="C2182" s="156"/>
      <c r="D2182" s="157"/>
      <c r="E2182" s="322"/>
      <c r="F2182" s="322"/>
      <c r="G2182" s="158"/>
      <c r="H2182" s="158"/>
      <c r="I2182" s="158"/>
      <c r="J2182" s="158"/>
      <c r="K2182" s="158"/>
      <c r="L2182" s="158"/>
      <c r="M2182" s="158"/>
      <c r="N2182" s="158"/>
      <c r="O2182" s="158"/>
      <c r="P2182" s="158"/>
    </row>
    <row r="2183" spans="1:16" ht="12.75">
      <c r="A2183" s="33"/>
      <c r="B2183" s="33"/>
      <c r="C2183" s="119"/>
      <c r="D2183" s="324"/>
      <c r="E2183" s="316"/>
      <c r="F2183" s="316"/>
      <c r="G2183" s="318"/>
      <c r="H2183" s="318"/>
      <c r="I2183" s="318"/>
      <c r="J2183" s="318"/>
      <c r="K2183" s="318"/>
      <c r="L2183" s="318"/>
      <c r="M2183" s="318"/>
      <c r="N2183" s="318"/>
      <c r="O2183" s="318"/>
      <c r="P2183" s="318"/>
    </row>
    <row r="2184" spans="1:16" ht="12.75">
      <c r="A2184" s="156"/>
      <c r="B2184" s="156"/>
      <c r="C2184" s="156"/>
      <c r="D2184" s="157"/>
      <c r="E2184" s="322"/>
      <c r="F2184" s="322"/>
      <c r="G2184" s="158"/>
      <c r="H2184" s="158"/>
      <c r="I2184" s="158"/>
      <c r="J2184" s="158"/>
      <c r="K2184" s="158"/>
      <c r="L2184" s="158"/>
      <c r="M2184" s="158"/>
      <c r="N2184" s="158"/>
      <c r="O2184" s="158"/>
      <c r="P2184" s="158"/>
    </row>
    <row r="2185" spans="1:16" ht="12.75">
      <c r="A2185" s="33"/>
      <c r="B2185" s="33"/>
      <c r="C2185" s="119"/>
      <c r="D2185" s="324"/>
      <c r="E2185" s="316"/>
      <c r="F2185" s="316"/>
      <c r="G2185" s="318"/>
      <c r="H2185" s="318"/>
      <c r="I2185" s="318"/>
      <c r="J2185" s="318"/>
      <c r="K2185" s="318"/>
      <c r="L2185" s="318"/>
      <c r="M2185" s="318"/>
      <c r="N2185" s="318"/>
      <c r="O2185" s="318"/>
      <c r="P2185" s="318"/>
    </row>
    <row r="2186" spans="1:16" ht="12.75">
      <c r="A2186" s="156"/>
      <c r="B2186" s="156"/>
      <c r="C2186" s="156"/>
      <c r="D2186" s="157"/>
      <c r="E2186" s="322"/>
      <c r="F2186" s="322"/>
      <c r="G2186" s="158"/>
      <c r="H2186" s="158"/>
      <c r="I2186" s="158"/>
      <c r="J2186" s="158"/>
      <c r="K2186" s="158"/>
      <c r="L2186" s="158"/>
      <c r="M2186" s="158"/>
      <c r="N2186" s="158"/>
      <c r="O2186" s="158"/>
      <c r="P2186" s="158"/>
    </row>
    <row r="2187" spans="1:16" ht="12.75">
      <c r="A2187" s="33"/>
      <c r="B2187" s="33"/>
      <c r="C2187" s="119"/>
      <c r="D2187" s="324"/>
      <c r="E2187" s="316"/>
      <c r="F2187" s="316"/>
      <c r="G2187" s="318"/>
      <c r="H2187" s="318"/>
      <c r="I2187" s="318"/>
      <c r="J2187" s="318"/>
      <c r="K2187" s="318"/>
      <c r="L2187" s="318"/>
      <c r="M2187" s="318"/>
      <c r="N2187" s="318"/>
      <c r="O2187" s="318"/>
      <c r="P2187" s="318"/>
    </row>
    <row r="2188" spans="1:16" ht="12.75">
      <c r="A2188" s="156"/>
      <c r="B2188" s="156"/>
      <c r="C2188" s="156"/>
      <c r="D2188" s="157"/>
      <c r="E2188" s="322"/>
      <c r="F2188" s="322"/>
      <c r="G2188" s="158"/>
      <c r="H2188" s="158"/>
      <c r="I2188" s="158"/>
      <c r="J2188" s="158"/>
      <c r="K2188" s="158"/>
      <c r="L2188" s="158"/>
      <c r="M2188" s="158"/>
      <c r="N2188" s="158"/>
      <c r="O2188" s="158"/>
      <c r="P2188" s="158"/>
    </row>
    <row r="2189" spans="1:16" ht="12.75">
      <c r="A2189" s="33"/>
      <c r="B2189" s="33"/>
      <c r="C2189" s="119"/>
      <c r="D2189" s="324"/>
      <c r="E2189" s="316"/>
      <c r="F2189" s="316"/>
      <c r="G2189" s="318"/>
      <c r="H2189" s="318"/>
      <c r="I2189" s="318"/>
      <c r="J2189" s="318"/>
      <c r="K2189" s="318"/>
      <c r="L2189" s="318"/>
      <c r="M2189" s="318"/>
      <c r="N2189" s="318"/>
      <c r="O2189" s="318"/>
      <c r="P2189" s="318"/>
    </row>
    <row r="2190" spans="1:16" ht="12.75">
      <c r="A2190" s="156"/>
      <c r="B2190" s="156"/>
      <c r="C2190" s="156"/>
      <c r="D2190" s="157"/>
      <c r="E2190" s="322"/>
      <c r="F2190" s="322"/>
      <c r="G2190" s="158"/>
      <c r="H2190" s="158"/>
      <c r="I2190" s="158"/>
      <c r="J2190" s="158"/>
      <c r="K2190" s="158"/>
      <c r="L2190" s="158"/>
      <c r="M2190" s="158"/>
      <c r="N2190" s="158"/>
      <c r="O2190" s="158"/>
      <c r="P2190" s="158"/>
    </row>
    <row r="2191" spans="1:16" ht="12.75">
      <c r="A2191" s="33"/>
      <c r="B2191" s="33"/>
      <c r="C2191" s="119"/>
      <c r="D2191" s="324"/>
      <c r="E2191" s="316"/>
      <c r="F2191" s="316"/>
      <c r="G2191" s="318"/>
      <c r="H2191" s="318"/>
      <c r="I2191" s="318"/>
      <c r="J2191" s="318"/>
      <c r="K2191" s="318"/>
      <c r="L2191" s="318"/>
      <c r="M2191" s="318"/>
      <c r="N2191" s="318"/>
      <c r="O2191" s="318"/>
      <c r="P2191" s="318"/>
    </row>
    <row r="2192" spans="1:16" ht="12.75">
      <c r="A2192" s="156"/>
      <c r="B2192" s="156"/>
      <c r="C2192" s="156"/>
      <c r="D2192" s="157"/>
      <c r="E2192" s="322"/>
      <c r="F2192" s="322"/>
      <c r="G2192" s="158"/>
      <c r="H2192" s="158"/>
      <c r="I2192" s="158"/>
      <c r="J2192" s="158"/>
      <c r="K2192" s="158"/>
      <c r="L2192" s="158"/>
      <c r="M2192" s="158"/>
      <c r="N2192" s="158"/>
      <c r="O2192" s="158"/>
      <c r="P2192" s="158"/>
    </row>
    <row r="2193" spans="1:16" ht="12.75">
      <c r="A2193" s="33"/>
      <c r="B2193" s="33"/>
      <c r="C2193" s="119"/>
      <c r="D2193" s="324"/>
      <c r="E2193" s="316"/>
      <c r="F2193" s="316"/>
      <c r="G2193" s="318"/>
      <c r="H2193" s="318"/>
      <c r="I2193" s="318"/>
      <c r="J2193" s="318"/>
      <c r="K2193" s="318"/>
      <c r="L2193" s="318"/>
      <c r="M2193" s="318"/>
      <c r="N2193" s="318"/>
      <c r="O2193" s="318"/>
      <c r="P2193" s="318"/>
    </row>
    <row r="2194" spans="1:16" ht="12.75">
      <c r="A2194" s="156"/>
      <c r="B2194" s="156"/>
      <c r="C2194" s="156"/>
      <c r="D2194" s="157"/>
      <c r="E2194" s="322"/>
      <c r="F2194" s="322"/>
      <c r="G2194" s="158"/>
      <c r="H2194" s="158"/>
      <c r="I2194" s="158"/>
      <c r="J2194" s="158"/>
      <c r="K2194" s="158"/>
      <c r="L2194" s="158"/>
      <c r="M2194" s="158"/>
      <c r="N2194" s="158"/>
      <c r="O2194" s="158"/>
      <c r="P2194" s="158"/>
    </row>
    <row r="2195" spans="1:16" ht="12.75">
      <c r="A2195" s="33"/>
      <c r="B2195" s="33"/>
      <c r="C2195" s="119"/>
      <c r="D2195" s="324"/>
      <c r="E2195" s="316"/>
      <c r="F2195" s="316"/>
      <c r="G2195" s="318"/>
      <c r="H2195" s="318"/>
      <c r="I2195" s="318"/>
      <c r="J2195" s="318"/>
      <c r="K2195" s="318"/>
      <c r="L2195" s="318"/>
      <c r="M2195" s="318"/>
      <c r="N2195" s="318"/>
      <c r="O2195" s="318"/>
      <c r="P2195" s="318"/>
    </row>
    <row r="2196" spans="1:16" ht="12.75">
      <c r="A2196" s="156"/>
      <c r="B2196" s="156"/>
      <c r="C2196" s="156"/>
      <c r="D2196" s="157"/>
      <c r="E2196" s="322"/>
      <c r="F2196" s="322"/>
      <c r="G2196" s="158"/>
      <c r="H2196" s="158"/>
      <c r="I2196" s="158"/>
      <c r="J2196" s="158"/>
      <c r="K2196" s="158"/>
      <c r="L2196" s="158"/>
      <c r="M2196" s="158"/>
      <c r="N2196" s="158"/>
      <c r="O2196" s="158"/>
      <c r="P2196" s="158"/>
    </row>
    <row r="2197" spans="1:16" ht="12.75">
      <c r="A2197" s="33"/>
      <c r="B2197" s="33"/>
      <c r="C2197" s="119"/>
      <c r="D2197" s="324"/>
      <c r="E2197" s="316"/>
      <c r="F2197" s="316"/>
      <c r="G2197" s="318"/>
      <c r="H2197" s="318"/>
      <c r="I2197" s="318"/>
      <c r="J2197" s="318"/>
      <c r="K2197" s="318"/>
      <c r="L2197" s="318"/>
      <c r="M2197" s="318"/>
      <c r="N2197" s="318"/>
      <c r="O2197" s="318"/>
      <c r="P2197" s="318"/>
    </row>
    <row r="2198" spans="1:16" ht="12.75">
      <c r="A2198" s="156"/>
      <c r="B2198" s="156"/>
      <c r="C2198" s="156"/>
      <c r="D2198" s="157"/>
      <c r="E2198" s="322"/>
      <c r="F2198" s="322"/>
      <c r="G2198" s="158"/>
      <c r="H2198" s="158"/>
      <c r="I2198" s="158"/>
      <c r="J2198" s="158"/>
      <c r="K2198" s="158"/>
      <c r="L2198" s="158"/>
      <c r="M2198" s="158"/>
      <c r="N2198" s="158"/>
      <c r="O2198" s="158"/>
      <c r="P2198" s="158"/>
    </row>
    <row r="2199" spans="1:16" ht="12.75">
      <c r="A2199" s="33"/>
      <c r="B2199" s="33"/>
      <c r="C2199" s="119"/>
      <c r="D2199" s="324"/>
      <c r="E2199" s="316"/>
      <c r="F2199" s="316"/>
      <c r="G2199" s="318"/>
      <c r="H2199" s="318"/>
      <c r="I2199" s="318"/>
      <c r="J2199" s="318"/>
      <c r="K2199" s="318"/>
      <c r="L2199" s="318"/>
      <c r="M2199" s="318"/>
      <c r="N2199" s="318"/>
      <c r="O2199" s="318"/>
      <c r="P2199" s="318"/>
    </row>
    <row r="2200" spans="1:16" ht="12.75">
      <c r="A2200" s="156"/>
      <c r="B2200" s="156"/>
      <c r="C2200" s="156"/>
      <c r="D2200" s="157"/>
      <c r="E2200" s="322"/>
      <c r="F2200" s="322"/>
      <c r="G2200" s="158"/>
      <c r="H2200" s="158"/>
      <c r="I2200" s="158"/>
      <c r="J2200" s="158"/>
      <c r="K2200" s="158"/>
      <c r="L2200" s="158"/>
      <c r="M2200" s="158"/>
      <c r="N2200" s="158"/>
      <c r="O2200" s="158"/>
      <c r="P2200" s="158"/>
    </row>
    <row r="2201" spans="1:16" ht="12.75">
      <c r="A2201" s="33"/>
      <c r="B2201" s="33"/>
      <c r="C2201" s="119"/>
      <c r="D2201" s="324"/>
      <c r="E2201" s="316"/>
      <c r="F2201" s="316"/>
      <c r="G2201" s="318"/>
      <c r="H2201" s="318"/>
      <c r="I2201" s="318"/>
      <c r="J2201" s="318"/>
      <c r="K2201" s="318"/>
      <c r="L2201" s="318"/>
      <c r="M2201" s="318"/>
      <c r="N2201" s="318"/>
      <c r="O2201" s="318"/>
      <c r="P2201" s="318"/>
    </row>
    <row r="2202" spans="1:16" ht="12.75">
      <c r="A2202" s="156"/>
      <c r="B2202" s="156"/>
      <c r="C2202" s="156"/>
      <c r="D2202" s="157"/>
      <c r="E2202" s="322"/>
      <c r="F2202" s="322"/>
      <c r="G2202" s="158"/>
      <c r="H2202" s="158"/>
      <c r="I2202" s="158"/>
      <c r="J2202" s="158"/>
      <c r="K2202" s="158"/>
      <c r="L2202" s="158"/>
      <c r="M2202" s="158"/>
      <c r="N2202" s="158"/>
      <c r="O2202" s="158"/>
      <c r="P2202" s="158"/>
    </row>
    <row r="2203" spans="1:16" ht="12.75">
      <c r="A2203" s="33"/>
      <c r="B2203" s="33"/>
      <c r="C2203" s="119"/>
      <c r="D2203" s="324"/>
      <c r="E2203" s="316"/>
      <c r="F2203" s="316"/>
      <c r="G2203" s="318"/>
      <c r="H2203" s="318"/>
      <c r="I2203" s="318"/>
      <c r="J2203" s="318"/>
      <c r="K2203" s="318"/>
      <c r="L2203" s="318"/>
      <c r="M2203" s="318"/>
      <c r="N2203" s="318"/>
      <c r="O2203" s="318"/>
      <c r="P2203" s="318"/>
    </row>
    <row r="2204" spans="1:16" ht="12.75">
      <c r="A2204" s="156"/>
      <c r="B2204" s="156"/>
      <c r="C2204" s="156"/>
      <c r="D2204" s="157"/>
      <c r="E2204" s="322"/>
      <c r="F2204" s="322"/>
      <c r="G2204" s="158"/>
      <c r="H2204" s="158"/>
      <c r="I2204" s="158"/>
      <c r="J2204" s="158"/>
      <c r="K2204" s="158"/>
      <c r="L2204" s="158"/>
      <c r="M2204" s="158"/>
      <c r="N2204" s="158"/>
      <c r="O2204" s="158"/>
      <c r="P2204" s="158"/>
    </row>
    <row r="2205" spans="1:16" ht="12.75">
      <c r="A2205" s="33"/>
      <c r="B2205" s="33"/>
      <c r="C2205" s="119"/>
      <c r="D2205" s="324"/>
      <c r="E2205" s="316"/>
      <c r="F2205" s="316"/>
      <c r="G2205" s="318"/>
      <c r="H2205" s="318"/>
      <c r="I2205" s="318"/>
      <c r="J2205" s="318"/>
      <c r="K2205" s="318"/>
      <c r="L2205" s="318"/>
      <c r="M2205" s="318"/>
      <c r="N2205" s="318"/>
      <c r="O2205" s="318"/>
      <c r="P2205" s="318"/>
    </row>
    <row r="2206" spans="1:16" ht="12.75">
      <c r="A2206" s="156"/>
      <c r="B2206" s="156"/>
      <c r="C2206" s="156"/>
      <c r="D2206" s="157"/>
      <c r="E2206" s="322"/>
      <c r="F2206" s="322"/>
      <c r="G2206" s="158"/>
      <c r="H2206" s="158"/>
      <c r="I2206" s="158"/>
      <c r="J2206" s="158"/>
      <c r="K2206" s="158"/>
      <c r="L2206" s="158"/>
      <c r="M2206" s="158"/>
      <c r="N2206" s="158"/>
      <c r="O2206" s="158"/>
      <c r="P2206" s="158"/>
    </row>
    <row r="2207" spans="1:16" ht="12.75">
      <c r="A2207" s="33"/>
      <c r="B2207" s="33"/>
      <c r="C2207" s="119"/>
      <c r="D2207" s="324"/>
      <c r="E2207" s="316"/>
      <c r="F2207" s="316"/>
      <c r="G2207" s="318"/>
      <c r="H2207" s="318"/>
      <c r="I2207" s="318"/>
      <c r="J2207" s="318"/>
      <c r="K2207" s="318"/>
      <c r="L2207" s="318"/>
      <c r="M2207" s="318"/>
      <c r="N2207" s="318"/>
      <c r="O2207" s="318"/>
      <c r="P2207" s="318"/>
    </row>
    <row r="2208" spans="1:16" ht="12.75">
      <c r="A2208" s="156"/>
      <c r="B2208" s="156"/>
      <c r="C2208" s="156"/>
      <c r="D2208" s="157"/>
      <c r="E2208" s="322"/>
      <c r="F2208" s="322"/>
      <c r="G2208" s="158"/>
      <c r="H2208" s="158"/>
      <c r="I2208" s="158"/>
      <c r="J2208" s="158"/>
      <c r="K2208" s="158"/>
      <c r="L2208" s="158"/>
      <c r="M2208" s="158"/>
      <c r="N2208" s="158"/>
      <c r="O2208" s="158"/>
      <c r="P2208" s="158"/>
    </row>
    <row r="2209" spans="1:16" ht="12.75">
      <c r="A2209" s="33"/>
      <c r="B2209" s="33"/>
      <c r="C2209" s="119"/>
      <c r="D2209" s="324"/>
      <c r="E2209" s="316"/>
      <c r="F2209" s="316"/>
      <c r="G2209" s="318"/>
      <c r="H2209" s="318"/>
      <c r="I2209" s="318"/>
      <c r="J2209" s="318"/>
      <c r="K2209" s="318"/>
      <c r="L2209" s="318"/>
      <c r="M2209" s="318"/>
      <c r="N2209" s="318"/>
      <c r="O2209" s="318"/>
      <c r="P2209" s="318"/>
    </row>
    <row r="2210" spans="1:16" ht="12.75">
      <c r="A2210" s="156"/>
      <c r="B2210" s="156"/>
      <c r="C2210" s="156"/>
      <c r="D2210" s="157"/>
      <c r="E2210" s="322"/>
      <c r="F2210" s="322"/>
      <c r="G2210" s="158"/>
      <c r="H2210" s="158"/>
      <c r="I2210" s="158"/>
      <c r="J2210" s="158"/>
      <c r="K2210" s="158"/>
      <c r="L2210" s="158"/>
      <c r="M2210" s="158"/>
      <c r="N2210" s="158"/>
      <c r="O2210" s="158"/>
      <c r="P2210" s="158"/>
    </row>
    <row r="2211" spans="1:16" ht="12.75">
      <c r="A2211" s="33"/>
      <c r="B2211" s="33"/>
      <c r="C2211" s="119"/>
      <c r="D2211" s="324"/>
      <c r="E2211" s="316"/>
      <c r="F2211" s="316"/>
      <c r="G2211" s="318"/>
      <c r="H2211" s="318"/>
      <c r="I2211" s="318"/>
      <c r="J2211" s="318"/>
      <c r="K2211" s="318"/>
      <c r="L2211" s="318"/>
      <c r="M2211" s="318"/>
      <c r="N2211" s="318"/>
      <c r="O2211" s="318"/>
      <c r="P2211" s="318"/>
    </row>
    <row r="2212" spans="1:16" ht="12.75">
      <c r="A2212" s="156"/>
      <c r="B2212" s="156"/>
      <c r="C2212" s="156"/>
      <c r="D2212" s="157"/>
      <c r="E2212" s="322"/>
      <c r="F2212" s="322"/>
      <c r="G2212" s="158"/>
      <c r="H2212" s="158"/>
      <c r="I2212" s="158"/>
      <c r="J2212" s="158"/>
      <c r="K2212" s="158"/>
      <c r="L2212" s="158"/>
      <c r="M2212" s="158"/>
      <c r="N2212" s="158"/>
      <c r="O2212" s="158"/>
      <c r="P2212" s="158"/>
    </row>
    <row r="2213" spans="1:16" ht="12.75">
      <c r="A2213" s="33"/>
      <c r="B2213" s="33"/>
      <c r="C2213" s="119"/>
      <c r="D2213" s="324"/>
      <c r="E2213" s="316"/>
      <c r="F2213" s="316"/>
      <c r="G2213" s="318"/>
      <c r="H2213" s="318"/>
      <c r="I2213" s="318"/>
      <c r="J2213" s="318"/>
      <c r="K2213" s="318"/>
      <c r="L2213" s="318"/>
      <c r="M2213" s="318"/>
      <c r="N2213" s="318"/>
      <c r="O2213" s="318"/>
      <c r="P2213" s="318"/>
    </row>
    <row r="2214" spans="1:16" ht="12.75">
      <c r="A2214" s="156"/>
      <c r="B2214" s="156"/>
      <c r="C2214" s="156"/>
      <c r="D2214" s="157"/>
      <c r="E2214" s="322"/>
      <c r="F2214" s="322"/>
      <c r="G2214" s="158"/>
      <c r="H2214" s="158"/>
      <c r="I2214" s="158"/>
      <c r="J2214" s="158"/>
      <c r="K2214" s="158"/>
      <c r="L2214" s="158"/>
      <c r="M2214" s="158"/>
      <c r="N2214" s="158"/>
      <c r="O2214" s="158"/>
      <c r="P2214" s="158"/>
    </row>
    <row r="2215" spans="1:16" ht="12.75">
      <c r="A2215" s="33"/>
      <c r="B2215" s="33"/>
      <c r="C2215" s="119"/>
      <c r="D2215" s="324"/>
      <c r="E2215" s="316"/>
      <c r="F2215" s="316"/>
      <c r="G2215" s="318"/>
      <c r="H2215" s="318"/>
      <c r="I2215" s="318"/>
      <c r="J2215" s="318"/>
      <c r="K2215" s="318"/>
      <c r="L2215" s="318"/>
      <c r="M2215" s="318"/>
      <c r="N2215" s="318"/>
      <c r="O2215" s="318"/>
      <c r="P2215" s="318"/>
    </row>
    <row r="2216" spans="1:16" ht="12.75">
      <c r="A2216" s="156"/>
      <c r="B2216" s="156"/>
      <c r="C2216" s="156"/>
      <c r="D2216" s="157"/>
      <c r="E2216" s="322"/>
      <c r="F2216" s="322"/>
      <c r="G2216" s="158"/>
      <c r="H2216" s="158"/>
      <c r="I2216" s="158"/>
      <c r="J2216" s="158"/>
      <c r="K2216" s="158"/>
      <c r="L2216" s="158"/>
      <c r="M2216" s="158"/>
      <c r="N2216" s="158"/>
      <c r="O2216" s="158"/>
      <c r="P2216" s="158"/>
    </row>
    <row r="2217" spans="1:16" ht="12.75">
      <c r="A2217" s="33"/>
      <c r="B2217" s="33"/>
      <c r="C2217" s="119"/>
      <c r="D2217" s="324"/>
      <c r="E2217" s="316"/>
      <c r="F2217" s="316"/>
      <c r="G2217" s="318"/>
      <c r="H2217" s="318"/>
      <c r="I2217" s="318"/>
      <c r="J2217" s="318"/>
      <c r="K2217" s="318"/>
      <c r="L2217" s="318"/>
      <c r="M2217" s="318"/>
      <c r="N2217" s="318"/>
      <c r="O2217" s="318"/>
      <c r="P2217" s="318"/>
    </row>
    <row r="2218" spans="1:16" ht="12.75">
      <c r="A2218" s="156"/>
      <c r="B2218" s="156"/>
      <c r="C2218" s="156"/>
      <c r="D2218" s="157"/>
      <c r="E2218" s="322"/>
      <c r="F2218" s="322"/>
      <c r="G2218" s="158"/>
      <c r="H2218" s="158"/>
      <c r="I2218" s="158"/>
      <c r="J2218" s="158"/>
      <c r="K2218" s="158"/>
      <c r="L2218" s="158"/>
      <c r="M2218" s="158"/>
      <c r="N2218" s="158"/>
      <c r="O2218" s="158"/>
      <c r="P2218" s="158"/>
    </row>
    <row r="2219" spans="1:16" ht="12.75">
      <c r="A2219" s="33"/>
      <c r="B2219" s="33"/>
      <c r="C2219" s="119"/>
      <c r="D2219" s="324"/>
      <c r="E2219" s="316"/>
      <c r="F2219" s="316"/>
      <c r="G2219" s="318"/>
      <c r="H2219" s="318"/>
      <c r="I2219" s="318"/>
      <c r="J2219" s="318"/>
      <c r="K2219" s="318"/>
      <c r="L2219" s="318"/>
      <c r="M2219" s="318"/>
      <c r="N2219" s="318"/>
      <c r="O2219" s="318"/>
      <c r="P2219" s="318"/>
    </row>
    <row r="2220" spans="1:16" ht="12.75">
      <c r="A2220" s="156"/>
      <c r="B2220" s="156"/>
      <c r="C2220" s="156"/>
      <c r="D2220" s="157"/>
      <c r="E2220" s="322"/>
      <c r="F2220" s="322"/>
      <c r="G2220" s="158"/>
      <c r="H2220" s="158"/>
      <c r="I2220" s="158"/>
      <c r="J2220" s="158"/>
      <c r="K2220" s="158"/>
      <c r="L2220" s="158"/>
      <c r="M2220" s="158"/>
      <c r="N2220" s="158"/>
      <c r="O2220" s="158"/>
      <c r="P2220" s="158"/>
    </row>
    <row r="2221" spans="1:16" ht="12.75">
      <c r="A2221" s="33"/>
      <c r="B2221" s="33"/>
      <c r="C2221" s="119"/>
      <c r="D2221" s="324"/>
      <c r="E2221" s="316"/>
      <c r="F2221" s="316"/>
      <c r="G2221" s="318"/>
      <c r="H2221" s="318"/>
      <c r="I2221" s="318"/>
      <c r="J2221" s="318"/>
      <c r="K2221" s="318"/>
      <c r="L2221" s="318"/>
      <c r="M2221" s="318"/>
      <c r="N2221" s="318"/>
      <c r="O2221" s="318"/>
      <c r="P2221" s="318"/>
    </row>
    <row r="2222" spans="1:16" ht="12.75">
      <c r="A2222" s="156"/>
      <c r="B2222" s="156"/>
      <c r="C2222" s="156"/>
      <c r="D2222" s="157"/>
      <c r="E2222" s="322"/>
      <c r="F2222" s="322"/>
      <c r="G2222" s="158"/>
      <c r="H2222" s="158"/>
      <c r="I2222" s="158"/>
      <c r="J2222" s="158"/>
      <c r="K2222" s="158"/>
      <c r="L2222" s="158"/>
      <c r="M2222" s="158"/>
      <c r="N2222" s="158"/>
      <c r="O2222" s="158"/>
      <c r="P2222" s="158"/>
    </row>
    <row r="2223" spans="1:16" ht="12.75">
      <c r="A2223" s="33"/>
      <c r="B2223" s="33"/>
      <c r="C2223" s="119"/>
      <c r="D2223" s="324"/>
      <c r="E2223" s="316"/>
      <c r="F2223" s="316"/>
      <c r="G2223" s="318"/>
      <c r="H2223" s="318"/>
      <c r="I2223" s="318"/>
      <c r="J2223" s="318"/>
      <c r="K2223" s="318"/>
      <c r="L2223" s="318"/>
      <c r="M2223" s="318"/>
      <c r="N2223" s="318"/>
      <c r="O2223" s="318"/>
      <c r="P2223" s="318"/>
    </row>
    <row r="2224" spans="1:16" ht="12.75">
      <c r="A2224" s="156"/>
      <c r="B2224" s="156"/>
      <c r="C2224" s="156"/>
      <c r="D2224" s="157"/>
      <c r="E2224" s="322"/>
      <c r="F2224" s="322"/>
      <c r="G2224" s="158"/>
      <c r="H2224" s="158"/>
      <c r="I2224" s="158"/>
      <c r="J2224" s="158"/>
      <c r="K2224" s="158"/>
      <c r="L2224" s="158"/>
      <c r="M2224" s="158"/>
      <c r="N2224" s="158"/>
      <c r="O2224" s="158"/>
      <c r="P2224" s="158"/>
    </row>
    <row r="2225" spans="1:16" ht="12.75">
      <c r="A2225" s="33"/>
      <c r="B2225" s="33"/>
      <c r="C2225" s="119"/>
      <c r="D2225" s="324"/>
      <c r="E2225" s="316"/>
      <c r="F2225" s="316"/>
      <c r="G2225" s="318"/>
      <c r="H2225" s="318"/>
      <c r="I2225" s="318"/>
      <c r="J2225" s="318"/>
      <c r="K2225" s="318"/>
      <c r="L2225" s="318"/>
      <c r="M2225" s="318"/>
      <c r="N2225" s="318"/>
      <c r="O2225" s="318"/>
      <c r="P2225" s="318"/>
    </row>
    <row r="2226" spans="1:16" ht="12.75">
      <c r="A2226" s="156"/>
      <c r="B2226" s="156"/>
      <c r="C2226" s="156"/>
      <c r="D2226" s="157"/>
      <c r="E2226" s="322"/>
      <c r="F2226" s="322"/>
      <c r="G2226" s="158"/>
      <c r="H2226" s="158"/>
      <c r="I2226" s="158"/>
      <c r="J2226" s="158"/>
      <c r="K2226" s="158"/>
      <c r="L2226" s="158"/>
      <c r="M2226" s="158"/>
      <c r="N2226" s="158"/>
      <c r="O2226" s="158"/>
      <c r="P2226" s="158"/>
    </row>
    <row r="2227" spans="1:16" ht="12.75">
      <c r="A2227" s="33"/>
      <c r="B2227" s="33"/>
      <c r="C2227" s="119"/>
      <c r="D2227" s="324"/>
      <c r="E2227" s="316"/>
      <c r="F2227" s="316"/>
      <c r="G2227" s="318"/>
      <c r="H2227" s="318"/>
      <c r="I2227" s="318"/>
      <c r="J2227" s="318"/>
      <c r="K2227" s="318"/>
      <c r="L2227" s="318"/>
      <c r="M2227" s="318"/>
      <c r="N2227" s="318"/>
      <c r="O2227" s="318"/>
      <c r="P2227" s="318"/>
    </row>
    <row r="2228" spans="1:16" ht="12.75">
      <c r="A2228" s="156"/>
      <c r="B2228" s="156"/>
      <c r="C2228" s="156"/>
      <c r="D2228" s="157"/>
      <c r="E2228" s="322"/>
      <c r="F2228" s="322"/>
      <c r="G2228" s="158"/>
      <c r="H2228" s="158"/>
      <c r="I2228" s="158"/>
      <c r="J2228" s="158"/>
      <c r="K2228" s="158"/>
      <c r="L2228" s="158"/>
      <c r="M2228" s="158"/>
      <c r="N2228" s="158"/>
      <c r="O2228" s="158"/>
      <c r="P2228" s="158"/>
    </row>
    <row r="2229" spans="1:16" ht="12.75">
      <c r="A2229" s="33"/>
      <c r="B2229" s="33"/>
      <c r="C2229" s="119"/>
      <c r="D2229" s="324"/>
      <c r="E2229" s="316"/>
      <c r="F2229" s="316"/>
      <c r="G2229" s="318"/>
      <c r="H2229" s="318"/>
      <c r="I2229" s="318"/>
      <c r="J2229" s="318"/>
      <c r="K2229" s="318"/>
      <c r="L2229" s="318"/>
      <c r="M2229" s="318"/>
      <c r="N2229" s="318"/>
      <c r="O2229" s="318"/>
      <c r="P2229" s="318"/>
    </row>
    <row r="2230" spans="1:16" ht="12.75">
      <c r="A2230" s="156"/>
      <c r="B2230" s="156"/>
      <c r="C2230" s="156"/>
      <c r="D2230" s="157"/>
      <c r="E2230" s="322"/>
      <c r="F2230" s="322"/>
      <c r="G2230" s="158"/>
      <c r="H2230" s="158"/>
      <c r="I2230" s="158"/>
      <c r="J2230" s="158"/>
      <c r="K2230" s="158"/>
      <c r="L2230" s="158"/>
      <c r="M2230" s="158"/>
      <c r="N2230" s="158"/>
      <c r="O2230" s="158"/>
      <c r="P2230" s="158"/>
    </row>
    <row r="2231" spans="1:16" ht="12.75">
      <c r="A2231" s="33"/>
      <c r="B2231" s="33"/>
      <c r="C2231" s="119"/>
      <c r="D2231" s="324"/>
      <c r="E2231" s="316"/>
      <c r="F2231" s="316"/>
      <c r="G2231" s="318"/>
      <c r="H2231" s="318"/>
      <c r="I2231" s="318"/>
      <c r="J2231" s="318"/>
      <c r="K2231" s="318"/>
      <c r="L2231" s="318"/>
      <c r="M2231" s="318"/>
      <c r="N2231" s="318"/>
      <c r="O2231" s="318"/>
      <c r="P2231" s="318"/>
    </row>
    <row r="2232" spans="1:16" ht="12.75">
      <c r="A2232" s="156"/>
      <c r="B2232" s="156"/>
      <c r="C2232" s="156"/>
      <c r="D2232" s="157"/>
      <c r="E2232" s="322"/>
      <c r="F2232" s="322"/>
      <c r="G2232" s="158"/>
      <c r="H2232" s="158"/>
      <c r="I2232" s="158"/>
      <c r="J2232" s="158"/>
      <c r="K2232" s="158"/>
      <c r="L2232" s="158"/>
      <c r="M2232" s="158"/>
      <c r="N2232" s="158"/>
      <c r="O2232" s="158"/>
      <c r="P2232" s="158"/>
    </row>
    <row r="2233" spans="1:16" ht="12.75">
      <c r="A2233" s="33"/>
      <c r="B2233" s="33"/>
      <c r="C2233" s="119"/>
      <c r="D2233" s="324"/>
      <c r="E2233" s="316"/>
      <c r="F2233" s="316"/>
      <c r="G2233" s="318"/>
      <c r="H2233" s="318"/>
      <c r="I2233" s="318"/>
      <c r="J2233" s="318"/>
      <c r="K2233" s="318"/>
      <c r="L2233" s="318"/>
      <c r="M2233" s="318"/>
      <c r="N2233" s="318"/>
      <c r="O2233" s="318"/>
      <c r="P2233" s="318"/>
    </row>
    <row r="2234" spans="1:16" ht="12.75">
      <c r="A2234" s="156"/>
      <c r="B2234" s="156"/>
      <c r="C2234" s="156"/>
      <c r="D2234" s="157"/>
      <c r="E2234" s="322"/>
      <c r="F2234" s="322"/>
      <c r="G2234" s="158"/>
      <c r="H2234" s="158"/>
      <c r="I2234" s="158"/>
      <c r="J2234" s="158"/>
      <c r="K2234" s="158"/>
      <c r="L2234" s="158"/>
      <c r="M2234" s="158"/>
      <c r="N2234" s="158"/>
      <c r="O2234" s="158"/>
      <c r="P2234" s="158"/>
    </row>
    <row r="2235" spans="1:16" ht="12.75">
      <c r="A2235" s="33"/>
      <c r="B2235" s="33"/>
      <c r="C2235" s="119"/>
      <c r="D2235" s="324"/>
      <c r="E2235" s="316"/>
      <c r="F2235" s="316"/>
      <c r="G2235" s="318"/>
      <c r="H2235" s="318"/>
      <c r="I2235" s="318"/>
      <c r="J2235" s="318"/>
      <c r="K2235" s="318"/>
      <c r="L2235" s="318"/>
      <c r="M2235" s="318"/>
      <c r="N2235" s="318"/>
      <c r="O2235" s="318"/>
      <c r="P2235" s="318"/>
    </row>
    <row r="2236" spans="1:16" ht="12.75">
      <c r="A2236" s="156"/>
      <c r="B2236" s="156"/>
      <c r="C2236" s="156"/>
      <c r="D2236" s="157"/>
      <c r="E2236" s="322"/>
      <c r="F2236" s="322"/>
      <c r="G2236" s="158"/>
      <c r="H2236" s="158"/>
      <c r="I2236" s="158"/>
      <c r="J2236" s="158"/>
      <c r="K2236" s="158"/>
      <c r="L2236" s="158"/>
      <c r="M2236" s="158"/>
      <c r="N2236" s="158"/>
      <c r="O2236" s="158"/>
      <c r="P2236" s="158"/>
    </row>
    <row r="2237" spans="1:16" ht="12.75">
      <c r="A2237" s="33"/>
      <c r="B2237" s="33"/>
      <c r="C2237" s="119"/>
      <c r="D2237" s="324"/>
      <c r="E2237" s="316"/>
      <c r="F2237" s="316"/>
      <c r="G2237" s="318"/>
      <c r="H2237" s="318"/>
      <c r="I2237" s="318"/>
      <c r="J2237" s="318"/>
      <c r="K2237" s="318"/>
      <c r="L2237" s="318"/>
      <c r="M2237" s="318"/>
      <c r="N2237" s="318"/>
      <c r="O2237" s="318"/>
      <c r="P2237" s="318"/>
    </row>
    <row r="2238" spans="1:16" ht="12.75">
      <c r="A2238" s="156"/>
      <c r="B2238" s="156"/>
      <c r="C2238" s="156"/>
      <c r="D2238" s="157"/>
      <c r="E2238" s="322"/>
      <c r="F2238" s="322"/>
      <c r="G2238" s="158"/>
      <c r="H2238" s="158"/>
      <c r="I2238" s="158"/>
      <c r="J2238" s="158"/>
      <c r="K2238" s="158"/>
      <c r="L2238" s="158"/>
      <c r="M2238" s="158"/>
      <c r="N2238" s="158"/>
      <c r="O2238" s="158"/>
      <c r="P2238" s="158"/>
    </row>
    <row r="2239" spans="1:16" ht="12.75">
      <c r="A2239" s="33"/>
      <c r="B2239" s="33"/>
      <c r="C2239" s="119"/>
      <c r="D2239" s="324"/>
      <c r="E2239" s="316"/>
      <c r="F2239" s="316"/>
      <c r="G2239" s="318"/>
      <c r="H2239" s="318"/>
      <c r="I2239" s="318"/>
      <c r="J2239" s="318"/>
      <c r="K2239" s="318"/>
      <c r="L2239" s="318"/>
      <c r="M2239" s="318"/>
      <c r="N2239" s="318"/>
      <c r="O2239" s="318"/>
      <c r="P2239" s="318"/>
    </row>
    <row r="2240" spans="1:16" ht="12.75">
      <c r="A2240" s="156"/>
      <c r="B2240" s="156"/>
      <c r="C2240" s="156"/>
      <c r="D2240" s="157"/>
      <c r="E2240" s="322"/>
      <c r="F2240" s="322"/>
      <c r="G2240" s="158"/>
      <c r="H2240" s="158"/>
      <c r="I2240" s="158"/>
      <c r="J2240" s="158"/>
      <c r="K2240" s="158"/>
      <c r="L2240" s="158"/>
      <c r="M2240" s="158"/>
      <c r="N2240" s="158"/>
      <c r="O2240" s="158"/>
      <c r="P2240" s="158"/>
    </row>
    <row r="2241" spans="1:16" ht="12.75">
      <c r="A2241" s="33"/>
      <c r="B2241" s="33"/>
      <c r="C2241" s="119"/>
      <c r="D2241" s="324"/>
      <c r="E2241" s="316"/>
      <c r="F2241" s="316"/>
      <c r="G2241" s="318"/>
      <c r="H2241" s="318"/>
      <c r="I2241" s="318"/>
      <c r="J2241" s="318"/>
      <c r="K2241" s="318"/>
      <c r="L2241" s="318"/>
      <c r="M2241" s="318"/>
      <c r="N2241" s="318"/>
      <c r="O2241" s="318"/>
      <c r="P2241" s="318"/>
    </row>
    <row r="2242" spans="1:16" ht="12.75">
      <c r="A2242" s="156"/>
      <c r="B2242" s="156"/>
      <c r="C2242" s="156"/>
      <c r="D2242" s="157"/>
      <c r="E2242" s="322"/>
      <c r="F2242" s="322"/>
      <c r="G2242" s="158"/>
      <c r="H2242" s="158"/>
      <c r="I2242" s="158"/>
      <c r="J2242" s="158"/>
      <c r="K2242" s="158"/>
      <c r="L2242" s="158"/>
      <c r="M2242" s="158"/>
      <c r="N2242" s="158"/>
      <c r="O2242" s="158"/>
      <c r="P2242" s="158"/>
    </row>
    <row r="2243" spans="1:16" ht="12.75">
      <c r="A2243" s="33"/>
      <c r="B2243" s="33"/>
      <c r="C2243" s="119"/>
      <c r="D2243" s="324"/>
      <c r="E2243" s="316"/>
      <c r="F2243" s="316"/>
      <c r="G2243" s="318"/>
      <c r="H2243" s="318"/>
      <c r="I2243" s="318"/>
      <c r="J2243" s="318"/>
      <c r="K2243" s="318"/>
      <c r="L2243" s="318"/>
      <c r="M2243" s="318"/>
      <c r="N2243" s="318"/>
      <c r="O2243" s="318"/>
      <c r="P2243" s="318"/>
    </row>
    <row r="2244" spans="1:16" ht="12.75">
      <c r="A2244" s="156"/>
      <c r="B2244" s="156"/>
      <c r="C2244" s="156"/>
      <c r="D2244" s="157"/>
      <c r="E2244" s="322"/>
      <c r="F2244" s="322"/>
      <c r="G2244" s="158"/>
      <c r="H2244" s="158"/>
      <c r="I2244" s="158"/>
      <c r="J2244" s="158"/>
      <c r="K2244" s="158"/>
      <c r="L2244" s="158"/>
      <c r="M2244" s="158"/>
      <c r="N2244" s="158"/>
      <c r="O2244" s="158"/>
      <c r="P2244" s="158"/>
    </row>
    <row r="2245" spans="1:16" ht="12.75">
      <c r="A2245" s="33"/>
      <c r="B2245" s="33"/>
      <c r="C2245" s="119"/>
      <c r="D2245" s="324"/>
      <c r="E2245" s="316"/>
      <c r="F2245" s="316"/>
      <c r="G2245" s="318"/>
      <c r="H2245" s="318"/>
      <c r="I2245" s="318"/>
      <c r="J2245" s="318"/>
      <c r="K2245" s="318"/>
      <c r="L2245" s="318"/>
      <c r="M2245" s="318"/>
      <c r="N2245" s="318"/>
      <c r="O2245" s="318"/>
      <c r="P2245" s="318"/>
    </row>
    <row r="2246" spans="1:16" ht="12.75">
      <c r="A2246" s="156"/>
      <c r="B2246" s="156"/>
      <c r="C2246" s="156"/>
      <c r="D2246" s="157"/>
      <c r="E2246" s="322"/>
      <c r="F2246" s="322"/>
      <c r="G2246" s="158"/>
      <c r="H2246" s="158"/>
      <c r="I2246" s="158"/>
      <c r="J2246" s="158"/>
      <c r="K2246" s="158"/>
      <c r="L2246" s="158"/>
      <c r="M2246" s="158"/>
      <c r="N2246" s="158"/>
      <c r="O2246" s="158"/>
      <c r="P2246" s="158"/>
    </row>
    <row r="2247" spans="1:16" ht="12.75">
      <c r="A2247" s="33"/>
      <c r="B2247" s="33"/>
      <c r="C2247" s="119"/>
      <c r="D2247" s="324"/>
      <c r="E2247" s="316"/>
      <c r="F2247" s="316"/>
      <c r="G2247" s="318"/>
      <c r="H2247" s="318"/>
      <c r="I2247" s="318"/>
      <c r="J2247" s="318"/>
      <c r="K2247" s="318"/>
      <c r="L2247" s="318"/>
      <c r="M2247" s="318"/>
      <c r="N2247" s="318"/>
      <c r="O2247" s="318"/>
      <c r="P2247" s="318"/>
    </row>
    <row r="2248" spans="1:16" ht="12.75">
      <c r="A2248" s="156"/>
      <c r="B2248" s="156"/>
      <c r="C2248" s="156"/>
      <c r="D2248" s="157"/>
      <c r="E2248" s="322"/>
      <c r="F2248" s="322"/>
      <c r="G2248" s="158"/>
      <c r="H2248" s="158"/>
      <c r="I2248" s="158"/>
      <c r="J2248" s="158"/>
      <c r="K2248" s="158"/>
      <c r="L2248" s="158"/>
      <c r="M2248" s="158"/>
      <c r="N2248" s="158"/>
      <c r="O2248" s="158"/>
      <c r="P2248" s="158"/>
    </row>
    <row r="2249" spans="1:16" ht="12.75">
      <c r="A2249" s="33"/>
      <c r="B2249" s="33"/>
      <c r="C2249" s="119"/>
      <c r="D2249" s="324"/>
      <c r="E2249" s="316"/>
      <c r="F2249" s="316"/>
      <c r="G2249" s="318"/>
      <c r="H2249" s="318"/>
      <c r="I2249" s="318"/>
      <c r="J2249" s="318"/>
      <c r="K2249" s="318"/>
      <c r="L2249" s="318"/>
      <c r="M2249" s="318"/>
      <c r="N2249" s="318"/>
      <c r="O2249" s="318"/>
      <c r="P2249" s="318"/>
    </row>
    <row r="2250" spans="1:16" ht="12.75">
      <c r="A2250" s="156"/>
      <c r="B2250" s="156"/>
      <c r="C2250" s="156"/>
      <c r="D2250" s="157"/>
      <c r="E2250" s="322"/>
      <c r="F2250" s="322"/>
      <c r="G2250" s="158"/>
      <c r="H2250" s="158"/>
      <c r="I2250" s="158"/>
      <c r="J2250" s="158"/>
      <c r="K2250" s="158"/>
      <c r="L2250" s="158"/>
      <c r="M2250" s="158"/>
      <c r="N2250" s="158"/>
      <c r="O2250" s="158"/>
      <c r="P2250" s="158"/>
    </row>
    <row r="2251" spans="1:16" ht="12.75">
      <c r="A2251" s="33"/>
      <c r="B2251" s="33"/>
      <c r="C2251" s="119"/>
      <c r="D2251" s="324"/>
      <c r="E2251" s="316"/>
      <c r="F2251" s="316"/>
      <c r="G2251" s="318"/>
      <c r="H2251" s="318"/>
      <c r="I2251" s="318"/>
      <c r="J2251" s="318"/>
      <c r="K2251" s="318"/>
      <c r="L2251" s="318"/>
      <c r="M2251" s="318"/>
      <c r="N2251" s="318"/>
      <c r="O2251" s="318"/>
      <c r="P2251" s="318"/>
    </row>
    <row r="2252" spans="1:16" ht="12.75">
      <c r="A2252" s="156"/>
      <c r="B2252" s="156"/>
      <c r="C2252" s="156"/>
      <c r="D2252" s="157"/>
      <c r="E2252" s="322"/>
      <c r="F2252" s="322"/>
      <c r="G2252" s="158"/>
      <c r="H2252" s="158"/>
      <c r="I2252" s="158"/>
      <c r="J2252" s="158"/>
      <c r="K2252" s="158"/>
      <c r="L2252" s="158"/>
      <c r="M2252" s="158"/>
      <c r="N2252" s="158"/>
      <c r="O2252" s="158"/>
      <c r="P2252" s="158"/>
    </row>
    <row r="2253" spans="1:16" ht="12.75">
      <c r="A2253" s="33"/>
      <c r="B2253" s="33"/>
      <c r="C2253" s="119"/>
      <c r="D2253" s="324"/>
      <c r="E2253" s="316"/>
      <c r="F2253" s="316"/>
      <c r="G2253" s="318"/>
      <c r="H2253" s="318"/>
      <c r="I2253" s="318"/>
      <c r="J2253" s="318"/>
      <c r="K2253" s="318"/>
      <c r="L2253" s="318"/>
      <c r="M2253" s="318"/>
      <c r="N2253" s="318"/>
      <c r="O2253" s="318"/>
      <c r="P2253" s="318"/>
    </row>
    <row r="2254" spans="1:16" ht="12.75">
      <c r="A2254" s="156"/>
      <c r="B2254" s="156"/>
      <c r="C2254" s="156"/>
      <c r="D2254" s="157"/>
      <c r="E2254" s="322"/>
      <c r="F2254" s="322"/>
      <c r="G2254" s="158"/>
      <c r="H2254" s="158"/>
      <c r="I2254" s="158"/>
      <c r="J2254" s="158"/>
      <c r="K2254" s="158"/>
      <c r="L2254" s="158"/>
      <c r="M2254" s="158"/>
      <c r="N2254" s="158"/>
      <c r="O2254" s="158"/>
      <c r="P2254" s="158"/>
    </row>
    <row r="2255" spans="1:16" ht="12.75">
      <c r="A2255" s="33"/>
      <c r="B2255" s="33"/>
      <c r="C2255" s="119"/>
      <c r="D2255" s="324"/>
      <c r="E2255" s="316"/>
      <c r="F2255" s="316"/>
      <c r="G2255" s="318"/>
      <c r="H2255" s="318"/>
      <c r="I2255" s="318"/>
      <c r="J2255" s="318"/>
      <c r="K2255" s="318"/>
      <c r="L2255" s="318"/>
      <c r="M2255" s="318"/>
      <c r="N2255" s="318"/>
      <c r="O2255" s="318"/>
      <c r="P2255" s="318"/>
    </row>
    <row r="2256" spans="1:16" ht="12.75">
      <c r="A2256" s="156"/>
      <c r="B2256" s="156"/>
      <c r="C2256" s="156"/>
      <c r="D2256" s="157"/>
      <c r="E2256" s="322"/>
      <c r="F2256" s="322"/>
      <c r="G2256" s="158"/>
      <c r="H2256" s="158"/>
      <c r="I2256" s="158"/>
      <c r="J2256" s="158"/>
      <c r="K2256" s="158"/>
      <c r="L2256" s="158"/>
      <c r="M2256" s="158"/>
      <c r="N2256" s="158"/>
      <c r="O2256" s="158"/>
      <c r="P2256" s="158"/>
    </row>
    <row r="2257" spans="1:16" ht="12.75">
      <c r="A2257" s="33"/>
      <c r="B2257" s="33"/>
      <c r="C2257" s="119"/>
      <c r="D2257" s="324"/>
      <c r="E2257" s="316"/>
      <c r="F2257" s="316"/>
      <c r="G2257" s="318"/>
      <c r="H2257" s="318"/>
      <c r="I2257" s="318"/>
      <c r="J2257" s="318"/>
      <c r="K2257" s="318"/>
      <c r="L2257" s="318"/>
      <c r="M2257" s="318"/>
      <c r="N2257" s="318"/>
      <c r="O2257" s="318"/>
      <c r="P2257" s="318"/>
    </row>
    <row r="2258" spans="1:16" ht="12.75">
      <c r="A2258" s="156"/>
      <c r="B2258" s="156"/>
      <c r="C2258" s="156"/>
      <c r="D2258" s="157"/>
      <c r="E2258" s="322"/>
      <c r="F2258" s="322"/>
      <c r="G2258" s="158"/>
      <c r="H2258" s="158"/>
      <c r="I2258" s="158"/>
      <c r="J2258" s="158"/>
      <c r="K2258" s="158"/>
      <c r="L2258" s="158"/>
      <c r="M2258" s="158"/>
      <c r="N2258" s="158"/>
      <c r="O2258" s="158"/>
      <c r="P2258" s="158"/>
    </row>
    <row r="2259" spans="1:16" ht="12.75">
      <c r="A2259" s="33"/>
      <c r="B2259" s="33"/>
      <c r="C2259" s="119"/>
      <c r="D2259" s="324"/>
      <c r="E2259" s="316"/>
      <c r="F2259" s="316"/>
      <c r="G2259" s="318"/>
      <c r="H2259" s="318"/>
      <c r="I2259" s="318"/>
      <c r="J2259" s="318"/>
      <c r="K2259" s="318"/>
      <c r="L2259" s="318"/>
      <c r="M2259" s="318"/>
      <c r="N2259" s="318"/>
      <c r="O2259" s="318"/>
      <c r="P2259" s="318"/>
    </row>
    <row r="2260" spans="1:16" ht="12.75">
      <c r="A2260" s="156"/>
      <c r="B2260" s="156"/>
      <c r="C2260" s="156"/>
      <c r="D2260" s="157"/>
      <c r="E2260" s="322"/>
      <c r="F2260" s="322"/>
      <c r="G2260" s="158"/>
      <c r="H2260" s="158"/>
      <c r="I2260" s="158"/>
      <c r="J2260" s="158"/>
      <c r="K2260" s="158"/>
      <c r="L2260" s="158"/>
      <c r="M2260" s="158"/>
      <c r="N2260" s="158"/>
      <c r="O2260" s="158"/>
      <c r="P2260" s="158"/>
    </row>
    <row r="2261" spans="1:16" ht="12.75">
      <c r="A2261" s="33"/>
      <c r="B2261" s="33"/>
      <c r="C2261" s="119"/>
      <c r="D2261" s="324"/>
      <c r="E2261" s="316"/>
      <c r="F2261" s="316"/>
      <c r="G2261" s="318"/>
      <c r="H2261" s="318"/>
      <c r="I2261" s="318"/>
      <c r="J2261" s="318"/>
      <c r="K2261" s="318"/>
      <c r="L2261" s="318"/>
      <c r="M2261" s="318"/>
      <c r="N2261" s="318"/>
      <c r="O2261" s="318"/>
      <c r="P2261" s="318"/>
    </row>
    <row r="2262" spans="1:16" ht="12.75">
      <c r="A2262" s="156"/>
      <c r="B2262" s="156"/>
      <c r="C2262" s="156"/>
      <c r="D2262" s="157"/>
      <c r="E2262" s="322"/>
      <c r="F2262" s="322"/>
      <c r="G2262" s="158"/>
      <c r="H2262" s="158"/>
      <c r="I2262" s="158"/>
      <c r="J2262" s="158"/>
      <c r="K2262" s="158"/>
      <c r="L2262" s="158"/>
      <c r="M2262" s="158"/>
      <c r="N2262" s="158"/>
      <c r="O2262" s="158"/>
      <c r="P2262" s="158"/>
    </row>
    <row r="2263" spans="1:16" ht="12.75">
      <c r="A2263" s="33"/>
      <c r="B2263" s="33"/>
      <c r="C2263" s="119"/>
      <c r="D2263" s="324"/>
      <c r="E2263" s="316"/>
      <c r="F2263" s="316"/>
      <c r="G2263" s="318"/>
      <c r="H2263" s="318"/>
      <c r="I2263" s="318"/>
      <c r="J2263" s="318"/>
      <c r="K2263" s="318"/>
      <c r="L2263" s="318"/>
      <c r="M2263" s="318"/>
      <c r="N2263" s="318"/>
      <c r="O2263" s="318"/>
      <c r="P2263" s="318"/>
    </row>
    <row r="2264" spans="1:16" ht="12.75">
      <c r="A2264" s="156"/>
      <c r="B2264" s="156"/>
      <c r="C2264" s="156"/>
      <c r="D2264" s="157"/>
      <c r="E2264" s="322"/>
      <c r="F2264" s="322"/>
      <c r="G2264" s="158"/>
      <c r="H2264" s="158"/>
      <c r="I2264" s="158"/>
      <c r="J2264" s="158"/>
      <c r="K2264" s="158"/>
      <c r="L2264" s="158"/>
      <c r="M2264" s="158"/>
      <c r="N2264" s="158"/>
      <c r="O2264" s="158"/>
      <c r="P2264" s="158"/>
    </row>
    <row r="2265" spans="1:16" ht="12.75">
      <c r="A2265" s="33"/>
      <c r="B2265" s="33"/>
      <c r="C2265" s="119"/>
      <c r="D2265" s="324"/>
      <c r="E2265" s="316"/>
      <c r="F2265" s="316"/>
      <c r="G2265" s="318"/>
      <c r="H2265" s="318"/>
      <c r="I2265" s="318"/>
      <c r="J2265" s="318"/>
      <c r="K2265" s="318"/>
      <c r="L2265" s="318"/>
      <c r="M2265" s="318"/>
      <c r="N2265" s="318"/>
      <c r="O2265" s="318"/>
      <c r="P2265" s="318"/>
    </row>
    <row r="2266" spans="1:16" ht="12.75">
      <c r="A2266" s="156"/>
      <c r="B2266" s="156"/>
      <c r="C2266" s="156"/>
      <c r="D2266" s="157"/>
      <c r="E2266" s="322"/>
      <c r="F2266" s="322"/>
      <c r="G2266" s="158"/>
      <c r="H2266" s="158"/>
      <c r="I2266" s="158"/>
      <c r="J2266" s="158"/>
      <c r="K2266" s="158"/>
      <c r="L2266" s="158"/>
      <c r="M2266" s="158"/>
      <c r="N2266" s="158"/>
      <c r="O2266" s="158"/>
      <c r="P2266" s="158"/>
    </row>
    <row r="2267" spans="1:16" ht="12.75">
      <c r="A2267" s="33"/>
      <c r="B2267" s="33"/>
      <c r="C2267" s="119"/>
      <c r="D2267" s="324"/>
      <c r="E2267" s="316"/>
      <c r="F2267" s="316"/>
      <c r="G2267" s="318"/>
      <c r="H2267" s="318"/>
      <c r="I2267" s="318"/>
      <c r="J2267" s="318"/>
      <c r="K2267" s="318"/>
      <c r="L2267" s="318"/>
      <c r="M2267" s="318"/>
      <c r="N2267" s="318"/>
      <c r="O2267" s="318"/>
      <c r="P2267" s="318"/>
    </row>
    <row r="2268" spans="1:16" ht="12.75">
      <c r="A2268" s="156"/>
      <c r="B2268" s="156"/>
      <c r="C2268" s="156"/>
      <c r="D2268" s="157"/>
      <c r="E2268" s="322"/>
      <c r="F2268" s="322"/>
      <c r="G2268" s="158"/>
      <c r="H2268" s="158"/>
      <c r="I2268" s="158"/>
      <c r="J2268" s="158"/>
      <c r="K2268" s="158"/>
      <c r="L2268" s="158"/>
      <c r="M2268" s="158"/>
      <c r="N2268" s="158"/>
      <c r="O2268" s="158"/>
      <c r="P2268" s="158"/>
    </row>
    <row r="2269" spans="1:16" ht="12.75">
      <c r="A2269" s="33"/>
      <c r="B2269" s="33"/>
      <c r="C2269" s="119"/>
      <c r="D2269" s="324"/>
      <c r="E2269" s="316"/>
      <c r="F2269" s="316"/>
      <c r="G2269" s="318"/>
      <c r="H2269" s="318"/>
      <c r="I2269" s="318"/>
      <c r="J2269" s="318"/>
      <c r="K2269" s="318"/>
      <c r="L2269" s="318"/>
      <c r="M2269" s="318"/>
      <c r="N2269" s="318"/>
      <c r="O2269" s="318"/>
      <c r="P2269" s="318"/>
    </row>
    <row r="2270" spans="1:16" ht="12.75">
      <c r="A2270" s="156"/>
      <c r="B2270" s="156"/>
      <c r="C2270" s="156"/>
      <c r="D2270" s="157"/>
      <c r="E2270" s="322"/>
      <c r="F2270" s="322"/>
      <c r="G2270" s="158"/>
      <c r="H2270" s="158"/>
      <c r="I2270" s="158"/>
      <c r="J2270" s="158"/>
      <c r="K2270" s="158"/>
      <c r="L2270" s="158"/>
      <c r="M2270" s="158"/>
      <c r="N2270" s="158"/>
      <c r="O2270" s="158"/>
      <c r="P2270" s="158"/>
    </row>
    <row r="2271" spans="1:16" ht="12.75">
      <c r="A2271" s="33"/>
      <c r="B2271" s="33"/>
      <c r="C2271" s="119"/>
      <c r="D2271" s="324"/>
      <c r="E2271" s="316"/>
      <c r="F2271" s="316"/>
      <c r="G2271" s="318"/>
      <c r="H2271" s="318"/>
      <c r="I2271" s="318"/>
      <c r="J2271" s="318"/>
      <c r="K2271" s="318"/>
      <c r="L2271" s="318"/>
      <c r="M2271" s="318"/>
      <c r="N2271" s="318"/>
      <c r="O2271" s="318"/>
      <c r="P2271" s="318"/>
    </row>
    <row r="2272" spans="1:16" ht="12.75">
      <c r="A2272" s="156"/>
      <c r="B2272" s="156"/>
      <c r="C2272" s="156"/>
      <c r="D2272" s="157"/>
      <c r="E2272" s="322"/>
      <c r="F2272" s="322"/>
      <c r="G2272" s="158"/>
      <c r="H2272" s="158"/>
      <c r="I2272" s="158"/>
      <c r="J2272" s="158"/>
      <c r="K2272" s="158"/>
      <c r="L2272" s="158"/>
      <c r="M2272" s="158"/>
      <c r="N2272" s="158"/>
      <c r="O2272" s="158"/>
      <c r="P2272" s="158"/>
    </row>
    <row r="2273" spans="1:16" ht="12.75">
      <c r="A2273" s="33"/>
      <c r="B2273" s="33"/>
      <c r="C2273" s="119"/>
      <c r="D2273" s="324"/>
      <c r="E2273" s="316"/>
      <c r="F2273" s="316"/>
      <c r="G2273" s="318"/>
      <c r="H2273" s="318"/>
      <c r="I2273" s="318"/>
      <c r="J2273" s="318"/>
      <c r="K2273" s="318"/>
      <c r="L2273" s="318"/>
      <c r="M2273" s="318"/>
      <c r="N2273" s="318"/>
      <c r="O2273" s="318"/>
      <c r="P2273" s="318"/>
    </row>
    <row r="2274" spans="1:16" ht="12.75">
      <c r="A2274" s="156"/>
      <c r="B2274" s="156"/>
      <c r="C2274" s="156"/>
      <c r="D2274" s="157"/>
      <c r="E2274" s="322"/>
      <c r="F2274" s="322"/>
      <c r="G2274" s="158"/>
      <c r="H2274" s="158"/>
      <c r="I2274" s="158"/>
      <c r="J2274" s="158"/>
      <c r="K2274" s="158"/>
      <c r="L2274" s="158"/>
      <c r="M2274" s="158"/>
      <c r="N2274" s="158"/>
      <c r="O2274" s="158"/>
      <c r="P2274" s="158"/>
    </row>
    <row r="2275" spans="1:16" ht="12.75">
      <c r="A2275" s="33"/>
      <c r="B2275" s="33"/>
      <c r="C2275" s="119"/>
      <c r="D2275" s="324"/>
      <c r="E2275" s="316"/>
      <c r="F2275" s="316"/>
      <c r="G2275" s="318"/>
      <c r="H2275" s="318"/>
      <c r="I2275" s="318"/>
      <c r="J2275" s="318"/>
      <c r="K2275" s="318"/>
      <c r="L2275" s="318"/>
      <c r="M2275" s="318"/>
      <c r="N2275" s="318"/>
      <c r="O2275" s="318"/>
      <c r="P2275" s="318"/>
    </row>
    <row r="2276" spans="1:16" ht="12.75">
      <c r="A2276" s="156"/>
      <c r="B2276" s="156"/>
      <c r="C2276" s="156"/>
      <c r="D2276" s="157"/>
      <c r="E2276" s="322"/>
      <c r="F2276" s="322"/>
      <c r="G2276" s="158"/>
      <c r="H2276" s="158"/>
      <c r="I2276" s="158"/>
      <c r="J2276" s="158"/>
      <c r="K2276" s="158"/>
      <c r="L2276" s="158"/>
      <c r="M2276" s="158"/>
      <c r="N2276" s="158"/>
      <c r="O2276" s="158"/>
      <c r="P2276" s="158"/>
    </row>
    <row r="2277" spans="1:16" ht="12.75">
      <c r="A2277" s="33"/>
      <c r="B2277" s="33"/>
      <c r="C2277" s="119"/>
      <c r="D2277" s="324"/>
      <c r="E2277" s="316"/>
      <c r="F2277" s="316"/>
      <c r="G2277" s="318"/>
      <c r="H2277" s="318"/>
      <c r="I2277" s="318"/>
      <c r="J2277" s="318"/>
      <c r="K2277" s="318"/>
      <c r="L2277" s="318"/>
      <c r="M2277" s="318"/>
      <c r="N2277" s="318"/>
      <c r="O2277" s="318"/>
      <c r="P2277" s="318"/>
    </row>
    <row r="2278" spans="1:16" ht="12.75">
      <c r="A2278" s="156"/>
      <c r="B2278" s="156"/>
      <c r="C2278" s="156"/>
      <c r="D2278" s="157"/>
      <c r="E2278" s="322"/>
      <c r="F2278" s="322"/>
      <c r="G2278" s="158"/>
      <c r="H2278" s="158"/>
      <c r="I2278" s="158"/>
      <c r="J2278" s="158"/>
      <c r="K2278" s="158"/>
      <c r="L2278" s="158"/>
      <c r="M2278" s="158"/>
      <c r="N2278" s="158"/>
      <c r="O2278" s="158"/>
      <c r="P2278" s="158"/>
    </row>
    <row r="2279" spans="1:16" ht="12.75">
      <c r="A2279" s="33"/>
      <c r="B2279" s="33"/>
      <c r="C2279" s="119"/>
      <c r="D2279" s="324"/>
      <c r="E2279" s="316"/>
      <c r="F2279" s="316"/>
      <c r="G2279" s="318"/>
      <c r="H2279" s="318"/>
      <c r="I2279" s="318"/>
      <c r="J2279" s="318"/>
      <c r="K2279" s="318"/>
      <c r="L2279" s="318"/>
      <c r="M2279" s="318"/>
      <c r="N2279" s="318"/>
      <c r="O2279" s="318"/>
      <c r="P2279" s="318"/>
    </row>
    <row r="2280" spans="1:16" ht="12.75">
      <c r="A2280" s="156"/>
      <c r="B2280" s="156"/>
      <c r="C2280" s="156"/>
      <c r="D2280" s="157"/>
      <c r="E2280" s="322"/>
      <c r="F2280" s="322"/>
      <c r="G2280" s="158"/>
      <c r="H2280" s="158"/>
      <c r="I2280" s="158"/>
      <c r="J2280" s="158"/>
      <c r="K2280" s="158"/>
      <c r="L2280" s="158"/>
      <c r="M2280" s="158"/>
      <c r="N2280" s="158"/>
      <c r="O2280" s="158"/>
      <c r="P2280" s="158"/>
    </row>
    <row r="2281" spans="1:16" ht="12.75">
      <c r="A2281" s="33"/>
      <c r="B2281" s="33"/>
      <c r="C2281" s="119"/>
      <c r="D2281" s="324"/>
      <c r="E2281" s="316"/>
      <c r="F2281" s="316"/>
      <c r="G2281" s="318"/>
      <c r="H2281" s="318"/>
      <c r="I2281" s="318"/>
      <c r="J2281" s="318"/>
      <c r="K2281" s="318"/>
      <c r="L2281" s="318"/>
      <c r="M2281" s="318"/>
      <c r="N2281" s="318"/>
      <c r="O2281" s="318"/>
      <c r="P2281" s="318"/>
    </row>
    <row r="2282" spans="1:16" ht="12.75">
      <c r="A2282" s="156"/>
      <c r="B2282" s="156"/>
      <c r="C2282" s="156"/>
      <c r="D2282" s="157"/>
      <c r="E2282" s="322"/>
      <c r="F2282" s="322"/>
      <c r="G2282" s="158"/>
      <c r="H2282" s="158"/>
      <c r="I2282" s="158"/>
      <c r="J2282" s="158"/>
      <c r="K2282" s="158"/>
      <c r="L2282" s="158"/>
      <c r="M2282" s="158"/>
      <c r="N2282" s="158"/>
      <c r="O2282" s="158"/>
      <c r="P2282" s="158"/>
    </row>
    <row r="2283" spans="1:16" ht="12.75">
      <c r="A2283" s="33"/>
      <c r="B2283" s="33"/>
      <c r="C2283" s="119"/>
      <c r="D2283" s="324"/>
      <c r="E2283" s="316"/>
      <c r="F2283" s="316"/>
      <c r="G2283" s="318"/>
      <c r="H2283" s="318"/>
      <c r="I2283" s="318"/>
      <c r="J2283" s="318"/>
      <c r="K2283" s="318"/>
      <c r="L2283" s="318"/>
      <c r="M2283" s="318"/>
      <c r="N2283" s="318"/>
      <c r="O2283" s="318"/>
      <c r="P2283" s="318"/>
    </row>
    <row r="2284" spans="1:16" ht="12.75">
      <c r="A2284" s="156"/>
      <c r="B2284" s="156"/>
      <c r="C2284" s="156"/>
      <c r="D2284" s="157"/>
      <c r="E2284" s="322"/>
      <c r="F2284" s="322"/>
      <c r="G2284" s="158"/>
      <c r="H2284" s="158"/>
      <c r="I2284" s="158"/>
      <c r="J2284" s="158"/>
      <c r="K2284" s="158"/>
      <c r="L2284" s="158"/>
      <c r="M2284" s="158"/>
      <c r="N2284" s="158"/>
      <c r="O2284" s="158"/>
      <c r="P2284" s="158"/>
    </row>
    <row r="2285" spans="1:16" ht="12.75">
      <c r="A2285" s="33"/>
      <c r="B2285" s="33"/>
      <c r="C2285" s="119"/>
      <c r="D2285" s="324"/>
      <c r="E2285" s="316"/>
      <c r="F2285" s="316"/>
      <c r="G2285" s="318"/>
      <c r="H2285" s="318"/>
      <c r="I2285" s="318"/>
      <c r="J2285" s="318"/>
      <c r="K2285" s="318"/>
      <c r="L2285" s="318"/>
      <c r="M2285" s="318"/>
      <c r="N2285" s="318"/>
      <c r="O2285" s="318"/>
      <c r="P2285" s="318"/>
    </row>
    <row r="2286" spans="1:16" ht="12.75">
      <c r="A2286" s="156"/>
      <c r="B2286" s="156"/>
      <c r="C2286" s="156"/>
      <c r="D2286" s="157"/>
      <c r="E2286" s="322"/>
      <c r="F2286" s="322"/>
      <c r="G2286" s="158"/>
      <c r="H2286" s="158"/>
      <c r="I2286" s="158"/>
      <c r="J2286" s="158"/>
      <c r="K2286" s="158"/>
      <c r="L2286" s="158"/>
      <c r="M2286" s="158"/>
      <c r="N2286" s="158"/>
      <c r="O2286" s="158"/>
      <c r="P2286" s="158"/>
    </row>
    <row r="2287" spans="1:16" ht="12.75">
      <c r="A2287" s="33"/>
      <c r="B2287" s="33"/>
      <c r="C2287" s="119"/>
      <c r="D2287" s="324"/>
      <c r="E2287" s="316"/>
      <c r="F2287" s="316"/>
      <c r="G2287" s="318"/>
      <c r="H2287" s="318"/>
      <c r="I2287" s="318"/>
      <c r="J2287" s="318"/>
      <c r="K2287" s="318"/>
      <c r="L2287" s="318"/>
      <c r="M2287" s="318"/>
      <c r="N2287" s="318"/>
      <c r="O2287" s="318"/>
      <c r="P2287" s="318"/>
    </row>
    <row r="2288" spans="1:16" ht="12.75">
      <c r="A2288" s="156"/>
      <c r="B2288" s="156"/>
      <c r="C2288" s="156"/>
      <c r="D2288" s="157"/>
      <c r="E2288" s="322"/>
      <c r="F2288" s="322"/>
      <c r="G2288" s="158"/>
      <c r="H2288" s="158"/>
      <c r="I2288" s="158"/>
      <c r="J2288" s="158"/>
      <c r="K2288" s="158"/>
      <c r="L2288" s="158"/>
      <c r="M2288" s="158"/>
      <c r="N2288" s="158"/>
      <c r="O2288" s="158"/>
      <c r="P2288" s="158"/>
    </row>
    <row r="2289" spans="1:16" ht="12.75">
      <c r="A2289" s="33"/>
      <c r="B2289" s="33"/>
      <c r="C2289" s="119"/>
      <c r="D2289" s="324"/>
      <c r="E2289" s="316"/>
      <c r="F2289" s="316"/>
      <c r="G2289" s="318"/>
      <c r="H2289" s="318"/>
      <c r="I2289" s="318"/>
      <c r="J2289" s="318"/>
      <c r="K2289" s="318"/>
      <c r="L2289" s="318"/>
      <c r="M2289" s="318"/>
      <c r="N2289" s="318"/>
      <c r="O2289" s="318"/>
      <c r="P2289" s="318"/>
    </row>
    <row r="2290" spans="1:16" ht="12.75">
      <c r="A2290" s="156"/>
      <c r="B2290" s="156"/>
      <c r="C2290" s="156"/>
      <c r="D2290" s="157"/>
      <c r="E2290" s="322"/>
      <c r="F2290" s="322"/>
      <c r="G2290" s="158"/>
      <c r="H2290" s="158"/>
      <c r="I2290" s="158"/>
      <c r="J2290" s="158"/>
      <c r="K2290" s="158"/>
      <c r="L2290" s="158"/>
      <c r="M2290" s="158"/>
      <c r="N2290" s="158"/>
      <c r="O2290" s="158"/>
      <c r="P2290" s="158"/>
    </row>
    <row r="2291" spans="1:16" ht="12.75">
      <c r="A2291" s="33"/>
      <c r="B2291" s="33"/>
      <c r="C2291" s="119"/>
      <c r="D2291" s="324"/>
      <c r="E2291" s="316"/>
      <c r="F2291" s="316"/>
      <c r="G2291" s="318"/>
      <c r="H2291" s="318"/>
      <c r="I2291" s="318"/>
      <c r="J2291" s="318"/>
      <c r="K2291" s="318"/>
      <c r="L2291" s="318"/>
      <c r="M2291" s="318"/>
      <c r="N2291" s="318"/>
      <c r="O2291" s="318"/>
      <c r="P2291" s="318"/>
    </row>
    <row r="2292" spans="1:16" ht="12.75">
      <c r="A2292" s="156"/>
      <c r="B2292" s="156"/>
      <c r="C2292" s="156"/>
      <c r="D2292" s="157"/>
      <c r="E2292" s="322"/>
      <c r="F2292" s="322"/>
      <c r="G2292" s="158"/>
      <c r="H2292" s="158"/>
      <c r="I2292" s="158"/>
      <c r="J2292" s="158"/>
      <c r="K2292" s="158"/>
      <c r="L2292" s="158"/>
      <c r="M2292" s="158"/>
      <c r="N2292" s="158"/>
      <c r="O2292" s="158"/>
      <c r="P2292" s="158"/>
    </row>
    <row r="2293" spans="1:16" ht="12.75">
      <c r="A2293" s="33"/>
      <c r="B2293" s="33"/>
      <c r="C2293" s="119"/>
      <c r="D2293" s="324"/>
      <c r="E2293" s="316"/>
      <c r="F2293" s="316"/>
      <c r="G2293" s="318"/>
      <c r="H2293" s="318"/>
      <c r="I2293" s="318"/>
      <c r="J2293" s="318"/>
      <c r="K2293" s="318"/>
      <c r="L2293" s="318"/>
      <c r="M2293" s="318"/>
      <c r="N2293" s="318"/>
      <c r="O2293" s="318"/>
      <c r="P2293" s="318"/>
    </row>
    <row r="2294" spans="1:16" ht="12.75">
      <c r="A2294" s="156"/>
      <c r="B2294" s="156"/>
      <c r="C2294" s="156"/>
      <c r="D2294" s="157"/>
      <c r="E2294" s="322"/>
      <c r="F2294" s="322"/>
      <c r="G2294" s="158"/>
      <c r="H2294" s="158"/>
      <c r="I2294" s="158"/>
      <c r="J2294" s="158"/>
      <c r="K2294" s="158"/>
      <c r="L2294" s="158"/>
      <c r="M2294" s="158"/>
      <c r="N2294" s="158"/>
      <c r="O2294" s="158"/>
      <c r="P2294" s="158"/>
    </row>
    <row r="2295" spans="1:16" ht="12.75">
      <c r="A2295" s="33"/>
      <c r="B2295" s="33"/>
      <c r="C2295" s="119"/>
      <c r="D2295" s="324"/>
      <c r="E2295" s="316"/>
      <c r="F2295" s="316"/>
      <c r="G2295" s="318"/>
      <c r="H2295" s="318"/>
      <c r="I2295" s="318"/>
      <c r="J2295" s="318"/>
      <c r="K2295" s="318"/>
      <c r="L2295" s="318"/>
      <c r="M2295" s="318"/>
      <c r="N2295" s="318"/>
      <c r="O2295" s="318"/>
      <c r="P2295" s="318"/>
    </row>
    <row r="2296" spans="1:16" ht="12.75">
      <c r="A2296" s="156"/>
      <c r="B2296" s="156"/>
      <c r="C2296" s="156"/>
      <c r="D2296" s="157"/>
      <c r="E2296" s="322"/>
      <c r="F2296" s="322"/>
      <c r="G2296" s="158"/>
      <c r="H2296" s="158"/>
      <c r="I2296" s="158"/>
      <c r="J2296" s="158"/>
      <c r="K2296" s="158"/>
      <c r="L2296" s="158"/>
      <c r="M2296" s="158"/>
      <c r="N2296" s="158"/>
      <c r="O2296" s="158"/>
      <c r="P2296" s="158"/>
    </row>
    <row r="2297" spans="1:16" ht="12.75">
      <c r="A2297" s="33"/>
      <c r="B2297" s="33"/>
      <c r="C2297" s="119"/>
      <c r="D2297" s="324"/>
      <c r="E2297" s="316"/>
      <c r="F2297" s="316"/>
      <c r="G2297" s="318"/>
      <c r="H2297" s="318"/>
      <c r="I2297" s="318"/>
      <c r="J2297" s="318"/>
      <c r="K2297" s="318"/>
      <c r="L2297" s="318"/>
      <c r="M2297" s="318"/>
      <c r="N2297" s="318"/>
      <c r="O2297" s="318"/>
      <c r="P2297" s="318"/>
    </row>
    <row r="2298" spans="1:16" ht="12.75">
      <c r="A2298" s="156"/>
      <c r="B2298" s="156"/>
      <c r="C2298" s="156"/>
      <c r="D2298" s="157"/>
      <c r="E2298" s="322"/>
      <c r="F2298" s="322"/>
      <c r="G2298" s="158"/>
      <c r="H2298" s="158"/>
      <c r="I2298" s="158"/>
      <c r="J2298" s="158"/>
      <c r="K2298" s="158"/>
      <c r="L2298" s="158"/>
      <c r="M2298" s="158"/>
      <c r="N2298" s="158"/>
      <c r="O2298" s="158"/>
      <c r="P2298" s="158"/>
    </row>
    <row r="2299" spans="1:16" ht="12.75">
      <c r="A2299" s="33"/>
      <c r="B2299" s="33"/>
      <c r="C2299" s="119"/>
      <c r="D2299" s="324"/>
      <c r="E2299" s="316"/>
      <c r="F2299" s="316"/>
      <c r="G2299" s="318"/>
      <c r="H2299" s="318"/>
      <c r="I2299" s="318"/>
      <c r="J2299" s="318"/>
      <c r="K2299" s="318"/>
      <c r="L2299" s="318"/>
      <c r="M2299" s="318"/>
      <c r="N2299" s="318"/>
      <c r="O2299" s="318"/>
      <c r="P2299" s="318"/>
    </row>
    <row r="2300" spans="1:16" ht="12.75">
      <c r="A2300" s="156"/>
      <c r="B2300" s="156"/>
      <c r="C2300" s="156"/>
      <c r="D2300" s="157"/>
      <c r="E2300" s="322"/>
      <c r="F2300" s="322"/>
      <c r="G2300" s="158"/>
      <c r="H2300" s="158"/>
      <c r="I2300" s="158"/>
      <c r="J2300" s="158"/>
      <c r="K2300" s="158"/>
      <c r="L2300" s="158"/>
      <c r="M2300" s="158"/>
      <c r="N2300" s="158"/>
      <c r="O2300" s="158"/>
      <c r="P2300" s="158"/>
    </row>
    <row r="2301" spans="1:16" ht="12.75">
      <c r="A2301" s="33"/>
      <c r="B2301" s="33"/>
      <c r="C2301" s="119"/>
      <c r="D2301" s="324"/>
      <c r="E2301" s="316"/>
      <c r="F2301" s="316"/>
      <c r="G2301" s="318"/>
      <c r="H2301" s="318"/>
      <c r="I2301" s="318"/>
      <c r="J2301" s="318"/>
      <c r="K2301" s="318"/>
      <c r="L2301" s="318"/>
      <c r="M2301" s="318"/>
      <c r="N2301" s="318"/>
      <c r="O2301" s="318"/>
      <c r="P2301" s="318"/>
    </row>
    <row r="2302" spans="1:16" ht="12.75">
      <c r="A2302" s="156"/>
      <c r="B2302" s="156"/>
      <c r="C2302" s="156"/>
      <c r="D2302" s="157"/>
      <c r="E2302" s="322"/>
      <c r="F2302" s="322"/>
      <c r="G2302" s="158"/>
      <c r="H2302" s="158"/>
      <c r="I2302" s="158"/>
      <c r="J2302" s="158"/>
      <c r="K2302" s="158"/>
      <c r="L2302" s="158"/>
      <c r="M2302" s="158"/>
      <c r="N2302" s="158"/>
      <c r="O2302" s="158"/>
      <c r="P2302" s="158"/>
    </row>
    <row r="2303" spans="1:16" ht="12.75">
      <c r="A2303" s="33"/>
      <c r="B2303" s="33"/>
      <c r="C2303" s="119"/>
      <c r="D2303" s="324"/>
      <c r="E2303" s="316"/>
      <c r="F2303" s="316"/>
      <c r="G2303" s="318"/>
      <c r="H2303" s="318"/>
      <c r="I2303" s="318"/>
      <c r="J2303" s="318"/>
      <c r="K2303" s="318"/>
      <c r="L2303" s="318"/>
      <c r="M2303" s="318"/>
      <c r="N2303" s="318"/>
      <c r="O2303" s="318"/>
      <c r="P2303" s="318"/>
    </row>
    <row r="2304" spans="1:16" ht="12.75">
      <c r="A2304" s="156"/>
      <c r="B2304" s="156"/>
      <c r="C2304" s="156"/>
      <c r="D2304" s="157"/>
      <c r="E2304" s="322"/>
      <c r="F2304" s="322"/>
      <c r="G2304" s="158"/>
      <c r="H2304" s="158"/>
      <c r="I2304" s="158"/>
      <c r="J2304" s="158"/>
      <c r="K2304" s="158"/>
      <c r="L2304" s="158"/>
      <c r="M2304" s="158"/>
      <c r="N2304" s="158"/>
      <c r="O2304" s="158"/>
      <c r="P2304" s="158"/>
    </row>
    <row r="2305" spans="1:16" ht="12.75">
      <c r="A2305" s="33"/>
      <c r="B2305" s="33"/>
      <c r="C2305" s="119"/>
      <c r="D2305" s="324"/>
      <c r="E2305" s="316"/>
      <c r="F2305" s="316"/>
      <c r="G2305" s="318"/>
      <c r="H2305" s="318"/>
      <c r="I2305" s="318"/>
      <c r="J2305" s="318"/>
      <c r="K2305" s="318"/>
      <c r="L2305" s="318"/>
      <c r="M2305" s="318"/>
      <c r="N2305" s="318"/>
      <c r="O2305" s="318"/>
      <c r="P2305" s="318"/>
    </row>
    <row r="2306" spans="1:16" ht="12.75">
      <c r="A2306" s="156"/>
      <c r="B2306" s="156"/>
      <c r="C2306" s="156"/>
      <c r="D2306" s="157"/>
      <c r="E2306" s="322"/>
      <c r="F2306" s="322"/>
      <c r="G2306" s="158"/>
      <c r="H2306" s="158"/>
      <c r="I2306" s="158"/>
      <c r="J2306" s="158"/>
      <c r="K2306" s="158"/>
      <c r="L2306" s="158"/>
      <c r="M2306" s="158"/>
      <c r="N2306" s="158"/>
      <c r="O2306" s="158"/>
      <c r="P2306" s="158"/>
    </row>
    <row r="2307" spans="1:16" ht="12.75">
      <c r="A2307" s="33"/>
      <c r="B2307" s="33"/>
      <c r="C2307" s="119"/>
      <c r="D2307" s="324"/>
      <c r="E2307" s="316"/>
      <c r="F2307" s="316"/>
      <c r="G2307" s="318"/>
      <c r="H2307" s="318"/>
      <c r="I2307" s="318"/>
      <c r="J2307" s="318"/>
      <c r="K2307" s="318"/>
      <c r="L2307" s="318"/>
      <c r="M2307" s="318"/>
      <c r="N2307" s="318"/>
      <c r="O2307" s="318"/>
      <c r="P2307" s="318"/>
    </row>
    <row r="2308" spans="1:16" ht="12.75">
      <c r="A2308" s="156"/>
      <c r="B2308" s="156"/>
      <c r="C2308" s="156"/>
      <c r="D2308" s="157"/>
      <c r="E2308" s="322"/>
      <c r="F2308" s="322"/>
      <c r="G2308" s="158"/>
      <c r="H2308" s="158"/>
      <c r="I2308" s="158"/>
      <c r="J2308" s="158"/>
      <c r="K2308" s="158"/>
      <c r="L2308" s="158"/>
      <c r="M2308" s="158"/>
      <c r="N2308" s="158"/>
      <c r="O2308" s="158"/>
      <c r="P2308" s="158"/>
    </row>
    <row r="2309" spans="1:16" ht="12.75">
      <c r="A2309" s="33"/>
      <c r="B2309" s="33"/>
      <c r="C2309" s="119"/>
      <c r="D2309" s="324"/>
      <c r="E2309" s="316"/>
      <c r="F2309" s="316"/>
      <c r="G2309" s="318"/>
      <c r="H2309" s="318"/>
      <c r="I2309" s="318"/>
      <c r="J2309" s="318"/>
      <c r="K2309" s="318"/>
      <c r="L2309" s="318"/>
      <c r="M2309" s="318"/>
      <c r="N2309" s="318"/>
      <c r="O2309" s="318"/>
      <c r="P2309" s="318"/>
    </row>
    <row r="2310" spans="1:16" ht="12.75">
      <c r="A2310" s="156"/>
      <c r="B2310" s="156"/>
      <c r="C2310" s="156"/>
      <c r="D2310" s="157"/>
      <c r="E2310" s="322"/>
      <c r="F2310" s="322"/>
      <c r="G2310" s="158"/>
      <c r="H2310" s="158"/>
      <c r="I2310" s="158"/>
      <c r="J2310" s="158"/>
      <c r="K2310" s="158"/>
      <c r="L2310" s="158"/>
      <c r="M2310" s="158"/>
      <c r="N2310" s="158"/>
      <c r="O2310" s="158"/>
      <c r="P2310" s="158"/>
    </row>
    <row r="2311" spans="1:16" ht="12.75">
      <c r="A2311" s="33"/>
      <c r="B2311" s="33"/>
      <c r="C2311" s="119"/>
      <c r="D2311" s="324"/>
      <c r="E2311" s="316"/>
      <c r="F2311" s="316"/>
      <c r="G2311" s="318"/>
      <c r="H2311" s="318"/>
      <c r="I2311" s="318"/>
      <c r="J2311" s="318"/>
      <c r="K2311" s="318"/>
      <c r="L2311" s="318"/>
      <c r="M2311" s="318"/>
      <c r="N2311" s="318"/>
      <c r="O2311" s="318"/>
      <c r="P2311" s="318"/>
    </row>
    <row r="2312" spans="1:16" ht="12.75">
      <c r="A2312" s="156"/>
      <c r="B2312" s="156"/>
      <c r="C2312" s="156"/>
      <c r="D2312" s="157"/>
      <c r="E2312" s="322"/>
      <c r="F2312" s="322"/>
      <c r="G2312" s="158"/>
      <c r="H2312" s="158"/>
      <c r="I2312" s="158"/>
      <c r="J2312" s="158"/>
      <c r="K2312" s="158"/>
      <c r="L2312" s="158"/>
      <c r="M2312" s="158"/>
      <c r="N2312" s="158"/>
      <c r="O2312" s="158"/>
      <c r="P2312" s="158"/>
    </row>
    <row r="2313" spans="1:16" ht="12.75">
      <c r="A2313" s="33"/>
      <c r="B2313" s="33"/>
      <c r="C2313" s="119"/>
      <c r="D2313" s="324"/>
      <c r="E2313" s="316"/>
      <c r="F2313" s="316"/>
      <c r="G2313" s="318"/>
      <c r="H2313" s="318"/>
      <c r="I2313" s="318"/>
      <c r="J2313" s="318"/>
      <c r="K2313" s="318"/>
      <c r="L2313" s="318"/>
      <c r="M2313" s="318"/>
      <c r="N2313" s="318"/>
      <c r="O2313" s="318"/>
      <c r="P2313" s="318"/>
    </row>
    <row r="2314" spans="1:16" ht="12.75">
      <c r="A2314" s="156"/>
      <c r="B2314" s="156"/>
      <c r="C2314" s="156"/>
      <c r="D2314" s="157"/>
      <c r="E2314" s="322"/>
      <c r="F2314" s="322"/>
      <c r="G2314" s="158"/>
      <c r="H2314" s="158"/>
      <c r="I2314" s="158"/>
      <c r="J2314" s="158"/>
      <c r="K2314" s="158"/>
      <c r="L2314" s="158"/>
      <c r="M2314" s="158"/>
      <c r="N2314" s="158"/>
      <c r="O2314" s="158"/>
      <c r="P2314" s="158"/>
    </row>
    <row r="2315" spans="1:16" ht="12.75">
      <c r="A2315" s="33"/>
      <c r="B2315" s="33"/>
      <c r="C2315" s="119"/>
      <c r="D2315" s="324"/>
      <c r="E2315" s="316"/>
      <c r="F2315" s="316"/>
      <c r="G2315" s="318"/>
      <c r="H2315" s="318"/>
      <c r="I2315" s="318"/>
      <c r="J2315" s="318"/>
      <c r="K2315" s="318"/>
      <c r="L2315" s="318"/>
      <c r="M2315" s="318"/>
      <c r="N2315" s="318"/>
      <c r="O2315" s="318"/>
      <c r="P2315" s="318"/>
    </row>
    <row r="2316" spans="1:16" ht="12.75">
      <c r="A2316" s="156"/>
      <c r="B2316" s="156"/>
      <c r="C2316" s="156"/>
      <c r="D2316" s="157"/>
      <c r="E2316" s="322"/>
      <c r="F2316" s="322"/>
      <c r="G2316" s="158"/>
      <c r="H2316" s="158"/>
      <c r="I2316" s="158"/>
      <c r="J2316" s="158"/>
      <c r="K2316" s="158"/>
      <c r="L2316" s="158"/>
      <c r="M2316" s="158"/>
      <c r="N2316" s="158"/>
      <c r="O2316" s="158"/>
      <c r="P2316" s="158"/>
    </row>
    <row r="2317" spans="1:16" ht="12.75">
      <c r="A2317" s="33"/>
      <c r="B2317" s="33"/>
      <c r="C2317" s="119"/>
      <c r="D2317" s="324"/>
      <c r="E2317" s="316"/>
      <c r="F2317" s="316"/>
      <c r="G2317" s="318"/>
      <c r="H2317" s="318"/>
      <c r="I2317" s="318"/>
      <c r="J2317" s="318"/>
      <c r="K2317" s="318"/>
      <c r="L2317" s="318"/>
      <c r="M2317" s="318"/>
      <c r="N2317" s="318"/>
      <c r="O2317" s="318"/>
      <c r="P2317" s="318"/>
    </row>
    <row r="2318" spans="1:16" ht="12.75">
      <c r="A2318" s="156"/>
      <c r="B2318" s="156"/>
      <c r="C2318" s="156"/>
      <c r="D2318" s="157"/>
      <c r="E2318" s="322"/>
      <c r="F2318" s="322"/>
      <c r="G2318" s="158"/>
      <c r="H2318" s="158"/>
      <c r="I2318" s="158"/>
      <c r="J2318" s="158"/>
      <c r="K2318" s="158"/>
      <c r="L2318" s="158"/>
      <c r="M2318" s="158"/>
      <c r="N2318" s="158"/>
      <c r="O2318" s="158"/>
      <c r="P2318" s="158"/>
    </row>
    <row r="2319" spans="1:16" ht="12.75">
      <c r="A2319" s="33"/>
      <c r="B2319" s="33"/>
      <c r="C2319" s="119"/>
      <c r="D2319" s="324"/>
      <c r="E2319" s="316"/>
      <c r="F2319" s="316"/>
      <c r="G2319" s="318"/>
      <c r="H2319" s="318"/>
      <c r="I2319" s="318"/>
      <c r="J2319" s="318"/>
      <c r="K2319" s="318"/>
      <c r="L2319" s="318"/>
      <c r="M2319" s="318"/>
      <c r="N2319" s="318"/>
      <c r="O2319" s="318"/>
      <c r="P2319" s="318"/>
    </row>
    <row r="2320" spans="1:16" ht="12.75">
      <c r="A2320" s="156"/>
      <c r="B2320" s="156"/>
      <c r="C2320" s="156"/>
      <c r="D2320" s="157"/>
      <c r="E2320" s="322"/>
      <c r="F2320" s="322"/>
      <c r="G2320" s="158"/>
      <c r="H2320" s="158"/>
      <c r="I2320" s="158"/>
      <c r="J2320" s="158"/>
      <c r="K2320" s="158"/>
      <c r="L2320" s="158"/>
      <c r="M2320" s="158"/>
      <c r="N2320" s="158"/>
      <c r="O2320" s="158"/>
      <c r="P2320" s="158"/>
    </row>
    <row r="2321" spans="1:16" ht="12.75">
      <c r="A2321" s="33"/>
      <c r="B2321" s="33"/>
      <c r="C2321" s="119"/>
      <c r="D2321" s="324"/>
      <c r="E2321" s="316"/>
      <c r="F2321" s="316"/>
      <c r="G2321" s="318"/>
      <c r="H2321" s="318"/>
      <c r="I2321" s="318"/>
      <c r="J2321" s="318"/>
      <c r="K2321" s="318"/>
      <c r="L2321" s="318"/>
      <c r="M2321" s="318"/>
      <c r="N2321" s="318"/>
      <c r="O2321" s="318"/>
      <c r="P2321" s="318"/>
    </row>
    <row r="2322" spans="1:16" ht="12.75">
      <c r="A2322" s="156"/>
      <c r="B2322" s="156"/>
      <c r="C2322" s="156"/>
      <c r="D2322" s="157"/>
      <c r="E2322" s="322"/>
      <c r="F2322" s="322"/>
      <c r="G2322" s="158"/>
      <c r="H2322" s="158"/>
      <c r="I2322" s="158"/>
      <c r="J2322" s="158"/>
      <c r="K2322" s="158"/>
      <c r="L2322" s="158"/>
      <c r="M2322" s="158"/>
      <c r="N2322" s="158"/>
      <c r="O2322" s="158"/>
      <c r="P2322" s="158"/>
    </row>
    <row r="2323" spans="1:16" ht="12.75">
      <c r="A2323" s="33"/>
      <c r="B2323" s="33"/>
      <c r="C2323" s="119"/>
      <c r="D2323" s="324"/>
      <c r="E2323" s="316"/>
      <c r="F2323" s="316"/>
      <c r="G2323" s="318"/>
      <c r="H2323" s="318"/>
      <c r="I2323" s="318"/>
      <c r="J2323" s="318"/>
      <c r="K2323" s="318"/>
      <c r="L2323" s="318"/>
      <c r="M2323" s="318"/>
      <c r="N2323" s="318"/>
      <c r="O2323" s="318"/>
      <c r="P2323" s="318"/>
    </row>
    <row r="2324" spans="1:16" ht="12.75">
      <c r="A2324" s="156"/>
      <c r="B2324" s="156"/>
      <c r="C2324" s="156"/>
      <c r="D2324" s="157"/>
      <c r="E2324" s="322"/>
      <c r="F2324" s="322"/>
      <c r="G2324" s="158"/>
      <c r="H2324" s="158"/>
      <c r="I2324" s="158"/>
      <c r="J2324" s="158"/>
      <c r="K2324" s="158"/>
      <c r="L2324" s="158"/>
      <c r="M2324" s="158"/>
      <c r="N2324" s="158"/>
      <c r="O2324" s="158"/>
      <c r="P2324" s="158"/>
    </row>
    <row r="2325" spans="1:16" ht="12.75">
      <c r="A2325" s="33"/>
      <c r="B2325" s="33"/>
      <c r="C2325" s="119"/>
      <c r="D2325" s="324"/>
      <c r="E2325" s="316"/>
      <c r="F2325" s="316"/>
      <c r="G2325" s="318"/>
      <c r="H2325" s="318"/>
      <c r="I2325" s="318"/>
      <c r="J2325" s="318"/>
      <c r="K2325" s="318"/>
      <c r="L2325" s="318"/>
      <c r="M2325" s="318"/>
      <c r="N2325" s="318"/>
      <c r="O2325" s="318"/>
      <c r="P2325" s="318"/>
    </row>
    <row r="2326" spans="1:16" ht="12.75">
      <c r="A2326" s="156"/>
      <c r="B2326" s="156"/>
      <c r="C2326" s="156"/>
      <c r="D2326" s="157"/>
      <c r="E2326" s="322"/>
      <c r="F2326" s="322"/>
      <c r="G2326" s="158"/>
      <c r="H2326" s="158"/>
      <c r="I2326" s="158"/>
      <c r="J2326" s="158"/>
      <c r="K2326" s="158"/>
      <c r="L2326" s="158"/>
      <c r="M2326" s="158"/>
      <c r="N2326" s="158"/>
      <c r="O2326" s="158"/>
      <c r="P2326" s="158"/>
    </row>
    <row r="2327" spans="1:16" ht="12.75">
      <c r="A2327" s="33"/>
      <c r="B2327" s="33"/>
      <c r="C2327" s="119"/>
      <c r="D2327" s="324"/>
      <c r="E2327" s="316"/>
      <c r="F2327" s="316"/>
      <c r="G2327" s="318"/>
      <c r="H2327" s="318"/>
      <c r="I2327" s="318"/>
      <c r="J2327" s="318"/>
      <c r="K2327" s="318"/>
      <c r="L2327" s="318"/>
      <c r="M2327" s="318"/>
      <c r="N2327" s="318"/>
      <c r="O2327" s="318"/>
      <c r="P2327" s="318"/>
    </row>
    <row r="2328" spans="1:16" ht="12.75">
      <c r="A2328" s="156"/>
      <c r="B2328" s="156"/>
      <c r="C2328" s="156"/>
      <c r="D2328" s="157"/>
      <c r="E2328" s="322"/>
      <c r="F2328" s="322"/>
      <c r="G2328" s="158"/>
      <c r="H2328" s="158"/>
      <c r="I2328" s="158"/>
      <c r="J2328" s="158"/>
      <c r="K2328" s="158"/>
      <c r="L2328" s="158"/>
      <c r="M2328" s="158"/>
      <c r="N2328" s="158"/>
      <c r="O2328" s="158"/>
      <c r="P2328" s="158"/>
    </row>
    <row r="2329" spans="1:16" ht="12.75">
      <c r="A2329" s="33"/>
      <c r="B2329" s="33"/>
      <c r="C2329" s="119"/>
      <c r="D2329" s="324"/>
      <c r="E2329" s="316"/>
      <c r="F2329" s="316"/>
      <c r="G2329" s="318"/>
      <c r="H2329" s="318"/>
      <c r="I2329" s="318"/>
      <c r="J2329" s="318"/>
      <c r="K2329" s="318"/>
      <c r="L2329" s="318"/>
      <c r="M2329" s="318"/>
      <c r="N2329" s="318"/>
      <c r="O2329" s="318"/>
      <c r="P2329" s="318"/>
    </row>
    <row r="2330" spans="1:16" ht="12.75">
      <c r="A2330" s="156"/>
      <c r="B2330" s="156"/>
      <c r="C2330" s="156"/>
      <c r="D2330" s="157"/>
      <c r="E2330" s="322"/>
      <c r="F2330" s="322"/>
      <c r="G2330" s="158"/>
      <c r="H2330" s="158"/>
      <c r="I2330" s="158"/>
      <c r="J2330" s="158"/>
      <c r="K2330" s="158"/>
      <c r="L2330" s="158"/>
      <c r="M2330" s="158"/>
      <c r="N2330" s="158"/>
      <c r="O2330" s="158"/>
      <c r="P2330" s="158"/>
    </row>
    <row r="2331" spans="1:16" ht="12.75">
      <c r="A2331" s="33"/>
      <c r="B2331" s="33"/>
      <c r="C2331" s="119"/>
      <c r="D2331" s="324"/>
      <c r="E2331" s="316"/>
      <c r="F2331" s="316"/>
      <c r="G2331" s="318"/>
      <c r="H2331" s="318"/>
      <c r="I2331" s="318"/>
      <c r="J2331" s="318"/>
      <c r="K2331" s="318"/>
      <c r="L2331" s="318"/>
      <c r="M2331" s="318"/>
      <c r="N2331" s="318"/>
      <c r="O2331" s="318"/>
      <c r="P2331" s="318"/>
    </row>
    <row r="2332" spans="1:16" ht="12.75">
      <c r="A2332" s="156"/>
      <c r="B2332" s="156"/>
      <c r="C2332" s="156"/>
      <c r="D2332" s="157"/>
      <c r="E2332" s="322"/>
      <c r="F2332" s="322"/>
      <c r="G2332" s="158"/>
      <c r="H2332" s="158"/>
      <c r="I2332" s="158"/>
      <c r="J2332" s="158"/>
      <c r="K2332" s="158"/>
      <c r="L2332" s="158"/>
      <c r="M2332" s="158"/>
      <c r="N2332" s="158"/>
      <c r="O2332" s="158"/>
      <c r="P2332" s="158"/>
    </row>
    <row r="2333" spans="1:16" ht="12.75">
      <c r="A2333" s="33"/>
      <c r="B2333" s="33"/>
      <c r="C2333" s="119"/>
      <c r="D2333" s="324"/>
      <c r="E2333" s="316"/>
      <c r="F2333" s="316"/>
      <c r="G2333" s="318"/>
      <c r="H2333" s="318"/>
      <c r="I2333" s="318"/>
      <c r="J2333" s="318"/>
      <c r="K2333" s="318"/>
      <c r="L2333" s="318"/>
      <c r="M2333" s="318"/>
      <c r="N2333" s="318"/>
      <c r="O2333" s="318"/>
      <c r="P2333" s="318"/>
    </row>
    <row r="2334" spans="1:16" ht="12.75">
      <c r="A2334" s="156"/>
      <c r="B2334" s="156"/>
      <c r="C2334" s="156"/>
      <c r="D2334" s="157"/>
      <c r="E2334" s="322"/>
      <c r="F2334" s="322"/>
      <c r="G2334" s="158"/>
      <c r="H2334" s="158"/>
      <c r="I2334" s="158"/>
      <c r="J2334" s="158"/>
      <c r="K2334" s="158"/>
      <c r="L2334" s="158"/>
      <c r="M2334" s="158"/>
      <c r="N2334" s="158"/>
      <c r="O2334" s="158"/>
      <c r="P2334" s="158"/>
    </row>
    <row r="2335" spans="1:16" ht="12.75">
      <c r="A2335" s="33"/>
      <c r="B2335" s="33"/>
      <c r="C2335" s="119"/>
      <c r="D2335" s="324"/>
      <c r="E2335" s="316"/>
      <c r="F2335" s="316"/>
      <c r="G2335" s="318"/>
      <c r="H2335" s="318"/>
      <c r="I2335" s="318"/>
      <c r="J2335" s="318"/>
      <c r="K2335" s="318"/>
      <c r="L2335" s="318"/>
      <c r="M2335" s="318"/>
      <c r="N2335" s="318"/>
      <c r="O2335" s="318"/>
      <c r="P2335" s="318"/>
    </row>
    <row r="2336" spans="1:16" ht="12.75">
      <c r="A2336" s="156"/>
      <c r="B2336" s="156"/>
      <c r="C2336" s="156"/>
      <c r="D2336" s="157"/>
      <c r="E2336" s="322"/>
      <c r="F2336" s="322"/>
      <c r="G2336" s="158"/>
      <c r="H2336" s="158"/>
      <c r="I2336" s="158"/>
      <c r="J2336" s="158"/>
      <c r="K2336" s="158"/>
      <c r="L2336" s="158"/>
      <c r="M2336" s="158"/>
      <c r="N2336" s="158"/>
      <c r="O2336" s="158"/>
      <c r="P2336" s="158"/>
    </row>
    <row r="2337" spans="1:16" ht="12.75">
      <c r="A2337" s="33"/>
      <c r="B2337" s="33"/>
      <c r="C2337" s="119"/>
      <c r="D2337" s="324"/>
      <c r="E2337" s="316"/>
      <c r="F2337" s="316"/>
      <c r="G2337" s="318"/>
      <c r="H2337" s="318"/>
      <c r="I2337" s="318"/>
      <c r="J2337" s="318"/>
      <c r="K2337" s="318"/>
      <c r="L2337" s="318"/>
      <c r="M2337" s="318"/>
      <c r="N2337" s="318"/>
      <c r="O2337" s="318"/>
      <c r="P2337" s="318"/>
    </row>
    <row r="2338" spans="1:16" ht="12.75">
      <c r="A2338" s="156"/>
      <c r="B2338" s="156"/>
      <c r="C2338" s="156"/>
      <c r="D2338" s="157"/>
      <c r="E2338" s="322"/>
      <c r="F2338" s="322"/>
      <c r="G2338" s="158"/>
      <c r="H2338" s="158"/>
      <c r="I2338" s="158"/>
      <c r="J2338" s="158"/>
      <c r="K2338" s="158"/>
      <c r="L2338" s="158"/>
      <c r="M2338" s="158"/>
      <c r="N2338" s="158"/>
      <c r="O2338" s="158"/>
      <c r="P2338" s="158"/>
    </row>
    <row r="2339" spans="1:16" ht="12.75">
      <c r="A2339" s="33"/>
      <c r="B2339" s="33"/>
      <c r="C2339" s="119"/>
      <c r="D2339" s="324"/>
      <c r="E2339" s="316"/>
      <c r="F2339" s="316"/>
      <c r="G2339" s="318"/>
      <c r="H2339" s="318"/>
      <c r="I2339" s="318"/>
      <c r="J2339" s="318"/>
      <c r="K2339" s="318"/>
      <c r="L2339" s="318"/>
      <c r="M2339" s="318"/>
      <c r="N2339" s="318"/>
      <c r="O2339" s="318"/>
      <c r="P2339" s="318"/>
    </row>
    <row r="2340" spans="1:16" ht="12.75">
      <c r="A2340" s="156"/>
      <c r="B2340" s="156"/>
      <c r="C2340" s="156"/>
      <c r="D2340" s="157"/>
      <c r="E2340" s="322"/>
      <c r="F2340" s="322"/>
      <c r="G2340" s="158"/>
      <c r="H2340" s="158"/>
      <c r="I2340" s="158"/>
      <c r="J2340" s="158"/>
      <c r="K2340" s="158"/>
      <c r="L2340" s="158"/>
      <c r="M2340" s="158"/>
      <c r="N2340" s="158"/>
      <c r="O2340" s="158"/>
      <c r="P2340" s="158"/>
    </row>
    <row r="2341" spans="1:16" ht="12.75">
      <c r="A2341" s="33"/>
      <c r="B2341" s="33"/>
      <c r="C2341" s="119"/>
      <c r="D2341" s="324"/>
      <c r="E2341" s="316"/>
      <c r="F2341" s="316"/>
      <c r="G2341" s="318"/>
      <c r="H2341" s="318"/>
      <c r="I2341" s="318"/>
      <c r="J2341" s="318"/>
      <c r="K2341" s="318"/>
      <c r="L2341" s="318"/>
      <c r="M2341" s="318"/>
      <c r="N2341" s="318"/>
      <c r="O2341" s="318"/>
      <c r="P2341" s="318"/>
    </row>
    <row r="2342" spans="1:16" ht="12.75">
      <c r="A2342" s="156"/>
      <c r="B2342" s="156"/>
      <c r="C2342" s="156"/>
      <c r="D2342" s="157"/>
      <c r="E2342" s="322"/>
      <c r="F2342" s="322"/>
      <c r="G2342" s="158"/>
      <c r="H2342" s="158"/>
      <c r="I2342" s="158"/>
      <c r="J2342" s="158"/>
      <c r="K2342" s="158"/>
      <c r="L2342" s="158"/>
      <c r="M2342" s="158"/>
      <c r="N2342" s="158"/>
      <c r="O2342" s="158"/>
      <c r="P2342" s="158"/>
    </row>
    <row r="2343" spans="1:16" ht="12.75">
      <c r="A2343" s="33"/>
      <c r="B2343" s="33"/>
      <c r="C2343" s="119"/>
      <c r="D2343" s="324"/>
      <c r="E2343" s="316"/>
      <c r="F2343" s="316"/>
      <c r="G2343" s="318"/>
      <c r="H2343" s="318"/>
      <c r="I2343" s="318"/>
      <c r="J2343" s="318"/>
      <c r="K2343" s="318"/>
      <c r="L2343" s="318"/>
      <c r="M2343" s="318"/>
      <c r="N2343" s="318"/>
      <c r="O2343" s="318"/>
      <c r="P2343" s="318"/>
    </row>
    <row r="2344" spans="1:16" ht="12.75">
      <c r="A2344" s="156"/>
      <c r="B2344" s="156"/>
      <c r="C2344" s="156"/>
      <c r="D2344" s="157"/>
      <c r="E2344" s="322"/>
      <c r="F2344" s="322"/>
      <c r="G2344" s="158"/>
      <c r="H2344" s="158"/>
      <c r="I2344" s="158"/>
      <c r="J2344" s="158"/>
      <c r="K2344" s="158"/>
      <c r="L2344" s="158"/>
      <c r="M2344" s="158"/>
      <c r="N2344" s="158"/>
      <c r="O2344" s="158"/>
      <c r="P2344" s="158"/>
    </row>
    <row r="2345" spans="1:16" ht="12.75">
      <c r="A2345" s="33"/>
      <c r="B2345" s="33"/>
      <c r="C2345" s="119"/>
      <c r="D2345" s="324"/>
      <c r="E2345" s="316"/>
      <c r="F2345" s="316"/>
      <c r="G2345" s="318"/>
      <c r="H2345" s="318"/>
      <c r="I2345" s="318"/>
      <c r="J2345" s="318"/>
      <c r="K2345" s="318"/>
      <c r="L2345" s="318"/>
      <c r="M2345" s="318"/>
      <c r="N2345" s="318"/>
      <c r="O2345" s="318"/>
      <c r="P2345" s="318"/>
    </row>
    <row r="2346" spans="1:16" ht="12.75">
      <c r="A2346" s="156"/>
      <c r="B2346" s="156"/>
      <c r="C2346" s="156"/>
      <c r="D2346" s="157"/>
      <c r="E2346" s="322"/>
      <c r="F2346" s="322"/>
      <c r="G2346" s="158"/>
      <c r="H2346" s="158"/>
      <c r="I2346" s="158"/>
      <c r="J2346" s="158"/>
      <c r="K2346" s="158"/>
      <c r="L2346" s="158"/>
      <c r="M2346" s="158"/>
      <c r="N2346" s="158"/>
      <c r="O2346" s="158"/>
      <c r="P2346" s="158"/>
    </row>
    <row r="2347" spans="1:16" ht="12.75">
      <c r="A2347" s="33"/>
      <c r="B2347" s="33"/>
      <c r="C2347" s="119"/>
      <c r="D2347" s="324"/>
      <c r="E2347" s="316"/>
      <c r="F2347" s="316"/>
      <c r="G2347" s="318"/>
      <c r="H2347" s="318"/>
      <c r="I2347" s="318"/>
      <c r="J2347" s="318"/>
      <c r="K2347" s="318"/>
      <c r="L2347" s="318"/>
      <c r="M2347" s="318"/>
      <c r="N2347" s="318"/>
      <c r="O2347" s="318"/>
      <c r="P2347" s="318"/>
    </row>
    <row r="2348" spans="1:16" ht="12.75">
      <c r="A2348" s="156"/>
      <c r="B2348" s="156"/>
      <c r="C2348" s="156"/>
      <c r="D2348" s="157"/>
      <c r="E2348" s="322"/>
      <c r="F2348" s="322"/>
      <c r="G2348" s="158"/>
      <c r="H2348" s="158"/>
      <c r="I2348" s="158"/>
      <c r="J2348" s="158"/>
      <c r="K2348" s="158"/>
      <c r="L2348" s="158"/>
      <c r="M2348" s="158"/>
      <c r="N2348" s="158"/>
      <c r="O2348" s="158"/>
      <c r="P2348" s="158"/>
    </row>
    <row r="2349" spans="1:16" ht="12.75">
      <c r="A2349" s="33"/>
      <c r="B2349" s="33"/>
      <c r="C2349" s="119"/>
      <c r="D2349" s="324"/>
      <c r="E2349" s="316"/>
      <c r="F2349" s="316"/>
      <c r="G2349" s="318"/>
      <c r="H2349" s="318"/>
      <c r="I2349" s="318"/>
      <c r="J2349" s="318"/>
      <c r="K2349" s="318"/>
      <c r="L2349" s="318"/>
      <c r="M2349" s="318"/>
      <c r="N2349" s="318"/>
      <c r="O2349" s="318"/>
      <c r="P2349" s="318"/>
    </row>
    <row r="2350" spans="1:16" ht="12.75">
      <c r="A2350" s="156"/>
      <c r="B2350" s="156"/>
      <c r="C2350" s="156"/>
      <c r="D2350" s="157"/>
      <c r="E2350" s="322"/>
      <c r="F2350" s="322"/>
      <c r="G2350" s="158"/>
      <c r="H2350" s="158"/>
      <c r="I2350" s="158"/>
      <c r="J2350" s="158"/>
      <c r="K2350" s="158"/>
      <c r="L2350" s="158"/>
      <c r="M2350" s="158"/>
      <c r="N2350" s="158"/>
      <c r="O2350" s="158"/>
      <c r="P2350" s="158"/>
    </row>
    <row r="2351" spans="1:16" ht="12.75">
      <c r="A2351" s="33"/>
      <c r="B2351" s="33"/>
      <c r="C2351" s="119"/>
      <c r="D2351" s="324"/>
      <c r="E2351" s="316"/>
      <c r="F2351" s="316"/>
      <c r="G2351" s="318"/>
      <c r="H2351" s="318"/>
      <c r="I2351" s="318"/>
      <c r="J2351" s="318"/>
      <c r="K2351" s="318"/>
      <c r="L2351" s="318"/>
      <c r="M2351" s="318"/>
      <c r="N2351" s="318"/>
      <c r="O2351" s="318"/>
      <c r="P2351" s="318"/>
    </row>
    <row r="2352" spans="1:16" ht="12.75">
      <c r="A2352" s="156"/>
      <c r="B2352" s="156"/>
      <c r="C2352" s="156"/>
      <c r="D2352" s="157"/>
      <c r="E2352" s="322"/>
      <c r="F2352" s="322"/>
      <c r="G2352" s="158"/>
      <c r="H2352" s="158"/>
      <c r="I2352" s="158"/>
      <c r="J2352" s="158"/>
      <c r="K2352" s="158"/>
      <c r="L2352" s="158"/>
      <c r="M2352" s="158"/>
      <c r="N2352" s="158"/>
      <c r="O2352" s="158"/>
      <c r="P2352" s="158"/>
    </row>
    <row r="2353" spans="1:16" ht="12.75">
      <c r="A2353" s="33"/>
      <c r="B2353" s="33"/>
      <c r="C2353" s="119"/>
      <c r="D2353" s="324"/>
      <c r="E2353" s="316"/>
      <c r="F2353" s="316"/>
      <c r="G2353" s="318"/>
      <c r="H2353" s="318"/>
      <c r="I2353" s="318"/>
      <c r="J2353" s="318"/>
      <c r="K2353" s="318"/>
      <c r="L2353" s="318"/>
      <c r="M2353" s="318"/>
      <c r="N2353" s="318"/>
      <c r="O2353" s="318"/>
      <c r="P2353" s="318"/>
    </row>
    <row r="2354" spans="1:16" ht="12.75">
      <c r="A2354" s="156"/>
      <c r="B2354" s="156"/>
      <c r="C2354" s="156"/>
      <c r="D2354" s="157"/>
      <c r="E2354" s="322"/>
      <c r="F2354" s="322"/>
      <c r="G2354" s="158"/>
      <c r="H2354" s="158"/>
      <c r="I2354" s="158"/>
      <c r="J2354" s="158"/>
      <c r="K2354" s="158"/>
      <c r="L2354" s="158"/>
      <c r="M2354" s="158"/>
      <c r="N2354" s="158"/>
      <c r="O2354" s="158"/>
      <c r="P2354" s="158"/>
    </row>
    <row r="2355" spans="1:16" ht="12.75">
      <c r="A2355" s="33"/>
      <c r="B2355" s="33"/>
      <c r="C2355" s="119"/>
      <c r="D2355" s="324"/>
      <c r="E2355" s="316"/>
      <c r="F2355" s="316"/>
      <c r="G2355" s="318"/>
      <c r="H2355" s="318"/>
      <c r="I2355" s="318"/>
      <c r="J2355" s="318"/>
      <c r="K2355" s="318"/>
      <c r="L2355" s="318"/>
      <c r="M2355" s="318"/>
      <c r="N2355" s="318"/>
      <c r="O2355" s="318"/>
      <c r="P2355" s="318"/>
    </row>
    <row r="2356" spans="1:16" ht="12.75">
      <c r="A2356" s="156"/>
      <c r="B2356" s="156"/>
      <c r="C2356" s="156"/>
      <c r="D2356" s="157"/>
      <c r="E2356" s="322"/>
      <c r="F2356" s="322"/>
      <c r="G2356" s="158"/>
      <c r="H2356" s="158"/>
      <c r="I2356" s="158"/>
      <c r="J2356" s="158"/>
      <c r="K2356" s="158"/>
      <c r="L2356" s="158"/>
      <c r="M2356" s="158"/>
      <c r="N2356" s="158"/>
      <c r="O2356" s="158"/>
      <c r="P2356" s="158"/>
    </row>
    <row r="2357" spans="1:16" ht="12.75">
      <c r="A2357" s="33"/>
      <c r="B2357" s="33"/>
      <c r="C2357" s="119"/>
      <c r="D2357" s="324"/>
      <c r="E2357" s="316"/>
      <c r="F2357" s="316"/>
      <c r="G2357" s="318"/>
      <c r="H2357" s="318"/>
      <c r="I2357" s="318"/>
      <c r="J2357" s="318"/>
      <c r="K2357" s="318"/>
      <c r="L2357" s="318"/>
      <c r="M2357" s="318"/>
      <c r="N2357" s="318"/>
      <c r="O2357" s="318"/>
      <c r="P2357" s="318"/>
    </row>
    <row r="2358" spans="1:16" ht="12.75">
      <c r="A2358" s="156"/>
      <c r="B2358" s="156"/>
      <c r="C2358" s="156"/>
      <c r="D2358" s="157"/>
      <c r="E2358" s="322"/>
      <c r="F2358" s="322"/>
      <c r="G2358" s="158"/>
      <c r="H2358" s="158"/>
      <c r="I2358" s="158"/>
      <c r="J2358" s="158"/>
      <c r="K2358" s="158"/>
      <c r="L2358" s="158"/>
      <c r="M2358" s="158"/>
      <c r="N2358" s="158"/>
      <c r="O2358" s="158"/>
      <c r="P2358" s="158"/>
    </row>
    <row r="2359" spans="1:16" ht="12.75">
      <c r="A2359" s="33"/>
      <c r="B2359" s="33"/>
      <c r="C2359" s="119"/>
      <c r="D2359" s="324"/>
      <c r="E2359" s="316"/>
      <c r="F2359" s="316"/>
      <c r="G2359" s="318"/>
      <c r="H2359" s="318"/>
      <c r="I2359" s="318"/>
      <c r="J2359" s="318"/>
      <c r="K2359" s="318"/>
      <c r="L2359" s="318"/>
      <c r="M2359" s="318"/>
      <c r="N2359" s="318"/>
      <c r="O2359" s="318"/>
      <c r="P2359" s="318"/>
    </row>
    <row r="2360" spans="1:16" ht="12.75">
      <c r="A2360" s="156"/>
      <c r="B2360" s="156"/>
      <c r="C2360" s="156"/>
      <c r="D2360" s="157"/>
      <c r="E2360" s="322"/>
      <c r="F2360" s="322"/>
      <c r="G2360" s="158"/>
      <c r="H2360" s="158"/>
      <c r="I2360" s="158"/>
      <c r="J2360" s="158"/>
      <c r="K2360" s="158"/>
      <c r="L2360" s="158"/>
      <c r="M2360" s="158"/>
      <c r="N2360" s="158"/>
      <c r="O2360" s="158"/>
      <c r="P2360" s="158"/>
    </row>
    <row r="2361" spans="1:16" ht="12.75">
      <c r="A2361" s="33"/>
      <c r="B2361" s="33"/>
      <c r="C2361" s="119"/>
      <c r="D2361" s="324"/>
      <c r="E2361" s="316"/>
      <c r="F2361" s="316"/>
      <c r="G2361" s="318"/>
      <c r="H2361" s="318"/>
      <c r="I2361" s="318"/>
      <c r="J2361" s="318"/>
      <c r="K2361" s="318"/>
      <c r="L2361" s="318"/>
      <c r="M2361" s="318"/>
      <c r="N2361" s="318"/>
      <c r="O2361" s="318"/>
      <c r="P2361" s="318"/>
    </row>
    <row r="2362" spans="1:16" ht="12.75">
      <c r="A2362" s="156"/>
      <c r="B2362" s="156"/>
      <c r="C2362" s="156"/>
      <c r="D2362" s="157"/>
      <c r="E2362" s="322"/>
      <c r="F2362" s="322"/>
      <c r="G2362" s="158"/>
      <c r="H2362" s="158"/>
      <c r="I2362" s="158"/>
      <c r="J2362" s="158"/>
      <c r="K2362" s="158"/>
      <c r="L2362" s="158"/>
      <c r="M2362" s="158"/>
      <c r="N2362" s="158"/>
      <c r="O2362" s="158"/>
      <c r="P2362" s="158"/>
    </row>
    <row r="2363" spans="1:16" ht="12.75">
      <c r="A2363" s="33"/>
      <c r="B2363" s="33"/>
      <c r="C2363" s="119"/>
      <c r="D2363" s="324"/>
      <c r="E2363" s="316"/>
      <c r="F2363" s="316"/>
      <c r="G2363" s="318"/>
      <c r="H2363" s="318"/>
      <c r="I2363" s="318"/>
      <c r="J2363" s="318"/>
      <c r="K2363" s="318"/>
      <c r="L2363" s="318"/>
      <c r="M2363" s="318"/>
      <c r="N2363" s="318"/>
      <c r="O2363" s="318"/>
      <c r="P2363" s="318"/>
    </row>
    <row r="2364" spans="1:16" ht="12.75">
      <c r="A2364" s="156"/>
      <c r="B2364" s="156"/>
      <c r="C2364" s="156"/>
      <c r="D2364" s="157"/>
      <c r="E2364" s="322"/>
      <c r="F2364" s="322"/>
      <c r="G2364" s="158"/>
      <c r="H2364" s="158"/>
      <c r="I2364" s="158"/>
      <c r="J2364" s="158"/>
      <c r="K2364" s="158"/>
      <c r="L2364" s="158"/>
      <c r="M2364" s="158"/>
      <c r="N2364" s="158"/>
      <c r="O2364" s="158"/>
      <c r="P2364" s="158"/>
    </row>
    <row r="2365" spans="1:16" ht="12.75">
      <c r="A2365" s="33"/>
      <c r="B2365" s="33"/>
      <c r="C2365" s="119"/>
      <c r="D2365" s="324"/>
      <c r="E2365" s="316"/>
      <c r="F2365" s="316"/>
      <c r="G2365" s="318"/>
      <c r="H2365" s="318"/>
      <c r="I2365" s="318"/>
      <c r="J2365" s="318"/>
      <c r="K2365" s="318"/>
      <c r="L2365" s="318"/>
      <c r="M2365" s="318"/>
      <c r="N2365" s="318"/>
      <c r="O2365" s="318"/>
      <c r="P2365" s="318"/>
    </row>
    <row r="2366" spans="1:16" ht="12.75">
      <c r="A2366" s="156"/>
      <c r="B2366" s="156"/>
      <c r="C2366" s="156"/>
      <c r="D2366" s="157"/>
      <c r="E2366" s="322"/>
      <c r="F2366" s="322"/>
      <c r="G2366" s="158"/>
      <c r="H2366" s="158"/>
      <c r="I2366" s="158"/>
      <c r="J2366" s="158"/>
      <c r="K2366" s="158"/>
      <c r="L2366" s="158"/>
      <c r="M2366" s="158"/>
      <c r="N2366" s="158"/>
      <c r="O2366" s="158"/>
      <c r="P2366" s="158"/>
    </row>
    <row r="2367" spans="1:16" ht="12.75">
      <c r="A2367" s="33"/>
      <c r="B2367" s="33"/>
      <c r="C2367" s="119"/>
      <c r="D2367" s="324"/>
      <c r="E2367" s="316"/>
      <c r="F2367" s="316"/>
      <c r="G2367" s="318"/>
      <c r="H2367" s="318"/>
      <c r="I2367" s="318"/>
      <c r="J2367" s="318"/>
      <c r="K2367" s="318"/>
      <c r="L2367" s="318"/>
      <c r="M2367" s="318"/>
      <c r="N2367" s="318"/>
      <c r="O2367" s="318"/>
      <c r="P2367" s="318"/>
    </row>
    <row r="2368" spans="1:16" ht="12.75">
      <c r="A2368" s="156"/>
      <c r="B2368" s="156"/>
      <c r="C2368" s="156"/>
      <c r="D2368" s="157"/>
      <c r="E2368" s="322"/>
      <c r="F2368" s="322"/>
      <c r="G2368" s="158"/>
      <c r="H2368" s="158"/>
      <c r="I2368" s="158"/>
      <c r="J2368" s="158"/>
      <c r="K2368" s="158"/>
      <c r="L2368" s="158"/>
      <c r="M2368" s="158"/>
      <c r="N2368" s="158"/>
      <c r="O2368" s="158"/>
      <c r="P2368" s="158"/>
    </row>
    <row r="2369" spans="1:16" ht="12.75">
      <c r="A2369" s="33"/>
      <c r="B2369" s="33"/>
      <c r="C2369" s="119"/>
      <c r="D2369" s="324"/>
      <c r="E2369" s="316"/>
      <c r="F2369" s="316"/>
      <c r="G2369" s="318"/>
      <c r="H2369" s="318"/>
      <c r="I2369" s="318"/>
      <c r="J2369" s="318"/>
      <c r="K2369" s="318"/>
      <c r="L2369" s="318"/>
      <c r="M2369" s="318"/>
      <c r="N2369" s="318"/>
      <c r="O2369" s="318"/>
      <c r="P2369" s="318"/>
    </row>
    <row r="2370" spans="1:16" ht="12.75">
      <c r="A2370" s="156"/>
      <c r="B2370" s="156"/>
      <c r="C2370" s="156"/>
      <c r="D2370" s="157"/>
      <c r="E2370" s="322"/>
      <c r="F2370" s="322"/>
      <c r="G2370" s="158"/>
      <c r="H2370" s="158"/>
      <c r="I2370" s="158"/>
      <c r="J2370" s="158"/>
      <c r="K2370" s="158"/>
      <c r="L2370" s="158"/>
      <c r="M2370" s="158"/>
      <c r="N2370" s="158"/>
      <c r="O2370" s="158"/>
      <c r="P2370" s="158"/>
    </row>
    <row r="2371" spans="1:16" ht="12.75">
      <c r="A2371" s="33"/>
      <c r="B2371" s="33"/>
      <c r="C2371" s="119"/>
      <c r="D2371" s="324"/>
      <c r="E2371" s="316"/>
      <c r="F2371" s="316"/>
      <c r="G2371" s="318"/>
      <c r="H2371" s="318"/>
      <c r="I2371" s="318"/>
      <c r="J2371" s="318"/>
      <c r="K2371" s="318"/>
      <c r="L2371" s="318"/>
      <c r="M2371" s="318"/>
      <c r="N2371" s="318"/>
      <c r="O2371" s="318"/>
      <c r="P2371" s="318"/>
    </row>
    <row r="2372" spans="1:16" ht="12.75">
      <c r="A2372" s="156"/>
      <c r="B2372" s="156"/>
      <c r="C2372" s="156"/>
      <c r="D2372" s="157"/>
      <c r="E2372" s="322"/>
      <c r="F2372" s="322"/>
      <c r="G2372" s="158"/>
      <c r="H2372" s="158"/>
      <c r="I2372" s="158"/>
      <c r="J2372" s="158"/>
      <c r="K2372" s="158"/>
      <c r="L2372" s="158"/>
      <c r="M2372" s="158"/>
      <c r="N2372" s="158"/>
      <c r="O2372" s="158"/>
      <c r="P2372" s="158"/>
    </row>
    <row r="2373" spans="1:16" ht="12.75">
      <c r="A2373" s="33"/>
      <c r="B2373" s="33"/>
      <c r="C2373" s="119"/>
      <c r="D2373" s="324"/>
      <c r="E2373" s="316"/>
      <c r="F2373" s="316"/>
      <c r="G2373" s="318"/>
      <c r="H2373" s="318"/>
      <c r="I2373" s="318"/>
      <c r="J2373" s="318"/>
      <c r="K2373" s="318"/>
      <c r="L2373" s="318"/>
      <c r="M2373" s="318"/>
      <c r="N2373" s="318"/>
      <c r="O2373" s="318"/>
      <c r="P2373" s="318"/>
    </row>
    <row r="2374" spans="1:16" ht="12.75">
      <c r="A2374" s="156"/>
      <c r="B2374" s="156"/>
      <c r="C2374" s="156"/>
      <c r="D2374" s="157"/>
      <c r="E2374" s="322"/>
      <c r="F2374" s="322"/>
      <c r="G2374" s="158"/>
      <c r="H2374" s="158"/>
      <c r="I2374" s="158"/>
      <c r="J2374" s="158"/>
      <c r="K2374" s="158"/>
      <c r="L2374" s="158"/>
      <c r="M2374" s="158"/>
      <c r="N2374" s="158"/>
      <c r="O2374" s="158"/>
      <c r="P2374" s="158"/>
    </row>
    <row r="2375" spans="1:16" ht="12.75">
      <c r="A2375" s="33"/>
      <c r="B2375" s="33"/>
      <c r="C2375" s="119"/>
      <c r="D2375" s="324"/>
      <c r="E2375" s="316"/>
      <c r="F2375" s="316"/>
      <c r="G2375" s="318"/>
      <c r="H2375" s="318"/>
      <c r="I2375" s="318"/>
      <c r="J2375" s="318"/>
      <c r="K2375" s="318"/>
      <c r="L2375" s="318"/>
      <c r="M2375" s="318"/>
      <c r="N2375" s="318"/>
      <c r="O2375" s="318"/>
      <c r="P2375" s="318"/>
    </row>
    <row r="2376" spans="1:16" ht="12.75">
      <c r="A2376" s="156"/>
      <c r="B2376" s="156"/>
      <c r="C2376" s="156"/>
      <c r="D2376" s="157"/>
      <c r="E2376" s="322"/>
      <c r="F2376" s="322"/>
      <c r="G2376" s="158"/>
      <c r="H2376" s="158"/>
      <c r="I2376" s="158"/>
      <c r="J2376" s="158"/>
      <c r="K2376" s="158"/>
      <c r="L2376" s="158"/>
      <c r="M2376" s="158"/>
      <c r="N2376" s="158"/>
      <c r="O2376" s="158"/>
      <c r="P2376" s="158"/>
    </row>
    <row r="2377" spans="1:16" ht="12.75">
      <c r="A2377" s="33"/>
      <c r="B2377" s="33"/>
      <c r="C2377" s="119"/>
      <c r="D2377" s="324"/>
      <c r="E2377" s="316"/>
      <c r="F2377" s="316"/>
      <c r="G2377" s="318"/>
      <c r="H2377" s="318"/>
      <c r="I2377" s="318"/>
      <c r="J2377" s="318"/>
      <c r="K2377" s="318"/>
      <c r="L2377" s="318"/>
      <c r="M2377" s="318"/>
      <c r="N2377" s="318"/>
      <c r="O2377" s="318"/>
      <c r="P2377" s="318"/>
    </row>
    <row r="2378" spans="1:16" ht="12.75">
      <c r="A2378" s="156"/>
      <c r="B2378" s="156"/>
      <c r="C2378" s="156"/>
      <c r="D2378" s="157"/>
      <c r="E2378" s="322"/>
      <c r="F2378" s="322"/>
      <c r="G2378" s="158"/>
      <c r="H2378" s="158"/>
      <c r="I2378" s="158"/>
      <c r="J2378" s="158"/>
      <c r="K2378" s="158"/>
      <c r="L2378" s="158"/>
      <c r="M2378" s="158"/>
      <c r="N2378" s="158"/>
      <c r="O2378" s="158"/>
      <c r="P2378" s="158"/>
    </row>
    <row r="2379" spans="1:16" ht="12.75">
      <c r="A2379" s="33"/>
      <c r="B2379" s="33"/>
      <c r="C2379" s="119"/>
      <c r="D2379" s="324"/>
      <c r="E2379" s="316"/>
      <c r="F2379" s="316"/>
      <c r="G2379" s="318"/>
      <c r="H2379" s="318"/>
      <c r="I2379" s="318"/>
      <c r="J2379" s="318"/>
      <c r="K2379" s="318"/>
      <c r="L2379" s="318"/>
      <c r="M2379" s="318"/>
      <c r="N2379" s="318"/>
      <c r="O2379" s="318"/>
      <c r="P2379" s="318"/>
    </row>
    <row r="2380" spans="1:16" ht="12.75">
      <c r="A2380" s="156"/>
      <c r="B2380" s="156"/>
      <c r="C2380" s="156"/>
      <c r="D2380" s="157"/>
      <c r="E2380" s="322"/>
      <c r="F2380" s="322"/>
      <c r="G2380" s="158"/>
      <c r="H2380" s="158"/>
      <c r="I2380" s="158"/>
      <c r="J2380" s="158"/>
      <c r="K2380" s="158"/>
      <c r="L2380" s="158"/>
      <c r="M2380" s="158"/>
      <c r="N2380" s="158"/>
      <c r="O2380" s="158"/>
      <c r="P2380" s="158"/>
    </row>
    <row r="2381" spans="1:16" ht="12.75">
      <c r="A2381" s="33"/>
      <c r="B2381" s="33"/>
      <c r="C2381" s="119"/>
      <c r="D2381" s="324"/>
      <c r="E2381" s="316"/>
      <c r="F2381" s="316"/>
      <c r="G2381" s="318"/>
      <c r="H2381" s="318"/>
      <c r="I2381" s="318"/>
      <c r="J2381" s="318"/>
      <c r="K2381" s="318"/>
      <c r="L2381" s="318"/>
      <c r="M2381" s="318"/>
      <c r="N2381" s="318"/>
      <c r="O2381" s="318"/>
      <c r="P2381" s="318"/>
    </row>
    <row r="2382" spans="1:16" ht="12.75">
      <c r="A2382" s="156"/>
      <c r="B2382" s="156"/>
      <c r="C2382" s="156"/>
      <c r="D2382" s="157"/>
      <c r="E2382" s="322"/>
      <c r="F2382" s="322"/>
      <c r="G2382" s="158"/>
      <c r="H2382" s="158"/>
      <c r="I2382" s="158"/>
      <c r="J2382" s="158"/>
      <c r="K2382" s="158"/>
      <c r="L2382" s="158"/>
      <c r="M2382" s="158"/>
      <c r="N2382" s="158"/>
      <c r="O2382" s="158"/>
      <c r="P2382" s="158"/>
    </row>
    <row r="2383" spans="1:16" ht="12.75">
      <c r="A2383" s="33"/>
      <c r="B2383" s="33"/>
      <c r="C2383" s="119"/>
      <c r="D2383" s="324"/>
      <c r="E2383" s="316"/>
      <c r="F2383" s="316"/>
      <c r="G2383" s="318"/>
      <c r="H2383" s="318"/>
      <c r="I2383" s="318"/>
      <c r="J2383" s="318"/>
      <c r="K2383" s="318"/>
      <c r="L2383" s="318"/>
      <c r="M2383" s="318"/>
      <c r="N2383" s="318"/>
      <c r="O2383" s="318"/>
      <c r="P2383" s="318"/>
    </row>
    <row r="2384" spans="1:16" ht="12.75">
      <c r="A2384" s="156"/>
      <c r="B2384" s="156"/>
      <c r="C2384" s="156"/>
      <c r="D2384" s="157"/>
      <c r="E2384" s="322"/>
      <c r="F2384" s="322"/>
      <c r="G2384" s="158"/>
      <c r="H2384" s="158"/>
      <c r="I2384" s="158"/>
      <c r="J2384" s="158"/>
      <c r="K2384" s="158"/>
      <c r="L2384" s="158"/>
      <c r="M2384" s="158"/>
      <c r="N2384" s="158"/>
      <c r="O2384" s="158"/>
      <c r="P2384" s="158"/>
    </row>
    <row r="2385" spans="1:16" ht="12.75">
      <c r="A2385" s="33"/>
      <c r="B2385" s="33"/>
      <c r="C2385" s="119"/>
      <c r="D2385" s="324"/>
      <c r="E2385" s="316"/>
      <c r="F2385" s="316"/>
      <c r="G2385" s="318"/>
      <c r="H2385" s="318"/>
      <c r="I2385" s="318"/>
      <c r="J2385" s="318"/>
      <c r="K2385" s="318"/>
      <c r="L2385" s="318"/>
      <c r="M2385" s="318"/>
      <c r="N2385" s="318"/>
      <c r="O2385" s="318"/>
      <c r="P2385" s="318"/>
    </row>
    <row r="2386" spans="1:16" ht="12.75">
      <c r="A2386" s="156"/>
      <c r="B2386" s="156"/>
      <c r="C2386" s="156"/>
      <c r="D2386" s="157"/>
      <c r="E2386" s="322"/>
      <c r="F2386" s="322"/>
      <c r="G2386" s="158"/>
      <c r="H2386" s="158"/>
      <c r="I2386" s="158"/>
      <c r="J2386" s="158"/>
      <c r="K2386" s="158"/>
      <c r="L2386" s="158"/>
      <c r="M2386" s="158"/>
      <c r="N2386" s="158"/>
      <c r="O2386" s="158"/>
      <c r="P2386" s="158"/>
    </row>
    <row r="2387" spans="1:16" ht="12.75">
      <c r="A2387" s="33"/>
      <c r="B2387" s="33"/>
      <c r="C2387" s="119"/>
      <c r="D2387" s="324"/>
      <c r="E2387" s="316"/>
      <c r="F2387" s="316"/>
      <c r="G2387" s="318"/>
      <c r="H2387" s="318"/>
      <c r="I2387" s="318"/>
      <c r="J2387" s="318"/>
      <c r="K2387" s="318"/>
      <c r="L2387" s="318"/>
      <c r="M2387" s="318"/>
      <c r="N2387" s="318"/>
      <c r="O2387" s="318"/>
      <c r="P2387" s="318"/>
    </row>
    <row r="2388" spans="1:16" ht="12.75">
      <c r="A2388" s="156"/>
      <c r="B2388" s="156"/>
      <c r="C2388" s="156"/>
      <c r="D2388" s="157"/>
      <c r="E2388" s="322"/>
      <c r="F2388" s="322"/>
      <c r="G2388" s="158"/>
      <c r="H2388" s="158"/>
      <c r="I2388" s="158"/>
      <c r="J2388" s="158"/>
      <c r="K2388" s="158"/>
      <c r="L2388" s="158"/>
      <c r="M2388" s="158"/>
      <c r="N2388" s="158"/>
      <c r="O2388" s="158"/>
      <c r="P2388" s="158"/>
    </row>
    <row r="2389" spans="1:16" ht="12.75">
      <c r="A2389" s="33"/>
      <c r="B2389" s="33"/>
      <c r="C2389" s="119"/>
      <c r="D2389" s="324"/>
      <c r="E2389" s="316"/>
      <c r="F2389" s="316"/>
      <c r="G2389" s="318"/>
      <c r="H2389" s="318"/>
      <c r="I2389" s="318"/>
      <c r="J2389" s="318"/>
      <c r="K2389" s="318"/>
      <c r="L2389" s="318"/>
      <c r="M2389" s="318"/>
      <c r="N2389" s="318"/>
      <c r="O2389" s="318"/>
      <c r="P2389" s="318"/>
    </row>
    <row r="2390" spans="1:16" ht="12.75">
      <c r="A2390" s="156"/>
      <c r="B2390" s="156"/>
      <c r="C2390" s="156"/>
      <c r="D2390" s="157"/>
      <c r="E2390" s="322"/>
      <c r="F2390" s="322"/>
      <c r="G2390" s="158"/>
      <c r="H2390" s="158"/>
      <c r="I2390" s="158"/>
      <c r="J2390" s="158"/>
      <c r="K2390" s="158"/>
      <c r="L2390" s="158"/>
      <c r="M2390" s="158"/>
      <c r="N2390" s="158"/>
      <c r="O2390" s="158"/>
      <c r="P2390" s="158"/>
    </row>
    <row r="2391" spans="1:16" ht="12.75">
      <c r="A2391" s="33"/>
      <c r="B2391" s="33"/>
      <c r="C2391" s="119"/>
      <c r="D2391" s="324"/>
      <c r="E2391" s="316"/>
      <c r="F2391" s="316"/>
      <c r="G2391" s="318"/>
      <c r="H2391" s="318"/>
      <c r="I2391" s="318"/>
      <c r="J2391" s="318"/>
      <c r="K2391" s="318"/>
      <c r="L2391" s="318"/>
      <c r="M2391" s="318"/>
      <c r="N2391" s="318"/>
      <c r="O2391" s="318"/>
      <c r="P2391" s="318"/>
    </row>
    <row r="2392" spans="1:16" ht="12.75">
      <c r="A2392" s="156"/>
      <c r="B2392" s="156"/>
      <c r="C2392" s="156"/>
      <c r="D2392" s="157"/>
      <c r="E2392" s="322"/>
      <c r="F2392" s="322"/>
      <c r="G2392" s="158"/>
      <c r="H2392" s="158"/>
      <c r="I2392" s="158"/>
      <c r="J2392" s="158"/>
      <c r="K2392" s="158"/>
      <c r="L2392" s="158"/>
      <c r="M2392" s="158"/>
      <c r="N2392" s="158"/>
      <c r="O2392" s="158"/>
      <c r="P2392" s="158"/>
    </row>
    <row r="2393" spans="1:16" ht="12.75">
      <c r="A2393" s="33"/>
      <c r="B2393" s="33"/>
      <c r="C2393" s="119"/>
      <c r="D2393" s="324"/>
      <c r="E2393" s="316"/>
      <c r="F2393" s="316"/>
      <c r="G2393" s="318"/>
      <c r="H2393" s="318"/>
      <c r="I2393" s="318"/>
      <c r="J2393" s="318"/>
      <c r="K2393" s="318"/>
      <c r="L2393" s="318"/>
      <c r="M2393" s="318"/>
      <c r="N2393" s="318"/>
      <c r="O2393" s="318"/>
      <c r="P2393" s="318"/>
    </row>
    <row r="2394" spans="1:16" ht="12.75">
      <c r="A2394" s="156"/>
      <c r="B2394" s="156"/>
      <c r="C2394" s="156"/>
      <c r="D2394" s="157"/>
      <c r="E2394" s="322"/>
      <c r="F2394" s="322"/>
      <c r="G2394" s="158"/>
      <c r="H2394" s="158"/>
      <c r="I2394" s="158"/>
      <c r="J2394" s="158"/>
      <c r="K2394" s="158"/>
      <c r="L2394" s="158"/>
      <c r="M2394" s="158"/>
      <c r="N2394" s="158"/>
      <c r="O2394" s="158"/>
      <c r="P2394" s="158"/>
    </row>
    <row r="2395" spans="1:16" ht="12.75">
      <c r="A2395" s="33"/>
      <c r="B2395" s="33"/>
      <c r="C2395" s="119"/>
      <c r="D2395" s="324"/>
      <c r="E2395" s="316"/>
      <c r="F2395" s="316"/>
      <c r="G2395" s="318"/>
      <c r="H2395" s="318"/>
      <c r="I2395" s="318"/>
      <c r="J2395" s="318"/>
      <c r="K2395" s="318"/>
      <c r="L2395" s="318"/>
      <c r="M2395" s="318"/>
      <c r="N2395" s="318"/>
      <c r="O2395" s="318"/>
      <c r="P2395" s="318"/>
    </row>
    <row r="2396" spans="1:16" ht="12.75">
      <c r="A2396" s="156"/>
      <c r="B2396" s="156"/>
      <c r="C2396" s="156"/>
      <c r="D2396" s="157"/>
      <c r="E2396" s="322"/>
      <c r="F2396" s="322"/>
      <c r="G2396" s="158"/>
      <c r="H2396" s="158"/>
      <c r="I2396" s="158"/>
      <c r="J2396" s="158"/>
      <c r="K2396" s="158"/>
      <c r="L2396" s="158"/>
      <c r="M2396" s="158"/>
      <c r="N2396" s="158"/>
      <c r="O2396" s="158"/>
      <c r="P2396" s="158"/>
    </row>
    <row r="2397" spans="1:16" ht="12.75">
      <c r="A2397" s="33"/>
      <c r="B2397" s="33"/>
      <c r="C2397" s="119"/>
      <c r="D2397" s="324"/>
      <c r="E2397" s="316"/>
      <c r="F2397" s="316"/>
      <c r="G2397" s="318"/>
      <c r="H2397" s="318"/>
      <c r="I2397" s="318"/>
      <c r="J2397" s="318"/>
      <c r="K2397" s="318"/>
      <c r="L2397" s="318"/>
      <c r="M2397" s="318"/>
      <c r="N2397" s="318"/>
      <c r="O2397" s="318"/>
      <c r="P2397" s="318"/>
    </row>
    <row r="2398" spans="1:16" ht="12.75">
      <c r="A2398" s="156"/>
      <c r="B2398" s="156"/>
      <c r="C2398" s="156"/>
      <c r="D2398" s="157"/>
      <c r="E2398" s="322"/>
      <c r="F2398" s="322"/>
      <c r="G2398" s="158"/>
      <c r="H2398" s="158"/>
      <c r="I2398" s="158"/>
      <c r="J2398" s="158"/>
      <c r="K2398" s="158"/>
      <c r="L2398" s="158"/>
      <c r="M2398" s="158"/>
      <c r="N2398" s="158"/>
      <c r="O2398" s="158"/>
      <c r="P2398" s="158"/>
    </row>
    <row r="2399" spans="1:16" ht="12.75">
      <c r="A2399" s="33"/>
      <c r="B2399" s="33"/>
      <c r="C2399" s="119"/>
      <c r="D2399" s="324"/>
      <c r="E2399" s="316"/>
      <c r="F2399" s="316"/>
      <c r="G2399" s="318"/>
      <c r="H2399" s="318"/>
      <c r="I2399" s="318"/>
      <c r="J2399" s="318"/>
      <c r="K2399" s="318"/>
      <c r="L2399" s="318"/>
      <c r="M2399" s="318"/>
      <c r="N2399" s="318"/>
      <c r="O2399" s="318"/>
      <c r="P2399" s="318"/>
    </row>
    <row r="2400" spans="1:16" ht="12.75">
      <c r="A2400" s="156"/>
      <c r="B2400" s="156"/>
      <c r="C2400" s="156"/>
      <c r="D2400" s="157"/>
      <c r="E2400" s="322"/>
      <c r="F2400" s="322"/>
      <c r="G2400" s="158"/>
      <c r="H2400" s="158"/>
      <c r="I2400" s="158"/>
      <c r="J2400" s="158"/>
      <c r="K2400" s="158"/>
      <c r="L2400" s="158"/>
      <c r="M2400" s="158"/>
      <c r="N2400" s="158"/>
      <c r="O2400" s="158"/>
      <c r="P2400" s="158"/>
    </row>
    <row r="2401" spans="1:16" ht="12.75">
      <c r="A2401" s="33"/>
      <c r="B2401" s="33"/>
      <c r="C2401" s="119"/>
      <c r="D2401" s="324"/>
      <c r="E2401" s="316"/>
      <c r="F2401" s="316"/>
      <c r="G2401" s="318"/>
      <c r="H2401" s="318"/>
      <c r="I2401" s="318"/>
      <c r="J2401" s="318"/>
      <c r="K2401" s="318"/>
      <c r="L2401" s="318"/>
      <c r="M2401" s="318"/>
      <c r="N2401" s="318"/>
      <c r="O2401" s="318"/>
      <c r="P2401" s="318"/>
    </row>
    <row r="2402" spans="1:16" ht="12.75">
      <c r="A2402" s="156"/>
      <c r="B2402" s="156"/>
      <c r="C2402" s="156"/>
      <c r="D2402" s="157"/>
      <c r="E2402" s="322"/>
      <c r="F2402" s="322"/>
      <c r="G2402" s="158"/>
      <c r="H2402" s="158"/>
      <c r="I2402" s="158"/>
      <c r="J2402" s="158"/>
      <c r="K2402" s="158"/>
      <c r="L2402" s="158"/>
      <c r="M2402" s="158"/>
      <c r="N2402" s="158"/>
      <c r="O2402" s="158"/>
      <c r="P2402" s="158"/>
    </row>
    <row r="2403" spans="1:16" ht="12.75">
      <c r="A2403" s="33"/>
      <c r="B2403" s="33"/>
      <c r="C2403" s="119"/>
      <c r="D2403" s="324"/>
      <c r="E2403" s="316"/>
      <c r="F2403" s="316"/>
      <c r="G2403" s="318"/>
      <c r="H2403" s="318"/>
      <c r="I2403" s="318"/>
      <c r="J2403" s="318"/>
      <c r="K2403" s="318"/>
      <c r="L2403" s="318"/>
      <c r="M2403" s="318"/>
      <c r="N2403" s="318"/>
      <c r="O2403" s="318"/>
      <c r="P2403" s="318"/>
    </row>
    <row r="2404" spans="1:16" ht="12.75">
      <c r="A2404" s="156"/>
      <c r="B2404" s="156"/>
      <c r="C2404" s="156"/>
      <c r="D2404" s="157"/>
      <c r="E2404" s="322"/>
      <c r="F2404" s="322"/>
      <c r="G2404" s="158"/>
      <c r="H2404" s="158"/>
      <c r="I2404" s="158"/>
      <c r="J2404" s="158"/>
      <c r="K2404" s="158"/>
      <c r="L2404" s="158"/>
      <c r="M2404" s="158"/>
      <c r="N2404" s="158"/>
      <c r="O2404" s="158"/>
      <c r="P2404" s="158"/>
    </row>
    <row r="2405" spans="1:16" ht="12.75">
      <c r="A2405" s="33"/>
      <c r="B2405" s="33"/>
      <c r="C2405" s="119"/>
      <c r="D2405" s="324"/>
      <c r="E2405" s="316"/>
      <c r="F2405" s="316"/>
      <c r="G2405" s="318"/>
      <c r="H2405" s="318"/>
      <c r="I2405" s="318"/>
      <c r="J2405" s="318"/>
      <c r="K2405" s="318"/>
      <c r="L2405" s="318"/>
      <c r="M2405" s="318"/>
      <c r="N2405" s="318"/>
      <c r="O2405" s="318"/>
      <c r="P2405" s="318"/>
    </row>
    <row r="2406" spans="1:16" ht="12.75">
      <c r="A2406" s="156"/>
      <c r="B2406" s="156"/>
      <c r="C2406" s="156"/>
      <c r="D2406" s="157"/>
      <c r="E2406" s="322"/>
      <c r="F2406" s="322"/>
      <c r="G2406" s="158"/>
      <c r="H2406" s="158"/>
      <c r="I2406" s="158"/>
      <c r="J2406" s="158"/>
      <c r="K2406" s="158"/>
      <c r="L2406" s="158"/>
      <c r="M2406" s="158"/>
      <c r="N2406" s="158"/>
      <c r="O2406" s="158"/>
      <c r="P2406" s="158"/>
    </row>
    <row r="2407" spans="1:16" ht="12.75">
      <c r="A2407" s="33"/>
      <c r="B2407" s="33"/>
      <c r="C2407" s="119"/>
      <c r="D2407" s="324"/>
      <c r="E2407" s="316"/>
      <c r="F2407" s="316"/>
      <c r="G2407" s="318"/>
      <c r="H2407" s="318"/>
      <c r="I2407" s="318"/>
      <c r="J2407" s="318"/>
      <c r="K2407" s="318"/>
      <c r="L2407" s="318"/>
      <c r="M2407" s="318"/>
      <c r="N2407" s="318"/>
      <c r="O2407" s="318"/>
      <c r="P2407" s="318"/>
    </row>
    <row r="2408" spans="1:16" ht="12.75">
      <c r="A2408" s="156"/>
      <c r="B2408" s="156"/>
      <c r="C2408" s="156"/>
      <c r="D2408" s="157"/>
      <c r="E2408" s="322"/>
      <c r="F2408" s="322"/>
      <c r="G2408" s="158"/>
      <c r="H2408" s="158"/>
      <c r="I2408" s="158"/>
      <c r="J2408" s="158"/>
      <c r="K2408" s="158"/>
      <c r="L2408" s="158"/>
      <c r="M2408" s="158"/>
      <c r="N2408" s="158"/>
      <c r="O2408" s="158"/>
      <c r="P2408" s="158"/>
    </row>
    <row r="2409" spans="1:16" ht="12.75">
      <c r="A2409" s="33"/>
      <c r="B2409" s="33"/>
      <c r="C2409" s="119"/>
      <c r="D2409" s="324"/>
      <c r="E2409" s="316"/>
      <c r="F2409" s="316"/>
      <c r="G2409" s="318"/>
      <c r="H2409" s="318"/>
      <c r="I2409" s="318"/>
      <c r="J2409" s="318"/>
      <c r="K2409" s="318"/>
      <c r="L2409" s="318"/>
      <c r="M2409" s="318"/>
      <c r="N2409" s="318"/>
      <c r="O2409" s="318"/>
      <c r="P2409" s="318"/>
    </row>
    <row r="2410" spans="1:16" ht="12.75">
      <c r="A2410" s="156"/>
      <c r="B2410" s="156"/>
      <c r="C2410" s="156"/>
      <c r="D2410" s="157"/>
      <c r="E2410" s="322"/>
      <c r="F2410" s="322"/>
      <c r="G2410" s="158"/>
      <c r="H2410" s="158"/>
      <c r="I2410" s="158"/>
      <c r="J2410" s="158"/>
      <c r="K2410" s="158"/>
      <c r="L2410" s="158"/>
      <c r="M2410" s="158"/>
      <c r="N2410" s="158"/>
      <c r="O2410" s="158"/>
      <c r="P2410" s="158"/>
    </row>
    <row r="2411" spans="1:16" ht="12.75">
      <c r="A2411" s="33"/>
      <c r="B2411" s="33"/>
      <c r="C2411" s="119"/>
      <c r="D2411" s="324"/>
      <c r="E2411" s="316"/>
      <c r="F2411" s="316"/>
      <c r="G2411" s="318"/>
      <c r="H2411" s="318"/>
      <c r="I2411" s="318"/>
      <c r="J2411" s="318"/>
      <c r="K2411" s="318"/>
      <c r="L2411" s="318"/>
      <c r="M2411" s="318"/>
      <c r="N2411" s="318"/>
      <c r="O2411" s="318"/>
      <c r="P2411" s="318"/>
    </row>
    <row r="2412" spans="1:16" ht="12.75">
      <c r="A2412" s="156"/>
      <c r="B2412" s="156"/>
      <c r="C2412" s="156"/>
      <c r="D2412" s="157"/>
      <c r="E2412" s="322"/>
      <c r="F2412" s="322"/>
      <c r="G2412" s="158"/>
      <c r="H2412" s="158"/>
      <c r="I2412" s="158"/>
      <c r="J2412" s="158"/>
      <c r="K2412" s="158"/>
      <c r="L2412" s="158"/>
      <c r="M2412" s="158"/>
      <c r="N2412" s="158"/>
      <c r="O2412" s="158"/>
      <c r="P2412" s="158"/>
    </row>
    <row r="2413" spans="1:16" ht="12.75">
      <c r="A2413" s="33"/>
      <c r="B2413" s="33"/>
      <c r="C2413" s="119"/>
      <c r="D2413" s="324"/>
      <c r="E2413" s="316"/>
      <c r="F2413" s="316"/>
      <c r="G2413" s="318"/>
      <c r="H2413" s="318"/>
      <c r="I2413" s="318"/>
      <c r="J2413" s="318"/>
      <c r="K2413" s="318"/>
      <c r="L2413" s="318"/>
      <c r="M2413" s="318"/>
      <c r="N2413" s="318"/>
      <c r="O2413" s="318"/>
      <c r="P2413" s="318"/>
    </row>
    <row r="2414" spans="1:16" ht="12.75">
      <c r="A2414" s="156"/>
      <c r="B2414" s="156"/>
      <c r="C2414" s="156"/>
      <c r="D2414" s="157"/>
      <c r="E2414" s="322"/>
      <c r="F2414" s="322"/>
      <c r="G2414" s="158"/>
      <c r="H2414" s="158"/>
      <c r="I2414" s="158"/>
      <c r="J2414" s="158"/>
      <c r="K2414" s="158"/>
      <c r="L2414" s="158"/>
      <c r="M2414" s="158"/>
      <c r="N2414" s="158"/>
      <c r="O2414" s="158"/>
      <c r="P2414" s="158"/>
    </row>
    <row r="2415" spans="1:16" ht="12.75">
      <c r="A2415" s="33"/>
      <c r="B2415" s="33"/>
      <c r="C2415" s="119"/>
      <c r="D2415" s="324"/>
      <c r="E2415" s="316"/>
      <c r="F2415" s="316"/>
      <c r="G2415" s="318"/>
      <c r="H2415" s="318"/>
      <c r="I2415" s="318"/>
      <c r="J2415" s="318"/>
      <c r="K2415" s="318"/>
      <c r="L2415" s="318"/>
      <c r="M2415" s="318"/>
      <c r="N2415" s="318"/>
      <c r="O2415" s="318"/>
      <c r="P2415" s="318"/>
    </row>
    <row r="2416" spans="1:16" ht="12.75">
      <c r="A2416" s="156"/>
      <c r="B2416" s="156"/>
      <c r="C2416" s="156"/>
      <c r="D2416" s="157"/>
      <c r="E2416" s="322"/>
      <c r="F2416" s="322"/>
      <c r="G2416" s="158"/>
      <c r="H2416" s="158"/>
      <c r="I2416" s="158"/>
      <c r="J2416" s="158"/>
      <c r="K2416" s="158"/>
      <c r="L2416" s="158"/>
      <c r="M2416" s="158"/>
      <c r="N2416" s="158"/>
      <c r="O2416" s="158"/>
      <c r="P2416" s="158"/>
    </row>
    <row r="2417" spans="1:16" ht="12.75">
      <c r="A2417" s="33"/>
      <c r="B2417" s="33"/>
      <c r="C2417" s="119"/>
      <c r="D2417" s="324"/>
      <c r="E2417" s="316"/>
      <c r="F2417" s="316"/>
      <c r="G2417" s="318"/>
      <c r="H2417" s="318"/>
      <c r="I2417" s="318"/>
      <c r="J2417" s="318"/>
      <c r="K2417" s="318"/>
      <c r="L2417" s="318"/>
      <c r="M2417" s="318"/>
      <c r="N2417" s="318"/>
      <c r="O2417" s="318"/>
      <c r="P2417" s="318"/>
    </row>
    <row r="2418" spans="1:16" ht="12.75">
      <c r="A2418" s="156"/>
      <c r="B2418" s="156"/>
      <c r="C2418" s="156"/>
      <c r="D2418" s="157"/>
      <c r="E2418" s="322"/>
      <c r="F2418" s="322"/>
      <c r="G2418" s="158"/>
      <c r="H2418" s="158"/>
      <c r="I2418" s="158"/>
      <c r="J2418" s="158"/>
      <c r="K2418" s="158"/>
      <c r="L2418" s="158"/>
      <c r="M2418" s="158"/>
      <c r="N2418" s="158"/>
      <c r="O2418" s="158"/>
      <c r="P2418" s="158"/>
    </row>
    <row r="2419" spans="1:16" ht="12.75">
      <c r="A2419" s="33"/>
      <c r="B2419" s="33"/>
      <c r="C2419" s="119"/>
      <c r="D2419" s="324"/>
      <c r="E2419" s="316"/>
      <c r="F2419" s="316"/>
      <c r="G2419" s="318"/>
      <c r="H2419" s="318"/>
      <c r="I2419" s="318"/>
      <c r="J2419" s="318"/>
      <c r="K2419" s="318"/>
      <c r="L2419" s="318"/>
      <c r="M2419" s="318"/>
      <c r="N2419" s="318"/>
      <c r="O2419" s="318"/>
      <c r="P2419" s="318"/>
    </row>
    <row r="2420" spans="1:16" ht="12.75">
      <c r="A2420" s="156"/>
      <c r="B2420" s="156"/>
      <c r="C2420" s="156"/>
      <c r="D2420" s="157"/>
      <c r="E2420" s="322"/>
      <c r="F2420" s="322"/>
      <c r="G2420" s="158"/>
      <c r="H2420" s="158"/>
      <c r="I2420" s="158"/>
      <c r="J2420" s="158"/>
      <c r="K2420" s="158"/>
      <c r="L2420" s="158"/>
      <c r="M2420" s="158"/>
      <c r="N2420" s="158"/>
      <c r="O2420" s="158"/>
      <c r="P2420" s="158"/>
    </row>
    <row r="2421" spans="1:16" ht="12.75">
      <c r="A2421" s="33"/>
      <c r="B2421" s="33"/>
      <c r="C2421" s="119"/>
      <c r="D2421" s="324"/>
      <c r="E2421" s="316"/>
      <c r="F2421" s="316"/>
      <c r="G2421" s="318"/>
      <c r="H2421" s="318"/>
      <c r="I2421" s="318"/>
      <c r="J2421" s="318"/>
      <c r="K2421" s="318"/>
      <c r="L2421" s="318"/>
      <c r="M2421" s="318"/>
      <c r="N2421" s="318"/>
      <c r="O2421" s="318"/>
      <c r="P2421" s="318"/>
    </row>
    <row r="2422" spans="1:16" ht="12.75">
      <c r="A2422" s="156"/>
      <c r="B2422" s="156"/>
      <c r="C2422" s="156"/>
      <c r="D2422" s="157"/>
      <c r="E2422" s="322"/>
      <c r="F2422" s="322"/>
      <c r="G2422" s="158"/>
      <c r="H2422" s="158"/>
      <c r="I2422" s="158"/>
      <c r="J2422" s="158"/>
      <c r="K2422" s="158"/>
      <c r="L2422" s="158"/>
      <c r="M2422" s="158"/>
      <c r="N2422" s="158"/>
      <c r="O2422" s="158"/>
      <c r="P2422" s="158"/>
    </row>
    <row r="2423" spans="1:16" ht="12.75">
      <c r="A2423" s="33"/>
      <c r="B2423" s="33"/>
      <c r="C2423" s="119"/>
      <c r="D2423" s="324"/>
      <c r="E2423" s="316"/>
      <c r="F2423" s="316"/>
      <c r="G2423" s="318"/>
      <c r="H2423" s="318"/>
      <c r="I2423" s="318"/>
      <c r="J2423" s="318"/>
      <c r="K2423" s="318"/>
      <c r="L2423" s="318"/>
      <c r="M2423" s="318"/>
      <c r="N2423" s="318"/>
      <c r="O2423" s="318"/>
      <c r="P2423" s="318"/>
    </row>
    <row r="2424" spans="1:16" ht="12.75">
      <c r="A2424" s="156"/>
      <c r="B2424" s="156"/>
      <c r="C2424" s="156"/>
      <c r="D2424" s="157"/>
      <c r="E2424" s="322"/>
      <c r="F2424" s="322"/>
      <c r="G2424" s="158"/>
      <c r="H2424" s="158"/>
      <c r="I2424" s="158"/>
      <c r="J2424" s="158"/>
      <c r="K2424" s="158"/>
      <c r="L2424" s="158"/>
      <c r="M2424" s="158"/>
      <c r="N2424" s="158"/>
      <c r="O2424" s="158"/>
      <c r="P2424" s="158"/>
    </row>
    <row r="2425" spans="1:16" ht="12.75">
      <c r="A2425" s="33"/>
      <c r="B2425" s="33"/>
      <c r="C2425" s="119"/>
      <c r="D2425" s="324"/>
      <c r="E2425" s="316"/>
      <c r="F2425" s="316"/>
      <c r="G2425" s="318"/>
      <c r="H2425" s="318"/>
      <c r="I2425" s="318"/>
      <c r="J2425" s="318"/>
      <c r="K2425" s="318"/>
      <c r="L2425" s="318"/>
      <c r="M2425" s="318"/>
      <c r="N2425" s="318"/>
      <c r="O2425" s="318"/>
      <c r="P2425" s="318"/>
    </row>
    <row r="2426" spans="1:16" ht="12.75">
      <c r="A2426" s="156"/>
      <c r="B2426" s="156"/>
      <c r="C2426" s="156"/>
      <c r="D2426" s="157"/>
      <c r="E2426" s="322"/>
      <c r="F2426" s="322"/>
      <c r="G2426" s="158"/>
      <c r="H2426" s="158"/>
      <c r="I2426" s="158"/>
      <c r="J2426" s="158"/>
      <c r="K2426" s="158"/>
      <c r="L2426" s="158"/>
      <c r="M2426" s="158"/>
      <c r="N2426" s="158"/>
      <c r="O2426" s="158"/>
      <c r="P2426" s="158"/>
    </row>
    <row r="2427" spans="1:16" ht="12.75">
      <c r="A2427" s="33"/>
      <c r="B2427" s="33"/>
      <c r="C2427" s="119"/>
      <c r="D2427" s="324"/>
      <c r="E2427" s="316"/>
      <c r="F2427" s="316"/>
      <c r="G2427" s="318"/>
      <c r="H2427" s="318"/>
      <c r="I2427" s="318"/>
      <c r="J2427" s="318"/>
      <c r="K2427" s="318"/>
      <c r="L2427" s="318"/>
      <c r="M2427" s="318"/>
      <c r="N2427" s="318"/>
      <c r="O2427" s="318"/>
      <c r="P2427" s="318"/>
    </row>
    <row r="2428" spans="1:16" ht="12.75">
      <c r="A2428" s="156"/>
      <c r="B2428" s="156"/>
      <c r="C2428" s="156"/>
      <c r="D2428" s="157"/>
      <c r="E2428" s="322"/>
      <c r="F2428" s="322"/>
      <c r="G2428" s="158"/>
      <c r="H2428" s="158"/>
      <c r="I2428" s="158"/>
      <c r="J2428" s="158"/>
      <c r="K2428" s="158"/>
      <c r="L2428" s="158"/>
      <c r="M2428" s="158"/>
      <c r="N2428" s="158"/>
      <c r="O2428" s="158"/>
      <c r="P2428" s="158"/>
    </row>
    <row r="2429" spans="1:16" ht="12.75">
      <c r="A2429" s="33"/>
      <c r="B2429" s="33"/>
      <c r="C2429" s="119"/>
      <c r="D2429" s="324"/>
      <c r="E2429" s="316"/>
      <c r="F2429" s="316"/>
      <c r="G2429" s="318"/>
      <c r="H2429" s="318"/>
      <c r="I2429" s="318"/>
      <c r="J2429" s="318"/>
      <c r="K2429" s="318"/>
      <c r="L2429" s="318"/>
      <c r="M2429" s="318"/>
      <c r="N2429" s="318"/>
      <c r="O2429" s="318"/>
      <c r="P2429" s="318"/>
    </row>
    <row r="2430" spans="1:16" ht="12.75">
      <c r="A2430" s="156"/>
      <c r="B2430" s="156"/>
      <c r="C2430" s="156"/>
      <c r="D2430" s="157"/>
      <c r="E2430" s="322"/>
      <c r="F2430" s="322"/>
      <c r="G2430" s="158"/>
      <c r="H2430" s="158"/>
      <c r="I2430" s="158"/>
      <c r="J2430" s="158"/>
      <c r="K2430" s="158"/>
      <c r="L2430" s="158"/>
      <c r="M2430" s="158"/>
      <c r="N2430" s="158"/>
      <c r="O2430" s="158"/>
      <c r="P2430" s="158"/>
    </row>
    <row r="2431" spans="1:16" ht="12.75">
      <c r="A2431" s="33"/>
      <c r="B2431" s="33"/>
      <c r="C2431" s="119"/>
      <c r="D2431" s="324"/>
      <c r="E2431" s="316"/>
      <c r="F2431" s="316"/>
      <c r="G2431" s="318"/>
      <c r="H2431" s="318"/>
      <c r="I2431" s="318"/>
      <c r="J2431" s="318"/>
      <c r="K2431" s="318"/>
      <c r="L2431" s="318"/>
      <c r="M2431" s="318"/>
      <c r="N2431" s="318"/>
      <c r="O2431" s="318"/>
      <c r="P2431" s="318"/>
    </row>
    <row r="2432" spans="1:16" ht="12.75">
      <c r="A2432" s="156"/>
      <c r="B2432" s="156"/>
      <c r="C2432" s="156"/>
      <c r="D2432" s="157"/>
      <c r="E2432" s="322"/>
      <c r="F2432" s="322"/>
      <c r="G2432" s="158"/>
      <c r="H2432" s="158"/>
      <c r="I2432" s="158"/>
      <c r="J2432" s="158"/>
      <c r="K2432" s="158"/>
      <c r="L2432" s="158"/>
      <c r="M2432" s="158"/>
      <c r="N2432" s="158"/>
      <c r="O2432" s="158"/>
      <c r="P2432" s="158"/>
    </row>
    <row r="2433" spans="1:16" ht="12.75">
      <c r="A2433" s="33"/>
      <c r="B2433" s="33"/>
      <c r="C2433" s="119"/>
      <c r="D2433" s="324"/>
      <c r="E2433" s="316"/>
      <c r="F2433" s="316"/>
      <c r="G2433" s="318"/>
      <c r="H2433" s="318"/>
      <c r="I2433" s="318"/>
      <c r="J2433" s="318"/>
      <c r="K2433" s="318"/>
      <c r="L2433" s="318"/>
      <c r="M2433" s="318"/>
      <c r="N2433" s="318"/>
      <c r="O2433" s="318"/>
      <c r="P2433" s="318"/>
    </row>
    <row r="2434" spans="1:16" ht="12.75">
      <c r="A2434" s="156"/>
      <c r="B2434" s="156"/>
      <c r="C2434" s="156"/>
      <c r="D2434" s="157"/>
      <c r="E2434" s="322"/>
      <c r="F2434" s="322"/>
      <c r="G2434" s="158"/>
      <c r="H2434" s="158"/>
      <c r="I2434" s="158"/>
      <c r="J2434" s="158"/>
      <c r="K2434" s="158"/>
      <c r="L2434" s="158"/>
      <c r="M2434" s="158"/>
      <c r="N2434" s="158"/>
      <c r="O2434" s="158"/>
      <c r="P2434" s="158"/>
    </row>
    <row r="2435" spans="1:16" ht="12.75">
      <c r="A2435" s="33"/>
      <c r="B2435" s="33"/>
      <c r="C2435" s="119"/>
      <c r="D2435" s="324"/>
      <c r="E2435" s="316"/>
      <c r="F2435" s="316"/>
      <c r="G2435" s="318"/>
      <c r="H2435" s="318"/>
      <c r="I2435" s="318"/>
      <c r="J2435" s="318"/>
      <c r="K2435" s="318"/>
      <c r="L2435" s="318"/>
      <c r="M2435" s="318"/>
      <c r="N2435" s="318"/>
      <c r="O2435" s="318"/>
      <c r="P2435" s="318"/>
    </row>
    <row r="2436" spans="1:16" ht="12.75">
      <c r="A2436" s="156"/>
      <c r="B2436" s="156"/>
      <c r="C2436" s="156"/>
      <c r="D2436" s="157"/>
      <c r="E2436" s="322"/>
      <c r="F2436" s="322"/>
      <c r="G2436" s="158"/>
      <c r="H2436" s="158"/>
      <c r="I2436" s="158"/>
      <c r="J2436" s="158"/>
      <c r="K2436" s="158"/>
      <c r="L2436" s="158"/>
      <c r="M2436" s="158"/>
      <c r="N2436" s="158"/>
      <c r="O2436" s="158"/>
      <c r="P2436" s="158"/>
    </row>
    <row r="2437" spans="1:16" ht="12.75">
      <c r="A2437" s="33"/>
      <c r="B2437" s="33"/>
      <c r="C2437" s="119"/>
      <c r="D2437" s="324"/>
      <c r="E2437" s="316"/>
      <c r="F2437" s="316"/>
      <c r="G2437" s="318"/>
      <c r="H2437" s="318"/>
      <c r="I2437" s="318"/>
      <c r="J2437" s="318"/>
      <c r="K2437" s="318"/>
      <c r="L2437" s="318"/>
      <c r="M2437" s="318"/>
      <c r="N2437" s="318"/>
      <c r="O2437" s="318"/>
      <c r="P2437" s="318"/>
    </row>
    <row r="2438" spans="1:16" ht="12.75">
      <c r="A2438" s="156"/>
      <c r="B2438" s="156"/>
      <c r="C2438" s="156"/>
      <c r="D2438" s="157"/>
      <c r="E2438" s="322"/>
      <c r="F2438" s="322"/>
      <c r="G2438" s="158"/>
      <c r="H2438" s="158"/>
      <c r="I2438" s="158"/>
      <c r="J2438" s="158"/>
      <c r="K2438" s="158"/>
      <c r="L2438" s="158"/>
      <c r="M2438" s="158"/>
      <c r="N2438" s="158"/>
      <c r="O2438" s="158"/>
      <c r="P2438" s="158"/>
    </row>
    <row r="2439" spans="1:16" ht="12.75">
      <c r="A2439" s="33"/>
      <c r="B2439" s="33"/>
      <c r="C2439" s="119"/>
      <c r="D2439" s="324"/>
      <c r="E2439" s="316"/>
      <c r="F2439" s="316"/>
      <c r="G2439" s="318"/>
      <c r="H2439" s="318"/>
      <c r="I2439" s="318"/>
      <c r="J2439" s="318"/>
      <c r="K2439" s="318"/>
      <c r="L2439" s="318"/>
      <c r="M2439" s="318"/>
      <c r="N2439" s="318"/>
      <c r="O2439" s="318"/>
      <c r="P2439" s="318"/>
    </row>
    <row r="2440" spans="1:16" ht="12.75">
      <c r="A2440" s="156"/>
      <c r="B2440" s="156"/>
      <c r="C2440" s="156"/>
      <c r="D2440" s="157"/>
      <c r="E2440" s="322"/>
      <c r="F2440" s="322"/>
      <c r="G2440" s="158"/>
      <c r="H2440" s="158"/>
      <c r="I2440" s="158"/>
      <c r="J2440" s="158"/>
      <c r="K2440" s="158"/>
      <c r="L2440" s="158"/>
      <c r="M2440" s="158"/>
      <c r="N2440" s="158"/>
      <c r="O2440" s="158"/>
      <c r="P2440" s="158"/>
    </row>
    <row r="2441" spans="1:16" ht="12.75">
      <c r="A2441" s="33"/>
      <c r="B2441" s="33"/>
      <c r="C2441" s="119"/>
      <c r="D2441" s="324"/>
      <c r="E2441" s="316"/>
      <c r="F2441" s="316"/>
      <c r="G2441" s="318"/>
      <c r="H2441" s="318"/>
      <c r="I2441" s="318"/>
      <c r="J2441" s="318"/>
      <c r="K2441" s="318"/>
      <c r="L2441" s="318"/>
      <c r="M2441" s="318"/>
      <c r="N2441" s="318"/>
      <c r="O2441" s="318"/>
      <c r="P2441" s="318"/>
    </row>
    <row r="2442" spans="1:16" ht="12.75">
      <c r="A2442" s="156"/>
      <c r="B2442" s="156"/>
      <c r="C2442" s="156"/>
      <c r="D2442" s="157"/>
      <c r="E2442" s="322"/>
      <c r="F2442" s="322"/>
      <c r="G2442" s="158"/>
      <c r="H2442" s="158"/>
      <c r="I2442" s="158"/>
      <c r="J2442" s="158"/>
      <c r="K2442" s="158"/>
      <c r="L2442" s="158"/>
      <c r="M2442" s="158"/>
      <c r="N2442" s="158"/>
      <c r="O2442" s="158"/>
      <c r="P2442" s="158"/>
    </row>
    <row r="2443" spans="1:16" ht="12.75">
      <c r="A2443" s="33"/>
      <c r="B2443" s="33"/>
      <c r="C2443" s="119"/>
      <c r="D2443" s="324"/>
      <c r="E2443" s="316"/>
      <c r="F2443" s="316"/>
      <c r="G2443" s="318"/>
      <c r="H2443" s="318"/>
      <c r="I2443" s="318"/>
      <c r="J2443" s="318"/>
      <c r="K2443" s="318"/>
      <c r="L2443" s="318"/>
      <c r="M2443" s="318"/>
      <c r="N2443" s="318"/>
      <c r="O2443" s="318"/>
      <c r="P2443" s="318"/>
    </row>
    <row r="2444" spans="1:16" ht="12.75">
      <c r="A2444" s="156"/>
      <c r="B2444" s="156"/>
      <c r="C2444" s="156"/>
      <c r="D2444" s="157"/>
      <c r="E2444" s="322"/>
      <c r="F2444" s="322"/>
      <c r="G2444" s="158"/>
      <c r="H2444" s="158"/>
      <c r="I2444" s="158"/>
      <c r="J2444" s="158"/>
      <c r="K2444" s="158"/>
      <c r="L2444" s="158"/>
      <c r="M2444" s="158"/>
      <c r="N2444" s="158"/>
      <c r="O2444" s="158"/>
      <c r="P2444" s="158"/>
    </row>
    <row r="2445" spans="1:16" ht="12.75">
      <c r="A2445" s="33"/>
      <c r="B2445" s="33"/>
      <c r="C2445" s="119"/>
      <c r="D2445" s="324"/>
      <c r="E2445" s="316"/>
      <c r="F2445" s="316"/>
      <c r="G2445" s="318"/>
      <c r="H2445" s="318"/>
      <c r="I2445" s="318"/>
      <c r="J2445" s="318"/>
      <c r="K2445" s="318"/>
      <c r="L2445" s="318"/>
      <c r="M2445" s="318"/>
      <c r="N2445" s="318"/>
      <c r="O2445" s="318"/>
      <c r="P2445" s="318"/>
    </row>
    <row r="2446" spans="1:16" ht="12.75">
      <c r="A2446" s="156"/>
      <c r="B2446" s="156"/>
      <c r="C2446" s="156"/>
      <c r="D2446" s="157"/>
      <c r="E2446" s="322"/>
      <c r="F2446" s="322"/>
      <c r="G2446" s="158"/>
      <c r="H2446" s="158"/>
      <c r="I2446" s="158"/>
      <c r="J2446" s="158"/>
      <c r="K2446" s="158"/>
      <c r="L2446" s="158"/>
      <c r="M2446" s="158"/>
      <c r="N2446" s="158"/>
      <c r="O2446" s="158"/>
      <c r="P2446" s="158"/>
    </row>
    <row r="2447" spans="1:16" ht="12.75">
      <c r="A2447" s="33"/>
      <c r="B2447" s="33"/>
      <c r="C2447" s="119"/>
      <c r="D2447" s="324"/>
      <c r="E2447" s="316"/>
      <c r="F2447" s="316"/>
      <c r="G2447" s="318"/>
      <c r="H2447" s="318"/>
      <c r="I2447" s="318"/>
      <c r="J2447" s="318"/>
      <c r="K2447" s="318"/>
      <c r="L2447" s="318"/>
      <c r="M2447" s="318"/>
      <c r="N2447" s="318"/>
      <c r="O2447" s="318"/>
      <c r="P2447" s="318"/>
    </row>
    <row r="2448" spans="1:16" ht="12.75">
      <c r="A2448" s="156"/>
      <c r="B2448" s="156"/>
      <c r="C2448" s="156"/>
      <c r="D2448" s="157"/>
      <c r="E2448" s="322"/>
      <c r="F2448" s="322"/>
      <c r="G2448" s="158"/>
      <c r="H2448" s="158"/>
      <c r="I2448" s="158"/>
      <c r="J2448" s="158"/>
      <c r="K2448" s="158"/>
      <c r="L2448" s="158"/>
      <c r="M2448" s="158"/>
      <c r="N2448" s="158"/>
      <c r="O2448" s="158"/>
      <c r="P2448" s="158"/>
    </row>
    <row r="2449" spans="1:16" ht="12.75">
      <c r="A2449" s="33"/>
      <c r="B2449" s="33"/>
      <c r="C2449" s="119"/>
      <c r="D2449" s="324"/>
      <c r="E2449" s="316"/>
      <c r="F2449" s="316"/>
      <c r="G2449" s="318"/>
      <c r="H2449" s="318"/>
      <c r="I2449" s="318"/>
      <c r="J2449" s="318"/>
      <c r="K2449" s="318"/>
      <c r="L2449" s="318"/>
      <c r="M2449" s="318"/>
      <c r="N2449" s="318"/>
      <c r="O2449" s="318"/>
      <c r="P2449" s="318"/>
    </row>
    <row r="2450" spans="1:16" ht="12.75">
      <c r="A2450" s="156"/>
      <c r="B2450" s="156"/>
      <c r="C2450" s="156"/>
      <c r="D2450" s="157"/>
      <c r="E2450" s="322"/>
      <c r="F2450" s="322"/>
      <c r="G2450" s="158"/>
      <c r="H2450" s="158"/>
      <c r="I2450" s="158"/>
      <c r="J2450" s="158"/>
      <c r="K2450" s="158"/>
      <c r="L2450" s="158"/>
      <c r="M2450" s="158"/>
      <c r="N2450" s="158"/>
      <c r="O2450" s="158"/>
      <c r="P2450" s="158"/>
    </row>
    <row r="2451" spans="1:16" ht="12.75">
      <c r="A2451" s="33"/>
      <c r="B2451" s="33"/>
      <c r="C2451" s="119"/>
      <c r="D2451" s="324"/>
      <c r="E2451" s="316"/>
      <c r="F2451" s="316"/>
      <c r="G2451" s="318"/>
      <c r="H2451" s="318"/>
      <c r="I2451" s="318"/>
      <c r="J2451" s="318"/>
      <c r="K2451" s="318"/>
      <c r="L2451" s="318"/>
      <c r="M2451" s="318"/>
      <c r="N2451" s="318"/>
      <c r="O2451" s="318"/>
      <c r="P2451" s="318"/>
    </row>
    <row r="2452" spans="1:16" ht="12.75">
      <c r="A2452" s="156"/>
      <c r="B2452" s="156"/>
      <c r="C2452" s="156"/>
      <c r="D2452" s="157"/>
      <c r="E2452" s="322"/>
      <c r="F2452" s="322"/>
      <c r="G2452" s="158"/>
      <c r="H2452" s="158"/>
      <c r="I2452" s="158"/>
      <c r="J2452" s="158"/>
      <c r="K2452" s="158"/>
      <c r="L2452" s="158"/>
      <c r="M2452" s="158"/>
      <c r="N2452" s="158"/>
      <c r="O2452" s="158"/>
      <c r="P2452" s="158"/>
    </row>
    <row r="2453" spans="1:16" ht="12.75">
      <c r="A2453" s="33"/>
      <c r="B2453" s="33"/>
      <c r="C2453" s="119"/>
      <c r="D2453" s="324"/>
      <c r="E2453" s="316"/>
      <c r="F2453" s="316"/>
      <c r="G2453" s="318"/>
      <c r="H2453" s="318"/>
      <c r="I2453" s="318"/>
      <c r="J2453" s="318"/>
      <c r="K2453" s="318"/>
      <c r="L2453" s="318"/>
      <c r="M2453" s="318"/>
      <c r="N2453" s="318"/>
      <c r="O2453" s="318"/>
      <c r="P2453" s="318"/>
    </row>
    <row r="2454" spans="1:16" ht="12.75">
      <c r="A2454" s="156"/>
      <c r="B2454" s="156"/>
      <c r="C2454" s="156"/>
      <c r="D2454" s="157"/>
      <c r="E2454" s="322"/>
      <c r="F2454" s="322"/>
      <c r="G2454" s="158"/>
      <c r="H2454" s="158"/>
      <c r="I2454" s="158"/>
      <c r="J2454" s="158"/>
      <c r="K2454" s="158"/>
      <c r="L2454" s="158"/>
      <c r="M2454" s="158"/>
      <c r="N2454" s="158"/>
      <c r="O2454" s="158"/>
      <c r="P2454" s="158"/>
    </row>
    <row r="2455" spans="1:16" ht="12.75">
      <c r="A2455" s="33"/>
      <c r="B2455" s="33"/>
      <c r="C2455" s="119"/>
      <c r="D2455" s="324"/>
      <c r="E2455" s="316"/>
      <c r="F2455" s="316"/>
      <c r="G2455" s="318"/>
      <c r="H2455" s="318"/>
      <c r="I2455" s="318"/>
      <c r="J2455" s="318"/>
      <c r="K2455" s="318"/>
      <c r="L2455" s="318"/>
      <c r="M2455" s="318"/>
      <c r="N2455" s="318"/>
      <c r="O2455" s="318"/>
      <c r="P2455" s="318"/>
    </row>
    <row r="2456" spans="1:16" ht="12.75">
      <c r="A2456" s="156"/>
      <c r="B2456" s="156"/>
      <c r="C2456" s="156"/>
      <c r="D2456" s="157"/>
      <c r="E2456" s="322"/>
      <c r="F2456" s="322"/>
      <c r="G2456" s="158"/>
      <c r="H2456" s="158"/>
      <c r="I2456" s="158"/>
      <c r="J2456" s="158"/>
      <c r="K2456" s="158"/>
      <c r="L2456" s="158"/>
      <c r="M2456" s="158"/>
      <c r="N2456" s="158"/>
      <c r="O2456" s="158"/>
      <c r="P2456" s="158"/>
    </row>
    <row r="2457" spans="1:16" ht="12.75">
      <c r="A2457" s="33"/>
      <c r="B2457" s="33"/>
      <c r="C2457" s="119"/>
      <c r="D2457" s="324"/>
      <c r="E2457" s="316"/>
      <c r="F2457" s="316"/>
      <c r="G2457" s="318"/>
      <c r="H2457" s="318"/>
      <c r="I2457" s="318"/>
      <c r="J2457" s="318"/>
      <c r="K2457" s="318"/>
      <c r="L2457" s="318"/>
      <c r="M2457" s="318"/>
      <c r="N2457" s="318"/>
      <c r="O2457" s="318"/>
      <c r="P2457" s="318"/>
    </row>
    <row r="2458" spans="1:16" ht="12.75">
      <c r="A2458" s="156"/>
      <c r="B2458" s="156"/>
      <c r="C2458" s="156"/>
      <c r="D2458" s="157"/>
      <c r="E2458" s="322"/>
      <c r="F2458" s="322"/>
      <c r="G2458" s="158"/>
      <c r="H2458" s="158"/>
      <c r="I2458" s="158"/>
      <c r="J2458" s="158"/>
      <c r="K2458" s="158"/>
      <c r="L2458" s="158"/>
      <c r="M2458" s="158"/>
      <c r="N2458" s="158"/>
      <c r="O2458" s="158"/>
      <c r="P2458" s="158"/>
    </row>
    <row r="2459" spans="1:16" ht="12.75">
      <c r="A2459" s="33"/>
      <c r="B2459" s="33"/>
      <c r="C2459" s="119"/>
      <c r="D2459" s="324"/>
      <c r="E2459" s="316"/>
      <c r="F2459" s="316"/>
      <c r="G2459" s="318"/>
      <c r="H2459" s="318"/>
      <c r="I2459" s="318"/>
      <c r="J2459" s="318"/>
      <c r="K2459" s="318"/>
      <c r="L2459" s="318"/>
      <c r="M2459" s="318"/>
      <c r="N2459" s="318"/>
      <c r="O2459" s="318"/>
      <c r="P2459" s="318"/>
    </row>
    <row r="2460" spans="1:16" ht="12.75">
      <c r="A2460" s="156"/>
      <c r="B2460" s="156"/>
      <c r="C2460" s="156"/>
      <c r="D2460" s="157"/>
      <c r="E2460" s="322"/>
      <c r="F2460" s="322"/>
      <c r="G2460" s="158"/>
      <c r="H2460" s="158"/>
      <c r="I2460" s="158"/>
      <c r="J2460" s="158"/>
      <c r="K2460" s="158"/>
      <c r="L2460" s="158"/>
      <c r="M2460" s="158"/>
      <c r="N2460" s="158"/>
      <c r="O2460" s="158"/>
      <c r="P2460" s="158"/>
    </row>
    <row r="2461" spans="1:16" ht="12.75">
      <c r="A2461" s="33"/>
      <c r="B2461" s="33"/>
      <c r="C2461" s="119"/>
      <c r="D2461" s="324"/>
      <c r="E2461" s="316"/>
      <c r="F2461" s="316"/>
      <c r="G2461" s="318"/>
      <c r="H2461" s="318"/>
      <c r="I2461" s="318"/>
      <c r="J2461" s="318"/>
      <c r="K2461" s="318"/>
      <c r="L2461" s="318"/>
      <c r="M2461" s="318"/>
      <c r="N2461" s="318"/>
      <c r="O2461" s="318"/>
      <c r="P2461" s="318"/>
    </row>
    <row r="2462" spans="1:16" ht="12.75">
      <c r="A2462" s="156"/>
      <c r="B2462" s="156"/>
      <c r="C2462" s="156"/>
      <c r="D2462" s="157"/>
      <c r="E2462" s="322"/>
      <c r="F2462" s="322"/>
      <c r="G2462" s="158"/>
      <c r="H2462" s="158"/>
      <c r="I2462" s="158"/>
      <c r="J2462" s="158"/>
      <c r="K2462" s="158"/>
      <c r="L2462" s="158"/>
      <c r="M2462" s="158"/>
      <c r="N2462" s="158"/>
      <c r="O2462" s="158"/>
      <c r="P2462" s="158"/>
    </row>
    <row r="2463" spans="1:16" ht="12.75">
      <c r="A2463" s="33"/>
      <c r="B2463" s="33"/>
      <c r="C2463" s="119"/>
      <c r="D2463" s="324"/>
      <c r="E2463" s="316"/>
      <c r="F2463" s="316"/>
      <c r="G2463" s="318"/>
      <c r="H2463" s="318"/>
      <c r="I2463" s="318"/>
      <c r="J2463" s="318"/>
      <c r="K2463" s="318"/>
      <c r="L2463" s="318"/>
      <c r="M2463" s="318"/>
      <c r="N2463" s="318"/>
      <c r="O2463" s="318"/>
      <c r="P2463" s="318"/>
    </row>
    <row r="2464" spans="1:16" ht="12.75">
      <c r="A2464" s="156"/>
      <c r="B2464" s="156"/>
      <c r="C2464" s="156"/>
      <c r="D2464" s="157"/>
      <c r="E2464" s="322"/>
      <c r="F2464" s="322"/>
      <c r="G2464" s="158"/>
      <c r="H2464" s="158"/>
      <c r="I2464" s="158"/>
      <c r="J2464" s="158"/>
      <c r="K2464" s="158"/>
      <c r="L2464" s="158"/>
      <c r="M2464" s="158"/>
      <c r="N2464" s="158"/>
      <c r="O2464" s="158"/>
      <c r="P2464" s="158"/>
    </row>
    <row r="2465" spans="1:16" ht="12.75">
      <c r="A2465" s="33"/>
      <c r="B2465" s="33"/>
      <c r="C2465" s="119"/>
      <c r="D2465" s="324"/>
      <c r="E2465" s="316"/>
      <c r="F2465" s="316"/>
      <c r="G2465" s="318"/>
      <c r="H2465" s="318"/>
      <c r="I2465" s="318"/>
      <c r="J2465" s="318"/>
      <c r="K2465" s="318"/>
      <c r="L2465" s="318"/>
      <c r="M2465" s="318"/>
      <c r="N2465" s="318"/>
      <c r="O2465" s="318"/>
      <c r="P2465" s="318"/>
    </row>
    <row r="2466" spans="1:16" ht="12.75">
      <c r="A2466" s="156"/>
      <c r="B2466" s="156"/>
      <c r="C2466" s="156"/>
      <c r="D2466" s="157"/>
      <c r="E2466" s="322"/>
      <c r="F2466" s="322"/>
      <c r="G2466" s="158"/>
      <c r="H2466" s="158"/>
      <c r="I2466" s="158"/>
      <c r="J2466" s="158"/>
      <c r="K2466" s="158"/>
      <c r="L2466" s="158"/>
      <c r="M2466" s="158"/>
      <c r="N2466" s="158"/>
      <c r="O2466" s="158"/>
      <c r="P2466" s="158"/>
    </row>
    <row r="2467" spans="1:16" ht="12.75">
      <c r="A2467" s="33"/>
      <c r="B2467" s="33"/>
      <c r="C2467" s="119"/>
      <c r="D2467" s="324"/>
      <c r="E2467" s="316"/>
      <c r="F2467" s="316"/>
      <c r="G2467" s="318"/>
      <c r="H2467" s="318"/>
      <c r="I2467" s="318"/>
      <c r="J2467" s="318"/>
      <c r="K2467" s="318"/>
      <c r="L2467" s="318"/>
      <c r="M2467" s="318"/>
      <c r="N2467" s="318"/>
      <c r="O2467" s="318"/>
      <c r="P2467" s="318"/>
    </row>
    <row r="2468" spans="1:16" ht="12.75">
      <c r="A2468" s="156"/>
      <c r="B2468" s="156"/>
      <c r="C2468" s="156"/>
      <c r="D2468" s="157"/>
      <c r="E2468" s="322"/>
      <c r="F2468" s="322"/>
      <c r="G2468" s="158"/>
      <c r="H2468" s="158"/>
      <c r="I2468" s="158"/>
      <c r="J2468" s="158"/>
      <c r="K2468" s="158"/>
      <c r="L2468" s="158"/>
      <c r="M2468" s="158"/>
      <c r="N2468" s="158"/>
      <c r="O2468" s="158"/>
      <c r="P2468" s="158"/>
    </row>
    <row r="2469" spans="1:16" ht="12.75">
      <c r="A2469" s="33"/>
      <c r="B2469" s="33"/>
      <c r="C2469" s="119"/>
      <c r="D2469" s="324"/>
      <c r="E2469" s="316"/>
      <c r="F2469" s="316"/>
      <c r="G2469" s="318"/>
      <c r="H2469" s="318"/>
      <c r="I2469" s="318"/>
      <c r="J2469" s="318"/>
      <c r="K2469" s="318"/>
      <c r="L2469" s="318"/>
      <c r="M2469" s="318"/>
      <c r="N2469" s="318"/>
      <c r="O2469" s="318"/>
      <c r="P2469" s="318"/>
    </row>
    <row r="2470" spans="1:16" ht="12.75">
      <c r="A2470" s="156"/>
      <c r="B2470" s="156"/>
      <c r="C2470" s="156"/>
      <c r="D2470" s="157"/>
      <c r="E2470" s="322"/>
      <c r="F2470" s="322"/>
      <c r="G2470" s="158"/>
      <c r="H2470" s="158"/>
      <c r="I2470" s="158"/>
      <c r="J2470" s="158"/>
      <c r="K2470" s="158"/>
      <c r="L2470" s="158"/>
      <c r="M2470" s="158"/>
      <c r="N2470" s="158"/>
      <c r="O2470" s="158"/>
      <c r="P2470" s="158"/>
    </row>
    <row r="2471" spans="1:16" ht="12.75">
      <c r="A2471" s="33"/>
      <c r="B2471" s="33"/>
      <c r="C2471" s="119"/>
      <c r="D2471" s="324"/>
      <c r="E2471" s="316"/>
      <c r="F2471" s="316"/>
      <c r="G2471" s="318"/>
      <c r="H2471" s="318"/>
      <c r="I2471" s="318"/>
      <c r="J2471" s="318"/>
      <c r="K2471" s="318"/>
      <c r="L2471" s="318"/>
      <c r="M2471" s="318"/>
      <c r="N2471" s="318"/>
      <c r="O2471" s="318"/>
      <c r="P2471" s="318"/>
    </row>
    <row r="2472" spans="1:16" ht="12.75">
      <c r="A2472" s="156"/>
      <c r="B2472" s="156"/>
      <c r="C2472" s="156"/>
      <c r="D2472" s="157"/>
      <c r="E2472" s="322"/>
      <c r="F2472" s="322"/>
      <c r="G2472" s="158"/>
      <c r="H2472" s="158"/>
      <c r="I2472" s="158"/>
      <c r="J2472" s="158"/>
      <c r="K2472" s="158"/>
      <c r="L2472" s="158"/>
      <c r="M2472" s="158"/>
      <c r="N2472" s="158"/>
      <c r="O2472" s="158"/>
      <c r="P2472" s="158"/>
    </row>
    <row r="2473" spans="1:16" ht="12.75">
      <c r="A2473" s="33"/>
      <c r="B2473" s="33"/>
      <c r="C2473" s="119"/>
      <c r="D2473" s="324"/>
      <c r="E2473" s="316"/>
      <c r="F2473" s="316"/>
      <c r="G2473" s="318"/>
      <c r="H2473" s="318"/>
      <c r="I2473" s="318"/>
      <c r="J2473" s="318"/>
      <c r="K2473" s="318"/>
      <c r="L2473" s="318"/>
      <c r="M2473" s="318"/>
      <c r="N2473" s="318"/>
      <c r="O2473" s="318"/>
      <c r="P2473" s="318"/>
    </row>
    <row r="2474" spans="1:16" ht="12.75">
      <c r="A2474" s="156"/>
      <c r="B2474" s="156"/>
      <c r="C2474" s="156"/>
      <c r="D2474" s="157"/>
      <c r="E2474" s="322"/>
      <c r="F2474" s="322"/>
      <c r="G2474" s="158"/>
      <c r="H2474" s="158"/>
      <c r="I2474" s="158"/>
      <c r="J2474" s="158"/>
      <c r="K2474" s="158"/>
      <c r="L2474" s="158"/>
      <c r="M2474" s="158"/>
      <c r="N2474" s="158"/>
      <c r="O2474" s="158"/>
      <c r="P2474" s="158"/>
    </row>
    <row r="2475" spans="1:16" ht="12.75">
      <c r="A2475" s="33"/>
      <c r="B2475" s="33"/>
      <c r="C2475" s="119"/>
      <c r="D2475" s="324"/>
      <c r="E2475" s="316"/>
      <c r="F2475" s="316"/>
      <c r="G2475" s="318"/>
      <c r="H2475" s="318"/>
      <c r="I2475" s="318"/>
      <c r="J2475" s="318"/>
      <c r="K2475" s="318"/>
      <c r="L2475" s="318"/>
      <c r="M2475" s="318"/>
      <c r="N2475" s="318"/>
      <c r="O2475" s="318"/>
      <c r="P2475" s="318"/>
    </row>
    <row r="2476" spans="1:16" ht="12.75">
      <c r="A2476" s="156"/>
      <c r="B2476" s="156"/>
      <c r="C2476" s="156"/>
      <c r="D2476" s="157"/>
      <c r="E2476" s="322"/>
      <c r="F2476" s="322"/>
      <c r="G2476" s="158"/>
      <c r="H2476" s="158"/>
      <c r="I2476" s="158"/>
      <c r="J2476" s="158"/>
      <c r="K2476" s="158"/>
      <c r="L2476" s="158"/>
      <c r="M2476" s="158"/>
      <c r="N2476" s="158"/>
      <c r="O2476" s="158"/>
      <c r="P2476" s="158"/>
    </row>
    <row r="2477" spans="1:16" ht="12.75">
      <c r="A2477" s="33"/>
      <c r="B2477" s="33"/>
      <c r="C2477" s="119"/>
      <c r="D2477" s="324"/>
      <c r="E2477" s="316"/>
      <c r="F2477" s="316"/>
      <c r="G2477" s="318"/>
      <c r="H2477" s="318"/>
      <c r="I2477" s="318"/>
      <c r="J2477" s="318"/>
      <c r="K2477" s="318"/>
      <c r="L2477" s="318"/>
      <c r="M2477" s="318"/>
      <c r="N2477" s="318"/>
      <c r="O2477" s="318"/>
      <c r="P2477" s="318"/>
    </row>
    <row r="2478" spans="1:16" ht="12.75">
      <c r="A2478" s="156"/>
      <c r="B2478" s="156"/>
      <c r="C2478" s="156"/>
      <c r="D2478" s="157"/>
      <c r="E2478" s="322"/>
      <c r="F2478" s="322"/>
      <c r="G2478" s="158"/>
      <c r="H2478" s="158"/>
      <c r="I2478" s="158"/>
      <c r="J2478" s="158"/>
      <c r="K2478" s="158"/>
      <c r="L2478" s="158"/>
      <c r="M2478" s="158"/>
      <c r="N2478" s="158"/>
      <c r="O2478" s="158"/>
      <c r="P2478" s="158"/>
    </row>
    <row r="2479" spans="1:16" ht="12.75">
      <c r="A2479" s="33"/>
      <c r="B2479" s="33"/>
      <c r="C2479" s="119"/>
      <c r="D2479" s="324"/>
      <c r="E2479" s="316"/>
      <c r="F2479" s="316"/>
      <c r="G2479" s="318"/>
      <c r="H2479" s="318"/>
      <c r="I2479" s="318"/>
      <c r="J2479" s="318"/>
      <c r="K2479" s="318"/>
      <c r="L2479" s="318"/>
      <c r="M2479" s="318"/>
      <c r="N2479" s="318"/>
      <c r="O2479" s="318"/>
      <c r="P2479" s="318"/>
    </row>
    <row r="2480" spans="1:16" ht="12.75">
      <c r="A2480" s="156"/>
      <c r="B2480" s="156"/>
      <c r="C2480" s="156"/>
      <c r="D2480" s="157"/>
      <c r="E2480" s="322"/>
      <c r="F2480" s="322"/>
      <c r="G2480" s="158"/>
      <c r="H2480" s="158"/>
      <c r="I2480" s="158"/>
      <c r="J2480" s="158"/>
      <c r="K2480" s="158"/>
      <c r="L2480" s="158"/>
      <c r="M2480" s="158"/>
      <c r="N2480" s="158"/>
      <c r="O2480" s="158"/>
      <c r="P2480" s="158"/>
    </row>
    <row r="2481" spans="1:16" ht="12.75">
      <c r="A2481" s="33"/>
      <c r="B2481" s="33"/>
      <c r="C2481" s="119"/>
      <c r="D2481" s="324"/>
      <c r="E2481" s="316"/>
      <c r="F2481" s="316"/>
      <c r="G2481" s="318"/>
      <c r="H2481" s="318"/>
      <c r="I2481" s="318"/>
      <c r="J2481" s="318"/>
      <c r="K2481" s="318"/>
      <c r="L2481" s="318"/>
      <c r="M2481" s="318"/>
      <c r="N2481" s="318"/>
      <c r="O2481" s="318"/>
      <c r="P2481" s="318"/>
    </row>
    <row r="2482" spans="1:16" ht="12.75">
      <c r="A2482" s="156"/>
      <c r="B2482" s="156"/>
      <c r="C2482" s="156"/>
      <c r="D2482" s="157"/>
      <c r="E2482" s="322"/>
      <c r="F2482" s="322"/>
      <c r="G2482" s="158"/>
      <c r="H2482" s="158"/>
      <c r="I2482" s="158"/>
      <c r="J2482" s="158"/>
      <c r="K2482" s="158"/>
      <c r="L2482" s="158"/>
      <c r="M2482" s="158"/>
      <c r="N2482" s="158"/>
      <c r="O2482" s="158"/>
      <c r="P2482" s="158"/>
    </row>
    <row r="2483" spans="1:16" ht="12.75">
      <c r="A2483" s="33"/>
      <c r="B2483" s="33"/>
      <c r="C2483" s="119"/>
      <c r="D2483" s="324"/>
      <c r="E2483" s="316"/>
      <c r="F2483" s="316"/>
      <c r="G2483" s="318"/>
      <c r="H2483" s="318"/>
      <c r="I2483" s="318"/>
      <c r="J2483" s="318"/>
      <c r="K2483" s="318"/>
      <c r="L2483" s="318"/>
      <c r="M2483" s="318"/>
      <c r="N2483" s="318"/>
      <c r="O2483" s="318"/>
      <c r="P2483" s="318"/>
    </row>
    <row r="2484" spans="1:16" ht="12.75">
      <c r="A2484" s="156"/>
      <c r="B2484" s="156"/>
      <c r="C2484" s="156"/>
      <c r="D2484" s="157"/>
      <c r="E2484" s="322"/>
      <c r="F2484" s="322"/>
      <c r="G2484" s="158"/>
      <c r="H2484" s="158"/>
      <c r="I2484" s="158"/>
      <c r="J2484" s="158"/>
      <c r="K2484" s="158"/>
      <c r="L2484" s="158"/>
      <c r="M2484" s="158"/>
      <c r="N2484" s="158"/>
      <c r="O2484" s="158"/>
      <c r="P2484" s="158"/>
    </row>
    <row r="2485" spans="1:16" ht="12.75">
      <c r="A2485" s="33"/>
      <c r="B2485" s="33"/>
      <c r="C2485" s="119"/>
      <c r="D2485" s="324"/>
      <c r="E2485" s="316"/>
      <c r="F2485" s="316"/>
      <c r="G2485" s="318"/>
      <c r="H2485" s="318"/>
      <c r="I2485" s="318"/>
      <c r="J2485" s="318"/>
      <c r="K2485" s="318"/>
      <c r="L2485" s="318"/>
      <c r="M2485" s="318"/>
      <c r="N2485" s="318"/>
      <c r="O2485" s="318"/>
      <c r="P2485" s="318"/>
    </row>
    <row r="2486" spans="1:16" ht="12.75">
      <c r="A2486" s="156"/>
      <c r="B2486" s="156"/>
      <c r="C2486" s="156"/>
      <c r="D2486" s="157"/>
      <c r="E2486" s="322"/>
      <c r="F2486" s="322"/>
      <c r="G2486" s="158"/>
      <c r="H2486" s="158"/>
      <c r="I2486" s="158"/>
      <c r="J2486" s="158"/>
      <c r="K2486" s="158"/>
      <c r="L2486" s="158"/>
      <c r="M2486" s="158"/>
      <c r="N2486" s="158"/>
      <c r="O2486" s="158"/>
      <c r="P2486" s="158"/>
    </row>
    <row r="2487" spans="1:16" ht="12.75">
      <c r="A2487" s="33"/>
      <c r="B2487" s="33"/>
      <c r="C2487" s="119"/>
      <c r="D2487" s="324"/>
      <c r="E2487" s="316"/>
      <c r="F2487" s="316"/>
      <c r="G2487" s="318"/>
      <c r="H2487" s="318"/>
      <c r="I2487" s="318"/>
      <c r="J2487" s="318"/>
      <c r="K2487" s="318"/>
      <c r="L2487" s="318"/>
      <c r="M2487" s="318"/>
      <c r="N2487" s="318"/>
      <c r="O2487" s="318"/>
      <c r="P2487" s="318"/>
    </row>
    <row r="2488" spans="1:16" ht="12.75">
      <c r="A2488" s="156"/>
      <c r="B2488" s="156"/>
      <c r="C2488" s="156"/>
      <c r="D2488" s="157"/>
      <c r="E2488" s="322"/>
      <c r="F2488" s="322"/>
      <c r="G2488" s="158"/>
      <c r="H2488" s="158"/>
      <c r="I2488" s="158"/>
      <c r="J2488" s="158"/>
      <c r="K2488" s="158"/>
      <c r="L2488" s="158"/>
      <c r="M2488" s="158"/>
      <c r="N2488" s="158"/>
      <c r="O2488" s="158"/>
      <c r="P2488" s="158"/>
    </row>
    <row r="2489" spans="1:16" ht="12.75">
      <c r="A2489" s="33"/>
      <c r="B2489" s="33"/>
      <c r="C2489" s="119"/>
      <c r="D2489" s="324"/>
      <c r="E2489" s="316"/>
      <c r="F2489" s="316"/>
      <c r="G2489" s="318"/>
      <c r="H2489" s="318"/>
      <c r="I2489" s="318"/>
      <c r="J2489" s="318"/>
      <c r="K2489" s="318"/>
      <c r="L2489" s="318"/>
      <c r="M2489" s="318"/>
      <c r="N2489" s="318"/>
      <c r="O2489" s="318"/>
      <c r="P2489" s="318"/>
    </row>
    <row r="2490" spans="1:16" ht="12.75">
      <c r="A2490" s="156"/>
      <c r="B2490" s="156"/>
      <c r="C2490" s="156"/>
      <c r="D2490" s="157"/>
      <c r="E2490" s="322"/>
      <c r="F2490" s="322"/>
      <c r="G2490" s="158"/>
      <c r="H2490" s="158"/>
      <c r="I2490" s="158"/>
      <c r="J2490" s="158"/>
      <c r="K2490" s="158"/>
      <c r="L2490" s="158"/>
      <c r="M2490" s="158"/>
      <c r="N2490" s="158"/>
      <c r="O2490" s="158"/>
      <c r="P2490" s="158"/>
    </row>
    <row r="2491" spans="1:16" ht="12.75">
      <c r="A2491" s="33"/>
      <c r="B2491" s="33"/>
      <c r="C2491" s="119"/>
      <c r="D2491" s="324"/>
      <c r="E2491" s="316"/>
      <c r="F2491" s="316"/>
      <c r="G2491" s="318"/>
      <c r="H2491" s="318"/>
      <c r="I2491" s="318"/>
      <c r="J2491" s="318"/>
      <c r="K2491" s="318"/>
      <c r="L2491" s="318"/>
      <c r="M2491" s="318"/>
      <c r="N2491" s="318"/>
      <c r="O2491" s="318"/>
      <c r="P2491" s="318"/>
    </row>
    <row r="2492" spans="1:16" ht="12.75">
      <c r="A2492" s="156"/>
      <c r="B2492" s="156"/>
      <c r="C2492" s="156"/>
      <c r="D2492" s="157"/>
      <c r="E2492" s="322"/>
      <c r="F2492" s="322"/>
      <c r="G2492" s="158"/>
      <c r="H2492" s="158"/>
      <c r="I2492" s="158"/>
      <c r="J2492" s="158"/>
      <c r="K2492" s="158"/>
      <c r="L2492" s="158"/>
      <c r="M2492" s="158"/>
      <c r="N2492" s="158"/>
      <c r="O2492" s="158"/>
      <c r="P2492" s="158"/>
    </row>
    <row r="2493" spans="1:16" ht="12.75">
      <c r="A2493" s="33"/>
      <c r="B2493" s="33"/>
      <c r="C2493" s="119"/>
      <c r="D2493" s="324"/>
      <c r="E2493" s="316"/>
      <c r="F2493" s="316"/>
      <c r="G2493" s="318"/>
      <c r="H2493" s="318"/>
      <c r="I2493" s="318"/>
      <c r="J2493" s="318"/>
      <c r="K2493" s="318"/>
      <c r="L2493" s="318"/>
      <c r="M2493" s="318"/>
      <c r="N2493" s="318"/>
      <c r="O2493" s="318"/>
      <c r="P2493" s="318"/>
    </row>
    <row r="2494" spans="1:16" ht="12.75">
      <c r="A2494" s="156"/>
      <c r="B2494" s="156"/>
      <c r="C2494" s="156"/>
      <c r="D2494" s="157"/>
      <c r="E2494" s="322"/>
      <c r="F2494" s="322"/>
      <c r="G2494" s="158"/>
      <c r="H2494" s="158"/>
      <c r="I2494" s="158"/>
      <c r="J2494" s="158"/>
      <c r="K2494" s="158"/>
      <c r="L2494" s="158"/>
      <c r="M2494" s="158"/>
      <c r="N2494" s="158"/>
      <c r="O2494" s="158"/>
      <c r="P2494" s="158"/>
    </row>
    <row r="2495" spans="1:16" ht="12.75">
      <c r="A2495" s="33"/>
      <c r="B2495" s="33"/>
      <c r="C2495" s="119"/>
      <c r="D2495" s="324"/>
      <c r="E2495" s="316"/>
      <c r="F2495" s="316"/>
      <c r="G2495" s="318"/>
      <c r="H2495" s="318"/>
      <c r="I2495" s="318"/>
      <c r="J2495" s="318"/>
      <c r="K2495" s="318"/>
      <c r="L2495" s="318"/>
      <c r="M2495" s="318"/>
      <c r="N2495" s="318"/>
      <c r="O2495" s="318"/>
      <c r="P2495" s="318"/>
    </row>
    <row r="2496" spans="1:16" ht="12.75">
      <c r="A2496" s="156"/>
      <c r="B2496" s="156"/>
      <c r="C2496" s="156"/>
      <c r="D2496" s="157"/>
      <c r="E2496" s="322"/>
      <c r="F2496" s="322"/>
      <c r="G2496" s="158"/>
      <c r="H2496" s="158"/>
      <c r="I2496" s="158"/>
      <c r="J2496" s="158"/>
      <c r="K2496" s="158"/>
      <c r="L2496" s="158"/>
      <c r="M2496" s="158"/>
      <c r="N2496" s="158"/>
      <c r="O2496" s="158"/>
      <c r="P2496" s="158"/>
    </row>
    <row r="2497" spans="1:16" ht="12.75">
      <c r="A2497" s="33"/>
      <c r="B2497" s="33"/>
      <c r="C2497" s="119"/>
      <c r="D2497" s="324"/>
      <c r="E2497" s="316"/>
      <c r="F2497" s="316"/>
      <c r="G2497" s="318"/>
      <c r="H2497" s="318"/>
      <c r="I2497" s="318"/>
      <c r="J2497" s="318"/>
      <c r="K2497" s="318"/>
      <c r="L2497" s="318"/>
      <c r="M2497" s="318"/>
      <c r="N2497" s="318"/>
      <c r="O2497" s="318"/>
      <c r="P2497" s="318"/>
    </row>
    <row r="2498" spans="1:16" ht="12.75">
      <c r="A2498" s="156"/>
      <c r="B2498" s="156"/>
      <c r="C2498" s="156"/>
      <c r="D2498" s="157"/>
      <c r="E2498" s="322"/>
      <c r="F2498" s="322"/>
      <c r="G2498" s="158"/>
      <c r="H2498" s="158"/>
      <c r="I2498" s="158"/>
      <c r="J2498" s="158"/>
      <c r="K2498" s="158"/>
      <c r="L2498" s="158"/>
      <c r="M2498" s="158"/>
      <c r="N2498" s="158"/>
      <c r="O2498" s="158"/>
      <c r="P2498" s="158"/>
    </row>
    <row r="2499" spans="1:16" ht="12.75">
      <c r="A2499" s="33"/>
      <c r="B2499" s="33"/>
      <c r="C2499" s="119"/>
      <c r="D2499" s="324"/>
      <c r="E2499" s="316"/>
      <c r="F2499" s="316"/>
      <c r="G2499" s="318"/>
      <c r="H2499" s="318"/>
      <c r="I2499" s="318"/>
      <c r="J2499" s="318"/>
      <c r="K2499" s="318"/>
      <c r="L2499" s="318"/>
      <c r="M2499" s="318"/>
      <c r="N2499" s="318"/>
      <c r="O2499" s="318"/>
      <c r="P2499" s="318"/>
    </row>
    <row r="2500" spans="1:16" ht="12.75">
      <c r="A2500" s="156"/>
      <c r="B2500" s="156"/>
      <c r="C2500" s="156"/>
      <c r="D2500" s="157"/>
      <c r="E2500" s="322"/>
      <c r="F2500" s="322"/>
      <c r="G2500" s="158"/>
      <c r="H2500" s="158"/>
      <c r="I2500" s="158"/>
      <c r="J2500" s="158"/>
      <c r="K2500" s="158"/>
      <c r="L2500" s="158"/>
      <c r="M2500" s="158"/>
      <c r="N2500" s="158"/>
      <c r="O2500" s="158"/>
      <c r="P2500" s="158"/>
    </row>
    <row r="2501" spans="1:16" ht="12.75">
      <c r="A2501" s="33"/>
      <c r="B2501" s="33"/>
      <c r="C2501" s="119"/>
      <c r="D2501" s="324"/>
      <c r="E2501" s="316"/>
      <c r="F2501" s="316"/>
      <c r="G2501" s="318"/>
      <c r="H2501" s="318"/>
      <c r="I2501" s="318"/>
      <c r="J2501" s="318"/>
      <c r="K2501" s="318"/>
      <c r="L2501" s="318"/>
      <c r="M2501" s="318"/>
      <c r="N2501" s="318"/>
      <c r="O2501" s="318"/>
      <c r="P2501" s="318"/>
    </row>
    <row r="2502" spans="1:16" ht="12.75">
      <c r="A2502" s="156"/>
      <c r="B2502" s="156"/>
      <c r="C2502" s="156"/>
      <c r="D2502" s="157"/>
      <c r="E2502" s="322"/>
      <c r="F2502" s="322"/>
      <c r="G2502" s="158"/>
      <c r="H2502" s="158"/>
      <c r="I2502" s="158"/>
      <c r="J2502" s="158"/>
      <c r="K2502" s="158"/>
      <c r="L2502" s="158"/>
      <c r="M2502" s="158"/>
      <c r="N2502" s="158"/>
      <c r="O2502" s="158"/>
      <c r="P2502" s="158"/>
    </row>
    <row r="2503" spans="1:16" ht="12.75">
      <c r="A2503" s="33"/>
      <c r="B2503" s="33"/>
      <c r="C2503" s="119"/>
      <c r="D2503" s="324"/>
      <c r="E2503" s="316"/>
      <c r="F2503" s="316"/>
      <c r="G2503" s="318"/>
      <c r="H2503" s="318"/>
      <c r="I2503" s="318"/>
      <c r="J2503" s="318"/>
      <c r="K2503" s="318"/>
      <c r="L2503" s="318"/>
      <c r="M2503" s="318"/>
      <c r="N2503" s="318"/>
      <c r="O2503" s="318"/>
      <c r="P2503" s="318"/>
    </row>
    <row r="2504" spans="1:16" ht="12.75">
      <c r="A2504" s="156"/>
      <c r="B2504" s="156"/>
      <c r="C2504" s="156"/>
      <c r="D2504" s="157"/>
      <c r="E2504" s="322"/>
      <c r="F2504" s="322"/>
      <c r="G2504" s="158"/>
      <c r="H2504" s="158"/>
      <c r="I2504" s="158"/>
      <c r="J2504" s="158"/>
      <c r="K2504" s="158"/>
      <c r="L2504" s="158"/>
      <c r="M2504" s="158"/>
      <c r="N2504" s="158"/>
      <c r="O2504" s="158"/>
      <c r="P2504" s="158"/>
    </row>
    <row r="2505" spans="1:16" ht="12.75">
      <c r="A2505" s="33"/>
      <c r="B2505" s="33"/>
      <c r="C2505" s="119"/>
      <c r="D2505" s="324"/>
      <c r="E2505" s="316"/>
      <c r="F2505" s="316"/>
      <c r="G2505" s="318"/>
      <c r="H2505" s="318"/>
      <c r="I2505" s="318"/>
      <c r="J2505" s="318"/>
      <c r="K2505" s="318"/>
      <c r="L2505" s="318"/>
      <c r="M2505" s="318"/>
      <c r="N2505" s="318"/>
      <c r="O2505" s="318"/>
      <c r="P2505" s="318"/>
    </row>
    <row r="2506" spans="1:16" ht="12.75">
      <c r="A2506" s="156"/>
      <c r="B2506" s="156"/>
      <c r="C2506" s="156"/>
      <c r="D2506" s="157"/>
      <c r="E2506" s="322"/>
      <c r="F2506" s="322"/>
      <c r="G2506" s="158"/>
      <c r="H2506" s="158"/>
      <c r="I2506" s="158"/>
      <c r="J2506" s="158"/>
      <c r="K2506" s="158"/>
      <c r="L2506" s="158"/>
      <c r="M2506" s="158"/>
      <c r="N2506" s="158"/>
      <c r="O2506" s="158"/>
      <c r="P2506" s="158"/>
    </row>
    <row r="2507" spans="1:16" ht="12.75">
      <c r="A2507" s="33"/>
      <c r="B2507" s="33"/>
      <c r="C2507" s="119"/>
      <c r="D2507" s="324"/>
      <c r="E2507" s="316"/>
      <c r="F2507" s="316"/>
      <c r="G2507" s="318"/>
      <c r="H2507" s="318"/>
      <c r="I2507" s="318"/>
      <c r="J2507" s="318"/>
      <c r="K2507" s="318"/>
      <c r="L2507" s="318"/>
      <c r="M2507" s="318"/>
      <c r="N2507" s="318"/>
      <c r="O2507" s="318"/>
      <c r="P2507" s="318"/>
    </row>
    <row r="2508" spans="1:16" ht="12.75">
      <c r="A2508" s="156"/>
      <c r="B2508" s="156"/>
      <c r="C2508" s="156"/>
      <c r="D2508" s="157"/>
      <c r="E2508" s="322"/>
      <c r="F2508" s="322"/>
      <c r="G2508" s="158"/>
      <c r="H2508" s="158"/>
      <c r="I2508" s="158"/>
      <c r="J2508" s="158"/>
      <c r="K2508" s="158"/>
      <c r="L2508" s="158"/>
      <c r="M2508" s="158"/>
      <c r="N2508" s="158"/>
      <c r="O2508" s="158"/>
      <c r="P2508" s="158"/>
    </row>
    <row r="2509" spans="1:16" ht="12.75">
      <c r="A2509" s="33"/>
      <c r="B2509" s="33"/>
      <c r="C2509" s="119"/>
      <c r="D2509" s="324"/>
      <c r="E2509" s="316"/>
      <c r="F2509" s="316"/>
      <c r="G2509" s="318"/>
      <c r="H2509" s="318"/>
      <c r="I2509" s="318"/>
      <c r="J2509" s="318"/>
      <c r="K2509" s="318"/>
      <c r="L2509" s="318"/>
      <c r="M2509" s="318"/>
      <c r="N2509" s="318"/>
      <c r="O2509" s="318"/>
      <c r="P2509" s="318"/>
    </row>
    <row r="2510" spans="1:16" ht="12.75">
      <c r="A2510" s="156"/>
      <c r="B2510" s="156"/>
      <c r="C2510" s="156"/>
      <c r="D2510" s="157"/>
      <c r="E2510" s="322"/>
      <c r="F2510" s="322"/>
      <c r="G2510" s="158"/>
      <c r="H2510" s="158"/>
      <c r="I2510" s="158"/>
      <c r="J2510" s="158"/>
      <c r="K2510" s="158"/>
      <c r="L2510" s="158"/>
      <c r="M2510" s="158"/>
      <c r="N2510" s="158"/>
      <c r="O2510" s="158"/>
      <c r="P2510" s="158"/>
    </row>
    <row r="2511" spans="1:16" ht="12.75">
      <c r="A2511" s="33"/>
      <c r="B2511" s="33"/>
      <c r="C2511" s="119"/>
      <c r="D2511" s="324"/>
      <c r="E2511" s="316"/>
      <c r="F2511" s="316"/>
      <c r="G2511" s="318"/>
      <c r="H2511" s="318"/>
      <c r="I2511" s="318"/>
      <c r="J2511" s="318"/>
      <c r="K2511" s="318"/>
      <c r="L2511" s="318"/>
      <c r="M2511" s="318"/>
      <c r="N2511" s="318"/>
      <c r="O2511" s="318"/>
      <c r="P2511" s="318"/>
    </row>
    <row r="2512" spans="1:16" ht="12.75">
      <c r="A2512" s="156"/>
      <c r="B2512" s="156"/>
      <c r="C2512" s="156"/>
      <c r="D2512" s="157"/>
      <c r="E2512" s="322"/>
      <c r="F2512" s="322"/>
      <c r="G2512" s="158"/>
      <c r="H2512" s="158"/>
      <c r="I2512" s="158"/>
      <c r="J2512" s="158"/>
      <c r="K2512" s="158"/>
      <c r="L2512" s="158"/>
      <c r="M2512" s="158"/>
      <c r="N2512" s="158"/>
      <c r="O2512" s="158"/>
      <c r="P2512" s="158"/>
    </row>
    <row r="2513" spans="1:16" ht="12.75">
      <c r="A2513" s="33"/>
      <c r="B2513" s="33"/>
      <c r="C2513" s="119"/>
      <c r="D2513" s="324"/>
      <c r="E2513" s="316"/>
      <c r="F2513" s="316"/>
      <c r="G2513" s="318"/>
      <c r="H2513" s="318"/>
      <c r="I2513" s="318"/>
      <c r="J2513" s="318"/>
      <c r="K2513" s="318"/>
      <c r="L2513" s="318"/>
      <c r="M2513" s="318"/>
      <c r="N2513" s="318"/>
      <c r="O2513" s="318"/>
      <c r="P2513" s="318"/>
    </row>
    <row r="2514" spans="1:16" ht="12.75">
      <c r="A2514" s="156"/>
      <c r="B2514" s="156"/>
      <c r="C2514" s="156"/>
      <c r="D2514" s="157"/>
      <c r="E2514" s="322"/>
      <c r="F2514" s="322"/>
      <c r="G2514" s="158"/>
      <c r="H2514" s="158"/>
      <c r="I2514" s="158"/>
      <c r="J2514" s="158"/>
      <c r="K2514" s="158"/>
      <c r="L2514" s="158"/>
      <c r="M2514" s="158"/>
      <c r="N2514" s="158"/>
      <c r="O2514" s="158"/>
      <c r="P2514" s="158"/>
    </row>
    <row r="2515" spans="1:16" ht="12.75">
      <c r="A2515" s="33"/>
      <c r="B2515" s="33"/>
      <c r="C2515" s="119"/>
      <c r="D2515" s="324"/>
      <c r="E2515" s="316"/>
      <c r="F2515" s="316"/>
      <c r="G2515" s="318"/>
      <c r="H2515" s="318"/>
      <c r="I2515" s="318"/>
      <c r="J2515" s="318"/>
      <c r="K2515" s="318"/>
      <c r="L2515" s="318"/>
      <c r="M2515" s="318"/>
      <c r="N2515" s="318"/>
      <c r="O2515" s="318"/>
      <c r="P2515" s="318"/>
    </row>
    <row r="2516" spans="1:16" ht="12.75">
      <c r="A2516" s="156"/>
      <c r="B2516" s="156"/>
      <c r="C2516" s="156"/>
      <c r="D2516" s="157"/>
      <c r="E2516" s="322"/>
      <c r="F2516" s="322"/>
      <c r="G2516" s="158"/>
      <c r="H2516" s="158"/>
      <c r="I2516" s="158"/>
      <c r="J2516" s="158"/>
      <c r="K2516" s="158"/>
      <c r="L2516" s="158"/>
      <c r="M2516" s="158"/>
      <c r="N2516" s="158"/>
      <c r="O2516" s="158"/>
      <c r="P2516" s="158"/>
    </row>
    <row r="2517" spans="1:16" ht="12.75">
      <c r="A2517" s="33"/>
      <c r="B2517" s="33"/>
      <c r="C2517" s="119"/>
      <c r="D2517" s="324"/>
      <c r="E2517" s="316"/>
      <c r="F2517" s="316"/>
      <c r="G2517" s="318"/>
      <c r="H2517" s="318"/>
      <c r="I2517" s="318"/>
      <c r="J2517" s="318"/>
      <c r="K2517" s="318"/>
      <c r="L2517" s="318"/>
      <c r="M2517" s="318"/>
      <c r="N2517" s="318"/>
      <c r="O2517" s="318"/>
      <c r="P2517" s="318"/>
    </row>
    <row r="2518" spans="1:16" ht="12.75">
      <c r="A2518" s="156"/>
      <c r="B2518" s="156"/>
      <c r="C2518" s="156"/>
      <c r="D2518" s="157"/>
      <c r="E2518" s="322"/>
      <c r="F2518" s="322"/>
      <c r="G2518" s="158"/>
      <c r="H2518" s="158"/>
      <c r="I2518" s="158"/>
      <c r="J2518" s="158"/>
      <c r="K2518" s="158"/>
      <c r="L2518" s="158"/>
      <c r="M2518" s="158"/>
      <c r="N2518" s="158"/>
      <c r="O2518" s="158"/>
      <c r="P2518" s="158"/>
    </row>
    <row r="2519" spans="1:16" ht="12.75">
      <c r="A2519" s="33"/>
      <c r="B2519" s="33"/>
      <c r="C2519" s="119"/>
      <c r="D2519" s="324"/>
      <c r="E2519" s="316"/>
      <c r="F2519" s="316"/>
      <c r="G2519" s="318"/>
      <c r="H2519" s="318"/>
      <c r="I2519" s="318"/>
      <c r="J2519" s="318"/>
      <c r="K2519" s="318"/>
      <c r="L2519" s="318"/>
      <c r="M2519" s="318"/>
      <c r="N2519" s="318"/>
      <c r="O2519" s="318"/>
      <c r="P2519" s="318"/>
    </row>
    <row r="2520" spans="1:16" ht="12.75">
      <c r="A2520" s="156"/>
      <c r="B2520" s="156"/>
      <c r="C2520" s="156"/>
      <c r="D2520" s="157"/>
      <c r="E2520" s="322"/>
      <c r="F2520" s="322"/>
      <c r="G2520" s="158"/>
      <c r="H2520" s="158"/>
      <c r="I2520" s="158"/>
      <c r="J2520" s="158"/>
      <c r="K2520" s="158"/>
      <c r="L2520" s="158"/>
      <c r="M2520" s="158"/>
      <c r="N2520" s="158"/>
      <c r="O2520" s="158"/>
      <c r="P2520" s="158"/>
    </row>
    <row r="2521" spans="1:16" ht="12.75">
      <c r="A2521" s="33"/>
      <c r="B2521" s="33"/>
      <c r="C2521" s="119"/>
      <c r="D2521" s="324"/>
      <c r="E2521" s="316"/>
      <c r="F2521" s="316"/>
      <c r="G2521" s="318"/>
      <c r="H2521" s="318"/>
      <c r="I2521" s="318"/>
      <c r="J2521" s="318"/>
      <c r="K2521" s="318"/>
      <c r="L2521" s="318"/>
      <c r="M2521" s="318"/>
      <c r="N2521" s="318"/>
      <c r="O2521" s="318"/>
      <c r="P2521" s="318"/>
    </row>
    <row r="2522" spans="1:16" ht="12.75">
      <c r="A2522" s="156"/>
      <c r="B2522" s="156"/>
      <c r="C2522" s="156"/>
      <c r="D2522" s="157"/>
      <c r="E2522" s="322"/>
      <c r="F2522" s="322"/>
      <c r="G2522" s="158"/>
      <c r="H2522" s="158"/>
      <c r="I2522" s="158"/>
      <c r="J2522" s="158"/>
      <c r="K2522" s="158"/>
      <c r="L2522" s="158"/>
      <c r="M2522" s="158"/>
      <c r="N2522" s="158"/>
      <c r="O2522" s="158"/>
      <c r="P2522" s="158"/>
    </row>
    <row r="2523" spans="1:16" ht="12.75">
      <c r="A2523" s="33"/>
      <c r="B2523" s="33"/>
      <c r="C2523" s="119"/>
      <c r="D2523" s="324"/>
      <c r="E2523" s="316"/>
      <c r="F2523" s="316"/>
      <c r="G2523" s="318"/>
      <c r="H2523" s="318"/>
      <c r="I2523" s="318"/>
      <c r="J2523" s="318"/>
      <c r="K2523" s="318"/>
      <c r="L2523" s="318"/>
      <c r="M2523" s="318"/>
      <c r="N2523" s="318"/>
      <c r="O2523" s="318"/>
      <c r="P2523" s="318"/>
    </row>
    <row r="2524" spans="1:16" ht="12.75">
      <c r="A2524" s="156"/>
      <c r="B2524" s="156"/>
      <c r="C2524" s="156"/>
      <c r="D2524" s="157"/>
      <c r="E2524" s="322"/>
      <c r="F2524" s="322"/>
      <c r="G2524" s="158"/>
      <c r="H2524" s="158"/>
      <c r="I2524" s="158"/>
      <c r="J2524" s="158"/>
      <c r="K2524" s="158"/>
      <c r="L2524" s="158"/>
      <c r="M2524" s="158"/>
      <c r="N2524" s="158"/>
      <c r="O2524" s="158"/>
      <c r="P2524" s="158"/>
    </row>
    <row r="2525" spans="1:16" ht="12.75">
      <c r="A2525" s="33"/>
      <c r="B2525" s="33"/>
      <c r="C2525" s="119"/>
      <c r="D2525" s="324"/>
      <c r="E2525" s="316"/>
      <c r="F2525" s="316"/>
      <c r="G2525" s="318"/>
      <c r="H2525" s="318"/>
      <c r="I2525" s="318"/>
      <c r="J2525" s="318"/>
      <c r="K2525" s="318"/>
      <c r="L2525" s="318"/>
      <c r="M2525" s="318"/>
      <c r="N2525" s="318"/>
      <c r="O2525" s="318"/>
      <c r="P2525" s="318"/>
    </row>
    <row r="2526" spans="1:16" ht="12.75">
      <c r="A2526" s="156"/>
      <c r="B2526" s="156"/>
      <c r="C2526" s="156"/>
      <c r="D2526" s="157"/>
      <c r="E2526" s="322"/>
      <c r="F2526" s="322"/>
      <c r="G2526" s="158"/>
      <c r="H2526" s="158"/>
      <c r="I2526" s="158"/>
      <c r="J2526" s="158"/>
      <c r="K2526" s="158"/>
      <c r="L2526" s="158"/>
      <c r="M2526" s="158"/>
      <c r="N2526" s="158"/>
      <c r="O2526" s="158"/>
      <c r="P2526" s="158"/>
    </row>
    <row r="2527" spans="1:16" ht="12.75">
      <c r="A2527" s="33"/>
      <c r="B2527" s="33"/>
      <c r="C2527" s="119"/>
      <c r="D2527" s="324"/>
      <c r="E2527" s="316"/>
      <c r="F2527" s="316"/>
      <c r="G2527" s="318"/>
      <c r="H2527" s="318"/>
      <c r="I2527" s="318"/>
      <c r="J2527" s="318"/>
      <c r="K2527" s="318"/>
      <c r="L2527" s="318"/>
      <c r="M2527" s="318"/>
      <c r="N2527" s="318"/>
      <c r="O2527" s="318"/>
      <c r="P2527" s="318"/>
    </row>
    <row r="2528" spans="1:16" ht="12.75">
      <c r="A2528" s="156"/>
      <c r="B2528" s="156"/>
      <c r="C2528" s="156"/>
      <c r="D2528" s="157"/>
      <c r="E2528" s="322"/>
      <c r="F2528" s="322"/>
      <c r="G2528" s="158"/>
      <c r="H2528" s="158"/>
      <c r="I2528" s="158"/>
      <c r="J2528" s="158"/>
      <c r="K2528" s="158"/>
      <c r="L2528" s="158"/>
      <c r="M2528" s="158"/>
      <c r="N2528" s="158"/>
      <c r="O2528" s="158"/>
      <c r="P2528" s="158"/>
    </row>
    <row r="2529" spans="1:16" ht="12.75">
      <c r="A2529" s="33"/>
      <c r="B2529" s="33"/>
      <c r="C2529" s="119"/>
      <c r="D2529" s="324"/>
      <c r="E2529" s="316"/>
      <c r="F2529" s="316"/>
      <c r="G2529" s="318"/>
      <c r="H2529" s="318"/>
      <c r="I2529" s="318"/>
      <c r="J2529" s="318"/>
      <c r="K2529" s="318"/>
      <c r="L2529" s="318"/>
      <c r="M2529" s="318"/>
      <c r="N2529" s="318"/>
      <c r="O2529" s="318"/>
      <c r="P2529" s="318"/>
    </row>
    <row r="2530" spans="1:16" ht="12.75">
      <c r="A2530" s="156"/>
      <c r="B2530" s="156"/>
      <c r="C2530" s="156"/>
      <c r="D2530" s="157"/>
      <c r="E2530" s="322"/>
      <c r="F2530" s="322"/>
      <c r="G2530" s="158"/>
      <c r="H2530" s="158"/>
      <c r="I2530" s="158"/>
      <c r="J2530" s="158"/>
      <c r="K2530" s="158"/>
      <c r="L2530" s="158"/>
      <c r="M2530" s="158"/>
      <c r="N2530" s="158"/>
      <c r="O2530" s="158"/>
      <c r="P2530" s="158"/>
    </row>
    <row r="2531" spans="1:16" ht="12.75">
      <c r="A2531" s="33"/>
      <c r="B2531" s="33"/>
      <c r="C2531" s="119"/>
      <c r="D2531" s="324"/>
      <c r="E2531" s="316"/>
      <c r="F2531" s="316"/>
      <c r="G2531" s="318"/>
      <c r="H2531" s="318"/>
      <c r="I2531" s="318"/>
      <c r="J2531" s="318"/>
      <c r="K2531" s="318"/>
      <c r="L2531" s="318"/>
      <c r="M2531" s="318"/>
      <c r="N2531" s="318"/>
      <c r="O2531" s="318"/>
      <c r="P2531" s="318"/>
    </row>
    <row r="2532" spans="1:16" ht="12.75">
      <c r="A2532" s="156"/>
      <c r="B2532" s="156"/>
      <c r="C2532" s="156"/>
      <c r="D2532" s="157"/>
      <c r="E2532" s="322"/>
      <c r="F2532" s="322"/>
      <c r="G2532" s="158"/>
      <c r="H2532" s="158"/>
      <c r="I2532" s="158"/>
      <c r="J2532" s="158"/>
      <c r="K2532" s="158"/>
      <c r="L2532" s="158"/>
      <c r="M2532" s="158"/>
      <c r="N2532" s="158"/>
      <c r="O2532" s="158"/>
      <c r="P2532" s="158"/>
    </row>
    <row r="2533" spans="1:16" ht="12.75">
      <c r="A2533" s="33"/>
      <c r="B2533" s="33"/>
      <c r="C2533" s="119"/>
      <c r="D2533" s="324"/>
      <c r="E2533" s="316"/>
      <c r="F2533" s="316"/>
      <c r="G2533" s="318"/>
      <c r="H2533" s="318"/>
      <c r="I2533" s="318"/>
      <c r="J2533" s="318"/>
      <c r="K2533" s="318"/>
      <c r="L2533" s="318"/>
      <c r="M2533" s="318"/>
      <c r="N2533" s="318"/>
      <c r="O2533" s="318"/>
      <c r="P2533" s="318"/>
    </row>
    <row r="2534" spans="1:16" ht="12.75">
      <c r="A2534" s="156"/>
      <c r="B2534" s="156"/>
      <c r="C2534" s="156"/>
      <c r="D2534" s="157"/>
      <c r="E2534" s="322"/>
      <c r="F2534" s="322"/>
      <c r="G2534" s="158"/>
      <c r="H2534" s="158"/>
      <c r="I2534" s="158"/>
      <c r="J2534" s="158"/>
      <c r="K2534" s="158"/>
      <c r="L2534" s="158"/>
      <c r="M2534" s="158"/>
      <c r="N2534" s="158"/>
      <c r="O2534" s="158"/>
      <c r="P2534" s="158"/>
    </row>
    <row r="2535" spans="1:16" ht="12.75">
      <c r="A2535" s="33"/>
      <c r="B2535" s="33"/>
      <c r="C2535" s="119"/>
      <c r="D2535" s="324"/>
      <c r="E2535" s="316"/>
      <c r="F2535" s="316"/>
      <c r="G2535" s="318"/>
      <c r="H2535" s="318"/>
      <c r="I2535" s="318"/>
      <c r="J2535" s="318"/>
      <c r="K2535" s="318"/>
      <c r="L2535" s="318"/>
      <c r="M2535" s="318"/>
      <c r="N2535" s="318"/>
      <c r="O2535" s="318"/>
      <c r="P2535" s="318"/>
    </row>
    <row r="2536" spans="1:16" ht="12.75">
      <c r="A2536" s="156"/>
      <c r="B2536" s="156"/>
      <c r="C2536" s="156"/>
      <c r="D2536" s="157"/>
      <c r="E2536" s="322"/>
      <c r="F2536" s="322"/>
      <c r="G2536" s="158"/>
      <c r="H2536" s="158"/>
      <c r="I2536" s="158"/>
      <c r="J2536" s="158"/>
      <c r="K2536" s="158"/>
      <c r="L2536" s="158"/>
      <c r="M2536" s="158"/>
      <c r="N2536" s="158"/>
      <c r="O2536" s="158"/>
      <c r="P2536" s="158"/>
    </row>
    <row r="2537" spans="1:16" ht="12.75">
      <c r="A2537" s="33"/>
      <c r="B2537" s="33"/>
      <c r="C2537" s="119"/>
      <c r="D2537" s="324"/>
      <c r="E2537" s="316"/>
      <c r="F2537" s="316"/>
      <c r="G2537" s="318"/>
      <c r="H2537" s="318"/>
      <c r="I2537" s="318"/>
      <c r="J2537" s="318"/>
      <c r="K2537" s="318"/>
      <c r="L2537" s="318"/>
      <c r="M2537" s="318"/>
      <c r="N2537" s="318"/>
      <c r="O2537" s="318"/>
      <c r="P2537" s="318"/>
    </row>
    <row r="2538" spans="1:16" ht="12.75">
      <c r="A2538" s="156"/>
      <c r="B2538" s="156"/>
      <c r="C2538" s="156"/>
      <c r="D2538" s="157"/>
      <c r="E2538" s="322"/>
      <c r="F2538" s="322"/>
      <c r="G2538" s="158"/>
      <c r="H2538" s="158"/>
      <c r="I2538" s="158"/>
      <c r="J2538" s="158"/>
      <c r="K2538" s="158"/>
      <c r="L2538" s="158"/>
      <c r="M2538" s="158"/>
      <c r="N2538" s="158"/>
      <c r="O2538" s="158"/>
      <c r="P2538" s="158"/>
    </row>
    <row r="2539" spans="1:16" ht="12.75">
      <c r="A2539" s="33"/>
      <c r="B2539" s="33"/>
      <c r="C2539" s="119"/>
      <c r="D2539" s="324"/>
      <c r="E2539" s="316"/>
      <c r="F2539" s="316"/>
      <c r="G2539" s="318"/>
      <c r="H2539" s="318"/>
      <c r="I2539" s="318"/>
      <c r="J2539" s="318"/>
      <c r="K2539" s="318"/>
      <c r="L2539" s="318"/>
      <c r="M2539" s="318"/>
      <c r="N2539" s="318"/>
      <c r="O2539" s="318"/>
      <c r="P2539" s="318"/>
    </row>
    <row r="2540" spans="1:16" ht="12.75">
      <c r="A2540" s="156"/>
      <c r="B2540" s="156"/>
      <c r="C2540" s="156"/>
      <c r="D2540" s="157"/>
      <c r="E2540" s="322"/>
      <c r="F2540" s="322"/>
      <c r="G2540" s="158"/>
      <c r="H2540" s="158"/>
      <c r="I2540" s="158"/>
      <c r="J2540" s="158"/>
      <c r="K2540" s="158"/>
      <c r="L2540" s="158"/>
      <c r="M2540" s="158"/>
      <c r="N2540" s="158"/>
      <c r="O2540" s="158"/>
      <c r="P2540" s="158"/>
    </row>
    <row r="2541" spans="1:16" ht="12.75">
      <c r="A2541" s="33"/>
      <c r="B2541" s="33"/>
      <c r="C2541" s="119"/>
      <c r="D2541" s="324"/>
      <c r="E2541" s="316"/>
      <c r="F2541" s="316"/>
      <c r="G2541" s="318"/>
      <c r="H2541" s="318"/>
      <c r="I2541" s="318"/>
      <c r="J2541" s="318"/>
      <c r="K2541" s="318"/>
      <c r="L2541" s="318"/>
      <c r="M2541" s="318"/>
      <c r="N2541" s="318"/>
      <c r="O2541" s="318"/>
      <c r="P2541" s="318"/>
    </row>
    <row r="2542" spans="1:16" ht="12.75">
      <c r="A2542" s="156"/>
      <c r="B2542" s="156"/>
      <c r="C2542" s="156"/>
      <c r="D2542" s="157"/>
      <c r="E2542" s="322"/>
      <c r="F2542" s="322"/>
      <c r="G2542" s="158"/>
      <c r="H2542" s="158"/>
      <c r="I2542" s="158"/>
      <c r="J2542" s="158"/>
      <c r="K2542" s="158"/>
      <c r="L2542" s="158"/>
      <c r="M2542" s="158"/>
      <c r="N2542" s="158"/>
      <c r="O2542" s="158"/>
      <c r="P2542" s="158"/>
    </row>
    <row r="2543" spans="1:16" ht="12.75">
      <c r="A2543" s="33"/>
      <c r="B2543" s="33"/>
      <c r="C2543" s="119"/>
      <c r="D2543" s="324"/>
      <c r="E2543" s="316"/>
      <c r="F2543" s="316"/>
      <c r="G2543" s="318"/>
      <c r="H2543" s="318"/>
      <c r="I2543" s="318"/>
      <c r="J2543" s="318"/>
      <c r="K2543" s="318"/>
      <c r="L2543" s="318"/>
      <c r="M2543" s="318"/>
      <c r="N2543" s="318"/>
      <c r="O2543" s="318"/>
      <c r="P2543" s="318"/>
    </row>
    <row r="2544" spans="1:16" ht="12.75">
      <c r="A2544" s="156"/>
      <c r="B2544" s="156"/>
      <c r="C2544" s="156"/>
      <c r="D2544" s="157"/>
      <c r="E2544" s="322"/>
      <c r="F2544" s="322"/>
      <c r="G2544" s="158"/>
      <c r="H2544" s="158"/>
      <c r="I2544" s="158"/>
      <c r="J2544" s="158"/>
      <c r="K2544" s="158"/>
      <c r="L2544" s="158"/>
      <c r="M2544" s="158"/>
      <c r="N2544" s="158"/>
      <c r="O2544" s="158"/>
      <c r="P2544" s="158"/>
    </row>
    <row r="2545" spans="1:16" ht="12.75">
      <c r="A2545" s="33"/>
      <c r="B2545" s="33"/>
      <c r="C2545" s="119"/>
      <c r="D2545" s="324"/>
      <c r="E2545" s="316"/>
      <c r="F2545" s="316"/>
      <c r="G2545" s="318"/>
      <c r="H2545" s="318"/>
      <c r="I2545" s="318"/>
      <c r="J2545" s="318"/>
      <c r="K2545" s="318"/>
      <c r="L2545" s="318"/>
      <c r="M2545" s="318"/>
      <c r="N2545" s="318"/>
      <c r="O2545" s="318"/>
      <c r="P2545" s="318"/>
    </row>
    <row r="2546" spans="1:16" ht="12.75">
      <c r="A2546" s="156"/>
      <c r="B2546" s="156"/>
      <c r="C2546" s="156"/>
      <c r="D2546" s="157"/>
      <c r="E2546" s="322"/>
      <c r="F2546" s="322"/>
      <c r="G2546" s="158"/>
      <c r="H2546" s="158"/>
      <c r="I2546" s="158"/>
      <c r="J2546" s="158"/>
      <c r="K2546" s="158"/>
      <c r="L2546" s="158"/>
      <c r="M2546" s="158"/>
      <c r="N2546" s="158"/>
      <c r="O2546" s="158"/>
      <c r="P2546" s="158"/>
    </row>
    <row r="2547" spans="1:16" ht="12.75">
      <c r="A2547" s="33"/>
      <c r="B2547" s="33"/>
      <c r="C2547" s="119"/>
      <c r="D2547" s="324"/>
      <c r="E2547" s="316"/>
      <c r="F2547" s="316"/>
      <c r="G2547" s="318"/>
      <c r="H2547" s="318"/>
      <c r="I2547" s="318"/>
      <c r="J2547" s="318"/>
      <c r="K2547" s="318"/>
      <c r="L2547" s="318"/>
      <c r="M2547" s="318"/>
      <c r="N2547" s="318"/>
      <c r="O2547" s="318"/>
      <c r="P2547" s="318"/>
    </row>
    <row r="2548" spans="1:16" ht="12.75">
      <c r="A2548" s="156"/>
      <c r="B2548" s="156"/>
      <c r="C2548" s="156"/>
      <c r="D2548" s="157"/>
      <c r="E2548" s="322"/>
      <c r="F2548" s="322"/>
      <c r="G2548" s="158"/>
      <c r="H2548" s="158"/>
      <c r="I2548" s="158"/>
      <c r="J2548" s="158"/>
      <c r="K2548" s="158"/>
      <c r="L2548" s="158"/>
      <c r="M2548" s="158"/>
      <c r="N2548" s="158"/>
      <c r="O2548" s="158"/>
      <c r="P2548" s="158"/>
    </row>
    <row r="2549" spans="1:16" ht="12.75">
      <c r="A2549" s="33"/>
      <c r="B2549" s="33"/>
      <c r="C2549" s="119"/>
      <c r="D2549" s="324"/>
      <c r="E2549" s="316"/>
      <c r="F2549" s="316"/>
      <c r="G2549" s="318"/>
      <c r="H2549" s="318"/>
      <c r="I2549" s="318"/>
      <c r="J2549" s="318"/>
      <c r="K2549" s="318"/>
      <c r="L2549" s="318"/>
      <c r="M2549" s="318"/>
      <c r="N2549" s="318"/>
      <c r="O2549" s="318"/>
      <c r="P2549" s="318"/>
    </row>
    <row r="2550" spans="1:16" ht="12.75">
      <c r="A2550" s="156"/>
      <c r="B2550" s="156"/>
      <c r="C2550" s="156"/>
      <c r="D2550" s="157"/>
      <c r="E2550" s="322"/>
      <c r="F2550" s="322"/>
      <c r="G2550" s="158"/>
      <c r="H2550" s="158"/>
      <c r="I2550" s="158"/>
      <c r="J2550" s="158"/>
      <c r="K2550" s="158"/>
      <c r="L2550" s="158"/>
      <c r="M2550" s="158"/>
      <c r="N2550" s="158"/>
      <c r="O2550" s="158"/>
      <c r="P2550" s="158"/>
    </row>
    <row r="2551" spans="1:16" ht="12.75">
      <c r="A2551" s="33"/>
      <c r="B2551" s="33"/>
      <c r="C2551" s="119"/>
      <c r="D2551" s="324"/>
      <c r="E2551" s="316"/>
      <c r="F2551" s="316"/>
      <c r="G2551" s="318"/>
      <c r="H2551" s="318"/>
      <c r="I2551" s="318"/>
      <c r="J2551" s="318"/>
      <c r="K2551" s="318"/>
      <c r="L2551" s="318"/>
      <c r="M2551" s="318"/>
      <c r="N2551" s="318"/>
      <c r="O2551" s="318"/>
      <c r="P2551" s="318"/>
    </row>
    <row r="2552" spans="1:16" ht="12.75">
      <c r="A2552" s="156"/>
      <c r="B2552" s="156"/>
      <c r="C2552" s="156"/>
      <c r="D2552" s="157"/>
      <c r="E2552" s="322"/>
      <c r="F2552" s="322"/>
      <c r="G2552" s="158"/>
      <c r="H2552" s="158"/>
      <c r="I2552" s="158"/>
      <c r="J2552" s="158"/>
      <c r="K2552" s="158"/>
      <c r="L2552" s="158"/>
      <c r="M2552" s="158"/>
      <c r="N2552" s="158"/>
      <c r="O2552" s="158"/>
      <c r="P2552" s="158"/>
    </row>
    <row r="2553" spans="1:16" ht="12.75">
      <c r="A2553" s="33"/>
      <c r="B2553" s="33"/>
      <c r="C2553" s="119"/>
      <c r="D2553" s="324"/>
      <c r="E2553" s="316"/>
      <c r="F2553" s="316"/>
      <c r="G2553" s="318"/>
      <c r="H2553" s="318"/>
      <c r="I2553" s="318"/>
      <c r="J2553" s="318"/>
      <c r="K2553" s="318"/>
      <c r="L2553" s="318"/>
      <c r="M2553" s="318"/>
      <c r="N2553" s="318"/>
      <c r="O2553" s="318"/>
      <c r="P2553" s="318"/>
    </row>
    <row r="2554" spans="1:16" ht="12.75">
      <c r="A2554" s="156"/>
      <c r="B2554" s="156"/>
      <c r="C2554" s="156"/>
      <c r="D2554" s="157"/>
      <c r="E2554" s="322"/>
      <c r="F2554" s="322"/>
      <c r="G2554" s="158"/>
      <c r="H2554" s="158"/>
      <c r="I2554" s="158"/>
      <c r="J2554" s="158"/>
      <c r="K2554" s="158"/>
      <c r="L2554" s="158"/>
      <c r="M2554" s="158"/>
      <c r="N2554" s="158"/>
      <c r="O2554" s="158"/>
      <c r="P2554" s="158"/>
    </row>
    <row r="2555" spans="1:16" ht="12.75">
      <c r="A2555" s="33"/>
      <c r="B2555" s="33"/>
      <c r="C2555" s="119"/>
      <c r="D2555" s="324"/>
      <c r="E2555" s="316"/>
      <c r="F2555" s="316"/>
      <c r="G2555" s="318"/>
      <c r="H2555" s="318"/>
      <c r="I2555" s="318"/>
      <c r="J2555" s="318"/>
      <c r="K2555" s="318"/>
      <c r="L2555" s="318"/>
      <c r="M2555" s="318"/>
      <c r="N2555" s="318"/>
      <c r="O2555" s="318"/>
      <c r="P2555" s="318"/>
    </row>
    <row r="2556" spans="1:16" ht="12.75">
      <c r="A2556" s="156"/>
      <c r="B2556" s="156"/>
      <c r="C2556" s="156"/>
      <c r="D2556" s="157"/>
      <c r="E2556" s="322"/>
      <c r="F2556" s="322"/>
      <c r="G2556" s="158"/>
      <c r="H2556" s="158"/>
      <c r="I2556" s="158"/>
      <c r="J2556" s="158"/>
      <c r="K2556" s="158"/>
      <c r="L2556" s="158"/>
      <c r="M2556" s="158"/>
      <c r="N2556" s="158"/>
      <c r="O2556" s="158"/>
      <c r="P2556" s="158"/>
    </row>
    <row r="2557" spans="1:16" ht="12.75">
      <c r="A2557" s="33"/>
      <c r="B2557" s="33"/>
      <c r="C2557" s="119"/>
      <c r="D2557" s="324"/>
      <c r="E2557" s="316"/>
      <c r="F2557" s="316"/>
      <c r="G2557" s="318"/>
      <c r="H2557" s="318"/>
      <c r="I2557" s="318"/>
      <c r="J2557" s="318"/>
      <c r="K2557" s="318"/>
      <c r="L2557" s="318"/>
      <c r="M2557" s="318"/>
      <c r="N2557" s="318"/>
      <c r="O2557" s="318"/>
      <c r="P2557" s="318"/>
    </row>
    <row r="2558" spans="1:16" ht="12.75">
      <c r="A2558" s="156"/>
      <c r="B2558" s="156"/>
      <c r="C2558" s="156"/>
      <c r="D2558" s="157"/>
      <c r="E2558" s="322"/>
      <c r="F2558" s="322"/>
      <c r="G2558" s="158"/>
      <c r="H2558" s="158"/>
      <c r="I2558" s="158"/>
      <c r="J2558" s="158"/>
      <c r="K2558" s="158"/>
      <c r="L2558" s="158"/>
      <c r="M2558" s="158"/>
      <c r="N2558" s="158"/>
      <c r="O2558" s="158"/>
      <c r="P2558" s="158"/>
    </row>
    <row r="2559" spans="1:16" ht="12.75">
      <c r="A2559" s="33"/>
      <c r="B2559" s="33"/>
      <c r="C2559" s="119"/>
      <c r="D2559" s="324"/>
      <c r="E2559" s="316"/>
      <c r="F2559" s="316"/>
      <c r="G2559" s="318"/>
      <c r="H2559" s="318"/>
      <c r="I2559" s="318"/>
      <c r="J2559" s="318"/>
      <c r="K2559" s="318"/>
      <c r="L2559" s="318"/>
      <c r="M2559" s="318"/>
      <c r="N2559" s="318"/>
      <c r="O2559" s="318"/>
      <c r="P2559" s="318"/>
    </row>
    <row r="2560" spans="1:16" ht="12.75">
      <c r="A2560" s="156"/>
      <c r="B2560" s="156"/>
      <c r="C2560" s="156"/>
      <c r="D2560" s="157"/>
      <c r="E2560" s="322"/>
      <c r="F2560" s="322"/>
      <c r="G2560" s="158"/>
      <c r="H2560" s="158"/>
      <c r="I2560" s="158"/>
      <c r="J2560" s="158"/>
      <c r="K2560" s="158"/>
      <c r="L2560" s="158"/>
      <c r="M2560" s="158"/>
      <c r="N2560" s="158"/>
      <c r="O2560" s="158"/>
      <c r="P2560" s="158"/>
    </row>
    <row r="2561" spans="1:16" ht="12.75">
      <c r="A2561" s="33"/>
      <c r="B2561" s="33"/>
      <c r="C2561" s="119"/>
      <c r="D2561" s="324"/>
      <c r="E2561" s="316"/>
      <c r="F2561" s="316"/>
      <c r="G2561" s="318"/>
      <c r="H2561" s="318"/>
      <c r="I2561" s="318"/>
      <c r="J2561" s="318"/>
      <c r="K2561" s="318"/>
      <c r="L2561" s="318"/>
      <c r="M2561" s="318"/>
      <c r="N2561" s="318"/>
      <c r="O2561" s="318"/>
      <c r="P2561" s="318"/>
    </row>
    <row r="2562" spans="1:16" ht="12.75">
      <c r="A2562" s="156"/>
      <c r="B2562" s="156"/>
      <c r="C2562" s="156"/>
      <c r="D2562" s="157"/>
      <c r="E2562" s="322"/>
      <c r="F2562" s="322"/>
      <c r="G2562" s="158"/>
      <c r="H2562" s="158"/>
      <c r="I2562" s="158"/>
      <c r="J2562" s="158"/>
      <c r="K2562" s="158"/>
      <c r="L2562" s="158"/>
      <c r="M2562" s="158"/>
      <c r="N2562" s="158"/>
      <c r="O2562" s="158"/>
      <c r="P2562" s="158"/>
    </row>
    <row r="2563" spans="1:16" ht="12.75">
      <c r="A2563" s="33"/>
      <c r="B2563" s="33"/>
      <c r="C2563" s="119"/>
      <c r="D2563" s="324"/>
      <c r="E2563" s="316"/>
      <c r="F2563" s="316"/>
      <c r="G2563" s="318"/>
      <c r="H2563" s="318"/>
      <c r="I2563" s="318"/>
      <c r="J2563" s="318"/>
      <c r="K2563" s="318"/>
      <c r="L2563" s="318"/>
      <c r="M2563" s="318"/>
      <c r="N2563" s="318"/>
      <c r="O2563" s="318"/>
      <c r="P2563" s="318"/>
    </row>
    <row r="2564" spans="1:16" ht="12.75">
      <c r="A2564" s="156"/>
      <c r="B2564" s="156"/>
      <c r="C2564" s="156"/>
      <c r="D2564" s="157"/>
      <c r="E2564" s="322"/>
      <c r="F2564" s="322"/>
      <c r="G2564" s="158"/>
      <c r="H2564" s="158"/>
      <c r="I2564" s="158"/>
      <c r="J2564" s="158"/>
      <c r="K2564" s="158"/>
      <c r="L2564" s="158"/>
      <c r="M2564" s="158"/>
      <c r="N2564" s="158"/>
      <c r="O2564" s="158"/>
      <c r="P2564" s="158"/>
    </row>
    <row r="2565" spans="1:16" ht="12.75">
      <c r="A2565" s="33"/>
      <c r="B2565" s="33"/>
      <c r="C2565" s="119"/>
      <c r="D2565" s="324"/>
      <c r="E2565" s="316"/>
      <c r="F2565" s="316"/>
      <c r="G2565" s="318"/>
      <c r="H2565" s="318"/>
      <c r="I2565" s="318"/>
      <c r="J2565" s="318"/>
      <c r="K2565" s="318"/>
      <c r="L2565" s="318"/>
      <c r="M2565" s="318"/>
      <c r="N2565" s="318"/>
      <c r="O2565" s="318"/>
      <c r="P2565" s="318"/>
    </row>
    <row r="2566" spans="1:16" ht="12.75">
      <c r="A2566" s="156"/>
      <c r="B2566" s="156"/>
      <c r="C2566" s="156"/>
      <c r="D2566" s="157"/>
      <c r="E2566" s="322"/>
      <c r="F2566" s="322"/>
      <c r="G2566" s="158"/>
      <c r="H2566" s="158"/>
      <c r="I2566" s="158"/>
      <c r="J2566" s="158"/>
      <c r="K2566" s="158"/>
      <c r="L2566" s="158"/>
      <c r="M2566" s="158"/>
      <c r="N2566" s="158"/>
      <c r="O2566" s="158"/>
      <c r="P2566" s="158"/>
    </row>
    <row r="2567" spans="1:16" ht="12.75">
      <c r="A2567" s="33"/>
      <c r="B2567" s="33"/>
      <c r="C2567" s="119"/>
      <c r="D2567" s="324"/>
      <c r="E2567" s="316"/>
      <c r="F2567" s="316"/>
      <c r="G2567" s="318"/>
      <c r="H2567" s="318"/>
      <c r="I2567" s="318"/>
      <c r="J2567" s="318"/>
      <c r="K2567" s="318"/>
      <c r="L2567" s="318"/>
      <c r="M2567" s="318"/>
      <c r="N2567" s="318"/>
      <c r="O2567" s="318"/>
      <c r="P2567" s="318"/>
    </row>
    <row r="2568" spans="1:16" ht="12.75">
      <c r="A2568" s="156"/>
      <c r="B2568" s="156"/>
      <c r="C2568" s="156"/>
      <c r="D2568" s="157"/>
      <c r="E2568" s="322"/>
      <c r="F2568" s="322"/>
      <c r="G2568" s="158"/>
      <c r="H2568" s="158"/>
      <c r="I2568" s="158"/>
      <c r="J2568" s="158"/>
      <c r="K2568" s="158"/>
      <c r="L2568" s="158"/>
      <c r="M2568" s="158"/>
      <c r="N2568" s="158"/>
      <c r="O2568" s="158"/>
      <c r="P2568" s="158"/>
    </row>
    <row r="2569" spans="1:16" ht="12.75">
      <c r="A2569" s="33"/>
      <c r="B2569" s="33"/>
      <c r="C2569" s="119"/>
      <c r="D2569" s="324"/>
      <c r="E2569" s="316"/>
      <c r="F2569" s="316"/>
      <c r="G2569" s="318"/>
      <c r="H2569" s="318"/>
      <c r="I2569" s="318"/>
      <c r="J2569" s="318"/>
      <c r="K2569" s="318"/>
      <c r="L2569" s="318"/>
      <c r="M2569" s="318"/>
      <c r="N2569" s="318"/>
      <c r="O2569" s="318"/>
      <c r="P2569" s="318"/>
    </row>
    <row r="2570" spans="1:16" ht="12.75">
      <c r="A2570" s="156"/>
      <c r="B2570" s="156"/>
      <c r="C2570" s="156"/>
      <c r="D2570" s="157"/>
      <c r="E2570" s="322"/>
      <c r="F2570" s="322"/>
      <c r="G2570" s="158"/>
      <c r="H2570" s="158"/>
      <c r="I2570" s="158"/>
      <c r="J2570" s="158"/>
      <c r="K2570" s="158"/>
      <c r="L2570" s="158"/>
      <c r="M2570" s="158"/>
      <c r="N2570" s="158"/>
      <c r="O2570" s="158"/>
      <c r="P2570" s="158"/>
    </row>
    <row r="2571" spans="1:16" ht="12.75">
      <c r="A2571" s="33"/>
      <c r="B2571" s="33"/>
      <c r="C2571" s="119"/>
      <c r="D2571" s="324"/>
      <c r="E2571" s="316"/>
      <c r="F2571" s="316"/>
      <c r="G2571" s="318"/>
      <c r="H2571" s="318"/>
      <c r="I2571" s="318"/>
      <c r="J2571" s="318"/>
      <c r="K2571" s="318"/>
      <c r="L2571" s="318"/>
      <c r="M2571" s="318"/>
      <c r="N2571" s="318"/>
      <c r="O2571" s="318"/>
      <c r="P2571" s="318"/>
    </row>
    <row r="2572" spans="1:16" ht="12.75">
      <c r="A2572" s="156"/>
      <c r="B2572" s="156"/>
      <c r="C2572" s="156"/>
      <c r="D2572" s="157"/>
      <c r="E2572" s="322"/>
      <c r="F2572" s="322"/>
      <c r="G2572" s="158"/>
      <c r="H2572" s="158"/>
      <c r="I2572" s="158"/>
      <c r="J2572" s="158"/>
      <c r="K2572" s="158"/>
      <c r="L2572" s="158"/>
      <c r="M2572" s="158"/>
      <c r="N2572" s="158"/>
      <c r="O2572" s="158"/>
      <c r="P2572" s="158"/>
    </row>
    <row r="2573" spans="1:16" ht="12.75">
      <c r="A2573" s="33"/>
      <c r="B2573" s="33"/>
      <c r="C2573" s="119"/>
      <c r="D2573" s="324"/>
      <c r="E2573" s="316"/>
      <c r="F2573" s="316"/>
      <c r="G2573" s="318"/>
      <c r="H2573" s="318"/>
      <c r="I2573" s="318"/>
      <c r="J2573" s="318"/>
      <c r="K2573" s="318"/>
      <c r="L2573" s="318"/>
      <c r="M2573" s="318"/>
      <c r="N2573" s="318"/>
      <c r="O2573" s="318"/>
      <c r="P2573" s="318"/>
    </row>
    <row r="2574" spans="1:16" ht="12.75">
      <c r="A2574" s="156"/>
      <c r="B2574" s="156"/>
      <c r="C2574" s="156"/>
      <c r="D2574" s="157"/>
      <c r="E2574" s="322"/>
      <c r="F2574" s="322"/>
      <c r="G2574" s="158"/>
      <c r="H2574" s="158"/>
      <c r="I2574" s="158"/>
      <c r="J2574" s="158"/>
      <c r="K2574" s="158"/>
      <c r="L2574" s="158"/>
      <c r="M2574" s="158"/>
      <c r="N2574" s="158"/>
      <c r="O2574" s="158"/>
      <c r="P2574" s="158"/>
    </row>
    <row r="2575" spans="1:16" ht="12.75">
      <c r="A2575" s="33"/>
      <c r="B2575" s="33"/>
      <c r="C2575" s="119"/>
      <c r="D2575" s="324"/>
      <c r="E2575" s="316"/>
      <c r="F2575" s="316"/>
      <c r="G2575" s="318"/>
      <c r="H2575" s="318"/>
      <c r="I2575" s="318"/>
      <c r="J2575" s="318"/>
      <c r="K2575" s="318"/>
      <c r="L2575" s="318"/>
      <c r="M2575" s="318"/>
      <c r="N2575" s="318"/>
      <c r="O2575" s="318"/>
      <c r="P2575" s="318"/>
    </row>
    <row r="2576" spans="1:16" ht="12.75">
      <c r="A2576" s="156"/>
      <c r="B2576" s="156"/>
      <c r="C2576" s="156"/>
      <c r="D2576" s="157"/>
      <c r="E2576" s="322"/>
      <c r="F2576" s="322"/>
      <c r="G2576" s="158"/>
      <c r="H2576" s="158"/>
      <c r="I2576" s="158"/>
      <c r="J2576" s="158"/>
      <c r="K2576" s="158"/>
      <c r="L2576" s="158"/>
      <c r="M2576" s="158"/>
      <c r="N2576" s="158"/>
      <c r="O2576" s="158"/>
      <c r="P2576" s="158"/>
    </row>
    <row r="2577" spans="1:16" ht="12.75">
      <c r="A2577" s="33"/>
      <c r="B2577" s="33"/>
      <c r="C2577" s="119"/>
      <c r="D2577" s="324"/>
      <c r="E2577" s="316"/>
      <c r="F2577" s="316"/>
      <c r="G2577" s="318"/>
      <c r="H2577" s="318"/>
      <c r="I2577" s="318"/>
      <c r="J2577" s="318"/>
      <c r="K2577" s="318"/>
      <c r="L2577" s="318"/>
      <c r="M2577" s="318"/>
      <c r="N2577" s="318"/>
      <c r="O2577" s="318"/>
      <c r="P2577" s="318"/>
    </row>
    <row r="2578" spans="1:16" ht="12.75">
      <c r="A2578" s="156"/>
      <c r="B2578" s="156"/>
      <c r="C2578" s="156"/>
      <c r="D2578" s="157"/>
      <c r="E2578" s="322"/>
      <c r="F2578" s="322"/>
      <c r="G2578" s="158"/>
      <c r="H2578" s="158"/>
      <c r="I2578" s="158"/>
      <c r="J2578" s="158"/>
      <c r="K2578" s="158"/>
      <c r="L2578" s="158"/>
      <c r="M2578" s="158"/>
      <c r="N2578" s="158"/>
      <c r="O2578" s="158"/>
      <c r="P2578" s="158"/>
    </row>
    <row r="2579" spans="1:16" ht="12.75">
      <c r="A2579" s="33"/>
      <c r="B2579" s="33"/>
      <c r="C2579" s="119"/>
      <c r="D2579" s="324"/>
      <c r="E2579" s="316"/>
      <c r="F2579" s="316"/>
      <c r="G2579" s="318"/>
      <c r="H2579" s="318"/>
      <c r="I2579" s="318"/>
      <c r="J2579" s="318"/>
      <c r="K2579" s="318"/>
      <c r="L2579" s="318"/>
      <c r="M2579" s="318"/>
      <c r="N2579" s="318"/>
      <c r="O2579" s="318"/>
      <c r="P2579" s="318"/>
    </row>
    <row r="2580" spans="1:16" ht="12.75">
      <c r="A2580" s="156"/>
      <c r="B2580" s="156"/>
      <c r="C2580" s="156"/>
      <c r="D2580" s="157"/>
      <c r="E2580" s="322"/>
      <c r="F2580" s="322"/>
      <c r="G2580" s="158"/>
      <c r="H2580" s="158"/>
      <c r="I2580" s="158"/>
      <c r="J2580" s="158"/>
      <c r="K2580" s="158"/>
      <c r="L2580" s="158"/>
      <c r="M2580" s="158"/>
      <c r="N2580" s="158"/>
      <c r="O2580" s="158"/>
      <c r="P2580" s="158"/>
    </row>
    <row r="2581" spans="1:16" ht="12.75">
      <c r="A2581" s="33"/>
      <c r="B2581" s="33"/>
      <c r="C2581" s="119"/>
      <c r="D2581" s="324"/>
      <c r="E2581" s="316"/>
      <c r="F2581" s="316"/>
      <c r="G2581" s="318"/>
      <c r="H2581" s="318"/>
      <c r="I2581" s="318"/>
      <c r="J2581" s="318"/>
      <c r="K2581" s="318"/>
      <c r="L2581" s="318"/>
      <c r="M2581" s="318"/>
      <c r="N2581" s="318"/>
      <c r="O2581" s="318"/>
      <c r="P2581" s="318"/>
    </row>
    <row r="2582" spans="1:16" ht="12.75">
      <c r="A2582" s="156"/>
      <c r="B2582" s="156"/>
      <c r="C2582" s="156"/>
      <c r="D2582" s="157"/>
      <c r="E2582" s="322"/>
      <c r="F2582" s="322"/>
      <c r="G2582" s="158"/>
      <c r="H2582" s="158"/>
      <c r="I2582" s="158"/>
      <c r="J2582" s="158"/>
      <c r="K2582" s="158"/>
      <c r="L2582" s="158"/>
      <c r="M2582" s="158"/>
      <c r="N2582" s="158"/>
      <c r="O2582" s="158"/>
      <c r="P2582" s="158"/>
    </row>
    <row r="2583" spans="1:16" ht="12.75">
      <c r="A2583" s="33"/>
      <c r="B2583" s="33"/>
      <c r="C2583" s="119"/>
      <c r="D2583" s="324"/>
      <c r="E2583" s="316"/>
      <c r="F2583" s="316"/>
      <c r="G2583" s="318"/>
      <c r="H2583" s="318"/>
      <c r="I2583" s="318"/>
      <c r="J2583" s="318"/>
      <c r="K2583" s="318"/>
      <c r="L2583" s="318"/>
      <c r="M2583" s="318"/>
      <c r="N2583" s="318"/>
      <c r="O2583" s="318"/>
      <c r="P2583" s="318"/>
    </row>
    <row r="2584" spans="1:16" ht="12.75">
      <c r="A2584" s="156"/>
      <c r="B2584" s="156"/>
      <c r="C2584" s="156"/>
      <c r="D2584" s="157"/>
      <c r="E2584" s="322"/>
      <c r="F2584" s="322"/>
      <c r="G2584" s="158"/>
      <c r="H2584" s="158"/>
      <c r="I2584" s="158"/>
      <c r="J2584" s="158"/>
      <c r="K2584" s="158"/>
      <c r="L2584" s="158"/>
      <c r="M2584" s="158"/>
      <c r="N2584" s="158"/>
      <c r="O2584" s="158"/>
      <c r="P2584" s="158"/>
    </row>
    <row r="2585" spans="1:16" ht="12.75">
      <c r="A2585" s="33"/>
      <c r="B2585" s="33"/>
      <c r="C2585" s="119"/>
      <c r="D2585" s="324"/>
      <c r="E2585" s="316"/>
      <c r="F2585" s="316"/>
      <c r="G2585" s="318"/>
      <c r="H2585" s="318"/>
      <c r="I2585" s="318"/>
      <c r="J2585" s="318"/>
      <c r="K2585" s="318"/>
      <c r="L2585" s="318"/>
      <c r="M2585" s="318"/>
      <c r="N2585" s="318"/>
      <c r="O2585" s="318"/>
      <c r="P2585" s="318"/>
    </row>
    <row r="2586" spans="1:16" ht="12.75">
      <c r="A2586" s="156"/>
      <c r="B2586" s="156"/>
      <c r="C2586" s="156"/>
      <c r="D2586" s="157"/>
      <c r="E2586" s="322"/>
      <c r="F2586" s="322"/>
      <c r="G2586" s="158"/>
      <c r="H2586" s="158"/>
      <c r="I2586" s="158"/>
      <c r="J2586" s="158"/>
      <c r="K2586" s="158"/>
      <c r="L2586" s="158"/>
      <c r="M2586" s="158"/>
      <c r="N2586" s="158"/>
      <c r="O2586" s="158"/>
      <c r="P2586" s="158"/>
    </row>
    <row r="2587" spans="1:16" ht="12.75">
      <c r="A2587" s="33"/>
      <c r="B2587" s="33"/>
      <c r="C2587" s="119"/>
      <c r="D2587" s="324"/>
      <c r="E2587" s="316"/>
      <c r="F2587" s="316"/>
      <c r="G2587" s="318"/>
      <c r="H2587" s="318"/>
      <c r="I2587" s="318"/>
      <c r="J2587" s="318"/>
      <c r="K2587" s="318"/>
      <c r="L2587" s="318"/>
      <c r="M2587" s="318"/>
      <c r="N2587" s="318"/>
      <c r="O2587" s="318"/>
      <c r="P2587" s="318"/>
    </row>
    <row r="2588" spans="1:16" ht="12.75">
      <c r="A2588" s="156"/>
      <c r="B2588" s="156"/>
      <c r="C2588" s="156"/>
      <c r="D2588" s="157"/>
      <c r="E2588" s="322"/>
      <c r="F2588" s="322"/>
      <c r="G2588" s="158"/>
      <c r="H2588" s="158"/>
      <c r="I2588" s="158"/>
      <c r="J2588" s="158"/>
      <c r="K2588" s="158"/>
      <c r="L2588" s="158"/>
      <c r="M2588" s="158"/>
      <c r="N2588" s="158"/>
      <c r="O2588" s="158"/>
      <c r="P2588" s="158"/>
    </row>
    <row r="2589" spans="1:16" ht="12.75">
      <c r="A2589" s="33"/>
      <c r="B2589" s="33"/>
      <c r="C2589" s="119"/>
      <c r="D2589" s="324"/>
      <c r="E2589" s="316"/>
      <c r="F2589" s="316"/>
      <c r="G2589" s="318"/>
      <c r="H2589" s="318"/>
      <c r="I2589" s="318"/>
      <c r="J2589" s="318"/>
      <c r="K2589" s="318"/>
      <c r="L2589" s="318"/>
      <c r="M2589" s="318"/>
      <c r="N2589" s="318"/>
      <c r="O2589" s="318"/>
      <c r="P2589" s="318"/>
    </row>
    <row r="2590" spans="1:16" ht="12.75">
      <c r="A2590" s="156"/>
      <c r="B2590" s="156"/>
      <c r="C2590" s="156"/>
      <c r="D2590" s="157"/>
      <c r="E2590" s="322"/>
      <c r="F2590" s="322"/>
      <c r="G2590" s="158"/>
      <c r="H2590" s="158"/>
      <c r="I2590" s="158"/>
      <c r="J2590" s="158"/>
      <c r="K2590" s="158"/>
      <c r="L2590" s="158"/>
      <c r="M2590" s="158"/>
      <c r="N2590" s="158"/>
      <c r="O2590" s="158"/>
      <c r="P2590" s="158"/>
    </row>
    <row r="2591" spans="1:16" ht="12.75">
      <c r="A2591" s="33"/>
      <c r="B2591" s="33"/>
      <c r="C2591" s="119"/>
      <c r="D2591" s="324"/>
      <c r="E2591" s="316"/>
      <c r="F2591" s="316"/>
      <c r="G2591" s="318"/>
      <c r="H2591" s="318"/>
      <c r="I2591" s="318"/>
      <c r="J2591" s="318"/>
      <c r="K2591" s="318"/>
      <c r="L2591" s="318"/>
      <c r="M2591" s="318"/>
      <c r="N2591" s="318"/>
      <c r="O2591" s="318"/>
      <c r="P2591" s="318"/>
    </row>
    <row r="2592" spans="1:16" ht="12.75">
      <c r="A2592" s="156"/>
      <c r="B2592" s="156"/>
      <c r="C2592" s="156"/>
      <c r="D2592" s="157"/>
      <c r="E2592" s="322"/>
      <c r="F2592" s="322"/>
      <c r="G2592" s="158"/>
      <c r="H2592" s="158"/>
      <c r="I2592" s="158"/>
      <c r="J2592" s="158"/>
      <c r="K2592" s="158"/>
      <c r="L2592" s="158"/>
      <c r="M2592" s="158"/>
      <c r="N2592" s="158"/>
      <c r="O2592" s="158"/>
      <c r="P2592" s="158"/>
    </row>
    <row r="2593" spans="1:16" ht="12.75">
      <c r="A2593" s="33"/>
      <c r="B2593" s="33"/>
      <c r="C2593" s="119"/>
      <c r="D2593" s="324"/>
      <c r="E2593" s="316"/>
      <c r="F2593" s="316"/>
      <c r="G2593" s="318"/>
      <c r="H2593" s="318"/>
      <c r="I2593" s="318"/>
      <c r="J2593" s="318"/>
      <c r="K2593" s="318"/>
      <c r="L2593" s="318"/>
      <c r="M2593" s="318"/>
      <c r="N2593" s="318"/>
      <c r="O2593" s="318"/>
      <c r="P2593" s="318"/>
    </row>
    <row r="2594" spans="1:16" ht="12.75">
      <c r="A2594" s="156"/>
      <c r="B2594" s="156"/>
      <c r="C2594" s="156"/>
      <c r="D2594" s="157"/>
      <c r="E2594" s="322"/>
      <c r="F2594" s="322"/>
      <c r="G2594" s="158"/>
      <c r="H2594" s="158"/>
      <c r="I2594" s="158"/>
      <c r="J2594" s="158"/>
      <c r="K2594" s="158"/>
      <c r="L2594" s="158"/>
      <c r="M2594" s="158"/>
      <c r="N2594" s="158"/>
      <c r="O2594" s="158"/>
      <c r="P2594" s="158"/>
    </row>
    <row r="2595" spans="1:16" ht="12.75">
      <c r="A2595" s="33"/>
      <c r="B2595" s="33"/>
      <c r="C2595" s="119"/>
      <c r="D2595" s="324"/>
      <c r="E2595" s="316"/>
      <c r="F2595" s="316"/>
      <c r="G2595" s="318"/>
      <c r="H2595" s="318"/>
      <c r="I2595" s="318"/>
      <c r="J2595" s="318"/>
      <c r="K2595" s="318"/>
      <c r="L2595" s="318"/>
      <c r="M2595" s="318"/>
      <c r="N2595" s="318"/>
      <c r="O2595" s="318"/>
      <c r="P2595" s="318"/>
    </row>
    <row r="2596" spans="1:16" ht="12.75">
      <c r="A2596" s="156"/>
      <c r="B2596" s="156"/>
      <c r="C2596" s="156"/>
      <c r="D2596" s="157"/>
      <c r="E2596" s="322"/>
      <c r="F2596" s="322"/>
      <c r="G2596" s="158"/>
      <c r="H2596" s="158"/>
      <c r="I2596" s="158"/>
      <c r="J2596" s="158"/>
      <c r="K2596" s="158"/>
      <c r="L2596" s="158"/>
      <c r="M2596" s="158"/>
      <c r="N2596" s="158"/>
      <c r="O2596" s="158"/>
      <c r="P2596" s="158"/>
    </row>
    <row r="2597" spans="1:16" ht="12.75">
      <c r="A2597" s="33"/>
      <c r="B2597" s="33"/>
      <c r="C2597" s="119"/>
      <c r="D2597" s="324"/>
      <c r="E2597" s="316"/>
      <c r="F2597" s="316"/>
      <c r="G2597" s="318"/>
      <c r="H2597" s="318"/>
      <c r="I2597" s="318"/>
      <c r="J2597" s="318"/>
      <c r="K2597" s="318"/>
      <c r="L2597" s="318"/>
      <c r="M2597" s="318"/>
      <c r="N2597" s="318"/>
      <c r="O2597" s="318"/>
      <c r="P2597" s="318"/>
    </row>
    <row r="2598" spans="1:16" ht="12.75">
      <c r="A2598" s="156"/>
      <c r="B2598" s="156"/>
      <c r="C2598" s="156"/>
      <c r="D2598" s="157"/>
      <c r="E2598" s="322"/>
      <c r="F2598" s="322"/>
      <c r="G2598" s="158"/>
      <c r="H2598" s="158"/>
      <c r="I2598" s="158"/>
      <c r="J2598" s="158"/>
      <c r="K2598" s="158"/>
      <c r="L2598" s="158"/>
      <c r="M2598" s="158"/>
      <c r="N2598" s="158"/>
      <c r="O2598" s="158"/>
      <c r="P2598" s="158"/>
    </row>
    <row r="2599" spans="1:16" ht="12.75">
      <c r="A2599" s="33"/>
      <c r="B2599" s="33"/>
      <c r="C2599" s="119"/>
      <c r="D2599" s="324"/>
      <c r="E2599" s="316"/>
      <c r="F2599" s="316"/>
      <c r="G2599" s="318"/>
      <c r="H2599" s="318"/>
      <c r="I2599" s="318"/>
      <c r="J2599" s="318"/>
      <c r="K2599" s="318"/>
      <c r="L2599" s="318"/>
      <c r="M2599" s="318"/>
      <c r="N2599" s="318"/>
      <c r="O2599" s="318"/>
      <c r="P2599" s="318"/>
    </row>
    <row r="2600" spans="1:16" ht="12.75">
      <c r="A2600" s="156"/>
      <c r="B2600" s="156"/>
      <c r="C2600" s="156"/>
      <c r="D2600" s="157"/>
      <c r="E2600" s="322"/>
      <c r="F2600" s="322"/>
      <c r="G2600" s="158"/>
      <c r="H2600" s="158"/>
      <c r="I2600" s="158"/>
      <c r="J2600" s="158"/>
      <c r="K2600" s="158"/>
      <c r="L2600" s="158"/>
      <c r="M2600" s="158"/>
      <c r="N2600" s="158"/>
      <c r="O2600" s="158"/>
      <c r="P2600" s="158"/>
    </row>
    <row r="2601" spans="1:16" ht="12.75">
      <c r="A2601" s="33"/>
      <c r="B2601" s="33"/>
      <c r="C2601" s="119"/>
      <c r="D2601" s="324"/>
      <c r="E2601" s="316"/>
      <c r="F2601" s="316"/>
      <c r="G2601" s="318"/>
      <c r="H2601" s="318"/>
      <c r="I2601" s="318"/>
      <c r="J2601" s="318"/>
      <c r="K2601" s="318"/>
      <c r="L2601" s="318"/>
      <c r="M2601" s="318"/>
      <c r="N2601" s="318"/>
      <c r="O2601" s="318"/>
      <c r="P2601" s="318"/>
    </row>
    <row r="2602" spans="1:16" ht="12.75">
      <c r="A2602" s="156"/>
      <c r="B2602" s="156"/>
      <c r="C2602" s="156"/>
      <c r="D2602" s="157"/>
      <c r="E2602" s="322"/>
      <c r="F2602" s="322"/>
      <c r="G2602" s="158"/>
      <c r="H2602" s="158"/>
      <c r="I2602" s="158"/>
      <c r="J2602" s="158"/>
      <c r="K2602" s="158"/>
      <c r="L2602" s="158"/>
      <c r="M2602" s="158"/>
      <c r="N2602" s="158"/>
      <c r="O2602" s="158"/>
      <c r="P2602" s="158"/>
    </row>
    <row r="2603" spans="1:16" ht="12.75">
      <c r="A2603" s="33"/>
      <c r="B2603" s="33"/>
      <c r="C2603" s="119"/>
      <c r="D2603" s="324"/>
      <c r="E2603" s="316"/>
      <c r="F2603" s="316"/>
      <c r="G2603" s="318"/>
      <c r="H2603" s="318"/>
      <c r="I2603" s="318"/>
      <c r="J2603" s="318"/>
      <c r="K2603" s="318"/>
      <c r="L2603" s="318"/>
      <c r="M2603" s="318"/>
      <c r="N2603" s="318"/>
      <c r="O2603" s="318"/>
      <c r="P2603" s="318"/>
    </row>
    <row r="2604" spans="1:16" ht="12.75">
      <c r="A2604" s="156"/>
      <c r="B2604" s="156"/>
      <c r="C2604" s="156"/>
      <c r="D2604" s="157"/>
      <c r="E2604" s="322"/>
      <c r="F2604" s="322"/>
      <c r="G2604" s="158"/>
      <c r="H2604" s="158"/>
      <c r="I2604" s="158"/>
      <c r="J2604" s="158"/>
      <c r="K2604" s="158"/>
      <c r="L2604" s="158"/>
      <c r="M2604" s="158"/>
      <c r="N2604" s="158"/>
      <c r="O2604" s="158"/>
      <c r="P2604" s="158"/>
    </row>
    <row r="2605" spans="1:16" ht="12.75">
      <c r="A2605" s="33"/>
      <c r="B2605" s="33"/>
      <c r="C2605" s="119"/>
      <c r="D2605" s="324"/>
      <c r="E2605" s="316"/>
      <c r="F2605" s="316"/>
      <c r="G2605" s="318"/>
      <c r="H2605" s="318"/>
      <c r="I2605" s="318"/>
      <c r="J2605" s="318"/>
      <c r="K2605" s="318"/>
      <c r="L2605" s="318"/>
      <c r="M2605" s="318"/>
      <c r="N2605" s="318"/>
      <c r="O2605" s="318"/>
      <c r="P2605" s="318"/>
    </row>
    <row r="2606" spans="1:16" ht="12.75">
      <c r="A2606" s="156"/>
      <c r="B2606" s="156"/>
      <c r="C2606" s="156"/>
      <c r="D2606" s="157"/>
      <c r="E2606" s="322"/>
      <c r="F2606" s="322"/>
      <c r="G2606" s="158"/>
      <c r="H2606" s="158"/>
      <c r="I2606" s="158"/>
      <c r="J2606" s="158"/>
      <c r="K2606" s="158"/>
      <c r="L2606" s="158"/>
      <c r="M2606" s="158"/>
      <c r="N2606" s="158"/>
      <c r="O2606" s="158"/>
      <c r="P2606" s="158"/>
    </row>
    <row r="2607" spans="1:16" ht="12.75">
      <c r="A2607" s="33"/>
      <c r="B2607" s="33"/>
      <c r="C2607" s="119"/>
      <c r="D2607" s="324"/>
      <c r="E2607" s="316"/>
      <c r="F2607" s="316"/>
      <c r="G2607" s="318"/>
      <c r="H2607" s="318"/>
      <c r="I2607" s="318"/>
      <c r="J2607" s="318"/>
      <c r="K2607" s="318"/>
      <c r="L2607" s="318"/>
      <c r="M2607" s="318"/>
      <c r="N2607" s="318"/>
      <c r="O2607" s="318"/>
      <c r="P2607" s="318"/>
    </row>
    <row r="2608" spans="1:16" ht="12.75">
      <c r="A2608" s="156"/>
      <c r="B2608" s="156"/>
      <c r="C2608" s="156"/>
      <c r="D2608" s="157"/>
      <c r="E2608" s="322"/>
      <c r="F2608" s="322"/>
      <c r="G2608" s="158"/>
      <c r="H2608" s="158"/>
      <c r="I2608" s="158"/>
      <c r="J2608" s="158"/>
      <c r="K2608" s="158"/>
      <c r="L2608" s="158"/>
      <c r="M2608" s="158"/>
      <c r="N2608" s="158"/>
      <c r="O2608" s="158"/>
      <c r="P2608" s="158"/>
    </row>
    <row r="2609" spans="1:16" ht="12.75">
      <c r="A2609" s="33"/>
      <c r="B2609" s="33"/>
      <c r="C2609" s="119"/>
      <c r="D2609" s="324"/>
      <c r="E2609" s="316"/>
      <c r="F2609" s="316"/>
      <c r="G2609" s="318"/>
      <c r="H2609" s="318"/>
      <c r="I2609" s="318"/>
      <c r="J2609" s="318"/>
      <c r="K2609" s="318"/>
      <c r="L2609" s="318"/>
      <c r="M2609" s="318"/>
      <c r="N2609" s="318"/>
      <c r="O2609" s="318"/>
      <c r="P2609" s="318"/>
    </row>
    <row r="2610" spans="1:16" ht="12.75">
      <c r="A2610" s="156"/>
      <c r="B2610" s="156"/>
      <c r="C2610" s="156"/>
      <c r="D2610" s="157"/>
      <c r="E2610" s="322"/>
      <c r="F2610" s="322"/>
      <c r="G2610" s="158"/>
      <c r="H2610" s="158"/>
      <c r="I2610" s="158"/>
      <c r="J2610" s="158"/>
      <c r="K2610" s="158"/>
      <c r="L2610" s="158"/>
      <c r="M2610" s="158"/>
      <c r="N2610" s="158"/>
      <c r="O2610" s="158"/>
      <c r="P2610" s="158"/>
    </row>
    <row r="2611" spans="1:16" ht="12.75">
      <c r="A2611" s="33"/>
      <c r="B2611" s="33"/>
      <c r="C2611" s="119"/>
      <c r="D2611" s="324"/>
      <c r="E2611" s="316"/>
      <c r="F2611" s="316"/>
      <c r="G2611" s="318"/>
      <c r="H2611" s="318"/>
      <c r="I2611" s="318"/>
      <c r="J2611" s="318"/>
      <c r="K2611" s="318"/>
      <c r="L2611" s="318"/>
      <c r="M2611" s="318"/>
      <c r="N2611" s="318"/>
      <c r="O2611" s="318"/>
      <c r="P2611" s="318"/>
    </row>
    <row r="2612" spans="1:16" ht="12.75">
      <c r="A2612" s="156"/>
      <c r="B2612" s="156"/>
      <c r="C2612" s="156"/>
      <c r="D2612" s="157"/>
      <c r="E2612" s="322"/>
      <c r="F2612" s="322"/>
      <c r="G2612" s="158"/>
      <c r="H2612" s="158"/>
      <c r="I2612" s="158"/>
      <c r="J2612" s="158"/>
      <c r="K2612" s="158"/>
      <c r="L2612" s="158"/>
      <c r="M2612" s="158"/>
      <c r="N2612" s="158"/>
      <c r="O2612" s="158"/>
      <c r="P2612" s="158"/>
    </row>
    <row r="2613" spans="1:16" ht="12.75">
      <c r="A2613" s="33"/>
      <c r="B2613" s="33"/>
      <c r="C2613" s="119"/>
      <c r="D2613" s="324"/>
      <c r="E2613" s="316"/>
      <c r="F2613" s="316"/>
      <c r="G2613" s="318"/>
      <c r="H2613" s="318"/>
      <c r="I2613" s="318"/>
      <c r="J2613" s="318"/>
      <c r="K2613" s="318"/>
      <c r="L2613" s="318"/>
      <c r="M2613" s="318"/>
      <c r="N2613" s="318"/>
      <c r="O2613" s="318"/>
      <c r="P2613" s="318"/>
    </row>
    <row r="2614" spans="1:16" ht="12.75">
      <c r="A2614" s="156"/>
      <c r="B2614" s="156"/>
      <c r="C2614" s="156"/>
      <c r="D2614" s="157"/>
      <c r="E2614" s="322"/>
      <c r="F2614" s="322"/>
      <c r="G2614" s="158"/>
      <c r="H2614" s="158"/>
      <c r="I2614" s="158"/>
      <c r="J2614" s="158"/>
      <c r="K2614" s="158"/>
      <c r="L2614" s="158"/>
      <c r="M2614" s="158"/>
      <c r="N2614" s="158"/>
      <c r="O2614" s="158"/>
      <c r="P2614" s="158"/>
    </row>
    <row r="2615" spans="1:16" ht="12.75">
      <c r="A2615" s="33"/>
      <c r="B2615" s="33"/>
      <c r="C2615" s="119"/>
      <c r="D2615" s="324"/>
      <c r="E2615" s="316"/>
      <c r="F2615" s="316"/>
      <c r="G2615" s="318"/>
      <c r="H2615" s="318"/>
      <c r="I2615" s="318"/>
      <c r="J2615" s="318"/>
      <c r="K2615" s="318"/>
      <c r="L2615" s="318"/>
      <c r="M2615" s="318"/>
      <c r="N2615" s="318"/>
      <c r="O2615" s="318"/>
      <c r="P2615" s="318"/>
    </row>
    <row r="2616" spans="1:16" ht="12.75">
      <c r="A2616" s="156"/>
      <c r="B2616" s="156"/>
      <c r="C2616" s="156"/>
      <c r="D2616" s="157"/>
      <c r="E2616" s="322"/>
      <c r="F2616" s="322"/>
      <c r="G2616" s="158"/>
      <c r="H2616" s="158"/>
      <c r="I2616" s="158"/>
      <c r="J2616" s="158"/>
      <c r="K2616" s="158"/>
      <c r="L2616" s="158"/>
      <c r="M2616" s="158"/>
      <c r="N2616" s="158"/>
      <c r="O2616" s="158"/>
      <c r="P2616" s="158"/>
    </row>
    <row r="2617" spans="1:16" ht="12.75">
      <c r="A2617" s="33"/>
      <c r="B2617" s="33"/>
      <c r="C2617" s="119"/>
      <c r="D2617" s="324"/>
      <c r="E2617" s="316"/>
      <c r="F2617" s="316"/>
      <c r="G2617" s="318"/>
      <c r="H2617" s="318"/>
      <c r="I2617" s="318"/>
      <c r="J2617" s="318"/>
      <c r="K2617" s="318"/>
      <c r="L2617" s="318"/>
      <c r="M2617" s="318"/>
      <c r="N2617" s="318"/>
      <c r="O2617" s="318"/>
      <c r="P2617" s="318"/>
    </row>
    <row r="2618" spans="1:16" ht="12.75">
      <c r="A2618" s="156"/>
      <c r="B2618" s="156"/>
      <c r="C2618" s="156"/>
      <c r="D2618" s="157"/>
      <c r="E2618" s="322"/>
      <c r="F2618" s="322"/>
      <c r="G2618" s="158"/>
      <c r="H2618" s="158"/>
      <c r="I2618" s="158"/>
      <c r="J2618" s="158"/>
      <c r="K2618" s="158"/>
      <c r="L2618" s="158"/>
      <c r="M2618" s="158"/>
      <c r="N2618" s="158"/>
      <c r="O2618" s="158"/>
      <c r="P2618" s="158"/>
    </row>
    <row r="2619" spans="1:16" ht="12.75">
      <c r="A2619" s="33"/>
      <c r="B2619" s="33"/>
      <c r="C2619" s="119"/>
      <c r="D2619" s="324"/>
      <c r="E2619" s="316"/>
      <c r="F2619" s="316"/>
      <c r="G2619" s="318"/>
      <c r="H2619" s="318"/>
      <c r="I2619" s="318"/>
      <c r="J2619" s="318"/>
      <c r="K2619" s="318"/>
      <c r="L2619" s="318"/>
      <c r="M2619" s="318"/>
      <c r="N2619" s="318"/>
      <c r="O2619" s="318"/>
      <c r="P2619" s="318"/>
    </row>
    <row r="2620" spans="1:16" ht="12.75">
      <c r="A2620" s="156"/>
      <c r="B2620" s="156"/>
      <c r="C2620" s="156"/>
      <c r="D2620" s="157"/>
      <c r="E2620" s="322"/>
      <c r="F2620" s="322"/>
      <c r="G2620" s="158"/>
      <c r="H2620" s="158"/>
      <c r="I2620" s="158"/>
      <c r="J2620" s="158"/>
      <c r="K2620" s="158"/>
      <c r="L2620" s="158"/>
      <c r="M2620" s="158"/>
      <c r="N2620" s="158"/>
      <c r="O2620" s="158"/>
      <c r="P2620" s="158"/>
    </row>
    <row r="2621" spans="1:16" ht="12.75">
      <c r="A2621" s="33"/>
      <c r="B2621" s="33"/>
      <c r="C2621" s="119"/>
      <c r="D2621" s="324"/>
      <c r="E2621" s="316"/>
      <c r="F2621" s="316"/>
      <c r="G2621" s="318"/>
      <c r="H2621" s="318"/>
      <c r="I2621" s="318"/>
      <c r="J2621" s="318"/>
      <c r="K2621" s="318"/>
      <c r="L2621" s="318"/>
      <c r="M2621" s="318"/>
      <c r="N2621" s="318"/>
      <c r="O2621" s="318"/>
      <c r="P2621" s="318"/>
    </row>
    <row r="2622" spans="1:16" ht="12.75">
      <c r="A2622" s="156"/>
      <c r="B2622" s="156"/>
      <c r="C2622" s="156"/>
      <c r="D2622" s="157"/>
      <c r="E2622" s="322"/>
      <c r="F2622" s="322"/>
      <c r="G2622" s="158"/>
      <c r="H2622" s="158"/>
      <c r="I2622" s="158"/>
      <c r="J2622" s="158"/>
      <c r="K2622" s="158"/>
      <c r="L2622" s="158"/>
      <c r="M2622" s="158"/>
      <c r="N2622" s="158"/>
      <c r="O2622" s="158"/>
      <c r="P2622" s="158"/>
    </row>
    <row r="2623" spans="1:16" ht="12.75">
      <c r="A2623" s="33"/>
      <c r="B2623" s="33"/>
      <c r="C2623" s="119"/>
      <c r="D2623" s="324"/>
      <c r="E2623" s="316"/>
      <c r="F2623" s="316"/>
      <c r="G2623" s="318"/>
      <c r="H2623" s="318"/>
      <c r="I2623" s="318"/>
      <c r="J2623" s="318"/>
      <c r="K2623" s="318"/>
      <c r="L2623" s="318"/>
      <c r="M2623" s="318"/>
      <c r="N2623" s="318"/>
      <c r="O2623" s="318"/>
      <c r="P2623" s="318"/>
    </row>
    <row r="2624" spans="1:16" ht="12.75">
      <c r="A2624" s="156"/>
      <c r="B2624" s="156"/>
      <c r="C2624" s="156"/>
      <c r="D2624" s="157"/>
      <c r="E2624" s="322"/>
      <c r="F2624" s="322"/>
      <c r="G2624" s="158"/>
      <c r="H2624" s="158"/>
      <c r="I2624" s="158"/>
      <c r="J2624" s="158"/>
      <c r="K2624" s="158"/>
      <c r="L2624" s="158"/>
      <c r="M2624" s="158"/>
      <c r="N2624" s="158"/>
      <c r="O2624" s="158"/>
      <c r="P2624" s="158"/>
    </row>
    <row r="2625" spans="1:16" ht="12.75">
      <c r="A2625" s="33"/>
      <c r="B2625" s="33"/>
      <c r="C2625" s="119"/>
      <c r="D2625" s="324"/>
      <c r="E2625" s="316"/>
      <c r="F2625" s="316"/>
      <c r="G2625" s="318"/>
      <c r="H2625" s="318"/>
      <c r="I2625" s="318"/>
      <c r="J2625" s="318"/>
      <c r="K2625" s="318"/>
      <c r="L2625" s="318"/>
      <c r="M2625" s="318"/>
      <c r="N2625" s="318"/>
      <c r="O2625" s="318"/>
      <c r="P2625" s="318"/>
    </row>
    <row r="2626" spans="1:16" ht="12.75">
      <c r="A2626" s="156"/>
      <c r="B2626" s="156"/>
      <c r="C2626" s="156"/>
      <c r="D2626" s="157"/>
      <c r="E2626" s="322"/>
      <c r="F2626" s="322"/>
      <c r="G2626" s="158"/>
      <c r="H2626" s="158"/>
      <c r="I2626" s="158"/>
      <c r="J2626" s="158"/>
      <c r="K2626" s="158"/>
      <c r="L2626" s="158"/>
      <c r="M2626" s="158"/>
      <c r="N2626" s="158"/>
      <c r="O2626" s="158"/>
      <c r="P2626" s="158"/>
    </row>
    <row r="2627" spans="1:16" ht="12.75">
      <c r="A2627" s="33"/>
      <c r="B2627" s="33"/>
      <c r="C2627" s="119"/>
      <c r="D2627" s="324"/>
      <c r="E2627" s="316"/>
      <c r="F2627" s="316"/>
      <c r="G2627" s="318"/>
      <c r="H2627" s="318"/>
      <c r="I2627" s="318"/>
      <c r="J2627" s="318"/>
      <c r="K2627" s="318"/>
      <c r="L2627" s="318"/>
      <c r="M2627" s="318"/>
      <c r="N2627" s="318"/>
      <c r="O2627" s="318"/>
      <c r="P2627" s="318"/>
    </row>
    <row r="2628" spans="1:16" ht="12.75">
      <c r="A2628" s="156"/>
      <c r="B2628" s="156"/>
      <c r="C2628" s="156"/>
      <c r="D2628" s="157"/>
      <c r="E2628" s="322"/>
      <c r="F2628" s="322"/>
      <c r="G2628" s="158"/>
      <c r="H2628" s="158"/>
      <c r="I2628" s="158"/>
      <c r="J2628" s="158"/>
      <c r="K2628" s="158"/>
      <c r="L2628" s="158"/>
      <c r="M2628" s="158"/>
      <c r="N2628" s="158"/>
      <c r="O2628" s="158"/>
      <c r="P2628" s="158"/>
    </row>
    <row r="2629" spans="1:16" ht="12.75">
      <c r="A2629" s="33"/>
      <c r="B2629" s="33"/>
      <c r="C2629" s="119"/>
      <c r="D2629" s="324"/>
      <c r="E2629" s="316"/>
      <c r="F2629" s="316"/>
      <c r="G2629" s="318"/>
      <c r="H2629" s="318"/>
      <c r="I2629" s="318"/>
      <c r="J2629" s="318"/>
      <c r="K2629" s="318"/>
      <c r="L2629" s="318"/>
      <c r="M2629" s="318"/>
      <c r="N2629" s="318"/>
      <c r="O2629" s="318"/>
      <c r="P2629" s="318"/>
    </row>
    <row r="2630" spans="1:16" ht="12.75">
      <c r="A2630" s="156"/>
      <c r="B2630" s="156"/>
      <c r="C2630" s="156"/>
      <c r="D2630" s="157"/>
      <c r="E2630" s="322"/>
      <c r="F2630" s="322"/>
      <c r="G2630" s="158"/>
      <c r="H2630" s="158"/>
      <c r="I2630" s="158"/>
      <c r="J2630" s="158"/>
      <c r="K2630" s="158"/>
      <c r="L2630" s="158"/>
      <c r="M2630" s="158"/>
      <c r="N2630" s="158"/>
      <c r="O2630" s="158"/>
      <c r="P2630" s="158"/>
    </row>
    <row r="2631" spans="1:16" ht="12.75">
      <c r="A2631" s="33"/>
      <c r="B2631" s="33"/>
      <c r="C2631" s="119"/>
      <c r="D2631" s="324"/>
      <c r="E2631" s="316"/>
      <c r="F2631" s="316"/>
      <c r="G2631" s="318"/>
      <c r="H2631" s="318"/>
      <c r="I2631" s="318"/>
      <c r="J2631" s="318"/>
      <c r="K2631" s="318"/>
      <c r="L2631" s="318"/>
      <c r="M2631" s="318"/>
      <c r="N2631" s="318"/>
      <c r="O2631" s="318"/>
      <c r="P2631" s="318"/>
    </row>
    <row r="2632" spans="1:16" ht="12.75">
      <c r="A2632" s="156"/>
      <c r="B2632" s="156"/>
      <c r="C2632" s="156"/>
      <c r="D2632" s="157"/>
      <c r="E2632" s="322"/>
      <c r="F2632" s="322"/>
      <c r="G2632" s="158"/>
      <c r="H2632" s="158"/>
      <c r="I2632" s="158"/>
      <c r="J2632" s="158"/>
      <c r="K2632" s="158"/>
      <c r="L2632" s="158"/>
      <c r="M2632" s="158"/>
      <c r="N2632" s="158"/>
      <c r="O2632" s="158"/>
      <c r="P2632" s="158"/>
    </row>
    <row r="2633" spans="1:16" ht="12.75">
      <c r="A2633" s="33"/>
      <c r="B2633" s="33"/>
      <c r="C2633" s="119"/>
      <c r="D2633" s="324"/>
      <c r="E2633" s="316"/>
      <c r="F2633" s="316"/>
      <c r="G2633" s="318"/>
      <c r="H2633" s="318"/>
      <c r="I2633" s="318"/>
      <c r="J2633" s="318"/>
      <c r="K2633" s="318"/>
      <c r="L2633" s="318"/>
      <c r="M2633" s="318"/>
      <c r="N2633" s="318"/>
      <c r="O2633" s="318"/>
      <c r="P2633" s="318"/>
    </row>
    <row r="2634" spans="1:16" ht="12.75">
      <c r="A2634" s="156"/>
      <c r="B2634" s="156"/>
      <c r="C2634" s="156"/>
      <c r="D2634" s="157"/>
      <c r="E2634" s="322"/>
      <c r="F2634" s="322"/>
      <c r="G2634" s="158"/>
      <c r="H2634" s="158"/>
      <c r="I2634" s="158"/>
      <c r="J2634" s="158"/>
      <c r="K2634" s="158"/>
      <c r="L2634" s="158"/>
      <c r="M2634" s="158"/>
      <c r="N2634" s="158"/>
      <c r="O2634" s="158"/>
      <c r="P2634" s="158"/>
    </row>
    <row r="2635" spans="1:16" ht="12.75">
      <c r="A2635" s="33"/>
      <c r="B2635" s="33"/>
      <c r="C2635" s="119"/>
      <c r="D2635" s="324"/>
      <c r="E2635" s="316"/>
      <c r="F2635" s="316"/>
      <c r="G2635" s="318"/>
      <c r="H2635" s="318"/>
      <c r="I2635" s="318"/>
      <c r="J2635" s="318"/>
      <c r="K2635" s="318"/>
      <c r="L2635" s="318"/>
      <c r="M2635" s="318"/>
      <c r="N2635" s="318"/>
      <c r="O2635" s="318"/>
      <c r="P2635" s="318"/>
    </row>
    <row r="2636" spans="1:16" ht="12.75">
      <c r="A2636" s="156"/>
      <c r="B2636" s="156"/>
      <c r="C2636" s="156"/>
      <c r="D2636" s="157"/>
      <c r="E2636" s="322"/>
      <c r="F2636" s="322"/>
      <c r="G2636" s="158"/>
      <c r="H2636" s="158"/>
      <c r="I2636" s="158"/>
      <c r="J2636" s="158"/>
      <c r="K2636" s="158"/>
      <c r="L2636" s="158"/>
      <c r="M2636" s="158"/>
      <c r="N2636" s="158"/>
      <c r="O2636" s="158"/>
      <c r="P2636" s="158"/>
    </row>
    <row r="2637" spans="1:16" ht="12.75">
      <c r="A2637" s="33"/>
      <c r="B2637" s="33"/>
      <c r="C2637" s="119"/>
      <c r="D2637" s="324"/>
      <c r="E2637" s="316"/>
      <c r="F2637" s="316"/>
      <c r="G2637" s="318"/>
      <c r="H2637" s="318"/>
      <c r="I2637" s="318"/>
      <c r="J2637" s="318"/>
      <c r="K2637" s="318"/>
      <c r="L2637" s="318"/>
      <c r="M2637" s="318"/>
      <c r="N2637" s="318"/>
      <c r="O2637" s="318"/>
      <c r="P2637" s="318"/>
    </row>
    <row r="2638" spans="1:16" ht="12.75">
      <c r="A2638" s="156"/>
      <c r="B2638" s="156"/>
      <c r="C2638" s="156"/>
      <c r="D2638" s="157"/>
      <c r="E2638" s="322"/>
      <c r="F2638" s="322"/>
      <c r="G2638" s="158"/>
      <c r="H2638" s="158"/>
      <c r="I2638" s="158"/>
      <c r="J2638" s="158"/>
      <c r="K2638" s="158"/>
      <c r="L2638" s="158"/>
      <c r="M2638" s="158"/>
      <c r="N2638" s="158"/>
      <c r="O2638" s="158"/>
      <c r="P2638" s="158"/>
    </row>
    <row r="2639" spans="1:16" ht="12.75">
      <c r="A2639" s="33"/>
      <c r="B2639" s="33"/>
      <c r="C2639" s="119"/>
      <c r="D2639" s="324"/>
      <c r="E2639" s="316"/>
      <c r="F2639" s="316"/>
      <c r="G2639" s="318"/>
      <c r="H2639" s="318"/>
      <c r="I2639" s="318"/>
      <c r="J2639" s="318"/>
      <c r="K2639" s="318"/>
      <c r="L2639" s="318"/>
      <c r="M2639" s="318"/>
      <c r="N2639" s="318"/>
      <c r="O2639" s="318"/>
      <c r="P2639" s="318"/>
    </row>
    <row r="2640" spans="1:16" ht="12.75">
      <c r="A2640" s="156"/>
      <c r="B2640" s="156"/>
      <c r="C2640" s="156"/>
      <c r="D2640" s="157"/>
      <c r="E2640" s="322"/>
      <c r="F2640" s="322"/>
      <c r="G2640" s="158"/>
      <c r="H2640" s="158"/>
      <c r="I2640" s="158"/>
      <c r="J2640" s="158"/>
      <c r="K2640" s="158"/>
      <c r="L2640" s="158"/>
      <c r="M2640" s="158"/>
      <c r="N2640" s="158"/>
      <c r="O2640" s="158"/>
      <c r="P2640" s="158"/>
    </row>
    <row r="2641" spans="1:16" ht="12.75">
      <c r="A2641" s="33"/>
      <c r="B2641" s="33"/>
      <c r="C2641" s="119"/>
      <c r="D2641" s="324"/>
      <c r="E2641" s="316"/>
      <c r="F2641" s="316"/>
      <c r="G2641" s="318"/>
      <c r="H2641" s="318"/>
      <c r="I2641" s="318"/>
      <c r="J2641" s="318"/>
      <c r="K2641" s="318"/>
      <c r="L2641" s="318"/>
      <c r="M2641" s="318"/>
      <c r="N2641" s="318"/>
      <c r="O2641" s="318"/>
      <c r="P2641" s="318"/>
    </row>
    <row r="2642" spans="1:16" ht="12.75">
      <c r="A2642" s="156"/>
      <c r="B2642" s="156"/>
      <c r="C2642" s="156"/>
      <c r="D2642" s="157"/>
      <c r="E2642" s="322"/>
      <c r="F2642" s="322"/>
      <c r="G2642" s="158"/>
      <c r="H2642" s="158"/>
      <c r="I2642" s="158"/>
      <c r="J2642" s="158"/>
      <c r="K2642" s="158"/>
      <c r="L2642" s="158"/>
      <c r="M2642" s="158"/>
      <c r="N2642" s="158"/>
      <c r="O2642" s="158"/>
      <c r="P2642" s="158"/>
    </row>
    <row r="2643" spans="1:16" ht="12.75">
      <c r="A2643" s="33"/>
      <c r="B2643" s="33"/>
      <c r="C2643" s="119"/>
      <c r="D2643" s="324"/>
      <c r="E2643" s="316"/>
      <c r="F2643" s="316"/>
      <c r="G2643" s="318"/>
      <c r="H2643" s="318"/>
      <c r="I2643" s="318"/>
      <c r="J2643" s="318"/>
      <c r="K2643" s="318"/>
      <c r="L2643" s="318"/>
      <c r="M2643" s="318"/>
      <c r="N2643" s="318"/>
      <c r="O2643" s="318"/>
      <c r="P2643" s="318"/>
    </row>
    <row r="2644" spans="1:16" ht="12.75">
      <c r="A2644" s="156"/>
      <c r="B2644" s="156"/>
      <c r="C2644" s="156"/>
      <c r="D2644" s="157"/>
      <c r="E2644" s="322"/>
      <c r="F2644" s="322"/>
      <c r="G2644" s="158"/>
      <c r="H2644" s="158"/>
      <c r="I2644" s="158"/>
      <c r="J2644" s="158"/>
      <c r="K2644" s="158"/>
      <c r="L2644" s="158"/>
      <c r="M2644" s="158"/>
      <c r="N2644" s="158"/>
      <c r="O2644" s="158"/>
      <c r="P2644" s="158"/>
    </row>
    <row r="2645" spans="1:16" ht="12.75">
      <c r="A2645" s="33"/>
      <c r="B2645" s="33"/>
      <c r="C2645" s="119"/>
      <c r="D2645" s="324"/>
      <c r="E2645" s="316"/>
      <c r="F2645" s="316"/>
      <c r="G2645" s="318"/>
      <c r="H2645" s="318"/>
      <c r="I2645" s="318"/>
      <c r="J2645" s="318"/>
      <c r="K2645" s="318"/>
      <c r="L2645" s="318"/>
      <c r="M2645" s="318"/>
      <c r="N2645" s="318"/>
      <c r="O2645" s="318"/>
      <c r="P2645" s="318"/>
    </row>
    <row r="2646" spans="1:16" ht="12.75">
      <c r="A2646" s="156"/>
      <c r="B2646" s="156"/>
      <c r="C2646" s="156"/>
      <c r="D2646" s="157"/>
      <c r="E2646" s="322"/>
      <c r="F2646" s="322"/>
      <c r="G2646" s="158"/>
      <c r="H2646" s="158"/>
      <c r="I2646" s="158"/>
      <c r="J2646" s="158"/>
      <c r="K2646" s="158"/>
      <c r="L2646" s="158"/>
      <c r="M2646" s="158"/>
      <c r="N2646" s="158"/>
      <c r="O2646" s="158"/>
      <c r="P2646" s="158"/>
    </row>
    <row r="2647" spans="1:16" ht="12.75">
      <c r="A2647" s="33"/>
      <c r="B2647" s="33"/>
      <c r="C2647" s="119"/>
      <c r="D2647" s="324"/>
      <c r="E2647" s="316"/>
      <c r="F2647" s="316"/>
      <c r="G2647" s="318"/>
      <c r="H2647" s="318"/>
      <c r="I2647" s="318"/>
      <c r="J2647" s="318"/>
      <c r="K2647" s="318"/>
      <c r="L2647" s="318"/>
      <c r="M2647" s="318"/>
      <c r="N2647" s="318"/>
      <c r="O2647" s="318"/>
      <c r="P2647" s="318"/>
    </row>
    <row r="2648" spans="1:16" ht="12.75">
      <c r="A2648" s="156"/>
      <c r="B2648" s="156"/>
      <c r="C2648" s="156"/>
      <c r="D2648" s="157"/>
      <c r="E2648" s="322"/>
      <c r="F2648" s="322"/>
      <c r="G2648" s="158"/>
      <c r="H2648" s="158"/>
      <c r="I2648" s="158"/>
      <c r="J2648" s="158"/>
      <c r="K2648" s="158"/>
      <c r="L2648" s="158"/>
      <c r="M2648" s="158"/>
      <c r="N2648" s="158"/>
      <c r="O2648" s="158"/>
      <c r="P2648" s="158"/>
    </row>
    <row r="2649" spans="1:16" ht="12.75">
      <c r="A2649" s="33"/>
      <c r="B2649" s="33"/>
      <c r="C2649" s="119"/>
      <c r="D2649" s="324"/>
      <c r="E2649" s="316"/>
      <c r="F2649" s="316"/>
      <c r="G2649" s="318"/>
      <c r="H2649" s="318"/>
      <c r="I2649" s="318"/>
      <c r="J2649" s="318"/>
      <c r="K2649" s="318"/>
      <c r="L2649" s="318"/>
      <c r="M2649" s="318"/>
      <c r="N2649" s="318"/>
      <c r="O2649" s="318"/>
      <c r="P2649" s="318"/>
    </row>
    <row r="2650" spans="1:16" ht="12.75">
      <c r="A2650" s="156"/>
      <c r="B2650" s="156"/>
      <c r="C2650" s="156"/>
      <c r="D2650" s="157"/>
      <c r="E2650" s="322"/>
      <c r="F2650" s="322"/>
      <c r="G2650" s="158"/>
      <c r="H2650" s="158"/>
      <c r="I2650" s="158"/>
      <c r="J2650" s="158"/>
      <c r="K2650" s="158"/>
      <c r="L2650" s="158"/>
      <c r="M2650" s="158"/>
      <c r="N2650" s="158"/>
      <c r="O2650" s="158"/>
      <c r="P2650" s="158"/>
    </row>
    <row r="2651" spans="1:16" ht="12.75">
      <c r="A2651" s="33"/>
      <c r="B2651" s="33"/>
      <c r="C2651" s="119"/>
      <c r="D2651" s="324"/>
      <c r="E2651" s="316"/>
      <c r="F2651" s="316"/>
      <c r="G2651" s="318"/>
      <c r="H2651" s="318"/>
      <c r="I2651" s="318"/>
      <c r="J2651" s="318"/>
      <c r="K2651" s="318"/>
      <c r="L2651" s="318"/>
      <c r="M2651" s="318"/>
      <c r="N2651" s="318"/>
      <c r="O2651" s="318"/>
      <c r="P2651" s="318"/>
    </row>
    <row r="2652" spans="1:16" ht="12.75">
      <c r="A2652" s="156"/>
      <c r="B2652" s="156"/>
      <c r="C2652" s="156"/>
      <c r="D2652" s="157"/>
      <c r="E2652" s="322"/>
      <c r="F2652" s="322"/>
      <c r="G2652" s="158"/>
      <c r="H2652" s="158"/>
      <c r="I2652" s="158"/>
      <c r="J2652" s="158"/>
      <c r="K2652" s="158"/>
      <c r="L2652" s="158"/>
      <c r="M2652" s="158"/>
      <c r="N2652" s="158"/>
      <c r="O2652" s="158"/>
      <c r="P2652" s="158"/>
    </row>
    <row r="2653" spans="1:16" ht="12.75">
      <c r="A2653" s="33"/>
      <c r="B2653" s="33"/>
      <c r="C2653" s="119"/>
      <c r="D2653" s="324"/>
      <c r="E2653" s="316"/>
      <c r="F2653" s="316"/>
      <c r="G2653" s="318"/>
      <c r="H2653" s="318"/>
      <c r="I2653" s="318"/>
      <c r="J2653" s="318"/>
      <c r="K2653" s="318"/>
      <c r="L2653" s="318"/>
      <c r="M2653" s="318"/>
      <c r="N2653" s="318"/>
      <c r="O2653" s="318"/>
      <c r="P2653" s="318"/>
    </row>
    <row r="2654" spans="1:16" ht="12.75">
      <c r="A2654" s="156"/>
      <c r="B2654" s="156"/>
      <c r="C2654" s="156"/>
      <c r="D2654" s="157"/>
      <c r="E2654" s="322"/>
      <c r="F2654" s="322"/>
      <c r="G2654" s="158"/>
      <c r="H2654" s="158"/>
      <c r="I2654" s="158"/>
      <c r="J2654" s="158"/>
      <c r="K2654" s="158"/>
      <c r="L2654" s="158"/>
      <c r="M2654" s="158"/>
      <c r="N2654" s="158"/>
      <c r="O2654" s="158"/>
      <c r="P2654" s="158"/>
    </row>
    <row r="2655" spans="1:16" ht="12.75">
      <c r="A2655" s="33"/>
      <c r="B2655" s="33"/>
      <c r="C2655" s="119"/>
      <c r="D2655" s="324"/>
      <c r="E2655" s="316"/>
      <c r="F2655" s="316"/>
      <c r="G2655" s="318"/>
      <c r="H2655" s="318"/>
      <c r="I2655" s="318"/>
      <c r="J2655" s="318"/>
      <c r="K2655" s="318"/>
      <c r="L2655" s="318"/>
      <c r="M2655" s="318"/>
      <c r="N2655" s="318"/>
      <c r="O2655" s="318"/>
      <c r="P2655" s="318"/>
    </row>
    <row r="2656" spans="1:16" ht="12.75">
      <c r="A2656" s="156"/>
      <c r="B2656" s="156"/>
      <c r="C2656" s="156"/>
      <c r="D2656" s="157"/>
      <c r="E2656" s="322"/>
      <c r="F2656" s="322"/>
      <c r="G2656" s="158"/>
      <c r="H2656" s="158"/>
      <c r="I2656" s="158"/>
      <c r="J2656" s="158"/>
      <c r="K2656" s="158"/>
      <c r="L2656" s="158"/>
      <c r="M2656" s="158"/>
      <c r="N2656" s="158"/>
      <c r="O2656" s="158"/>
      <c r="P2656" s="158"/>
    </row>
    <row r="2657" spans="1:16" ht="12.75">
      <c r="A2657" s="33"/>
      <c r="B2657" s="33"/>
      <c r="C2657" s="119"/>
      <c r="D2657" s="324"/>
      <c r="E2657" s="316"/>
      <c r="F2657" s="316"/>
      <c r="G2657" s="318"/>
      <c r="H2657" s="318"/>
      <c r="I2657" s="318"/>
      <c r="J2657" s="318"/>
      <c r="K2657" s="318"/>
      <c r="L2657" s="318"/>
      <c r="M2657" s="318"/>
      <c r="N2657" s="318"/>
      <c r="O2657" s="318"/>
      <c r="P2657" s="318"/>
    </row>
    <row r="2658" spans="1:16" ht="12.75">
      <c r="A2658" s="156"/>
      <c r="B2658" s="156"/>
      <c r="C2658" s="156"/>
      <c r="D2658" s="157"/>
      <c r="E2658" s="322"/>
      <c r="F2658" s="322"/>
      <c r="G2658" s="158"/>
      <c r="H2658" s="158"/>
      <c r="I2658" s="158"/>
      <c r="J2658" s="158"/>
      <c r="K2658" s="158"/>
      <c r="L2658" s="158"/>
      <c r="M2658" s="158"/>
      <c r="N2658" s="158"/>
      <c r="O2658" s="158"/>
      <c r="P2658" s="158"/>
    </row>
    <row r="2659" spans="1:16" ht="12.75">
      <c r="A2659" s="33"/>
      <c r="B2659" s="33"/>
      <c r="C2659" s="119"/>
      <c r="D2659" s="324"/>
      <c r="E2659" s="316"/>
      <c r="F2659" s="316"/>
      <c r="G2659" s="318"/>
      <c r="H2659" s="318"/>
      <c r="I2659" s="318"/>
      <c r="J2659" s="318"/>
      <c r="K2659" s="318"/>
      <c r="L2659" s="318"/>
      <c r="M2659" s="318"/>
      <c r="N2659" s="318"/>
      <c r="O2659" s="318"/>
      <c r="P2659" s="318"/>
    </row>
    <row r="2660" spans="1:16" ht="12.75">
      <c r="A2660" s="156"/>
      <c r="B2660" s="156"/>
      <c r="C2660" s="156"/>
      <c r="D2660" s="157"/>
      <c r="E2660" s="322"/>
      <c r="F2660" s="322"/>
      <c r="G2660" s="158"/>
      <c r="H2660" s="158"/>
      <c r="I2660" s="158"/>
      <c r="J2660" s="158"/>
      <c r="K2660" s="158"/>
      <c r="L2660" s="158"/>
      <c r="M2660" s="158"/>
      <c r="N2660" s="158"/>
      <c r="O2660" s="158"/>
      <c r="P2660" s="158"/>
    </row>
    <row r="2661" spans="1:16" ht="12.75">
      <c r="A2661" s="33"/>
      <c r="B2661" s="33"/>
      <c r="C2661" s="119"/>
      <c r="D2661" s="324"/>
      <c r="E2661" s="316"/>
      <c r="F2661" s="316"/>
      <c r="G2661" s="318"/>
      <c r="H2661" s="318"/>
      <c r="I2661" s="318"/>
      <c r="J2661" s="318"/>
      <c r="K2661" s="318"/>
      <c r="L2661" s="318"/>
      <c r="M2661" s="318"/>
      <c r="N2661" s="318"/>
      <c r="O2661" s="318"/>
      <c r="P2661" s="318"/>
    </row>
    <row r="2662" spans="1:16" ht="12.75">
      <c r="A2662" s="156"/>
      <c r="B2662" s="156"/>
      <c r="C2662" s="156"/>
      <c r="D2662" s="157"/>
      <c r="E2662" s="322"/>
      <c r="F2662" s="322"/>
      <c r="G2662" s="158"/>
      <c r="H2662" s="158"/>
      <c r="I2662" s="158"/>
      <c r="J2662" s="158"/>
      <c r="K2662" s="158"/>
      <c r="L2662" s="158"/>
      <c r="M2662" s="158"/>
      <c r="N2662" s="158"/>
      <c r="O2662" s="158"/>
      <c r="P2662" s="158"/>
    </row>
    <row r="2663" spans="1:16" ht="12.75">
      <c r="A2663" s="33"/>
      <c r="B2663" s="33"/>
      <c r="C2663" s="119"/>
      <c r="D2663" s="324"/>
      <c r="E2663" s="316"/>
      <c r="F2663" s="316"/>
      <c r="G2663" s="318"/>
      <c r="H2663" s="318"/>
      <c r="I2663" s="318"/>
      <c r="J2663" s="318"/>
      <c r="K2663" s="318"/>
      <c r="L2663" s="318"/>
      <c r="M2663" s="318"/>
      <c r="N2663" s="318"/>
      <c r="O2663" s="318"/>
      <c r="P2663" s="318"/>
    </row>
    <row r="2664" spans="1:16" ht="12.75">
      <c r="A2664" s="156"/>
      <c r="B2664" s="156"/>
      <c r="C2664" s="156"/>
      <c r="D2664" s="157"/>
      <c r="E2664" s="322"/>
      <c r="F2664" s="322"/>
      <c r="G2664" s="158"/>
      <c r="H2664" s="158"/>
      <c r="I2664" s="158"/>
      <c r="J2664" s="158"/>
      <c r="K2664" s="158"/>
      <c r="L2664" s="158"/>
      <c r="M2664" s="158"/>
      <c r="N2664" s="158"/>
      <c r="O2664" s="158"/>
      <c r="P2664" s="158"/>
    </row>
    <row r="2665" spans="1:16" ht="12.75">
      <c r="A2665" s="33"/>
      <c r="B2665" s="33"/>
      <c r="C2665" s="119"/>
      <c r="D2665" s="324"/>
      <c r="E2665" s="316"/>
      <c r="F2665" s="316"/>
      <c r="G2665" s="318"/>
      <c r="H2665" s="318"/>
      <c r="I2665" s="318"/>
      <c r="J2665" s="318"/>
      <c r="K2665" s="318"/>
      <c r="L2665" s="318"/>
      <c r="M2665" s="318"/>
      <c r="N2665" s="318"/>
      <c r="O2665" s="318"/>
      <c r="P2665" s="318"/>
    </row>
    <row r="2666" spans="1:16" ht="12.75">
      <c r="A2666" s="156"/>
      <c r="B2666" s="156"/>
      <c r="C2666" s="156"/>
      <c r="D2666" s="157"/>
      <c r="E2666" s="322"/>
      <c r="F2666" s="322"/>
      <c r="G2666" s="158"/>
      <c r="H2666" s="158"/>
      <c r="I2666" s="158"/>
      <c r="J2666" s="158"/>
      <c r="K2666" s="158"/>
      <c r="L2666" s="158"/>
      <c r="M2666" s="158"/>
      <c r="N2666" s="158"/>
      <c r="O2666" s="158"/>
      <c r="P2666" s="158"/>
    </row>
    <row r="2667" spans="1:16" ht="12.75">
      <c r="A2667" s="33"/>
      <c r="B2667" s="33"/>
      <c r="C2667" s="119"/>
      <c r="D2667" s="324"/>
      <c r="E2667" s="316"/>
      <c r="F2667" s="316"/>
      <c r="G2667" s="318"/>
      <c r="H2667" s="318"/>
      <c r="I2667" s="318"/>
      <c r="J2667" s="318"/>
      <c r="K2667" s="318"/>
      <c r="L2667" s="318"/>
      <c r="M2667" s="318"/>
      <c r="N2667" s="318"/>
      <c r="O2667" s="318"/>
      <c r="P2667" s="318"/>
    </row>
    <row r="2668" spans="1:16" ht="12.75">
      <c r="A2668" s="156"/>
      <c r="B2668" s="156"/>
      <c r="C2668" s="156"/>
      <c r="D2668" s="157"/>
      <c r="E2668" s="322"/>
      <c r="F2668" s="322"/>
      <c r="G2668" s="158"/>
      <c r="H2668" s="158"/>
      <c r="I2668" s="158"/>
      <c r="J2668" s="158"/>
      <c r="K2668" s="158"/>
      <c r="L2668" s="158"/>
      <c r="M2668" s="158"/>
      <c r="N2668" s="158"/>
      <c r="O2668" s="158"/>
      <c r="P2668" s="158"/>
    </row>
    <row r="2669" spans="1:16" ht="12.75">
      <c r="A2669" s="33"/>
      <c r="B2669" s="33"/>
      <c r="C2669" s="119"/>
      <c r="D2669" s="324"/>
      <c r="E2669" s="316"/>
      <c r="F2669" s="316"/>
      <c r="G2669" s="318"/>
      <c r="H2669" s="318"/>
      <c r="I2669" s="318"/>
      <c r="J2669" s="318"/>
      <c r="K2669" s="318"/>
      <c r="L2669" s="318"/>
      <c r="M2669" s="318"/>
      <c r="N2669" s="318"/>
      <c r="O2669" s="318"/>
      <c r="P2669" s="318"/>
    </row>
    <row r="2670" spans="1:16" ht="12.75">
      <c r="A2670" s="156"/>
      <c r="B2670" s="156"/>
      <c r="C2670" s="156"/>
      <c r="D2670" s="157"/>
      <c r="E2670" s="322"/>
      <c r="F2670" s="322"/>
      <c r="G2670" s="158"/>
      <c r="H2670" s="158"/>
      <c r="I2670" s="158"/>
      <c r="J2670" s="158"/>
      <c r="K2670" s="158"/>
      <c r="L2670" s="158"/>
      <c r="M2670" s="158"/>
      <c r="N2670" s="158"/>
      <c r="O2670" s="158"/>
      <c r="P2670" s="158"/>
    </row>
    <row r="2671" spans="1:16" ht="12.75">
      <c r="A2671" s="33"/>
      <c r="B2671" s="33"/>
      <c r="C2671" s="119"/>
      <c r="D2671" s="324"/>
      <c r="E2671" s="316"/>
      <c r="F2671" s="316"/>
      <c r="G2671" s="318"/>
      <c r="H2671" s="318"/>
      <c r="I2671" s="318"/>
      <c r="J2671" s="318"/>
      <c r="K2671" s="318"/>
      <c r="L2671" s="318"/>
      <c r="M2671" s="318"/>
      <c r="N2671" s="318"/>
      <c r="O2671" s="318"/>
      <c r="P2671" s="318"/>
    </row>
    <row r="2672" spans="1:16" ht="12.75">
      <c r="A2672" s="156"/>
      <c r="B2672" s="156"/>
      <c r="C2672" s="156"/>
      <c r="D2672" s="157"/>
      <c r="E2672" s="322"/>
      <c r="F2672" s="322"/>
      <c r="G2672" s="158"/>
      <c r="H2672" s="158"/>
      <c r="I2672" s="158"/>
      <c r="J2672" s="158"/>
      <c r="K2672" s="158"/>
      <c r="L2672" s="158"/>
      <c r="M2672" s="158"/>
      <c r="N2672" s="158"/>
      <c r="O2672" s="158"/>
      <c r="P2672" s="158"/>
    </row>
    <row r="2673" spans="1:16" ht="12.75">
      <c r="A2673" s="33"/>
      <c r="B2673" s="33"/>
      <c r="C2673" s="119"/>
      <c r="D2673" s="324"/>
      <c r="E2673" s="316"/>
      <c r="F2673" s="316"/>
      <c r="G2673" s="318"/>
      <c r="H2673" s="318"/>
      <c r="I2673" s="318"/>
      <c r="J2673" s="318"/>
      <c r="K2673" s="318"/>
      <c r="L2673" s="318"/>
      <c r="M2673" s="318"/>
      <c r="N2673" s="318"/>
      <c r="O2673" s="318"/>
      <c r="P2673" s="318"/>
    </row>
    <row r="2674" spans="1:16" ht="12.75">
      <c r="A2674" s="156"/>
      <c r="B2674" s="156"/>
      <c r="C2674" s="156"/>
      <c r="D2674" s="157"/>
      <c r="E2674" s="322"/>
      <c r="F2674" s="322"/>
      <c r="G2674" s="158"/>
      <c r="H2674" s="158"/>
      <c r="I2674" s="158"/>
      <c r="J2674" s="158"/>
      <c r="K2674" s="158"/>
      <c r="L2674" s="158"/>
      <c r="M2674" s="158"/>
      <c r="N2674" s="158"/>
      <c r="O2674" s="158"/>
      <c r="P2674" s="158"/>
    </row>
    <row r="2675" spans="1:16" ht="12.75">
      <c r="A2675" s="33"/>
      <c r="B2675" s="33"/>
      <c r="C2675" s="119"/>
      <c r="D2675" s="324"/>
      <c r="E2675" s="316"/>
      <c r="F2675" s="316"/>
      <c r="G2675" s="318"/>
      <c r="H2675" s="318"/>
      <c r="I2675" s="318"/>
      <c r="J2675" s="318"/>
      <c r="K2675" s="318"/>
      <c r="L2675" s="318"/>
      <c r="M2675" s="318"/>
      <c r="N2675" s="318"/>
      <c r="O2675" s="318"/>
      <c r="P2675" s="318"/>
    </row>
    <row r="2676" spans="1:16" ht="12.75">
      <c r="A2676" s="156"/>
      <c r="B2676" s="156"/>
      <c r="C2676" s="156"/>
      <c r="D2676" s="157"/>
      <c r="E2676" s="322"/>
      <c r="F2676" s="322"/>
      <c r="G2676" s="158"/>
      <c r="H2676" s="158"/>
      <c r="I2676" s="158"/>
      <c r="J2676" s="158"/>
      <c r="K2676" s="158"/>
      <c r="L2676" s="158"/>
      <c r="M2676" s="158"/>
      <c r="N2676" s="158"/>
      <c r="O2676" s="158"/>
      <c r="P2676" s="158"/>
    </row>
    <row r="2677" spans="1:16" ht="12.75">
      <c r="A2677" s="33"/>
      <c r="B2677" s="33"/>
      <c r="C2677" s="119"/>
      <c r="D2677" s="324"/>
      <c r="E2677" s="316"/>
      <c r="F2677" s="316"/>
      <c r="G2677" s="318"/>
      <c r="H2677" s="318"/>
      <c r="I2677" s="318"/>
      <c r="J2677" s="318"/>
      <c r="K2677" s="318"/>
      <c r="L2677" s="318"/>
      <c r="M2677" s="318"/>
      <c r="N2677" s="318"/>
      <c r="O2677" s="318"/>
      <c r="P2677" s="318"/>
    </row>
    <row r="2678" spans="1:16" ht="12.75">
      <c r="A2678" s="156"/>
      <c r="B2678" s="156"/>
      <c r="C2678" s="156"/>
      <c r="D2678" s="157"/>
      <c r="E2678" s="322"/>
      <c r="F2678" s="322"/>
      <c r="G2678" s="158"/>
      <c r="H2678" s="158"/>
      <c r="I2678" s="158"/>
      <c r="J2678" s="158"/>
      <c r="K2678" s="158"/>
      <c r="L2678" s="158"/>
      <c r="M2678" s="158"/>
      <c r="N2678" s="158"/>
      <c r="O2678" s="158"/>
      <c r="P2678" s="158"/>
    </row>
    <row r="2679" spans="1:16" ht="12.75">
      <c r="A2679" s="33"/>
      <c r="B2679" s="33"/>
      <c r="C2679" s="119"/>
      <c r="D2679" s="324"/>
      <c r="E2679" s="316"/>
      <c r="F2679" s="316"/>
      <c r="G2679" s="318"/>
      <c r="H2679" s="318"/>
      <c r="I2679" s="318"/>
      <c r="J2679" s="318"/>
      <c r="K2679" s="318"/>
      <c r="L2679" s="318"/>
      <c r="M2679" s="318"/>
      <c r="N2679" s="318"/>
      <c r="O2679" s="318"/>
      <c r="P2679" s="318"/>
    </row>
    <row r="2680" spans="1:16" ht="12.75">
      <c r="A2680" s="156"/>
      <c r="B2680" s="156"/>
      <c r="C2680" s="156"/>
      <c r="D2680" s="157"/>
      <c r="E2680" s="322"/>
      <c r="F2680" s="322"/>
      <c r="G2680" s="158"/>
      <c r="H2680" s="158"/>
      <c r="I2680" s="158"/>
      <c r="J2680" s="158"/>
      <c r="K2680" s="158"/>
      <c r="L2680" s="158"/>
      <c r="M2680" s="158"/>
      <c r="N2680" s="158"/>
      <c r="O2680" s="158"/>
      <c r="P2680" s="158"/>
    </row>
    <row r="2681" spans="1:16" ht="12.75">
      <c r="A2681" s="33"/>
      <c r="B2681" s="33"/>
      <c r="C2681" s="119"/>
      <c r="D2681" s="324"/>
      <c r="E2681" s="316"/>
      <c r="F2681" s="316"/>
      <c r="G2681" s="318"/>
      <c r="H2681" s="318"/>
      <c r="I2681" s="318"/>
      <c r="J2681" s="318"/>
      <c r="K2681" s="318"/>
      <c r="L2681" s="318"/>
      <c r="M2681" s="318"/>
      <c r="N2681" s="318"/>
      <c r="O2681" s="318"/>
      <c r="P2681" s="318"/>
    </row>
    <row r="2682" spans="1:16" ht="12.75">
      <c r="A2682" s="156"/>
      <c r="B2682" s="156"/>
      <c r="C2682" s="156"/>
      <c r="D2682" s="157"/>
      <c r="E2682" s="322"/>
      <c r="F2682" s="322"/>
      <c r="G2682" s="158"/>
      <c r="H2682" s="158"/>
      <c r="I2682" s="158"/>
      <c r="J2682" s="158"/>
      <c r="K2682" s="158"/>
      <c r="L2682" s="158"/>
      <c r="M2682" s="158"/>
      <c r="N2682" s="158"/>
      <c r="O2682" s="158"/>
      <c r="P2682" s="158"/>
    </row>
    <row r="2683" spans="1:16" ht="12.75">
      <c r="A2683" s="33"/>
      <c r="B2683" s="33"/>
      <c r="C2683" s="119"/>
      <c r="D2683" s="324"/>
      <c r="E2683" s="316"/>
      <c r="F2683" s="316"/>
      <c r="G2683" s="318"/>
      <c r="H2683" s="318"/>
      <c r="I2683" s="318"/>
      <c r="J2683" s="318"/>
      <c r="K2683" s="318"/>
      <c r="L2683" s="318"/>
      <c r="M2683" s="318"/>
      <c r="N2683" s="318"/>
      <c r="O2683" s="318"/>
      <c r="P2683" s="318"/>
    </row>
    <row r="2684" spans="1:16" ht="12.75">
      <c r="A2684" s="156"/>
      <c r="B2684" s="156"/>
      <c r="C2684" s="156"/>
      <c r="D2684" s="157"/>
      <c r="E2684" s="322"/>
      <c r="F2684" s="322"/>
      <c r="G2684" s="158"/>
      <c r="H2684" s="158"/>
      <c r="I2684" s="158"/>
      <c r="J2684" s="158"/>
      <c r="K2684" s="158"/>
      <c r="L2684" s="158"/>
      <c r="M2684" s="158"/>
      <c r="N2684" s="158"/>
      <c r="O2684" s="158"/>
      <c r="P2684" s="158"/>
    </row>
    <row r="2685" spans="1:16" ht="12.75">
      <c r="A2685" s="33"/>
      <c r="B2685" s="33"/>
      <c r="C2685" s="119"/>
      <c r="D2685" s="324"/>
      <c r="E2685" s="316"/>
      <c r="F2685" s="316"/>
      <c r="G2685" s="318"/>
      <c r="H2685" s="318"/>
      <c r="I2685" s="318"/>
      <c r="J2685" s="318"/>
      <c r="K2685" s="318"/>
      <c r="L2685" s="318"/>
      <c r="M2685" s="318"/>
      <c r="N2685" s="318"/>
      <c r="O2685" s="318"/>
      <c r="P2685" s="318"/>
    </row>
    <row r="2686" spans="1:16" ht="12.75">
      <c r="A2686" s="156"/>
      <c r="B2686" s="156"/>
      <c r="C2686" s="156"/>
      <c r="D2686" s="157"/>
      <c r="E2686" s="322"/>
      <c r="F2686" s="322"/>
      <c r="G2686" s="158"/>
      <c r="H2686" s="158"/>
      <c r="I2686" s="158"/>
      <c r="J2686" s="158"/>
      <c r="K2686" s="158"/>
      <c r="L2686" s="158"/>
      <c r="M2686" s="158"/>
      <c r="N2686" s="158"/>
      <c r="O2686" s="158"/>
      <c r="P2686" s="158"/>
    </row>
    <row r="2687" spans="1:16" ht="12.75">
      <c r="A2687" s="33"/>
      <c r="B2687" s="33"/>
      <c r="C2687" s="119"/>
      <c r="D2687" s="324"/>
      <c r="E2687" s="316"/>
      <c r="F2687" s="316"/>
      <c r="G2687" s="318"/>
      <c r="H2687" s="318"/>
      <c r="I2687" s="318"/>
      <c r="J2687" s="318"/>
      <c r="K2687" s="318"/>
      <c r="L2687" s="318"/>
      <c r="M2687" s="318"/>
      <c r="N2687" s="318"/>
      <c r="O2687" s="318"/>
      <c r="P2687" s="318"/>
    </row>
    <row r="2688" spans="1:16" ht="12.75">
      <c r="A2688" s="156"/>
      <c r="B2688" s="156"/>
      <c r="C2688" s="156"/>
      <c r="D2688" s="157"/>
      <c r="E2688" s="322"/>
      <c r="F2688" s="322"/>
      <c r="G2688" s="158"/>
      <c r="H2688" s="158"/>
      <c r="I2688" s="158"/>
      <c r="J2688" s="158"/>
      <c r="K2688" s="158"/>
      <c r="L2688" s="158"/>
      <c r="M2688" s="158"/>
      <c r="N2688" s="158"/>
      <c r="O2688" s="158"/>
      <c r="P2688" s="158"/>
    </row>
    <row r="2689" spans="1:16" ht="12.75">
      <c r="A2689" s="33"/>
      <c r="B2689" s="33"/>
      <c r="C2689" s="119"/>
      <c r="D2689" s="324"/>
      <c r="E2689" s="316"/>
      <c r="F2689" s="316"/>
      <c r="G2689" s="318"/>
      <c r="H2689" s="318"/>
      <c r="I2689" s="318"/>
      <c r="J2689" s="318"/>
      <c r="K2689" s="318"/>
      <c r="L2689" s="318"/>
      <c r="M2689" s="318"/>
      <c r="N2689" s="318"/>
      <c r="O2689" s="318"/>
      <c r="P2689" s="318"/>
    </row>
    <row r="2690" spans="1:16" ht="12.75">
      <c r="A2690" s="156"/>
      <c r="B2690" s="156"/>
      <c r="C2690" s="156"/>
      <c r="D2690" s="157"/>
      <c r="E2690" s="322"/>
      <c r="F2690" s="322"/>
      <c r="G2690" s="158"/>
      <c r="H2690" s="158"/>
      <c r="I2690" s="158"/>
      <c r="J2690" s="158"/>
      <c r="K2690" s="158"/>
      <c r="L2690" s="158"/>
      <c r="M2690" s="158"/>
      <c r="N2690" s="158"/>
      <c r="O2690" s="158"/>
      <c r="P2690" s="158"/>
    </row>
    <row r="2691" spans="1:16" ht="12.75">
      <c r="A2691" s="33"/>
      <c r="B2691" s="33"/>
      <c r="C2691" s="119"/>
      <c r="D2691" s="324"/>
      <c r="E2691" s="316"/>
      <c r="F2691" s="316"/>
      <c r="G2691" s="318"/>
      <c r="H2691" s="318"/>
      <c r="I2691" s="318"/>
      <c r="J2691" s="318"/>
      <c r="K2691" s="318"/>
      <c r="L2691" s="318"/>
      <c r="M2691" s="318"/>
      <c r="N2691" s="318"/>
      <c r="O2691" s="318"/>
      <c r="P2691" s="318"/>
    </row>
    <row r="2692" spans="1:16" ht="12.75">
      <c r="A2692" s="156"/>
      <c r="B2692" s="156"/>
      <c r="C2692" s="156"/>
      <c r="D2692" s="157"/>
      <c r="E2692" s="322"/>
      <c r="F2692" s="322"/>
      <c r="G2692" s="158"/>
      <c r="H2692" s="158"/>
      <c r="I2692" s="158"/>
      <c r="J2692" s="158"/>
      <c r="K2692" s="158"/>
      <c r="L2692" s="158"/>
      <c r="M2692" s="158"/>
      <c r="N2692" s="158"/>
      <c r="O2692" s="158"/>
      <c r="P2692" s="158"/>
    </row>
    <row r="2693" spans="1:16" ht="12.75">
      <c r="A2693" s="33"/>
      <c r="B2693" s="33"/>
      <c r="C2693" s="119"/>
      <c r="D2693" s="324"/>
      <c r="E2693" s="316"/>
      <c r="F2693" s="316"/>
      <c r="G2693" s="318"/>
      <c r="H2693" s="318"/>
      <c r="I2693" s="318"/>
      <c r="J2693" s="318"/>
      <c r="K2693" s="318"/>
      <c r="L2693" s="318"/>
      <c r="M2693" s="318"/>
      <c r="N2693" s="318"/>
      <c r="O2693" s="318"/>
      <c r="P2693" s="318"/>
    </row>
    <row r="2694" spans="1:16" ht="12.75">
      <c r="A2694" s="156"/>
      <c r="B2694" s="156"/>
      <c r="C2694" s="156"/>
      <c r="D2694" s="157"/>
      <c r="E2694" s="322"/>
      <c r="F2694" s="322"/>
      <c r="G2694" s="158"/>
      <c r="H2694" s="158"/>
      <c r="I2694" s="158"/>
      <c r="J2694" s="158"/>
      <c r="K2694" s="158"/>
      <c r="L2694" s="158"/>
      <c r="M2694" s="158"/>
      <c r="N2694" s="158"/>
      <c r="O2694" s="158"/>
      <c r="P2694" s="158"/>
    </row>
    <row r="2695" spans="1:16" ht="12.75">
      <c r="A2695" s="33"/>
      <c r="B2695" s="33"/>
      <c r="C2695" s="119"/>
      <c r="D2695" s="324"/>
      <c r="E2695" s="316"/>
      <c r="F2695" s="316"/>
      <c r="G2695" s="318"/>
      <c r="H2695" s="318"/>
      <c r="I2695" s="318"/>
      <c r="J2695" s="318"/>
      <c r="K2695" s="318"/>
      <c r="L2695" s="318"/>
      <c r="M2695" s="318"/>
      <c r="N2695" s="318"/>
      <c r="O2695" s="318"/>
      <c r="P2695" s="318"/>
    </row>
    <row r="2696" spans="1:16" ht="12.75">
      <c r="A2696" s="156"/>
      <c r="B2696" s="156"/>
      <c r="C2696" s="156"/>
      <c r="D2696" s="157"/>
      <c r="E2696" s="322"/>
      <c r="F2696" s="322"/>
      <c r="G2696" s="158"/>
      <c r="H2696" s="158"/>
      <c r="I2696" s="158"/>
      <c r="J2696" s="158"/>
      <c r="K2696" s="158"/>
      <c r="L2696" s="158"/>
      <c r="M2696" s="158"/>
      <c r="N2696" s="158"/>
      <c r="O2696" s="158"/>
      <c r="P2696" s="158"/>
    </row>
    <row r="2697" spans="1:16" ht="12.75">
      <c r="A2697" s="33"/>
      <c r="B2697" s="33"/>
      <c r="C2697" s="119"/>
      <c r="D2697" s="324"/>
      <c r="E2697" s="316"/>
      <c r="F2697" s="316"/>
      <c r="G2697" s="318"/>
      <c r="H2697" s="318"/>
      <c r="I2697" s="318"/>
      <c r="J2697" s="318"/>
      <c r="K2697" s="318"/>
      <c r="L2697" s="318"/>
      <c r="M2697" s="318"/>
      <c r="N2697" s="318"/>
      <c r="O2697" s="318"/>
      <c r="P2697" s="318"/>
    </row>
    <row r="2698" spans="1:16" ht="12.75">
      <c r="A2698" s="156"/>
      <c r="B2698" s="156"/>
      <c r="C2698" s="156"/>
      <c r="D2698" s="157"/>
      <c r="E2698" s="322"/>
      <c r="F2698" s="322"/>
      <c r="G2698" s="158"/>
      <c r="H2698" s="158"/>
      <c r="I2698" s="158"/>
      <c r="J2698" s="158"/>
      <c r="K2698" s="158"/>
      <c r="L2698" s="158"/>
      <c r="M2698" s="158"/>
      <c r="N2698" s="158"/>
      <c r="O2698" s="158"/>
      <c r="P2698" s="158"/>
    </row>
    <row r="2699" spans="1:16" ht="12.75">
      <c r="A2699" s="33"/>
      <c r="B2699" s="33"/>
      <c r="C2699" s="119"/>
      <c r="D2699" s="324"/>
      <c r="E2699" s="316"/>
      <c r="F2699" s="316"/>
      <c r="G2699" s="318"/>
      <c r="H2699" s="318"/>
      <c r="I2699" s="318"/>
      <c r="J2699" s="318"/>
      <c r="K2699" s="318"/>
      <c r="L2699" s="318"/>
      <c r="M2699" s="318"/>
      <c r="N2699" s="318"/>
      <c r="O2699" s="318"/>
      <c r="P2699" s="318"/>
    </row>
    <row r="2700" spans="1:16" ht="12.75">
      <c r="A2700" s="156"/>
      <c r="B2700" s="156"/>
      <c r="C2700" s="156"/>
      <c r="D2700" s="157"/>
      <c r="E2700" s="322"/>
      <c r="F2700" s="322"/>
      <c r="G2700" s="158"/>
      <c r="H2700" s="158"/>
      <c r="I2700" s="158"/>
      <c r="J2700" s="158"/>
      <c r="K2700" s="158"/>
      <c r="L2700" s="158"/>
      <c r="M2700" s="158"/>
      <c r="N2700" s="158"/>
      <c r="O2700" s="158"/>
      <c r="P2700" s="158"/>
    </row>
    <row r="2701" spans="1:16" ht="12.75">
      <c r="A2701" s="33"/>
      <c r="B2701" s="33"/>
      <c r="C2701" s="119"/>
      <c r="D2701" s="324"/>
      <c r="E2701" s="316"/>
      <c r="F2701" s="316"/>
      <c r="G2701" s="318"/>
      <c r="H2701" s="318"/>
      <c r="I2701" s="318"/>
      <c r="J2701" s="318"/>
      <c r="K2701" s="318"/>
      <c r="L2701" s="318"/>
      <c r="M2701" s="318"/>
      <c r="N2701" s="318"/>
      <c r="O2701" s="318"/>
      <c r="P2701" s="318"/>
    </row>
    <row r="2702" spans="1:16" ht="12.75">
      <c r="A2702" s="156"/>
      <c r="B2702" s="156"/>
      <c r="C2702" s="156"/>
      <c r="D2702" s="157"/>
      <c r="E2702" s="322"/>
      <c r="F2702" s="322"/>
      <c r="G2702" s="158"/>
      <c r="H2702" s="158"/>
      <c r="I2702" s="158"/>
      <c r="J2702" s="158"/>
      <c r="K2702" s="158"/>
      <c r="L2702" s="158"/>
      <c r="M2702" s="158"/>
      <c r="N2702" s="158"/>
      <c r="O2702" s="158"/>
      <c r="P2702" s="158"/>
    </row>
    <row r="2703" spans="1:16" ht="12.75">
      <c r="A2703" s="33"/>
      <c r="B2703" s="33"/>
      <c r="C2703" s="119"/>
      <c r="D2703" s="324"/>
      <c r="E2703" s="316"/>
      <c r="F2703" s="316"/>
      <c r="G2703" s="318"/>
      <c r="H2703" s="318"/>
      <c r="I2703" s="318"/>
      <c r="J2703" s="318"/>
      <c r="K2703" s="318"/>
      <c r="L2703" s="318"/>
      <c r="M2703" s="318"/>
      <c r="N2703" s="318"/>
      <c r="O2703" s="318"/>
      <c r="P2703" s="318"/>
    </row>
    <row r="2704" spans="1:16" ht="12.75">
      <c r="A2704" s="156"/>
      <c r="B2704" s="156"/>
      <c r="C2704" s="156"/>
      <c r="D2704" s="157"/>
      <c r="E2704" s="322"/>
      <c r="F2704" s="322"/>
      <c r="G2704" s="158"/>
      <c r="H2704" s="158"/>
      <c r="I2704" s="158"/>
      <c r="J2704" s="158"/>
      <c r="K2704" s="158"/>
      <c r="L2704" s="158"/>
      <c r="M2704" s="158"/>
      <c r="N2704" s="158"/>
      <c r="O2704" s="158"/>
      <c r="P2704" s="158"/>
    </row>
    <row r="2705" spans="1:16" ht="12.75">
      <c r="A2705" s="33"/>
      <c r="B2705" s="33"/>
      <c r="C2705" s="119"/>
      <c r="D2705" s="324"/>
      <c r="E2705" s="316"/>
      <c r="F2705" s="316"/>
      <c r="G2705" s="318"/>
      <c r="H2705" s="318"/>
      <c r="I2705" s="318"/>
      <c r="J2705" s="318"/>
      <c r="K2705" s="318"/>
      <c r="L2705" s="318"/>
      <c r="M2705" s="318"/>
      <c r="N2705" s="318"/>
      <c r="O2705" s="318"/>
      <c r="P2705" s="318"/>
    </row>
    <row r="2706" spans="1:16" ht="12.75">
      <c r="A2706" s="156"/>
      <c r="B2706" s="156"/>
      <c r="C2706" s="156"/>
      <c r="D2706" s="157"/>
      <c r="E2706" s="322"/>
      <c r="F2706" s="322"/>
      <c r="G2706" s="158"/>
      <c r="H2706" s="158"/>
      <c r="I2706" s="158"/>
      <c r="J2706" s="158"/>
      <c r="K2706" s="158"/>
      <c r="L2706" s="158"/>
      <c r="M2706" s="158"/>
      <c r="N2706" s="158"/>
      <c r="O2706" s="158"/>
      <c r="P2706" s="158"/>
    </row>
    <row r="2707" spans="1:16" ht="12.75">
      <c r="A2707" s="33"/>
      <c r="B2707" s="33"/>
      <c r="C2707" s="119"/>
      <c r="D2707" s="324"/>
      <c r="E2707" s="316"/>
      <c r="F2707" s="316"/>
      <c r="G2707" s="318"/>
      <c r="H2707" s="318"/>
      <c r="I2707" s="318"/>
      <c r="J2707" s="318"/>
      <c r="K2707" s="318"/>
      <c r="L2707" s="318"/>
      <c r="M2707" s="318"/>
      <c r="N2707" s="318"/>
      <c r="O2707" s="318"/>
      <c r="P2707" s="318"/>
    </row>
    <row r="2708" spans="1:16" ht="12.75">
      <c r="A2708" s="156"/>
      <c r="B2708" s="156"/>
      <c r="C2708" s="156"/>
      <c r="D2708" s="157"/>
      <c r="E2708" s="322"/>
      <c r="F2708" s="322"/>
      <c r="G2708" s="158"/>
      <c r="H2708" s="158"/>
      <c r="I2708" s="158"/>
      <c r="J2708" s="158"/>
      <c r="K2708" s="158"/>
      <c r="L2708" s="158"/>
      <c r="M2708" s="158"/>
      <c r="N2708" s="158"/>
      <c r="O2708" s="158"/>
      <c r="P2708" s="158"/>
    </row>
    <row r="2709" spans="1:16" ht="12.75">
      <c r="A2709" s="33"/>
      <c r="B2709" s="33"/>
      <c r="C2709" s="119"/>
      <c r="D2709" s="324"/>
      <c r="E2709" s="316"/>
      <c r="F2709" s="316"/>
      <c r="G2709" s="318"/>
      <c r="H2709" s="318"/>
      <c r="I2709" s="318"/>
      <c r="J2709" s="318"/>
      <c r="K2709" s="318"/>
      <c r="L2709" s="318"/>
      <c r="M2709" s="318"/>
      <c r="N2709" s="318"/>
      <c r="O2709" s="318"/>
      <c r="P2709" s="318"/>
    </row>
    <row r="2710" spans="1:16" ht="12.75">
      <c r="A2710" s="156"/>
      <c r="B2710" s="156"/>
      <c r="C2710" s="156"/>
      <c r="D2710" s="157"/>
      <c r="E2710" s="322"/>
      <c r="F2710" s="322"/>
      <c r="G2710" s="158"/>
      <c r="H2710" s="158"/>
      <c r="I2710" s="158"/>
      <c r="J2710" s="158"/>
      <c r="K2710" s="158"/>
      <c r="L2710" s="158"/>
      <c r="M2710" s="158"/>
      <c r="N2710" s="158"/>
      <c r="O2710" s="158"/>
      <c r="P2710" s="158"/>
    </row>
    <row r="2711" spans="1:16" ht="12.75">
      <c r="A2711" s="33"/>
      <c r="B2711" s="33"/>
      <c r="C2711" s="119"/>
      <c r="D2711" s="324"/>
      <c r="E2711" s="316"/>
      <c r="F2711" s="316"/>
      <c r="G2711" s="318"/>
      <c r="H2711" s="318"/>
      <c r="I2711" s="318"/>
      <c r="J2711" s="318"/>
      <c r="K2711" s="318"/>
      <c r="L2711" s="318"/>
      <c r="M2711" s="318"/>
      <c r="N2711" s="318"/>
      <c r="O2711" s="318"/>
      <c r="P2711" s="318"/>
    </row>
    <row r="2712" spans="1:16" ht="12.75">
      <c r="A2712" s="156"/>
      <c r="B2712" s="156"/>
      <c r="C2712" s="156"/>
      <c r="D2712" s="157"/>
      <c r="E2712" s="322"/>
      <c r="F2712" s="322"/>
      <c r="G2712" s="158"/>
      <c r="H2712" s="158"/>
      <c r="I2712" s="158"/>
      <c r="J2712" s="158"/>
      <c r="K2712" s="158"/>
      <c r="L2712" s="158"/>
      <c r="M2712" s="158"/>
      <c r="N2712" s="158"/>
      <c r="O2712" s="158"/>
      <c r="P2712" s="158"/>
    </row>
    <row r="2713" spans="1:16" ht="12.75">
      <c r="A2713" s="33"/>
      <c r="B2713" s="33"/>
      <c r="C2713" s="119"/>
      <c r="D2713" s="324"/>
      <c r="E2713" s="316"/>
      <c r="F2713" s="316"/>
      <c r="G2713" s="318"/>
      <c r="H2713" s="318"/>
      <c r="I2713" s="318"/>
      <c r="J2713" s="318"/>
      <c r="K2713" s="318"/>
      <c r="L2713" s="318"/>
      <c r="M2713" s="318"/>
      <c r="N2713" s="318"/>
      <c r="O2713" s="318"/>
      <c r="P2713" s="318"/>
    </row>
    <row r="2714" spans="1:16" ht="12.75">
      <c r="A2714" s="156"/>
      <c r="B2714" s="156"/>
      <c r="C2714" s="156"/>
      <c r="D2714" s="157"/>
      <c r="E2714" s="322"/>
      <c r="F2714" s="322"/>
      <c r="G2714" s="158"/>
      <c r="H2714" s="158"/>
      <c r="I2714" s="158"/>
      <c r="J2714" s="158"/>
      <c r="K2714" s="158"/>
      <c r="L2714" s="158"/>
      <c r="M2714" s="158"/>
      <c r="N2714" s="158"/>
      <c r="O2714" s="158"/>
      <c r="P2714" s="158"/>
    </row>
    <row r="2715" spans="1:16" ht="12.75">
      <c r="A2715" s="33"/>
      <c r="B2715" s="33"/>
      <c r="C2715" s="119"/>
      <c r="D2715" s="324"/>
      <c r="E2715" s="316"/>
      <c r="F2715" s="316"/>
      <c r="G2715" s="318"/>
      <c r="H2715" s="318"/>
      <c r="I2715" s="318"/>
      <c r="J2715" s="318"/>
      <c r="K2715" s="318"/>
      <c r="L2715" s="318"/>
      <c r="M2715" s="318"/>
      <c r="N2715" s="318"/>
      <c r="O2715" s="318"/>
      <c r="P2715" s="318"/>
    </row>
    <row r="2716" spans="1:16" ht="12.75">
      <c r="A2716" s="156"/>
      <c r="B2716" s="156"/>
      <c r="C2716" s="156"/>
      <c r="D2716" s="157"/>
      <c r="E2716" s="322"/>
      <c r="F2716" s="322"/>
      <c r="G2716" s="158"/>
      <c r="H2716" s="158"/>
      <c r="I2716" s="158"/>
      <c r="J2716" s="158"/>
      <c r="K2716" s="158"/>
      <c r="L2716" s="158"/>
      <c r="M2716" s="158"/>
      <c r="N2716" s="158"/>
      <c r="O2716" s="158"/>
      <c r="P2716" s="158"/>
    </row>
    <row r="2717" spans="1:16" ht="12.75">
      <c r="A2717" s="33"/>
      <c r="B2717" s="33"/>
      <c r="C2717" s="119"/>
      <c r="D2717" s="324"/>
      <c r="E2717" s="316"/>
      <c r="F2717" s="316"/>
      <c r="G2717" s="318"/>
      <c r="H2717" s="318"/>
      <c r="I2717" s="318"/>
      <c r="J2717" s="318"/>
      <c r="K2717" s="318"/>
      <c r="L2717" s="318"/>
      <c r="M2717" s="318"/>
      <c r="N2717" s="318"/>
      <c r="O2717" s="318"/>
      <c r="P2717" s="318"/>
    </row>
    <row r="2718" spans="1:16" ht="12.75">
      <c r="A2718" s="156"/>
      <c r="B2718" s="156"/>
      <c r="C2718" s="156"/>
      <c r="D2718" s="157"/>
      <c r="E2718" s="322"/>
      <c r="F2718" s="322"/>
      <c r="G2718" s="158"/>
      <c r="H2718" s="158"/>
      <c r="I2718" s="158"/>
      <c r="J2718" s="158"/>
      <c r="K2718" s="158"/>
      <c r="L2718" s="158"/>
      <c r="M2718" s="158"/>
      <c r="N2718" s="158"/>
      <c r="O2718" s="158"/>
      <c r="P2718" s="158"/>
    </row>
    <row r="2719" spans="1:16" ht="12.75">
      <c r="A2719" s="33"/>
      <c r="B2719" s="33"/>
      <c r="C2719" s="119"/>
      <c r="D2719" s="324"/>
      <c r="E2719" s="316"/>
      <c r="F2719" s="316"/>
      <c r="G2719" s="318"/>
      <c r="H2719" s="318"/>
      <c r="I2719" s="318"/>
      <c r="J2719" s="318"/>
      <c r="K2719" s="318"/>
      <c r="L2719" s="318"/>
      <c r="M2719" s="318"/>
      <c r="N2719" s="318"/>
      <c r="O2719" s="318"/>
      <c r="P2719" s="318"/>
    </row>
    <row r="2720" spans="1:16" ht="12.75">
      <c r="A2720" s="156"/>
      <c r="B2720" s="156"/>
      <c r="C2720" s="156"/>
      <c r="D2720" s="157"/>
      <c r="E2720" s="322"/>
      <c r="F2720" s="322"/>
      <c r="G2720" s="158"/>
      <c r="H2720" s="158"/>
      <c r="I2720" s="158"/>
      <c r="J2720" s="158"/>
      <c r="K2720" s="158"/>
      <c r="L2720" s="158"/>
      <c r="M2720" s="158"/>
      <c r="N2720" s="158"/>
      <c r="O2720" s="158"/>
      <c r="P2720" s="158"/>
    </row>
    <row r="2721" spans="1:16" ht="12.75">
      <c r="A2721" s="33"/>
      <c r="B2721" s="33"/>
      <c r="C2721" s="119"/>
      <c r="D2721" s="324"/>
      <c r="E2721" s="316"/>
      <c r="F2721" s="316"/>
      <c r="G2721" s="318"/>
      <c r="H2721" s="318"/>
      <c r="I2721" s="318"/>
      <c r="J2721" s="318"/>
      <c r="K2721" s="318"/>
      <c r="L2721" s="318"/>
      <c r="M2721" s="318"/>
      <c r="N2721" s="318"/>
      <c r="O2721" s="318"/>
      <c r="P2721" s="318"/>
    </row>
    <row r="2722" spans="1:16" ht="12.75">
      <c r="A2722" s="156"/>
      <c r="B2722" s="156"/>
      <c r="C2722" s="156"/>
      <c r="D2722" s="157"/>
      <c r="E2722" s="322"/>
      <c r="F2722" s="322"/>
      <c r="G2722" s="158"/>
      <c r="H2722" s="158"/>
      <c r="I2722" s="158"/>
      <c r="J2722" s="158"/>
      <c r="K2722" s="158"/>
      <c r="L2722" s="158"/>
      <c r="M2722" s="158"/>
      <c r="N2722" s="158"/>
      <c r="O2722" s="158"/>
      <c r="P2722" s="158"/>
    </row>
    <row r="2723" spans="1:16" ht="12.75">
      <c r="A2723" s="33"/>
      <c r="B2723" s="33"/>
      <c r="C2723" s="119"/>
      <c r="D2723" s="324"/>
      <c r="E2723" s="316"/>
      <c r="F2723" s="316"/>
      <c r="G2723" s="318"/>
      <c r="H2723" s="318"/>
      <c r="I2723" s="318"/>
      <c r="J2723" s="318"/>
      <c r="K2723" s="318"/>
      <c r="L2723" s="318"/>
      <c r="M2723" s="318"/>
      <c r="N2723" s="318"/>
      <c r="O2723" s="318"/>
      <c r="P2723" s="318"/>
    </row>
    <row r="2724" spans="1:16" ht="12.75">
      <c r="A2724" s="156"/>
      <c r="B2724" s="156"/>
      <c r="C2724" s="156"/>
      <c r="D2724" s="157"/>
      <c r="E2724" s="322"/>
      <c r="F2724" s="322"/>
      <c r="G2724" s="158"/>
      <c r="H2724" s="158"/>
      <c r="I2724" s="158"/>
      <c r="J2724" s="158"/>
      <c r="K2724" s="158"/>
      <c r="L2724" s="158"/>
      <c r="M2724" s="158"/>
      <c r="N2724" s="158"/>
      <c r="O2724" s="158"/>
      <c r="P2724" s="158"/>
    </row>
    <row r="2725" spans="1:16" ht="12.75">
      <c r="A2725" s="33"/>
      <c r="B2725" s="33"/>
      <c r="C2725" s="119"/>
      <c r="D2725" s="324"/>
      <c r="E2725" s="316"/>
      <c r="F2725" s="316"/>
      <c r="G2725" s="318"/>
      <c r="H2725" s="318"/>
      <c r="I2725" s="318"/>
      <c r="J2725" s="318"/>
      <c r="K2725" s="318"/>
      <c r="L2725" s="318"/>
      <c r="M2725" s="318"/>
      <c r="N2725" s="318"/>
      <c r="O2725" s="318"/>
      <c r="P2725" s="318"/>
    </row>
    <row r="2726" spans="1:16" ht="12.75">
      <c r="A2726" s="156"/>
      <c r="B2726" s="156"/>
      <c r="C2726" s="156"/>
      <c r="D2726" s="157"/>
      <c r="E2726" s="322"/>
      <c r="F2726" s="322"/>
      <c r="G2726" s="158"/>
      <c r="H2726" s="158"/>
      <c r="I2726" s="158"/>
      <c r="J2726" s="158"/>
      <c r="K2726" s="158"/>
      <c r="L2726" s="158"/>
      <c r="M2726" s="158"/>
      <c r="N2726" s="158"/>
      <c r="O2726" s="158"/>
      <c r="P2726" s="158"/>
    </row>
    <row r="2727" spans="1:16" ht="12.75">
      <c r="A2727" s="33"/>
      <c r="B2727" s="33"/>
      <c r="C2727" s="119"/>
      <c r="D2727" s="324"/>
      <c r="E2727" s="316"/>
      <c r="F2727" s="316"/>
      <c r="G2727" s="318"/>
      <c r="H2727" s="318"/>
      <c r="I2727" s="318"/>
      <c r="J2727" s="318"/>
      <c r="K2727" s="318"/>
      <c r="L2727" s="318"/>
      <c r="M2727" s="318"/>
      <c r="N2727" s="318"/>
      <c r="O2727" s="318"/>
      <c r="P2727" s="318"/>
    </row>
    <row r="2728" spans="1:16" ht="12.75">
      <c r="A2728" s="156"/>
      <c r="B2728" s="156"/>
      <c r="C2728" s="156"/>
      <c r="D2728" s="157"/>
      <c r="E2728" s="322"/>
      <c r="F2728" s="322"/>
      <c r="G2728" s="158"/>
      <c r="H2728" s="158"/>
      <c r="I2728" s="158"/>
      <c r="J2728" s="158"/>
      <c r="K2728" s="158"/>
      <c r="L2728" s="158"/>
      <c r="M2728" s="158"/>
      <c r="N2728" s="158"/>
      <c r="O2728" s="158"/>
      <c r="P2728" s="158"/>
    </row>
    <row r="2729" spans="1:16" ht="12.75">
      <c r="A2729" s="33"/>
      <c r="B2729" s="33"/>
      <c r="C2729" s="119"/>
      <c r="D2729" s="324"/>
      <c r="E2729" s="316"/>
      <c r="F2729" s="316"/>
      <c r="G2729" s="318"/>
      <c r="H2729" s="318"/>
      <c r="I2729" s="318"/>
      <c r="J2729" s="318"/>
      <c r="K2729" s="318"/>
      <c r="L2729" s="318"/>
      <c r="M2729" s="318"/>
      <c r="N2729" s="318"/>
      <c r="O2729" s="318"/>
      <c r="P2729" s="318"/>
    </row>
    <row r="2730" spans="1:16" ht="12.75">
      <c r="A2730" s="156"/>
      <c r="B2730" s="156"/>
      <c r="C2730" s="156"/>
      <c r="D2730" s="157"/>
      <c r="E2730" s="322"/>
      <c r="F2730" s="322"/>
      <c r="G2730" s="158"/>
      <c r="H2730" s="158"/>
      <c r="I2730" s="158"/>
      <c r="J2730" s="158"/>
      <c r="K2730" s="158"/>
      <c r="L2730" s="158"/>
      <c r="M2730" s="158"/>
      <c r="N2730" s="158"/>
      <c r="O2730" s="158"/>
      <c r="P2730" s="158"/>
    </row>
    <row r="2731" spans="1:16" ht="12.75">
      <c r="A2731" s="33"/>
      <c r="B2731" s="33"/>
      <c r="C2731" s="119"/>
      <c r="D2731" s="324"/>
      <c r="E2731" s="316"/>
      <c r="F2731" s="316"/>
      <c r="G2731" s="318"/>
      <c r="H2731" s="318"/>
      <c r="I2731" s="318"/>
      <c r="J2731" s="318"/>
      <c r="K2731" s="318"/>
      <c r="L2731" s="318"/>
      <c r="M2731" s="318"/>
      <c r="N2731" s="318"/>
      <c r="O2731" s="318"/>
      <c r="P2731" s="318"/>
    </row>
    <row r="2732" spans="1:16" ht="12.75">
      <c r="A2732" s="156"/>
      <c r="B2732" s="156"/>
      <c r="C2732" s="156"/>
      <c r="D2732" s="157"/>
      <c r="E2732" s="322"/>
      <c r="F2732" s="322"/>
      <c r="G2732" s="158"/>
      <c r="H2732" s="158"/>
      <c r="I2732" s="158"/>
      <c r="J2732" s="158"/>
      <c r="K2732" s="158"/>
      <c r="L2732" s="158"/>
      <c r="M2732" s="158"/>
      <c r="N2732" s="158"/>
      <c r="O2732" s="158"/>
      <c r="P2732" s="158"/>
    </row>
    <row r="2733" spans="1:16" ht="12.75">
      <c r="A2733" s="33"/>
      <c r="B2733" s="33"/>
      <c r="C2733" s="119"/>
      <c r="D2733" s="324"/>
      <c r="E2733" s="316"/>
      <c r="F2733" s="316"/>
      <c r="G2733" s="318"/>
      <c r="H2733" s="318"/>
      <c r="I2733" s="318"/>
      <c r="J2733" s="318"/>
      <c r="K2733" s="318"/>
      <c r="L2733" s="318"/>
      <c r="M2733" s="318"/>
      <c r="N2733" s="318"/>
      <c r="O2733" s="318"/>
      <c r="P2733" s="318"/>
    </row>
    <row r="2734" spans="1:16" ht="12.75">
      <c r="A2734" s="156"/>
      <c r="B2734" s="156"/>
      <c r="C2734" s="156"/>
      <c r="D2734" s="157"/>
      <c r="E2734" s="322"/>
      <c r="F2734" s="322"/>
      <c r="G2734" s="158"/>
      <c r="H2734" s="158"/>
      <c r="I2734" s="158"/>
      <c r="J2734" s="158"/>
      <c r="K2734" s="158"/>
      <c r="L2734" s="158"/>
      <c r="M2734" s="158"/>
      <c r="N2734" s="158"/>
      <c r="O2734" s="158"/>
      <c r="P2734" s="158"/>
    </row>
    <row r="2735" spans="1:16" ht="12.75">
      <c r="A2735" s="33"/>
      <c r="B2735" s="33"/>
      <c r="C2735" s="119"/>
      <c r="D2735" s="324"/>
      <c r="E2735" s="316"/>
      <c r="F2735" s="316"/>
      <c r="G2735" s="318"/>
      <c r="H2735" s="318"/>
      <c r="I2735" s="318"/>
      <c r="J2735" s="318"/>
      <c r="K2735" s="318"/>
      <c r="L2735" s="318"/>
      <c r="M2735" s="318"/>
      <c r="N2735" s="318"/>
      <c r="O2735" s="318"/>
      <c r="P2735" s="318"/>
    </row>
    <row r="2736" spans="1:16" ht="12.75">
      <c r="A2736" s="156"/>
      <c r="B2736" s="156"/>
      <c r="C2736" s="156"/>
      <c r="D2736" s="157"/>
      <c r="E2736" s="322"/>
      <c r="F2736" s="322"/>
      <c r="G2736" s="158"/>
      <c r="H2736" s="158"/>
      <c r="I2736" s="158"/>
      <c r="J2736" s="158"/>
      <c r="K2736" s="158"/>
      <c r="L2736" s="158"/>
      <c r="M2736" s="158"/>
      <c r="N2736" s="158"/>
      <c r="O2736" s="158"/>
      <c r="P2736" s="158"/>
    </row>
    <row r="2737" spans="1:16" ht="12.75">
      <c r="A2737" s="33"/>
      <c r="B2737" s="33"/>
      <c r="C2737" s="119"/>
      <c r="D2737" s="324"/>
      <c r="E2737" s="316"/>
      <c r="F2737" s="316"/>
      <c r="G2737" s="318"/>
      <c r="H2737" s="318"/>
      <c r="I2737" s="318"/>
      <c r="J2737" s="318"/>
      <c r="K2737" s="318"/>
      <c r="L2737" s="318"/>
      <c r="M2737" s="318"/>
      <c r="N2737" s="318"/>
      <c r="O2737" s="318"/>
      <c r="P2737" s="318"/>
    </row>
    <row r="2738" spans="1:16" ht="12.75">
      <c r="A2738" s="156"/>
      <c r="B2738" s="156"/>
      <c r="C2738" s="156"/>
      <c r="D2738" s="157"/>
      <c r="E2738" s="322"/>
      <c r="F2738" s="322"/>
      <c r="G2738" s="158"/>
      <c r="H2738" s="158"/>
      <c r="I2738" s="158"/>
      <c r="J2738" s="158"/>
      <c r="K2738" s="158"/>
      <c r="L2738" s="158"/>
      <c r="M2738" s="158"/>
      <c r="N2738" s="158"/>
      <c r="O2738" s="158"/>
      <c r="P2738" s="158"/>
    </row>
    <row r="2739" spans="1:16" ht="12.75">
      <c r="A2739" s="33"/>
      <c r="B2739" s="33"/>
      <c r="C2739" s="119"/>
      <c r="D2739" s="324"/>
      <c r="E2739" s="316"/>
      <c r="F2739" s="316"/>
      <c r="G2739" s="318"/>
      <c r="H2739" s="318"/>
      <c r="I2739" s="318"/>
      <c r="J2739" s="318"/>
      <c r="K2739" s="318"/>
      <c r="L2739" s="318"/>
      <c r="M2739" s="318"/>
      <c r="N2739" s="318"/>
      <c r="O2739" s="318"/>
      <c r="P2739" s="318"/>
    </row>
    <row r="2740" spans="1:16" ht="12.75">
      <c r="A2740" s="156"/>
      <c r="B2740" s="156"/>
      <c r="C2740" s="156"/>
      <c r="D2740" s="157"/>
      <c r="E2740" s="322"/>
      <c r="F2740" s="322"/>
      <c r="G2740" s="158"/>
      <c r="H2740" s="158"/>
      <c r="I2740" s="158"/>
      <c r="J2740" s="158"/>
      <c r="K2740" s="158"/>
      <c r="L2740" s="158"/>
      <c r="M2740" s="158"/>
      <c r="N2740" s="158"/>
      <c r="O2740" s="158"/>
      <c r="P2740" s="158"/>
    </row>
    <row r="2741" spans="1:16" ht="12.75">
      <c r="A2741" s="33"/>
      <c r="B2741" s="33"/>
      <c r="C2741" s="119"/>
      <c r="D2741" s="324"/>
      <c r="E2741" s="316"/>
      <c r="F2741" s="316"/>
      <c r="G2741" s="318"/>
      <c r="H2741" s="318"/>
      <c r="I2741" s="318"/>
      <c r="J2741" s="318"/>
      <c r="K2741" s="318"/>
      <c r="L2741" s="318"/>
      <c r="M2741" s="318"/>
      <c r="N2741" s="318"/>
      <c r="O2741" s="318"/>
      <c r="P2741" s="318"/>
    </row>
    <row r="2742" spans="1:16" ht="12.75">
      <c r="A2742" s="156"/>
      <c r="B2742" s="156"/>
      <c r="C2742" s="156"/>
      <c r="D2742" s="157"/>
      <c r="E2742" s="322"/>
      <c r="F2742" s="322"/>
      <c r="G2742" s="158"/>
      <c r="H2742" s="158"/>
      <c r="I2742" s="158"/>
      <c r="J2742" s="158"/>
      <c r="K2742" s="158"/>
      <c r="L2742" s="158"/>
      <c r="M2742" s="158"/>
      <c r="N2742" s="158"/>
      <c r="O2742" s="158"/>
      <c r="P2742" s="158"/>
    </row>
    <row r="2743" spans="1:16" ht="12.75">
      <c r="A2743" s="33"/>
      <c r="B2743" s="33"/>
      <c r="C2743" s="119"/>
      <c r="D2743" s="324"/>
      <c r="E2743" s="316"/>
      <c r="F2743" s="316"/>
      <c r="G2743" s="318"/>
      <c r="H2743" s="318"/>
      <c r="I2743" s="318"/>
      <c r="J2743" s="318"/>
      <c r="K2743" s="318"/>
      <c r="L2743" s="318"/>
      <c r="M2743" s="318"/>
      <c r="N2743" s="318"/>
      <c r="O2743" s="318"/>
      <c r="P2743" s="318"/>
    </row>
    <row r="2744" spans="1:16" ht="12.75">
      <c r="A2744" s="156"/>
      <c r="B2744" s="156"/>
      <c r="C2744" s="156"/>
      <c r="D2744" s="157"/>
      <c r="E2744" s="322"/>
      <c r="F2744" s="322"/>
      <c r="G2744" s="158"/>
      <c r="H2744" s="158"/>
      <c r="I2744" s="158"/>
      <c r="J2744" s="158"/>
      <c r="K2744" s="158"/>
      <c r="L2744" s="158"/>
      <c r="M2744" s="158"/>
      <c r="N2744" s="158"/>
      <c r="O2744" s="158"/>
      <c r="P2744" s="158"/>
    </row>
    <row r="2745" spans="1:16" ht="12.75">
      <c r="A2745" s="33"/>
      <c r="B2745" s="33"/>
      <c r="C2745" s="119"/>
      <c r="D2745" s="324"/>
      <c r="E2745" s="316"/>
      <c r="F2745" s="316"/>
      <c r="G2745" s="318"/>
      <c r="H2745" s="318"/>
      <c r="I2745" s="318"/>
      <c r="J2745" s="318"/>
      <c r="K2745" s="318"/>
      <c r="L2745" s="318"/>
      <c r="M2745" s="318"/>
      <c r="N2745" s="318"/>
      <c r="O2745" s="318"/>
      <c r="P2745" s="318"/>
    </row>
    <row r="2746" spans="1:16" ht="12.75">
      <c r="A2746" s="156"/>
      <c r="B2746" s="156"/>
      <c r="C2746" s="156"/>
      <c r="D2746" s="157"/>
      <c r="E2746" s="322"/>
      <c r="F2746" s="322"/>
      <c r="G2746" s="158"/>
      <c r="H2746" s="158"/>
      <c r="I2746" s="158"/>
      <c r="J2746" s="158"/>
      <c r="K2746" s="158"/>
      <c r="L2746" s="158"/>
      <c r="M2746" s="158"/>
      <c r="N2746" s="158"/>
      <c r="O2746" s="158"/>
      <c r="P2746" s="158"/>
    </row>
    <row r="2747" spans="1:16" ht="12.75">
      <c r="A2747" s="33"/>
      <c r="B2747" s="33"/>
      <c r="C2747" s="119"/>
      <c r="D2747" s="324"/>
      <c r="E2747" s="316"/>
      <c r="F2747" s="316"/>
      <c r="G2747" s="318"/>
      <c r="H2747" s="318"/>
      <c r="I2747" s="318"/>
      <c r="J2747" s="318"/>
      <c r="K2747" s="318"/>
      <c r="L2747" s="318"/>
      <c r="M2747" s="318"/>
      <c r="N2747" s="318"/>
      <c r="O2747" s="318"/>
      <c r="P2747" s="318"/>
    </row>
    <row r="2748" spans="1:16" ht="12.75">
      <c r="A2748" s="156"/>
      <c r="B2748" s="156"/>
      <c r="C2748" s="156"/>
      <c r="D2748" s="157"/>
      <c r="E2748" s="322"/>
      <c r="F2748" s="322"/>
      <c r="G2748" s="158"/>
      <c r="H2748" s="158"/>
      <c r="I2748" s="158"/>
      <c r="J2748" s="158"/>
      <c r="K2748" s="158"/>
      <c r="L2748" s="158"/>
      <c r="M2748" s="158"/>
      <c r="N2748" s="158"/>
      <c r="O2748" s="158"/>
      <c r="P2748" s="158"/>
    </row>
    <row r="2749" spans="1:16" ht="12.75">
      <c r="A2749" s="33"/>
      <c r="B2749" s="33"/>
      <c r="C2749" s="119"/>
      <c r="D2749" s="324"/>
      <c r="E2749" s="316"/>
      <c r="F2749" s="316"/>
      <c r="G2749" s="318"/>
      <c r="H2749" s="318"/>
      <c r="I2749" s="318"/>
      <c r="J2749" s="318"/>
      <c r="K2749" s="318"/>
      <c r="L2749" s="318"/>
      <c r="M2749" s="318"/>
      <c r="N2749" s="318"/>
      <c r="O2749" s="318"/>
      <c r="P2749" s="318"/>
    </row>
    <row r="2750" spans="1:16" ht="12.75">
      <c r="A2750" s="156"/>
      <c r="B2750" s="156"/>
      <c r="C2750" s="156"/>
      <c r="D2750" s="157"/>
      <c r="E2750" s="322"/>
      <c r="F2750" s="322"/>
      <c r="G2750" s="158"/>
      <c r="H2750" s="158"/>
      <c r="I2750" s="158"/>
      <c r="J2750" s="158"/>
      <c r="K2750" s="158"/>
      <c r="L2750" s="158"/>
      <c r="M2750" s="158"/>
      <c r="N2750" s="158"/>
      <c r="O2750" s="158"/>
      <c r="P2750" s="158"/>
    </row>
    <row r="2751" spans="1:16" ht="12.75">
      <c r="A2751" s="33"/>
      <c r="B2751" s="33"/>
      <c r="C2751" s="119"/>
      <c r="D2751" s="324"/>
      <c r="E2751" s="316"/>
      <c r="F2751" s="316"/>
      <c r="G2751" s="318"/>
      <c r="H2751" s="318"/>
      <c r="I2751" s="318"/>
      <c r="J2751" s="318"/>
      <c r="K2751" s="318"/>
      <c r="L2751" s="318"/>
      <c r="M2751" s="318"/>
      <c r="N2751" s="318"/>
      <c r="O2751" s="318"/>
      <c r="P2751" s="318"/>
    </row>
    <row r="2752" spans="1:16" ht="12.75">
      <c r="A2752" s="156"/>
      <c r="B2752" s="156"/>
      <c r="C2752" s="156"/>
      <c r="D2752" s="157"/>
      <c r="E2752" s="322"/>
      <c r="F2752" s="322"/>
      <c r="G2752" s="158"/>
      <c r="H2752" s="158"/>
      <c r="I2752" s="158"/>
      <c r="J2752" s="158"/>
      <c r="K2752" s="158"/>
      <c r="L2752" s="158"/>
      <c r="M2752" s="158"/>
      <c r="N2752" s="158"/>
      <c r="O2752" s="158"/>
      <c r="P2752" s="158"/>
    </row>
    <row r="2753" spans="1:16" ht="12.75">
      <c r="A2753" s="33"/>
      <c r="B2753" s="33"/>
      <c r="C2753" s="119"/>
      <c r="D2753" s="324"/>
      <c r="E2753" s="316"/>
      <c r="F2753" s="316"/>
      <c r="G2753" s="318"/>
      <c r="H2753" s="318"/>
      <c r="I2753" s="318"/>
      <c r="J2753" s="318"/>
      <c r="K2753" s="318"/>
      <c r="L2753" s="318"/>
      <c r="M2753" s="318"/>
      <c r="N2753" s="318"/>
      <c r="O2753" s="318"/>
      <c r="P2753" s="318"/>
    </row>
    <row r="2754" spans="1:16" ht="12.75">
      <c r="A2754" s="156"/>
      <c r="B2754" s="156"/>
      <c r="C2754" s="156"/>
      <c r="D2754" s="157"/>
      <c r="E2754" s="322"/>
      <c r="F2754" s="322"/>
      <c r="G2754" s="158"/>
      <c r="H2754" s="158"/>
      <c r="I2754" s="158"/>
      <c r="J2754" s="158"/>
      <c r="K2754" s="158"/>
      <c r="L2754" s="158"/>
      <c r="M2754" s="158"/>
      <c r="N2754" s="158"/>
      <c r="O2754" s="158"/>
      <c r="P2754" s="158"/>
    </row>
    <row r="2755" spans="1:16" ht="12.75">
      <c r="A2755" s="33"/>
      <c r="B2755" s="33"/>
      <c r="C2755" s="119"/>
      <c r="D2755" s="324"/>
      <c r="E2755" s="316"/>
      <c r="F2755" s="316"/>
      <c r="G2755" s="318"/>
      <c r="H2755" s="318"/>
      <c r="I2755" s="318"/>
      <c r="J2755" s="318"/>
      <c r="K2755" s="318"/>
      <c r="L2755" s="318"/>
      <c r="M2755" s="318"/>
      <c r="N2755" s="318"/>
      <c r="O2755" s="318"/>
      <c r="P2755" s="318"/>
    </row>
    <row r="2756" spans="1:16" ht="12.75">
      <c r="A2756" s="156"/>
      <c r="B2756" s="156"/>
      <c r="C2756" s="156"/>
      <c r="D2756" s="157"/>
      <c r="E2756" s="322"/>
      <c r="F2756" s="322"/>
      <c r="G2756" s="158"/>
      <c r="H2756" s="158"/>
      <c r="I2756" s="158"/>
      <c r="J2756" s="158"/>
      <c r="K2756" s="158"/>
      <c r="L2756" s="158"/>
      <c r="M2756" s="158"/>
      <c r="N2756" s="158"/>
      <c r="O2756" s="158"/>
      <c r="P2756" s="158"/>
    </row>
    <row r="2757" spans="1:16" ht="12.75">
      <c r="A2757" s="33"/>
      <c r="B2757" s="33"/>
      <c r="C2757" s="119"/>
      <c r="D2757" s="324"/>
      <c r="E2757" s="316"/>
      <c r="F2757" s="316"/>
      <c r="G2757" s="318"/>
      <c r="H2757" s="318"/>
      <c r="I2757" s="318"/>
      <c r="J2757" s="318"/>
      <c r="K2757" s="318"/>
      <c r="L2757" s="318"/>
      <c r="M2757" s="318"/>
      <c r="N2757" s="318"/>
      <c r="O2757" s="318"/>
      <c r="P2757" s="318"/>
    </row>
    <row r="2758" spans="1:16" ht="12.75">
      <c r="A2758" s="156"/>
      <c r="B2758" s="156"/>
      <c r="C2758" s="156"/>
      <c r="D2758" s="157"/>
      <c r="E2758" s="322"/>
      <c r="F2758" s="322"/>
      <c r="G2758" s="158"/>
      <c r="H2758" s="158"/>
      <c r="I2758" s="158"/>
      <c r="J2758" s="158"/>
      <c r="K2758" s="158"/>
      <c r="L2758" s="158"/>
      <c r="M2758" s="158"/>
      <c r="N2758" s="158"/>
      <c r="O2758" s="158"/>
      <c r="P2758" s="158"/>
    </row>
    <row r="2759" spans="1:16" ht="12.75">
      <c r="A2759" s="33"/>
      <c r="B2759" s="33"/>
      <c r="C2759" s="119"/>
      <c r="D2759" s="324"/>
      <c r="E2759" s="316"/>
      <c r="F2759" s="316"/>
      <c r="G2759" s="318"/>
      <c r="H2759" s="318"/>
      <c r="I2759" s="318"/>
      <c r="J2759" s="318"/>
      <c r="K2759" s="318"/>
      <c r="L2759" s="318"/>
      <c r="M2759" s="318"/>
      <c r="N2759" s="318"/>
      <c r="O2759" s="318"/>
      <c r="P2759" s="318"/>
    </row>
    <row r="2760" spans="1:16" ht="12.75">
      <c r="A2760" s="156"/>
      <c r="B2760" s="156"/>
      <c r="C2760" s="156"/>
      <c r="D2760" s="157"/>
      <c r="E2760" s="322"/>
      <c r="F2760" s="322"/>
      <c r="G2760" s="158"/>
      <c r="H2760" s="158"/>
      <c r="I2760" s="158"/>
      <c r="J2760" s="158"/>
      <c r="K2760" s="158"/>
      <c r="L2760" s="158"/>
      <c r="M2760" s="158"/>
      <c r="N2760" s="158"/>
      <c r="O2760" s="158"/>
      <c r="P2760" s="158"/>
    </row>
    <row r="2761" spans="1:16" ht="12.75">
      <c r="A2761" s="33"/>
      <c r="B2761" s="33"/>
      <c r="C2761" s="119"/>
      <c r="D2761" s="324"/>
      <c r="E2761" s="316"/>
      <c r="F2761" s="316"/>
      <c r="G2761" s="318"/>
      <c r="H2761" s="318"/>
      <c r="I2761" s="318"/>
      <c r="J2761" s="318"/>
      <c r="K2761" s="318"/>
      <c r="L2761" s="318"/>
      <c r="M2761" s="318"/>
      <c r="N2761" s="318"/>
      <c r="O2761" s="318"/>
      <c r="P2761" s="318"/>
    </row>
    <row r="2762" spans="1:16" ht="12.75">
      <c r="A2762" s="156"/>
      <c r="B2762" s="156"/>
      <c r="C2762" s="156"/>
      <c r="D2762" s="157"/>
      <c r="E2762" s="322"/>
      <c r="F2762" s="322"/>
      <c r="G2762" s="158"/>
      <c r="H2762" s="158"/>
      <c r="I2762" s="158"/>
      <c r="J2762" s="158"/>
      <c r="K2762" s="158"/>
      <c r="L2762" s="158"/>
      <c r="M2762" s="158"/>
      <c r="N2762" s="158"/>
      <c r="O2762" s="158"/>
      <c r="P2762" s="158"/>
    </row>
    <row r="2763" spans="1:16" ht="12.75">
      <c r="A2763" s="33"/>
      <c r="B2763" s="33"/>
      <c r="C2763" s="119"/>
      <c r="D2763" s="324"/>
      <c r="E2763" s="316"/>
      <c r="F2763" s="316"/>
      <c r="G2763" s="318"/>
      <c r="H2763" s="318"/>
      <c r="I2763" s="318"/>
      <c r="J2763" s="318"/>
      <c r="K2763" s="318"/>
      <c r="L2763" s="318"/>
      <c r="M2763" s="318"/>
      <c r="N2763" s="318"/>
      <c r="O2763" s="318"/>
      <c r="P2763" s="318"/>
    </row>
    <row r="2764" spans="1:16" ht="12.75">
      <c r="A2764" s="156"/>
      <c r="B2764" s="156"/>
      <c r="C2764" s="156"/>
      <c r="D2764" s="157"/>
      <c r="E2764" s="322"/>
      <c r="F2764" s="322"/>
      <c r="G2764" s="158"/>
      <c r="H2764" s="158"/>
      <c r="I2764" s="158"/>
      <c r="J2764" s="158"/>
      <c r="K2764" s="158"/>
      <c r="L2764" s="158"/>
      <c r="M2764" s="158"/>
      <c r="N2764" s="158"/>
      <c r="O2764" s="158"/>
      <c r="P2764" s="158"/>
    </row>
    <row r="2765" spans="1:16" ht="12.75">
      <c r="A2765" s="33"/>
      <c r="B2765" s="33"/>
      <c r="C2765" s="119"/>
      <c r="D2765" s="324"/>
      <c r="E2765" s="316"/>
      <c r="F2765" s="316"/>
      <c r="G2765" s="318"/>
      <c r="H2765" s="318"/>
      <c r="I2765" s="318"/>
      <c r="J2765" s="318"/>
      <c r="K2765" s="318"/>
      <c r="L2765" s="318"/>
      <c r="M2765" s="318"/>
      <c r="N2765" s="318"/>
      <c r="O2765" s="318"/>
      <c r="P2765" s="318"/>
    </row>
    <row r="2766" spans="1:16" ht="12.75">
      <c r="A2766" s="156"/>
      <c r="B2766" s="156"/>
      <c r="C2766" s="156"/>
      <c r="D2766" s="157"/>
      <c r="E2766" s="322"/>
      <c r="F2766" s="322"/>
      <c r="G2766" s="158"/>
      <c r="H2766" s="158"/>
      <c r="I2766" s="158"/>
      <c r="J2766" s="158"/>
      <c r="K2766" s="158"/>
      <c r="L2766" s="158"/>
      <c r="M2766" s="158"/>
      <c r="N2766" s="158"/>
      <c r="O2766" s="158"/>
      <c r="P2766" s="158"/>
    </row>
    <row r="2767" spans="1:16" ht="12.75">
      <c r="A2767" s="33"/>
      <c r="B2767" s="33"/>
      <c r="C2767" s="119"/>
      <c r="D2767" s="324"/>
      <c r="E2767" s="316"/>
      <c r="F2767" s="316"/>
      <c r="G2767" s="318"/>
      <c r="H2767" s="318"/>
      <c r="I2767" s="318"/>
      <c r="J2767" s="318"/>
      <c r="K2767" s="318"/>
      <c r="L2767" s="318"/>
      <c r="M2767" s="318"/>
      <c r="N2767" s="318"/>
      <c r="O2767" s="318"/>
      <c r="P2767" s="318"/>
    </row>
    <row r="2768" spans="1:16" ht="12.75">
      <c r="A2768" s="156"/>
      <c r="B2768" s="156"/>
      <c r="C2768" s="156"/>
      <c r="D2768" s="157"/>
      <c r="E2768" s="322"/>
      <c r="F2768" s="322"/>
      <c r="G2768" s="158"/>
      <c r="H2768" s="158"/>
      <c r="I2768" s="158"/>
      <c r="J2768" s="158"/>
      <c r="K2768" s="158"/>
      <c r="L2768" s="158"/>
      <c r="M2768" s="158"/>
      <c r="N2768" s="158"/>
      <c r="O2768" s="158"/>
      <c r="P2768" s="158"/>
    </row>
    <row r="2769" spans="1:16" ht="12.75">
      <c r="A2769" s="33"/>
      <c r="B2769" s="33"/>
      <c r="C2769" s="119"/>
      <c r="D2769" s="324"/>
      <c r="E2769" s="316"/>
      <c r="F2769" s="316"/>
      <c r="G2769" s="318"/>
      <c r="H2769" s="318"/>
      <c r="I2769" s="318"/>
      <c r="J2769" s="318"/>
      <c r="K2769" s="318"/>
      <c r="L2769" s="318"/>
      <c r="M2769" s="318"/>
      <c r="N2769" s="318"/>
      <c r="O2769" s="318"/>
      <c r="P2769" s="318"/>
    </row>
    <row r="2770" spans="1:16" ht="12.75">
      <c r="A2770" s="156"/>
      <c r="B2770" s="156"/>
      <c r="C2770" s="156"/>
      <c r="D2770" s="157"/>
      <c r="E2770" s="322"/>
      <c r="F2770" s="322"/>
      <c r="G2770" s="158"/>
      <c r="H2770" s="158"/>
      <c r="I2770" s="158"/>
      <c r="J2770" s="158"/>
      <c r="K2770" s="158"/>
      <c r="L2770" s="158"/>
      <c r="M2770" s="158"/>
      <c r="N2770" s="158"/>
      <c r="O2770" s="158"/>
      <c r="P2770" s="158"/>
    </row>
    <row r="2771" spans="1:16" ht="12.75">
      <c r="A2771" s="33"/>
      <c r="B2771" s="33"/>
      <c r="C2771" s="119"/>
      <c r="D2771" s="324"/>
      <c r="E2771" s="316"/>
      <c r="F2771" s="316"/>
      <c r="G2771" s="318"/>
      <c r="H2771" s="318"/>
      <c r="I2771" s="318"/>
      <c r="J2771" s="318"/>
      <c r="K2771" s="318"/>
      <c r="L2771" s="318"/>
      <c r="M2771" s="318"/>
      <c r="N2771" s="318"/>
      <c r="O2771" s="318"/>
      <c r="P2771" s="318"/>
    </row>
    <row r="2772" spans="1:16" ht="12.75">
      <c r="A2772" s="156"/>
      <c r="B2772" s="156"/>
      <c r="C2772" s="156"/>
      <c r="D2772" s="157"/>
      <c r="E2772" s="322"/>
      <c r="F2772" s="322"/>
      <c r="G2772" s="158"/>
      <c r="H2772" s="158"/>
      <c r="I2772" s="158"/>
      <c r="J2772" s="158"/>
      <c r="K2772" s="158"/>
      <c r="L2772" s="158"/>
      <c r="M2772" s="158"/>
      <c r="N2772" s="158"/>
      <c r="O2772" s="158"/>
      <c r="P2772" s="158"/>
    </row>
    <row r="2773" spans="1:16" ht="12.75">
      <c r="A2773" s="33"/>
      <c r="B2773" s="33"/>
      <c r="C2773" s="119"/>
      <c r="D2773" s="324"/>
      <c r="E2773" s="316"/>
      <c r="F2773" s="316"/>
      <c r="G2773" s="318"/>
      <c r="H2773" s="318"/>
      <c r="I2773" s="318"/>
      <c r="J2773" s="318"/>
      <c r="K2773" s="318"/>
      <c r="L2773" s="318"/>
      <c r="M2773" s="318"/>
      <c r="N2773" s="318"/>
      <c r="O2773" s="318"/>
      <c r="P2773" s="318"/>
    </row>
    <row r="2774" spans="1:16" ht="12.75">
      <c r="A2774" s="156"/>
      <c r="B2774" s="156"/>
      <c r="C2774" s="156"/>
      <c r="D2774" s="157"/>
      <c r="E2774" s="322"/>
      <c r="F2774" s="322"/>
      <c r="G2774" s="158"/>
      <c r="H2774" s="158"/>
      <c r="I2774" s="158"/>
      <c r="J2774" s="158"/>
      <c r="K2774" s="158"/>
      <c r="L2774" s="158"/>
      <c r="M2774" s="158"/>
      <c r="N2774" s="158"/>
      <c r="O2774" s="158"/>
      <c r="P2774" s="158"/>
    </row>
    <row r="2775" spans="1:16" ht="12.75">
      <c r="A2775" s="33"/>
      <c r="B2775" s="33"/>
      <c r="C2775" s="119"/>
      <c r="D2775" s="324"/>
      <c r="E2775" s="316"/>
      <c r="F2775" s="316"/>
      <c r="G2775" s="318"/>
      <c r="H2775" s="318"/>
      <c r="I2775" s="318"/>
      <c r="J2775" s="318"/>
      <c r="K2775" s="318"/>
      <c r="L2775" s="318"/>
      <c r="M2775" s="318"/>
      <c r="N2775" s="318"/>
      <c r="O2775" s="318"/>
      <c r="P2775" s="318"/>
    </row>
    <row r="2776" spans="1:16" ht="12.75">
      <c r="A2776" s="156"/>
      <c r="B2776" s="156"/>
      <c r="C2776" s="156"/>
      <c r="D2776" s="157"/>
      <c r="E2776" s="322"/>
      <c r="F2776" s="322"/>
      <c r="G2776" s="158"/>
      <c r="H2776" s="158"/>
      <c r="I2776" s="158"/>
      <c r="J2776" s="158"/>
      <c r="K2776" s="158"/>
      <c r="L2776" s="158"/>
      <c r="M2776" s="158"/>
      <c r="N2776" s="158"/>
      <c r="O2776" s="158"/>
      <c r="P2776" s="158"/>
    </row>
    <row r="2777" spans="1:16" ht="12.75">
      <c r="A2777" s="33"/>
      <c r="B2777" s="33"/>
      <c r="C2777" s="119"/>
      <c r="D2777" s="324"/>
      <c r="E2777" s="316"/>
      <c r="F2777" s="316"/>
      <c r="G2777" s="318"/>
      <c r="H2777" s="318"/>
      <c r="I2777" s="318"/>
      <c r="J2777" s="318"/>
      <c r="K2777" s="318"/>
      <c r="L2777" s="318"/>
      <c r="M2777" s="318"/>
      <c r="N2777" s="318"/>
      <c r="O2777" s="318"/>
      <c r="P2777" s="318"/>
    </row>
    <row r="2778" spans="1:16" ht="12.75">
      <c r="A2778" s="156"/>
      <c r="B2778" s="156"/>
      <c r="C2778" s="156"/>
      <c r="D2778" s="157"/>
      <c r="E2778" s="322"/>
      <c r="F2778" s="322"/>
      <c r="G2778" s="158"/>
      <c r="H2778" s="158"/>
      <c r="I2778" s="158"/>
      <c r="J2778" s="158"/>
      <c r="K2778" s="158"/>
      <c r="L2778" s="158"/>
      <c r="M2778" s="158"/>
      <c r="N2778" s="158"/>
      <c r="O2778" s="158"/>
      <c r="P2778" s="158"/>
    </row>
    <row r="2779" spans="1:16" ht="12.75">
      <c r="A2779" s="33"/>
      <c r="B2779" s="33"/>
      <c r="C2779" s="119"/>
      <c r="D2779" s="324"/>
      <c r="E2779" s="316"/>
      <c r="F2779" s="316"/>
      <c r="G2779" s="318"/>
      <c r="H2779" s="318"/>
      <c r="I2779" s="318"/>
      <c r="J2779" s="318"/>
      <c r="K2779" s="318"/>
      <c r="L2779" s="318"/>
      <c r="M2779" s="318"/>
      <c r="N2779" s="318"/>
      <c r="O2779" s="318"/>
      <c r="P2779" s="318"/>
    </row>
    <row r="2780" spans="1:16" ht="12.75">
      <c r="A2780" s="156"/>
      <c r="B2780" s="156"/>
      <c r="C2780" s="156"/>
      <c r="D2780" s="157"/>
      <c r="E2780" s="322"/>
      <c r="F2780" s="322"/>
      <c r="G2780" s="158"/>
      <c r="H2780" s="158"/>
      <c r="I2780" s="158"/>
      <c r="J2780" s="158"/>
      <c r="K2780" s="158"/>
      <c r="L2780" s="158"/>
      <c r="M2780" s="158"/>
      <c r="N2780" s="158"/>
      <c r="O2780" s="158"/>
      <c r="P2780" s="158"/>
    </row>
    <row r="2781" spans="1:16" ht="12.75">
      <c r="A2781" s="33"/>
      <c r="B2781" s="33"/>
      <c r="C2781" s="119"/>
      <c r="D2781" s="324"/>
      <c r="E2781" s="316"/>
      <c r="F2781" s="316"/>
      <c r="G2781" s="318"/>
      <c r="H2781" s="318"/>
      <c r="I2781" s="318"/>
      <c r="J2781" s="318"/>
      <c r="K2781" s="318"/>
      <c r="L2781" s="318"/>
      <c r="M2781" s="318"/>
      <c r="N2781" s="318"/>
      <c r="O2781" s="318"/>
      <c r="P2781" s="318"/>
    </row>
    <row r="2782" spans="1:16" ht="12.75">
      <c r="A2782" s="156"/>
      <c r="B2782" s="156"/>
      <c r="C2782" s="156"/>
      <c r="D2782" s="157"/>
      <c r="E2782" s="322"/>
      <c r="F2782" s="322"/>
      <c r="G2782" s="158"/>
      <c r="H2782" s="158"/>
      <c r="I2782" s="158"/>
      <c r="J2782" s="158"/>
      <c r="K2782" s="158"/>
      <c r="L2782" s="158"/>
      <c r="M2782" s="158"/>
      <c r="N2782" s="158"/>
      <c r="O2782" s="158"/>
      <c r="P2782" s="158"/>
    </row>
    <row r="2783" spans="1:16" ht="12.75">
      <c r="A2783" s="33"/>
      <c r="B2783" s="33"/>
      <c r="C2783" s="119"/>
      <c r="D2783" s="324"/>
      <c r="E2783" s="316"/>
      <c r="F2783" s="316"/>
      <c r="G2783" s="318"/>
      <c r="H2783" s="318"/>
      <c r="I2783" s="318"/>
      <c r="J2783" s="318"/>
      <c r="K2783" s="318"/>
      <c r="L2783" s="318"/>
      <c r="M2783" s="318"/>
      <c r="N2783" s="318"/>
      <c r="O2783" s="318"/>
      <c r="P2783" s="318"/>
    </row>
    <row r="2784" spans="1:16" ht="12.75">
      <c r="A2784" s="156"/>
      <c r="B2784" s="156"/>
      <c r="C2784" s="156"/>
      <c r="D2784" s="157"/>
      <c r="E2784" s="322"/>
      <c r="F2784" s="322"/>
      <c r="G2784" s="158"/>
      <c r="H2784" s="158"/>
      <c r="I2784" s="158"/>
      <c r="J2784" s="158"/>
      <c r="K2784" s="158"/>
      <c r="L2784" s="158"/>
      <c r="M2784" s="158"/>
      <c r="N2784" s="158"/>
      <c r="O2784" s="158"/>
      <c r="P2784" s="158"/>
    </row>
    <row r="2785" spans="1:16" ht="12.75">
      <c r="A2785" s="33"/>
      <c r="B2785" s="33"/>
      <c r="C2785" s="119"/>
      <c r="D2785" s="324"/>
      <c r="E2785" s="316"/>
      <c r="F2785" s="316"/>
      <c r="G2785" s="318"/>
      <c r="H2785" s="318"/>
      <c r="I2785" s="318"/>
      <c r="J2785" s="318"/>
      <c r="K2785" s="318"/>
      <c r="L2785" s="318"/>
      <c r="M2785" s="318"/>
      <c r="N2785" s="318"/>
      <c r="O2785" s="318"/>
      <c r="P2785" s="318"/>
    </row>
    <row r="2786" spans="1:16" ht="12.75">
      <c r="A2786" s="156"/>
      <c r="B2786" s="156"/>
      <c r="C2786" s="156"/>
      <c r="D2786" s="157"/>
      <c r="E2786" s="322"/>
      <c r="F2786" s="322"/>
      <c r="G2786" s="158"/>
      <c r="H2786" s="158"/>
      <c r="I2786" s="158"/>
      <c r="J2786" s="158"/>
      <c r="K2786" s="158"/>
      <c r="L2786" s="158"/>
      <c r="M2786" s="158"/>
      <c r="N2786" s="158"/>
      <c r="O2786" s="158"/>
      <c r="P2786" s="158"/>
    </row>
    <row r="2787" spans="1:16" ht="12.75">
      <c r="A2787" s="33"/>
      <c r="B2787" s="33"/>
      <c r="C2787" s="119"/>
      <c r="D2787" s="324"/>
      <c r="E2787" s="316"/>
      <c r="F2787" s="316"/>
      <c r="G2787" s="318"/>
      <c r="H2787" s="318"/>
      <c r="I2787" s="318"/>
      <c r="J2787" s="318"/>
      <c r="K2787" s="318"/>
      <c r="L2787" s="318"/>
      <c r="M2787" s="318"/>
      <c r="N2787" s="318"/>
      <c r="O2787" s="318"/>
      <c r="P2787" s="318"/>
    </row>
    <row r="2788" spans="1:16" ht="12.75">
      <c r="A2788" s="156"/>
      <c r="B2788" s="156"/>
      <c r="C2788" s="156"/>
      <c r="D2788" s="157"/>
      <c r="E2788" s="322"/>
      <c r="F2788" s="322"/>
      <c r="G2788" s="158"/>
      <c r="H2788" s="158"/>
      <c r="I2788" s="158"/>
      <c r="J2788" s="158"/>
      <c r="K2788" s="158"/>
      <c r="L2788" s="158"/>
      <c r="M2788" s="158"/>
      <c r="N2788" s="158"/>
      <c r="O2788" s="158"/>
      <c r="P2788" s="158"/>
    </row>
    <row r="2789" spans="1:16" ht="12.75">
      <c r="A2789" s="33"/>
      <c r="B2789" s="33"/>
      <c r="C2789" s="119"/>
      <c r="D2789" s="324"/>
      <c r="E2789" s="316"/>
      <c r="F2789" s="316"/>
      <c r="G2789" s="318"/>
      <c r="H2789" s="318"/>
      <c r="I2789" s="318"/>
      <c r="J2789" s="318"/>
      <c r="K2789" s="318"/>
      <c r="L2789" s="318"/>
      <c r="M2789" s="318"/>
      <c r="N2789" s="318"/>
      <c r="O2789" s="318"/>
      <c r="P2789" s="318"/>
    </row>
    <row r="2790" spans="1:16" ht="12.75">
      <c r="A2790" s="156"/>
      <c r="B2790" s="156"/>
      <c r="C2790" s="156"/>
      <c r="D2790" s="157"/>
      <c r="E2790" s="322"/>
      <c r="F2790" s="322"/>
      <c r="G2790" s="158"/>
      <c r="H2790" s="158"/>
      <c r="I2790" s="158"/>
      <c r="J2790" s="158"/>
      <c r="K2790" s="158"/>
      <c r="L2790" s="158"/>
      <c r="M2790" s="158"/>
      <c r="N2790" s="158"/>
      <c r="O2790" s="158"/>
      <c r="P2790" s="158"/>
    </row>
    <row r="2791" spans="1:16" ht="12.75">
      <c r="A2791" s="33"/>
      <c r="B2791" s="33"/>
      <c r="C2791" s="119"/>
      <c r="D2791" s="324"/>
      <c r="E2791" s="316"/>
      <c r="F2791" s="316"/>
      <c r="G2791" s="318"/>
      <c r="H2791" s="318"/>
      <c r="I2791" s="318"/>
      <c r="J2791" s="318"/>
      <c r="K2791" s="318"/>
      <c r="L2791" s="318"/>
      <c r="M2791" s="318"/>
      <c r="N2791" s="318"/>
      <c r="O2791" s="318"/>
      <c r="P2791" s="318"/>
    </row>
    <row r="2792" spans="1:16" ht="12.75">
      <c r="A2792" s="156"/>
      <c r="B2792" s="156"/>
      <c r="C2792" s="156"/>
      <c r="D2792" s="157"/>
      <c r="E2792" s="322"/>
      <c r="F2792" s="322"/>
      <c r="G2792" s="158"/>
      <c r="H2792" s="158"/>
      <c r="I2792" s="158"/>
      <c r="J2792" s="158"/>
      <c r="K2792" s="158"/>
      <c r="L2792" s="158"/>
      <c r="M2792" s="158"/>
      <c r="N2792" s="158"/>
      <c r="O2792" s="158"/>
      <c r="P2792" s="158"/>
    </row>
    <row r="2793" spans="1:16" ht="12.75">
      <c r="A2793" s="33"/>
      <c r="B2793" s="33"/>
      <c r="C2793" s="119"/>
      <c r="D2793" s="324"/>
      <c r="E2793" s="316"/>
      <c r="F2793" s="316"/>
      <c r="G2793" s="318"/>
      <c r="H2793" s="318"/>
      <c r="I2793" s="318"/>
      <c r="J2793" s="318"/>
      <c r="K2793" s="318"/>
      <c r="L2793" s="318"/>
      <c r="M2793" s="318"/>
      <c r="N2793" s="318"/>
      <c r="O2793" s="318"/>
      <c r="P2793" s="318"/>
    </row>
    <row r="2794" spans="1:16" ht="12.75">
      <c r="A2794" s="156"/>
      <c r="B2794" s="156"/>
      <c r="C2794" s="156"/>
      <c r="D2794" s="157"/>
      <c r="E2794" s="322"/>
      <c r="F2794" s="322"/>
      <c r="G2794" s="158"/>
      <c r="H2794" s="158"/>
      <c r="I2794" s="158"/>
      <c r="J2794" s="158"/>
      <c r="K2794" s="158"/>
      <c r="L2794" s="158"/>
      <c r="M2794" s="158"/>
      <c r="N2794" s="158"/>
      <c r="O2794" s="158"/>
      <c r="P2794" s="158"/>
    </row>
    <row r="2795" spans="1:16" ht="12.75">
      <c r="A2795" s="33"/>
      <c r="B2795" s="33"/>
      <c r="C2795" s="119"/>
      <c r="D2795" s="324"/>
      <c r="E2795" s="316"/>
      <c r="F2795" s="316"/>
      <c r="G2795" s="318"/>
      <c r="H2795" s="318"/>
      <c r="I2795" s="318"/>
      <c r="J2795" s="318"/>
      <c r="K2795" s="318"/>
      <c r="L2795" s="318"/>
      <c r="M2795" s="318"/>
      <c r="N2795" s="318"/>
      <c r="O2795" s="318"/>
      <c r="P2795" s="318"/>
    </row>
    <row r="2796" spans="1:16" ht="12.75">
      <c r="A2796" s="156"/>
      <c r="B2796" s="156"/>
      <c r="C2796" s="156"/>
      <c r="D2796" s="157"/>
      <c r="E2796" s="322"/>
      <c r="F2796" s="322"/>
      <c r="G2796" s="158"/>
      <c r="H2796" s="158"/>
      <c r="I2796" s="158"/>
      <c r="J2796" s="158"/>
      <c r="K2796" s="158"/>
      <c r="L2796" s="158"/>
      <c r="M2796" s="158"/>
      <c r="N2796" s="158"/>
      <c r="O2796" s="158"/>
      <c r="P2796" s="158"/>
    </row>
    <row r="2797" spans="1:16" ht="12.75">
      <c r="A2797" s="33"/>
      <c r="B2797" s="33"/>
      <c r="C2797" s="119"/>
      <c r="D2797" s="324"/>
      <c r="E2797" s="316"/>
      <c r="F2797" s="316"/>
      <c r="G2797" s="318"/>
      <c r="H2797" s="318"/>
      <c r="I2797" s="318"/>
      <c r="J2797" s="318"/>
      <c r="K2797" s="318"/>
      <c r="L2797" s="318"/>
      <c r="M2797" s="318"/>
      <c r="N2797" s="318"/>
      <c r="O2797" s="318"/>
      <c r="P2797" s="318"/>
    </row>
    <row r="2798" spans="1:16" ht="12.75">
      <c r="A2798" s="156"/>
      <c r="B2798" s="156"/>
      <c r="C2798" s="156"/>
      <c r="D2798" s="157"/>
      <c r="E2798" s="322"/>
      <c r="F2798" s="322"/>
      <c r="G2798" s="158"/>
      <c r="H2798" s="158"/>
      <c r="I2798" s="158"/>
      <c r="J2798" s="158"/>
      <c r="K2798" s="158"/>
      <c r="L2798" s="158"/>
      <c r="M2798" s="158"/>
      <c r="N2798" s="158"/>
      <c r="O2798" s="158"/>
      <c r="P2798" s="158"/>
    </row>
    <row r="2799" spans="1:16" ht="12.75">
      <c r="A2799" s="33"/>
      <c r="B2799" s="33"/>
      <c r="C2799" s="119"/>
      <c r="D2799" s="324"/>
      <c r="E2799" s="316"/>
      <c r="F2799" s="316"/>
      <c r="G2799" s="318"/>
      <c r="H2799" s="318"/>
      <c r="I2799" s="318"/>
      <c r="J2799" s="318"/>
      <c r="K2799" s="318"/>
      <c r="L2799" s="318"/>
      <c r="M2799" s="318"/>
      <c r="N2799" s="318"/>
      <c r="O2799" s="318"/>
      <c r="P2799" s="318"/>
    </row>
    <row r="2800" spans="1:16" ht="12.75">
      <c r="A2800" s="156"/>
      <c r="B2800" s="156"/>
      <c r="C2800" s="156"/>
      <c r="D2800" s="157"/>
      <c r="E2800" s="322"/>
      <c r="F2800" s="322"/>
      <c r="G2800" s="158"/>
      <c r="H2800" s="158"/>
      <c r="I2800" s="158"/>
      <c r="J2800" s="158"/>
      <c r="K2800" s="158"/>
      <c r="L2800" s="158"/>
      <c r="M2800" s="158"/>
      <c r="N2800" s="158"/>
      <c r="O2800" s="158"/>
      <c r="P2800" s="158"/>
    </row>
    <row r="2801" spans="1:16" ht="12.75">
      <c r="A2801" s="33"/>
      <c r="B2801" s="33"/>
      <c r="C2801" s="119"/>
      <c r="D2801" s="324"/>
      <c r="E2801" s="316"/>
      <c r="F2801" s="316"/>
      <c r="G2801" s="318"/>
      <c r="H2801" s="318"/>
      <c r="I2801" s="318"/>
      <c r="J2801" s="318"/>
      <c r="K2801" s="318"/>
      <c r="L2801" s="318"/>
      <c r="M2801" s="318"/>
      <c r="N2801" s="318"/>
      <c r="O2801" s="318"/>
      <c r="P2801" s="318"/>
    </row>
    <row r="2802" spans="1:16" ht="12.75">
      <c r="A2802" s="156"/>
      <c r="B2802" s="156"/>
      <c r="C2802" s="156"/>
      <c r="D2802" s="157"/>
      <c r="E2802" s="322"/>
      <c r="F2802" s="322"/>
      <c r="G2802" s="158"/>
      <c r="H2802" s="158"/>
      <c r="I2802" s="158"/>
      <c r="J2802" s="158"/>
      <c r="K2802" s="158"/>
      <c r="L2802" s="158"/>
      <c r="M2802" s="158"/>
      <c r="N2802" s="158"/>
      <c r="O2802" s="158"/>
      <c r="P2802" s="158"/>
    </row>
    <row r="2803" spans="1:16" ht="12.75">
      <c r="A2803" s="33"/>
      <c r="B2803" s="33"/>
      <c r="C2803" s="119"/>
      <c r="D2803" s="324"/>
      <c r="E2803" s="316"/>
      <c r="F2803" s="316"/>
      <c r="G2803" s="318"/>
      <c r="H2803" s="318"/>
      <c r="I2803" s="318"/>
      <c r="J2803" s="318"/>
      <c r="K2803" s="318"/>
      <c r="L2803" s="318"/>
      <c r="M2803" s="318"/>
      <c r="N2803" s="318"/>
      <c r="O2803" s="318"/>
      <c r="P2803" s="318"/>
    </row>
    <row r="2804" spans="1:16" ht="12.75">
      <c r="A2804" s="156"/>
      <c r="B2804" s="156"/>
      <c r="C2804" s="156"/>
      <c r="D2804" s="157"/>
      <c r="E2804" s="322"/>
      <c r="F2804" s="322"/>
      <c r="G2804" s="158"/>
      <c r="H2804" s="158"/>
      <c r="I2804" s="158"/>
      <c r="J2804" s="158"/>
      <c r="K2804" s="158"/>
      <c r="L2804" s="158"/>
      <c r="M2804" s="158"/>
      <c r="N2804" s="158"/>
      <c r="O2804" s="158"/>
      <c r="P2804" s="158"/>
    </row>
    <row r="2805" spans="1:16" ht="12.75">
      <c r="A2805" s="33"/>
      <c r="B2805" s="33"/>
      <c r="C2805" s="119"/>
      <c r="D2805" s="324"/>
      <c r="E2805" s="316"/>
      <c r="F2805" s="316"/>
      <c r="G2805" s="318"/>
      <c r="H2805" s="318"/>
      <c r="I2805" s="318"/>
      <c r="J2805" s="318"/>
      <c r="K2805" s="318"/>
      <c r="L2805" s="318"/>
      <c r="M2805" s="318"/>
      <c r="N2805" s="318"/>
      <c r="O2805" s="318"/>
      <c r="P2805" s="318"/>
    </row>
    <row r="2806" spans="1:16" ht="12.75">
      <c r="A2806" s="156"/>
      <c r="B2806" s="156"/>
      <c r="C2806" s="156"/>
      <c r="D2806" s="157"/>
      <c r="E2806" s="322"/>
      <c r="F2806" s="322"/>
      <c r="G2806" s="158"/>
      <c r="H2806" s="158"/>
      <c r="I2806" s="158"/>
      <c r="J2806" s="158"/>
      <c r="K2806" s="158"/>
      <c r="L2806" s="158"/>
      <c r="M2806" s="158"/>
      <c r="N2806" s="158"/>
      <c r="O2806" s="158"/>
      <c r="P2806" s="158"/>
    </row>
    <row r="2807" spans="1:16" ht="12.75">
      <c r="A2807" s="33"/>
      <c r="B2807" s="33"/>
      <c r="C2807" s="119"/>
      <c r="D2807" s="324"/>
      <c r="E2807" s="316"/>
      <c r="F2807" s="316"/>
      <c r="G2807" s="318"/>
      <c r="H2807" s="318"/>
      <c r="I2807" s="318"/>
      <c r="J2807" s="318"/>
      <c r="K2807" s="318"/>
      <c r="L2807" s="318"/>
      <c r="M2807" s="318"/>
      <c r="N2807" s="318"/>
      <c r="O2807" s="318"/>
      <c r="P2807" s="318"/>
    </row>
    <row r="2808" spans="1:16" ht="12.75">
      <c r="A2808" s="156"/>
      <c r="B2808" s="156"/>
      <c r="C2808" s="156"/>
      <c r="D2808" s="157"/>
      <c r="E2808" s="322"/>
      <c r="F2808" s="322"/>
      <c r="G2808" s="158"/>
      <c r="H2808" s="158"/>
      <c r="I2808" s="158"/>
      <c r="J2808" s="158"/>
      <c r="K2808" s="158"/>
      <c r="L2808" s="158"/>
      <c r="M2808" s="158"/>
      <c r="N2808" s="158"/>
      <c r="O2808" s="158"/>
      <c r="P2808" s="158"/>
    </row>
    <row r="2809" spans="1:16" ht="12.75">
      <c r="A2809" s="33"/>
      <c r="B2809" s="33"/>
      <c r="C2809" s="119"/>
      <c r="D2809" s="324"/>
      <c r="E2809" s="316"/>
      <c r="F2809" s="316"/>
      <c r="G2809" s="318"/>
      <c r="H2809" s="318"/>
      <c r="I2809" s="318"/>
      <c r="J2809" s="318"/>
      <c r="K2809" s="318"/>
      <c r="L2809" s="318"/>
      <c r="M2809" s="318"/>
      <c r="N2809" s="318"/>
      <c r="O2809" s="318"/>
      <c r="P2809" s="318"/>
    </row>
    <row r="2810" spans="1:16" ht="12.75">
      <c r="A2810" s="156"/>
      <c r="B2810" s="156"/>
      <c r="C2810" s="156"/>
      <c r="D2810" s="157"/>
      <c r="E2810" s="322"/>
      <c r="F2810" s="322"/>
      <c r="G2810" s="158"/>
      <c r="H2810" s="158"/>
      <c r="I2810" s="158"/>
      <c r="J2810" s="158"/>
      <c r="K2810" s="158"/>
      <c r="L2810" s="158"/>
      <c r="M2810" s="158"/>
      <c r="N2810" s="158"/>
      <c r="O2810" s="158"/>
      <c r="P2810" s="158"/>
    </row>
    <row r="2811" spans="1:16" ht="12.75">
      <c r="A2811" s="33"/>
      <c r="B2811" s="33"/>
      <c r="C2811" s="119"/>
      <c r="D2811" s="324"/>
      <c r="E2811" s="316"/>
      <c r="F2811" s="316"/>
      <c r="G2811" s="318"/>
      <c r="H2811" s="318"/>
      <c r="I2811" s="318"/>
      <c r="J2811" s="318"/>
      <c r="K2811" s="318"/>
      <c r="L2811" s="318"/>
      <c r="M2811" s="318"/>
      <c r="N2811" s="318"/>
      <c r="O2811" s="318"/>
      <c r="P2811" s="318"/>
    </row>
    <row r="2812" spans="1:16" ht="12.75">
      <c r="A2812" s="156"/>
      <c r="B2812" s="156"/>
      <c r="C2812" s="156"/>
      <c r="D2812" s="157"/>
      <c r="E2812" s="322"/>
      <c r="F2812" s="322"/>
      <c r="G2812" s="158"/>
      <c r="H2812" s="158"/>
      <c r="I2812" s="158"/>
      <c r="J2812" s="158"/>
      <c r="K2812" s="158"/>
      <c r="L2812" s="158"/>
      <c r="M2812" s="158"/>
      <c r="N2812" s="158"/>
      <c r="O2812" s="158"/>
      <c r="P2812" s="158"/>
    </row>
    <row r="2813" spans="1:16" ht="12.75">
      <c r="A2813" s="33"/>
      <c r="B2813" s="33"/>
      <c r="C2813" s="119"/>
      <c r="D2813" s="324"/>
      <c r="E2813" s="316"/>
      <c r="F2813" s="316"/>
      <c r="G2813" s="318"/>
      <c r="H2813" s="318"/>
      <c r="I2813" s="318"/>
      <c r="J2813" s="318"/>
      <c r="K2813" s="318"/>
      <c r="L2813" s="318"/>
      <c r="M2813" s="318"/>
      <c r="N2813" s="318"/>
      <c r="O2813" s="318"/>
      <c r="P2813" s="318"/>
    </row>
    <row r="2814" spans="1:16" ht="12.75">
      <c r="A2814" s="156"/>
      <c r="B2814" s="156"/>
      <c r="C2814" s="156"/>
      <c r="D2814" s="157"/>
      <c r="E2814" s="322"/>
      <c r="F2814" s="322"/>
      <c r="G2814" s="158"/>
      <c r="H2814" s="158"/>
      <c r="I2814" s="158"/>
      <c r="J2814" s="158"/>
      <c r="K2814" s="158"/>
      <c r="L2814" s="158"/>
      <c r="M2814" s="158"/>
      <c r="N2814" s="158"/>
      <c r="O2814" s="158"/>
      <c r="P2814" s="158"/>
    </row>
    <row r="2815" spans="1:16" ht="12.75">
      <c r="A2815" s="33"/>
      <c r="B2815" s="33"/>
      <c r="C2815" s="119"/>
      <c r="D2815" s="324"/>
      <c r="E2815" s="316"/>
      <c r="F2815" s="316"/>
      <c r="G2815" s="318"/>
      <c r="H2815" s="318"/>
      <c r="I2815" s="318"/>
      <c r="J2815" s="318"/>
      <c r="K2815" s="318"/>
      <c r="L2815" s="318"/>
      <c r="M2815" s="318"/>
      <c r="N2815" s="318"/>
      <c r="O2815" s="318"/>
      <c r="P2815" s="318"/>
    </row>
    <row r="2816" spans="1:16" ht="12.75">
      <c r="A2816" s="156"/>
      <c r="B2816" s="156"/>
      <c r="C2816" s="156"/>
      <c r="D2816" s="157"/>
      <c r="E2816" s="322"/>
      <c r="F2816" s="322"/>
      <c r="G2816" s="158"/>
      <c r="H2816" s="158"/>
      <c r="I2816" s="158"/>
      <c r="J2816" s="158"/>
      <c r="K2816" s="158"/>
      <c r="L2816" s="158"/>
      <c r="M2816" s="158"/>
      <c r="N2816" s="158"/>
      <c r="O2816" s="158"/>
      <c r="P2816" s="158"/>
    </row>
    <row r="2817" spans="1:16" ht="12.75">
      <c r="A2817" s="33"/>
      <c r="B2817" s="33"/>
      <c r="C2817" s="119"/>
      <c r="D2817" s="324"/>
      <c r="E2817" s="316"/>
      <c r="F2817" s="316"/>
      <c r="G2817" s="318"/>
      <c r="H2817" s="318"/>
      <c r="I2817" s="318"/>
      <c r="J2817" s="318"/>
      <c r="K2817" s="318"/>
      <c r="L2817" s="318"/>
      <c r="M2817" s="318"/>
      <c r="N2817" s="318"/>
      <c r="O2817" s="318"/>
      <c r="P2817" s="318"/>
    </row>
    <row r="2818" spans="1:16" ht="12.75">
      <c r="A2818" s="156"/>
      <c r="B2818" s="156"/>
      <c r="C2818" s="156"/>
      <c r="D2818" s="157"/>
      <c r="E2818" s="322"/>
      <c r="F2818" s="322"/>
      <c r="G2818" s="158"/>
      <c r="H2818" s="158"/>
      <c r="I2818" s="158"/>
      <c r="J2818" s="158"/>
      <c r="K2818" s="158"/>
      <c r="L2818" s="158"/>
      <c r="M2818" s="158"/>
      <c r="N2818" s="158"/>
      <c r="O2818" s="158"/>
      <c r="P2818" s="158"/>
    </row>
    <row r="2819" spans="1:16" ht="12.75">
      <c r="A2819" s="33"/>
      <c r="B2819" s="33"/>
      <c r="C2819" s="119"/>
      <c r="D2819" s="324"/>
      <c r="E2819" s="316"/>
      <c r="F2819" s="316"/>
      <c r="G2819" s="318"/>
      <c r="H2819" s="318"/>
      <c r="I2819" s="318"/>
      <c r="J2819" s="318"/>
      <c r="K2819" s="318"/>
      <c r="L2819" s="318"/>
      <c r="M2819" s="318"/>
      <c r="N2819" s="318"/>
      <c r="O2819" s="318"/>
      <c r="P2819" s="318"/>
    </row>
    <row r="2820" spans="1:16" ht="12.75">
      <c r="A2820" s="156"/>
      <c r="B2820" s="156"/>
      <c r="C2820" s="156"/>
      <c r="D2820" s="157"/>
      <c r="E2820" s="322"/>
      <c r="F2820" s="322"/>
      <c r="G2820" s="158"/>
      <c r="H2820" s="158"/>
      <c r="I2820" s="158"/>
      <c r="J2820" s="158"/>
      <c r="K2820" s="158"/>
      <c r="L2820" s="158"/>
      <c r="M2820" s="158"/>
      <c r="N2820" s="158"/>
      <c r="O2820" s="158"/>
      <c r="P2820" s="158"/>
    </row>
    <row r="2821" spans="1:16" ht="12.75">
      <c r="A2821" s="33"/>
      <c r="B2821" s="33"/>
      <c r="C2821" s="119"/>
      <c r="D2821" s="324"/>
      <c r="E2821" s="316"/>
      <c r="F2821" s="316"/>
      <c r="G2821" s="318"/>
      <c r="H2821" s="318"/>
      <c r="I2821" s="318"/>
      <c r="J2821" s="318"/>
      <c r="K2821" s="318"/>
      <c r="L2821" s="318"/>
      <c r="M2821" s="318"/>
      <c r="N2821" s="318"/>
      <c r="O2821" s="318"/>
      <c r="P2821" s="318"/>
    </row>
    <row r="2822" spans="1:16" ht="12.75">
      <c r="A2822" s="156"/>
      <c r="B2822" s="156"/>
      <c r="C2822" s="156"/>
      <c r="D2822" s="157"/>
      <c r="E2822" s="322"/>
      <c r="F2822" s="322"/>
      <c r="G2822" s="158"/>
      <c r="H2822" s="158"/>
      <c r="I2822" s="158"/>
      <c r="J2822" s="158"/>
      <c r="K2822" s="158"/>
      <c r="L2822" s="158"/>
      <c r="M2822" s="158"/>
      <c r="N2822" s="158"/>
      <c r="O2822" s="158"/>
      <c r="P2822" s="158"/>
    </row>
    <row r="2823" spans="1:16" ht="12.75">
      <c r="A2823" s="33"/>
      <c r="B2823" s="33"/>
      <c r="C2823" s="119"/>
      <c r="D2823" s="324"/>
      <c r="E2823" s="316"/>
      <c r="F2823" s="316"/>
      <c r="G2823" s="318"/>
      <c r="H2823" s="318"/>
      <c r="I2823" s="318"/>
      <c r="J2823" s="318"/>
      <c r="K2823" s="318"/>
      <c r="L2823" s="318"/>
      <c r="M2823" s="318"/>
      <c r="N2823" s="318"/>
      <c r="O2823" s="318"/>
      <c r="P2823" s="318"/>
    </row>
    <row r="2824" spans="1:16" ht="12.75">
      <c r="A2824" s="156"/>
      <c r="B2824" s="156"/>
      <c r="C2824" s="156"/>
      <c r="D2824" s="157"/>
      <c r="E2824" s="322"/>
      <c r="F2824" s="322"/>
      <c r="G2824" s="158"/>
      <c r="H2824" s="158"/>
      <c r="I2824" s="158"/>
      <c r="J2824" s="158"/>
      <c r="K2824" s="158"/>
      <c r="L2824" s="158"/>
      <c r="M2824" s="158"/>
      <c r="N2824" s="158"/>
      <c r="O2824" s="158"/>
      <c r="P2824" s="158"/>
    </row>
    <row r="2825" spans="1:16" ht="12.75">
      <c r="A2825" s="33"/>
      <c r="B2825" s="33"/>
      <c r="C2825" s="119"/>
      <c r="D2825" s="324"/>
      <c r="E2825" s="316"/>
      <c r="F2825" s="316"/>
      <c r="G2825" s="318"/>
      <c r="H2825" s="318"/>
      <c r="I2825" s="318"/>
      <c r="J2825" s="318"/>
      <c r="K2825" s="318"/>
      <c r="L2825" s="318"/>
      <c r="M2825" s="318"/>
      <c r="N2825" s="318"/>
      <c r="O2825" s="318"/>
      <c r="P2825" s="318"/>
    </row>
    <row r="2826" spans="1:16" ht="12.75">
      <c r="A2826" s="156"/>
      <c r="B2826" s="156"/>
      <c r="C2826" s="156"/>
      <c r="D2826" s="157"/>
      <c r="E2826" s="322"/>
      <c r="F2826" s="322"/>
      <c r="G2826" s="158"/>
      <c r="H2826" s="158"/>
      <c r="I2826" s="158"/>
      <c r="J2826" s="158"/>
      <c r="K2826" s="158"/>
      <c r="L2826" s="158"/>
      <c r="M2826" s="158"/>
      <c r="N2826" s="158"/>
      <c r="O2826" s="158"/>
      <c r="P2826" s="158"/>
    </row>
    <row r="2827" spans="1:16" ht="12.75">
      <c r="A2827" s="33"/>
      <c r="B2827" s="33"/>
      <c r="C2827" s="119"/>
      <c r="D2827" s="324"/>
      <c r="E2827" s="316"/>
      <c r="F2827" s="316"/>
      <c r="G2827" s="318"/>
      <c r="H2827" s="318"/>
      <c r="I2827" s="318"/>
      <c r="J2827" s="318"/>
      <c r="K2827" s="318"/>
      <c r="L2827" s="318"/>
      <c r="M2827" s="318"/>
      <c r="N2827" s="318"/>
      <c r="O2827" s="318"/>
      <c r="P2827" s="318"/>
    </row>
    <row r="2828" spans="1:16" ht="12.75">
      <c r="A2828" s="156"/>
      <c r="B2828" s="156"/>
      <c r="C2828" s="156"/>
      <c r="D2828" s="157"/>
      <c r="E2828" s="322"/>
      <c r="F2828" s="322"/>
      <c r="G2828" s="158"/>
      <c r="H2828" s="158"/>
      <c r="I2828" s="158"/>
      <c r="J2828" s="158"/>
      <c r="K2828" s="158"/>
      <c r="L2828" s="158"/>
      <c r="M2828" s="158"/>
      <c r="N2828" s="158"/>
      <c r="O2828" s="158"/>
      <c r="P2828" s="158"/>
    </row>
    <row r="2829" spans="1:16" ht="12.75">
      <c r="A2829" s="33"/>
      <c r="B2829" s="33"/>
      <c r="C2829" s="119"/>
      <c r="D2829" s="324"/>
      <c r="E2829" s="316"/>
      <c r="F2829" s="316"/>
      <c r="G2829" s="318"/>
      <c r="H2829" s="318"/>
      <c r="I2829" s="318"/>
      <c r="J2829" s="318"/>
      <c r="K2829" s="318"/>
      <c r="L2829" s="318"/>
      <c r="M2829" s="318"/>
      <c r="N2829" s="318"/>
      <c r="O2829" s="318"/>
      <c r="P2829" s="318"/>
    </row>
    <row r="2830" spans="1:16" ht="12.75">
      <c r="A2830" s="156"/>
      <c r="B2830" s="156"/>
      <c r="C2830" s="156"/>
      <c r="D2830" s="157"/>
      <c r="E2830" s="322"/>
      <c r="F2830" s="322"/>
      <c r="G2830" s="158"/>
      <c r="H2830" s="158"/>
      <c r="I2830" s="158"/>
      <c r="J2830" s="158"/>
      <c r="K2830" s="158"/>
      <c r="L2830" s="158"/>
      <c r="M2830" s="158"/>
      <c r="N2830" s="158"/>
      <c r="O2830" s="158"/>
      <c r="P2830" s="158"/>
    </row>
    <row r="2831" spans="1:16" ht="12.75">
      <c r="A2831" s="33"/>
      <c r="B2831" s="33"/>
      <c r="C2831" s="119"/>
      <c r="D2831" s="324"/>
      <c r="E2831" s="316"/>
      <c r="F2831" s="316"/>
      <c r="G2831" s="318"/>
      <c r="H2831" s="318"/>
      <c r="I2831" s="318"/>
      <c r="J2831" s="318"/>
      <c r="K2831" s="318"/>
      <c r="L2831" s="318"/>
      <c r="M2831" s="318"/>
      <c r="N2831" s="318"/>
      <c r="O2831" s="318"/>
      <c r="P2831" s="318"/>
    </row>
    <row r="2832" spans="1:16" ht="12.75">
      <c r="A2832" s="156"/>
      <c r="B2832" s="156"/>
      <c r="C2832" s="156"/>
      <c r="D2832" s="157"/>
      <c r="E2832" s="322"/>
      <c r="F2832" s="322"/>
      <c r="G2832" s="158"/>
      <c r="H2832" s="158"/>
      <c r="I2832" s="158"/>
      <c r="J2832" s="158"/>
      <c r="K2832" s="158"/>
      <c r="L2832" s="158"/>
      <c r="M2832" s="158"/>
      <c r="N2832" s="158"/>
      <c r="O2832" s="158"/>
      <c r="P2832" s="158"/>
    </row>
    <row r="2833" spans="1:16" ht="12.75">
      <c r="A2833" s="33"/>
      <c r="B2833" s="33"/>
      <c r="C2833" s="119"/>
      <c r="D2833" s="324"/>
      <c r="E2833" s="316"/>
      <c r="F2833" s="316"/>
      <c r="G2833" s="318"/>
      <c r="H2833" s="318"/>
      <c r="I2833" s="318"/>
      <c r="J2833" s="318"/>
      <c r="K2833" s="318"/>
      <c r="L2833" s="318"/>
      <c r="M2833" s="318"/>
      <c r="N2833" s="318"/>
      <c r="O2833" s="318"/>
      <c r="P2833" s="318"/>
    </row>
    <row r="2834" spans="1:16" ht="12.75">
      <c r="A2834" s="156"/>
      <c r="B2834" s="156"/>
      <c r="C2834" s="156"/>
      <c r="D2834" s="157"/>
      <c r="E2834" s="322"/>
      <c r="F2834" s="322"/>
      <c r="G2834" s="158"/>
      <c r="H2834" s="158"/>
      <c r="I2834" s="158"/>
      <c r="J2834" s="158"/>
      <c r="K2834" s="158"/>
      <c r="L2834" s="158"/>
      <c r="M2834" s="158"/>
      <c r="N2834" s="158"/>
      <c r="O2834" s="158"/>
      <c r="P2834" s="158"/>
    </row>
    <row r="2835" spans="1:16" ht="12.75">
      <c r="A2835" s="33"/>
      <c r="B2835" s="33"/>
      <c r="C2835" s="119"/>
      <c r="D2835" s="324"/>
      <c r="E2835" s="316"/>
      <c r="F2835" s="316"/>
      <c r="G2835" s="318"/>
      <c r="H2835" s="318"/>
      <c r="I2835" s="318"/>
      <c r="J2835" s="318"/>
      <c r="K2835" s="318"/>
      <c r="L2835" s="318"/>
      <c r="M2835" s="318"/>
      <c r="N2835" s="318"/>
      <c r="O2835" s="318"/>
      <c r="P2835" s="318"/>
    </row>
    <row r="2836" spans="1:16" ht="12.75">
      <c r="A2836" s="156"/>
      <c r="B2836" s="156"/>
      <c r="C2836" s="156"/>
      <c r="D2836" s="157"/>
      <c r="E2836" s="322"/>
      <c r="F2836" s="322"/>
      <c r="G2836" s="158"/>
      <c r="H2836" s="158"/>
      <c r="I2836" s="158"/>
      <c r="J2836" s="158"/>
      <c r="K2836" s="158"/>
      <c r="L2836" s="158"/>
      <c r="M2836" s="158"/>
      <c r="N2836" s="158"/>
      <c r="O2836" s="158"/>
      <c r="P2836" s="158"/>
    </row>
    <row r="2837" spans="1:16" ht="12.75">
      <c r="A2837" s="33"/>
      <c r="B2837" s="33"/>
      <c r="C2837" s="119"/>
      <c r="D2837" s="324"/>
      <c r="E2837" s="316"/>
      <c r="F2837" s="316"/>
      <c r="G2837" s="318"/>
      <c r="H2837" s="318"/>
      <c r="I2837" s="318"/>
      <c r="J2837" s="318"/>
      <c r="K2837" s="318"/>
      <c r="L2837" s="318"/>
      <c r="M2837" s="318"/>
      <c r="N2837" s="318"/>
      <c r="O2837" s="318"/>
      <c r="P2837" s="318"/>
    </row>
    <row r="2838" spans="1:16" ht="12.75">
      <c r="A2838" s="156"/>
      <c r="B2838" s="156"/>
      <c r="C2838" s="156"/>
      <c r="D2838" s="157"/>
      <c r="E2838" s="322"/>
      <c r="F2838" s="322"/>
      <c r="G2838" s="158"/>
      <c r="H2838" s="158"/>
      <c r="I2838" s="158"/>
      <c r="J2838" s="158"/>
      <c r="K2838" s="158"/>
      <c r="L2838" s="158"/>
      <c r="M2838" s="158"/>
      <c r="N2838" s="158"/>
      <c r="O2838" s="158"/>
      <c r="P2838" s="158"/>
    </row>
    <row r="2839" spans="1:16" ht="12.75">
      <c r="A2839" s="33"/>
      <c r="B2839" s="33"/>
      <c r="C2839" s="119"/>
      <c r="D2839" s="324"/>
      <c r="E2839" s="316"/>
      <c r="F2839" s="316"/>
      <c r="G2839" s="318"/>
      <c r="H2839" s="318"/>
      <c r="I2839" s="318"/>
      <c r="J2839" s="318"/>
      <c r="K2839" s="318"/>
      <c r="L2839" s="318"/>
      <c r="M2839" s="318"/>
      <c r="N2839" s="318"/>
      <c r="O2839" s="318"/>
      <c r="P2839" s="318"/>
    </row>
    <row r="2840" spans="1:16" ht="12.75">
      <c r="A2840" s="156"/>
      <c r="B2840" s="156"/>
      <c r="C2840" s="156"/>
      <c r="D2840" s="157"/>
      <c r="E2840" s="322"/>
      <c r="F2840" s="322"/>
      <c r="G2840" s="158"/>
      <c r="H2840" s="158"/>
      <c r="I2840" s="158"/>
      <c r="J2840" s="158"/>
      <c r="K2840" s="158"/>
      <c r="L2840" s="158"/>
      <c r="M2840" s="158"/>
      <c r="N2840" s="158"/>
      <c r="O2840" s="158"/>
      <c r="P2840" s="158"/>
    </row>
    <row r="2841" spans="1:16" ht="12.75">
      <c r="A2841" s="33"/>
      <c r="B2841" s="33"/>
      <c r="C2841" s="119"/>
      <c r="D2841" s="324"/>
      <c r="E2841" s="316"/>
      <c r="F2841" s="316"/>
      <c r="G2841" s="318"/>
      <c r="H2841" s="318"/>
      <c r="I2841" s="318"/>
      <c r="J2841" s="318"/>
      <c r="K2841" s="318"/>
      <c r="L2841" s="318"/>
      <c r="M2841" s="318"/>
      <c r="N2841" s="318"/>
      <c r="O2841" s="318"/>
      <c r="P2841" s="318"/>
    </row>
    <row r="2842" spans="1:16" ht="12.75">
      <c r="A2842" s="156"/>
      <c r="B2842" s="156"/>
      <c r="C2842" s="156"/>
      <c r="D2842" s="157"/>
      <c r="E2842" s="322"/>
      <c r="F2842" s="322"/>
      <c r="G2842" s="158"/>
      <c r="H2842" s="158"/>
      <c r="I2842" s="158"/>
      <c r="J2842" s="158"/>
      <c r="K2842" s="158"/>
      <c r="L2842" s="158"/>
      <c r="M2842" s="158"/>
      <c r="N2842" s="158"/>
      <c r="O2842" s="158"/>
      <c r="P2842" s="158"/>
    </row>
    <row r="2843" spans="1:16" ht="12.75">
      <c r="A2843" s="33"/>
      <c r="B2843" s="33"/>
      <c r="C2843" s="119"/>
      <c r="D2843" s="324"/>
      <c r="E2843" s="316"/>
      <c r="F2843" s="316"/>
      <c r="G2843" s="318"/>
      <c r="H2843" s="318"/>
      <c r="I2843" s="318"/>
      <c r="J2843" s="318"/>
      <c r="K2843" s="318"/>
      <c r="L2843" s="318"/>
      <c r="M2843" s="318"/>
      <c r="N2843" s="318"/>
      <c r="O2843" s="318"/>
      <c r="P2843" s="318"/>
    </row>
    <row r="2844" spans="1:16" ht="12.75">
      <c r="A2844" s="156"/>
      <c r="B2844" s="156"/>
      <c r="C2844" s="156"/>
      <c r="D2844" s="157"/>
      <c r="E2844" s="322"/>
      <c r="F2844" s="322"/>
      <c r="G2844" s="158"/>
      <c r="H2844" s="158"/>
      <c r="I2844" s="158"/>
      <c r="J2844" s="158"/>
      <c r="K2844" s="158"/>
      <c r="L2844" s="158"/>
      <c r="M2844" s="158"/>
      <c r="N2844" s="158"/>
      <c r="O2844" s="158"/>
      <c r="P2844" s="158"/>
    </row>
    <row r="2845" spans="1:16" ht="12.75">
      <c r="A2845" s="33"/>
      <c r="B2845" s="33"/>
      <c r="C2845" s="119"/>
      <c r="D2845" s="324"/>
      <c r="E2845" s="316"/>
      <c r="F2845" s="316"/>
      <c r="G2845" s="318"/>
      <c r="H2845" s="318"/>
      <c r="I2845" s="318"/>
      <c r="J2845" s="318"/>
      <c r="K2845" s="318"/>
      <c r="L2845" s="318"/>
      <c r="M2845" s="318"/>
      <c r="N2845" s="318"/>
      <c r="O2845" s="318"/>
      <c r="P2845" s="318"/>
    </row>
    <row r="2846" spans="1:16" ht="12.75">
      <c r="A2846" s="156"/>
      <c r="B2846" s="156"/>
      <c r="C2846" s="156"/>
      <c r="D2846" s="157"/>
      <c r="E2846" s="322"/>
      <c r="F2846" s="322"/>
      <c r="G2846" s="158"/>
      <c r="H2846" s="158"/>
      <c r="I2846" s="158"/>
      <c r="J2846" s="158"/>
      <c r="K2846" s="158"/>
      <c r="L2846" s="158"/>
      <c r="M2846" s="158"/>
      <c r="N2846" s="158"/>
      <c r="O2846" s="158"/>
      <c r="P2846" s="158"/>
    </row>
    <row r="2847" spans="1:16" ht="12.75">
      <c r="A2847" s="33"/>
      <c r="B2847" s="33"/>
      <c r="C2847" s="119"/>
      <c r="D2847" s="324"/>
      <c r="E2847" s="316"/>
      <c r="F2847" s="316"/>
      <c r="G2847" s="318"/>
      <c r="H2847" s="318"/>
      <c r="I2847" s="318"/>
      <c r="J2847" s="318"/>
      <c r="K2847" s="318"/>
      <c r="L2847" s="318"/>
      <c r="M2847" s="318"/>
      <c r="N2847" s="318"/>
      <c r="O2847" s="318"/>
      <c r="P2847" s="318"/>
    </row>
    <row r="2848" spans="1:16" ht="12.75">
      <c r="A2848" s="156"/>
      <c r="B2848" s="156"/>
      <c r="C2848" s="156"/>
      <c r="D2848" s="157"/>
      <c r="E2848" s="322"/>
      <c r="F2848" s="322"/>
      <c r="G2848" s="158"/>
      <c r="H2848" s="158"/>
      <c r="I2848" s="158"/>
      <c r="J2848" s="158"/>
      <c r="K2848" s="158"/>
      <c r="L2848" s="158"/>
      <c r="M2848" s="158"/>
      <c r="N2848" s="158"/>
      <c r="O2848" s="158"/>
      <c r="P2848" s="158"/>
    </row>
    <row r="2849" spans="1:16" ht="12.75">
      <c r="A2849" s="33"/>
      <c r="B2849" s="33"/>
      <c r="C2849" s="119"/>
      <c r="D2849" s="324"/>
      <c r="E2849" s="316"/>
      <c r="F2849" s="316"/>
      <c r="G2849" s="318"/>
      <c r="H2849" s="318"/>
      <c r="I2849" s="318"/>
      <c r="J2849" s="318"/>
      <c r="K2849" s="318"/>
      <c r="L2849" s="318"/>
      <c r="M2849" s="318"/>
      <c r="N2849" s="318"/>
      <c r="O2849" s="318"/>
      <c r="P2849" s="318"/>
    </row>
    <row r="2850" spans="1:16" ht="12.75">
      <c r="A2850" s="156"/>
      <c r="B2850" s="156"/>
      <c r="C2850" s="156"/>
      <c r="D2850" s="157"/>
      <c r="E2850" s="322"/>
      <c r="F2850" s="322"/>
      <c r="G2850" s="158"/>
      <c r="H2850" s="158"/>
      <c r="I2850" s="158"/>
      <c r="J2850" s="158"/>
      <c r="K2850" s="158"/>
      <c r="L2850" s="158"/>
      <c r="M2850" s="158"/>
      <c r="N2850" s="158"/>
      <c r="O2850" s="158"/>
      <c r="P2850" s="158"/>
    </row>
    <row r="2851" spans="1:16" ht="12.75">
      <c r="A2851" s="33"/>
      <c r="B2851" s="33"/>
      <c r="C2851" s="119"/>
      <c r="D2851" s="324"/>
      <c r="E2851" s="316"/>
      <c r="F2851" s="316"/>
      <c r="G2851" s="318"/>
      <c r="H2851" s="318"/>
      <c r="I2851" s="318"/>
      <c r="J2851" s="318"/>
      <c r="K2851" s="318"/>
      <c r="L2851" s="318"/>
      <c r="M2851" s="318"/>
      <c r="N2851" s="318"/>
      <c r="O2851" s="318"/>
      <c r="P2851" s="318"/>
    </row>
    <row r="2852" spans="1:16" ht="12.75">
      <c r="A2852" s="156"/>
      <c r="B2852" s="156"/>
      <c r="C2852" s="156"/>
      <c r="D2852" s="157"/>
      <c r="E2852" s="322"/>
      <c r="F2852" s="322"/>
      <c r="G2852" s="158"/>
      <c r="H2852" s="158"/>
      <c r="I2852" s="158"/>
      <c r="J2852" s="158"/>
      <c r="K2852" s="158"/>
      <c r="L2852" s="158"/>
      <c r="M2852" s="158"/>
      <c r="N2852" s="158"/>
      <c r="O2852" s="158"/>
      <c r="P2852" s="158"/>
    </row>
    <row r="2853" spans="1:16" ht="12.75">
      <c r="A2853" s="33"/>
      <c r="B2853" s="33"/>
      <c r="C2853" s="119"/>
      <c r="D2853" s="324"/>
      <c r="E2853" s="316"/>
      <c r="F2853" s="316"/>
      <c r="G2853" s="318"/>
      <c r="H2853" s="318"/>
      <c r="I2853" s="318"/>
      <c r="J2853" s="318"/>
      <c r="K2853" s="318"/>
      <c r="L2853" s="318"/>
      <c r="M2853" s="318"/>
      <c r="N2853" s="318"/>
      <c r="O2853" s="318"/>
      <c r="P2853" s="318"/>
    </row>
    <row r="2854" spans="1:16" ht="12.75">
      <c r="A2854" s="156"/>
      <c r="B2854" s="156"/>
      <c r="C2854" s="156"/>
      <c r="D2854" s="157"/>
      <c r="E2854" s="322"/>
      <c r="F2854" s="322"/>
      <c r="G2854" s="158"/>
      <c r="H2854" s="158"/>
      <c r="I2854" s="158"/>
      <c r="J2854" s="158"/>
      <c r="K2854" s="158"/>
      <c r="L2854" s="158"/>
      <c r="M2854" s="158"/>
      <c r="N2854" s="158"/>
      <c r="O2854" s="158"/>
      <c r="P2854" s="158"/>
    </row>
    <row r="2855" spans="1:16" ht="12.75">
      <c r="A2855" s="33"/>
      <c r="B2855" s="33"/>
      <c r="C2855" s="119"/>
      <c r="D2855" s="324"/>
      <c r="E2855" s="316"/>
      <c r="F2855" s="316"/>
      <c r="G2855" s="318"/>
      <c r="H2855" s="318"/>
      <c r="I2855" s="318"/>
      <c r="J2855" s="318"/>
      <c r="K2855" s="318"/>
      <c r="L2855" s="318"/>
      <c r="M2855" s="318"/>
      <c r="N2855" s="318"/>
      <c r="O2855" s="318"/>
      <c r="P2855" s="318"/>
    </row>
    <row r="2856" spans="1:16" ht="12.75">
      <c r="A2856" s="156"/>
      <c r="B2856" s="156"/>
      <c r="C2856" s="156"/>
      <c r="D2856" s="157"/>
      <c r="E2856" s="322"/>
      <c r="F2856" s="322"/>
      <c r="G2856" s="158"/>
      <c r="H2856" s="158"/>
      <c r="I2856" s="158"/>
      <c r="J2856" s="158"/>
      <c r="K2856" s="158"/>
      <c r="L2856" s="158"/>
      <c r="M2856" s="158"/>
      <c r="N2856" s="158"/>
      <c r="O2856" s="158"/>
      <c r="P2856" s="158"/>
    </row>
    <row r="2857" spans="1:16" ht="12.75">
      <c r="A2857" s="33"/>
      <c r="B2857" s="33"/>
      <c r="C2857" s="119"/>
      <c r="D2857" s="324"/>
      <c r="E2857" s="316"/>
      <c r="F2857" s="316"/>
      <c r="G2857" s="318"/>
      <c r="H2857" s="318"/>
      <c r="I2857" s="318"/>
      <c r="J2857" s="318"/>
      <c r="K2857" s="318"/>
      <c r="L2857" s="318"/>
      <c r="M2857" s="318"/>
      <c r="N2857" s="318"/>
      <c r="O2857" s="318"/>
      <c r="P2857" s="318"/>
    </row>
    <row r="2858" spans="1:16" ht="12.75">
      <c r="A2858" s="156"/>
      <c r="B2858" s="156"/>
      <c r="C2858" s="156"/>
      <c r="D2858" s="157"/>
      <c r="E2858" s="322"/>
      <c r="F2858" s="322"/>
      <c r="G2858" s="158"/>
      <c r="H2858" s="158"/>
      <c r="I2858" s="158"/>
      <c r="J2858" s="158"/>
      <c r="K2858" s="158"/>
      <c r="L2858" s="158"/>
      <c r="M2858" s="158"/>
      <c r="N2858" s="158"/>
      <c r="O2858" s="158"/>
      <c r="P2858" s="158"/>
    </row>
    <row r="2859" spans="1:16" ht="12.75">
      <c r="A2859" s="33"/>
      <c r="B2859" s="33"/>
      <c r="C2859" s="119"/>
      <c r="D2859" s="324"/>
      <c r="E2859" s="316"/>
      <c r="F2859" s="316"/>
      <c r="G2859" s="318"/>
      <c r="H2859" s="318"/>
      <c r="I2859" s="318"/>
      <c r="J2859" s="318"/>
      <c r="K2859" s="318"/>
      <c r="L2859" s="318"/>
      <c r="M2859" s="318"/>
      <c r="N2859" s="318"/>
      <c r="O2859" s="318"/>
      <c r="P2859" s="318"/>
    </row>
    <row r="2860" spans="1:16" ht="12.75">
      <c r="A2860" s="156"/>
      <c r="B2860" s="156"/>
      <c r="C2860" s="156"/>
      <c r="D2860" s="157"/>
      <c r="E2860" s="322"/>
      <c r="F2860" s="322"/>
      <c r="G2860" s="158"/>
      <c r="H2860" s="158"/>
      <c r="I2860" s="158"/>
      <c r="J2860" s="158"/>
      <c r="K2860" s="158"/>
      <c r="L2860" s="158"/>
      <c r="M2860" s="158"/>
      <c r="N2860" s="158"/>
      <c r="O2860" s="158"/>
      <c r="P2860" s="158"/>
    </row>
    <row r="2861" spans="1:16" ht="12.75">
      <c r="A2861" s="33"/>
      <c r="B2861" s="33"/>
      <c r="C2861" s="119"/>
      <c r="D2861" s="324"/>
      <c r="E2861" s="316"/>
      <c r="F2861" s="316"/>
      <c r="G2861" s="318"/>
      <c r="H2861" s="318"/>
      <c r="I2861" s="318"/>
      <c r="J2861" s="318"/>
      <c r="K2861" s="318"/>
      <c r="L2861" s="318"/>
      <c r="M2861" s="318"/>
      <c r="N2861" s="318"/>
      <c r="O2861" s="318"/>
      <c r="P2861" s="318"/>
    </row>
    <row r="2862" spans="1:16" ht="12.75">
      <c r="A2862" s="156"/>
      <c r="B2862" s="156"/>
      <c r="C2862" s="156"/>
      <c r="D2862" s="157"/>
      <c r="E2862" s="322"/>
      <c r="F2862" s="322"/>
      <c r="G2862" s="158"/>
      <c r="H2862" s="158"/>
      <c r="I2862" s="158"/>
      <c r="J2862" s="158"/>
      <c r="K2862" s="158"/>
      <c r="L2862" s="158"/>
      <c r="M2862" s="158"/>
      <c r="N2862" s="158"/>
      <c r="O2862" s="158"/>
      <c r="P2862" s="158"/>
    </row>
    <row r="2863" spans="1:16" ht="12.75">
      <c r="A2863" s="33"/>
      <c r="B2863" s="33"/>
      <c r="C2863" s="119"/>
      <c r="D2863" s="324"/>
      <c r="E2863" s="316"/>
      <c r="F2863" s="316"/>
      <c r="G2863" s="318"/>
      <c r="H2863" s="318"/>
      <c r="I2863" s="318"/>
      <c r="J2863" s="318"/>
      <c r="K2863" s="318"/>
      <c r="L2863" s="318"/>
      <c r="M2863" s="318"/>
      <c r="N2863" s="318"/>
      <c r="O2863" s="318"/>
      <c r="P2863" s="318"/>
    </row>
    <row r="2864" spans="1:16" ht="12.75">
      <c r="A2864" s="156"/>
      <c r="B2864" s="156"/>
      <c r="C2864" s="156"/>
      <c r="D2864" s="157"/>
      <c r="E2864" s="322"/>
      <c r="F2864" s="322"/>
      <c r="G2864" s="158"/>
      <c r="H2864" s="158"/>
      <c r="I2864" s="158"/>
      <c r="J2864" s="158"/>
      <c r="K2864" s="158"/>
      <c r="L2864" s="158"/>
      <c r="M2864" s="158"/>
      <c r="N2864" s="158"/>
      <c r="O2864" s="158"/>
      <c r="P2864" s="158"/>
    </row>
    <row r="2865" spans="1:16" ht="12.75">
      <c r="A2865" s="33"/>
      <c r="B2865" s="33"/>
      <c r="C2865" s="119"/>
      <c r="D2865" s="324"/>
      <c r="E2865" s="316"/>
      <c r="F2865" s="316"/>
      <c r="G2865" s="318"/>
      <c r="H2865" s="318"/>
      <c r="I2865" s="318"/>
      <c r="J2865" s="318"/>
      <c r="K2865" s="318"/>
      <c r="L2865" s="318"/>
      <c r="M2865" s="318"/>
      <c r="N2865" s="318"/>
      <c r="O2865" s="318"/>
      <c r="P2865" s="318"/>
    </row>
    <row r="2866" spans="1:16" ht="12.75">
      <c r="A2866" s="156"/>
      <c r="B2866" s="156"/>
      <c r="C2866" s="156"/>
      <c r="D2866" s="157"/>
      <c r="E2866" s="322"/>
      <c r="F2866" s="322"/>
      <c r="G2866" s="158"/>
      <c r="H2866" s="158"/>
      <c r="I2866" s="158"/>
      <c r="J2866" s="158"/>
      <c r="K2866" s="158"/>
      <c r="L2866" s="158"/>
      <c r="M2866" s="158"/>
      <c r="N2866" s="158"/>
      <c r="O2866" s="158"/>
      <c r="P2866" s="158"/>
    </row>
    <row r="2867" spans="1:16" ht="12.75">
      <c r="A2867" s="33"/>
      <c r="B2867" s="33"/>
      <c r="C2867" s="119"/>
      <c r="D2867" s="324"/>
      <c r="E2867" s="316"/>
      <c r="F2867" s="316"/>
      <c r="G2867" s="318"/>
      <c r="H2867" s="318"/>
      <c r="I2867" s="318"/>
      <c r="J2867" s="318"/>
      <c r="K2867" s="318"/>
      <c r="L2867" s="318"/>
      <c r="M2867" s="318"/>
      <c r="N2867" s="318"/>
      <c r="O2867" s="318"/>
      <c r="P2867" s="318"/>
    </row>
    <row r="2868" spans="1:16" ht="12.75">
      <c r="A2868" s="156"/>
      <c r="B2868" s="156"/>
      <c r="C2868" s="156"/>
      <c r="D2868" s="157"/>
      <c r="E2868" s="322"/>
      <c r="F2868" s="322"/>
      <c r="G2868" s="158"/>
      <c r="H2868" s="158"/>
      <c r="I2868" s="158"/>
      <c r="J2868" s="158"/>
      <c r="K2868" s="158"/>
      <c r="L2868" s="158"/>
      <c r="M2868" s="158"/>
      <c r="N2868" s="158"/>
      <c r="O2868" s="158"/>
      <c r="P2868" s="158"/>
    </row>
    <row r="2869" spans="1:16" ht="12.75">
      <c r="A2869" s="33"/>
      <c r="B2869" s="33"/>
      <c r="C2869" s="119"/>
      <c r="D2869" s="324"/>
      <c r="E2869" s="316"/>
      <c r="F2869" s="316"/>
      <c r="G2869" s="318"/>
      <c r="H2869" s="318"/>
      <c r="I2869" s="318"/>
      <c r="J2869" s="318"/>
      <c r="K2869" s="318"/>
      <c r="L2869" s="318"/>
      <c r="M2869" s="318"/>
      <c r="N2869" s="318"/>
      <c r="O2869" s="318"/>
      <c r="P2869" s="318"/>
    </row>
    <row r="2870" spans="1:16" ht="12.75">
      <c r="A2870" s="156"/>
      <c r="B2870" s="156"/>
      <c r="C2870" s="156"/>
      <c r="D2870" s="157"/>
      <c r="E2870" s="322"/>
      <c r="F2870" s="322"/>
      <c r="G2870" s="158"/>
      <c r="H2870" s="158"/>
      <c r="I2870" s="158"/>
      <c r="J2870" s="158"/>
      <c r="K2870" s="158"/>
      <c r="L2870" s="158"/>
      <c r="M2870" s="158"/>
      <c r="N2870" s="158"/>
      <c r="O2870" s="158"/>
      <c r="P2870" s="158"/>
    </row>
    <row r="2871" spans="1:16" ht="12.75">
      <c r="A2871" s="33"/>
      <c r="B2871" s="33"/>
      <c r="C2871" s="119"/>
      <c r="D2871" s="324"/>
      <c r="E2871" s="316"/>
      <c r="F2871" s="316"/>
      <c r="G2871" s="318"/>
      <c r="H2871" s="318"/>
      <c r="I2871" s="318"/>
      <c r="J2871" s="318"/>
      <c r="K2871" s="318"/>
      <c r="L2871" s="318"/>
      <c r="M2871" s="318"/>
      <c r="N2871" s="318"/>
      <c r="O2871" s="318"/>
      <c r="P2871" s="318"/>
    </row>
    <row r="2872" spans="1:16" ht="12.75">
      <c r="A2872" s="156"/>
      <c r="B2872" s="156"/>
      <c r="C2872" s="156"/>
      <c r="D2872" s="157"/>
      <c r="E2872" s="322"/>
      <c r="F2872" s="322"/>
      <c r="G2872" s="158"/>
      <c r="H2872" s="158"/>
      <c r="I2872" s="158"/>
      <c r="J2872" s="158"/>
      <c r="K2872" s="158"/>
      <c r="L2872" s="158"/>
      <c r="M2872" s="158"/>
      <c r="N2872" s="158"/>
      <c r="O2872" s="158"/>
      <c r="P2872" s="158"/>
    </row>
    <row r="2873" spans="1:16" ht="12.75">
      <c r="A2873" s="33"/>
      <c r="B2873" s="33"/>
      <c r="C2873" s="119"/>
      <c r="D2873" s="324"/>
      <c r="E2873" s="316"/>
      <c r="F2873" s="316"/>
      <c r="G2873" s="318"/>
      <c r="H2873" s="318"/>
      <c r="I2873" s="318"/>
      <c r="J2873" s="318"/>
      <c r="K2873" s="318"/>
      <c r="L2873" s="318"/>
      <c r="M2873" s="318"/>
      <c r="N2873" s="318"/>
      <c r="O2873" s="318"/>
      <c r="P2873" s="318"/>
    </row>
    <row r="2874" spans="1:16" ht="12.75">
      <c r="A2874" s="156"/>
      <c r="B2874" s="156"/>
      <c r="C2874" s="156"/>
      <c r="D2874" s="157"/>
      <c r="E2874" s="322"/>
      <c r="F2874" s="322"/>
      <c r="G2874" s="158"/>
      <c r="H2874" s="158"/>
      <c r="I2874" s="158"/>
      <c r="J2874" s="158"/>
      <c r="K2874" s="158"/>
      <c r="L2874" s="158"/>
      <c r="M2874" s="158"/>
      <c r="N2874" s="158"/>
      <c r="O2874" s="158"/>
      <c r="P2874" s="158"/>
    </row>
    <row r="2875" spans="1:16" ht="12.75">
      <c r="A2875" s="33"/>
      <c r="B2875" s="33"/>
      <c r="C2875" s="119"/>
      <c r="D2875" s="324"/>
      <c r="E2875" s="316"/>
      <c r="F2875" s="316"/>
      <c r="G2875" s="318"/>
      <c r="H2875" s="318"/>
      <c r="I2875" s="318"/>
      <c r="J2875" s="318"/>
      <c r="K2875" s="318"/>
      <c r="L2875" s="318"/>
      <c r="M2875" s="318"/>
      <c r="N2875" s="318"/>
      <c r="O2875" s="318"/>
      <c r="P2875" s="318"/>
    </row>
    <row r="2876" spans="1:16" ht="12.75">
      <c r="A2876" s="156"/>
      <c r="B2876" s="156"/>
      <c r="C2876" s="156"/>
      <c r="D2876" s="157"/>
      <c r="E2876" s="322"/>
      <c r="F2876" s="322"/>
      <c r="G2876" s="158"/>
      <c r="H2876" s="158"/>
      <c r="I2876" s="158"/>
      <c r="J2876" s="158"/>
      <c r="K2876" s="158"/>
      <c r="L2876" s="158"/>
      <c r="M2876" s="158"/>
      <c r="N2876" s="158"/>
      <c r="O2876" s="158"/>
      <c r="P2876" s="158"/>
    </row>
    <row r="2877" spans="1:16" ht="12.75">
      <c r="A2877" s="33"/>
      <c r="B2877" s="33"/>
      <c r="C2877" s="119"/>
      <c r="D2877" s="324"/>
      <c r="E2877" s="316"/>
      <c r="F2877" s="316"/>
      <c r="G2877" s="318"/>
      <c r="H2877" s="318"/>
      <c r="I2877" s="318"/>
      <c r="J2877" s="318"/>
      <c r="K2877" s="318"/>
      <c r="L2877" s="318"/>
      <c r="M2877" s="318"/>
      <c r="N2877" s="318"/>
      <c r="O2877" s="318"/>
      <c r="P2877" s="318"/>
    </row>
    <row r="2878" spans="1:16" ht="12.75">
      <c r="A2878" s="156"/>
      <c r="B2878" s="156"/>
      <c r="C2878" s="156"/>
      <c r="D2878" s="157"/>
      <c r="E2878" s="322"/>
      <c r="F2878" s="322"/>
      <c r="G2878" s="158"/>
      <c r="H2878" s="158"/>
      <c r="I2878" s="158"/>
      <c r="J2878" s="158"/>
      <c r="K2878" s="158"/>
      <c r="L2878" s="158"/>
      <c r="M2878" s="158"/>
      <c r="N2878" s="158"/>
      <c r="O2878" s="158"/>
      <c r="P2878" s="158"/>
    </row>
    <row r="2879" spans="1:16" ht="12.75">
      <c r="A2879" s="33"/>
      <c r="B2879" s="33"/>
      <c r="C2879" s="119"/>
      <c r="D2879" s="324"/>
      <c r="E2879" s="316"/>
      <c r="F2879" s="316"/>
      <c r="G2879" s="318"/>
      <c r="H2879" s="318"/>
      <c r="I2879" s="318"/>
      <c r="J2879" s="318"/>
      <c r="K2879" s="318"/>
      <c r="L2879" s="318"/>
      <c r="M2879" s="318"/>
      <c r="N2879" s="318"/>
      <c r="O2879" s="318"/>
      <c r="P2879" s="318"/>
    </row>
    <row r="2880" spans="1:16" ht="12.75">
      <c r="A2880" s="156"/>
      <c r="B2880" s="156"/>
      <c r="C2880" s="156"/>
      <c r="D2880" s="157"/>
      <c r="E2880" s="322"/>
      <c r="F2880" s="322"/>
      <c r="G2880" s="158"/>
      <c r="H2880" s="158"/>
      <c r="I2880" s="158"/>
      <c r="J2880" s="158"/>
      <c r="K2880" s="158"/>
      <c r="L2880" s="158"/>
      <c r="M2880" s="158"/>
      <c r="N2880" s="158"/>
      <c r="O2880" s="158"/>
      <c r="P2880" s="158"/>
    </row>
    <row r="2881" spans="1:16" ht="12.75">
      <c r="A2881" s="33"/>
      <c r="B2881" s="33"/>
      <c r="C2881" s="119"/>
      <c r="D2881" s="324"/>
      <c r="E2881" s="316"/>
      <c r="F2881" s="316"/>
      <c r="G2881" s="318"/>
      <c r="H2881" s="318"/>
      <c r="I2881" s="318"/>
      <c r="J2881" s="318"/>
      <c r="K2881" s="318"/>
      <c r="L2881" s="318"/>
      <c r="M2881" s="318"/>
      <c r="N2881" s="318"/>
      <c r="O2881" s="318"/>
      <c r="P2881" s="318"/>
    </row>
    <row r="2882" spans="1:16" ht="12.75">
      <c r="A2882" s="156"/>
      <c r="B2882" s="156"/>
      <c r="C2882" s="156"/>
      <c r="D2882" s="157"/>
      <c r="E2882" s="322"/>
      <c r="F2882" s="322"/>
      <c r="G2882" s="158"/>
      <c r="H2882" s="158"/>
      <c r="I2882" s="158"/>
      <c r="J2882" s="158"/>
      <c r="K2882" s="158"/>
      <c r="L2882" s="158"/>
      <c r="M2882" s="158"/>
      <c r="N2882" s="158"/>
      <c r="O2882" s="158"/>
      <c r="P2882" s="158"/>
    </row>
    <row r="2883" spans="1:16" ht="12.75">
      <c r="A2883" s="33"/>
      <c r="B2883" s="33"/>
      <c r="C2883" s="119"/>
      <c r="D2883" s="324"/>
      <c r="E2883" s="316"/>
      <c r="F2883" s="316"/>
      <c r="G2883" s="318"/>
      <c r="H2883" s="318"/>
      <c r="I2883" s="318"/>
      <c r="J2883" s="318"/>
      <c r="K2883" s="318"/>
      <c r="L2883" s="318"/>
      <c r="M2883" s="318"/>
      <c r="N2883" s="318"/>
      <c r="O2883" s="318"/>
      <c r="P2883" s="318"/>
    </row>
    <row r="2884" spans="1:16" ht="12.75">
      <c r="A2884" s="156"/>
      <c r="B2884" s="156"/>
      <c r="C2884" s="156"/>
      <c r="D2884" s="157"/>
      <c r="E2884" s="322"/>
      <c r="F2884" s="322"/>
      <c r="G2884" s="158"/>
      <c r="H2884" s="158"/>
      <c r="I2884" s="158"/>
      <c r="J2884" s="158"/>
      <c r="K2884" s="158"/>
      <c r="L2884" s="158"/>
      <c r="M2884" s="158"/>
      <c r="N2884" s="158"/>
      <c r="O2884" s="158"/>
      <c r="P2884" s="158"/>
    </row>
    <row r="2885" spans="1:16" ht="12.75">
      <c r="A2885" s="33"/>
      <c r="B2885" s="33"/>
      <c r="C2885" s="119"/>
      <c r="D2885" s="324"/>
      <c r="E2885" s="316"/>
      <c r="F2885" s="316"/>
      <c r="G2885" s="318"/>
      <c r="H2885" s="318"/>
      <c r="I2885" s="318"/>
      <c r="J2885" s="318"/>
      <c r="K2885" s="318"/>
      <c r="L2885" s="318"/>
      <c r="M2885" s="318"/>
      <c r="N2885" s="318"/>
      <c r="O2885" s="318"/>
      <c r="P2885" s="318"/>
    </row>
    <row r="2886" spans="1:16" ht="12.75">
      <c r="A2886" s="156"/>
      <c r="B2886" s="156"/>
      <c r="C2886" s="156"/>
      <c r="D2886" s="157"/>
      <c r="E2886" s="322"/>
      <c r="F2886" s="322"/>
      <c r="G2886" s="158"/>
      <c r="H2886" s="158"/>
      <c r="I2886" s="158"/>
      <c r="J2886" s="158"/>
      <c r="K2886" s="158"/>
      <c r="L2886" s="158"/>
      <c r="M2886" s="158"/>
      <c r="N2886" s="158"/>
      <c r="O2886" s="158"/>
      <c r="P2886" s="158"/>
    </row>
    <row r="2887" spans="1:16" ht="12.75">
      <c r="A2887" s="33"/>
      <c r="B2887" s="33"/>
      <c r="C2887" s="119"/>
      <c r="D2887" s="324"/>
      <c r="E2887" s="316"/>
      <c r="F2887" s="316"/>
      <c r="G2887" s="318"/>
      <c r="H2887" s="318"/>
      <c r="I2887" s="318"/>
      <c r="J2887" s="318"/>
      <c r="K2887" s="318"/>
      <c r="L2887" s="318"/>
      <c r="M2887" s="318"/>
      <c r="N2887" s="318"/>
      <c r="O2887" s="318"/>
      <c r="P2887" s="318"/>
    </row>
    <row r="2888" spans="1:16" ht="12.75">
      <c r="A2888" s="156"/>
      <c r="B2888" s="156"/>
      <c r="C2888" s="156"/>
      <c r="D2888" s="157"/>
      <c r="E2888" s="322"/>
      <c r="F2888" s="322"/>
      <c r="G2888" s="158"/>
      <c r="H2888" s="158"/>
      <c r="I2888" s="158"/>
      <c r="J2888" s="158"/>
      <c r="K2888" s="158"/>
      <c r="L2888" s="158"/>
      <c r="M2888" s="158"/>
      <c r="N2888" s="158"/>
      <c r="O2888" s="158"/>
      <c r="P2888" s="158"/>
    </row>
    <row r="2889" spans="1:16" ht="12.75">
      <c r="A2889" s="33"/>
      <c r="B2889" s="33"/>
      <c r="C2889" s="119"/>
      <c r="D2889" s="324"/>
      <c r="E2889" s="316"/>
      <c r="F2889" s="316"/>
      <c r="G2889" s="318"/>
      <c r="H2889" s="318"/>
      <c r="I2889" s="318"/>
      <c r="J2889" s="318"/>
      <c r="K2889" s="318"/>
      <c r="L2889" s="318"/>
      <c r="M2889" s="318"/>
      <c r="N2889" s="318"/>
      <c r="O2889" s="318"/>
      <c r="P2889" s="318"/>
    </row>
    <row r="2890" spans="1:16" ht="12.75">
      <c r="A2890" s="156"/>
      <c r="B2890" s="156"/>
      <c r="C2890" s="156"/>
      <c r="D2890" s="157"/>
      <c r="E2890" s="322"/>
      <c r="F2890" s="322"/>
      <c r="G2890" s="158"/>
      <c r="H2890" s="158"/>
      <c r="I2890" s="158"/>
      <c r="J2890" s="158"/>
      <c r="K2890" s="158"/>
      <c r="L2890" s="158"/>
      <c r="M2890" s="158"/>
      <c r="N2890" s="158"/>
      <c r="O2890" s="158"/>
      <c r="P2890" s="158"/>
    </row>
    <row r="2891" spans="1:16" ht="12.75">
      <c r="A2891" s="33"/>
      <c r="B2891" s="33"/>
      <c r="C2891" s="119"/>
      <c r="D2891" s="324"/>
      <c r="E2891" s="316"/>
      <c r="F2891" s="316"/>
      <c r="G2891" s="318"/>
      <c r="H2891" s="318"/>
      <c r="I2891" s="318"/>
      <c r="J2891" s="318"/>
      <c r="K2891" s="318"/>
      <c r="L2891" s="318"/>
      <c r="M2891" s="318"/>
      <c r="N2891" s="318"/>
      <c r="O2891" s="318"/>
      <c r="P2891" s="318"/>
    </row>
    <row r="2892" spans="1:16" ht="12.75">
      <c r="A2892" s="156"/>
      <c r="B2892" s="156"/>
      <c r="C2892" s="156"/>
      <c r="D2892" s="157"/>
      <c r="E2892" s="322"/>
      <c r="F2892" s="322"/>
      <c r="G2892" s="158"/>
      <c r="H2892" s="158"/>
      <c r="I2892" s="158"/>
      <c r="J2892" s="158"/>
      <c r="K2892" s="158"/>
      <c r="L2892" s="158"/>
      <c r="M2892" s="158"/>
      <c r="N2892" s="158"/>
      <c r="O2892" s="158"/>
      <c r="P2892" s="158"/>
    </row>
    <row r="2893" spans="1:16" ht="12.75">
      <c r="A2893" s="33"/>
      <c r="B2893" s="33"/>
      <c r="C2893" s="119"/>
      <c r="D2893" s="324"/>
      <c r="E2893" s="316"/>
      <c r="F2893" s="316"/>
      <c r="G2893" s="318"/>
      <c r="H2893" s="318"/>
      <c r="I2893" s="318"/>
      <c r="J2893" s="318"/>
      <c r="K2893" s="318"/>
      <c r="L2893" s="318"/>
      <c r="M2893" s="318"/>
      <c r="N2893" s="318"/>
      <c r="O2893" s="318"/>
      <c r="P2893" s="318"/>
    </row>
    <row r="2894" spans="1:16" ht="12.75">
      <c r="A2894" s="156"/>
      <c r="B2894" s="156"/>
      <c r="C2894" s="156"/>
      <c r="D2894" s="157"/>
      <c r="E2894" s="322"/>
      <c r="F2894" s="322"/>
      <c r="G2894" s="158"/>
      <c r="H2894" s="158"/>
      <c r="I2894" s="158"/>
      <c r="J2894" s="158"/>
      <c r="K2894" s="158"/>
      <c r="L2894" s="158"/>
      <c r="M2894" s="158"/>
      <c r="N2894" s="158"/>
      <c r="O2894" s="158"/>
      <c r="P2894" s="158"/>
    </row>
    <row r="2895" spans="1:16" ht="12.75">
      <c r="A2895" s="33"/>
      <c r="B2895" s="33"/>
      <c r="C2895" s="119"/>
      <c r="D2895" s="324"/>
      <c r="E2895" s="316"/>
      <c r="F2895" s="316"/>
      <c r="G2895" s="318"/>
      <c r="H2895" s="318"/>
      <c r="I2895" s="318"/>
      <c r="J2895" s="318"/>
      <c r="K2895" s="318"/>
      <c r="L2895" s="318"/>
      <c r="M2895" s="318"/>
      <c r="N2895" s="318"/>
      <c r="O2895" s="318"/>
      <c r="P2895" s="318"/>
    </row>
    <row r="2896" spans="1:16" ht="12.75">
      <c r="A2896" s="156"/>
      <c r="B2896" s="156"/>
      <c r="C2896" s="156"/>
      <c r="D2896" s="157"/>
      <c r="E2896" s="322"/>
      <c r="F2896" s="322"/>
      <c r="G2896" s="158"/>
      <c r="H2896" s="158"/>
      <c r="I2896" s="158"/>
      <c r="J2896" s="158"/>
      <c r="K2896" s="158"/>
      <c r="L2896" s="158"/>
      <c r="M2896" s="158"/>
      <c r="N2896" s="158"/>
      <c r="O2896" s="158"/>
      <c r="P2896" s="158"/>
    </row>
    <row r="2897" spans="1:16" ht="12.75">
      <c r="A2897" s="33"/>
      <c r="B2897" s="33"/>
      <c r="C2897" s="119"/>
      <c r="D2897" s="324"/>
      <c r="E2897" s="316"/>
      <c r="F2897" s="316"/>
      <c r="G2897" s="318"/>
      <c r="H2897" s="318"/>
      <c r="I2897" s="318"/>
      <c r="J2897" s="318"/>
      <c r="K2897" s="318"/>
      <c r="L2897" s="318"/>
      <c r="M2897" s="318"/>
      <c r="N2897" s="318"/>
      <c r="O2897" s="318"/>
      <c r="P2897" s="318"/>
    </row>
    <row r="2898" spans="1:16" ht="12.75">
      <c r="A2898" s="156"/>
      <c r="B2898" s="156"/>
      <c r="C2898" s="156"/>
      <c r="D2898" s="157"/>
      <c r="E2898" s="322"/>
      <c r="F2898" s="322"/>
      <c r="G2898" s="158"/>
      <c r="H2898" s="158"/>
      <c r="I2898" s="158"/>
      <c r="J2898" s="158"/>
      <c r="K2898" s="158"/>
      <c r="L2898" s="158"/>
      <c r="M2898" s="158"/>
      <c r="N2898" s="158"/>
      <c r="O2898" s="158"/>
      <c r="P2898" s="158"/>
    </row>
    <row r="2899" spans="1:16" ht="12.75">
      <c r="A2899" s="33"/>
      <c r="B2899" s="33"/>
      <c r="C2899" s="119"/>
      <c r="D2899" s="324"/>
      <c r="E2899" s="316"/>
      <c r="F2899" s="316"/>
      <c r="G2899" s="318"/>
      <c r="H2899" s="318"/>
      <c r="I2899" s="318"/>
      <c r="J2899" s="318"/>
      <c r="K2899" s="318"/>
      <c r="L2899" s="318"/>
      <c r="M2899" s="318"/>
      <c r="N2899" s="318"/>
      <c r="O2899" s="318"/>
      <c r="P2899" s="318"/>
    </row>
    <row r="2900" spans="1:16" ht="12.75">
      <c r="A2900" s="156"/>
      <c r="B2900" s="156"/>
      <c r="C2900" s="156"/>
      <c r="D2900" s="157"/>
      <c r="E2900" s="322"/>
      <c r="F2900" s="322"/>
      <c r="G2900" s="158"/>
      <c r="H2900" s="158"/>
      <c r="I2900" s="158"/>
      <c r="J2900" s="158"/>
      <c r="K2900" s="158"/>
      <c r="L2900" s="158"/>
      <c r="M2900" s="158"/>
      <c r="N2900" s="158"/>
      <c r="O2900" s="158"/>
      <c r="P2900" s="158"/>
    </row>
    <row r="2901" spans="1:16" ht="12.75">
      <c r="A2901" s="33"/>
      <c r="B2901" s="33"/>
      <c r="C2901" s="119"/>
      <c r="D2901" s="324"/>
      <c r="E2901" s="316"/>
      <c r="F2901" s="316"/>
      <c r="G2901" s="318"/>
      <c r="H2901" s="318"/>
      <c r="I2901" s="318"/>
      <c r="J2901" s="318"/>
      <c r="K2901" s="318"/>
      <c r="L2901" s="318"/>
      <c r="M2901" s="318"/>
      <c r="N2901" s="318"/>
      <c r="O2901" s="318"/>
      <c r="P2901" s="318"/>
    </row>
    <row r="2902" spans="1:16" ht="12.75">
      <c r="A2902" s="156"/>
      <c r="B2902" s="156"/>
      <c r="C2902" s="156"/>
      <c r="D2902" s="157"/>
      <c r="E2902" s="322"/>
      <c r="F2902" s="322"/>
      <c r="G2902" s="158"/>
      <c r="H2902" s="158"/>
      <c r="I2902" s="158"/>
      <c r="J2902" s="158"/>
      <c r="K2902" s="158"/>
      <c r="L2902" s="158"/>
      <c r="M2902" s="158"/>
      <c r="N2902" s="158"/>
      <c r="O2902" s="158"/>
      <c r="P2902" s="158"/>
    </row>
    <row r="2903" spans="1:16" ht="12.75">
      <c r="A2903" s="33"/>
      <c r="B2903" s="33"/>
      <c r="C2903" s="119"/>
      <c r="D2903" s="324"/>
      <c r="E2903" s="316"/>
      <c r="F2903" s="316"/>
      <c r="G2903" s="318"/>
      <c r="H2903" s="318"/>
      <c r="I2903" s="318"/>
      <c r="J2903" s="318"/>
      <c r="K2903" s="318"/>
      <c r="L2903" s="318"/>
      <c r="M2903" s="318"/>
      <c r="N2903" s="318"/>
      <c r="O2903" s="318"/>
      <c r="P2903" s="318"/>
    </row>
    <row r="2904" spans="1:16" ht="12.75">
      <c r="A2904" s="156"/>
      <c r="B2904" s="156"/>
      <c r="C2904" s="156"/>
      <c r="D2904" s="157"/>
      <c r="E2904" s="322"/>
      <c r="F2904" s="322"/>
      <c r="G2904" s="158"/>
      <c r="H2904" s="158"/>
      <c r="I2904" s="158"/>
      <c r="J2904" s="158"/>
      <c r="K2904" s="158"/>
      <c r="L2904" s="158"/>
      <c r="M2904" s="158"/>
      <c r="N2904" s="158"/>
      <c r="O2904" s="158"/>
      <c r="P2904" s="158"/>
    </row>
    <row r="2905" spans="1:16" ht="12.75">
      <c r="A2905" s="33"/>
      <c r="B2905" s="33"/>
      <c r="C2905" s="119"/>
      <c r="D2905" s="324"/>
      <c r="E2905" s="316"/>
      <c r="F2905" s="316"/>
      <c r="G2905" s="318"/>
      <c r="H2905" s="318"/>
      <c r="I2905" s="318"/>
      <c r="J2905" s="318"/>
      <c r="K2905" s="318"/>
      <c r="L2905" s="318"/>
      <c r="M2905" s="318"/>
      <c r="N2905" s="318"/>
      <c r="O2905" s="318"/>
      <c r="P2905" s="318"/>
    </row>
    <row r="2906" spans="1:16" ht="12.75">
      <c r="A2906" s="156"/>
      <c r="B2906" s="156"/>
      <c r="C2906" s="156"/>
      <c r="D2906" s="157"/>
      <c r="E2906" s="322"/>
      <c r="F2906" s="322"/>
      <c r="G2906" s="158"/>
      <c r="H2906" s="158"/>
      <c r="I2906" s="158"/>
      <c r="J2906" s="158"/>
      <c r="K2906" s="158"/>
      <c r="L2906" s="158"/>
      <c r="M2906" s="158"/>
      <c r="N2906" s="158"/>
      <c r="O2906" s="158"/>
      <c r="P2906" s="158"/>
    </row>
    <row r="2907" spans="1:16" ht="12.75">
      <c r="A2907" s="33"/>
      <c r="B2907" s="33"/>
      <c r="C2907" s="119"/>
      <c r="D2907" s="324"/>
      <c r="E2907" s="316"/>
      <c r="F2907" s="316"/>
      <c r="G2907" s="318"/>
      <c r="H2907" s="318"/>
      <c r="I2907" s="318"/>
      <c r="J2907" s="318"/>
      <c r="K2907" s="318"/>
      <c r="L2907" s="318"/>
      <c r="M2907" s="318"/>
      <c r="N2907" s="318"/>
      <c r="O2907" s="318"/>
      <c r="P2907" s="318"/>
    </row>
    <row r="2908" spans="1:16" ht="12.75">
      <c r="A2908" s="156"/>
      <c r="B2908" s="156"/>
      <c r="C2908" s="156"/>
      <c r="D2908" s="157"/>
      <c r="E2908" s="322"/>
      <c r="F2908" s="322"/>
      <c r="G2908" s="158"/>
      <c r="H2908" s="158"/>
      <c r="I2908" s="158"/>
      <c r="J2908" s="158"/>
      <c r="K2908" s="158"/>
      <c r="L2908" s="158"/>
      <c r="M2908" s="158"/>
      <c r="N2908" s="158"/>
      <c r="O2908" s="158"/>
      <c r="P2908" s="158"/>
    </row>
    <row r="2909" spans="1:16" ht="12.75">
      <c r="A2909" s="33"/>
      <c r="B2909" s="33"/>
      <c r="C2909" s="119"/>
      <c r="D2909" s="324"/>
      <c r="E2909" s="316"/>
      <c r="F2909" s="316"/>
      <c r="G2909" s="318"/>
      <c r="H2909" s="318"/>
      <c r="I2909" s="318"/>
      <c r="J2909" s="318"/>
      <c r="K2909" s="318"/>
      <c r="L2909" s="318"/>
      <c r="M2909" s="318"/>
      <c r="N2909" s="318"/>
      <c r="O2909" s="318"/>
      <c r="P2909" s="318"/>
    </row>
    <row r="2910" spans="1:16" ht="12.75">
      <c r="A2910" s="156"/>
      <c r="B2910" s="156"/>
      <c r="C2910" s="156"/>
      <c r="D2910" s="157"/>
      <c r="E2910" s="322"/>
      <c r="F2910" s="322"/>
      <c r="G2910" s="158"/>
      <c r="H2910" s="158"/>
      <c r="I2910" s="158"/>
      <c r="J2910" s="158"/>
      <c r="K2910" s="158"/>
      <c r="L2910" s="158"/>
      <c r="M2910" s="158"/>
      <c r="N2910" s="158"/>
      <c r="O2910" s="158"/>
      <c r="P2910" s="158"/>
    </row>
    <row r="2911" spans="1:16" ht="12.75">
      <c r="A2911" s="33"/>
      <c r="B2911" s="33"/>
      <c r="C2911" s="119"/>
      <c r="D2911" s="324"/>
      <c r="E2911" s="316"/>
      <c r="F2911" s="316"/>
      <c r="G2911" s="318"/>
      <c r="H2911" s="318"/>
      <c r="I2911" s="318"/>
      <c r="J2911" s="318"/>
      <c r="K2911" s="318"/>
      <c r="L2911" s="318"/>
      <c r="M2911" s="318"/>
      <c r="N2911" s="318"/>
      <c r="O2911" s="318"/>
      <c r="P2911" s="318"/>
    </row>
    <row r="2912" spans="1:16" ht="12.75">
      <c r="A2912" s="156"/>
      <c r="B2912" s="156"/>
      <c r="C2912" s="156"/>
      <c r="D2912" s="157"/>
      <c r="E2912" s="322"/>
      <c r="F2912" s="322"/>
      <c r="G2912" s="158"/>
      <c r="H2912" s="158"/>
      <c r="I2912" s="158"/>
      <c r="J2912" s="158"/>
      <c r="K2912" s="158"/>
      <c r="L2912" s="158"/>
      <c r="M2912" s="158"/>
      <c r="N2912" s="158"/>
      <c r="O2912" s="158"/>
      <c r="P2912" s="158"/>
    </row>
    <row r="2913" spans="1:16" ht="12.75">
      <c r="A2913" s="33"/>
      <c r="B2913" s="33"/>
      <c r="C2913" s="119"/>
      <c r="D2913" s="324"/>
      <c r="E2913" s="316"/>
      <c r="F2913" s="316"/>
      <c r="G2913" s="318"/>
      <c r="H2913" s="318"/>
      <c r="I2913" s="318"/>
      <c r="J2913" s="318"/>
      <c r="K2913" s="318"/>
      <c r="L2913" s="318"/>
      <c r="M2913" s="318"/>
      <c r="N2913" s="318"/>
      <c r="O2913" s="318"/>
      <c r="P2913" s="318"/>
    </row>
    <row r="2914" spans="1:16" ht="12.75">
      <c r="A2914" s="156"/>
      <c r="B2914" s="156"/>
      <c r="C2914" s="156"/>
      <c r="D2914" s="157"/>
      <c r="E2914" s="322"/>
      <c r="F2914" s="322"/>
      <c r="G2914" s="158"/>
      <c r="H2914" s="158"/>
      <c r="I2914" s="158"/>
      <c r="J2914" s="158"/>
      <c r="K2914" s="158"/>
      <c r="L2914" s="158"/>
      <c r="M2914" s="158"/>
      <c r="N2914" s="158"/>
      <c r="O2914" s="158"/>
      <c r="P2914" s="158"/>
    </row>
    <row r="2915" spans="1:16" ht="12.75">
      <c r="A2915" s="33"/>
      <c r="B2915" s="33"/>
      <c r="C2915" s="119"/>
      <c r="D2915" s="324"/>
      <c r="E2915" s="316"/>
      <c r="F2915" s="316"/>
      <c r="G2915" s="318"/>
      <c r="H2915" s="318"/>
      <c r="I2915" s="318"/>
      <c r="J2915" s="318"/>
      <c r="K2915" s="318"/>
      <c r="L2915" s="318"/>
      <c r="M2915" s="318"/>
      <c r="N2915" s="318"/>
      <c r="O2915" s="318"/>
      <c r="P2915" s="318"/>
    </row>
    <row r="2916" spans="1:16" ht="12.75">
      <c r="A2916" s="156"/>
      <c r="B2916" s="156"/>
      <c r="C2916" s="156"/>
      <c r="D2916" s="157"/>
      <c r="E2916" s="322"/>
      <c r="F2916" s="322"/>
      <c r="G2916" s="158"/>
      <c r="H2916" s="158"/>
      <c r="I2916" s="158"/>
      <c r="J2916" s="158"/>
      <c r="K2916" s="158"/>
      <c r="L2916" s="158"/>
      <c r="M2916" s="158"/>
      <c r="N2916" s="158"/>
      <c r="O2916" s="158"/>
      <c r="P2916" s="158"/>
    </row>
    <row r="2917" spans="1:16" ht="12.75">
      <c r="A2917" s="33"/>
      <c r="B2917" s="33"/>
      <c r="C2917" s="119"/>
      <c r="D2917" s="324"/>
      <c r="E2917" s="316"/>
      <c r="F2917" s="316"/>
      <c r="G2917" s="318"/>
      <c r="H2917" s="318"/>
      <c r="I2917" s="318"/>
      <c r="J2917" s="318"/>
      <c r="K2917" s="318"/>
      <c r="L2917" s="318"/>
      <c r="M2917" s="318"/>
      <c r="N2917" s="318"/>
      <c r="O2917" s="318"/>
      <c r="P2917" s="318"/>
    </row>
    <row r="2918" spans="1:16" ht="12.75">
      <c r="A2918" s="156"/>
      <c r="B2918" s="156"/>
      <c r="C2918" s="156"/>
      <c r="D2918" s="157"/>
      <c r="E2918" s="322"/>
      <c r="F2918" s="322"/>
      <c r="G2918" s="158"/>
      <c r="H2918" s="158"/>
      <c r="I2918" s="158"/>
      <c r="J2918" s="158"/>
      <c r="K2918" s="158"/>
      <c r="L2918" s="158"/>
      <c r="M2918" s="158"/>
      <c r="N2918" s="158"/>
      <c r="O2918" s="158"/>
      <c r="P2918" s="158"/>
    </row>
    <row r="2919" spans="1:16" ht="12.75">
      <c r="A2919" s="33"/>
      <c r="B2919" s="33"/>
      <c r="C2919" s="119"/>
      <c r="D2919" s="324"/>
      <c r="E2919" s="316"/>
      <c r="F2919" s="316"/>
      <c r="G2919" s="318"/>
      <c r="H2919" s="318"/>
      <c r="I2919" s="318"/>
      <c r="J2919" s="318"/>
      <c r="K2919" s="318"/>
      <c r="L2919" s="318"/>
      <c r="M2919" s="318"/>
      <c r="N2919" s="318"/>
      <c r="O2919" s="318"/>
      <c r="P2919" s="318"/>
    </row>
    <row r="2920" spans="1:16" ht="12.75">
      <c r="A2920" s="156"/>
      <c r="B2920" s="156"/>
      <c r="C2920" s="156"/>
      <c r="D2920" s="157"/>
      <c r="E2920" s="322"/>
      <c r="F2920" s="322"/>
      <c r="G2920" s="158"/>
      <c r="H2920" s="158"/>
      <c r="I2920" s="158"/>
      <c r="J2920" s="158"/>
      <c r="K2920" s="158"/>
      <c r="L2920" s="158"/>
      <c r="M2920" s="158"/>
      <c r="N2920" s="158"/>
      <c r="O2920" s="158"/>
      <c r="P2920" s="158"/>
    </row>
    <row r="2921" spans="1:16" ht="12.75">
      <c r="A2921" s="33"/>
      <c r="B2921" s="33"/>
      <c r="C2921" s="119"/>
      <c r="D2921" s="324"/>
      <c r="E2921" s="316"/>
      <c r="F2921" s="316"/>
      <c r="G2921" s="318"/>
      <c r="H2921" s="318"/>
      <c r="I2921" s="318"/>
      <c r="J2921" s="318"/>
      <c r="K2921" s="318"/>
      <c r="L2921" s="318"/>
      <c r="M2921" s="318"/>
      <c r="N2921" s="318"/>
      <c r="O2921" s="318"/>
      <c r="P2921" s="318"/>
    </row>
    <row r="2922" spans="1:16" ht="12.75">
      <c r="A2922" s="156"/>
      <c r="B2922" s="156"/>
      <c r="C2922" s="156"/>
      <c r="D2922" s="157"/>
      <c r="E2922" s="322"/>
      <c r="F2922" s="322"/>
      <c r="G2922" s="158"/>
      <c r="H2922" s="158"/>
      <c r="I2922" s="158"/>
      <c r="J2922" s="158"/>
      <c r="K2922" s="158"/>
      <c r="L2922" s="158"/>
      <c r="M2922" s="158"/>
      <c r="N2922" s="158"/>
      <c r="O2922" s="158"/>
      <c r="P2922" s="158"/>
    </row>
    <row r="2923" spans="1:16" ht="12.75">
      <c r="A2923" s="33"/>
      <c r="B2923" s="33"/>
      <c r="C2923" s="119"/>
      <c r="D2923" s="324"/>
      <c r="E2923" s="316"/>
      <c r="F2923" s="316"/>
      <c r="G2923" s="318"/>
      <c r="H2923" s="318"/>
      <c r="I2923" s="318"/>
      <c r="J2923" s="318"/>
      <c r="K2923" s="318"/>
      <c r="L2923" s="318"/>
      <c r="M2923" s="318"/>
      <c r="N2923" s="318"/>
      <c r="O2923" s="318"/>
      <c r="P2923" s="318"/>
    </row>
    <row r="2924" spans="1:16" ht="12.75">
      <c r="A2924" s="156"/>
      <c r="B2924" s="156"/>
      <c r="C2924" s="156"/>
      <c r="D2924" s="157"/>
      <c r="E2924" s="322"/>
      <c r="F2924" s="322"/>
      <c r="G2924" s="158"/>
      <c r="H2924" s="158"/>
      <c r="I2924" s="158"/>
      <c r="J2924" s="158"/>
      <c r="K2924" s="158"/>
      <c r="L2924" s="158"/>
      <c r="M2924" s="158"/>
      <c r="N2924" s="158"/>
      <c r="O2924" s="158"/>
      <c r="P2924" s="158"/>
    </row>
    <row r="2925" spans="1:16" ht="12.75">
      <c r="A2925" s="33"/>
      <c r="B2925" s="33"/>
      <c r="C2925" s="119"/>
      <c r="D2925" s="324"/>
      <c r="E2925" s="316"/>
      <c r="F2925" s="316"/>
      <c r="G2925" s="318"/>
      <c r="H2925" s="318"/>
      <c r="I2925" s="318"/>
      <c r="J2925" s="318"/>
      <c r="K2925" s="318"/>
      <c r="L2925" s="318"/>
      <c r="M2925" s="318"/>
      <c r="N2925" s="318"/>
      <c r="O2925" s="318"/>
      <c r="P2925" s="318"/>
    </row>
    <row r="2926" spans="1:16" ht="12.75">
      <c r="A2926" s="156"/>
      <c r="B2926" s="156"/>
      <c r="C2926" s="156"/>
      <c r="D2926" s="157"/>
      <c r="E2926" s="322"/>
      <c r="F2926" s="322"/>
      <c r="G2926" s="158"/>
      <c r="H2926" s="158"/>
      <c r="I2926" s="158"/>
      <c r="J2926" s="158"/>
      <c r="K2926" s="158"/>
      <c r="L2926" s="158"/>
      <c r="M2926" s="158"/>
      <c r="N2926" s="158"/>
      <c r="O2926" s="158"/>
      <c r="P2926" s="158"/>
    </row>
    <row r="2927" spans="1:16" ht="12.75">
      <c r="A2927" s="33"/>
      <c r="B2927" s="33"/>
      <c r="C2927" s="119"/>
      <c r="D2927" s="324"/>
      <c r="E2927" s="316"/>
      <c r="F2927" s="316"/>
      <c r="G2927" s="318"/>
      <c r="H2927" s="318"/>
      <c r="I2927" s="318"/>
      <c r="J2927" s="318"/>
      <c r="K2927" s="318"/>
      <c r="L2927" s="318"/>
      <c r="M2927" s="318"/>
      <c r="N2927" s="318"/>
      <c r="O2927" s="318"/>
      <c r="P2927" s="318"/>
    </row>
    <row r="2928" spans="1:16" ht="12.75">
      <c r="A2928" s="156"/>
      <c r="B2928" s="156"/>
      <c r="C2928" s="156"/>
      <c r="D2928" s="157"/>
      <c r="E2928" s="322"/>
      <c r="F2928" s="322"/>
      <c r="G2928" s="158"/>
      <c r="H2928" s="158"/>
      <c r="I2928" s="158"/>
      <c r="J2928" s="158"/>
      <c r="K2928" s="158"/>
      <c r="L2928" s="158"/>
      <c r="M2928" s="158"/>
      <c r="N2928" s="158"/>
      <c r="O2928" s="158"/>
      <c r="P2928" s="158"/>
    </row>
    <row r="2929" spans="1:16" ht="12.75">
      <c r="A2929" s="33"/>
      <c r="B2929" s="33"/>
      <c r="C2929" s="119"/>
      <c r="D2929" s="324"/>
      <c r="E2929" s="316"/>
      <c r="F2929" s="316"/>
      <c r="G2929" s="318"/>
      <c r="H2929" s="318"/>
      <c r="I2929" s="318"/>
      <c r="J2929" s="318"/>
      <c r="K2929" s="318"/>
      <c r="L2929" s="318"/>
      <c r="M2929" s="318"/>
      <c r="N2929" s="318"/>
      <c r="O2929" s="318"/>
      <c r="P2929" s="318"/>
    </row>
    <row r="2930" spans="1:16" ht="12.75">
      <c r="A2930" s="156"/>
      <c r="B2930" s="156"/>
      <c r="C2930" s="156"/>
      <c r="D2930" s="157"/>
      <c r="E2930" s="322"/>
      <c r="F2930" s="322"/>
      <c r="G2930" s="158"/>
      <c r="H2930" s="158"/>
      <c r="I2930" s="158"/>
      <c r="J2930" s="158"/>
      <c r="K2930" s="158"/>
      <c r="L2930" s="158"/>
      <c r="M2930" s="158"/>
      <c r="N2930" s="158"/>
      <c r="O2930" s="158"/>
      <c r="P2930" s="158"/>
    </row>
    <row r="2931" spans="1:16" ht="12.75">
      <c r="A2931" s="33"/>
      <c r="B2931" s="33"/>
      <c r="C2931" s="119"/>
      <c r="D2931" s="324"/>
      <c r="E2931" s="316"/>
      <c r="F2931" s="316"/>
      <c r="G2931" s="318"/>
      <c r="H2931" s="318"/>
      <c r="I2931" s="318"/>
      <c r="J2931" s="318"/>
      <c r="K2931" s="318"/>
      <c r="L2931" s="318"/>
      <c r="M2931" s="318"/>
      <c r="N2931" s="318"/>
      <c r="O2931" s="318"/>
      <c r="P2931" s="318"/>
    </row>
    <row r="2932" spans="1:16" ht="12.75">
      <c r="A2932" s="156"/>
      <c r="B2932" s="156"/>
      <c r="C2932" s="156"/>
      <c r="D2932" s="157"/>
      <c r="E2932" s="322"/>
      <c r="F2932" s="322"/>
      <c r="G2932" s="158"/>
      <c r="H2932" s="158"/>
      <c r="I2932" s="158"/>
      <c r="J2932" s="158"/>
      <c r="K2932" s="158"/>
      <c r="L2932" s="158"/>
      <c r="M2932" s="158"/>
      <c r="N2932" s="158"/>
      <c r="O2932" s="158"/>
      <c r="P2932" s="158"/>
    </row>
    <row r="2933" spans="1:16" ht="12.75">
      <c r="A2933" s="33"/>
      <c r="B2933" s="33"/>
      <c r="C2933" s="119"/>
      <c r="D2933" s="324"/>
      <c r="E2933" s="316"/>
      <c r="F2933" s="316"/>
      <c r="G2933" s="318"/>
      <c r="H2933" s="318"/>
      <c r="I2933" s="318"/>
      <c r="J2933" s="318"/>
      <c r="K2933" s="318"/>
      <c r="L2933" s="318"/>
      <c r="M2933" s="318"/>
      <c r="N2933" s="318"/>
      <c r="O2933" s="318"/>
      <c r="P2933" s="318"/>
    </row>
    <row r="2934" spans="1:16" ht="12.75">
      <c r="A2934" s="156"/>
      <c r="B2934" s="156"/>
      <c r="C2934" s="156"/>
      <c r="D2934" s="157"/>
      <c r="E2934" s="322"/>
      <c r="F2934" s="322"/>
      <c r="G2934" s="158"/>
      <c r="H2934" s="158"/>
      <c r="I2934" s="158"/>
      <c r="J2934" s="158"/>
      <c r="K2934" s="158"/>
      <c r="L2934" s="158"/>
      <c r="M2934" s="158"/>
      <c r="N2934" s="158"/>
      <c r="O2934" s="158"/>
      <c r="P2934" s="158"/>
    </row>
    <row r="2935" spans="1:16" ht="12.75">
      <c r="A2935" s="33"/>
      <c r="B2935" s="33"/>
      <c r="C2935" s="119"/>
      <c r="D2935" s="324"/>
      <c r="E2935" s="316"/>
      <c r="F2935" s="316"/>
      <c r="G2935" s="318"/>
      <c r="H2935" s="318"/>
      <c r="I2935" s="318"/>
      <c r="J2935" s="318"/>
      <c r="K2935" s="318"/>
      <c r="L2935" s="318"/>
      <c r="M2935" s="318"/>
      <c r="N2935" s="318"/>
      <c r="O2935" s="318"/>
      <c r="P2935" s="318"/>
    </row>
    <row r="2936" spans="1:16" ht="12.75">
      <c r="A2936" s="156"/>
      <c r="B2936" s="156"/>
      <c r="C2936" s="156"/>
      <c r="D2936" s="157"/>
      <c r="E2936" s="322"/>
      <c r="F2936" s="322"/>
      <c r="G2936" s="158"/>
      <c r="H2936" s="158"/>
      <c r="I2936" s="158"/>
      <c r="J2936" s="158"/>
      <c r="K2936" s="158"/>
      <c r="L2936" s="158"/>
      <c r="M2936" s="158"/>
      <c r="N2936" s="158"/>
      <c r="O2936" s="158"/>
      <c r="P2936" s="158"/>
    </row>
    <row r="2937" spans="1:16" ht="12.75">
      <c r="A2937" s="33"/>
      <c r="B2937" s="33"/>
      <c r="C2937" s="119"/>
      <c r="D2937" s="324"/>
      <c r="E2937" s="316"/>
      <c r="F2937" s="316"/>
      <c r="G2937" s="318"/>
      <c r="H2937" s="318"/>
      <c r="I2937" s="318"/>
      <c r="J2937" s="318"/>
      <c r="K2937" s="318"/>
      <c r="L2937" s="318"/>
      <c r="M2937" s="318"/>
      <c r="N2937" s="318"/>
      <c r="O2937" s="318"/>
      <c r="P2937" s="318"/>
    </row>
    <row r="2938" spans="1:16" ht="12.75">
      <c r="A2938" s="156"/>
      <c r="B2938" s="156"/>
      <c r="C2938" s="156"/>
      <c r="D2938" s="157"/>
      <c r="E2938" s="322"/>
      <c r="F2938" s="322"/>
      <c r="G2938" s="158"/>
      <c r="H2938" s="158"/>
      <c r="I2938" s="158"/>
      <c r="J2938" s="158"/>
      <c r="K2938" s="158"/>
      <c r="L2938" s="158"/>
      <c r="M2938" s="158"/>
      <c r="N2938" s="158"/>
      <c r="O2938" s="158"/>
      <c r="P2938" s="158"/>
    </row>
    <row r="2939" spans="1:16" ht="12.75">
      <c r="A2939" s="33"/>
      <c r="B2939" s="33"/>
      <c r="C2939" s="119"/>
      <c r="D2939" s="324"/>
      <c r="E2939" s="316"/>
      <c r="F2939" s="316"/>
      <c r="G2939" s="318"/>
      <c r="H2939" s="318"/>
      <c r="I2939" s="318"/>
      <c r="J2939" s="318"/>
      <c r="K2939" s="318"/>
      <c r="L2939" s="318"/>
      <c r="M2939" s="318"/>
      <c r="N2939" s="318"/>
      <c r="O2939" s="318"/>
      <c r="P2939" s="318"/>
    </row>
    <row r="2940" spans="1:16" ht="12.75">
      <c r="A2940" s="156"/>
      <c r="B2940" s="156"/>
      <c r="C2940" s="156"/>
      <c r="D2940" s="157"/>
      <c r="E2940" s="322"/>
      <c r="F2940" s="322"/>
      <c r="G2940" s="158"/>
      <c r="H2940" s="158"/>
      <c r="I2940" s="158"/>
      <c r="J2940" s="158"/>
      <c r="K2940" s="158"/>
      <c r="L2940" s="158"/>
      <c r="M2940" s="158"/>
      <c r="N2940" s="158"/>
      <c r="O2940" s="158"/>
      <c r="P2940" s="158"/>
    </row>
    <row r="2941" spans="1:16" ht="12.75">
      <c r="A2941" s="33"/>
      <c r="B2941" s="33"/>
      <c r="C2941" s="119"/>
      <c r="D2941" s="324"/>
      <c r="E2941" s="316"/>
      <c r="F2941" s="316"/>
      <c r="G2941" s="318"/>
      <c r="H2941" s="318"/>
      <c r="I2941" s="318"/>
      <c r="J2941" s="318"/>
      <c r="K2941" s="318"/>
      <c r="L2941" s="318"/>
      <c r="M2941" s="318"/>
      <c r="N2941" s="318"/>
      <c r="O2941" s="318"/>
      <c r="P2941" s="318"/>
    </row>
    <row r="2942" spans="1:16" ht="12.75">
      <c r="A2942" s="156"/>
      <c r="B2942" s="156"/>
      <c r="C2942" s="156"/>
      <c r="D2942" s="157"/>
      <c r="E2942" s="322"/>
      <c r="F2942" s="322"/>
      <c r="G2942" s="158"/>
      <c r="H2942" s="158"/>
      <c r="I2942" s="158"/>
      <c r="J2942" s="158"/>
      <c r="K2942" s="158"/>
      <c r="L2942" s="158"/>
      <c r="M2942" s="158"/>
      <c r="N2942" s="158"/>
      <c r="O2942" s="158"/>
      <c r="P2942" s="158"/>
    </row>
    <row r="2943" spans="1:16" ht="12.75">
      <c r="A2943" s="33"/>
      <c r="B2943" s="33"/>
      <c r="C2943" s="119"/>
      <c r="D2943" s="324"/>
      <c r="E2943" s="316"/>
      <c r="F2943" s="316"/>
      <c r="G2943" s="318"/>
      <c r="H2943" s="318"/>
      <c r="I2943" s="318"/>
      <c r="J2943" s="318"/>
      <c r="K2943" s="318"/>
      <c r="L2943" s="318"/>
      <c r="M2943" s="318"/>
      <c r="N2943" s="318"/>
      <c r="O2943" s="318"/>
      <c r="P2943" s="318"/>
    </row>
    <row r="2944" spans="1:16" ht="12.75">
      <c r="A2944" s="156"/>
      <c r="B2944" s="156"/>
      <c r="C2944" s="156"/>
      <c r="D2944" s="157"/>
      <c r="E2944" s="322"/>
      <c r="F2944" s="322"/>
      <c r="G2944" s="158"/>
      <c r="H2944" s="158"/>
      <c r="I2944" s="158"/>
      <c r="J2944" s="158"/>
      <c r="K2944" s="158"/>
      <c r="L2944" s="158"/>
      <c r="M2944" s="158"/>
      <c r="N2944" s="158"/>
      <c r="O2944" s="158"/>
      <c r="P2944" s="158"/>
    </row>
    <row r="2945" spans="1:16" ht="12.75">
      <c r="A2945" s="33"/>
      <c r="B2945" s="33"/>
      <c r="C2945" s="119"/>
      <c r="D2945" s="324"/>
      <c r="E2945" s="316"/>
      <c r="F2945" s="316"/>
      <c r="G2945" s="318"/>
      <c r="H2945" s="318"/>
      <c r="I2945" s="318"/>
      <c r="J2945" s="318"/>
      <c r="K2945" s="318"/>
      <c r="L2945" s="318"/>
      <c r="M2945" s="318"/>
      <c r="N2945" s="318"/>
      <c r="O2945" s="318"/>
      <c r="P2945" s="318"/>
    </row>
    <row r="2946" spans="1:16" ht="12.75">
      <c r="A2946" s="156"/>
      <c r="B2946" s="156"/>
      <c r="C2946" s="156"/>
      <c r="D2946" s="157"/>
      <c r="E2946" s="322"/>
      <c r="F2946" s="322"/>
      <c r="G2946" s="158"/>
      <c r="H2946" s="158"/>
      <c r="I2946" s="158"/>
      <c r="J2946" s="158"/>
      <c r="K2946" s="158"/>
      <c r="L2946" s="158"/>
      <c r="M2946" s="158"/>
      <c r="N2946" s="158"/>
      <c r="O2946" s="158"/>
      <c r="P2946" s="158"/>
    </row>
    <row r="2947" spans="1:16" ht="12.75">
      <c r="A2947" s="33"/>
      <c r="B2947" s="33"/>
      <c r="C2947" s="119"/>
      <c r="D2947" s="324"/>
      <c r="E2947" s="316"/>
      <c r="F2947" s="316"/>
      <c r="G2947" s="318"/>
      <c r="H2947" s="318"/>
      <c r="I2947" s="318"/>
      <c r="J2947" s="318"/>
      <c r="K2947" s="318"/>
      <c r="L2947" s="318"/>
      <c r="M2947" s="318"/>
      <c r="N2947" s="318"/>
      <c r="O2947" s="318"/>
      <c r="P2947" s="318"/>
    </row>
    <row r="2948" spans="1:16" ht="12.75">
      <c r="A2948" s="156"/>
      <c r="B2948" s="156"/>
      <c r="C2948" s="156"/>
      <c r="D2948" s="157"/>
      <c r="E2948" s="322"/>
      <c r="F2948" s="322"/>
      <c r="G2948" s="158"/>
      <c r="H2948" s="158"/>
      <c r="I2948" s="158"/>
      <c r="J2948" s="158"/>
      <c r="K2948" s="158"/>
      <c r="L2948" s="158"/>
      <c r="M2948" s="158"/>
      <c r="N2948" s="158"/>
      <c r="O2948" s="158"/>
      <c r="P2948" s="158"/>
    </row>
    <row r="2949" spans="1:16" ht="12.75">
      <c r="A2949" s="33"/>
      <c r="B2949" s="33"/>
      <c r="C2949" s="119"/>
      <c r="D2949" s="324"/>
      <c r="E2949" s="316"/>
      <c r="F2949" s="316"/>
      <c r="G2949" s="318"/>
      <c r="H2949" s="318"/>
      <c r="I2949" s="318"/>
      <c r="J2949" s="318"/>
      <c r="K2949" s="318"/>
      <c r="L2949" s="318"/>
      <c r="M2949" s="318"/>
      <c r="N2949" s="318"/>
      <c r="O2949" s="318"/>
      <c r="P2949" s="318"/>
    </row>
    <row r="2950" spans="1:16" ht="12.75">
      <c r="A2950" s="156"/>
      <c r="B2950" s="156"/>
      <c r="C2950" s="156"/>
      <c r="D2950" s="157"/>
      <c r="E2950" s="322"/>
      <c r="F2950" s="322"/>
      <c r="G2950" s="158"/>
      <c r="H2950" s="158"/>
      <c r="I2950" s="158"/>
      <c r="J2950" s="158"/>
      <c r="K2950" s="158"/>
      <c r="L2950" s="158"/>
      <c r="M2950" s="158"/>
      <c r="N2950" s="158"/>
      <c r="O2950" s="158"/>
      <c r="P2950" s="158"/>
    </row>
    <row r="2951" spans="1:16" ht="12.75">
      <c r="A2951" s="33"/>
      <c r="B2951" s="33"/>
      <c r="C2951" s="119"/>
      <c r="D2951" s="324"/>
      <c r="E2951" s="316"/>
      <c r="F2951" s="316"/>
      <c r="G2951" s="318"/>
      <c r="H2951" s="318"/>
      <c r="I2951" s="318"/>
      <c r="J2951" s="318"/>
      <c r="K2951" s="318"/>
      <c r="L2951" s="318"/>
      <c r="M2951" s="318"/>
      <c r="N2951" s="318"/>
      <c r="O2951" s="318"/>
      <c r="P2951" s="318"/>
    </row>
    <row r="2952" spans="1:16" ht="12.75">
      <c r="A2952" s="156"/>
      <c r="B2952" s="156"/>
      <c r="C2952" s="156"/>
      <c r="D2952" s="157"/>
      <c r="E2952" s="322"/>
      <c r="F2952" s="322"/>
      <c r="G2952" s="158"/>
      <c r="H2952" s="158"/>
      <c r="I2952" s="158"/>
      <c r="J2952" s="158"/>
      <c r="K2952" s="158"/>
      <c r="L2952" s="158"/>
      <c r="M2952" s="158"/>
      <c r="N2952" s="158"/>
      <c r="O2952" s="158"/>
      <c r="P2952" s="158"/>
    </row>
    <row r="2953" spans="1:16" ht="12.75">
      <c r="A2953" s="33"/>
      <c r="B2953" s="33"/>
      <c r="C2953" s="119"/>
      <c r="D2953" s="324"/>
      <c r="E2953" s="316"/>
      <c r="F2953" s="316"/>
      <c r="G2953" s="318"/>
      <c r="H2953" s="318"/>
      <c r="I2953" s="318"/>
      <c r="J2953" s="318"/>
      <c r="K2953" s="318"/>
      <c r="L2953" s="318"/>
      <c r="M2953" s="318"/>
      <c r="N2953" s="318"/>
      <c r="O2953" s="318"/>
      <c r="P2953" s="318"/>
    </row>
    <row r="2954" spans="1:16" ht="12.75">
      <c r="A2954" s="156"/>
      <c r="B2954" s="156"/>
      <c r="C2954" s="156"/>
      <c r="D2954" s="157"/>
      <c r="E2954" s="322"/>
      <c r="F2954" s="322"/>
      <c r="G2954" s="158"/>
      <c r="H2954" s="158"/>
      <c r="I2954" s="158"/>
      <c r="J2954" s="158"/>
      <c r="K2954" s="158"/>
      <c r="L2954" s="158"/>
      <c r="M2954" s="158"/>
      <c r="N2954" s="158"/>
      <c r="O2954" s="158"/>
      <c r="P2954" s="158"/>
    </row>
    <row r="2955" spans="1:16" ht="12.75">
      <c r="A2955" s="33"/>
      <c r="B2955" s="33"/>
      <c r="C2955" s="119"/>
      <c r="D2955" s="324"/>
      <c r="E2955" s="316"/>
      <c r="F2955" s="316"/>
      <c r="G2955" s="318"/>
      <c r="H2955" s="318"/>
      <c r="I2955" s="318"/>
      <c r="J2955" s="318"/>
      <c r="K2955" s="318"/>
      <c r="L2955" s="318"/>
      <c r="M2955" s="318"/>
      <c r="N2955" s="318"/>
      <c r="O2955" s="318"/>
      <c r="P2955" s="318"/>
    </row>
    <row r="2956" spans="1:16" ht="12.75">
      <c r="A2956" s="156"/>
      <c r="B2956" s="156"/>
      <c r="C2956" s="156"/>
      <c r="D2956" s="157"/>
      <c r="E2956" s="322"/>
      <c r="F2956" s="322"/>
      <c r="G2956" s="158"/>
      <c r="H2956" s="158"/>
      <c r="I2956" s="158"/>
      <c r="J2956" s="158"/>
      <c r="K2956" s="158"/>
      <c r="L2956" s="158"/>
      <c r="M2956" s="158"/>
      <c r="N2956" s="158"/>
      <c r="O2956" s="158"/>
      <c r="P2956" s="158"/>
    </row>
    <row r="2957" spans="1:16" ht="12.75">
      <c r="A2957" s="33"/>
      <c r="B2957" s="33"/>
      <c r="C2957" s="119"/>
      <c r="D2957" s="324"/>
      <c r="E2957" s="316"/>
      <c r="F2957" s="316"/>
      <c r="G2957" s="318"/>
      <c r="H2957" s="318"/>
      <c r="I2957" s="318"/>
      <c r="J2957" s="318"/>
      <c r="K2957" s="318"/>
      <c r="L2957" s="318"/>
      <c r="M2957" s="318"/>
      <c r="N2957" s="318"/>
      <c r="O2957" s="318"/>
      <c r="P2957" s="318"/>
    </row>
    <row r="2958" spans="1:16" ht="12.75">
      <c r="A2958" s="156"/>
      <c r="B2958" s="156"/>
      <c r="C2958" s="156"/>
      <c r="D2958" s="157"/>
      <c r="E2958" s="322"/>
      <c r="F2958" s="322"/>
      <c r="G2958" s="158"/>
      <c r="H2958" s="158"/>
      <c r="I2958" s="158"/>
      <c r="J2958" s="158"/>
      <c r="K2958" s="158"/>
      <c r="L2958" s="158"/>
      <c r="M2958" s="158"/>
      <c r="N2958" s="158"/>
      <c r="O2958" s="158"/>
      <c r="P2958" s="158"/>
    </row>
    <row r="2959" spans="1:16" ht="12.75">
      <c r="A2959" s="33"/>
      <c r="B2959" s="33"/>
      <c r="C2959" s="119"/>
      <c r="D2959" s="324"/>
      <c r="E2959" s="316"/>
      <c r="F2959" s="316"/>
      <c r="G2959" s="318"/>
      <c r="H2959" s="318"/>
      <c r="I2959" s="318"/>
      <c r="J2959" s="318"/>
      <c r="K2959" s="318"/>
      <c r="L2959" s="318"/>
      <c r="M2959" s="318"/>
      <c r="N2959" s="318"/>
      <c r="O2959" s="318"/>
      <c r="P2959" s="318"/>
    </row>
    <row r="2960" spans="1:16" ht="12.75">
      <c r="A2960" s="156"/>
      <c r="B2960" s="156"/>
      <c r="C2960" s="156"/>
      <c r="D2960" s="157"/>
      <c r="E2960" s="322"/>
      <c r="F2960" s="322"/>
      <c r="G2960" s="158"/>
      <c r="H2960" s="158"/>
      <c r="I2960" s="158"/>
      <c r="J2960" s="158"/>
      <c r="K2960" s="158"/>
      <c r="L2960" s="158"/>
      <c r="M2960" s="158"/>
      <c r="N2960" s="158"/>
      <c r="O2960" s="158"/>
      <c r="P2960" s="158"/>
    </row>
    <row r="2961" spans="1:16" ht="12.75">
      <c r="A2961" s="33"/>
      <c r="B2961" s="33"/>
      <c r="C2961" s="119"/>
      <c r="D2961" s="324"/>
      <c r="E2961" s="316"/>
      <c r="F2961" s="316"/>
      <c r="G2961" s="318"/>
      <c r="H2961" s="318"/>
      <c r="I2961" s="318"/>
      <c r="J2961" s="318"/>
      <c r="K2961" s="318"/>
      <c r="L2961" s="318"/>
      <c r="M2961" s="318"/>
      <c r="N2961" s="318"/>
      <c r="O2961" s="318"/>
      <c r="P2961" s="318"/>
    </row>
    <row r="2962" spans="1:16" ht="12.75">
      <c r="A2962" s="156"/>
      <c r="B2962" s="156"/>
      <c r="C2962" s="156"/>
      <c r="D2962" s="157"/>
      <c r="E2962" s="322"/>
      <c r="F2962" s="322"/>
      <c r="G2962" s="158"/>
      <c r="H2962" s="158"/>
      <c r="I2962" s="158"/>
      <c r="J2962" s="158"/>
      <c r="K2962" s="158"/>
      <c r="L2962" s="158"/>
      <c r="M2962" s="158"/>
      <c r="N2962" s="158"/>
      <c r="O2962" s="158"/>
      <c r="P2962" s="158"/>
    </row>
    <row r="2963" spans="1:16" ht="12.75">
      <c r="A2963" s="33"/>
      <c r="B2963" s="33"/>
      <c r="C2963" s="119"/>
      <c r="D2963" s="324"/>
      <c r="E2963" s="316"/>
      <c r="F2963" s="316"/>
      <c r="G2963" s="318"/>
      <c r="H2963" s="318"/>
      <c r="I2963" s="318"/>
      <c r="J2963" s="318"/>
      <c r="K2963" s="318"/>
      <c r="L2963" s="318"/>
      <c r="M2963" s="318"/>
      <c r="N2963" s="318"/>
      <c r="O2963" s="318"/>
      <c r="P2963" s="318"/>
    </row>
    <row r="2964" spans="1:16" ht="12.75">
      <c r="A2964" s="156"/>
      <c r="B2964" s="156"/>
      <c r="C2964" s="156"/>
      <c r="D2964" s="157"/>
      <c r="E2964" s="322"/>
      <c r="F2964" s="322"/>
      <c r="G2964" s="158"/>
      <c r="H2964" s="158"/>
      <c r="I2964" s="158"/>
      <c r="J2964" s="158"/>
      <c r="K2964" s="158"/>
      <c r="L2964" s="158"/>
      <c r="M2964" s="158"/>
      <c r="N2964" s="158"/>
      <c r="O2964" s="158"/>
      <c r="P2964" s="158"/>
    </row>
    <row r="2965" spans="1:16" ht="12.75">
      <c r="A2965" s="33"/>
      <c r="B2965" s="33"/>
      <c r="C2965" s="119"/>
      <c r="D2965" s="324"/>
      <c r="E2965" s="316"/>
      <c r="F2965" s="316"/>
      <c r="G2965" s="318"/>
      <c r="H2965" s="318"/>
      <c r="I2965" s="318"/>
      <c r="J2965" s="318"/>
      <c r="K2965" s="318"/>
      <c r="L2965" s="318"/>
      <c r="M2965" s="318"/>
      <c r="N2965" s="318"/>
      <c r="O2965" s="318"/>
      <c r="P2965" s="318"/>
    </row>
    <row r="2966" spans="1:16" ht="12.75">
      <c r="A2966" s="156"/>
      <c r="B2966" s="156"/>
      <c r="C2966" s="156"/>
      <c r="D2966" s="157"/>
      <c r="E2966" s="322"/>
      <c r="F2966" s="322"/>
      <c r="G2966" s="158"/>
      <c r="H2966" s="158"/>
      <c r="I2966" s="158"/>
      <c r="J2966" s="158"/>
      <c r="K2966" s="158"/>
      <c r="L2966" s="158"/>
      <c r="M2966" s="158"/>
      <c r="N2966" s="158"/>
      <c r="O2966" s="158"/>
      <c r="P2966" s="158"/>
    </row>
    <row r="2967" spans="1:16" ht="12.75">
      <c r="A2967" s="33"/>
      <c r="B2967" s="33"/>
      <c r="C2967" s="119"/>
      <c r="D2967" s="324"/>
      <c r="E2967" s="316"/>
      <c r="F2967" s="316"/>
      <c r="G2967" s="318"/>
      <c r="H2967" s="318"/>
      <c r="I2967" s="318"/>
      <c r="J2967" s="318"/>
      <c r="K2967" s="318"/>
      <c r="L2967" s="318"/>
      <c r="M2967" s="318"/>
      <c r="N2967" s="318"/>
      <c r="O2967" s="318"/>
      <c r="P2967" s="318"/>
    </row>
    <row r="2968" spans="1:16" ht="12.75">
      <c r="A2968" s="156"/>
      <c r="B2968" s="156"/>
      <c r="C2968" s="156"/>
      <c r="D2968" s="157"/>
      <c r="E2968" s="322"/>
      <c r="F2968" s="322"/>
      <c r="G2968" s="158"/>
      <c r="H2968" s="158"/>
      <c r="I2968" s="158"/>
      <c r="J2968" s="158"/>
      <c r="K2968" s="158"/>
      <c r="L2968" s="158"/>
      <c r="M2968" s="158"/>
      <c r="N2968" s="158"/>
      <c r="O2968" s="158"/>
      <c r="P2968" s="158"/>
    </row>
    <row r="2969" spans="1:16" ht="12.75">
      <c r="A2969" s="33"/>
      <c r="B2969" s="33"/>
      <c r="C2969" s="119"/>
      <c r="D2969" s="324"/>
      <c r="E2969" s="316"/>
      <c r="F2969" s="316"/>
      <c r="G2969" s="318"/>
      <c r="H2969" s="318"/>
      <c r="I2969" s="318"/>
      <c r="J2969" s="318"/>
      <c r="K2969" s="318"/>
      <c r="L2969" s="318"/>
      <c r="M2969" s="318"/>
      <c r="N2969" s="318"/>
      <c r="O2969" s="318"/>
      <c r="P2969" s="318"/>
    </row>
    <row r="2970" spans="1:16" ht="12.75">
      <c r="A2970" s="156"/>
      <c r="B2970" s="156"/>
      <c r="C2970" s="156"/>
      <c r="D2970" s="157"/>
      <c r="E2970" s="322"/>
      <c r="F2970" s="322"/>
      <c r="G2970" s="158"/>
      <c r="H2970" s="158"/>
      <c r="I2970" s="158"/>
      <c r="J2970" s="158"/>
      <c r="K2970" s="158"/>
      <c r="L2970" s="158"/>
      <c r="M2970" s="158"/>
      <c r="N2970" s="158"/>
      <c r="O2970" s="158"/>
      <c r="P2970" s="158"/>
    </row>
    <row r="2971" spans="1:16" ht="12.75">
      <c r="A2971" s="33"/>
      <c r="B2971" s="33"/>
      <c r="C2971" s="119"/>
      <c r="D2971" s="324"/>
      <c r="E2971" s="316"/>
      <c r="F2971" s="316"/>
      <c r="G2971" s="318"/>
      <c r="H2971" s="318"/>
      <c r="I2971" s="318"/>
      <c r="J2971" s="318"/>
      <c r="K2971" s="318"/>
      <c r="L2971" s="318"/>
      <c r="M2971" s="318"/>
      <c r="N2971" s="318"/>
      <c r="O2971" s="318"/>
      <c r="P2971" s="318"/>
    </row>
    <row r="2972" spans="1:16" ht="12.75">
      <c r="A2972" s="156"/>
      <c r="B2972" s="156"/>
      <c r="C2972" s="156"/>
      <c r="D2972" s="157"/>
      <c r="E2972" s="322"/>
      <c r="F2972" s="322"/>
      <c r="G2972" s="158"/>
      <c r="H2972" s="158"/>
      <c r="I2972" s="158"/>
      <c r="J2972" s="158"/>
      <c r="K2972" s="158"/>
      <c r="L2972" s="158"/>
      <c r="M2972" s="158"/>
      <c r="N2972" s="158"/>
      <c r="O2972" s="158"/>
      <c r="P2972" s="158"/>
    </row>
    <row r="2973" spans="1:16" ht="12.75">
      <c r="A2973" s="33"/>
      <c r="B2973" s="33"/>
      <c r="C2973" s="119"/>
      <c r="D2973" s="324"/>
      <c r="E2973" s="316"/>
      <c r="F2973" s="316"/>
      <c r="G2973" s="318"/>
      <c r="H2973" s="318"/>
      <c r="I2973" s="318"/>
      <c r="J2973" s="318"/>
      <c r="K2973" s="318"/>
      <c r="L2973" s="318"/>
      <c r="M2973" s="318"/>
      <c r="N2973" s="318"/>
      <c r="O2973" s="318"/>
      <c r="P2973" s="318"/>
    </row>
    <row r="2974" spans="1:16" ht="12.75">
      <c r="A2974" s="156"/>
      <c r="B2974" s="156"/>
      <c r="C2974" s="156"/>
      <c r="D2974" s="157"/>
      <c r="E2974" s="322"/>
      <c r="F2974" s="322"/>
      <c r="G2974" s="158"/>
      <c r="H2974" s="158"/>
      <c r="I2974" s="158"/>
      <c r="J2974" s="158"/>
      <c r="K2974" s="158"/>
      <c r="L2974" s="158"/>
      <c r="M2974" s="158"/>
      <c r="N2974" s="158"/>
      <c r="O2974" s="158"/>
      <c r="P2974" s="158"/>
    </row>
    <row r="2975" spans="1:16" ht="12.75">
      <c r="A2975" s="33"/>
      <c r="B2975" s="33"/>
      <c r="C2975" s="119"/>
      <c r="D2975" s="324"/>
      <c r="E2975" s="316"/>
      <c r="F2975" s="316"/>
      <c r="G2975" s="318"/>
      <c r="H2975" s="318"/>
      <c r="I2975" s="318"/>
      <c r="J2975" s="318"/>
      <c r="K2975" s="318"/>
      <c r="L2975" s="318"/>
      <c r="M2975" s="318"/>
      <c r="N2975" s="318"/>
      <c r="O2975" s="318"/>
      <c r="P2975" s="318"/>
    </row>
    <row r="2976" spans="1:16" ht="12.75">
      <c r="A2976" s="156"/>
      <c r="B2976" s="156"/>
      <c r="C2976" s="156"/>
      <c r="D2976" s="157"/>
      <c r="E2976" s="322"/>
      <c r="F2976" s="322"/>
      <c r="G2976" s="158"/>
      <c r="H2976" s="158"/>
      <c r="I2976" s="158"/>
      <c r="J2976" s="158"/>
      <c r="K2976" s="158"/>
      <c r="L2976" s="158"/>
      <c r="M2976" s="158"/>
      <c r="N2976" s="158"/>
      <c r="O2976" s="158"/>
      <c r="P2976" s="158"/>
    </row>
    <row r="2977" spans="1:16" ht="12.75">
      <c r="A2977" s="33"/>
      <c r="B2977" s="33"/>
      <c r="C2977" s="119"/>
      <c r="D2977" s="324"/>
      <c r="E2977" s="316"/>
      <c r="F2977" s="316"/>
      <c r="G2977" s="318"/>
      <c r="H2977" s="318"/>
      <c r="I2977" s="318"/>
      <c r="J2977" s="318"/>
      <c r="K2977" s="318"/>
      <c r="L2977" s="318"/>
      <c r="M2977" s="318"/>
      <c r="N2977" s="318"/>
      <c r="O2977" s="318"/>
      <c r="P2977" s="318"/>
    </row>
    <row r="2978" spans="1:16" ht="12.75">
      <c r="A2978" s="156"/>
      <c r="B2978" s="156"/>
      <c r="C2978" s="156"/>
      <c r="D2978" s="157"/>
      <c r="E2978" s="322"/>
      <c r="F2978" s="322"/>
      <c r="G2978" s="158"/>
      <c r="H2978" s="158"/>
      <c r="I2978" s="158"/>
      <c r="J2978" s="158"/>
      <c r="K2978" s="158"/>
      <c r="L2978" s="158"/>
      <c r="M2978" s="158"/>
      <c r="N2978" s="158"/>
      <c r="O2978" s="158"/>
      <c r="P2978" s="158"/>
    </row>
    <row r="2979" spans="1:16" ht="12.75">
      <c r="A2979" s="33"/>
      <c r="B2979" s="33"/>
      <c r="C2979" s="119"/>
      <c r="D2979" s="324"/>
      <c r="E2979" s="316"/>
      <c r="F2979" s="316"/>
      <c r="G2979" s="318"/>
      <c r="H2979" s="318"/>
      <c r="I2979" s="318"/>
      <c r="J2979" s="318"/>
      <c r="K2979" s="318"/>
      <c r="L2979" s="318"/>
      <c r="M2979" s="318"/>
      <c r="N2979" s="318"/>
      <c r="O2979" s="318"/>
      <c r="P2979" s="318"/>
    </row>
    <row r="2980" spans="1:16" ht="12.75">
      <c r="A2980" s="156"/>
      <c r="B2980" s="156"/>
      <c r="C2980" s="156"/>
      <c r="D2980" s="157"/>
      <c r="E2980" s="322"/>
      <c r="F2980" s="322"/>
      <c r="G2980" s="158"/>
      <c r="H2980" s="158"/>
      <c r="I2980" s="158"/>
      <c r="J2980" s="158"/>
      <c r="K2980" s="158"/>
      <c r="L2980" s="158"/>
      <c r="M2980" s="158"/>
      <c r="N2980" s="158"/>
      <c r="O2980" s="158"/>
      <c r="P2980" s="158"/>
    </row>
    <row r="2981" spans="1:16" ht="12.75">
      <c r="A2981" s="33"/>
      <c r="B2981" s="33"/>
      <c r="C2981" s="119"/>
      <c r="D2981" s="324"/>
      <c r="E2981" s="316"/>
      <c r="F2981" s="316"/>
      <c r="G2981" s="318"/>
      <c r="H2981" s="318"/>
      <c r="I2981" s="318"/>
      <c r="J2981" s="318"/>
      <c r="K2981" s="318"/>
      <c r="L2981" s="318"/>
      <c r="M2981" s="318"/>
      <c r="N2981" s="318"/>
      <c r="O2981" s="318"/>
      <c r="P2981" s="318"/>
    </row>
    <row r="2982" spans="1:16" ht="12.75">
      <c r="A2982" s="156"/>
      <c r="B2982" s="156"/>
      <c r="C2982" s="156"/>
      <c r="D2982" s="157"/>
      <c r="E2982" s="322"/>
      <c r="F2982" s="322"/>
      <c r="G2982" s="158"/>
      <c r="H2982" s="158"/>
      <c r="I2982" s="158"/>
      <c r="J2982" s="158"/>
      <c r="K2982" s="158"/>
      <c r="L2982" s="158"/>
      <c r="M2982" s="158"/>
      <c r="N2982" s="158"/>
      <c r="O2982" s="158"/>
      <c r="P2982" s="158"/>
    </row>
    <row r="2983" spans="1:16" ht="12.75">
      <c r="A2983" s="33"/>
      <c r="B2983" s="33"/>
      <c r="C2983" s="119"/>
      <c r="D2983" s="324"/>
      <c r="E2983" s="316"/>
      <c r="F2983" s="316"/>
      <c r="G2983" s="318"/>
      <c r="H2983" s="318"/>
      <c r="I2983" s="318"/>
      <c r="J2983" s="318"/>
      <c r="K2983" s="318"/>
      <c r="L2983" s="318"/>
      <c r="M2983" s="318"/>
      <c r="N2983" s="318"/>
      <c r="O2983" s="318"/>
      <c r="P2983" s="318"/>
    </row>
    <row r="2984" spans="1:16" ht="12.75">
      <c r="A2984" s="156"/>
      <c r="B2984" s="156"/>
      <c r="C2984" s="156"/>
      <c r="D2984" s="157"/>
      <c r="E2984" s="322"/>
      <c r="F2984" s="322"/>
      <c r="G2984" s="158"/>
      <c r="H2984" s="158"/>
      <c r="I2984" s="158"/>
      <c r="J2984" s="158"/>
      <c r="K2984" s="158"/>
      <c r="L2984" s="158"/>
      <c r="M2984" s="158"/>
      <c r="N2984" s="158"/>
      <c r="O2984" s="158"/>
      <c r="P2984" s="158"/>
    </row>
    <row r="2985" spans="1:16" ht="12.75">
      <c r="A2985" s="33"/>
      <c r="B2985" s="33"/>
      <c r="C2985" s="119"/>
      <c r="D2985" s="324"/>
      <c r="E2985" s="316"/>
      <c r="F2985" s="316"/>
      <c r="G2985" s="318"/>
      <c r="H2985" s="318"/>
      <c r="I2985" s="318"/>
      <c r="J2985" s="318"/>
      <c r="K2985" s="318"/>
      <c r="L2985" s="318"/>
      <c r="M2985" s="318"/>
      <c r="N2985" s="318"/>
      <c r="O2985" s="318"/>
      <c r="P2985" s="318"/>
    </row>
    <row r="2986" spans="1:16" ht="12.75">
      <c r="A2986" s="156"/>
      <c r="B2986" s="156"/>
      <c r="C2986" s="156"/>
      <c r="D2986" s="157"/>
      <c r="E2986" s="322"/>
      <c r="F2986" s="322"/>
      <c r="G2986" s="158"/>
      <c r="H2986" s="158"/>
      <c r="I2986" s="158"/>
      <c r="J2986" s="158"/>
      <c r="K2986" s="158"/>
      <c r="L2986" s="158"/>
      <c r="M2986" s="158"/>
      <c r="N2986" s="158"/>
      <c r="O2986" s="158"/>
      <c r="P2986" s="158"/>
    </row>
    <row r="2987" spans="1:16" ht="12.75">
      <c r="A2987" s="33"/>
      <c r="B2987" s="33"/>
      <c r="C2987" s="119"/>
      <c r="D2987" s="324"/>
      <c r="E2987" s="316"/>
      <c r="F2987" s="316"/>
      <c r="G2987" s="318"/>
      <c r="H2987" s="318"/>
      <c r="I2987" s="318"/>
      <c r="J2987" s="318"/>
      <c r="K2987" s="318"/>
      <c r="L2987" s="318"/>
      <c r="M2987" s="318"/>
      <c r="N2987" s="318"/>
      <c r="O2987" s="318"/>
      <c r="P2987" s="318"/>
    </row>
    <row r="2988" spans="1:16" ht="12.75">
      <c r="A2988" s="156"/>
      <c r="B2988" s="156"/>
      <c r="C2988" s="156"/>
      <c r="D2988" s="157"/>
      <c r="E2988" s="322"/>
      <c r="F2988" s="322"/>
      <c r="G2988" s="158"/>
      <c r="H2988" s="158"/>
      <c r="I2988" s="158"/>
      <c r="J2988" s="158"/>
      <c r="K2988" s="158"/>
      <c r="L2988" s="158"/>
      <c r="M2988" s="158"/>
      <c r="N2988" s="158"/>
      <c r="O2988" s="158"/>
      <c r="P2988" s="158"/>
    </row>
    <row r="2989" spans="1:16" ht="12.75">
      <c r="A2989" s="33"/>
      <c r="B2989" s="33"/>
      <c r="C2989" s="119"/>
      <c r="D2989" s="324"/>
      <c r="E2989" s="316"/>
      <c r="F2989" s="316"/>
      <c r="G2989" s="318"/>
      <c r="H2989" s="318"/>
      <c r="I2989" s="318"/>
      <c r="J2989" s="318"/>
      <c r="K2989" s="318"/>
      <c r="L2989" s="318"/>
      <c r="M2989" s="318"/>
      <c r="N2989" s="318"/>
      <c r="O2989" s="318"/>
      <c r="P2989" s="318"/>
    </row>
    <row r="2990" spans="1:16" ht="12.75">
      <c r="A2990" s="156"/>
      <c r="B2990" s="156"/>
      <c r="C2990" s="156"/>
      <c r="D2990" s="157"/>
      <c r="E2990" s="322"/>
      <c r="F2990" s="322"/>
      <c r="G2990" s="158"/>
      <c r="H2990" s="158"/>
      <c r="I2990" s="158"/>
      <c r="J2990" s="158"/>
      <c r="K2990" s="158"/>
      <c r="L2990" s="158"/>
      <c r="M2990" s="158"/>
      <c r="N2990" s="158"/>
      <c r="O2990" s="158"/>
      <c r="P2990" s="158"/>
    </row>
    <row r="2991" spans="1:16" ht="12.75">
      <c r="A2991" s="33"/>
      <c r="B2991" s="33"/>
      <c r="C2991" s="119"/>
      <c r="D2991" s="324"/>
      <c r="E2991" s="316"/>
      <c r="F2991" s="316"/>
      <c r="G2991" s="318"/>
      <c r="H2991" s="318"/>
      <c r="I2991" s="318"/>
      <c r="J2991" s="318"/>
      <c r="K2991" s="318"/>
      <c r="L2991" s="318"/>
      <c r="M2991" s="318"/>
      <c r="N2991" s="318"/>
      <c r="O2991" s="318"/>
      <c r="P2991" s="318"/>
    </row>
    <row r="2992" spans="1:16" ht="12.75">
      <c r="A2992" s="156"/>
      <c r="B2992" s="156"/>
      <c r="C2992" s="156"/>
      <c r="D2992" s="157"/>
      <c r="E2992" s="322"/>
      <c r="F2992" s="322"/>
      <c r="G2992" s="158"/>
      <c r="H2992" s="158"/>
      <c r="I2992" s="158"/>
      <c r="J2992" s="158"/>
      <c r="K2992" s="158"/>
      <c r="L2992" s="158"/>
      <c r="M2992" s="158"/>
      <c r="N2992" s="158"/>
      <c r="O2992" s="158"/>
      <c r="P2992" s="158"/>
    </row>
    <row r="2993" spans="1:16" ht="12.75">
      <c r="A2993" s="33"/>
      <c r="B2993" s="33"/>
      <c r="C2993" s="119"/>
      <c r="D2993" s="324"/>
      <c r="E2993" s="316"/>
      <c r="F2993" s="316"/>
      <c r="G2993" s="318"/>
      <c r="H2993" s="318"/>
      <c r="I2993" s="318"/>
      <c r="J2993" s="318"/>
      <c r="K2993" s="318"/>
      <c r="L2993" s="318"/>
      <c r="M2993" s="318"/>
      <c r="N2993" s="318"/>
      <c r="O2993" s="318"/>
      <c r="P2993" s="318"/>
    </row>
    <row r="2994" spans="1:16" ht="12.75">
      <c r="A2994" s="156"/>
      <c r="B2994" s="156"/>
      <c r="C2994" s="156"/>
      <c r="D2994" s="157"/>
      <c r="E2994" s="322"/>
      <c r="F2994" s="322"/>
      <c r="G2994" s="158"/>
      <c r="H2994" s="158"/>
      <c r="I2994" s="158"/>
      <c r="J2994" s="158"/>
      <c r="K2994" s="158"/>
      <c r="L2994" s="158"/>
      <c r="M2994" s="158"/>
      <c r="N2994" s="158"/>
      <c r="O2994" s="158"/>
      <c r="P2994" s="158"/>
    </row>
    <row r="2995" spans="1:16" ht="12.75">
      <c r="A2995" s="33"/>
      <c r="B2995" s="33"/>
      <c r="C2995" s="119"/>
      <c r="D2995" s="324"/>
      <c r="E2995" s="316"/>
      <c r="F2995" s="316"/>
      <c r="G2995" s="318"/>
      <c r="H2995" s="318"/>
      <c r="I2995" s="318"/>
      <c r="J2995" s="318"/>
      <c r="K2995" s="318"/>
      <c r="L2995" s="318"/>
      <c r="M2995" s="318"/>
      <c r="N2995" s="318"/>
      <c r="O2995" s="318"/>
      <c r="P2995" s="318"/>
    </row>
    <row r="2996" spans="1:16" ht="12.75">
      <c r="A2996" s="156"/>
      <c r="B2996" s="156"/>
      <c r="C2996" s="156"/>
      <c r="D2996" s="157"/>
      <c r="E2996" s="322"/>
      <c r="F2996" s="322"/>
      <c r="G2996" s="158"/>
      <c r="H2996" s="158"/>
      <c r="I2996" s="158"/>
      <c r="J2996" s="158"/>
      <c r="K2996" s="158"/>
      <c r="L2996" s="158"/>
      <c r="M2996" s="158"/>
      <c r="N2996" s="158"/>
      <c r="O2996" s="158"/>
      <c r="P2996" s="158"/>
    </row>
    <row r="2997" spans="1:16" ht="12.75">
      <c r="A2997" s="33"/>
      <c r="B2997" s="33"/>
      <c r="C2997" s="119"/>
      <c r="D2997" s="324"/>
      <c r="E2997" s="316"/>
      <c r="F2997" s="316"/>
      <c r="G2997" s="318"/>
      <c r="H2997" s="318"/>
      <c r="I2997" s="318"/>
      <c r="J2997" s="318"/>
      <c r="K2997" s="318"/>
      <c r="L2997" s="318"/>
      <c r="M2997" s="318"/>
      <c r="N2997" s="318"/>
      <c r="O2997" s="318"/>
      <c r="P2997" s="318"/>
    </row>
    <row r="2998" spans="1:16" ht="12.75">
      <c r="A2998" s="156"/>
      <c r="B2998" s="156"/>
      <c r="C2998" s="156"/>
      <c r="D2998" s="157"/>
      <c r="E2998" s="322"/>
      <c r="F2998" s="322"/>
      <c r="G2998" s="158"/>
      <c r="H2998" s="158"/>
      <c r="I2998" s="158"/>
      <c r="J2998" s="158"/>
      <c r="K2998" s="158"/>
      <c r="L2998" s="158"/>
      <c r="M2998" s="158"/>
      <c r="N2998" s="158"/>
      <c r="O2998" s="158"/>
      <c r="P2998" s="158"/>
    </row>
    <row r="2999" spans="1:16" ht="12.75">
      <c r="A2999" s="33"/>
      <c r="B2999" s="33"/>
      <c r="C2999" s="119"/>
      <c r="D2999" s="324"/>
      <c r="E2999" s="316"/>
      <c r="F2999" s="316"/>
      <c r="G2999" s="318"/>
      <c r="H2999" s="318"/>
      <c r="I2999" s="318"/>
      <c r="J2999" s="318"/>
      <c r="K2999" s="318"/>
      <c r="L2999" s="318"/>
      <c r="M2999" s="318"/>
      <c r="N2999" s="318"/>
      <c r="O2999" s="318"/>
      <c r="P2999" s="318"/>
    </row>
    <row r="3000" spans="1:16" ht="12.75">
      <c r="A3000" s="156"/>
      <c r="B3000" s="156"/>
      <c r="C3000" s="156"/>
      <c r="D3000" s="157"/>
      <c r="E3000" s="322"/>
      <c r="F3000" s="322"/>
      <c r="G3000" s="158"/>
      <c r="H3000" s="158"/>
      <c r="I3000" s="158"/>
      <c r="J3000" s="158"/>
      <c r="K3000" s="158"/>
      <c r="L3000" s="158"/>
      <c r="M3000" s="158"/>
      <c r="N3000" s="158"/>
      <c r="O3000" s="158"/>
      <c r="P3000" s="158"/>
    </row>
    <row r="3001" spans="1:16" ht="12.75">
      <c r="A3001" s="33"/>
      <c r="B3001" s="33"/>
      <c r="C3001" s="119"/>
      <c r="D3001" s="324"/>
      <c r="E3001" s="316"/>
      <c r="F3001" s="316"/>
      <c r="G3001" s="318"/>
      <c r="H3001" s="318"/>
      <c r="I3001" s="318"/>
      <c r="J3001" s="318"/>
      <c r="K3001" s="318"/>
      <c r="L3001" s="318"/>
      <c r="M3001" s="318"/>
      <c r="N3001" s="318"/>
      <c r="O3001" s="318"/>
      <c r="P3001" s="318"/>
    </row>
    <row r="3002" spans="1:16" ht="12.75">
      <c r="A3002" s="156"/>
      <c r="B3002" s="156"/>
      <c r="C3002" s="156"/>
      <c r="D3002" s="157"/>
      <c r="E3002" s="322"/>
      <c r="F3002" s="322"/>
      <c r="G3002" s="158"/>
      <c r="H3002" s="158"/>
      <c r="I3002" s="158"/>
      <c r="J3002" s="158"/>
      <c r="K3002" s="158"/>
      <c r="L3002" s="158"/>
      <c r="M3002" s="158"/>
      <c r="N3002" s="158"/>
      <c r="O3002" s="158"/>
      <c r="P3002" s="158"/>
    </row>
    <row r="3003" spans="1:16" ht="12.75">
      <c r="A3003" s="33"/>
      <c r="B3003" s="33"/>
      <c r="C3003" s="119"/>
      <c r="D3003" s="324"/>
      <c r="E3003" s="316"/>
      <c r="F3003" s="316"/>
      <c r="G3003" s="318"/>
      <c r="H3003" s="318"/>
      <c r="I3003" s="318"/>
      <c r="J3003" s="318"/>
      <c r="K3003" s="318"/>
      <c r="L3003" s="318"/>
      <c r="M3003" s="318"/>
      <c r="N3003" s="318"/>
      <c r="O3003" s="318"/>
      <c r="P3003" s="318"/>
    </row>
    <row r="3004" spans="1:16" ht="12.75">
      <c r="A3004" s="156"/>
      <c r="B3004" s="156"/>
      <c r="C3004" s="156"/>
      <c r="D3004" s="157"/>
      <c r="E3004" s="322"/>
      <c r="F3004" s="322"/>
      <c r="G3004" s="158"/>
      <c r="H3004" s="158"/>
      <c r="I3004" s="158"/>
      <c r="J3004" s="158"/>
      <c r="K3004" s="158"/>
      <c r="L3004" s="158"/>
      <c r="M3004" s="158"/>
      <c r="N3004" s="158"/>
      <c r="O3004" s="158"/>
      <c r="P3004" s="158"/>
    </row>
    <row r="3005" spans="1:16" ht="12.75">
      <c r="A3005" s="33"/>
      <c r="B3005" s="33"/>
      <c r="C3005" s="119"/>
      <c r="D3005" s="324"/>
      <c r="E3005" s="316"/>
      <c r="F3005" s="316"/>
      <c r="G3005" s="318"/>
      <c r="H3005" s="318"/>
      <c r="I3005" s="318"/>
      <c r="J3005" s="318"/>
      <c r="K3005" s="318"/>
      <c r="L3005" s="318"/>
      <c r="M3005" s="318"/>
      <c r="N3005" s="318"/>
      <c r="O3005" s="318"/>
      <c r="P3005" s="318"/>
    </row>
    <row r="3006" spans="1:16" ht="12.75">
      <c r="A3006" s="156"/>
      <c r="B3006" s="156"/>
      <c r="C3006" s="156"/>
      <c r="D3006" s="157"/>
      <c r="E3006" s="322"/>
      <c r="F3006" s="322"/>
      <c r="G3006" s="158"/>
      <c r="H3006" s="158"/>
      <c r="I3006" s="158"/>
      <c r="J3006" s="158"/>
      <c r="K3006" s="158"/>
      <c r="L3006" s="158"/>
      <c r="M3006" s="158"/>
      <c r="N3006" s="158"/>
      <c r="O3006" s="158"/>
      <c r="P3006" s="158"/>
    </row>
    <row r="3007" spans="1:16" ht="12.75">
      <c r="A3007" s="33"/>
      <c r="B3007" s="33"/>
      <c r="C3007" s="119"/>
      <c r="D3007" s="324"/>
      <c r="E3007" s="316"/>
      <c r="F3007" s="316"/>
      <c r="G3007" s="318"/>
      <c r="H3007" s="318"/>
      <c r="I3007" s="318"/>
      <c r="J3007" s="318"/>
      <c r="K3007" s="318"/>
      <c r="L3007" s="318"/>
      <c r="M3007" s="318"/>
      <c r="N3007" s="318"/>
      <c r="O3007" s="318"/>
      <c r="P3007" s="318"/>
    </row>
    <row r="3008" spans="1:16" ht="12.75">
      <c r="A3008" s="156"/>
      <c r="B3008" s="156"/>
      <c r="C3008" s="156"/>
      <c r="D3008" s="157"/>
      <c r="E3008" s="322"/>
      <c r="F3008" s="322"/>
      <c r="G3008" s="158"/>
      <c r="H3008" s="158"/>
      <c r="I3008" s="158"/>
      <c r="J3008" s="158"/>
      <c r="K3008" s="158"/>
      <c r="L3008" s="158"/>
      <c r="M3008" s="158"/>
      <c r="N3008" s="158"/>
      <c r="O3008" s="158"/>
      <c r="P3008" s="158"/>
    </row>
    <row r="3009" spans="1:16" ht="12.75">
      <c r="A3009" s="33"/>
      <c r="B3009" s="33"/>
      <c r="C3009" s="119"/>
      <c r="D3009" s="324"/>
      <c r="E3009" s="316"/>
      <c r="F3009" s="316"/>
      <c r="G3009" s="318"/>
      <c r="H3009" s="318"/>
      <c r="I3009" s="318"/>
      <c r="J3009" s="318"/>
      <c r="K3009" s="318"/>
      <c r="L3009" s="318"/>
      <c r="M3009" s="318"/>
      <c r="N3009" s="318"/>
      <c r="O3009" s="318"/>
      <c r="P3009" s="318"/>
    </row>
    <row r="3010" spans="1:16" ht="12.75">
      <c r="A3010" s="156"/>
      <c r="B3010" s="156"/>
      <c r="C3010" s="156"/>
      <c r="D3010" s="157"/>
      <c r="E3010" s="322"/>
      <c r="F3010" s="322"/>
      <c r="G3010" s="158"/>
      <c r="H3010" s="158"/>
      <c r="I3010" s="158"/>
      <c r="J3010" s="158"/>
      <c r="K3010" s="158"/>
      <c r="L3010" s="158"/>
      <c r="M3010" s="158"/>
      <c r="N3010" s="158"/>
      <c r="O3010" s="158"/>
      <c r="P3010" s="158"/>
    </row>
    <row r="3011" spans="1:16" ht="12.75">
      <c r="A3011" s="33"/>
      <c r="B3011" s="33"/>
      <c r="C3011" s="119"/>
      <c r="D3011" s="324"/>
      <c r="E3011" s="316"/>
      <c r="F3011" s="316"/>
      <c r="G3011" s="318"/>
      <c r="H3011" s="318"/>
      <c r="I3011" s="318"/>
      <c r="J3011" s="318"/>
      <c r="K3011" s="318"/>
      <c r="L3011" s="318"/>
      <c r="M3011" s="318"/>
      <c r="N3011" s="318"/>
      <c r="O3011" s="318"/>
      <c r="P3011" s="318"/>
    </row>
    <row r="3012" spans="1:16" ht="12.75">
      <c r="A3012" s="156"/>
      <c r="B3012" s="156"/>
      <c r="C3012" s="156"/>
      <c r="D3012" s="157"/>
      <c r="E3012" s="322"/>
      <c r="F3012" s="322"/>
      <c r="G3012" s="158"/>
      <c r="H3012" s="158"/>
      <c r="I3012" s="158"/>
      <c r="J3012" s="158"/>
      <c r="K3012" s="158"/>
      <c r="L3012" s="158"/>
      <c r="M3012" s="158"/>
      <c r="N3012" s="158"/>
      <c r="O3012" s="158"/>
      <c r="P3012" s="158"/>
    </row>
    <row r="3013" spans="1:16" ht="12.75">
      <c r="A3013" s="33"/>
      <c r="B3013" s="33"/>
      <c r="C3013" s="119"/>
      <c r="D3013" s="324"/>
      <c r="E3013" s="316"/>
      <c r="F3013" s="316"/>
      <c r="G3013" s="318"/>
      <c r="H3013" s="318"/>
      <c r="I3013" s="318"/>
      <c r="J3013" s="318"/>
      <c r="K3013" s="318"/>
      <c r="L3013" s="318"/>
      <c r="M3013" s="318"/>
      <c r="N3013" s="318"/>
      <c r="O3013" s="318"/>
      <c r="P3013" s="318"/>
    </row>
    <row r="3014" spans="1:16" ht="12.75">
      <c r="A3014" s="156"/>
      <c r="B3014" s="156"/>
      <c r="C3014" s="156"/>
      <c r="D3014" s="157"/>
      <c r="E3014" s="322"/>
      <c r="F3014" s="322"/>
      <c r="G3014" s="158"/>
      <c r="H3014" s="158"/>
      <c r="I3014" s="158"/>
      <c r="J3014" s="158"/>
      <c r="K3014" s="158"/>
      <c r="L3014" s="158"/>
      <c r="M3014" s="158"/>
      <c r="N3014" s="158"/>
      <c r="O3014" s="158"/>
      <c r="P3014" s="158"/>
    </row>
    <row r="3015" spans="1:16" ht="12.75">
      <c r="A3015" s="33"/>
      <c r="B3015" s="33"/>
      <c r="C3015" s="119"/>
      <c r="D3015" s="324"/>
      <c r="E3015" s="316"/>
      <c r="F3015" s="316"/>
      <c r="G3015" s="318"/>
      <c r="H3015" s="318"/>
      <c r="I3015" s="318"/>
      <c r="J3015" s="318"/>
      <c r="K3015" s="318"/>
      <c r="L3015" s="318"/>
      <c r="M3015" s="318"/>
      <c r="N3015" s="318"/>
      <c r="O3015" s="318"/>
      <c r="P3015" s="318"/>
    </row>
    <row r="3016" spans="1:16" ht="12.75">
      <c r="A3016" s="156"/>
      <c r="B3016" s="156"/>
      <c r="C3016" s="156"/>
      <c r="D3016" s="157"/>
      <c r="E3016" s="322"/>
      <c r="F3016" s="322"/>
      <c r="G3016" s="158"/>
      <c r="H3016" s="158"/>
      <c r="I3016" s="158"/>
      <c r="J3016" s="158"/>
      <c r="K3016" s="158"/>
      <c r="L3016" s="158"/>
      <c r="M3016" s="158"/>
      <c r="N3016" s="158"/>
      <c r="O3016" s="158"/>
      <c r="P3016" s="158"/>
    </row>
    <row r="3017" spans="1:16" ht="12.75">
      <c r="A3017" s="33"/>
      <c r="B3017" s="33"/>
      <c r="C3017" s="119"/>
      <c r="D3017" s="324"/>
      <c r="E3017" s="316"/>
      <c r="F3017" s="316"/>
      <c r="G3017" s="318"/>
      <c r="H3017" s="318"/>
      <c r="I3017" s="318"/>
      <c r="J3017" s="318"/>
      <c r="K3017" s="318"/>
      <c r="L3017" s="318"/>
      <c r="M3017" s="318"/>
      <c r="N3017" s="318"/>
      <c r="O3017" s="318"/>
      <c r="P3017" s="318"/>
    </row>
    <row r="3018" spans="1:16" ht="12.75">
      <c r="A3018" s="156"/>
      <c r="B3018" s="156"/>
      <c r="C3018" s="156"/>
      <c r="D3018" s="157"/>
      <c r="E3018" s="322"/>
      <c r="F3018" s="322"/>
      <c r="G3018" s="158"/>
      <c r="H3018" s="158"/>
      <c r="I3018" s="158"/>
      <c r="J3018" s="158"/>
      <c r="K3018" s="158"/>
      <c r="L3018" s="158"/>
      <c r="M3018" s="158"/>
      <c r="N3018" s="158"/>
      <c r="O3018" s="158"/>
      <c r="P3018" s="158"/>
    </row>
    <row r="3019" spans="1:16" ht="12.75">
      <c r="A3019" s="33"/>
      <c r="B3019" s="33"/>
      <c r="C3019" s="119"/>
      <c r="D3019" s="324"/>
      <c r="E3019" s="316"/>
      <c r="F3019" s="316"/>
      <c r="G3019" s="318"/>
      <c r="H3019" s="318"/>
      <c r="I3019" s="318"/>
      <c r="J3019" s="318"/>
      <c r="K3019" s="318"/>
      <c r="L3019" s="318"/>
      <c r="M3019" s="318"/>
      <c r="N3019" s="318"/>
      <c r="O3019" s="318"/>
      <c r="P3019" s="318"/>
    </row>
    <row r="3020" spans="1:16" ht="12.75">
      <c r="A3020" s="156"/>
      <c r="B3020" s="156"/>
      <c r="C3020" s="156"/>
      <c r="D3020" s="157"/>
      <c r="E3020" s="322"/>
      <c r="F3020" s="322"/>
      <c r="G3020" s="158"/>
      <c r="H3020" s="158"/>
      <c r="I3020" s="158"/>
      <c r="J3020" s="158"/>
      <c r="K3020" s="158"/>
      <c r="L3020" s="158"/>
      <c r="M3020" s="158"/>
      <c r="N3020" s="158"/>
      <c r="O3020" s="158"/>
      <c r="P3020" s="158"/>
    </row>
    <row r="3021" spans="1:16" ht="12.75">
      <c r="A3021" s="33"/>
      <c r="B3021" s="33"/>
      <c r="C3021" s="119"/>
      <c r="D3021" s="324"/>
      <c r="E3021" s="316"/>
      <c r="F3021" s="316"/>
      <c r="G3021" s="318"/>
      <c r="H3021" s="318"/>
      <c r="I3021" s="318"/>
      <c r="J3021" s="318"/>
      <c r="K3021" s="318"/>
      <c r="L3021" s="318"/>
      <c r="M3021" s="318"/>
      <c r="N3021" s="318"/>
      <c r="O3021" s="318"/>
      <c r="P3021" s="318"/>
    </row>
    <row r="3022" spans="1:16" ht="12.75">
      <c r="A3022" s="156"/>
      <c r="B3022" s="156"/>
      <c r="C3022" s="156"/>
      <c r="D3022" s="157"/>
      <c r="E3022" s="322"/>
      <c r="F3022" s="322"/>
      <c r="G3022" s="158"/>
      <c r="H3022" s="158"/>
      <c r="I3022" s="158"/>
      <c r="J3022" s="158"/>
      <c r="K3022" s="158"/>
      <c r="L3022" s="158"/>
      <c r="M3022" s="158"/>
      <c r="N3022" s="158"/>
      <c r="O3022" s="158"/>
      <c r="P3022" s="158"/>
    </row>
    <row r="3023" spans="1:16" ht="12.75">
      <c r="A3023" s="33"/>
      <c r="B3023" s="33"/>
      <c r="C3023" s="119"/>
      <c r="D3023" s="324"/>
      <c r="E3023" s="316"/>
      <c r="F3023" s="316"/>
      <c r="G3023" s="318"/>
      <c r="H3023" s="318"/>
      <c r="I3023" s="318"/>
      <c r="J3023" s="318"/>
      <c r="K3023" s="318"/>
      <c r="L3023" s="318"/>
      <c r="M3023" s="318"/>
      <c r="N3023" s="318"/>
      <c r="O3023" s="318"/>
      <c r="P3023" s="318"/>
    </row>
    <row r="3024" spans="1:16" ht="12.75">
      <c r="A3024" s="156"/>
      <c r="B3024" s="156"/>
      <c r="C3024" s="156"/>
      <c r="D3024" s="157"/>
      <c r="E3024" s="322"/>
      <c r="F3024" s="322"/>
      <c r="G3024" s="158"/>
      <c r="H3024" s="158"/>
      <c r="I3024" s="158"/>
      <c r="J3024" s="158"/>
      <c r="K3024" s="158"/>
      <c r="L3024" s="158"/>
      <c r="M3024" s="158"/>
      <c r="N3024" s="158"/>
      <c r="O3024" s="158"/>
      <c r="P3024" s="158"/>
    </row>
    <row r="3025" spans="1:16" ht="12.75">
      <c r="A3025" s="33"/>
      <c r="B3025" s="33"/>
      <c r="C3025" s="119"/>
      <c r="D3025" s="324"/>
      <c r="E3025" s="316"/>
      <c r="F3025" s="316"/>
      <c r="G3025" s="318"/>
      <c r="H3025" s="318"/>
      <c r="I3025" s="318"/>
      <c r="J3025" s="318"/>
      <c r="K3025" s="318"/>
      <c r="L3025" s="318"/>
      <c r="M3025" s="318"/>
      <c r="N3025" s="318"/>
      <c r="O3025" s="318"/>
      <c r="P3025" s="318"/>
    </row>
    <row r="3026" spans="1:16" ht="12.75">
      <c r="A3026" s="156"/>
      <c r="B3026" s="156"/>
      <c r="C3026" s="156"/>
      <c r="D3026" s="157"/>
      <c r="E3026" s="322"/>
      <c r="F3026" s="322"/>
      <c r="G3026" s="158"/>
      <c r="H3026" s="158"/>
      <c r="I3026" s="158"/>
      <c r="J3026" s="158"/>
      <c r="K3026" s="158"/>
      <c r="L3026" s="158"/>
      <c r="M3026" s="158"/>
      <c r="N3026" s="158"/>
      <c r="O3026" s="158"/>
      <c r="P3026" s="158"/>
    </row>
    <row r="3027" spans="1:16" ht="12.75">
      <c r="A3027" s="33"/>
      <c r="B3027" s="33"/>
      <c r="C3027" s="119"/>
      <c r="D3027" s="324"/>
      <c r="E3027" s="316"/>
      <c r="F3027" s="316"/>
      <c r="G3027" s="318"/>
      <c r="H3027" s="318"/>
      <c r="I3027" s="318"/>
      <c r="J3027" s="318"/>
      <c r="K3027" s="318"/>
      <c r="L3027" s="318"/>
      <c r="M3027" s="318"/>
      <c r="N3027" s="318"/>
      <c r="O3027" s="318"/>
      <c r="P3027" s="318"/>
    </row>
    <row r="3028" spans="1:16" ht="12.75">
      <c r="A3028" s="156"/>
      <c r="B3028" s="156"/>
      <c r="C3028" s="156"/>
      <c r="D3028" s="157"/>
      <c r="E3028" s="322"/>
      <c r="F3028" s="322"/>
      <c r="G3028" s="158"/>
      <c r="H3028" s="158"/>
      <c r="I3028" s="158"/>
      <c r="J3028" s="158"/>
      <c r="K3028" s="158"/>
      <c r="L3028" s="158"/>
      <c r="M3028" s="158"/>
      <c r="N3028" s="158"/>
      <c r="O3028" s="158"/>
      <c r="P3028" s="158"/>
    </row>
    <row r="3029" spans="1:16" ht="12.75">
      <c r="A3029" s="33"/>
      <c r="B3029" s="33"/>
      <c r="C3029" s="119"/>
      <c r="D3029" s="324"/>
      <c r="E3029" s="316"/>
      <c r="F3029" s="316"/>
      <c r="G3029" s="318"/>
      <c r="H3029" s="318"/>
      <c r="I3029" s="318"/>
      <c r="J3029" s="318"/>
      <c r="K3029" s="318"/>
      <c r="L3029" s="318"/>
      <c r="M3029" s="318"/>
      <c r="N3029" s="318"/>
      <c r="O3029" s="318"/>
      <c r="P3029" s="318"/>
    </row>
    <row r="3030" spans="1:16" ht="12.75">
      <c r="A3030" s="156"/>
      <c r="B3030" s="156"/>
      <c r="C3030" s="156"/>
      <c r="D3030" s="157"/>
      <c r="E3030" s="322"/>
      <c r="F3030" s="322"/>
      <c r="G3030" s="158"/>
      <c r="H3030" s="158"/>
      <c r="I3030" s="158"/>
      <c r="J3030" s="158"/>
      <c r="K3030" s="158"/>
      <c r="L3030" s="158"/>
      <c r="M3030" s="158"/>
      <c r="N3030" s="158"/>
      <c r="O3030" s="158"/>
      <c r="P3030" s="158"/>
    </row>
    <row r="3031" spans="1:16" ht="12.75">
      <c r="A3031" s="33"/>
      <c r="B3031" s="33"/>
      <c r="C3031" s="119"/>
      <c r="D3031" s="324"/>
      <c r="E3031" s="316"/>
      <c r="F3031" s="316"/>
      <c r="G3031" s="318"/>
      <c r="H3031" s="318"/>
      <c r="I3031" s="318"/>
      <c r="J3031" s="318"/>
      <c r="K3031" s="318"/>
      <c r="L3031" s="318"/>
      <c r="M3031" s="318"/>
      <c r="N3031" s="318"/>
      <c r="O3031" s="318"/>
      <c r="P3031" s="318"/>
    </row>
    <row r="3032" spans="1:16" ht="12.75">
      <c r="A3032" s="156"/>
      <c r="B3032" s="156"/>
      <c r="C3032" s="156"/>
      <c r="D3032" s="157"/>
      <c r="E3032" s="322"/>
      <c r="F3032" s="322"/>
      <c r="G3032" s="158"/>
      <c r="H3032" s="158"/>
      <c r="I3032" s="158"/>
      <c r="J3032" s="158"/>
      <c r="K3032" s="158"/>
      <c r="L3032" s="158"/>
      <c r="M3032" s="158"/>
      <c r="N3032" s="158"/>
      <c r="O3032" s="158"/>
      <c r="P3032" s="158"/>
    </row>
    <row r="3033" spans="1:16" ht="12.75">
      <c r="A3033" s="33"/>
      <c r="B3033" s="33"/>
      <c r="C3033" s="119"/>
      <c r="D3033" s="324"/>
      <c r="E3033" s="316"/>
      <c r="F3033" s="316"/>
      <c r="G3033" s="318"/>
      <c r="H3033" s="318"/>
      <c r="I3033" s="318"/>
      <c r="J3033" s="318"/>
      <c r="K3033" s="318"/>
      <c r="L3033" s="318"/>
      <c r="M3033" s="318"/>
      <c r="N3033" s="318"/>
      <c r="O3033" s="318"/>
      <c r="P3033" s="318"/>
    </row>
    <row r="3034" spans="1:16" ht="12.75">
      <c r="A3034" s="156"/>
      <c r="B3034" s="156"/>
      <c r="C3034" s="156"/>
      <c r="D3034" s="157"/>
      <c r="E3034" s="322"/>
      <c r="F3034" s="322"/>
      <c r="G3034" s="158"/>
      <c r="H3034" s="158"/>
      <c r="I3034" s="158"/>
      <c r="J3034" s="158"/>
      <c r="K3034" s="158"/>
      <c r="L3034" s="158"/>
      <c r="M3034" s="158"/>
      <c r="N3034" s="158"/>
      <c r="O3034" s="158"/>
      <c r="P3034" s="158"/>
    </row>
    <row r="3035" spans="1:16" ht="12.75">
      <c r="A3035" s="33"/>
      <c r="B3035" s="33"/>
      <c r="C3035" s="119"/>
      <c r="D3035" s="324"/>
      <c r="E3035" s="316"/>
      <c r="F3035" s="316"/>
      <c r="G3035" s="318"/>
      <c r="H3035" s="318"/>
      <c r="I3035" s="318"/>
      <c r="J3035" s="318"/>
      <c r="K3035" s="318"/>
      <c r="L3035" s="318"/>
      <c r="M3035" s="318"/>
      <c r="N3035" s="318"/>
      <c r="O3035" s="318"/>
      <c r="P3035" s="318"/>
    </row>
    <row r="3036" spans="1:16" ht="12.75">
      <c r="A3036" s="156"/>
      <c r="B3036" s="156"/>
      <c r="C3036" s="156"/>
      <c r="D3036" s="157"/>
      <c r="E3036" s="322"/>
      <c r="F3036" s="322"/>
      <c r="G3036" s="158"/>
      <c r="H3036" s="158"/>
      <c r="I3036" s="158"/>
      <c r="J3036" s="158"/>
      <c r="K3036" s="158"/>
      <c r="L3036" s="158"/>
      <c r="M3036" s="158"/>
      <c r="N3036" s="158"/>
      <c r="O3036" s="158"/>
      <c r="P3036" s="158"/>
    </row>
    <row r="3037" spans="1:16" ht="12.75">
      <c r="A3037" s="33"/>
      <c r="B3037" s="33"/>
      <c r="C3037" s="119"/>
      <c r="D3037" s="324"/>
      <c r="E3037" s="316"/>
      <c r="F3037" s="316"/>
      <c r="G3037" s="318"/>
      <c r="H3037" s="318"/>
      <c r="I3037" s="318"/>
      <c r="J3037" s="318"/>
      <c r="K3037" s="318"/>
      <c r="L3037" s="318"/>
      <c r="M3037" s="318"/>
      <c r="N3037" s="318"/>
      <c r="O3037" s="318"/>
      <c r="P3037" s="318"/>
    </row>
    <row r="3038" spans="1:16" ht="12.75">
      <c r="A3038" s="156"/>
      <c r="B3038" s="156"/>
      <c r="C3038" s="156"/>
      <c r="D3038" s="157"/>
      <c r="E3038" s="322"/>
      <c r="F3038" s="322"/>
      <c r="G3038" s="158"/>
      <c r="H3038" s="158"/>
      <c r="I3038" s="158"/>
      <c r="J3038" s="158"/>
      <c r="K3038" s="158"/>
      <c r="L3038" s="158"/>
      <c r="M3038" s="158"/>
      <c r="N3038" s="158"/>
      <c r="O3038" s="158"/>
      <c r="P3038" s="158"/>
    </row>
    <row r="3039" spans="1:16" ht="12.75">
      <c r="A3039" s="33"/>
      <c r="B3039" s="33"/>
      <c r="C3039" s="119"/>
      <c r="D3039" s="324"/>
      <c r="E3039" s="316"/>
      <c r="F3039" s="316"/>
      <c r="G3039" s="318"/>
      <c r="H3039" s="318"/>
      <c r="I3039" s="318"/>
      <c r="J3039" s="318"/>
      <c r="K3039" s="318"/>
      <c r="L3039" s="318"/>
      <c r="M3039" s="318"/>
      <c r="N3039" s="318"/>
      <c r="O3039" s="318"/>
      <c r="P3039" s="318"/>
    </row>
    <row r="3040" spans="1:16" ht="12.75">
      <c r="A3040" s="156"/>
      <c r="B3040" s="156"/>
      <c r="C3040" s="156"/>
      <c r="D3040" s="157"/>
      <c r="E3040" s="322"/>
      <c r="F3040" s="322"/>
      <c r="G3040" s="158"/>
      <c r="H3040" s="158"/>
      <c r="I3040" s="158"/>
      <c r="J3040" s="158"/>
      <c r="K3040" s="158"/>
      <c r="L3040" s="158"/>
      <c r="M3040" s="158"/>
      <c r="N3040" s="158"/>
      <c r="O3040" s="158"/>
      <c r="P3040" s="158"/>
    </row>
    <row r="3041" spans="1:16" ht="12.75">
      <c r="A3041" s="33"/>
      <c r="B3041" s="33"/>
      <c r="C3041" s="119"/>
      <c r="D3041" s="324"/>
      <c r="E3041" s="316"/>
      <c r="F3041" s="316"/>
      <c r="G3041" s="318"/>
      <c r="H3041" s="318"/>
      <c r="I3041" s="318"/>
      <c r="J3041" s="318"/>
      <c r="K3041" s="318"/>
      <c r="L3041" s="318"/>
      <c r="M3041" s="318"/>
      <c r="N3041" s="318"/>
      <c r="O3041" s="318"/>
      <c r="P3041" s="318"/>
    </row>
    <row r="3042" spans="1:16" ht="12.75">
      <c r="A3042" s="156"/>
      <c r="B3042" s="156"/>
      <c r="C3042" s="156"/>
      <c r="D3042" s="157"/>
      <c r="E3042" s="322"/>
      <c r="F3042" s="322"/>
      <c r="G3042" s="158"/>
      <c r="H3042" s="158"/>
      <c r="I3042" s="158"/>
      <c r="J3042" s="158"/>
      <c r="K3042" s="158"/>
      <c r="L3042" s="158"/>
      <c r="M3042" s="158"/>
      <c r="N3042" s="158"/>
      <c r="O3042" s="158"/>
      <c r="P3042" s="158"/>
    </row>
    <row r="3043" spans="1:16" ht="12.75">
      <c r="A3043" s="33"/>
      <c r="B3043" s="33"/>
      <c r="C3043" s="119"/>
      <c r="D3043" s="324"/>
      <c r="E3043" s="316"/>
      <c r="F3043" s="316"/>
      <c r="G3043" s="318"/>
      <c r="H3043" s="318"/>
      <c r="I3043" s="318"/>
      <c r="J3043" s="318"/>
      <c r="K3043" s="318"/>
      <c r="L3043" s="318"/>
      <c r="M3043" s="318"/>
      <c r="N3043" s="318"/>
      <c r="O3043" s="318"/>
      <c r="P3043" s="318"/>
    </row>
    <row r="3044" spans="1:16" ht="12.75">
      <c r="A3044" s="156"/>
      <c r="B3044" s="156"/>
      <c r="C3044" s="156"/>
      <c r="D3044" s="157"/>
      <c r="E3044" s="322"/>
      <c r="F3044" s="322"/>
      <c r="G3044" s="158"/>
      <c r="H3044" s="158"/>
      <c r="I3044" s="158"/>
      <c r="J3044" s="158"/>
      <c r="K3044" s="158"/>
      <c r="L3044" s="158"/>
      <c r="M3044" s="158"/>
      <c r="N3044" s="158"/>
      <c r="O3044" s="158"/>
      <c r="P3044" s="158"/>
    </row>
    <row r="3045" spans="1:16" ht="12.75">
      <c r="A3045" s="33"/>
      <c r="B3045" s="33"/>
      <c r="C3045" s="119"/>
      <c r="D3045" s="324"/>
      <c r="E3045" s="316"/>
      <c r="F3045" s="316"/>
      <c r="G3045" s="318"/>
      <c r="H3045" s="318"/>
      <c r="I3045" s="318"/>
      <c r="J3045" s="318"/>
      <c r="K3045" s="318"/>
      <c r="L3045" s="318"/>
      <c r="M3045" s="318"/>
      <c r="N3045" s="318"/>
      <c r="O3045" s="318"/>
      <c r="P3045" s="318"/>
    </row>
    <row r="3046" spans="1:16" ht="12.75">
      <c r="A3046" s="156"/>
      <c r="B3046" s="156"/>
      <c r="C3046" s="156"/>
      <c r="D3046" s="157"/>
      <c r="E3046" s="322"/>
      <c r="F3046" s="322"/>
      <c r="G3046" s="158"/>
      <c r="H3046" s="158"/>
      <c r="I3046" s="158"/>
      <c r="J3046" s="158"/>
      <c r="K3046" s="158"/>
      <c r="L3046" s="158"/>
      <c r="M3046" s="158"/>
      <c r="N3046" s="158"/>
      <c r="O3046" s="158"/>
      <c r="P3046" s="158"/>
    </row>
    <row r="3047" spans="1:16" ht="12.75">
      <c r="A3047" s="33"/>
      <c r="B3047" s="33"/>
      <c r="C3047" s="119"/>
      <c r="D3047" s="324"/>
      <c r="E3047" s="316"/>
      <c r="F3047" s="316"/>
      <c r="G3047" s="318"/>
      <c r="H3047" s="318"/>
      <c r="I3047" s="318"/>
      <c r="J3047" s="318"/>
      <c r="K3047" s="318"/>
      <c r="L3047" s="318"/>
      <c r="M3047" s="318"/>
      <c r="N3047" s="318"/>
      <c r="O3047" s="318"/>
      <c r="P3047" s="318"/>
    </row>
    <row r="3048" spans="1:16" ht="12.75">
      <c r="A3048" s="156"/>
      <c r="B3048" s="156"/>
      <c r="C3048" s="156"/>
      <c r="D3048" s="157"/>
      <c r="E3048" s="322"/>
      <c r="F3048" s="322"/>
      <c r="G3048" s="158"/>
      <c r="H3048" s="158"/>
      <c r="I3048" s="158"/>
      <c r="J3048" s="158"/>
      <c r="K3048" s="158"/>
      <c r="L3048" s="158"/>
      <c r="M3048" s="158"/>
      <c r="N3048" s="158"/>
      <c r="O3048" s="158"/>
      <c r="P3048" s="158"/>
    </row>
    <row r="3049" spans="1:16" ht="12.75">
      <c r="A3049" s="33"/>
      <c r="B3049" s="33"/>
      <c r="C3049" s="119"/>
      <c r="D3049" s="324"/>
      <c r="E3049" s="316"/>
      <c r="F3049" s="316"/>
      <c r="G3049" s="318"/>
      <c r="H3049" s="318"/>
      <c r="I3049" s="318"/>
      <c r="J3049" s="318"/>
      <c r="K3049" s="318"/>
      <c r="L3049" s="318"/>
      <c r="M3049" s="318"/>
      <c r="N3049" s="318"/>
      <c r="O3049" s="318"/>
      <c r="P3049" s="318"/>
    </row>
    <row r="3050" spans="1:16" ht="12.75">
      <c r="A3050" s="156"/>
      <c r="B3050" s="156"/>
      <c r="C3050" s="156"/>
      <c r="D3050" s="157"/>
      <c r="E3050" s="322"/>
      <c r="F3050" s="322"/>
      <c r="G3050" s="158"/>
      <c r="H3050" s="158"/>
      <c r="I3050" s="158"/>
      <c r="J3050" s="158"/>
      <c r="K3050" s="158"/>
      <c r="L3050" s="158"/>
      <c r="M3050" s="158"/>
      <c r="N3050" s="158"/>
      <c r="O3050" s="158"/>
      <c r="P3050" s="158"/>
    </row>
    <row r="3051" spans="1:16" ht="12.75">
      <c r="A3051" s="33"/>
      <c r="B3051" s="33"/>
      <c r="C3051" s="119"/>
      <c r="D3051" s="324"/>
      <c r="E3051" s="316"/>
      <c r="F3051" s="316"/>
      <c r="G3051" s="318"/>
      <c r="H3051" s="318"/>
      <c r="I3051" s="318"/>
      <c r="J3051" s="318"/>
      <c r="K3051" s="318"/>
      <c r="L3051" s="318"/>
      <c r="M3051" s="318"/>
      <c r="N3051" s="318"/>
      <c r="O3051" s="318"/>
      <c r="P3051" s="318"/>
    </row>
    <row r="3052" spans="1:16" ht="12.75">
      <c r="A3052" s="156"/>
      <c r="B3052" s="156"/>
      <c r="C3052" s="156"/>
      <c r="D3052" s="157"/>
      <c r="E3052" s="322"/>
      <c r="F3052" s="322"/>
      <c r="G3052" s="158"/>
      <c r="H3052" s="158"/>
      <c r="I3052" s="158"/>
      <c r="J3052" s="158"/>
      <c r="K3052" s="158"/>
      <c r="L3052" s="158"/>
      <c r="M3052" s="158"/>
      <c r="N3052" s="158"/>
      <c r="O3052" s="158"/>
      <c r="P3052" s="158"/>
    </row>
    <row r="3053" spans="1:16" ht="12.75">
      <c r="A3053" s="33"/>
      <c r="B3053" s="33"/>
      <c r="C3053" s="119"/>
      <c r="D3053" s="324"/>
      <c r="E3053" s="316"/>
      <c r="F3053" s="316"/>
      <c r="G3053" s="318"/>
      <c r="H3053" s="318"/>
      <c r="I3053" s="318"/>
      <c r="J3053" s="318"/>
      <c r="K3053" s="318"/>
      <c r="L3053" s="318"/>
      <c r="M3053" s="318"/>
      <c r="N3053" s="318"/>
      <c r="O3053" s="318"/>
      <c r="P3053" s="318"/>
    </row>
    <row r="3054" spans="1:16" ht="12.75">
      <c r="A3054" s="156"/>
      <c r="B3054" s="156"/>
      <c r="C3054" s="156"/>
      <c r="D3054" s="157"/>
      <c r="E3054" s="322"/>
      <c r="F3054" s="322"/>
      <c r="G3054" s="158"/>
      <c r="H3054" s="158"/>
      <c r="I3054" s="158"/>
      <c r="J3054" s="158"/>
      <c r="K3054" s="158"/>
      <c r="L3054" s="158"/>
      <c r="M3054" s="158"/>
      <c r="N3054" s="158"/>
      <c r="O3054" s="158"/>
      <c r="P3054" s="158"/>
    </row>
    <row r="3055" spans="1:16" ht="12.75">
      <c r="A3055" s="33"/>
      <c r="B3055" s="33"/>
      <c r="C3055" s="119"/>
      <c r="D3055" s="324"/>
      <c r="E3055" s="316"/>
      <c r="F3055" s="316"/>
      <c r="G3055" s="318"/>
      <c r="H3055" s="318"/>
      <c r="I3055" s="318"/>
      <c r="J3055" s="318"/>
      <c r="K3055" s="318"/>
      <c r="L3055" s="318"/>
      <c r="M3055" s="318"/>
      <c r="N3055" s="318"/>
      <c r="O3055" s="318"/>
      <c r="P3055" s="318"/>
    </row>
    <row r="3056" spans="1:16" ht="12.75">
      <c r="A3056" s="156"/>
      <c r="B3056" s="156"/>
      <c r="C3056" s="156"/>
      <c r="D3056" s="157"/>
      <c r="E3056" s="322"/>
      <c r="F3056" s="322"/>
      <c r="G3056" s="158"/>
      <c r="H3056" s="158"/>
      <c r="I3056" s="158"/>
      <c r="J3056" s="158"/>
      <c r="K3056" s="158"/>
      <c r="L3056" s="158"/>
      <c r="M3056" s="158"/>
      <c r="N3056" s="158"/>
      <c r="O3056" s="158"/>
      <c r="P3056" s="158"/>
    </row>
    <row r="3057" spans="1:16" ht="12.75">
      <c r="A3057" s="33"/>
      <c r="B3057" s="33"/>
      <c r="C3057" s="119"/>
      <c r="D3057" s="324"/>
      <c r="E3057" s="316"/>
      <c r="F3057" s="316"/>
      <c r="G3057" s="318"/>
      <c r="H3057" s="318"/>
      <c r="I3057" s="318"/>
      <c r="J3057" s="318"/>
      <c r="K3057" s="318"/>
      <c r="L3057" s="318"/>
      <c r="M3057" s="318"/>
      <c r="N3057" s="318"/>
      <c r="O3057" s="318"/>
      <c r="P3057" s="318"/>
    </row>
    <row r="3058" spans="1:16" ht="12.75">
      <c r="A3058" s="156"/>
      <c r="B3058" s="156"/>
      <c r="C3058" s="156"/>
      <c r="D3058" s="157"/>
      <c r="E3058" s="322"/>
      <c r="F3058" s="322"/>
      <c r="G3058" s="158"/>
      <c r="H3058" s="158"/>
      <c r="I3058" s="158"/>
      <c r="J3058" s="158"/>
      <c r="K3058" s="158"/>
      <c r="L3058" s="158"/>
      <c r="M3058" s="158"/>
      <c r="N3058" s="158"/>
      <c r="O3058" s="158"/>
      <c r="P3058" s="158"/>
    </row>
    <row r="3059" spans="1:16" ht="12.75">
      <c r="A3059" s="33"/>
      <c r="B3059" s="33"/>
      <c r="C3059" s="119"/>
      <c r="D3059" s="324"/>
      <c r="E3059" s="316"/>
      <c r="F3059" s="316"/>
      <c r="G3059" s="318"/>
      <c r="H3059" s="318"/>
      <c r="I3059" s="318"/>
      <c r="J3059" s="318"/>
      <c r="K3059" s="318"/>
      <c r="L3059" s="318"/>
      <c r="M3059" s="318"/>
      <c r="N3059" s="318"/>
      <c r="O3059" s="318"/>
      <c r="P3059" s="318"/>
    </row>
    <row r="3060" spans="1:16" ht="12.75">
      <c r="A3060" s="156"/>
      <c r="B3060" s="156"/>
      <c r="C3060" s="156"/>
      <c r="D3060" s="157"/>
      <c r="E3060" s="322"/>
      <c r="F3060" s="322"/>
      <c r="G3060" s="158"/>
      <c r="H3060" s="158"/>
      <c r="I3060" s="158"/>
      <c r="J3060" s="158"/>
      <c r="K3060" s="158"/>
      <c r="L3060" s="158"/>
      <c r="M3060" s="158"/>
      <c r="N3060" s="158"/>
      <c r="O3060" s="158"/>
      <c r="P3060" s="158"/>
    </row>
    <row r="3061" spans="1:16" ht="12.75">
      <c r="A3061" s="33"/>
      <c r="B3061" s="33"/>
      <c r="C3061" s="119"/>
      <c r="D3061" s="324"/>
      <c r="E3061" s="316"/>
      <c r="F3061" s="316"/>
      <c r="G3061" s="318"/>
      <c r="H3061" s="318"/>
      <c r="I3061" s="318"/>
      <c r="J3061" s="318"/>
      <c r="K3061" s="318"/>
      <c r="L3061" s="318"/>
      <c r="M3061" s="318"/>
      <c r="N3061" s="318"/>
      <c r="O3061" s="318"/>
      <c r="P3061" s="318"/>
    </row>
    <row r="3062" spans="1:16" ht="12.75">
      <c r="A3062" s="156"/>
      <c r="B3062" s="156"/>
      <c r="C3062" s="156"/>
      <c r="D3062" s="157"/>
      <c r="E3062" s="322"/>
      <c r="F3062" s="322"/>
      <c r="G3062" s="158"/>
      <c r="H3062" s="158"/>
      <c r="I3062" s="158"/>
      <c r="J3062" s="158"/>
      <c r="K3062" s="158"/>
      <c r="L3062" s="158"/>
      <c r="M3062" s="158"/>
      <c r="N3062" s="158"/>
      <c r="O3062" s="158"/>
      <c r="P3062" s="158"/>
    </row>
    <row r="3063" spans="1:16" ht="12.75">
      <c r="A3063" s="33"/>
      <c r="B3063" s="33"/>
      <c r="C3063" s="119"/>
      <c r="D3063" s="324"/>
      <c r="E3063" s="316"/>
      <c r="F3063" s="316"/>
      <c r="G3063" s="318"/>
      <c r="H3063" s="318"/>
      <c r="I3063" s="318"/>
      <c r="J3063" s="318"/>
      <c r="K3063" s="318"/>
      <c r="L3063" s="318"/>
      <c r="M3063" s="318"/>
      <c r="N3063" s="318"/>
      <c r="O3063" s="318"/>
      <c r="P3063" s="318"/>
    </row>
    <row r="3064" spans="1:16" ht="12.75">
      <c r="A3064" s="156"/>
      <c r="B3064" s="156"/>
      <c r="C3064" s="156"/>
      <c r="D3064" s="157"/>
      <c r="E3064" s="322"/>
      <c r="F3064" s="322"/>
      <c r="G3064" s="158"/>
      <c r="H3064" s="158"/>
      <c r="I3064" s="158"/>
      <c r="J3064" s="158"/>
      <c r="K3064" s="158"/>
      <c r="L3064" s="158"/>
      <c r="M3064" s="158"/>
      <c r="N3064" s="158"/>
      <c r="O3064" s="158"/>
      <c r="P3064" s="158"/>
    </row>
    <row r="3065" spans="1:16" ht="12.75">
      <c r="A3065" s="33"/>
      <c r="B3065" s="33"/>
      <c r="C3065" s="119"/>
      <c r="D3065" s="324"/>
      <c r="E3065" s="316"/>
      <c r="F3065" s="316"/>
      <c r="G3065" s="318"/>
      <c r="H3065" s="318"/>
      <c r="I3065" s="318"/>
      <c r="J3065" s="318"/>
      <c r="K3065" s="318"/>
      <c r="L3065" s="318"/>
      <c r="M3065" s="318"/>
      <c r="N3065" s="318"/>
      <c r="O3065" s="318"/>
      <c r="P3065" s="318"/>
    </row>
    <row r="3066" spans="1:16" ht="12.75">
      <c r="A3066" s="156"/>
      <c r="B3066" s="156"/>
      <c r="C3066" s="156"/>
      <c r="D3066" s="157"/>
      <c r="E3066" s="322"/>
      <c r="F3066" s="322"/>
      <c r="G3066" s="158"/>
      <c r="H3066" s="158"/>
      <c r="I3066" s="158"/>
      <c r="J3066" s="158"/>
      <c r="K3066" s="158"/>
      <c r="L3066" s="158"/>
      <c r="M3066" s="158"/>
      <c r="N3066" s="158"/>
      <c r="O3066" s="158"/>
      <c r="P3066" s="158"/>
    </row>
    <row r="3067" spans="1:16" ht="12.75">
      <c r="A3067" s="33"/>
      <c r="B3067" s="33"/>
      <c r="C3067" s="119"/>
      <c r="D3067" s="324"/>
      <c r="E3067" s="316"/>
      <c r="F3067" s="316"/>
      <c r="G3067" s="318"/>
      <c r="H3067" s="318"/>
      <c r="I3067" s="318"/>
      <c r="J3067" s="318"/>
      <c r="K3067" s="318"/>
      <c r="L3067" s="318"/>
      <c r="M3067" s="318"/>
      <c r="N3067" s="318"/>
      <c r="O3067" s="318"/>
      <c r="P3067" s="318"/>
    </row>
    <row r="3068" spans="1:16" ht="12.75">
      <c r="A3068" s="156"/>
      <c r="B3068" s="156"/>
      <c r="C3068" s="156"/>
      <c r="D3068" s="157"/>
      <c r="E3068" s="322"/>
      <c r="F3068" s="322"/>
      <c r="G3068" s="158"/>
      <c r="H3068" s="158"/>
      <c r="I3068" s="158"/>
      <c r="J3068" s="158"/>
      <c r="K3068" s="158"/>
      <c r="L3068" s="158"/>
      <c r="M3068" s="158"/>
      <c r="N3068" s="158"/>
      <c r="O3068" s="158"/>
      <c r="P3068" s="158"/>
    </row>
    <row r="3069" spans="1:16" ht="12.75">
      <c r="A3069" s="33"/>
      <c r="B3069" s="33"/>
      <c r="C3069" s="119"/>
      <c r="D3069" s="324"/>
      <c r="E3069" s="316"/>
      <c r="F3069" s="316"/>
      <c r="G3069" s="318"/>
      <c r="H3069" s="318"/>
      <c r="I3069" s="318"/>
      <c r="J3069" s="318"/>
      <c r="K3069" s="318"/>
      <c r="L3069" s="318"/>
      <c r="M3069" s="318"/>
      <c r="N3069" s="318"/>
      <c r="O3069" s="318"/>
      <c r="P3069" s="318"/>
    </row>
    <row r="3070" spans="1:16" ht="12.75">
      <c r="A3070" s="156"/>
      <c r="B3070" s="156"/>
      <c r="C3070" s="156"/>
      <c r="D3070" s="157"/>
      <c r="E3070" s="322"/>
      <c r="F3070" s="322"/>
      <c r="G3070" s="158"/>
      <c r="H3070" s="158"/>
      <c r="I3070" s="158"/>
      <c r="J3070" s="158"/>
      <c r="K3070" s="158"/>
      <c r="L3070" s="158"/>
      <c r="M3070" s="158"/>
      <c r="N3070" s="158"/>
      <c r="O3070" s="158"/>
      <c r="P3070" s="158"/>
    </row>
    <row r="3071" spans="1:16" ht="12.75">
      <c r="A3071" s="33"/>
      <c r="B3071" s="33"/>
      <c r="C3071" s="119"/>
      <c r="D3071" s="324"/>
      <c r="E3071" s="316"/>
      <c r="F3071" s="316"/>
      <c r="G3071" s="318"/>
      <c r="H3071" s="318"/>
      <c r="I3071" s="318"/>
      <c r="J3071" s="318"/>
      <c r="K3071" s="318"/>
      <c r="L3071" s="318"/>
      <c r="M3071" s="318"/>
      <c r="N3071" s="318"/>
      <c r="O3071" s="318"/>
      <c r="P3071" s="318"/>
    </row>
    <row r="3072" spans="1:16" ht="12.75">
      <c r="A3072" s="156"/>
      <c r="B3072" s="156"/>
      <c r="C3072" s="156"/>
      <c r="D3072" s="157"/>
      <c r="E3072" s="322"/>
      <c r="F3072" s="322"/>
      <c r="G3072" s="158"/>
      <c r="H3072" s="158"/>
      <c r="I3072" s="158"/>
      <c r="J3072" s="158"/>
      <c r="K3072" s="158"/>
      <c r="L3072" s="158"/>
      <c r="M3072" s="158"/>
      <c r="N3072" s="158"/>
      <c r="O3072" s="158"/>
      <c r="P3072" s="158"/>
    </row>
    <row r="3073" spans="1:16" ht="12.75">
      <c r="A3073" s="33"/>
      <c r="B3073" s="33"/>
      <c r="C3073" s="119"/>
      <c r="D3073" s="324"/>
      <c r="E3073" s="316"/>
      <c r="F3073" s="316"/>
      <c r="G3073" s="318"/>
      <c r="H3073" s="318"/>
      <c r="I3073" s="318"/>
      <c r="J3073" s="318"/>
      <c r="K3073" s="318"/>
      <c r="L3073" s="318"/>
      <c r="M3073" s="318"/>
      <c r="N3073" s="318"/>
      <c r="O3073" s="318"/>
      <c r="P3073" s="318"/>
    </row>
    <row r="3074" spans="1:16" ht="12.75">
      <c r="A3074" s="156"/>
      <c r="B3074" s="156"/>
      <c r="C3074" s="156"/>
      <c r="D3074" s="157"/>
      <c r="E3074" s="322"/>
      <c r="F3074" s="322"/>
      <c r="G3074" s="158"/>
      <c r="H3074" s="158"/>
      <c r="I3074" s="158"/>
      <c r="J3074" s="158"/>
      <c r="K3074" s="158"/>
      <c r="L3074" s="158"/>
      <c r="M3074" s="158"/>
      <c r="N3074" s="158"/>
      <c r="O3074" s="158"/>
      <c r="P3074" s="158"/>
    </row>
    <row r="3075" spans="1:16" ht="12.75">
      <c r="A3075" s="33"/>
      <c r="B3075" s="33"/>
      <c r="C3075" s="119"/>
      <c r="D3075" s="324"/>
      <c r="E3075" s="316"/>
      <c r="F3075" s="316"/>
      <c r="G3075" s="318"/>
      <c r="H3075" s="318"/>
      <c r="I3075" s="318"/>
      <c r="J3075" s="318"/>
      <c r="K3075" s="318"/>
      <c r="L3075" s="318"/>
      <c r="M3075" s="318"/>
      <c r="N3075" s="318"/>
      <c r="O3075" s="318"/>
      <c r="P3075" s="318"/>
    </row>
    <row r="3076" spans="1:16" ht="12.75">
      <c r="A3076" s="156"/>
      <c r="B3076" s="156"/>
      <c r="C3076" s="156"/>
      <c r="D3076" s="157"/>
      <c r="E3076" s="322"/>
      <c r="F3076" s="322"/>
      <c r="G3076" s="158"/>
      <c r="H3076" s="158"/>
      <c r="I3076" s="158"/>
      <c r="J3076" s="158"/>
      <c r="K3076" s="158"/>
      <c r="L3076" s="158"/>
      <c r="M3076" s="158"/>
      <c r="N3076" s="158"/>
      <c r="O3076" s="158"/>
      <c r="P3076" s="158"/>
    </row>
    <row r="3077" spans="1:16" ht="12.75">
      <c r="A3077" s="33"/>
      <c r="B3077" s="33"/>
      <c r="C3077" s="119"/>
      <c r="D3077" s="324"/>
      <c r="E3077" s="316"/>
      <c r="F3077" s="316"/>
      <c r="G3077" s="318"/>
      <c r="H3077" s="318"/>
      <c r="I3077" s="318"/>
      <c r="J3077" s="318"/>
      <c r="K3077" s="318"/>
      <c r="L3077" s="318"/>
      <c r="M3077" s="318"/>
      <c r="N3077" s="318"/>
      <c r="O3077" s="318"/>
      <c r="P3077" s="318"/>
    </row>
    <row r="3078" spans="1:16" ht="12.75">
      <c r="A3078" s="156"/>
      <c r="B3078" s="156"/>
      <c r="C3078" s="156"/>
      <c r="D3078" s="157"/>
      <c r="E3078" s="322"/>
      <c r="F3078" s="322"/>
      <c r="G3078" s="158"/>
      <c r="H3078" s="158"/>
      <c r="I3078" s="158"/>
      <c r="J3078" s="158"/>
      <c r="K3078" s="158"/>
      <c r="L3078" s="158"/>
      <c r="M3078" s="158"/>
      <c r="N3078" s="158"/>
      <c r="O3078" s="158"/>
      <c r="P3078" s="158"/>
    </row>
    <row r="3079" spans="1:16" ht="12.75">
      <c r="A3079" s="33"/>
      <c r="B3079" s="33"/>
      <c r="C3079" s="119"/>
      <c r="D3079" s="324"/>
      <c r="E3079" s="316"/>
      <c r="F3079" s="316"/>
      <c r="G3079" s="318"/>
      <c r="H3079" s="318"/>
      <c r="I3079" s="318"/>
      <c r="J3079" s="318"/>
      <c r="K3079" s="318"/>
      <c r="L3079" s="318"/>
      <c r="M3079" s="318"/>
      <c r="N3079" s="318"/>
      <c r="O3079" s="318"/>
      <c r="P3079" s="318"/>
    </row>
    <row r="3080" spans="1:16" ht="12.75">
      <c r="A3080" s="156"/>
      <c r="B3080" s="156"/>
      <c r="C3080" s="156"/>
      <c r="D3080" s="157"/>
      <c r="E3080" s="322"/>
      <c r="F3080" s="322"/>
      <c r="G3080" s="158"/>
      <c r="H3080" s="158"/>
      <c r="I3080" s="158"/>
      <c r="J3080" s="158"/>
      <c r="K3080" s="158"/>
      <c r="L3080" s="158"/>
      <c r="M3080" s="158"/>
      <c r="N3080" s="158"/>
      <c r="O3080" s="158"/>
      <c r="P3080" s="158"/>
    </row>
    <row r="3081" spans="1:16" ht="12.75">
      <c r="A3081" s="33"/>
      <c r="B3081" s="33"/>
      <c r="C3081" s="119"/>
      <c r="D3081" s="324"/>
      <c r="E3081" s="316"/>
      <c r="F3081" s="316"/>
      <c r="G3081" s="318"/>
      <c r="H3081" s="318"/>
      <c r="I3081" s="318"/>
      <c r="J3081" s="318"/>
      <c r="K3081" s="318"/>
      <c r="L3081" s="318"/>
      <c r="M3081" s="318"/>
      <c r="N3081" s="318"/>
      <c r="O3081" s="318"/>
      <c r="P3081" s="318"/>
    </row>
    <row r="3082" spans="1:16" ht="12.75">
      <c r="A3082" s="156"/>
      <c r="B3082" s="156"/>
      <c r="C3082" s="156"/>
      <c r="D3082" s="157"/>
      <c r="E3082" s="322"/>
      <c r="F3082" s="322"/>
      <c r="G3082" s="158"/>
      <c r="H3082" s="158"/>
      <c r="I3082" s="158"/>
      <c r="J3082" s="158"/>
      <c r="K3082" s="158"/>
      <c r="L3082" s="158"/>
      <c r="M3082" s="158"/>
      <c r="N3082" s="158"/>
      <c r="O3082" s="158"/>
      <c r="P3082" s="158"/>
    </row>
    <row r="3083" spans="1:16" ht="12.75">
      <c r="A3083" s="33"/>
      <c r="B3083" s="33"/>
      <c r="C3083" s="119"/>
      <c r="D3083" s="324"/>
      <c r="E3083" s="316"/>
      <c r="F3083" s="316"/>
      <c r="G3083" s="318"/>
      <c r="H3083" s="318"/>
      <c r="I3083" s="318"/>
      <c r="J3083" s="318"/>
      <c r="K3083" s="318"/>
      <c r="L3083" s="318"/>
      <c r="M3083" s="318"/>
      <c r="N3083" s="318"/>
      <c r="O3083" s="318"/>
      <c r="P3083" s="318"/>
    </row>
    <row r="3084" spans="1:16" ht="12.75">
      <c r="A3084" s="156"/>
      <c r="B3084" s="156"/>
      <c r="C3084" s="156"/>
      <c r="D3084" s="157"/>
      <c r="E3084" s="322"/>
      <c r="F3084" s="322"/>
      <c r="G3084" s="158"/>
      <c r="H3084" s="158"/>
      <c r="I3084" s="158"/>
      <c r="J3084" s="158"/>
      <c r="K3084" s="158"/>
      <c r="L3084" s="158"/>
      <c r="M3084" s="158"/>
      <c r="N3084" s="158"/>
      <c r="O3084" s="158"/>
      <c r="P3084" s="158"/>
    </row>
    <row r="3085" spans="1:16" ht="12.75">
      <c r="A3085" s="33"/>
      <c r="B3085" s="33"/>
      <c r="C3085" s="119"/>
      <c r="D3085" s="324"/>
      <c r="E3085" s="316"/>
      <c r="F3085" s="316"/>
      <c r="G3085" s="318"/>
      <c r="H3085" s="318"/>
      <c r="I3085" s="318"/>
      <c r="J3085" s="318"/>
      <c r="K3085" s="318"/>
      <c r="L3085" s="318"/>
      <c r="M3085" s="318"/>
      <c r="N3085" s="318"/>
      <c r="O3085" s="318"/>
      <c r="P3085" s="318"/>
    </row>
    <row r="3086" spans="1:16" ht="12.75">
      <c r="A3086" s="156"/>
      <c r="B3086" s="156"/>
      <c r="C3086" s="156"/>
      <c r="D3086" s="157"/>
      <c r="E3086" s="322"/>
      <c r="F3086" s="322"/>
      <c r="G3086" s="158"/>
      <c r="H3086" s="158"/>
      <c r="I3086" s="158"/>
      <c r="J3086" s="158"/>
      <c r="K3086" s="158"/>
      <c r="L3086" s="158"/>
      <c r="M3086" s="158"/>
      <c r="N3086" s="158"/>
      <c r="O3086" s="158"/>
      <c r="P3086" s="158"/>
    </row>
    <row r="3087" spans="1:16" ht="12.75">
      <c r="A3087" s="33"/>
      <c r="B3087" s="33"/>
      <c r="C3087" s="119"/>
      <c r="D3087" s="324"/>
      <c r="E3087" s="316"/>
      <c r="F3087" s="316"/>
      <c r="G3087" s="318"/>
      <c r="H3087" s="318"/>
      <c r="I3087" s="318"/>
      <c r="J3087" s="318"/>
      <c r="K3087" s="318"/>
      <c r="L3087" s="318"/>
      <c r="M3087" s="318"/>
      <c r="N3087" s="318"/>
      <c r="O3087" s="318"/>
      <c r="P3087" s="318"/>
    </row>
    <row r="3088" spans="1:16" ht="12.75">
      <c r="A3088" s="156"/>
      <c r="B3088" s="156"/>
      <c r="C3088" s="156"/>
      <c r="D3088" s="157"/>
      <c r="E3088" s="322"/>
      <c r="F3088" s="322"/>
      <c r="G3088" s="158"/>
      <c r="H3088" s="158"/>
      <c r="I3088" s="158"/>
      <c r="J3088" s="158"/>
      <c r="K3088" s="158"/>
      <c r="L3088" s="158"/>
      <c r="M3088" s="158"/>
      <c r="N3088" s="158"/>
      <c r="O3088" s="158"/>
      <c r="P3088" s="158"/>
    </row>
    <row r="3089" spans="1:16" ht="12.75">
      <c r="A3089" s="33"/>
      <c r="B3089" s="33"/>
      <c r="C3089" s="119"/>
      <c r="D3089" s="324"/>
      <c r="E3089" s="316"/>
      <c r="F3089" s="316"/>
      <c r="G3089" s="318"/>
      <c r="H3089" s="318"/>
      <c r="I3089" s="318"/>
      <c r="J3089" s="318"/>
      <c r="K3089" s="318"/>
      <c r="L3089" s="318"/>
      <c r="M3089" s="318"/>
      <c r="N3089" s="318"/>
      <c r="O3089" s="318"/>
      <c r="P3089" s="318"/>
    </row>
    <row r="3090" spans="1:16" ht="12.75">
      <c r="A3090" s="156"/>
      <c r="B3090" s="156"/>
      <c r="C3090" s="156"/>
      <c r="D3090" s="157"/>
      <c r="E3090" s="322"/>
      <c r="F3090" s="322"/>
      <c r="G3090" s="158"/>
      <c r="H3090" s="158"/>
      <c r="I3090" s="158"/>
      <c r="J3090" s="158"/>
      <c r="K3090" s="158"/>
      <c r="L3090" s="158"/>
      <c r="M3090" s="158"/>
      <c r="N3090" s="158"/>
      <c r="O3090" s="158"/>
      <c r="P3090" s="158"/>
    </row>
    <row r="3091" spans="1:16" ht="12.75">
      <c r="A3091" s="33"/>
      <c r="B3091" s="33"/>
      <c r="C3091" s="119"/>
      <c r="D3091" s="324"/>
      <c r="E3091" s="316"/>
      <c r="F3091" s="316"/>
      <c r="G3091" s="318"/>
      <c r="H3091" s="318"/>
      <c r="I3091" s="318"/>
      <c r="J3091" s="318"/>
      <c r="K3091" s="318"/>
      <c r="L3091" s="318"/>
      <c r="M3091" s="318"/>
      <c r="N3091" s="318"/>
      <c r="O3091" s="318"/>
      <c r="P3091" s="318"/>
    </row>
    <row r="3092" spans="1:16" ht="12.75">
      <c r="A3092" s="156"/>
      <c r="B3092" s="156"/>
      <c r="C3092" s="156"/>
      <c r="D3092" s="157"/>
      <c r="E3092" s="322"/>
      <c r="F3092" s="322"/>
      <c r="G3092" s="158"/>
      <c r="H3092" s="158"/>
      <c r="I3092" s="158"/>
      <c r="J3092" s="158"/>
      <c r="K3092" s="158"/>
      <c r="L3092" s="158"/>
      <c r="M3092" s="158"/>
      <c r="N3092" s="158"/>
      <c r="O3092" s="158"/>
      <c r="P3092" s="158"/>
    </row>
    <row r="3093" spans="1:16" ht="12.75">
      <c r="A3093" s="33"/>
      <c r="B3093" s="33"/>
      <c r="C3093" s="119"/>
      <c r="D3093" s="324"/>
      <c r="E3093" s="316"/>
      <c r="F3093" s="316"/>
      <c r="G3093" s="318"/>
      <c r="H3093" s="318"/>
      <c r="I3093" s="318"/>
      <c r="J3093" s="318"/>
      <c r="K3093" s="318"/>
      <c r="L3093" s="318"/>
      <c r="M3093" s="318"/>
      <c r="N3093" s="318"/>
      <c r="O3093" s="318"/>
      <c r="P3093" s="318"/>
    </row>
    <row r="3094" spans="1:16" ht="12.75">
      <c r="A3094" s="156"/>
      <c r="B3094" s="156"/>
      <c r="C3094" s="156"/>
      <c r="D3094" s="157"/>
      <c r="E3094" s="322"/>
      <c r="F3094" s="322"/>
      <c r="G3094" s="158"/>
      <c r="H3094" s="158"/>
      <c r="I3094" s="158"/>
      <c r="J3094" s="158"/>
      <c r="K3094" s="158"/>
      <c r="L3094" s="158"/>
      <c r="M3094" s="158"/>
      <c r="N3094" s="158"/>
      <c r="O3094" s="158"/>
      <c r="P3094" s="158"/>
    </row>
    <row r="3095" spans="1:16" ht="12.75">
      <c r="A3095" s="33"/>
      <c r="B3095" s="33"/>
      <c r="C3095" s="119"/>
      <c r="D3095" s="324"/>
      <c r="E3095" s="316"/>
      <c r="F3095" s="316"/>
      <c r="G3095" s="318"/>
      <c r="H3095" s="318"/>
      <c r="I3095" s="318"/>
      <c r="J3095" s="318"/>
      <c r="K3095" s="318"/>
      <c r="L3095" s="318"/>
      <c r="M3095" s="318"/>
      <c r="N3095" s="318"/>
      <c r="O3095" s="318"/>
      <c r="P3095" s="318"/>
    </row>
    <row r="3096" spans="1:16" ht="12.75">
      <c r="A3096" s="156"/>
      <c r="B3096" s="156"/>
      <c r="C3096" s="156"/>
      <c r="D3096" s="157"/>
      <c r="E3096" s="322"/>
      <c r="F3096" s="322"/>
      <c r="G3096" s="158"/>
      <c r="H3096" s="158"/>
      <c r="I3096" s="158"/>
      <c r="J3096" s="158"/>
      <c r="K3096" s="158"/>
      <c r="L3096" s="158"/>
      <c r="M3096" s="158"/>
      <c r="N3096" s="158"/>
      <c r="O3096" s="158"/>
      <c r="P3096" s="158"/>
    </row>
    <row r="3097" spans="1:16" ht="12.75">
      <c r="A3097" s="33"/>
      <c r="B3097" s="33"/>
      <c r="C3097" s="119"/>
      <c r="D3097" s="324"/>
      <c r="E3097" s="316"/>
      <c r="F3097" s="316"/>
      <c r="G3097" s="318"/>
      <c r="H3097" s="318"/>
      <c r="I3097" s="318"/>
      <c r="J3097" s="318"/>
      <c r="K3097" s="318"/>
      <c r="L3097" s="318"/>
      <c r="M3097" s="318"/>
      <c r="N3097" s="318"/>
      <c r="O3097" s="318"/>
      <c r="P3097" s="318"/>
    </row>
    <row r="3098" spans="1:16" ht="12.75">
      <c r="A3098" s="156"/>
      <c r="B3098" s="156"/>
      <c r="C3098" s="156"/>
      <c r="D3098" s="157"/>
      <c r="E3098" s="322"/>
      <c r="F3098" s="322"/>
      <c r="G3098" s="158"/>
      <c r="H3098" s="158"/>
      <c r="I3098" s="158"/>
      <c r="J3098" s="158"/>
      <c r="K3098" s="158"/>
      <c r="L3098" s="158"/>
      <c r="M3098" s="158"/>
      <c r="N3098" s="158"/>
      <c r="O3098" s="158"/>
      <c r="P3098" s="158"/>
    </row>
    <row r="3099" spans="1:16" ht="12.75">
      <c r="A3099" s="33"/>
      <c r="B3099" s="33"/>
      <c r="C3099" s="119"/>
      <c r="D3099" s="324"/>
      <c r="E3099" s="316"/>
      <c r="F3099" s="316"/>
      <c r="G3099" s="318"/>
      <c r="H3099" s="318"/>
      <c r="I3099" s="318"/>
      <c r="J3099" s="318"/>
      <c r="K3099" s="318"/>
      <c r="L3099" s="318"/>
      <c r="M3099" s="318"/>
      <c r="N3099" s="318"/>
      <c r="O3099" s="318"/>
      <c r="P3099" s="318"/>
    </row>
    <row r="3100" spans="1:16" ht="12.75">
      <c r="A3100" s="156"/>
      <c r="B3100" s="156"/>
      <c r="C3100" s="156"/>
      <c r="D3100" s="157"/>
      <c r="E3100" s="322"/>
      <c r="F3100" s="322"/>
      <c r="G3100" s="158"/>
      <c r="H3100" s="158"/>
      <c r="I3100" s="158"/>
      <c r="J3100" s="158"/>
      <c r="K3100" s="158"/>
      <c r="L3100" s="158"/>
      <c r="M3100" s="158"/>
      <c r="N3100" s="158"/>
      <c r="O3100" s="158"/>
      <c r="P3100" s="158"/>
    </row>
    <row r="3101" spans="1:16" ht="12.75">
      <c r="A3101" s="33"/>
      <c r="B3101" s="33"/>
      <c r="C3101" s="119"/>
      <c r="D3101" s="324"/>
      <c r="E3101" s="316"/>
      <c r="F3101" s="316"/>
      <c r="G3101" s="318"/>
      <c r="H3101" s="318"/>
      <c r="I3101" s="318"/>
      <c r="J3101" s="318"/>
      <c r="K3101" s="318"/>
      <c r="L3101" s="318"/>
      <c r="M3101" s="318"/>
      <c r="N3101" s="318"/>
      <c r="O3101" s="318"/>
      <c r="P3101" s="318"/>
    </row>
    <row r="3102" spans="1:16" ht="12.75">
      <c r="A3102" s="156"/>
      <c r="B3102" s="156"/>
      <c r="C3102" s="156"/>
      <c r="D3102" s="157"/>
      <c r="E3102" s="322"/>
      <c r="F3102" s="322"/>
      <c r="G3102" s="158"/>
      <c r="H3102" s="158"/>
      <c r="I3102" s="158"/>
      <c r="J3102" s="158"/>
      <c r="K3102" s="158"/>
      <c r="L3102" s="158"/>
      <c r="M3102" s="158"/>
      <c r="N3102" s="158"/>
      <c r="O3102" s="158"/>
      <c r="P3102" s="158"/>
    </row>
    <row r="3103" spans="1:16" ht="12.75">
      <c r="A3103" s="33"/>
      <c r="B3103" s="33"/>
      <c r="C3103" s="119"/>
      <c r="D3103" s="324"/>
      <c r="E3103" s="316"/>
      <c r="F3103" s="316"/>
      <c r="G3103" s="318"/>
      <c r="H3103" s="318"/>
      <c r="I3103" s="318"/>
      <c r="J3103" s="318"/>
      <c r="K3103" s="318"/>
      <c r="L3103" s="318"/>
      <c r="M3103" s="318"/>
      <c r="N3103" s="318"/>
      <c r="O3103" s="318"/>
      <c r="P3103" s="318"/>
    </row>
    <row r="3104" spans="1:16" ht="12.75">
      <c r="A3104" s="156"/>
      <c r="B3104" s="156"/>
      <c r="C3104" s="156"/>
      <c r="D3104" s="157"/>
      <c r="E3104" s="322"/>
      <c r="F3104" s="322"/>
      <c r="G3104" s="158"/>
      <c r="H3104" s="158"/>
      <c r="I3104" s="158"/>
      <c r="J3104" s="158"/>
      <c r="K3104" s="158"/>
      <c r="L3104" s="158"/>
      <c r="M3104" s="158"/>
      <c r="N3104" s="158"/>
      <c r="O3104" s="158"/>
      <c r="P3104" s="158"/>
    </row>
    <row r="3105" spans="1:16" ht="12.75">
      <c r="A3105" s="33"/>
      <c r="B3105" s="33"/>
      <c r="C3105" s="119"/>
      <c r="D3105" s="324"/>
      <c r="E3105" s="316"/>
      <c r="F3105" s="316"/>
      <c r="G3105" s="318"/>
      <c r="H3105" s="318"/>
      <c r="I3105" s="318"/>
      <c r="J3105" s="318"/>
      <c r="K3105" s="318"/>
      <c r="L3105" s="318"/>
      <c r="M3105" s="318"/>
      <c r="N3105" s="318"/>
      <c r="O3105" s="318"/>
      <c r="P3105" s="318"/>
    </row>
    <row r="3106" spans="1:16" ht="12.75">
      <c r="A3106" s="156"/>
      <c r="B3106" s="156"/>
      <c r="C3106" s="156"/>
      <c r="D3106" s="157"/>
      <c r="E3106" s="322"/>
      <c r="F3106" s="322"/>
      <c r="G3106" s="158"/>
      <c r="H3106" s="158"/>
      <c r="I3106" s="158"/>
      <c r="J3106" s="158"/>
      <c r="K3106" s="158"/>
      <c r="L3106" s="158"/>
      <c r="M3106" s="158"/>
      <c r="N3106" s="158"/>
      <c r="O3106" s="158"/>
      <c r="P3106" s="158"/>
    </row>
    <row r="3107" spans="1:16" ht="12.75">
      <c r="A3107" s="33"/>
      <c r="B3107" s="33"/>
      <c r="C3107" s="119"/>
      <c r="D3107" s="324"/>
      <c r="E3107" s="316"/>
      <c r="F3107" s="316"/>
      <c r="G3107" s="318"/>
      <c r="H3107" s="318"/>
      <c r="I3107" s="318"/>
      <c r="J3107" s="318"/>
      <c r="K3107" s="318"/>
      <c r="L3107" s="318"/>
      <c r="M3107" s="318"/>
      <c r="N3107" s="318"/>
      <c r="O3107" s="318"/>
      <c r="P3107" s="318"/>
    </row>
    <row r="3108" spans="1:16" ht="12.75">
      <c r="A3108" s="156"/>
      <c r="B3108" s="156"/>
      <c r="C3108" s="156"/>
      <c r="D3108" s="157"/>
      <c r="E3108" s="322"/>
      <c r="F3108" s="322"/>
      <c r="G3108" s="158"/>
      <c r="H3108" s="158"/>
      <c r="I3108" s="158"/>
      <c r="J3108" s="158"/>
      <c r="K3108" s="158"/>
      <c r="L3108" s="158"/>
      <c r="M3108" s="158"/>
      <c r="N3108" s="158"/>
      <c r="O3108" s="158"/>
      <c r="P3108" s="158"/>
    </row>
    <row r="3109" spans="1:16" ht="12.75">
      <c r="A3109" s="33"/>
      <c r="B3109" s="33"/>
      <c r="C3109" s="119"/>
      <c r="D3109" s="324"/>
      <c r="E3109" s="316"/>
      <c r="F3109" s="316"/>
      <c r="G3109" s="318"/>
      <c r="H3109" s="318"/>
      <c r="I3109" s="318"/>
      <c r="J3109" s="318"/>
      <c r="K3109" s="318"/>
      <c r="L3109" s="318"/>
      <c r="M3109" s="318"/>
      <c r="N3109" s="318"/>
      <c r="O3109" s="318"/>
      <c r="P3109" s="318"/>
    </row>
    <row r="3110" spans="1:16" ht="12.75">
      <c r="A3110" s="156"/>
      <c r="B3110" s="156"/>
      <c r="C3110" s="156"/>
      <c r="D3110" s="157"/>
      <c r="E3110" s="322"/>
      <c r="F3110" s="322"/>
      <c r="G3110" s="158"/>
      <c r="H3110" s="158"/>
      <c r="I3110" s="158"/>
      <c r="J3110" s="158"/>
      <c r="K3110" s="158"/>
      <c r="L3110" s="158"/>
      <c r="M3110" s="158"/>
      <c r="N3110" s="158"/>
      <c r="O3110" s="158"/>
      <c r="P3110" s="158"/>
    </row>
    <row r="3111" spans="1:16" ht="12.75">
      <c r="A3111" s="33"/>
      <c r="B3111" s="33"/>
      <c r="C3111" s="119"/>
      <c r="D3111" s="324"/>
      <c r="E3111" s="316"/>
      <c r="F3111" s="316"/>
      <c r="G3111" s="318"/>
      <c r="H3111" s="318"/>
      <c r="I3111" s="318"/>
      <c r="J3111" s="318"/>
      <c r="K3111" s="318"/>
      <c r="L3111" s="318"/>
      <c r="M3111" s="318"/>
      <c r="N3111" s="318"/>
      <c r="O3111" s="318"/>
      <c r="P3111" s="318"/>
    </row>
    <row r="3112" spans="1:16" ht="12.75">
      <c r="A3112" s="156"/>
      <c r="B3112" s="156"/>
      <c r="C3112" s="156"/>
      <c r="D3112" s="157"/>
      <c r="E3112" s="322"/>
      <c r="F3112" s="322"/>
      <c r="G3112" s="158"/>
      <c r="H3112" s="158"/>
      <c r="I3112" s="158"/>
      <c r="J3112" s="158"/>
      <c r="K3112" s="158"/>
      <c r="L3112" s="158"/>
      <c r="M3112" s="158"/>
      <c r="N3112" s="158"/>
      <c r="O3112" s="158"/>
      <c r="P3112" s="158"/>
    </row>
    <row r="3113" spans="1:16" ht="12.75">
      <c r="A3113" s="33"/>
      <c r="B3113" s="33"/>
      <c r="C3113" s="119"/>
      <c r="D3113" s="324"/>
      <c r="E3113" s="316"/>
      <c r="F3113" s="316"/>
      <c r="G3113" s="318"/>
      <c r="H3113" s="318"/>
      <c r="I3113" s="318"/>
      <c r="J3113" s="318"/>
      <c r="K3113" s="318"/>
      <c r="L3113" s="318"/>
      <c r="M3113" s="318"/>
      <c r="N3113" s="318"/>
      <c r="O3113" s="318"/>
      <c r="P3113" s="318"/>
    </row>
    <row r="3114" spans="1:16" ht="12.75">
      <c r="A3114" s="156"/>
      <c r="B3114" s="156"/>
      <c r="C3114" s="156"/>
      <c r="D3114" s="157"/>
      <c r="E3114" s="322"/>
      <c r="F3114" s="322"/>
      <c r="G3114" s="158"/>
      <c r="H3114" s="158"/>
      <c r="I3114" s="158"/>
      <c r="J3114" s="158"/>
      <c r="K3114" s="158"/>
      <c r="L3114" s="158"/>
      <c r="M3114" s="158"/>
      <c r="N3114" s="158"/>
      <c r="O3114" s="158"/>
      <c r="P3114" s="158"/>
    </row>
    <row r="3115" spans="1:16" ht="12.75">
      <c r="A3115" s="33"/>
      <c r="B3115" s="33"/>
      <c r="C3115" s="119"/>
      <c r="D3115" s="324"/>
      <c r="E3115" s="316"/>
      <c r="F3115" s="316"/>
      <c r="G3115" s="318"/>
      <c r="H3115" s="318"/>
      <c r="I3115" s="318"/>
      <c r="J3115" s="318"/>
      <c r="K3115" s="318"/>
      <c r="L3115" s="318"/>
      <c r="M3115" s="318"/>
      <c r="N3115" s="318"/>
      <c r="O3115" s="318"/>
      <c r="P3115" s="318"/>
    </row>
    <row r="3116" spans="1:16" ht="12.75">
      <c r="A3116" s="156"/>
      <c r="B3116" s="156"/>
      <c r="C3116" s="156"/>
      <c r="D3116" s="157"/>
      <c r="E3116" s="322"/>
      <c r="F3116" s="322"/>
      <c r="G3116" s="158"/>
      <c r="H3116" s="158"/>
      <c r="I3116" s="158"/>
      <c r="J3116" s="158"/>
      <c r="K3116" s="158"/>
      <c r="L3116" s="158"/>
      <c r="M3116" s="158"/>
      <c r="N3116" s="158"/>
      <c r="O3116" s="158"/>
      <c r="P3116" s="158"/>
    </row>
    <row r="3117" spans="1:16" ht="12.75">
      <c r="A3117" s="33"/>
      <c r="B3117" s="33"/>
      <c r="C3117" s="119"/>
      <c r="D3117" s="324"/>
      <c r="E3117" s="316"/>
      <c r="F3117" s="316"/>
      <c r="G3117" s="318"/>
      <c r="H3117" s="318"/>
      <c r="I3117" s="318"/>
      <c r="J3117" s="318"/>
      <c r="K3117" s="318"/>
      <c r="L3117" s="318"/>
      <c r="M3117" s="318"/>
      <c r="N3117" s="318"/>
      <c r="O3117" s="318"/>
      <c r="P3117" s="318"/>
    </row>
    <row r="3118" spans="1:16" ht="12.75">
      <c r="A3118" s="156"/>
      <c r="B3118" s="156"/>
      <c r="C3118" s="156"/>
      <c r="D3118" s="157"/>
      <c r="E3118" s="322"/>
      <c r="F3118" s="322"/>
      <c r="G3118" s="158"/>
      <c r="H3118" s="158"/>
      <c r="I3118" s="158"/>
      <c r="J3118" s="158"/>
      <c r="K3118" s="158"/>
      <c r="L3118" s="158"/>
      <c r="M3118" s="158"/>
      <c r="N3118" s="158"/>
      <c r="O3118" s="158"/>
      <c r="P3118" s="158"/>
    </row>
    <row r="3119" spans="1:16" ht="12.75">
      <c r="A3119" s="33"/>
      <c r="B3119" s="33"/>
      <c r="C3119" s="119"/>
      <c r="D3119" s="324"/>
      <c r="E3119" s="316"/>
      <c r="F3119" s="316"/>
      <c r="G3119" s="318"/>
      <c r="H3119" s="318"/>
      <c r="I3119" s="318"/>
      <c r="J3119" s="318"/>
      <c r="K3119" s="318"/>
      <c r="L3119" s="318"/>
      <c r="M3119" s="318"/>
      <c r="N3119" s="318"/>
      <c r="O3119" s="318"/>
      <c r="P3119" s="318"/>
    </row>
    <row r="3120" spans="1:16" ht="12.75">
      <c r="A3120" s="156"/>
      <c r="B3120" s="156"/>
      <c r="C3120" s="156"/>
      <c r="D3120" s="157"/>
      <c r="E3120" s="322"/>
      <c r="F3120" s="322"/>
      <c r="G3120" s="158"/>
      <c r="H3120" s="158"/>
      <c r="I3120" s="158"/>
      <c r="J3120" s="158"/>
      <c r="K3120" s="158"/>
      <c r="L3120" s="158"/>
      <c r="M3120" s="158"/>
      <c r="N3120" s="158"/>
      <c r="O3120" s="158"/>
      <c r="P3120" s="158"/>
    </row>
    <row r="3121" spans="1:16" ht="12.75">
      <c r="A3121" s="33"/>
      <c r="B3121" s="33"/>
      <c r="C3121" s="119"/>
      <c r="D3121" s="324"/>
      <c r="E3121" s="316"/>
      <c r="F3121" s="316"/>
      <c r="G3121" s="318"/>
      <c r="H3121" s="318"/>
      <c r="I3121" s="318"/>
      <c r="J3121" s="318"/>
      <c r="K3121" s="318"/>
      <c r="L3121" s="318"/>
      <c r="M3121" s="318"/>
      <c r="N3121" s="318"/>
      <c r="O3121" s="318"/>
      <c r="P3121" s="318"/>
    </row>
    <row r="3122" spans="1:16" ht="12.75">
      <c r="A3122" s="156"/>
      <c r="B3122" s="156"/>
      <c r="C3122" s="156"/>
      <c r="D3122" s="157"/>
      <c r="E3122" s="322"/>
      <c r="F3122" s="322"/>
      <c r="G3122" s="158"/>
      <c r="H3122" s="158"/>
      <c r="I3122" s="158"/>
      <c r="J3122" s="158"/>
      <c r="K3122" s="158"/>
      <c r="L3122" s="158"/>
      <c r="M3122" s="158"/>
      <c r="N3122" s="158"/>
      <c r="O3122" s="158"/>
      <c r="P3122" s="158"/>
    </row>
    <row r="3123" spans="1:16" ht="12.75">
      <c r="A3123" s="33"/>
      <c r="B3123" s="33"/>
      <c r="C3123" s="119"/>
      <c r="D3123" s="324"/>
      <c r="E3123" s="316"/>
      <c r="F3123" s="316"/>
      <c r="G3123" s="318"/>
      <c r="H3123" s="318"/>
      <c r="I3123" s="318"/>
      <c r="J3123" s="318"/>
      <c r="K3123" s="318"/>
      <c r="L3123" s="318"/>
      <c r="M3123" s="318"/>
      <c r="N3123" s="318"/>
      <c r="O3123" s="318"/>
      <c r="P3123" s="318"/>
    </row>
    <row r="3124" spans="1:16" ht="12.75">
      <c r="A3124" s="156"/>
      <c r="B3124" s="156"/>
      <c r="C3124" s="156"/>
      <c r="D3124" s="157"/>
      <c r="E3124" s="322"/>
      <c r="F3124" s="322"/>
      <c r="G3124" s="158"/>
      <c r="H3124" s="158"/>
      <c r="I3124" s="158"/>
      <c r="J3124" s="158"/>
      <c r="K3124" s="158"/>
      <c r="L3124" s="158"/>
      <c r="M3124" s="158"/>
      <c r="N3124" s="158"/>
      <c r="O3124" s="158"/>
      <c r="P3124" s="158"/>
    </row>
    <row r="3125" spans="1:16" ht="12.75">
      <c r="A3125" s="33"/>
      <c r="B3125" s="33"/>
      <c r="C3125" s="119"/>
      <c r="D3125" s="324"/>
      <c r="E3125" s="316"/>
      <c r="F3125" s="316"/>
      <c r="G3125" s="318"/>
      <c r="H3125" s="318"/>
      <c r="I3125" s="318"/>
      <c r="J3125" s="318"/>
      <c r="K3125" s="318"/>
      <c r="L3125" s="318"/>
      <c r="M3125" s="318"/>
      <c r="N3125" s="318"/>
      <c r="O3125" s="318"/>
      <c r="P3125" s="318"/>
    </row>
    <row r="3126" spans="1:16" ht="12.75">
      <c r="A3126" s="156"/>
      <c r="B3126" s="156"/>
      <c r="C3126" s="156"/>
      <c r="D3126" s="157"/>
      <c r="E3126" s="322"/>
      <c r="F3126" s="322"/>
      <c r="G3126" s="158"/>
      <c r="H3126" s="158"/>
      <c r="I3126" s="158"/>
      <c r="J3126" s="158"/>
      <c r="K3126" s="158"/>
      <c r="L3126" s="158"/>
      <c r="M3126" s="158"/>
      <c r="N3126" s="158"/>
      <c r="O3126" s="158"/>
      <c r="P3126" s="158"/>
    </row>
    <row r="3127" spans="1:16" ht="12.75">
      <c r="A3127" s="33"/>
      <c r="B3127" s="33"/>
      <c r="C3127" s="119"/>
      <c r="D3127" s="324"/>
      <c r="E3127" s="316"/>
      <c r="F3127" s="316"/>
      <c r="G3127" s="318"/>
      <c r="H3127" s="318"/>
      <c r="I3127" s="318"/>
      <c r="J3127" s="318"/>
      <c r="K3127" s="318"/>
      <c r="L3127" s="318"/>
      <c r="M3127" s="318"/>
      <c r="N3127" s="318"/>
      <c r="O3127" s="318"/>
      <c r="P3127" s="318"/>
    </row>
    <row r="3128" spans="1:16" ht="12.75">
      <c r="A3128" s="156"/>
      <c r="B3128" s="156"/>
      <c r="C3128" s="156"/>
      <c r="D3128" s="157"/>
      <c r="E3128" s="322"/>
      <c r="F3128" s="322"/>
      <c r="G3128" s="158"/>
      <c r="H3128" s="158"/>
      <c r="I3128" s="158"/>
      <c r="J3128" s="158"/>
      <c r="K3128" s="158"/>
      <c r="L3128" s="158"/>
      <c r="M3128" s="158"/>
      <c r="N3128" s="158"/>
      <c r="O3128" s="158"/>
      <c r="P3128" s="158"/>
    </row>
    <row r="3129" spans="1:16" ht="12.75">
      <c r="A3129" s="33"/>
      <c r="B3129" s="33"/>
      <c r="C3129" s="119"/>
      <c r="D3129" s="324"/>
      <c r="E3129" s="316"/>
      <c r="F3129" s="316"/>
      <c r="G3129" s="318"/>
      <c r="H3129" s="318"/>
      <c r="I3129" s="318"/>
      <c r="J3129" s="318"/>
      <c r="K3129" s="318"/>
      <c r="L3129" s="318"/>
      <c r="M3129" s="318"/>
      <c r="N3129" s="318"/>
      <c r="O3129" s="318"/>
      <c r="P3129" s="318"/>
    </row>
    <row r="3130" spans="1:16" ht="12.75">
      <c r="A3130" s="156"/>
      <c r="B3130" s="156"/>
      <c r="C3130" s="156"/>
      <c r="D3130" s="157"/>
      <c r="E3130" s="322"/>
      <c r="F3130" s="322"/>
      <c r="G3130" s="158"/>
      <c r="H3130" s="158"/>
      <c r="I3130" s="158"/>
      <c r="J3130" s="158"/>
      <c r="K3130" s="158"/>
      <c r="L3130" s="158"/>
      <c r="M3130" s="158"/>
      <c r="N3130" s="158"/>
      <c r="O3130" s="158"/>
      <c r="P3130" s="158"/>
    </row>
    <row r="3131" spans="1:16" ht="12.75">
      <c r="A3131" s="33"/>
      <c r="B3131" s="33"/>
      <c r="C3131" s="119"/>
      <c r="D3131" s="324"/>
      <c r="E3131" s="316"/>
      <c r="F3131" s="316"/>
      <c r="G3131" s="318"/>
      <c r="H3131" s="318"/>
      <c r="I3131" s="318"/>
      <c r="J3131" s="318"/>
      <c r="K3131" s="318"/>
      <c r="L3131" s="318"/>
      <c r="M3131" s="318"/>
      <c r="N3131" s="318"/>
      <c r="O3131" s="318"/>
      <c r="P3131" s="318"/>
    </row>
    <row r="3132" spans="1:16" ht="12.75">
      <c r="A3132" s="156"/>
      <c r="B3132" s="156"/>
      <c r="C3132" s="156"/>
      <c r="D3132" s="157"/>
      <c r="E3132" s="322"/>
      <c r="F3132" s="322"/>
      <c r="G3132" s="158"/>
      <c r="H3132" s="158"/>
      <c r="I3132" s="158"/>
      <c r="J3132" s="158"/>
      <c r="K3132" s="158"/>
      <c r="L3132" s="158"/>
      <c r="M3132" s="158"/>
      <c r="N3132" s="158"/>
      <c r="O3132" s="158"/>
      <c r="P3132" s="158"/>
    </row>
    <row r="3133" spans="1:16" ht="12.75">
      <c r="A3133" s="33"/>
      <c r="B3133" s="33"/>
      <c r="C3133" s="119"/>
      <c r="D3133" s="324"/>
      <c r="E3133" s="316"/>
      <c r="F3133" s="316"/>
      <c r="G3133" s="318"/>
      <c r="H3133" s="318"/>
      <c r="I3133" s="318"/>
      <c r="J3133" s="318"/>
      <c r="K3133" s="318"/>
      <c r="L3133" s="318"/>
      <c r="M3133" s="318"/>
      <c r="N3133" s="318"/>
      <c r="O3133" s="318"/>
      <c r="P3133" s="318"/>
    </row>
    <row r="3134" spans="1:16" ht="12.75">
      <c r="A3134" s="156"/>
      <c r="B3134" s="156"/>
      <c r="C3134" s="156"/>
      <c r="D3134" s="157"/>
      <c r="E3134" s="322"/>
      <c r="F3134" s="322"/>
      <c r="G3134" s="158"/>
      <c r="H3134" s="158"/>
      <c r="I3134" s="158"/>
      <c r="J3134" s="158"/>
      <c r="K3134" s="158"/>
      <c r="L3134" s="158"/>
      <c r="M3134" s="158"/>
      <c r="N3134" s="158"/>
      <c r="O3134" s="158"/>
      <c r="P3134" s="158"/>
    </row>
    <row r="3135" spans="1:16" ht="12.75">
      <c r="A3135" s="33"/>
      <c r="B3135" s="33"/>
      <c r="C3135" s="119"/>
      <c r="D3135" s="324"/>
      <c r="E3135" s="316"/>
      <c r="F3135" s="316"/>
      <c r="G3135" s="318"/>
      <c r="H3135" s="318"/>
      <c r="I3135" s="318"/>
      <c r="J3135" s="318"/>
      <c r="K3135" s="318"/>
      <c r="L3135" s="318"/>
      <c r="M3135" s="318"/>
      <c r="N3135" s="318"/>
      <c r="O3135" s="318"/>
      <c r="P3135" s="318"/>
    </row>
    <row r="3136" spans="1:16" ht="12.75">
      <c r="A3136" s="156"/>
      <c r="B3136" s="156"/>
      <c r="C3136" s="156"/>
      <c r="D3136" s="157"/>
      <c r="E3136" s="322"/>
      <c r="F3136" s="322"/>
      <c r="G3136" s="158"/>
      <c r="H3136" s="158"/>
      <c r="I3136" s="158"/>
      <c r="J3136" s="158"/>
      <c r="K3136" s="158"/>
      <c r="L3136" s="158"/>
      <c r="M3136" s="158"/>
      <c r="N3136" s="158"/>
      <c r="O3136" s="158"/>
      <c r="P3136" s="158"/>
    </row>
    <row r="3137" spans="1:16" ht="12.75">
      <c r="A3137" s="33"/>
      <c r="B3137" s="33"/>
      <c r="C3137" s="119"/>
      <c r="D3137" s="324"/>
      <c r="E3137" s="316"/>
      <c r="F3137" s="316"/>
      <c r="G3137" s="318"/>
      <c r="H3137" s="318"/>
      <c r="I3137" s="318"/>
      <c r="J3137" s="318"/>
      <c r="K3137" s="318"/>
      <c r="L3137" s="318"/>
      <c r="M3137" s="318"/>
      <c r="N3137" s="318"/>
      <c r="O3137" s="318"/>
      <c r="P3137" s="318"/>
    </row>
    <row r="3138" spans="1:16" ht="12.75">
      <c r="A3138" s="156"/>
      <c r="B3138" s="156"/>
      <c r="C3138" s="156"/>
      <c r="D3138" s="157"/>
      <c r="E3138" s="322"/>
      <c r="F3138" s="322"/>
      <c r="G3138" s="158"/>
      <c r="H3138" s="158"/>
      <c r="I3138" s="158"/>
      <c r="J3138" s="158"/>
      <c r="K3138" s="158"/>
      <c r="L3138" s="158"/>
      <c r="M3138" s="158"/>
      <c r="N3138" s="158"/>
      <c r="O3138" s="158"/>
      <c r="P3138" s="158"/>
    </row>
    <row r="3139" spans="1:16" ht="12.75">
      <c r="A3139" s="33"/>
      <c r="B3139" s="33"/>
      <c r="C3139" s="119"/>
      <c r="D3139" s="324"/>
      <c r="E3139" s="316"/>
      <c r="F3139" s="316"/>
      <c r="G3139" s="318"/>
      <c r="H3139" s="318"/>
      <c r="I3139" s="318"/>
      <c r="J3139" s="318"/>
      <c r="K3139" s="318"/>
      <c r="L3139" s="318"/>
      <c r="M3139" s="318"/>
      <c r="N3139" s="318"/>
      <c r="O3139" s="318"/>
      <c r="P3139" s="318"/>
    </row>
    <row r="3140" spans="1:16" ht="12.75">
      <c r="A3140" s="156"/>
      <c r="B3140" s="156"/>
      <c r="C3140" s="156"/>
      <c r="D3140" s="157"/>
      <c r="E3140" s="322"/>
      <c r="F3140" s="322"/>
      <c r="G3140" s="158"/>
      <c r="H3140" s="158"/>
      <c r="I3140" s="158"/>
      <c r="J3140" s="158"/>
      <c r="K3140" s="158"/>
      <c r="L3140" s="158"/>
      <c r="M3140" s="158"/>
      <c r="N3140" s="158"/>
      <c r="O3140" s="158"/>
      <c r="P3140" s="158"/>
    </row>
    <row r="3141" spans="1:16" ht="12.75">
      <c r="A3141" s="33"/>
      <c r="B3141" s="33"/>
      <c r="C3141" s="119"/>
      <c r="D3141" s="324"/>
      <c r="E3141" s="316"/>
      <c r="F3141" s="316"/>
      <c r="G3141" s="318"/>
      <c r="H3141" s="318"/>
      <c r="I3141" s="318"/>
      <c r="J3141" s="318"/>
      <c r="K3141" s="318"/>
      <c r="L3141" s="318"/>
      <c r="M3141" s="318"/>
      <c r="N3141" s="318"/>
      <c r="O3141" s="318"/>
      <c r="P3141" s="318"/>
    </row>
    <row r="3142" spans="1:16" ht="12.75">
      <c r="A3142" s="156"/>
      <c r="B3142" s="156"/>
      <c r="C3142" s="156"/>
      <c r="D3142" s="157"/>
      <c r="E3142" s="322"/>
      <c r="F3142" s="322"/>
      <c r="G3142" s="158"/>
      <c r="H3142" s="158"/>
      <c r="I3142" s="158"/>
      <c r="J3142" s="158"/>
      <c r="K3142" s="158"/>
      <c r="L3142" s="158"/>
      <c r="M3142" s="158"/>
      <c r="N3142" s="158"/>
      <c r="O3142" s="158"/>
      <c r="P3142" s="158"/>
    </row>
    <row r="3143" spans="1:16" ht="12.75">
      <c r="A3143" s="33"/>
      <c r="B3143" s="33"/>
      <c r="C3143" s="119"/>
      <c r="D3143" s="324"/>
      <c r="E3143" s="316"/>
      <c r="F3143" s="316"/>
      <c r="G3143" s="318"/>
      <c r="H3143" s="318"/>
      <c r="I3143" s="318"/>
      <c r="J3143" s="318"/>
      <c r="K3143" s="318"/>
      <c r="L3143" s="318"/>
      <c r="M3143" s="318"/>
      <c r="N3143" s="318"/>
      <c r="O3143" s="318"/>
      <c r="P3143" s="318"/>
    </row>
    <row r="3144" spans="1:16" ht="12.75">
      <c r="A3144" s="156"/>
      <c r="B3144" s="156"/>
      <c r="C3144" s="156"/>
      <c r="D3144" s="157"/>
      <c r="E3144" s="322"/>
      <c r="F3144" s="322"/>
      <c r="G3144" s="158"/>
      <c r="H3144" s="158"/>
      <c r="I3144" s="158"/>
      <c r="J3144" s="158"/>
      <c r="K3144" s="158"/>
      <c r="L3144" s="158"/>
      <c r="M3144" s="158"/>
      <c r="N3144" s="158"/>
      <c r="O3144" s="158"/>
      <c r="P3144" s="158"/>
    </row>
    <row r="3145" spans="1:16" ht="12.75">
      <c r="A3145" s="33"/>
      <c r="B3145" s="33"/>
      <c r="C3145" s="119"/>
      <c r="D3145" s="324"/>
      <c r="E3145" s="316"/>
      <c r="F3145" s="316"/>
      <c r="G3145" s="318"/>
      <c r="H3145" s="318"/>
      <c r="I3145" s="318"/>
      <c r="J3145" s="318"/>
      <c r="K3145" s="318"/>
      <c r="L3145" s="318"/>
      <c r="M3145" s="318"/>
      <c r="N3145" s="318"/>
      <c r="O3145" s="318"/>
      <c r="P3145" s="318"/>
    </row>
    <row r="3146" spans="1:16" ht="12.75">
      <c r="A3146" s="156"/>
      <c r="B3146" s="156"/>
      <c r="C3146" s="156"/>
      <c r="D3146" s="157"/>
      <c r="E3146" s="322"/>
      <c r="F3146" s="322"/>
      <c r="G3146" s="158"/>
      <c r="H3146" s="158"/>
      <c r="I3146" s="158"/>
      <c r="J3146" s="158"/>
      <c r="K3146" s="158"/>
      <c r="L3146" s="158"/>
      <c r="M3146" s="158"/>
      <c r="N3146" s="158"/>
      <c r="O3146" s="158"/>
      <c r="P3146" s="158"/>
    </row>
    <row r="3147" spans="1:16" ht="12.75">
      <c r="A3147" s="33"/>
      <c r="B3147" s="33"/>
      <c r="C3147" s="119"/>
      <c r="D3147" s="324"/>
      <c r="E3147" s="316"/>
      <c r="F3147" s="316"/>
      <c r="G3147" s="318"/>
      <c r="H3147" s="318"/>
      <c r="I3147" s="318"/>
      <c r="J3147" s="318"/>
      <c r="K3147" s="318"/>
      <c r="L3147" s="318"/>
      <c r="M3147" s="318"/>
      <c r="N3147" s="318"/>
      <c r="O3147" s="318"/>
      <c r="P3147" s="318"/>
    </row>
    <row r="3148" spans="1:16" ht="12.75">
      <c r="A3148" s="156"/>
      <c r="B3148" s="156"/>
      <c r="C3148" s="156"/>
      <c r="D3148" s="157"/>
      <c r="E3148" s="322"/>
      <c r="F3148" s="322"/>
      <c r="G3148" s="158"/>
      <c r="H3148" s="158"/>
      <c r="I3148" s="158"/>
      <c r="J3148" s="158"/>
      <c r="K3148" s="158"/>
      <c r="L3148" s="158"/>
      <c r="M3148" s="158"/>
      <c r="N3148" s="158"/>
      <c r="O3148" s="158"/>
      <c r="P3148" s="158"/>
    </row>
    <row r="3149" spans="1:16" ht="12.75">
      <c r="A3149" s="33"/>
      <c r="B3149" s="33"/>
      <c r="C3149" s="119"/>
      <c r="D3149" s="324"/>
      <c r="E3149" s="316"/>
      <c r="F3149" s="316"/>
      <c r="G3149" s="318"/>
      <c r="H3149" s="318"/>
      <c r="I3149" s="318"/>
      <c r="J3149" s="318"/>
      <c r="K3149" s="318"/>
      <c r="L3149" s="318"/>
      <c r="M3149" s="318"/>
      <c r="N3149" s="318"/>
      <c r="O3149" s="318"/>
      <c r="P3149" s="318"/>
    </row>
    <row r="3150" spans="1:16" ht="12.75">
      <c r="A3150" s="156"/>
      <c r="B3150" s="156"/>
      <c r="C3150" s="156"/>
      <c r="D3150" s="157"/>
      <c r="E3150" s="322"/>
      <c r="F3150" s="322"/>
      <c r="G3150" s="158"/>
      <c r="H3150" s="158"/>
      <c r="I3150" s="158"/>
      <c r="J3150" s="158"/>
      <c r="K3150" s="158"/>
      <c r="L3150" s="158"/>
      <c r="M3150" s="158"/>
      <c r="N3150" s="158"/>
      <c r="O3150" s="158"/>
      <c r="P3150" s="158"/>
    </row>
    <row r="3151" spans="1:16" ht="12.75">
      <c r="A3151" s="33"/>
      <c r="B3151" s="33"/>
      <c r="C3151" s="119"/>
      <c r="D3151" s="324"/>
      <c r="E3151" s="316"/>
      <c r="F3151" s="316"/>
      <c r="G3151" s="318"/>
      <c r="H3151" s="318"/>
      <c r="I3151" s="318"/>
      <c r="J3151" s="318"/>
      <c r="K3151" s="318"/>
      <c r="L3151" s="318"/>
      <c r="M3151" s="318"/>
      <c r="N3151" s="318"/>
      <c r="O3151" s="318"/>
      <c r="P3151" s="318"/>
    </row>
    <row r="3152" spans="1:16" ht="12.75">
      <c r="A3152" s="156"/>
      <c r="B3152" s="156"/>
      <c r="C3152" s="156"/>
      <c r="D3152" s="157"/>
      <c r="E3152" s="322"/>
      <c r="F3152" s="322"/>
      <c r="G3152" s="158"/>
      <c r="H3152" s="158"/>
      <c r="I3152" s="158"/>
      <c r="J3152" s="158"/>
      <c r="K3152" s="158"/>
      <c r="L3152" s="158"/>
      <c r="M3152" s="158"/>
      <c r="N3152" s="158"/>
      <c r="O3152" s="158"/>
      <c r="P3152" s="158"/>
    </row>
    <row r="3153" spans="1:16" ht="12.75">
      <c r="A3153" s="33"/>
      <c r="B3153" s="33"/>
      <c r="C3153" s="119"/>
      <c r="D3153" s="324"/>
      <c r="E3153" s="316"/>
      <c r="F3153" s="316"/>
      <c r="G3153" s="318"/>
      <c r="H3153" s="318"/>
      <c r="I3153" s="318"/>
      <c r="J3153" s="318"/>
      <c r="K3153" s="318"/>
      <c r="L3153" s="318"/>
      <c r="M3153" s="318"/>
      <c r="N3153" s="318"/>
      <c r="O3153" s="318"/>
      <c r="P3153" s="318"/>
    </row>
    <row r="3154" spans="1:16" ht="12.75">
      <c r="A3154" s="156"/>
      <c r="B3154" s="156"/>
      <c r="C3154" s="156"/>
      <c r="D3154" s="157"/>
      <c r="E3154" s="322"/>
      <c r="F3154" s="322"/>
      <c r="G3154" s="158"/>
      <c r="H3154" s="158"/>
      <c r="I3154" s="158"/>
      <c r="J3154" s="158"/>
      <c r="K3154" s="158"/>
      <c r="L3154" s="158"/>
      <c r="M3154" s="158"/>
      <c r="N3154" s="158"/>
      <c r="O3154" s="158"/>
      <c r="P3154" s="158"/>
    </row>
    <row r="3155" spans="1:16" ht="12.75">
      <c r="A3155" s="33"/>
      <c r="B3155" s="33"/>
      <c r="C3155" s="119"/>
      <c r="D3155" s="324"/>
      <c r="E3155" s="316"/>
      <c r="F3155" s="316"/>
      <c r="G3155" s="318"/>
      <c r="H3155" s="318"/>
      <c r="I3155" s="318"/>
      <c r="J3155" s="318"/>
      <c r="K3155" s="318"/>
      <c r="L3155" s="318"/>
      <c r="M3155" s="318"/>
      <c r="N3155" s="318"/>
      <c r="O3155" s="318"/>
      <c r="P3155" s="318"/>
    </row>
    <row r="3156" spans="1:16" ht="12.75">
      <c r="A3156" s="156"/>
      <c r="B3156" s="156"/>
      <c r="C3156" s="156"/>
      <c r="D3156" s="157"/>
      <c r="E3156" s="322"/>
      <c r="F3156" s="322"/>
      <c r="G3156" s="158"/>
      <c r="H3156" s="158"/>
      <c r="I3156" s="158"/>
      <c r="J3156" s="158"/>
      <c r="K3156" s="158"/>
      <c r="L3156" s="158"/>
      <c r="M3156" s="158"/>
      <c r="N3156" s="158"/>
      <c r="O3156" s="158"/>
      <c r="P3156" s="158"/>
    </row>
    <row r="3157" spans="1:16" ht="12.75">
      <c r="A3157" s="33"/>
      <c r="B3157" s="33"/>
      <c r="C3157" s="119"/>
      <c r="D3157" s="324"/>
      <c r="E3157" s="316"/>
      <c r="F3157" s="316"/>
      <c r="G3157" s="318"/>
      <c r="H3157" s="318"/>
      <c r="I3157" s="318"/>
      <c r="J3157" s="318"/>
      <c r="K3157" s="318"/>
      <c r="L3157" s="318"/>
      <c r="M3157" s="318"/>
      <c r="N3157" s="318"/>
      <c r="O3157" s="318"/>
      <c r="P3157" s="318"/>
    </row>
    <row r="3158" spans="1:16" ht="12.75">
      <c r="A3158" s="156"/>
      <c r="B3158" s="156"/>
      <c r="C3158" s="156"/>
      <c r="D3158" s="157"/>
      <c r="E3158" s="322"/>
      <c r="F3158" s="322"/>
      <c r="G3158" s="158"/>
      <c r="H3158" s="158"/>
      <c r="I3158" s="158"/>
      <c r="J3158" s="158"/>
      <c r="K3158" s="158"/>
      <c r="L3158" s="158"/>
      <c r="M3158" s="158"/>
      <c r="N3158" s="158"/>
      <c r="O3158" s="158"/>
      <c r="P3158" s="158"/>
    </row>
    <row r="3159" spans="1:16" ht="12.75">
      <c r="A3159" s="33"/>
      <c r="B3159" s="33"/>
      <c r="C3159" s="119"/>
      <c r="D3159" s="324"/>
      <c r="E3159" s="316"/>
      <c r="F3159" s="316"/>
      <c r="G3159" s="318"/>
      <c r="H3159" s="318"/>
      <c r="I3159" s="318"/>
      <c r="J3159" s="318"/>
      <c r="K3159" s="318"/>
      <c r="L3159" s="318"/>
      <c r="M3159" s="318"/>
      <c r="N3159" s="318"/>
      <c r="O3159" s="318"/>
      <c r="P3159" s="318"/>
    </row>
    <row r="3160" spans="1:16" ht="12.75">
      <c r="A3160" s="156"/>
      <c r="B3160" s="156"/>
      <c r="C3160" s="156"/>
      <c r="D3160" s="157"/>
      <c r="E3160" s="322"/>
      <c r="F3160" s="322"/>
      <c r="G3160" s="158"/>
      <c r="H3160" s="158"/>
      <c r="I3160" s="158"/>
      <c r="J3160" s="158"/>
      <c r="K3160" s="158"/>
      <c r="L3160" s="158"/>
      <c r="M3160" s="158"/>
      <c r="N3160" s="158"/>
      <c r="O3160" s="158"/>
      <c r="P3160" s="158"/>
    </row>
    <row r="3161" spans="1:16" ht="12.75">
      <c r="A3161" s="33"/>
      <c r="B3161" s="33"/>
      <c r="C3161" s="119"/>
      <c r="D3161" s="324"/>
      <c r="E3161" s="316"/>
      <c r="F3161" s="316"/>
      <c r="G3161" s="318"/>
      <c r="H3161" s="318"/>
      <c r="I3161" s="318"/>
      <c r="J3161" s="318"/>
      <c r="K3161" s="318"/>
      <c r="L3161" s="318"/>
      <c r="M3161" s="318"/>
      <c r="N3161" s="318"/>
      <c r="O3161" s="318"/>
      <c r="P3161" s="318"/>
    </row>
    <row r="3162" spans="1:16" ht="12.75">
      <c r="A3162" s="156"/>
      <c r="B3162" s="156"/>
      <c r="C3162" s="156"/>
      <c r="D3162" s="157"/>
      <c r="E3162" s="322"/>
      <c r="F3162" s="322"/>
      <c r="G3162" s="158"/>
      <c r="H3162" s="158"/>
      <c r="I3162" s="158"/>
      <c r="J3162" s="158"/>
      <c r="K3162" s="158"/>
      <c r="L3162" s="158"/>
      <c r="M3162" s="158"/>
      <c r="N3162" s="158"/>
      <c r="O3162" s="158"/>
      <c r="P3162" s="158"/>
    </row>
    <row r="3163" spans="1:16" ht="12.75">
      <c r="A3163" s="33"/>
      <c r="B3163" s="33"/>
      <c r="C3163" s="119"/>
      <c r="D3163" s="324"/>
      <c r="E3163" s="316"/>
      <c r="F3163" s="316"/>
      <c r="G3163" s="318"/>
      <c r="H3163" s="318"/>
      <c r="I3163" s="318"/>
      <c r="J3163" s="318"/>
      <c r="K3163" s="318"/>
      <c r="L3163" s="318"/>
      <c r="M3163" s="318"/>
      <c r="N3163" s="318"/>
      <c r="O3163" s="318"/>
      <c r="P3163" s="318"/>
    </row>
    <row r="3164" spans="1:16" ht="12.75">
      <c r="A3164" s="156"/>
      <c r="B3164" s="156"/>
      <c r="C3164" s="156"/>
      <c r="D3164" s="157"/>
      <c r="E3164" s="322"/>
      <c r="F3164" s="322"/>
      <c r="G3164" s="158"/>
      <c r="H3164" s="158"/>
      <c r="I3164" s="158"/>
      <c r="J3164" s="158"/>
      <c r="K3164" s="158"/>
      <c r="L3164" s="158"/>
      <c r="M3164" s="158"/>
      <c r="N3164" s="158"/>
      <c r="O3164" s="158"/>
      <c r="P3164" s="158"/>
    </row>
    <row r="3165" spans="1:16" ht="12.75">
      <c r="A3165" s="33"/>
      <c r="B3165" s="33"/>
      <c r="C3165" s="119"/>
      <c r="D3165" s="324"/>
      <c r="E3165" s="316"/>
      <c r="F3165" s="316"/>
      <c r="G3165" s="318"/>
      <c r="H3165" s="318"/>
      <c r="I3165" s="318"/>
      <c r="J3165" s="318"/>
      <c r="K3165" s="318"/>
      <c r="L3165" s="318"/>
      <c r="M3165" s="318"/>
      <c r="N3165" s="318"/>
      <c r="O3165" s="318"/>
      <c r="P3165" s="318"/>
    </row>
    <row r="3166" spans="1:16" ht="12.75">
      <c r="A3166" s="156"/>
      <c r="B3166" s="156"/>
      <c r="C3166" s="156"/>
      <c r="D3166" s="157"/>
      <c r="E3166" s="322"/>
      <c r="F3166" s="322"/>
      <c r="G3166" s="158"/>
      <c r="H3166" s="158"/>
      <c r="I3166" s="158"/>
      <c r="J3166" s="158"/>
      <c r="K3166" s="158"/>
      <c r="L3166" s="158"/>
      <c r="M3166" s="158"/>
      <c r="N3166" s="158"/>
      <c r="O3166" s="158"/>
      <c r="P3166" s="158"/>
    </row>
    <row r="3167" spans="1:16" ht="12.75">
      <c r="A3167" s="33"/>
      <c r="B3167" s="33"/>
      <c r="C3167" s="119"/>
      <c r="D3167" s="324"/>
      <c r="E3167" s="316"/>
      <c r="F3167" s="316"/>
      <c r="G3167" s="318"/>
      <c r="H3167" s="318"/>
      <c r="I3167" s="318"/>
      <c r="J3167" s="318"/>
      <c r="K3167" s="318"/>
      <c r="L3167" s="318"/>
      <c r="M3167" s="318"/>
      <c r="N3167" s="318"/>
      <c r="O3167" s="318"/>
      <c r="P3167" s="318"/>
    </row>
    <row r="3168" spans="1:16" ht="12.75">
      <c r="A3168" s="156"/>
      <c r="B3168" s="156"/>
      <c r="C3168" s="156"/>
      <c r="D3168" s="157"/>
      <c r="E3168" s="322"/>
      <c r="F3168" s="322"/>
      <c r="G3168" s="158"/>
      <c r="H3168" s="158"/>
      <c r="I3168" s="158"/>
      <c r="J3168" s="158"/>
      <c r="K3168" s="158"/>
      <c r="L3168" s="158"/>
      <c r="M3168" s="158"/>
      <c r="N3168" s="158"/>
      <c r="O3168" s="158"/>
      <c r="P3168" s="158"/>
    </row>
    <row r="3169" spans="1:16" ht="12.75">
      <c r="A3169" s="33"/>
      <c r="B3169" s="33"/>
      <c r="C3169" s="119"/>
      <c r="D3169" s="324"/>
      <c r="E3169" s="316"/>
      <c r="F3169" s="316"/>
      <c r="G3169" s="318"/>
      <c r="H3169" s="318"/>
      <c r="I3169" s="318"/>
      <c r="J3169" s="318"/>
      <c r="K3169" s="318"/>
      <c r="L3169" s="318"/>
      <c r="M3169" s="318"/>
      <c r="N3169" s="318"/>
      <c r="O3169" s="318"/>
      <c r="P3169" s="318"/>
    </row>
    <row r="3170" spans="1:16" ht="12.75">
      <c r="A3170" s="156"/>
      <c r="B3170" s="156"/>
      <c r="C3170" s="156"/>
      <c r="D3170" s="157"/>
      <c r="E3170" s="322"/>
      <c r="F3170" s="322"/>
      <c r="G3170" s="158"/>
      <c r="H3170" s="158"/>
      <c r="I3170" s="158"/>
      <c r="J3170" s="158"/>
      <c r="K3170" s="158"/>
      <c r="L3170" s="158"/>
      <c r="M3170" s="158"/>
      <c r="N3170" s="158"/>
      <c r="O3170" s="158"/>
      <c r="P3170" s="158"/>
    </row>
    <row r="3171" spans="1:16" ht="12.75">
      <c r="A3171" s="33"/>
      <c r="B3171" s="33"/>
      <c r="C3171" s="119"/>
      <c r="D3171" s="324"/>
      <c r="E3171" s="316"/>
      <c r="F3171" s="316"/>
      <c r="G3171" s="318"/>
      <c r="H3171" s="318"/>
      <c r="I3171" s="318"/>
      <c r="J3171" s="318"/>
      <c r="K3171" s="318"/>
      <c r="L3171" s="318"/>
      <c r="M3171" s="318"/>
      <c r="N3171" s="318"/>
      <c r="O3171" s="318"/>
      <c r="P3171" s="318"/>
    </row>
    <row r="3172" spans="1:16" ht="12.75">
      <c r="A3172" s="156"/>
      <c r="B3172" s="156"/>
      <c r="C3172" s="156"/>
      <c r="D3172" s="157"/>
      <c r="E3172" s="322"/>
      <c r="F3172" s="322"/>
      <c r="G3172" s="158"/>
      <c r="H3172" s="158"/>
      <c r="I3172" s="158"/>
      <c r="J3172" s="158"/>
      <c r="K3172" s="158"/>
      <c r="L3172" s="158"/>
      <c r="M3172" s="158"/>
      <c r="N3172" s="158"/>
      <c r="O3172" s="158"/>
      <c r="P3172" s="158"/>
    </row>
    <row r="3173" spans="1:16" ht="12.75">
      <c r="A3173" s="33"/>
      <c r="B3173" s="33"/>
      <c r="C3173" s="119"/>
      <c r="D3173" s="324"/>
      <c r="E3173" s="316"/>
      <c r="F3173" s="316"/>
      <c r="G3173" s="318"/>
      <c r="H3173" s="318"/>
      <c r="I3173" s="318"/>
      <c r="J3173" s="318"/>
      <c r="K3173" s="318"/>
      <c r="L3173" s="318"/>
      <c r="M3173" s="318"/>
      <c r="N3173" s="318"/>
      <c r="O3173" s="318"/>
      <c r="P3173" s="318"/>
    </row>
    <row r="3174" spans="1:16" ht="12.75">
      <c r="A3174" s="156"/>
      <c r="B3174" s="156"/>
      <c r="C3174" s="156"/>
      <c r="D3174" s="157"/>
      <c r="E3174" s="322"/>
      <c r="F3174" s="322"/>
      <c r="G3174" s="158"/>
      <c r="H3174" s="158"/>
      <c r="I3174" s="158"/>
      <c r="J3174" s="158"/>
      <c r="K3174" s="158"/>
      <c r="L3174" s="158"/>
      <c r="M3174" s="158"/>
      <c r="N3174" s="158"/>
      <c r="O3174" s="158"/>
      <c r="P3174" s="158"/>
    </row>
    <row r="3175" spans="1:16" ht="12.75">
      <c r="A3175" s="33"/>
      <c r="B3175" s="33"/>
      <c r="C3175" s="119"/>
      <c r="D3175" s="324"/>
      <c r="E3175" s="316"/>
      <c r="F3175" s="316"/>
      <c r="G3175" s="318"/>
      <c r="H3175" s="318"/>
      <c r="I3175" s="318"/>
      <c r="J3175" s="318"/>
      <c r="K3175" s="318"/>
      <c r="L3175" s="318"/>
      <c r="M3175" s="318"/>
      <c r="N3175" s="318"/>
      <c r="O3175" s="318"/>
      <c r="P3175" s="318"/>
    </row>
    <row r="3176" spans="1:16" ht="12.75">
      <c r="A3176" s="156"/>
      <c r="B3176" s="156"/>
      <c r="C3176" s="156"/>
      <c r="D3176" s="157"/>
      <c r="E3176" s="322"/>
      <c r="F3176" s="322"/>
      <c r="G3176" s="158"/>
      <c r="H3176" s="158"/>
      <c r="I3176" s="158"/>
      <c r="J3176" s="158"/>
      <c r="K3176" s="158"/>
      <c r="L3176" s="158"/>
      <c r="M3176" s="158"/>
      <c r="N3176" s="158"/>
      <c r="O3176" s="158"/>
      <c r="P3176" s="158"/>
    </row>
    <row r="3177" spans="1:16" ht="12.75">
      <c r="A3177" s="33"/>
      <c r="B3177" s="33"/>
      <c r="C3177" s="119"/>
      <c r="D3177" s="324"/>
      <c r="E3177" s="316"/>
      <c r="F3177" s="316"/>
      <c r="G3177" s="318"/>
      <c r="H3177" s="318"/>
      <c r="I3177" s="318"/>
      <c r="J3177" s="318"/>
      <c r="K3177" s="318"/>
      <c r="L3177" s="318"/>
      <c r="M3177" s="318"/>
      <c r="N3177" s="318"/>
      <c r="O3177" s="318"/>
      <c r="P3177" s="318"/>
    </row>
    <row r="3178" spans="1:16" ht="12.75">
      <c r="A3178" s="156"/>
      <c r="B3178" s="156"/>
      <c r="C3178" s="156"/>
      <c r="D3178" s="157"/>
      <c r="E3178" s="322"/>
      <c r="F3178" s="322"/>
      <c r="G3178" s="158"/>
      <c r="H3178" s="158"/>
      <c r="I3178" s="158"/>
      <c r="J3178" s="158"/>
      <c r="K3178" s="158"/>
      <c r="L3178" s="158"/>
      <c r="M3178" s="158"/>
      <c r="N3178" s="158"/>
      <c r="O3178" s="158"/>
      <c r="P3178" s="158"/>
    </row>
    <row r="3179" spans="1:16" ht="12.75">
      <c r="A3179" s="33"/>
      <c r="B3179" s="33"/>
      <c r="C3179" s="119"/>
      <c r="D3179" s="324"/>
      <c r="E3179" s="316"/>
      <c r="F3179" s="316"/>
      <c r="G3179" s="318"/>
      <c r="H3179" s="318"/>
      <c r="I3179" s="318"/>
      <c r="J3179" s="318"/>
      <c r="K3179" s="318"/>
      <c r="L3179" s="318"/>
      <c r="M3179" s="318"/>
      <c r="N3179" s="318"/>
      <c r="O3179" s="318"/>
      <c r="P3179" s="318"/>
    </row>
    <row r="3180" spans="1:16" ht="12.75">
      <c r="A3180" s="156"/>
      <c r="B3180" s="156"/>
      <c r="C3180" s="156"/>
      <c r="D3180" s="157"/>
      <c r="E3180" s="322"/>
      <c r="F3180" s="322"/>
      <c r="G3180" s="158"/>
      <c r="H3180" s="158"/>
      <c r="I3180" s="158"/>
      <c r="J3180" s="158"/>
      <c r="K3180" s="158"/>
      <c r="L3180" s="158"/>
      <c r="M3180" s="158"/>
      <c r="N3180" s="158"/>
      <c r="O3180" s="158"/>
      <c r="P3180" s="158"/>
    </row>
    <row r="3181" spans="1:16" ht="12.75">
      <c r="A3181" s="33"/>
      <c r="B3181" s="33"/>
      <c r="C3181" s="119"/>
      <c r="D3181" s="324"/>
      <c r="E3181" s="316"/>
      <c r="F3181" s="316"/>
      <c r="G3181" s="318"/>
      <c r="H3181" s="318"/>
      <c r="I3181" s="318"/>
      <c r="J3181" s="318"/>
      <c r="K3181" s="318"/>
      <c r="L3181" s="318"/>
      <c r="M3181" s="318"/>
      <c r="N3181" s="318"/>
      <c r="O3181" s="318"/>
      <c r="P3181" s="318"/>
    </row>
    <row r="3182" spans="1:16" ht="12.75">
      <c r="A3182" s="156"/>
      <c r="B3182" s="156"/>
      <c r="C3182" s="156"/>
      <c r="D3182" s="157"/>
      <c r="E3182" s="322"/>
      <c r="F3182" s="322"/>
      <c r="G3182" s="158"/>
      <c r="H3182" s="158"/>
      <c r="I3182" s="158"/>
      <c r="J3182" s="158"/>
      <c r="K3182" s="158"/>
      <c r="L3182" s="158"/>
      <c r="M3182" s="158"/>
      <c r="N3182" s="158"/>
      <c r="O3182" s="158"/>
      <c r="P3182" s="158"/>
    </row>
    <row r="3183" spans="1:16" ht="12.75">
      <c r="A3183" s="33"/>
      <c r="B3183" s="33"/>
      <c r="C3183" s="119"/>
      <c r="D3183" s="324"/>
      <c r="E3183" s="316"/>
      <c r="F3183" s="316"/>
      <c r="G3183" s="318"/>
      <c r="H3183" s="318"/>
      <c r="I3183" s="318"/>
      <c r="J3183" s="318"/>
      <c r="K3183" s="318"/>
      <c r="L3183" s="318"/>
      <c r="M3183" s="318"/>
      <c r="N3183" s="318"/>
      <c r="O3183" s="318"/>
      <c r="P3183" s="318"/>
    </row>
    <row r="3184" spans="1:16" ht="12.75">
      <c r="A3184" s="156"/>
      <c r="B3184" s="156"/>
      <c r="C3184" s="156"/>
      <c r="D3184" s="157"/>
      <c r="E3184" s="322"/>
      <c r="F3184" s="322"/>
      <c r="G3184" s="158"/>
      <c r="H3184" s="158"/>
      <c r="I3184" s="158"/>
      <c r="J3184" s="158"/>
      <c r="K3184" s="158"/>
      <c r="L3184" s="158"/>
      <c r="M3184" s="158"/>
      <c r="N3184" s="158"/>
      <c r="O3184" s="158"/>
      <c r="P3184" s="158"/>
    </row>
    <row r="3185" spans="1:16" ht="12.75">
      <c r="A3185" s="33"/>
      <c r="B3185" s="33"/>
      <c r="C3185" s="119"/>
      <c r="D3185" s="324"/>
      <c r="E3185" s="316"/>
      <c r="F3185" s="316"/>
      <c r="G3185" s="318"/>
      <c r="H3185" s="318"/>
      <c r="I3185" s="318"/>
      <c r="J3185" s="318"/>
      <c r="K3185" s="318"/>
      <c r="L3185" s="318"/>
      <c r="M3185" s="318"/>
      <c r="N3185" s="318"/>
      <c r="O3185" s="318"/>
      <c r="P3185" s="318"/>
    </row>
    <row r="3186" spans="1:16" ht="12.75">
      <c r="A3186" s="156"/>
      <c r="B3186" s="156"/>
      <c r="C3186" s="156"/>
      <c r="D3186" s="157"/>
      <c r="E3186" s="322"/>
      <c r="F3186" s="322"/>
      <c r="G3186" s="158"/>
      <c r="H3186" s="158"/>
      <c r="I3186" s="158"/>
      <c r="J3186" s="158"/>
      <c r="K3186" s="158"/>
      <c r="L3186" s="158"/>
      <c r="M3186" s="158"/>
      <c r="N3186" s="158"/>
      <c r="O3186" s="158"/>
      <c r="P3186" s="158"/>
    </row>
    <row r="3187" spans="1:16" ht="12.75">
      <c r="A3187" s="33"/>
      <c r="B3187" s="33"/>
      <c r="C3187" s="119"/>
      <c r="D3187" s="324"/>
      <c r="E3187" s="316"/>
      <c r="F3187" s="316"/>
      <c r="G3187" s="318"/>
      <c r="H3187" s="318"/>
      <c r="I3187" s="318"/>
      <c r="J3187" s="318"/>
      <c r="K3187" s="318"/>
      <c r="L3187" s="318"/>
      <c r="M3187" s="318"/>
      <c r="N3187" s="318"/>
      <c r="O3187" s="318"/>
      <c r="P3187" s="318"/>
    </row>
    <row r="3188" spans="1:16" ht="12.75">
      <c r="A3188" s="156"/>
      <c r="B3188" s="156"/>
      <c r="C3188" s="156"/>
      <c r="D3188" s="157"/>
      <c r="E3188" s="322"/>
      <c r="F3188" s="322"/>
      <c r="G3188" s="158"/>
      <c r="H3188" s="158"/>
      <c r="I3188" s="158"/>
      <c r="J3188" s="158"/>
      <c r="K3188" s="158"/>
      <c r="L3188" s="158"/>
      <c r="M3188" s="158"/>
      <c r="N3188" s="158"/>
      <c r="O3188" s="158"/>
      <c r="P3188" s="158"/>
    </row>
    <row r="3189" spans="1:16" ht="12.75">
      <c r="A3189" s="33"/>
      <c r="B3189" s="33"/>
      <c r="C3189" s="119"/>
      <c r="D3189" s="324"/>
      <c r="E3189" s="316"/>
      <c r="F3189" s="316"/>
      <c r="G3189" s="318"/>
      <c r="H3189" s="318"/>
      <c r="I3189" s="318"/>
      <c r="J3189" s="318"/>
      <c r="K3189" s="318"/>
      <c r="L3189" s="318"/>
      <c r="M3189" s="318"/>
      <c r="N3189" s="318"/>
      <c r="O3189" s="318"/>
      <c r="P3189" s="318"/>
    </row>
    <row r="3190" spans="1:16" ht="12.75">
      <c r="A3190" s="156"/>
      <c r="B3190" s="156"/>
      <c r="C3190" s="156"/>
      <c r="D3190" s="157"/>
      <c r="E3190" s="322"/>
      <c r="F3190" s="322"/>
      <c r="G3190" s="158"/>
      <c r="H3190" s="158"/>
      <c r="I3190" s="158"/>
      <c r="J3190" s="158"/>
      <c r="K3190" s="158"/>
      <c r="L3190" s="158"/>
      <c r="M3190" s="158"/>
      <c r="N3190" s="158"/>
      <c r="O3190" s="158"/>
      <c r="P3190" s="158"/>
    </row>
    <row r="3191" spans="1:16" ht="12.75">
      <c r="A3191" s="33"/>
      <c r="B3191" s="33"/>
      <c r="C3191" s="119"/>
      <c r="D3191" s="324"/>
      <c r="E3191" s="316"/>
      <c r="F3191" s="316"/>
      <c r="G3191" s="318"/>
      <c r="H3191" s="318"/>
      <c r="I3191" s="318"/>
      <c r="J3191" s="318"/>
      <c r="K3191" s="318"/>
      <c r="L3191" s="318"/>
      <c r="M3191" s="318"/>
      <c r="N3191" s="318"/>
      <c r="O3191" s="318"/>
      <c r="P3191" s="318"/>
    </row>
    <row r="3192" spans="1:16" ht="12.75">
      <c r="A3192" s="156"/>
      <c r="B3192" s="156"/>
      <c r="C3192" s="156"/>
      <c r="D3192" s="157"/>
      <c r="E3192" s="322"/>
      <c r="F3192" s="322"/>
      <c r="G3192" s="158"/>
      <c r="H3192" s="158"/>
      <c r="I3192" s="158"/>
      <c r="J3192" s="158"/>
      <c r="K3192" s="158"/>
      <c r="L3192" s="158"/>
      <c r="M3192" s="158"/>
      <c r="N3192" s="158"/>
      <c r="O3192" s="158"/>
      <c r="P3192" s="158"/>
    </row>
    <row r="3193" spans="1:16" ht="12.75">
      <c r="A3193" s="33"/>
      <c r="B3193" s="33"/>
      <c r="C3193" s="119"/>
      <c r="D3193" s="324"/>
      <c r="E3193" s="316"/>
      <c r="F3193" s="316"/>
      <c r="G3193" s="318"/>
      <c r="H3193" s="318"/>
      <c r="I3193" s="318"/>
      <c r="J3193" s="318"/>
      <c r="K3193" s="318"/>
      <c r="L3193" s="318"/>
      <c r="M3193" s="318"/>
      <c r="N3193" s="318"/>
      <c r="O3193" s="318"/>
      <c r="P3193" s="318"/>
    </row>
    <row r="3194" spans="1:16" ht="12.75">
      <c r="A3194" s="156"/>
      <c r="B3194" s="156"/>
      <c r="C3194" s="156"/>
      <c r="D3194" s="157"/>
      <c r="E3194" s="322"/>
      <c r="F3194" s="322"/>
      <c r="G3194" s="158"/>
      <c r="H3194" s="158"/>
      <c r="I3194" s="158"/>
      <c r="J3194" s="158"/>
      <c r="K3194" s="158"/>
      <c r="L3194" s="158"/>
      <c r="M3194" s="158"/>
      <c r="N3194" s="158"/>
      <c r="O3194" s="158"/>
      <c r="P3194" s="158"/>
    </row>
    <row r="3195" spans="1:16" ht="12.75">
      <c r="A3195" s="33"/>
      <c r="B3195" s="33"/>
      <c r="C3195" s="119"/>
      <c r="D3195" s="324"/>
      <c r="E3195" s="316"/>
      <c r="F3195" s="316"/>
      <c r="G3195" s="318"/>
      <c r="H3195" s="318"/>
      <c r="I3195" s="318"/>
      <c r="J3195" s="318"/>
      <c r="K3195" s="318"/>
      <c r="L3195" s="318"/>
      <c r="M3195" s="318"/>
      <c r="N3195" s="318"/>
      <c r="O3195" s="318"/>
      <c r="P3195" s="318"/>
    </row>
    <row r="3196" spans="1:16" ht="12.75">
      <c r="A3196" s="156"/>
      <c r="B3196" s="156"/>
      <c r="C3196" s="156"/>
      <c r="D3196" s="157"/>
      <c r="E3196" s="322"/>
      <c r="F3196" s="322"/>
      <c r="G3196" s="158"/>
      <c r="H3196" s="158"/>
      <c r="I3196" s="158"/>
      <c r="J3196" s="158"/>
      <c r="K3196" s="158"/>
      <c r="L3196" s="158"/>
      <c r="M3196" s="158"/>
      <c r="N3196" s="158"/>
      <c r="O3196" s="158"/>
      <c r="P3196" s="158"/>
    </row>
    <row r="3197" spans="1:16" ht="12.75">
      <c r="A3197" s="33"/>
      <c r="B3197" s="33"/>
      <c r="C3197" s="119"/>
      <c r="D3197" s="324"/>
      <c r="E3197" s="316"/>
      <c r="F3197" s="316"/>
      <c r="G3197" s="318"/>
      <c r="H3197" s="318"/>
      <c r="I3197" s="318"/>
      <c r="J3197" s="318"/>
      <c r="K3197" s="318"/>
      <c r="L3197" s="318"/>
      <c r="M3197" s="318"/>
      <c r="N3197" s="318"/>
      <c r="O3197" s="318"/>
      <c r="P3197" s="318"/>
    </row>
    <row r="3198" spans="1:16" ht="12.75">
      <c r="A3198" s="156"/>
      <c r="B3198" s="156"/>
      <c r="C3198" s="156"/>
      <c r="D3198" s="157"/>
      <c r="E3198" s="322"/>
      <c r="F3198" s="322"/>
      <c r="G3198" s="158"/>
      <c r="H3198" s="158"/>
      <c r="I3198" s="158"/>
      <c r="J3198" s="158"/>
      <c r="K3198" s="158"/>
      <c r="L3198" s="158"/>
      <c r="M3198" s="158"/>
      <c r="N3198" s="158"/>
      <c r="O3198" s="158"/>
      <c r="P3198" s="158"/>
    </row>
    <row r="3199" spans="1:16" ht="12.75">
      <c r="A3199" s="33"/>
      <c r="B3199" s="33"/>
      <c r="C3199" s="119"/>
      <c r="D3199" s="324"/>
      <c r="E3199" s="316"/>
      <c r="F3199" s="316"/>
      <c r="G3199" s="318"/>
      <c r="H3199" s="318"/>
      <c r="I3199" s="318"/>
      <c r="J3199" s="318"/>
      <c r="K3199" s="318"/>
      <c r="L3199" s="318"/>
      <c r="M3199" s="318"/>
      <c r="N3199" s="318"/>
      <c r="O3199" s="318"/>
      <c r="P3199" s="318"/>
    </row>
    <row r="3200" spans="1:16" ht="12.75">
      <c r="A3200" s="156"/>
      <c r="B3200" s="156"/>
      <c r="C3200" s="156"/>
      <c r="D3200" s="157"/>
      <c r="E3200" s="322"/>
      <c r="F3200" s="322"/>
      <c r="G3200" s="158"/>
      <c r="H3200" s="158"/>
      <c r="I3200" s="158"/>
      <c r="J3200" s="158"/>
      <c r="K3200" s="158"/>
      <c r="L3200" s="158"/>
      <c r="M3200" s="158"/>
      <c r="N3200" s="158"/>
      <c r="O3200" s="158"/>
      <c r="P3200" s="158"/>
    </row>
    <row r="3201" spans="1:16" ht="12.75">
      <c r="A3201" s="33"/>
      <c r="B3201" s="33"/>
      <c r="C3201" s="119"/>
      <c r="D3201" s="324"/>
      <c r="E3201" s="316"/>
      <c r="F3201" s="316"/>
      <c r="G3201" s="318"/>
      <c r="H3201" s="318"/>
      <c r="I3201" s="318"/>
      <c r="J3201" s="318"/>
      <c r="K3201" s="318"/>
      <c r="L3201" s="318"/>
      <c r="M3201" s="318"/>
      <c r="N3201" s="318"/>
      <c r="O3201" s="318"/>
      <c r="P3201" s="318"/>
    </row>
    <row r="3202" spans="1:16" ht="12.75">
      <c r="A3202" s="156"/>
      <c r="B3202" s="156"/>
      <c r="C3202" s="156"/>
      <c r="D3202" s="157"/>
      <c r="E3202" s="322"/>
      <c r="F3202" s="322"/>
      <c r="G3202" s="158"/>
      <c r="H3202" s="158"/>
      <c r="I3202" s="158"/>
      <c r="J3202" s="158"/>
      <c r="K3202" s="158"/>
      <c r="L3202" s="158"/>
      <c r="M3202" s="158"/>
      <c r="N3202" s="158"/>
      <c r="O3202" s="158"/>
      <c r="P3202" s="158"/>
    </row>
    <row r="3203" spans="1:16" ht="12.75">
      <c r="A3203" s="33"/>
      <c r="B3203" s="33"/>
      <c r="C3203" s="119"/>
      <c r="D3203" s="324"/>
      <c r="E3203" s="316"/>
      <c r="F3203" s="316"/>
      <c r="G3203" s="318"/>
      <c r="H3203" s="318"/>
      <c r="I3203" s="318"/>
      <c r="J3203" s="318"/>
      <c r="K3203" s="318"/>
      <c r="L3203" s="318"/>
      <c r="M3203" s="318"/>
      <c r="N3203" s="318"/>
      <c r="O3203" s="318"/>
      <c r="P3203" s="318"/>
    </row>
    <row r="3204" spans="1:16" ht="12.75">
      <c r="A3204" s="156"/>
      <c r="B3204" s="156"/>
      <c r="C3204" s="156"/>
      <c r="D3204" s="157"/>
      <c r="E3204" s="322"/>
      <c r="F3204" s="322"/>
      <c r="G3204" s="158"/>
      <c r="H3204" s="158"/>
      <c r="I3204" s="158"/>
      <c r="J3204" s="158"/>
      <c r="K3204" s="158"/>
      <c r="L3204" s="158"/>
      <c r="M3204" s="158"/>
      <c r="N3204" s="158"/>
      <c r="O3204" s="158"/>
      <c r="P3204" s="158"/>
    </row>
    <row r="3205" spans="1:16" ht="12.75">
      <c r="A3205" s="33"/>
      <c r="B3205" s="33"/>
      <c r="C3205" s="119"/>
      <c r="D3205" s="324"/>
      <c r="E3205" s="316"/>
      <c r="F3205" s="316"/>
      <c r="G3205" s="318"/>
      <c r="H3205" s="318"/>
      <c r="I3205" s="318"/>
      <c r="J3205" s="318"/>
      <c r="K3205" s="318"/>
      <c r="L3205" s="318"/>
      <c r="M3205" s="318"/>
      <c r="N3205" s="318"/>
      <c r="O3205" s="318"/>
      <c r="P3205" s="318"/>
    </row>
    <row r="3206" spans="1:16" ht="12.75">
      <c r="A3206" s="156"/>
      <c r="B3206" s="156"/>
      <c r="C3206" s="156"/>
      <c r="D3206" s="157"/>
      <c r="E3206" s="322"/>
      <c r="F3206" s="322"/>
      <c r="G3206" s="158"/>
      <c r="H3206" s="158"/>
      <c r="I3206" s="158"/>
      <c r="J3206" s="158"/>
      <c r="K3206" s="158"/>
      <c r="L3206" s="158"/>
      <c r="M3206" s="158"/>
      <c r="N3206" s="158"/>
      <c r="O3206" s="158"/>
      <c r="P3206" s="158"/>
    </row>
    <row r="3207" spans="1:16" ht="12.75">
      <c r="A3207" s="33"/>
      <c r="B3207" s="33"/>
      <c r="C3207" s="119"/>
      <c r="D3207" s="324"/>
      <c r="E3207" s="316"/>
      <c r="F3207" s="316"/>
      <c r="G3207" s="318"/>
      <c r="H3207" s="318"/>
      <c r="I3207" s="318"/>
      <c r="J3207" s="318"/>
      <c r="K3207" s="318"/>
      <c r="L3207" s="318"/>
      <c r="M3207" s="318"/>
      <c r="N3207" s="318"/>
      <c r="O3207" s="318"/>
      <c r="P3207" s="318"/>
    </row>
    <row r="3208" spans="1:16" ht="12.75">
      <c r="A3208" s="156"/>
      <c r="B3208" s="156"/>
      <c r="C3208" s="156"/>
      <c r="D3208" s="157"/>
      <c r="E3208" s="322"/>
      <c r="F3208" s="322"/>
      <c r="G3208" s="158"/>
      <c r="H3208" s="158"/>
      <c r="I3208" s="158"/>
      <c r="J3208" s="158"/>
      <c r="K3208" s="158"/>
      <c r="L3208" s="158"/>
      <c r="M3208" s="158"/>
      <c r="N3208" s="158"/>
      <c r="O3208" s="158"/>
      <c r="P3208" s="158"/>
    </row>
    <row r="3209" spans="1:16" ht="12.75">
      <c r="A3209" s="33"/>
      <c r="B3209" s="33"/>
      <c r="C3209" s="119"/>
      <c r="D3209" s="324"/>
      <c r="E3209" s="316"/>
      <c r="F3209" s="316"/>
      <c r="G3209" s="318"/>
      <c r="H3209" s="318"/>
      <c r="I3209" s="318"/>
      <c r="J3209" s="318"/>
      <c r="K3209" s="318"/>
      <c r="L3209" s="318"/>
      <c r="M3209" s="318"/>
      <c r="N3209" s="318"/>
      <c r="O3209" s="318"/>
      <c r="P3209" s="318"/>
    </row>
    <row r="3210" spans="1:16" ht="12.75">
      <c r="A3210" s="156"/>
      <c r="B3210" s="156"/>
      <c r="C3210" s="156"/>
      <c r="D3210" s="157"/>
      <c r="E3210" s="322"/>
      <c r="F3210" s="322"/>
      <c r="G3210" s="158"/>
      <c r="H3210" s="158"/>
      <c r="I3210" s="158"/>
      <c r="J3210" s="158"/>
      <c r="K3210" s="158"/>
      <c r="L3210" s="158"/>
      <c r="M3210" s="158"/>
      <c r="N3210" s="158"/>
      <c r="O3210" s="158"/>
      <c r="P3210" s="158"/>
    </row>
    <row r="3211" spans="1:16" ht="12.75">
      <c r="A3211" s="33"/>
      <c r="B3211" s="33"/>
      <c r="C3211" s="119"/>
      <c r="D3211" s="324"/>
      <c r="E3211" s="316"/>
      <c r="F3211" s="316"/>
      <c r="G3211" s="318"/>
      <c r="H3211" s="318"/>
      <c r="I3211" s="318"/>
      <c r="J3211" s="318"/>
      <c r="K3211" s="318"/>
      <c r="L3211" s="318"/>
      <c r="M3211" s="318"/>
      <c r="N3211" s="318"/>
      <c r="O3211" s="318"/>
      <c r="P3211" s="318"/>
    </row>
    <row r="3212" spans="1:16" ht="12.75">
      <c r="A3212" s="156"/>
      <c r="B3212" s="156"/>
      <c r="C3212" s="156"/>
      <c r="D3212" s="157"/>
      <c r="E3212" s="322"/>
      <c r="F3212" s="322"/>
      <c r="G3212" s="158"/>
      <c r="H3212" s="158"/>
      <c r="I3212" s="158"/>
      <c r="J3212" s="158"/>
      <c r="K3212" s="158"/>
      <c r="L3212" s="158"/>
      <c r="M3212" s="158"/>
      <c r="N3212" s="158"/>
      <c r="O3212" s="158"/>
      <c r="P3212" s="158"/>
    </row>
    <row r="3213" spans="1:16" ht="12.75">
      <c r="A3213" s="33"/>
      <c r="B3213" s="33"/>
      <c r="C3213" s="119"/>
      <c r="D3213" s="324"/>
      <c r="E3213" s="316"/>
      <c r="F3213" s="316"/>
      <c r="G3213" s="318"/>
      <c r="H3213" s="318"/>
      <c r="I3213" s="318"/>
      <c r="J3213" s="318"/>
      <c r="K3213" s="318"/>
      <c r="L3213" s="318"/>
      <c r="M3213" s="318"/>
      <c r="N3213" s="318"/>
      <c r="O3213" s="318"/>
      <c r="P3213" s="318"/>
    </row>
    <row r="3214" spans="1:16" ht="12.75">
      <c r="A3214" s="156"/>
      <c r="B3214" s="156"/>
      <c r="C3214" s="156"/>
      <c r="D3214" s="157"/>
      <c r="E3214" s="322"/>
      <c r="F3214" s="322"/>
      <c r="G3214" s="158"/>
      <c r="H3214" s="158"/>
      <c r="I3214" s="158"/>
      <c r="J3214" s="158"/>
      <c r="K3214" s="158"/>
      <c r="L3214" s="158"/>
      <c r="M3214" s="158"/>
      <c r="N3214" s="158"/>
      <c r="O3214" s="158"/>
      <c r="P3214" s="158"/>
    </row>
    <row r="3215" spans="1:16" ht="12.75">
      <c r="A3215" s="33"/>
      <c r="B3215" s="33"/>
      <c r="C3215" s="119"/>
      <c r="D3215" s="324"/>
      <c r="E3215" s="316"/>
      <c r="F3215" s="316"/>
      <c r="G3215" s="318"/>
      <c r="H3215" s="318"/>
      <c r="I3215" s="318"/>
      <c r="J3215" s="318"/>
      <c r="K3215" s="318"/>
      <c r="L3215" s="318"/>
      <c r="M3215" s="318"/>
      <c r="N3215" s="318"/>
      <c r="O3215" s="318"/>
      <c r="P3215" s="318"/>
    </row>
    <row r="3216" spans="1:16" ht="12.75">
      <c r="A3216" s="156"/>
      <c r="B3216" s="156"/>
      <c r="C3216" s="156"/>
      <c r="D3216" s="157"/>
      <c r="E3216" s="322"/>
      <c r="F3216" s="322"/>
      <c r="G3216" s="158"/>
      <c r="H3216" s="158"/>
      <c r="I3216" s="158"/>
      <c r="J3216" s="158"/>
      <c r="K3216" s="158"/>
      <c r="L3216" s="158"/>
      <c r="M3216" s="158"/>
      <c r="N3216" s="158"/>
      <c r="O3216" s="158"/>
      <c r="P3216" s="158"/>
    </row>
    <row r="3217" spans="1:16" ht="12.75">
      <c r="A3217" s="33"/>
      <c r="B3217" s="33"/>
      <c r="C3217" s="119"/>
      <c r="D3217" s="324"/>
      <c r="E3217" s="316"/>
      <c r="F3217" s="316"/>
      <c r="G3217" s="318"/>
      <c r="H3217" s="318"/>
      <c r="I3217" s="318"/>
      <c r="J3217" s="318"/>
      <c r="K3217" s="318"/>
      <c r="L3217" s="318"/>
      <c r="M3217" s="318"/>
      <c r="N3217" s="318"/>
      <c r="O3217" s="318"/>
      <c r="P3217" s="318"/>
    </row>
    <row r="3218" spans="1:16" ht="12.75">
      <c r="A3218" s="156"/>
      <c r="B3218" s="156"/>
      <c r="C3218" s="156"/>
      <c r="D3218" s="157"/>
      <c r="E3218" s="322"/>
      <c r="F3218" s="322"/>
      <c r="G3218" s="158"/>
      <c r="H3218" s="158"/>
      <c r="I3218" s="158"/>
      <c r="J3218" s="158"/>
      <c r="K3218" s="158"/>
      <c r="L3218" s="158"/>
      <c r="M3218" s="158"/>
      <c r="N3218" s="158"/>
      <c r="O3218" s="158"/>
      <c r="P3218" s="158"/>
    </row>
    <row r="3219" spans="1:16" ht="12.75">
      <c r="A3219" s="33"/>
      <c r="B3219" s="33"/>
      <c r="C3219" s="119"/>
      <c r="D3219" s="324"/>
      <c r="E3219" s="316"/>
      <c r="F3219" s="316"/>
      <c r="G3219" s="318"/>
      <c r="H3219" s="318"/>
      <c r="I3219" s="318"/>
      <c r="J3219" s="318"/>
      <c r="K3219" s="318"/>
      <c r="L3219" s="318"/>
      <c r="M3219" s="318"/>
      <c r="N3219" s="318"/>
      <c r="O3219" s="318"/>
      <c r="P3219" s="318"/>
    </row>
    <row r="3220" spans="1:16" ht="12.75">
      <c r="A3220" s="156"/>
      <c r="B3220" s="156"/>
      <c r="C3220" s="156"/>
      <c r="D3220" s="157"/>
      <c r="E3220" s="322"/>
      <c r="F3220" s="322"/>
      <c r="G3220" s="158"/>
      <c r="H3220" s="158"/>
      <c r="I3220" s="158"/>
      <c r="J3220" s="158"/>
      <c r="K3220" s="158"/>
      <c r="L3220" s="158"/>
      <c r="M3220" s="158"/>
      <c r="N3220" s="158"/>
      <c r="O3220" s="158"/>
      <c r="P3220" s="158"/>
    </row>
    <row r="3221" spans="1:16" ht="12.75">
      <c r="A3221" s="33"/>
      <c r="B3221" s="33"/>
      <c r="C3221" s="119"/>
      <c r="D3221" s="324"/>
      <c r="E3221" s="316"/>
      <c r="F3221" s="316"/>
      <c r="G3221" s="318"/>
      <c r="H3221" s="318"/>
      <c r="I3221" s="318"/>
      <c r="J3221" s="318"/>
      <c r="K3221" s="318"/>
      <c r="L3221" s="318"/>
      <c r="M3221" s="318"/>
      <c r="N3221" s="318"/>
      <c r="O3221" s="318"/>
      <c r="P3221" s="318"/>
    </row>
    <row r="3222" spans="1:16" ht="12.75">
      <c r="A3222" s="156"/>
      <c r="B3222" s="156"/>
      <c r="C3222" s="156"/>
      <c r="D3222" s="157"/>
      <c r="E3222" s="322"/>
      <c r="F3222" s="322"/>
      <c r="G3222" s="158"/>
      <c r="H3222" s="158"/>
      <c r="I3222" s="158"/>
      <c r="J3222" s="158"/>
      <c r="K3222" s="158"/>
      <c r="L3222" s="158"/>
      <c r="M3222" s="158"/>
      <c r="N3222" s="158"/>
      <c r="O3222" s="158"/>
      <c r="P3222" s="158"/>
    </row>
    <row r="3223" spans="1:16" ht="12.75">
      <c r="A3223" s="33"/>
      <c r="B3223" s="33"/>
      <c r="C3223" s="119"/>
      <c r="D3223" s="324"/>
      <c r="E3223" s="316"/>
      <c r="F3223" s="316"/>
      <c r="G3223" s="318"/>
      <c r="H3223" s="318"/>
      <c r="I3223" s="318"/>
      <c r="J3223" s="318"/>
      <c r="K3223" s="318"/>
      <c r="L3223" s="318"/>
      <c r="M3223" s="318"/>
      <c r="N3223" s="318"/>
      <c r="O3223" s="318"/>
      <c r="P3223" s="318"/>
    </row>
    <row r="3224" spans="1:16" ht="12.75">
      <c r="A3224" s="156"/>
      <c r="B3224" s="156"/>
      <c r="C3224" s="156"/>
      <c r="D3224" s="157"/>
      <c r="E3224" s="322"/>
      <c r="F3224" s="322"/>
      <c r="G3224" s="158"/>
      <c r="H3224" s="158"/>
      <c r="I3224" s="158"/>
      <c r="J3224" s="158"/>
      <c r="K3224" s="158"/>
      <c r="L3224" s="158"/>
      <c r="M3224" s="158"/>
      <c r="N3224" s="158"/>
      <c r="O3224" s="158"/>
      <c r="P3224" s="158"/>
    </row>
    <row r="3225" spans="1:16" ht="12.75">
      <c r="A3225" s="33"/>
      <c r="B3225" s="33"/>
      <c r="C3225" s="119"/>
      <c r="D3225" s="324"/>
      <c r="E3225" s="316"/>
      <c r="F3225" s="316"/>
      <c r="G3225" s="318"/>
      <c r="H3225" s="318"/>
      <c r="I3225" s="318"/>
      <c r="J3225" s="318"/>
      <c r="K3225" s="318"/>
      <c r="L3225" s="318"/>
      <c r="M3225" s="318"/>
      <c r="N3225" s="318"/>
      <c r="O3225" s="318"/>
      <c r="P3225" s="318"/>
    </row>
    <row r="3226" spans="1:16" ht="12.75">
      <c r="A3226" s="156"/>
      <c r="B3226" s="156"/>
      <c r="C3226" s="156"/>
      <c r="D3226" s="157"/>
      <c r="E3226" s="322"/>
      <c r="F3226" s="322"/>
      <c r="G3226" s="158"/>
      <c r="H3226" s="158"/>
      <c r="I3226" s="158"/>
      <c r="J3226" s="158"/>
      <c r="K3226" s="158"/>
      <c r="L3226" s="158"/>
      <c r="M3226" s="158"/>
      <c r="N3226" s="158"/>
      <c r="O3226" s="158"/>
      <c r="P3226" s="158"/>
    </row>
    <row r="3227" spans="1:16" ht="12.75">
      <c r="A3227" s="33"/>
      <c r="B3227" s="33"/>
      <c r="C3227" s="119"/>
      <c r="D3227" s="324"/>
      <c r="E3227" s="316"/>
      <c r="F3227" s="316"/>
      <c r="G3227" s="318"/>
      <c r="H3227" s="318"/>
      <c r="I3227" s="318"/>
      <c r="J3227" s="318"/>
      <c r="K3227" s="318"/>
      <c r="L3227" s="318"/>
      <c r="M3227" s="318"/>
      <c r="N3227" s="318"/>
      <c r="O3227" s="318"/>
      <c r="P3227" s="318"/>
    </row>
    <row r="3228" spans="1:16" ht="12.75">
      <c r="A3228" s="156"/>
      <c r="B3228" s="156"/>
      <c r="C3228" s="156"/>
      <c r="D3228" s="157"/>
      <c r="E3228" s="322"/>
      <c r="F3228" s="322"/>
      <c r="G3228" s="158"/>
      <c r="H3228" s="158"/>
      <c r="I3228" s="158"/>
      <c r="J3228" s="158"/>
      <c r="K3228" s="158"/>
      <c r="L3228" s="158"/>
      <c r="M3228" s="158"/>
      <c r="N3228" s="158"/>
      <c r="O3228" s="158"/>
      <c r="P3228" s="158"/>
    </row>
    <row r="3229" spans="1:16" ht="12.75">
      <c r="A3229" s="33"/>
      <c r="B3229" s="33"/>
      <c r="C3229" s="119"/>
      <c r="D3229" s="324"/>
      <c r="E3229" s="316"/>
      <c r="F3229" s="316"/>
      <c r="G3229" s="318"/>
      <c r="H3229" s="318"/>
      <c r="I3229" s="318"/>
      <c r="J3229" s="318"/>
      <c r="K3229" s="318"/>
      <c r="L3229" s="318"/>
      <c r="M3229" s="318"/>
      <c r="N3229" s="318"/>
      <c r="O3229" s="318"/>
      <c r="P3229" s="318"/>
    </row>
    <row r="3230" spans="1:16" ht="12.75">
      <c r="A3230" s="156"/>
      <c r="B3230" s="156"/>
      <c r="C3230" s="156"/>
      <c r="D3230" s="157"/>
      <c r="E3230" s="322"/>
      <c r="F3230" s="322"/>
      <c r="G3230" s="158"/>
      <c r="H3230" s="158"/>
      <c r="I3230" s="158"/>
      <c r="J3230" s="158"/>
      <c r="K3230" s="158"/>
      <c r="L3230" s="158"/>
      <c r="M3230" s="158"/>
      <c r="N3230" s="158"/>
      <c r="O3230" s="158"/>
      <c r="P3230" s="158"/>
    </row>
    <row r="3231" spans="1:16" ht="12.75">
      <c r="A3231" s="33"/>
      <c r="B3231" s="33"/>
      <c r="C3231" s="119"/>
      <c r="D3231" s="324"/>
      <c r="E3231" s="316"/>
      <c r="F3231" s="316"/>
      <c r="G3231" s="318"/>
      <c r="H3231" s="318"/>
      <c r="I3231" s="318"/>
      <c r="J3231" s="318"/>
      <c r="K3231" s="318"/>
      <c r="L3231" s="318"/>
      <c r="M3231" s="318"/>
      <c r="N3231" s="318"/>
      <c r="O3231" s="318"/>
      <c r="P3231" s="318"/>
    </row>
    <row r="3232" spans="1:16" ht="12.75">
      <c r="A3232" s="156"/>
      <c r="B3232" s="156"/>
      <c r="C3232" s="156"/>
      <c r="D3232" s="157"/>
      <c r="E3232" s="322"/>
      <c r="F3232" s="322"/>
      <c r="G3232" s="158"/>
      <c r="H3232" s="158"/>
      <c r="I3232" s="158"/>
      <c r="J3232" s="158"/>
      <c r="K3232" s="158"/>
      <c r="L3232" s="158"/>
      <c r="M3232" s="158"/>
      <c r="N3232" s="158"/>
      <c r="O3232" s="158"/>
      <c r="P3232" s="158"/>
    </row>
    <row r="3233" spans="1:16" ht="12.75">
      <c r="A3233" s="33"/>
      <c r="B3233" s="33"/>
      <c r="C3233" s="119"/>
      <c r="D3233" s="324"/>
      <c r="E3233" s="316"/>
      <c r="F3233" s="316"/>
      <c r="G3233" s="318"/>
      <c r="H3233" s="318"/>
      <c r="I3233" s="318"/>
      <c r="J3233" s="318"/>
      <c r="K3233" s="318"/>
      <c r="L3233" s="318"/>
      <c r="M3233" s="318"/>
      <c r="N3233" s="318"/>
      <c r="O3233" s="318"/>
      <c r="P3233" s="318"/>
    </row>
    <row r="3234" spans="1:16" ht="12.75">
      <c r="A3234" s="156"/>
      <c r="B3234" s="156"/>
      <c r="C3234" s="156"/>
      <c r="D3234" s="157"/>
      <c r="E3234" s="322"/>
      <c r="F3234" s="322"/>
      <c r="G3234" s="158"/>
      <c r="H3234" s="158"/>
      <c r="I3234" s="158"/>
      <c r="J3234" s="158"/>
      <c r="K3234" s="158"/>
      <c r="L3234" s="158"/>
      <c r="M3234" s="158"/>
      <c r="N3234" s="158"/>
      <c r="O3234" s="158"/>
      <c r="P3234" s="158"/>
    </row>
    <row r="3235" spans="1:16" ht="12.75">
      <c r="A3235" s="33"/>
      <c r="B3235" s="33"/>
      <c r="C3235" s="119"/>
      <c r="D3235" s="324"/>
      <c r="E3235" s="316"/>
      <c r="F3235" s="316"/>
      <c r="G3235" s="318"/>
      <c r="H3235" s="318"/>
      <c r="I3235" s="318"/>
      <c r="J3235" s="318"/>
      <c r="K3235" s="318"/>
      <c r="L3235" s="318"/>
      <c r="M3235" s="318"/>
      <c r="N3235" s="318"/>
      <c r="O3235" s="318"/>
      <c r="P3235" s="318"/>
    </row>
    <row r="3236" spans="1:16" ht="12.75">
      <c r="A3236" s="156"/>
      <c r="B3236" s="156"/>
      <c r="C3236" s="156"/>
      <c r="D3236" s="157"/>
      <c r="E3236" s="322"/>
      <c r="F3236" s="322"/>
      <c r="G3236" s="158"/>
      <c r="H3236" s="158"/>
      <c r="I3236" s="158"/>
      <c r="J3236" s="158"/>
      <c r="K3236" s="158"/>
      <c r="L3236" s="158"/>
      <c r="M3236" s="158"/>
      <c r="N3236" s="158"/>
      <c r="O3236" s="158"/>
      <c r="P3236" s="158"/>
    </row>
    <row r="3237" spans="1:16" ht="12.75">
      <c r="A3237" s="33"/>
      <c r="B3237" s="33"/>
      <c r="C3237" s="119"/>
      <c r="D3237" s="324"/>
      <c r="E3237" s="316"/>
      <c r="F3237" s="316"/>
      <c r="G3237" s="318"/>
      <c r="H3237" s="318"/>
      <c r="I3237" s="318"/>
      <c r="J3237" s="318"/>
      <c r="K3237" s="318"/>
      <c r="L3237" s="318"/>
      <c r="M3237" s="318"/>
      <c r="N3237" s="318"/>
      <c r="O3237" s="318"/>
      <c r="P3237" s="318"/>
    </row>
    <row r="3238" spans="1:16" ht="12.75">
      <c r="A3238" s="156"/>
      <c r="B3238" s="156"/>
      <c r="C3238" s="156"/>
      <c r="D3238" s="157"/>
      <c r="E3238" s="322"/>
      <c r="F3238" s="322"/>
      <c r="G3238" s="158"/>
      <c r="H3238" s="158"/>
      <c r="I3238" s="158"/>
      <c r="J3238" s="158"/>
      <c r="K3238" s="158"/>
      <c r="L3238" s="158"/>
      <c r="M3238" s="158"/>
      <c r="N3238" s="158"/>
      <c r="O3238" s="158"/>
      <c r="P3238" s="158"/>
    </row>
    <row r="3239" spans="1:16" ht="12.75">
      <c r="A3239" s="33"/>
      <c r="B3239" s="33"/>
      <c r="C3239" s="119"/>
      <c r="D3239" s="324"/>
      <c r="E3239" s="316"/>
      <c r="F3239" s="316"/>
      <c r="G3239" s="318"/>
      <c r="H3239" s="318"/>
      <c r="I3239" s="318"/>
      <c r="J3239" s="318"/>
      <c r="K3239" s="318"/>
      <c r="L3239" s="318"/>
      <c r="M3239" s="318"/>
      <c r="N3239" s="318"/>
      <c r="O3239" s="318"/>
      <c r="P3239" s="318"/>
    </row>
    <row r="3240" spans="1:16" ht="12.75">
      <c r="A3240" s="156"/>
      <c r="B3240" s="156"/>
      <c r="C3240" s="156"/>
      <c r="D3240" s="157"/>
      <c r="E3240" s="322"/>
      <c r="F3240" s="322"/>
      <c r="G3240" s="158"/>
      <c r="H3240" s="158"/>
      <c r="I3240" s="158"/>
      <c r="J3240" s="158"/>
      <c r="K3240" s="158"/>
      <c r="L3240" s="158"/>
      <c r="M3240" s="158"/>
      <c r="N3240" s="158"/>
      <c r="O3240" s="158"/>
      <c r="P3240" s="158"/>
    </row>
    <row r="3241" spans="1:16" ht="12.75">
      <c r="A3241" s="33"/>
      <c r="B3241" s="33"/>
      <c r="C3241" s="119"/>
      <c r="D3241" s="324"/>
      <c r="E3241" s="316"/>
      <c r="F3241" s="316"/>
      <c r="G3241" s="318"/>
      <c r="H3241" s="318"/>
      <c r="I3241" s="318"/>
      <c r="J3241" s="318"/>
      <c r="K3241" s="318"/>
      <c r="L3241" s="318"/>
      <c r="M3241" s="318"/>
      <c r="N3241" s="318"/>
      <c r="O3241" s="318"/>
      <c r="P3241" s="318"/>
    </row>
    <row r="3242" spans="1:16" ht="12.75">
      <c r="A3242" s="156"/>
      <c r="B3242" s="156"/>
      <c r="C3242" s="156"/>
      <c r="D3242" s="157"/>
      <c r="E3242" s="322"/>
      <c r="F3242" s="322"/>
      <c r="G3242" s="158"/>
      <c r="H3242" s="158"/>
      <c r="I3242" s="158"/>
      <c r="J3242" s="158"/>
      <c r="K3242" s="158"/>
      <c r="L3242" s="158"/>
      <c r="M3242" s="158"/>
      <c r="N3242" s="158"/>
      <c r="O3242" s="158"/>
      <c r="P3242" s="158"/>
    </row>
    <row r="3243" spans="1:16" ht="12.75">
      <c r="A3243" s="33"/>
      <c r="B3243" s="33"/>
      <c r="C3243" s="119"/>
      <c r="D3243" s="324"/>
      <c r="E3243" s="316"/>
      <c r="F3243" s="316"/>
      <c r="G3243" s="318"/>
      <c r="H3243" s="318"/>
      <c r="I3243" s="318"/>
      <c r="J3243" s="318"/>
      <c r="K3243" s="318"/>
      <c r="L3243" s="318"/>
      <c r="M3243" s="318"/>
      <c r="N3243" s="318"/>
      <c r="O3243" s="318"/>
      <c r="P3243" s="318"/>
    </row>
    <row r="3244" spans="1:16" ht="12.75">
      <c r="A3244" s="156"/>
      <c r="B3244" s="156"/>
      <c r="C3244" s="156"/>
      <c r="D3244" s="157"/>
      <c r="E3244" s="322"/>
      <c r="F3244" s="322"/>
      <c r="G3244" s="158"/>
      <c r="H3244" s="158"/>
      <c r="I3244" s="158"/>
      <c r="J3244" s="158"/>
      <c r="K3244" s="158"/>
      <c r="L3244" s="158"/>
      <c r="M3244" s="158"/>
      <c r="N3244" s="158"/>
      <c r="O3244" s="158"/>
      <c r="P3244" s="158"/>
    </row>
    <row r="3245" spans="1:16" ht="12.75">
      <c r="A3245" s="33"/>
      <c r="B3245" s="33"/>
      <c r="C3245" s="119"/>
      <c r="D3245" s="324"/>
      <c r="E3245" s="316"/>
      <c r="F3245" s="316"/>
      <c r="G3245" s="318"/>
      <c r="H3245" s="318"/>
      <c r="I3245" s="318"/>
      <c r="J3245" s="318"/>
      <c r="K3245" s="318"/>
      <c r="L3245" s="318"/>
      <c r="M3245" s="318"/>
      <c r="N3245" s="318"/>
      <c r="O3245" s="318"/>
      <c r="P3245" s="318"/>
    </row>
    <row r="3246" spans="1:16" ht="12.75">
      <c r="A3246" s="156"/>
      <c r="B3246" s="156"/>
      <c r="C3246" s="156"/>
      <c r="D3246" s="157"/>
      <c r="E3246" s="322"/>
      <c r="F3246" s="322"/>
      <c r="G3246" s="158"/>
      <c r="H3246" s="158"/>
      <c r="I3246" s="158"/>
      <c r="J3246" s="158"/>
      <c r="K3246" s="158"/>
      <c r="L3246" s="158"/>
      <c r="M3246" s="158"/>
      <c r="N3246" s="158"/>
      <c r="O3246" s="158"/>
      <c r="P3246" s="158"/>
    </row>
    <row r="3247" spans="1:16" ht="12.75">
      <c r="A3247" s="33"/>
      <c r="B3247" s="33"/>
      <c r="C3247" s="119"/>
      <c r="D3247" s="324"/>
      <c r="E3247" s="316"/>
      <c r="F3247" s="316"/>
      <c r="G3247" s="318"/>
      <c r="H3247" s="318"/>
      <c r="I3247" s="318"/>
      <c r="J3247" s="318"/>
      <c r="K3247" s="318"/>
      <c r="L3247" s="318"/>
      <c r="M3247" s="318"/>
      <c r="N3247" s="318"/>
      <c r="O3247" s="318"/>
      <c r="P3247" s="318"/>
    </row>
    <row r="3248" spans="1:16" ht="12.75">
      <c r="A3248" s="156"/>
      <c r="B3248" s="156"/>
      <c r="C3248" s="156"/>
      <c r="D3248" s="157"/>
      <c r="E3248" s="322"/>
      <c r="F3248" s="322"/>
      <c r="G3248" s="158"/>
      <c r="H3248" s="158"/>
      <c r="I3248" s="158"/>
      <c r="J3248" s="158"/>
      <c r="K3248" s="158"/>
      <c r="L3248" s="158"/>
      <c r="M3248" s="158"/>
      <c r="N3248" s="158"/>
      <c r="O3248" s="158"/>
      <c r="P3248" s="158"/>
    </row>
    <row r="3249" spans="1:16" ht="12.75">
      <c r="A3249" s="33"/>
      <c r="B3249" s="33"/>
      <c r="C3249" s="119"/>
      <c r="D3249" s="324"/>
      <c r="E3249" s="316"/>
      <c r="F3249" s="316"/>
      <c r="G3249" s="318"/>
      <c r="H3249" s="318"/>
      <c r="I3249" s="318"/>
      <c r="J3249" s="318"/>
      <c r="K3249" s="318"/>
      <c r="L3249" s="318"/>
      <c r="M3249" s="318"/>
      <c r="N3249" s="318"/>
      <c r="O3249" s="318"/>
      <c r="P3249" s="318"/>
    </row>
    <row r="3250" spans="1:16" ht="12.75">
      <c r="A3250" s="156"/>
      <c r="B3250" s="156"/>
      <c r="C3250" s="156"/>
      <c r="D3250" s="157"/>
      <c r="E3250" s="322"/>
      <c r="F3250" s="322"/>
      <c r="G3250" s="158"/>
      <c r="H3250" s="158"/>
      <c r="I3250" s="158"/>
      <c r="J3250" s="158"/>
      <c r="K3250" s="158"/>
      <c r="L3250" s="158"/>
      <c r="M3250" s="158"/>
      <c r="N3250" s="158"/>
      <c r="O3250" s="158"/>
      <c r="P3250" s="158"/>
    </row>
    <row r="3251" spans="1:16" ht="12.75">
      <c r="A3251" s="33"/>
      <c r="B3251" s="33"/>
      <c r="C3251" s="119"/>
      <c r="D3251" s="324"/>
      <c r="E3251" s="316"/>
      <c r="F3251" s="316"/>
      <c r="G3251" s="318"/>
      <c r="H3251" s="318"/>
      <c r="I3251" s="318"/>
      <c r="J3251" s="318"/>
      <c r="K3251" s="318"/>
      <c r="L3251" s="318"/>
      <c r="M3251" s="318"/>
      <c r="N3251" s="318"/>
      <c r="O3251" s="318"/>
      <c r="P3251" s="318"/>
    </row>
    <row r="3252" spans="1:16" ht="12.75">
      <c r="A3252" s="156"/>
      <c r="B3252" s="156"/>
      <c r="C3252" s="156"/>
      <c r="D3252" s="157"/>
      <c r="E3252" s="322"/>
      <c r="F3252" s="322"/>
      <c r="G3252" s="158"/>
      <c r="H3252" s="158"/>
      <c r="I3252" s="158"/>
      <c r="J3252" s="158"/>
      <c r="K3252" s="158"/>
      <c r="L3252" s="158"/>
      <c r="M3252" s="158"/>
      <c r="N3252" s="158"/>
      <c r="O3252" s="158"/>
      <c r="P3252" s="158"/>
    </row>
    <row r="3253" spans="1:16" ht="12.75">
      <c r="A3253" s="33"/>
      <c r="B3253" s="33"/>
      <c r="C3253" s="119"/>
      <c r="D3253" s="324"/>
      <c r="E3253" s="316"/>
      <c r="F3253" s="316"/>
      <c r="G3253" s="318"/>
      <c r="H3253" s="318"/>
      <c r="I3253" s="318"/>
      <c r="J3253" s="318"/>
      <c r="K3253" s="318"/>
      <c r="L3253" s="318"/>
      <c r="M3253" s="318"/>
      <c r="N3253" s="318"/>
      <c r="O3253" s="318"/>
      <c r="P3253" s="318"/>
    </row>
    <row r="3254" spans="1:16" ht="12.75">
      <c r="A3254" s="156"/>
      <c r="B3254" s="156"/>
      <c r="C3254" s="156"/>
      <c r="D3254" s="157"/>
      <c r="E3254" s="322"/>
      <c r="F3254" s="322"/>
      <c r="G3254" s="158"/>
      <c r="H3254" s="158"/>
      <c r="I3254" s="158"/>
      <c r="J3254" s="158"/>
      <c r="K3254" s="158"/>
      <c r="L3254" s="158"/>
      <c r="M3254" s="158"/>
      <c r="N3254" s="158"/>
      <c r="O3254" s="158"/>
      <c r="P3254" s="158"/>
    </row>
    <row r="3255" spans="1:16" ht="12.75">
      <c r="A3255" s="33"/>
      <c r="B3255" s="33"/>
      <c r="C3255" s="119"/>
      <c r="D3255" s="324"/>
      <c r="E3255" s="316"/>
      <c r="F3255" s="316"/>
      <c r="G3255" s="318"/>
      <c r="H3255" s="318"/>
      <c r="I3255" s="318"/>
      <c r="J3255" s="318"/>
      <c r="K3255" s="318"/>
      <c r="L3255" s="318"/>
      <c r="M3255" s="318"/>
      <c r="N3255" s="318"/>
      <c r="O3255" s="318"/>
      <c r="P3255" s="318"/>
    </row>
    <row r="3256" spans="1:16" ht="12.75">
      <c r="A3256" s="156"/>
      <c r="B3256" s="156"/>
      <c r="C3256" s="156"/>
      <c r="D3256" s="157"/>
      <c r="E3256" s="322"/>
      <c r="F3256" s="322"/>
      <c r="G3256" s="158"/>
      <c r="H3256" s="158"/>
      <c r="I3256" s="158"/>
      <c r="J3256" s="158"/>
      <c r="K3256" s="158"/>
      <c r="L3256" s="158"/>
      <c r="M3256" s="158"/>
      <c r="N3256" s="158"/>
      <c r="O3256" s="158"/>
      <c r="P3256" s="158"/>
    </row>
    <row r="3257" spans="1:16" ht="12.75">
      <c r="A3257" s="33"/>
      <c r="B3257" s="33"/>
      <c r="C3257" s="119"/>
      <c r="D3257" s="324"/>
      <c r="E3257" s="316"/>
      <c r="F3257" s="316"/>
      <c r="G3257" s="318"/>
      <c r="H3257" s="318"/>
      <c r="I3257" s="318"/>
      <c r="J3257" s="318"/>
      <c r="K3257" s="318"/>
      <c r="L3257" s="318"/>
      <c r="M3257" s="318"/>
      <c r="N3257" s="318"/>
      <c r="O3257" s="318"/>
      <c r="P3257" s="318"/>
    </row>
    <row r="3258" spans="1:16" ht="12.75">
      <c r="A3258" s="156"/>
      <c r="B3258" s="156"/>
      <c r="C3258" s="156"/>
      <c r="D3258" s="157"/>
      <c r="E3258" s="322"/>
      <c r="F3258" s="322"/>
      <c r="G3258" s="158"/>
      <c r="H3258" s="158"/>
      <c r="I3258" s="158"/>
      <c r="J3258" s="158"/>
      <c r="K3258" s="158"/>
      <c r="L3258" s="158"/>
      <c r="M3258" s="158"/>
      <c r="N3258" s="158"/>
      <c r="O3258" s="158"/>
      <c r="P3258" s="158"/>
    </row>
    <row r="3259" spans="1:16" ht="12.75">
      <c r="A3259" s="33"/>
      <c r="B3259" s="33"/>
      <c r="C3259" s="119"/>
      <c r="D3259" s="324"/>
      <c r="E3259" s="316"/>
      <c r="F3259" s="316"/>
      <c r="G3259" s="318"/>
      <c r="H3259" s="318"/>
      <c r="I3259" s="318"/>
      <c r="J3259" s="318"/>
      <c r="K3259" s="318"/>
      <c r="L3259" s="318"/>
      <c r="M3259" s="318"/>
      <c r="N3259" s="318"/>
      <c r="O3259" s="318"/>
      <c r="P3259" s="318"/>
    </row>
    <row r="3260" spans="1:16" ht="12.75">
      <c r="A3260" s="156"/>
      <c r="B3260" s="156"/>
      <c r="C3260" s="156"/>
      <c r="D3260" s="157"/>
      <c r="E3260" s="322"/>
      <c r="F3260" s="322"/>
      <c r="G3260" s="158"/>
      <c r="H3260" s="158"/>
      <c r="I3260" s="158"/>
      <c r="J3260" s="158"/>
      <c r="K3260" s="158"/>
      <c r="L3260" s="158"/>
      <c r="M3260" s="158"/>
      <c r="N3260" s="158"/>
      <c r="O3260" s="158"/>
      <c r="P3260" s="158"/>
    </row>
    <row r="3261" spans="1:16" ht="12.75">
      <c r="A3261" s="33"/>
      <c r="B3261" s="33"/>
      <c r="C3261" s="119"/>
      <c r="D3261" s="324"/>
      <c r="E3261" s="316"/>
      <c r="F3261" s="316"/>
      <c r="G3261" s="318"/>
      <c r="H3261" s="318"/>
      <c r="I3261" s="318"/>
      <c r="J3261" s="318"/>
      <c r="K3261" s="318"/>
      <c r="L3261" s="318"/>
      <c r="M3261" s="318"/>
      <c r="N3261" s="318"/>
      <c r="O3261" s="318"/>
      <c r="P3261" s="318"/>
    </row>
    <row r="3262" spans="1:16" ht="12.75">
      <c r="A3262" s="156"/>
      <c r="B3262" s="156"/>
      <c r="C3262" s="156"/>
      <c r="D3262" s="157"/>
      <c r="E3262" s="322"/>
      <c r="F3262" s="322"/>
      <c r="G3262" s="158"/>
      <c r="H3262" s="158"/>
      <c r="I3262" s="158"/>
      <c r="J3262" s="158"/>
      <c r="K3262" s="158"/>
      <c r="L3262" s="158"/>
      <c r="M3262" s="158"/>
      <c r="N3262" s="158"/>
      <c r="O3262" s="158"/>
      <c r="P3262" s="158"/>
    </row>
    <row r="3263" spans="1:16" ht="12.75">
      <c r="A3263" s="33"/>
      <c r="B3263" s="33"/>
      <c r="C3263" s="119"/>
      <c r="D3263" s="324"/>
      <c r="E3263" s="316"/>
      <c r="F3263" s="316"/>
      <c r="G3263" s="318"/>
      <c r="H3263" s="318"/>
      <c r="I3263" s="318"/>
      <c r="J3263" s="318"/>
      <c r="K3263" s="318"/>
      <c r="L3263" s="318"/>
      <c r="M3263" s="318"/>
      <c r="N3263" s="318"/>
      <c r="O3263" s="318"/>
      <c r="P3263" s="318"/>
    </row>
    <row r="3264" spans="1:16" ht="12.75">
      <c r="A3264" s="156"/>
      <c r="B3264" s="156"/>
      <c r="C3264" s="156"/>
      <c r="D3264" s="157"/>
      <c r="E3264" s="322"/>
      <c r="F3264" s="322"/>
      <c r="G3264" s="158"/>
      <c r="H3264" s="158"/>
      <c r="I3264" s="158"/>
      <c r="J3264" s="158"/>
      <c r="K3264" s="158"/>
      <c r="L3264" s="158"/>
      <c r="M3264" s="158"/>
      <c r="N3264" s="158"/>
      <c r="O3264" s="158"/>
      <c r="P3264" s="158"/>
    </row>
    <row r="3265" spans="1:16" ht="12.75">
      <c r="A3265" s="33"/>
      <c r="B3265" s="33"/>
      <c r="C3265" s="119"/>
      <c r="D3265" s="324"/>
      <c r="E3265" s="316"/>
      <c r="F3265" s="316"/>
      <c r="G3265" s="318"/>
      <c r="H3265" s="318"/>
      <c r="I3265" s="318"/>
      <c r="J3265" s="318"/>
      <c r="K3265" s="318"/>
      <c r="L3265" s="318"/>
      <c r="M3265" s="318"/>
      <c r="N3265" s="318"/>
      <c r="O3265" s="318"/>
      <c r="P3265" s="318"/>
    </row>
    <row r="3266" spans="1:16" ht="12.75">
      <c r="A3266" s="156"/>
      <c r="B3266" s="156"/>
      <c r="C3266" s="156"/>
      <c r="D3266" s="157"/>
      <c r="E3266" s="322"/>
      <c r="F3266" s="322"/>
      <c r="G3266" s="158"/>
      <c r="H3266" s="158"/>
      <c r="I3266" s="158"/>
      <c r="J3266" s="158"/>
      <c r="K3266" s="158"/>
      <c r="L3266" s="158"/>
      <c r="M3266" s="158"/>
      <c r="N3266" s="158"/>
      <c r="O3266" s="158"/>
      <c r="P3266" s="158"/>
    </row>
    <row r="3267" spans="1:16" ht="12.75">
      <c r="A3267" s="33"/>
      <c r="B3267" s="33"/>
      <c r="C3267" s="119"/>
      <c r="D3267" s="324"/>
      <c r="E3267" s="316"/>
      <c r="F3267" s="316"/>
      <c r="G3267" s="318"/>
      <c r="H3267" s="318"/>
      <c r="I3267" s="318"/>
      <c r="J3267" s="318"/>
      <c r="K3267" s="318"/>
      <c r="L3267" s="318"/>
      <c r="M3267" s="318"/>
      <c r="N3267" s="318"/>
      <c r="O3267" s="318"/>
      <c r="P3267" s="318"/>
    </row>
    <row r="3268" spans="1:16" ht="12.75">
      <c r="A3268" s="156"/>
      <c r="B3268" s="156"/>
      <c r="C3268" s="156"/>
      <c r="D3268" s="157"/>
      <c r="E3268" s="322"/>
      <c r="F3268" s="322"/>
      <c r="G3268" s="158"/>
      <c r="H3268" s="158"/>
      <c r="I3268" s="158"/>
      <c r="J3268" s="158"/>
      <c r="K3268" s="158"/>
      <c r="L3268" s="158"/>
      <c r="M3268" s="158"/>
      <c r="N3268" s="158"/>
      <c r="O3268" s="158"/>
      <c r="P3268" s="158"/>
    </row>
    <row r="3269" spans="1:16" ht="12.75">
      <c r="A3269" s="33"/>
      <c r="B3269" s="33"/>
      <c r="C3269" s="119"/>
      <c r="D3269" s="324"/>
      <c r="E3269" s="316"/>
      <c r="F3269" s="316"/>
      <c r="G3269" s="318"/>
      <c r="H3269" s="318"/>
      <c r="I3269" s="318"/>
      <c r="J3269" s="318"/>
      <c r="K3269" s="318"/>
      <c r="L3269" s="318"/>
      <c r="M3269" s="318"/>
      <c r="N3269" s="318"/>
      <c r="O3269" s="318"/>
      <c r="P3269" s="318"/>
    </row>
    <row r="3270" spans="1:16" ht="12.75">
      <c r="A3270" s="156"/>
      <c r="B3270" s="156"/>
      <c r="C3270" s="156"/>
      <c r="D3270" s="157"/>
      <c r="E3270" s="322"/>
      <c r="F3270" s="322"/>
      <c r="G3270" s="158"/>
      <c r="H3270" s="158"/>
      <c r="I3270" s="158"/>
      <c r="J3270" s="158"/>
      <c r="K3270" s="158"/>
      <c r="L3270" s="158"/>
      <c r="M3270" s="158"/>
      <c r="N3270" s="158"/>
      <c r="O3270" s="158"/>
      <c r="P3270" s="158"/>
    </row>
    <row r="3271" spans="1:16" ht="12.75">
      <c r="A3271" s="33"/>
      <c r="B3271" s="33"/>
      <c r="C3271" s="119"/>
      <c r="D3271" s="324"/>
      <c r="E3271" s="316"/>
      <c r="F3271" s="316"/>
      <c r="G3271" s="318"/>
      <c r="H3271" s="318"/>
      <c r="I3271" s="318"/>
      <c r="J3271" s="318"/>
      <c r="K3271" s="318"/>
      <c r="L3271" s="318"/>
      <c r="M3271" s="318"/>
      <c r="N3271" s="318"/>
      <c r="O3271" s="318"/>
      <c r="P3271" s="318"/>
    </row>
    <row r="3272" spans="1:16" ht="12.75">
      <c r="A3272" s="156"/>
      <c r="B3272" s="156"/>
      <c r="C3272" s="156"/>
      <c r="D3272" s="157"/>
      <c r="E3272" s="322"/>
      <c r="F3272" s="322"/>
      <c r="G3272" s="158"/>
      <c r="H3272" s="158"/>
      <c r="I3272" s="158"/>
      <c r="J3272" s="158"/>
      <c r="K3272" s="158"/>
      <c r="L3272" s="158"/>
      <c r="M3272" s="158"/>
      <c r="N3272" s="158"/>
      <c r="O3272" s="158"/>
      <c r="P3272" s="158"/>
    </row>
    <row r="3273" spans="1:16" ht="12.75">
      <c r="A3273" s="33"/>
      <c r="B3273" s="33"/>
      <c r="C3273" s="119"/>
      <c r="D3273" s="324"/>
      <c r="E3273" s="316"/>
      <c r="F3273" s="316"/>
      <c r="G3273" s="318"/>
      <c r="H3273" s="318"/>
      <c r="I3273" s="318"/>
      <c r="J3273" s="318"/>
      <c r="K3273" s="318"/>
      <c r="L3273" s="318"/>
      <c r="M3273" s="318"/>
      <c r="N3273" s="318"/>
      <c r="O3273" s="318"/>
      <c r="P3273" s="318"/>
    </row>
    <row r="3274" spans="1:16" ht="12.75">
      <c r="A3274" s="156"/>
      <c r="B3274" s="156"/>
      <c r="C3274" s="156"/>
      <c r="D3274" s="157"/>
      <c r="E3274" s="322"/>
      <c r="F3274" s="322"/>
      <c r="G3274" s="158"/>
      <c r="H3274" s="158"/>
      <c r="I3274" s="158"/>
      <c r="J3274" s="158"/>
      <c r="K3274" s="158"/>
      <c r="L3274" s="158"/>
      <c r="M3274" s="158"/>
      <c r="N3274" s="158"/>
      <c r="O3274" s="158"/>
      <c r="P3274" s="158"/>
    </row>
    <row r="3275" spans="1:16" ht="12.75">
      <c r="A3275" s="33"/>
      <c r="B3275" s="33"/>
      <c r="C3275" s="119"/>
      <c r="D3275" s="324"/>
      <c r="E3275" s="316"/>
      <c r="F3275" s="316"/>
      <c r="G3275" s="318"/>
      <c r="H3275" s="318"/>
      <c r="I3275" s="318"/>
      <c r="J3275" s="318"/>
      <c r="K3275" s="318"/>
      <c r="L3275" s="318"/>
      <c r="M3275" s="318"/>
      <c r="N3275" s="318"/>
      <c r="O3275" s="318"/>
      <c r="P3275" s="318"/>
    </row>
    <row r="3276" spans="1:16" ht="12.75">
      <c r="A3276" s="156"/>
      <c r="B3276" s="156"/>
      <c r="C3276" s="156"/>
      <c r="D3276" s="157"/>
      <c r="E3276" s="322"/>
      <c r="F3276" s="322"/>
      <c r="G3276" s="158"/>
      <c r="H3276" s="158"/>
      <c r="I3276" s="158"/>
      <c r="J3276" s="158"/>
      <c r="K3276" s="158"/>
      <c r="L3276" s="158"/>
      <c r="M3276" s="158"/>
      <c r="N3276" s="158"/>
      <c r="O3276" s="158"/>
      <c r="P3276" s="158"/>
    </row>
    <row r="3277" spans="1:16" ht="12.75">
      <c r="A3277" s="33"/>
      <c r="B3277" s="33"/>
      <c r="C3277" s="119"/>
      <c r="D3277" s="324"/>
      <c r="E3277" s="316"/>
      <c r="F3277" s="316"/>
      <c r="G3277" s="318"/>
      <c r="H3277" s="318"/>
      <c r="I3277" s="318"/>
      <c r="J3277" s="318"/>
      <c r="K3277" s="318"/>
      <c r="L3277" s="318"/>
      <c r="M3277" s="318"/>
      <c r="N3277" s="318"/>
      <c r="O3277" s="318"/>
      <c r="P3277" s="318"/>
    </row>
    <row r="3278" spans="1:16" ht="12.75">
      <c r="A3278" s="156"/>
      <c r="B3278" s="156"/>
      <c r="C3278" s="156"/>
      <c r="D3278" s="157"/>
      <c r="E3278" s="322"/>
      <c r="F3278" s="322"/>
      <c r="G3278" s="158"/>
      <c r="H3278" s="158"/>
      <c r="I3278" s="158"/>
      <c r="J3278" s="158"/>
      <c r="K3278" s="158"/>
      <c r="L3278" s="158"/>
      <c r="M3278" s="158"/>
      <c r="N3278" s="158"/>
      <c r="O3278" s="158"/>
      <c r="P3278" s="158"/>
    </row>
    <row r="3279" spans="1:16" ht="12.75">
      <c r="A3279" s="33"/>
      <c r="B3279" s="33"/>
      <c r="C3279" s="119"/>
      <c r="D3279" s="324"/>
      <c r="E3279" s="316"/>
      <c r="F3279" s="316"/>
      <c r="G3279" s="318"/>
      <c r="H3279" s="318"/>
      <c r="I3279" s="318"/>
      <c r="J3279" s="318"/>
      <c r="K3279" s="318"/>
      <c r="L3279" s="318"/>
      <c r="M3279" s="318"/>
      <c r="N3279" s="318"/>
      <c r="O3279" s="318"/>
      <c r="P3279" s="318"/>
    </row>
    <row r="3280" spans="1:16" ht="12.75">
      <c r="A3280" s="156"/>
      <c r="B3280" s="156"/>
      <c r="C3280" s="156"/>
      <c r="D3280" s="157"/>
      <c r="E3280" s="322"/>
      <c r="F3280" s="322"/>
      <c r="G3280" s="158"/>
      <c r="H3280" s="158"/>
      <c r="I3280" s="158"/>
      <c r="J3280" s="158"/>
      <c r="K3280" s="158"/>
      <c r="L3280" s="158"/>
      <c r="M3280" s="158"/>
      <c r="N3280" s="158"/>
      <c r="O3280" s="158"/>
      <c r="P3280" s="158"/>
    </row>
    <row r="3281" spans="1:16" ht="12.75">
      <c r="A3281" s="33"/>
      <c r="B3281" s="33"/>
      <c r="C3281" s="119"/>
      <c r="D3281" s="324"/>
      <c r="E3281" s="316"/>
      <c r="F3281" s="316"/>
      <c r="G3281" s="318"/>
      <c r="H3281" s="318"/>
      <c r="I3281" s="318"/>
      <c r="J3281" s="318"/>
      <c r="K3281" s="318"/>
      <c r="L3281" s="318"/>
      <c r="M3281" s="318"/>
      <c r="N3281" s="318"/>
      <c r="O3281" s="318"/>
      <c r="P3281" s="318"/>
    </row>
    <row r="3282" spans="1:16" ht="12.75">
      <c r="A3282" s="156"/>
      <c r="B3282" s="156"/>
      <c r="C3282" s="156"/>
      <c r="D3282" s="157"/>
      <c r="E3282" s="322"/>
      <c r="F3282" s="322"/>
      <c r="G3282" s="158"/>
      <c r="H3282" s="158"/>
      <c r="I3282" s="158"/>
      <c r="J3282" s="158"/>
      <c r="K3282" s="158"/>
      <c r="L3282" s="158"/>
      <c r="M3282" s="158"/>
      <c r="N3282" s="158"/>
      <c r="O3282" s="158"/>
      <c r="P3282" s="158"/>
    </row>
    <row r="3283" spans="1:16" ht="12.75">
      <c r="A3283" s="33"/>
      <c r="B3283" s="33"/>
      <c r="C3283" s="119"/>
      <c r="D3283" s="324"/>
      <c r="E3283" s="316"/>
      <c r="F3283" s="316"/>
      <c r="G3283" s="318"/>
      <c r="H3283" s="318"/>
      <c r="I3283" s="318"/>
      <c r="J3283" s="318"/>
      <c r="K3283" s="318"/>
      <c r="L3283" s="318"/>
      <c r="M3283" s="318"/>
      <c r="N3283" s="318"/>
      <c r="O3283" s="318"/>
      <c r="P3283" s="318"/>
    </row>
    <row r="3284" spans="1:16" ht="12.75">
      <c r="A3284" s="156"/>
      <c r="B3284" s="156"/>
      <c r="C3284" s="156"/>
      <c r="D3284" s="157"/>
      <c r="E3284" s="322"/>
      <c r="F3284" s="322"/>
      <c r="G3284" s="158"/>
      <c r="H3284" s="158"/>
      <c r="I3284" s="158"/>
      <c r="J3284" s="158"/>
      <c r="K3284" s="158"/>
      <c r="L3284" s="158"/>
      <c r="M3284" s="158"/>
      <c r="N3284" s="158"/>
      <c r="O3284" s="158"/>
      <c r="P3284" s="158"/>
    </row>
    <row r="3285" spans="1:16" ht="12.75">
      <c r="A3285" s="33"/>
      <c r="B3285" s="33"/>
      <c r="C3285" s="119"/>
      <c r="D3285" s="324"/>
      <c r="E3285" s="316"/>
      <c r="F3285" s="316"/>
      <c r="G3285" s="318"/>
      <c r="H3285" s="318"/>
      <c r="I3285" s="318"/>
      <c r="J3285" s="318"/>
      <c r="K3285" s="318"/>
      <c r="L3285" s="318"/>
      <c r="M3285" s="318"/>
      <c r="N3285" s="318"/>
      <c r="O3285" s="318"/>
      <c r="P3285" s="318"/>
    </row>
    <row r="3286" spans="1:16" ht="12.75">
      <c r="A3286" s="156"/>
      <c r="B3286" s="156"/>
      <c r="C3286" s="156"/>
      <c r="D3286" s="157"/>
      <c r="E3286" s="322"/>
      <c r="F3286" s="322"/>
      <c r="G3286" s="158"/>
      <c r="H3286" s="158"/>
      <c r="I3286" s="158"/>
      <c r="J3286" s="158"/>
      <c r="K3286" s="158"/>
      <c r="L3286" s="158"/>
      <c r="M3286" s="158"/>
      <c r="N3286" s="158"/>
      <c r="O3286" s="158"/>
      <c r="P3286" s="158"/>
    </row>
    <row r="3287" spans="1:16" ht="12.75">
      <c r="A3287" s="33"/>
      <c r="B3287" s="33"/>
      <c r="C3287" s="119"/>
      <c r="D3287" s="324"/>
      <c r="E3287" s="316"/>
      <c r="F3287" s="316"/>
      <c r="G3287" s="318"/>
      <c r="H3287" s="318"/>
      <c r="I3287" s="318"/>
      <c r="J3287" s="318"/>
      <c r="K3287" s="318"/>
      <c r="L3287" s="318"/>
      <c r="M3287" s="318"/>
      <c r="N3287" s="318"/>
      <c r="O3287" s="318"/>
      <c r="P3287" s="318"/>
    </row>
    <row r="3288" spans="1:16" ht="12.75">
      <c r="A3288" s="156"/>
      <c r="B3288" s="156"/>
      <c r="C3288" s="156"/>
      <c r="D3288" s="157"/>
      <c r="E3288" s="322"/>
      <c r="F3288" s="322"/>
      <c r="G3288" s="158"/>
      <c r="H3288" s="158"/>
      <c r="I3288" s="158"/>
      <c r="J3288" s="158"/>
      <c r="K3288" s="158"/>
      <c r="L3288" s="158"/>
      <c r="M3288" s="158"/>
      <c r="N3288" s="158"/>
      <c r="O3288" s="158"/>
      <c r="P3288" s="158"/>
    </row>
    <row r="3289" spans="1:16" ht="12.75">
      <c r="A3289" s="33"/>
      <c r="B3289" s="33"/>
      <c r="C3289" s="119"/>
      <c r="D3289" s="324"/>
      <c r="E3289" s="316"/>
      <c r="F3289" s="316"/>
      <c r="G3289" s="318"/>
      <c r="H3289" s="318"/>
      <c r="I3289" s="318"/>
      <c r="J3289" s="318"/>
      <c r="K3289" s="318"/>
      <c r="L3289" s="318"/>
      <c r="M3289" s="318"/>
      <c r="N3289" s="318"/>
      <c r="O3289" s="318"/>
      <c r="P3289" s="318"/>
    </row>
    <row r="3290" spans="1:16" ht="12.75">
      <c r="A3290" s="156"/>
      <c r="B3290" s="156"/>
      <c r="C3290" s="156"/>
      <c r="D3290" s="157"/>
      <c r="E3290" s="322"/>
      <c r="F3290" s="322"/>
      <c r="G3290" s="158"/>
      <c r="H3290" s="158"/>
      <c r="I3290" s="158"/>
      <c r="J3290" s="158"/>
      <c r="K3290" s="158"/>
      <c r="L3290" s="158"/>
      <c r="M3290" s="158"/>
      <c r="N3290" s="158"/>
      <c r="O3290" s="158"/>
      <c r="P3290" s="158"/>
    </row>
    <row r="3291" spans="1:16" ht="12.75">
      <c r="A3291" s="33"/>
      <c r="B3291" s="33"/>
      <c r="C3291" s="119"/>
      <c r="D3291" s="324"/>
      <c r="E3291" s="316"/>
      <c r="F3291" s="316"/>
      <c r="G3291" s="318"/>
      <c r="H3291" s="318"/>
      <c r="I3291" s="318"/>
      <c r="J3291" s="318"/>
      <c r="K3291" s="318"/>
      <c r="L3291" s="318"/>
      <c r="M3291" s="318"/>
      <c r="N3291" s="318"/>
      <c r="O3291" s="318"/>
      <c r="P3291" s="318"/>
    </row>
    <row r="3292" spans="1:16" ht="12.75">
      <c r="A3292" s="156"/>
      <c r="B3292" s="156"/>
      <c r="C3292" s="156"/>
      <c r="D3292" s="157"/>
      <c r="E3292" s="322"/>
      <c r="F3292" s="322"/>
      <c r="G3292" s="158"/>
      <c r="H3292" s="158"/>
      <c r="I3292" s="158"/>
      <c r="J3292" s="158"/>
      <c r="K3292" s="158"/>
      <c r="L3292" s="158"/>
      <c r="M3292" s="158"/>
      <c r="N3292" s="158"/>
      <c r="O3292" s="158"/>
      <c r="P3292" s="158"/>
    </row>
    <row r="3293" spans="1:16" ht="12.75">
      <c r="A3293" s="33"/>
      <c r="B3293" s="33"/>
      <c r="C3293" s="119"/>
      <c r="D3293" s="324"/>
      <c r="E3293" s="316"/>
      <c r="F3293" s="316"/>
      <c r="G3293" s="318"/>
      <c r="H3293" s="318"/>
      <c r="I3293" s="318"/>
      <c r="J3293" s="318"/>
      <c r="K3293" s="318"/>
      <c r="L3293" s="318"/>
      <c r="M3293" s="318"/>
      <c r="N3293" s="318"/>
      <c r="O3293" s="318"/>
      <c r="P3293" s="318"/>
    </row>
    <row r="3294" spans="1:16" ht="12.75">
      <c r="A3294" s="156"/>
      <c r="B3294" s="156"/>
      <c r="C3294" s="156"/>
      <c r="D3294" s="157"/>
      <c r="E3294" s="322"/>
      <c r="F3294" s="322"/>
      <c r="G3294" s="158"/>
      <c r="H3294" s="158"/>
      <c r="I3294" s="158"/>
      <c r="J3294" s="158"/>
      <c r="K3294" s="158"/>
      <c r="L3294" s="158"/>
      <c r="M3294" s="158"/>
      <c r="N3294" s="158"/>
      <c r="O3294" s="158"/>
      <c r="P3294" s="158"/>
    </row>
    <row r="3295" spans="1:16" ht="12.75">
      <c r="A3295" s="33"/>
      <c r="B3295" s="33"/>
      <c r="C3295" s="119"/>
      <c r="D3295" s="324"/>
      <c r="E3295" s="316"/>
      <c r="F3295" s="316"/>
      <c r="G3295" s="318"/>
      <c r="H3295" s="318"/>
      <c r="I3295" s="318"/>
      <c r="J3295" s="318"/>
      <c r="K3295" s="318"/>
      <c r="L3295" s="318"/>
      <c r="M3295" s="318"/>
      <c r="N3295" s="318"/>
      <c r="O3295" s="318"/>
      <c r="P3295" s="318"/>
    </row>
    <row r="3296" spans="1:16" ht="12.75">
      <c r="A3296" s="156"/>
      <c r="B3296" s="156"/>
      <c r="C3296" s="156"/>
      <c r="D3296" s="157"/>
      <c r="E3296" s="322"/>
      <c r="F3296" s="322"/>
      <c r="G3296" s="158"/>
      <c r="H3296" s="158"/>
      <c r="I3296" s="158"/>
      <c r="J3296" s="158"/>
      <c r="K3296" s="158"/>
      <c r="L3296" s="158"/>
      <c r="M3296" s="158"/>
      <c r="N3296" s="158"/>
      <c r="O3296" s="158"/>
      <c r="P3296" s="158"/>
    </row>
    <row r="3297" spans="1:16" ht="12.75">
      <c r="A3297" s="33"/>
      <c r="B3297" s="33"/>
      <c r="C3297" s="119"/>
      <c r="D3297" s="324"/>
      <c r="E3297" s="316"/>
      <c r="F3297" s="316"/>
      <c r="G3297" s="318"/>
      <c r="H3297" s="318"/>
      <c r="I3297" s="318"/>
      <c r="J3297" s="318"/>
      <c r="K3297" s="318"/>
      <c r="L3297" s="318"/>
      <c r="M3297" s="318"/>
      <c r="N3297" s="318"/>
      <c r="O3297" s="318"/>
      <c r="P3297" s="318"/>
    </row>
    <row r="3298" spans="1:16" ht="12.75">
      <c r="A3298" s="156"/>
      <c r="B3298" s="156"/>
      <c r="C3298" s="156"/>
      <c r="D3298" s="157"/>
      <c r="E3298" s="322"/>
      <c r="F3298" s="322"/>
      <c r="G3298" s="158"/>
      <c r="H3298" s="158"/>
      <c r="I3298" s="158"/>
      <c r="J3298" s="158"/>
      <c r="K3298" s="158"/>
      <c r="L3298" s="158"/>
      <c r="M3298" s="158"/>
      <c r="N3298" s="158"/>
      <c r="O3298" s="158"/>
      <c r="P3298" s="158"/>
    </row>
    <row r="3299" spans="1:16" ht="12.75">
      <c r="A3299" s="33"/>
      <c r="B3299" s="33"/>
      <c r="C3299" s="119"/>
      <c r="D3299" s="324"/>
      <c r="E3299" s="316"/>
      <c r="F3299" s="316"/>
      <c r="G3299" s="318"/>
      <c r="H3299" s="318"/>
      <c r="I3299" s="318"/>
      <c r="J3299" s="318"/>
      <c r="K3299" s="318"/>
      <c r="L3299" s="318"/>
      <c r="M3299" s="318"/>
      <c r="N3299" s="318"/>
      <c r="O3299" s="318"/>
      <c r="P3299" s="318"/>
    </row>
    <row r="3300" spans="1:16" ht="12.75">
      <c r="A3300" s="156"/>
      <c r="B3300" s="156"/>
      <c r="C3300" s="156"/>
      <c r="D3300" s="157"/>
      <c r="E3300" s="322"/>
      <c r="F3300" s="322"/>
      <c r="G3300" s="158"/>
      <c r="H3300" s="158"/>
      <c r="I3300" s="158"/>
      <c r="J3300" s="158"/>
      <c r="K3300" s="158"/>
      <c r="L3300" s="158"/>
      <c r="M3300" s="158"/>
      <c r="N3300" s="158"/>
      <c r="O3300" s="158"/>
      <c r="P3300" s="158"/>
    </row>
    <row r="3301" spans="1:16" ht="12.75">
      <c r="A3301" s="33"/>
      <c r="B3301" s="33"/>
      <c r="C3301" s="119"/>
      <c r="D3301" s="324"/>
      <c r="E3301" s="316"/>
      <c r="F3301" s="316"/>
      <c r="G3301" s="318"/>
      <c r="H3301" s="318"/>
      <c r="I3301" s="318"/>
      <c r="J3301" s="318"/>
      <c r="K3301" s="318"/>
      <c r="L3301" s="318"/>
      <c r="M3301" s="318"/>
      <c r="N3301" s="318"/>
      <c r="O3301" s="318"/>
      <c r="P3301" s="318"/>
    </row>
    <row r="3302" spans="1:16" ht="12.75">
      <c r="A3302" s="156"/>
      <c r="B3302" s="156"/>
      <c r="C3302" s="156"/>
      <c r="D3302" s="157"/>
      <c r="E3302" s="322"/>
      <c r="F3302" s="322"/>
      <c r="G3302" s="158"/>
      <c r="H3302" s="158"/>
      <c r="I3302" s="158"/>
      <c r="J3302" s="158"/>
      <c r="K3302" s="158"/>
      <c r="L3302" s="158"/>
      <c r="M3302" s="158"/>
      <c r="N3302" s="158"/>
      <c r="O3302" s="158"/>
      <c r="P3302" s="158"/>
    </row>
    <row r="3303" spans="1:16" ht="12.75">
      <c r="A3303" s="33"/>
      <c r="B3303" s="33"/>
      <c r="C3303" s="119"/>
      <c r="D3303" s="324"/>
      <c r="E3303" s="316"/>
      <c r="F3303" s="316"/>
      <c r="G3303" s="318"/>
      <c r="H3303" s="318"/>
      <c r="I3303" s="318"/>
      <c r="J3303" s="318"/>
      <c r="K3303" s="318"/>
      <c r="L3303" s="318"/>
      <c r="M3303" s="318"/>
      <c r="N3303" s="318"/>
      <c r="O3303" s="318"/>
      <c r="P3303" s="318"/>
    </row>
    <row r="3304" spans="1:16" ht="12.75">
      <c r="A3304" s="156"/>
      <c r="B3304" s="156"/>
      <c r="C3304" s="156"/>
      <c r="D3304" s="157"/>
      <c r="E3304" s="322"/>
      <c r="F3304" s="322"/>
      <c r="G3304" s="158"/>
      <c r="H3304" s="158"/>
      <c r="I3304" s="158"/>
      <c r="J3304" s="158"/>
      <c r="K3304" s="158"/>
      <c r="L3304" s="158"/>
      <c r="M3304" s="158"/>
      <c r="N3304" s="158"/>
      <c r="O3304" s="158"/>
      <c r="P3304" s="158"/>
    </row>
    <row r="3305" spans="1:16" ht="12.75">
      <c r="A3305" s="33"/>
      <c r="B3305" s="33"/>
      <c r="C3305" s="119"/>
      <c r="D3305" s="324"/>
      <c r="E3305" s="316"/>
      <c r="F3305" s="316"/>
      <c r="G3305" s="318"/>
      <c r="H3305" s="318"/>
      <c r="I3305" s="318"/>
      <c r="J3305" s="318"/>
      <c r="K3305" s="318"/>
      <c r="L3305" s="318"/>
      <c r="M3305" s="318"/>
      <c r="N3305" s="318"/>
      <c r="O3305" s="318"/>
      <c r="P3305" s="318"/>
    </row>
    <row r="3306" spans="1:16" ht="12.75">
      <c r="A3306" s="156"/>
      <c r="B3306" s="156"/>
      <c r="C3306" s="156"/>
      <c r="D3306" s="157"/>
      <c r="E3306" s="322"/>
      <c r="F3306" s="322"/>
      <c r="G3306" s="158"/>
      <c r="H3306" s="158"/>
      <c r="I3306" s="158"/>
      <c r="J3306" s="158"/>
      <c r="K3306" s="158"/>
      <c r="L3306" s="158"/>
      <c r="M3306" s="158"/>
      <c r="N3306" s="158"/>
      <c r="O3306" s="158"/>
      <c r="P3306" s="158"/>
    </row>
    <row r="3307" spans="1:16" ht="12.75">
      <c r="A3307" s="33"/>
      <c r="B3307" s="33"/>
      <c r="C3307" s="119"/>
      <c r="D3307" s="324"/>
      <c r="E3307" s="316"/>
      <c r="F3307" s="316"/>
      <c r="G3307" s="318"/>
      <c r="H3307" s="318"/>
      <c r="I3307" s="318"/>
      <c r="J3307" s="318"/>
      <c r="K3307" s="318"/>
      <c r="L3307" s="318"/>
      <c r="M3307" s="318"/>
      <c r="N3307" s="318"/>
      <c r="O3307" s="318"/>
      <c r="P3307" s="318"/>
    </row>
    <row r="3308" spans="1:16" ht="12.75">
      <c r="A3308" s="156"/>
      <c r="B3308" s="156"/>
      <c r="C3308" s="156"/>
      <c r="D3308" s="157"/>
      <c r="E3308" s="322"/>
      <c r="F3308" s="322"/>
      <c r="G3308" s="158"/>
      <c r="H3308" s="158"/>
      <c r="I3308" s="158"/>
      <c r="J3308" s="158"/>
      <c r="K3308" s="158"/>
      <c r="L3308" s="158"/>
      <c r="M3308" s="158"/>
      <c r="N3308" s="158"/>
      <c r="O3308" s="158"/>
      <c r="P3308" s="158"/>
    </row>
    <row r="3309" spans="1:16" ht="12.75">
      <c r="A3309" s="33"/>
      <c r="B3309" s="33"/>
      <c r="C3309" s="119"/>
      <c r="D3309" s="324"/>
      <c r="E3309" s="316"/>
      <c r="F3309" s="316"/>
      <c r="G3309" s="318"/>
      <c r="H3309" s="318"/>
      <c r="I3309" s="318"/>
      <c r="J3309" s="318"/>
      <c r="K3309" s="318"/>
      <c r="L3309" s="318"/>
      <c r="M3309" s="318"/>
      <c r="N3309" s="318"/>
      <c r="O3309" s="318"/>
      <c r="P3309" s="318"/>
    </row>
    <row r="3310" spans="1:16" ht="12.75">
      <c r="A3310" s="156"/>
      <c r="B3310" s="156"/>
      <c r="C3310" s="156"/>
      <c r="D3310" s="157"/>
      <c r="E3310" s="322"/>
      <c r="F3310" s="322"/>
      <c r="G3310" s="158"/>
      <c r="H3310" s="158"/>
      <c r="I3310" s="158"/>
      <c r="J3310" s="158"/>
      <c r="K3310" s="158"/>
      <c r="L3310" s="158"/>
      <c r="M3310" s="158"/>
      <c r="N3310" s="158"/>
      <c r="O3310" s="158"/>
      <c r="P3310" s="158"/>
    </row>
    <row r="3311" spans="1:16" ht="12.75">
      <c r="A3311" s="33"/>
      <c r="B3311" s="33"/>
      <c r="C3311" s="119"/>
      <c r="D3311" s="324"/>
      <c r="E3311" s="316"/>
      <c r="F3311" s="316"/>
      <c r="G3311" s="318"/>
      <c r="H3311" s="318"/>
      <c r="I3311" s="318"/>
      <c r="J3311" s="318"/>
      <c r="K3311" s="318"/>
      <c r="L3311" s="318"/>
      <c r="M3311" s="318"/>
      <c r="N3311" s="318"/>
      <c r="O3311" s="318"/>
      <c r="P3311" s="318"/>
    </row>
    <row r="3312" spans="1:16" ht="12.75">
      <c r="A3312" s="156"/>
      <c r="B3312" s="156"/>
      <c r="C3312" s="156"/>
      <c r="D3312" s="157"/>
      <c r="E3312" s="322"/>
      <c r="F3312" s="322"/>
      <c r="G3312" s="158"/>
      <c r="H3312" s="158"/>
      <c r="I3312" s="158"/>
      <c r="J3312" s="158"/>
      <c r="K3312" s="158"/>
      <c r="L3312" s="158"/>
      <c r="M3312" s="158"/>
      <c r="N3312" s="158"/>
      <c r="O3312" s="158"/>
      <c r="P3312" s="158"/>
    </row>
    <row r="3313" spans="1:16" ht="12.75">
      <c r="A3313" s="33"/>
      <c r="B3313" s="33"/>
      <c r="C3313" s="119"/>
      <c r="D3313" s="324"/>
      <c r="E3313" s="316"/>
      <c r="F3313" s="316"/>
      <c r="G3313" s="318"/>
      <c r="H3313" s="318"/>
      <c r="I3313" s="318"/>
      <c r="J3313" s="318"/>
      <c r="K3313" s="318"/>
      <c r="L3313" s="318"/>
      <c r="M3313" s="318"/>
      <c r="N3313" s="318"/>
      <c r="O3313" s="318"/>
      <c r="P3313" s="318"/>
    </row>
    <row r="3314" spans="1:16" ht="12.75">
      <c r="A3314" s="156"/>
      <c r="B3314" s="156"/>
      <c r="C3314" s="156"/>
      <c r="D3314" s="157"/>
      <c r="E3314" s="322"/>
      <c r="F3314" s="322"/>
      <c r="G3314" s="158"/>
      <c r="H3314" s="158"/>
      <c r="I3314" s="158"/>
      <c r="J3314" s="158"/>
      <c r="K3314" s="158"/>
      <c r="L3314" s="158"/>
      <c r="M3314" s="158"/>
      <c r="N3314" s="158"/>
      <c r="O3314" s="158"/>
      <c r="P3314" s="158"/>
    </row>
    <row r="3315" spans="1:16" ht="12.75">
      <c r="A3315" s="33"/>
      <c r="B3315" s="33"/>
      <c r="C3315" s="119"/>
      <c r="D3315" s="324"/>
      <c r="E3315" s="316"/>
      <c r="F3315" s="316"/>
      <c r="G3315" s="318"/>
      <c r="H3315" s="318"/>
      <c r="I3315" s="318"/>
      <c r="J3315" s="318"/>
      <c r="K3315" s="318"/>
      <c r="L3315" s="318"/>
      <c r="M3315" s="318"/>
      <c r="N3315" s="318"/>
      <c r="O3315" s="318"/>
      <c r="P3315" s="318"/>
    </row>
    <row r="3316" spans="1:16" ht="12.75">
      <c r="A3316" s="156"/>
      <c r="B3316" s="156"/>
      <c r="C3316" s="156"/>
      <c r="D3316" s="157"/>
      <c r="E3316" s="322"/>
      <c r="F3316" s="322"/>
      <c r="G3316" s="158"/>
      <c r="H3316" s="158"/>
      <c r="I3316" s="158"/>
      <c r="J3316" s="158"/>
      <c r="K3316" s="158"/>
      <c r="L3316" s="158"/>
      <c r="M3316" s="158"/>
      <c r="N3316" s="158"/>
      <c r="O3316" s="158"/>
      <c r="P3316" s="158"/>
    </row>
    <row r="3317" spans="1:16" ht="12.75">
      <c r="A3317" s="33"/>
      <c r="B3317" s="33"/>
      <c r="C3317" s="119"/>
      <c r="D3317" s="324"/>
      <c r="E3317" s="316"/>
      <c r="F3317" s="316"/>
      <c r="G3317" s="318"/>
      <c r="H3317" s="318"/>
      <c r="I3317" s="318"/>
      <c r="J3317" s="318"/>
      <c r="K3317" s="318"/>
      <c r="L3317" s="318"/>
      <c r="M3317" s="318"/>
      <c r="N3317" s="318"/>
      <c r="O3317" s="318"/>
      <c r="P3317" s="318"/>
    </row>
    <row r="3318" spans="1:16" ht="12.75">
      <c r="A3318" s="156"/>
      <c r="B3318" s="156"/>
      <c r="C3318" s="156"/>
      <c r="D3318" s="157"/>
      <c r="E3318" s="322"/>
      <c r="F3318" s="322"/>
      <c r="G3318" s="158"/>
      <c r="H3318" s="158"/>
      <c r="I3318" s="158"/>
      <c r="J3318" s="158"/>
      <c r="K3318" s="158"/>
      <c r="L3318" s="158"/>
      <c r="M3318" s="158"/>
      <c r="N3318" s="158"/>
      <c r="O3318" s="158"/>
      <c r="P3318" s="158"/>
    </row>
    <row r="3319" spans="1:16" ht="12.75">
      <c r="A3319" s="33"/>
      <c r="B3319" s="33"/>
      <c r="C3319" s="119"/>
      <c r="D3319" s="324"/>
      <c r="E3319" s="316"/>
      <c r="F3319" s="316"/>
      <c r="G3319" s="318"/>
      <c r="H3319" s="318"/>
      <c r="I3319" s="318"/>
      <c r="J3319" s="318"/>
      <c r="K3319" s="318"/>
      <c r="L3319" s="318"/>
      <c r="M3319" s="318"/>
      <c r="N3319" s="318"/>
      <c r="O3319" s="318"/>
      <c r="P3319" s="318"/>
    </row>
    <row r="3320" spans="1:16" ht="12.75">
      <c r="A3320" s="156"/>
      <c r="B3320" s="156"/>
      <c r="C3320" s="156"/>
      <c r="D3320" s="157"/>
      <c r="E3320" s="322"/>
      <c r="F3320" s="322"/>
      <c r="G3320" s="158"/>
      <c r="H3320" s="158"/>
      <c r="I3320" s="158"/>
      <c r="J3320" s="158"/>
      <c r="K3320" s="158"/>
      <c r="L3320" s="158"/>
      <c r="M3320" s="158"/>
      <c r="N3320" s="158"/>
      <c r="O3320" s="158"/>
      <c r="P3320" s="158"/>
    </row>
    <row r="3321" spans="1:16" ht="12.75">
      <c r="A3321" s="33"/>
      <c r="B3321" s="33"/>
      <c r="C3321" s="119"/>
      <c r="D3321" s="324"/>
      <c r="E3321" s="316"/>
      <c r="F3321" s="316"/>
      <c r="G3321" s="318"/>
      <c r="H3321" s="318"/>
      <c r="I3321" s="318"/>
      <c r="J3321" s="318"/>
      <c r="K3321" s="318"/>
      <c r="L3321" s="318"/>
      <c r="M3321" s="318"/>
      <c r="N3321" s="318"/>
      <c r="O3321" s="318"/>
      <c r="P3321" s="318"/>
    </row>
    <row r="3322" spans="1:16" ht="12.75">
      <c r="A3322" s="156"/>
      <c r="B3322" s="156"/>
      <c r="C3322" s="156"/>
      <c r="D3322" s="157"/>
      <c r="E3322" s="322"/>
      <c r="F3322" s="322"/>
      <c r="G3322" s="158"/>
      <c r="H3322" s="158"/>
      <c r="I3322" s="158"/>
      <c r="J3322" s="158"/>
      <c r="K3322" s="158"/>
      <c r="L3322" s="158"/>
      <c r="M3322" s="158"/>
      <c r="N3322" s="158"/>
      <c r="O3322" s="158"/>
      <c r="P3322" s="158"/>
    </row>
    <row r="3323" spans="1:16" ht="12.75">
      <c r="A3323" s="33"/>
      <c r="B3323" s="33"/>
      <c r="C3323" s="119"/>
      <c r="D3323" s="324"/>
      <c r="E3323" s="316"/>
      <c r="F3323" s="316"/>
      <c r="G3323" s="318"/>
      <c r="H3323" s="318"/>
      <c r="I3323" s="318"/>
      <c r="J3323" s="318"/>
      <c r="K3323" s="318"/>
      <c r="L3323" s="318"/>
      <c r="M3323" s="318"/>
      <c r="N3323" s="318"/>
      <c r="O3323" s="318"/>
      <c r="P3323" s="318"/>
    </row>
    <row r="3324" spans="1:16" ht="12.75">
      <c r="A3324" s="156"/>
      <c r="B3324" s="156"/>
      <c r="C3324" s="156"/>
      <c r="D3324" s="157"/>
      <c r="E3324" s="322"/>
      <c r="F3324" s="322"/>
      <c r="G3324" s="158"/>
      <c r="H3324" s="158"/>
      <c r="I3324" s="158"/>
      <c r="J3324" s="158"/>
      <c r="K3324" s="158"/>
      <c r="L3324" s="158"/>
      <c r="M3324" s="158"/>
      <c r="N3324" s="158"/>
      <c r="O3324" s="158"/>
      <c r="P3324" s="158"/>
    </row>
    <row r="3325" spans="1:16" ht="12.75">
      <c r="A3325" s="33"/>
      <c r="B3325" s="33"/>
      <c r="C3325" s="119"/>
      <c r="D3325" s="324"/>
      <c r="E3325" s="316"/>
      <c r="F3325" s="316"/>
      <c r="G3325" s="318"/>
      <c r="H3325" s="318"/>
      <c r="I3325" s="318"/>
      <c r="J3325" s="318"/>
      <c r="K3325" s="318"/>
      <c r="L3325" s="318"/>
      <c r="M3325" s="318"/>
      <c r="N3325" s="318"/>
      <c r="O3325" s="318"/>
      <c r="P3325" s="318"/>
    </row>
    <row r="3326" spans="1:16" ht="12.75">
      <c r="A3326" s="156"/>
      <c r="B3326" s="156"/>
      <c r="C3326" s="156"/>
      <c r="D3326" s="157"/>
      <c r="E3326" s="322"/>
      <c r="F3326" s="322"/>
      <c r="G3326" s="158"/>
      <c r="H3326" s="158"/>
      <c r="I3326" s="158"/>
      <c r="J3326" s="158"/>
      <c r="K3326" s="158"/>
      <c r="L3326" s="158"/>
      <c r="M3326" s="158"/>
      <c r="N3326" s="158"/>
      <c r="O3326" s="158"/>
      <c r="P3326" s="158"/>
    </row>
    <row r="3327" spans="1:16" ht="12.75">
      <c r="A3327" s="33"/>
      <c r="B3327" s="33"/>
      <c r="C3327" s="119"/>
      <c r="D3327" s="324"/>
      <c r="E3327" s="316"/>
      <c r="F3327" s="316"/>
      <c r="G3327" s="318"/>
      <c r="H3327" s="318"/>
      <c r="I3327" s="318"/>
      <c r="J3327" s="318"/>
      <c r="K3327" s="318"/>
      <c r="L3327" s="318"/>
      <c r="M3327" s="318"/>
      <c r="N3327" s="318"/>
      <c r="O3327" s="318"/>
      <c r="P3327" s="318"/>
    </row>
    <row r="3328" spans="1:16" ht="12.75">
      <c r="A3328" s="156"/>
      <c r="B3328" s="156"/>
      <c r="C3328" s="156"/>
      <c r="D3328" s="157"/>
      <c r="E3328" s="322"/>
      <c r="F3328" s="322"/>
      <c r="G3328" s="158"/>
      <c r="H3328" s="158"/>
      <c r="I3328" s="158"/>
      <c r="J3328" s="158"/>
      <c r="K3328" s="158"/>
      <c r="L3328" s="158"/>
      <c r="M3328" s="158"/>
      <c r="N3328" s="158"/>
      <c r="O3328" s="158"/>
      <c r="P3328" s="158"/>
    </row>
    <row r="3329" spans="1:16" ht="12.75">
      <c r="A3329" s="33"/>
      <c r="B3329" s="33"/>
      <c r="C3329" s="119"/>
      <c r="D3329" s="324"/>
      <c r="E3329" s="316"/>
      <c r="F3329" s="316"/>
      <c r="G3329" s="318"/>
      <c r="H3329" s="318"/>
      <c r="I3329" s="318"/>
      <c r="J3329" s="318"/>
      <c r="K3329" s="318"/>
      <c r="L3329" s="318"/>
      <c r="M3329" s="318"/>
      <c r="N3329" s="318"/>
      <c r="O3329" s="318"/>
      <c r="P3329" s="318"/>
    </row>
    <row r="3330" spans="1:16" ht="12.75">
      <c r="A3330" s="156"/>
      <c r="B3330" s="156"/>
      <c r="C3330" s="156"/>
      <c r="D3330" s="157"/>
      <c r="E3330" s="322"/>
      <c r="F3330" s="322"/>
      <c r="G3330" s="158"/>
      <c r="H3330" s="158"/>
      <c r="I3330" s="158"/>
      <c r="J3330" s="158"/>
      <c r="K3330" s="158"/>
      <c r="L3330" s="158"/>
      <c r="M3330" s="158"/>
      <c r="N3330" s="158"/>
      <c r="O3330" s="158"/>
      <c r="P3330" s="158"/>
    </row>
    <row r="3331" spans="1:16" ht="12.75">
      <c r="A3331" s="33"/>
      <c r="B3331" s="33"/>
      <c r="C3331" s="119"/>
      <c r="D3331" s="324"/>
      <c r="E3331" s="316"/>
      <c r="F3331" s="316"/>
      <c r="G3331" s="318"/>
      <c r="H3331" s="318"/>
      <c r="I3331" s="318"/>
      <c r="J3331" s="318"/>
      <c r="K3331" s="318"/>
      <c r="L3331" s="318"/>
      <c r="M3331" s="318"/>
      <c r="N3331" s="318"/>
      <c r="O3331" s="318"/>
      <c r="P3331" s="318"/>
    </row>
    <row r="3332" spans="1:16" ht="12.75">
      <c r="A3332" s="156"/>
      <c r="B3332" s="156"/>
      <c r="C3332" s="156"/>
      <c r="D3332" s="157"/>
      <c r="E3332" s="322"/>
      <c r="F3332" s="322"/>
      <c r="G3332" s="158"/>
      <c r="H3332" s="158"/>
      <c r="I3332" s="158"/>
      <c r="J3332" s="158"/>
      <c r="K3332" s="158"/>
      <c r="L3332" s="158"/>
      <c r="M3332" s="158"/>
      <c r="N3332" s="158"/>
      <c r="O3332" s="158"/>
      <c r="P3332" s="158"/>
    </row>
    <row r="3333" spans="1:16" ht="12.75">
      <c r="A3333" s="33"/>
      <c r="B3333" s="33"/>
      <c r="C3333" s="119"/>
      <c r="D3333" s="324"/>
      <c r="E3333" s="316"/>
      <c r="F3333" s="316"/>
      <c r="G3333" s="318"/>
      <c r="H3333" s="318"/>
      <c r="I3333" s="318"/>
      <c r="J3333" s="318"/>
      <c r="K3333" s="318"/>
      <c r="L3333" s="318"/>
      <c r="M3333" s="318"/>
      <c r="N3333" s="318"/>
      <c r="O3333" s="318"/>
      <c r="P3333" s="318"/>
    </row>
    <row r="3334" spans="1:16" ht="12.75">
      <c r="A3334" s="156"/>
      <c r="B3334" s="156"/>
      <c r="C3334" s="156"/>
      <c r="D3334" s="157"/>
      <c r="E3334" s="322"/>
      <c r="F3334" s="322"/>
      <c r="G3334" s="158"/>
      <c r="H3334" s="158"/>
      <c r="I3334" s="158"/>
      <c r="J3334" s="158"/>
      <c r="K3334" s="158"/>
      <c r="L3334" s="158"/>
      <c r="M3334" s="158"/>
      <c r="N3334" s="158"/>
      <c r="O3334" s="158"/>
      <c r="P3334" s="158"/>
    </row>
    <row r="3335" spans="1:16" ht="12.75">
      <c r="A3335" s="33"/>
      <c r="B3335" s="33"/>
      <c r="C3335" s="119"/>
      <c r="D3335" s="324"/>
      <c r="E3335" s="316"/>
      <c r="F3335" s="316"/>
      <c r="G3335" s="318"/>
      <c r="H3335" s="318"/>
      <c r="I3335" s="318"/>
      <c r="J3335" s="318"/>
      <c r="K3335" s="318"/>
      <c r="L3335" s="318"/>
      <c r="M3335" s="318"/>
      <c r="N3335" s="318"/>
      <c r="O3335" s="318"/>
      <c r="P3335" s="318"/>
    </row>
    <row r="3336" spans="1:16" ht="12.75">
      <c r="A3336" s="156"/>
      <c r="B3336" s="156"/>
      <c r="C3336" s="156"/>
      <c r="D3336" s="157"/>
      <c r="E3336" s="322"/>
      <c r="F3336" s="322"/>
      <c r="G3336" s="158"/>
      <c r="H3336" s="158"/>
      <c r="I3336" s="158"/>
      <c r="J3336" s="158"/>
      <c r="K3336" s="158"/>
      <c r="L3336" s="158"/>
      <c r="M3336" s="158"/>
      <c r="N3336" s="158"/>
      <c r="O3336" s="158"/>
      <c r="P3336" s="158"/>
    </row>
    <row r="3337" spans="1:16" ht="12.75">
      <c r="A3337" s="33"/>
      <c r="B3337" s="33"/>
      <c r="C3337" s="119"/>
      <c r="D3337" s="324"/>
      <c r="E3337" s="316"/>
      <c r="F3337" s="316"/>
      <c r="G3337" s="318"/>
      <c r="H3337" s="318"/>
      <c r="I3337" s="318"/>
      <c r="J3337" s="318"/>
      <c r="K3337" s="318"/>
      <c r="L3337" s="318"/>
      <c r="M3337" s="318"/>
      <c r="N3337" s="318"/>
      <c r="O3337" s="318"/>
      <c r="P3337" s="318"/>
    </row>
    <row r="3338" spans="1:16" ht="12.75">
      <c r="A3338" s="156"/>
      <c r="B3338" s="156"/>
      <c r="C3338" s="156"/>
      <c r="D3338" s="157"/>
      <c r="E3338" s="322"/>
      <c r="F3338" s="322"/>
      <c r="G3338" s="158"/>
      <c r="H3338" s="158"/>
      <c r="I3338" s="158"/>
      <c r="J3338" s="158"/>
      <c r="K3338" s="158"/>
      <c r="L3338" s="158"/>
      <c r="M3338" s="158"/>
      <c r="N3338" s="158"/>
      <c r="O3338" s="158"/>
      <c r="P3338" s="158"/>
    </row>
    <row r="3339" spans="1:16" ht="12.75">
      <c r="A3339" s="33"/>
      <c r="B3339" s="33"/>
      <c r="C3339" s="119"/>
      <c r="D3339" s="324"/>
      <c r="E3339" s="316"/>
      <c r="F3339" s="316"/>
      <c r="G3339" s="318"/>
      <c r="H3339" s="318"/>
      <c r="I3339" s="318"/>
      <c r="J3339" s="318"/>
      <c r="K3339" s="318"/>
      <c r="L3339" s="318"/>
      <c r="M3339" s="318"/>
      <c r="N3339" s="318"/>
      <c r="O3339" s="318"/>
      <c r="P3339" s="318"/>
    </row>
    <row r="3340" spans="1:16" ht="12.75">
      <c r="A3340" s="156"/>
      <c r="B3340" s="156"/>
      <c r="C3340" s="156"/>
      <c r="D3340" s="157"/>
      <c r="E3340" s="322"/>
      <c r="F3340" s="322"/>
      <c r="G3340" s="158"/>
      <c r="H3340" s="158"/>
      <c r="I3340" s="158"/>
      <c r="J3340" s="158"/>
      <c r="K3340" s="158"/>
      <c r="L3340" s="158"/>
      <c r="M3340" s="158"/>
      <c r="N3340" s="158"/>
      <c r="O3340" s="158"/>
      <c r="P3340" s="158"/>
    </row>
    <row r="3341" spans="1:16" ht="12.75">
      <c r="A3341" s="33"/>
      <c r="B3341" s="33"/>
      <c r="C3341" s="119"/>
      <c r="D3341" s="324"/>
      <c r="E3341" s="316"/>
      <c r="F3341" s="316"/>
      <c r="G3341" s="318"/>
      <c r="H3341" s="318"/>
      <c r="I3341" s="318"/>
      <c r="J3341" s="318"/>
      <c r="K3341" s="318"/>
      <c r="L3341" s="318"/>
      <c r="M3341" s="318"/>
      <c r="N3341" s="318"/>
      <c r="O3341" s="318"/>
      <c r="P3341" s="318"/>
    </row>
    <row r="3342" spans="1:16" ht="12.75">
      <c r="A3342" s="156"/>
      <c r="B3342" s="156"/>
      <c r="C3342" s="156"/>
      <c r="D3342" s="157"/>
      <c r="E3342" s="322"/>
      <c r="F3342" s="322"/>
      <c r="G3342" s="158"/>
      <c r="H3342" s="158"/>
      <c r="I3342" s="158"/>
      <c r="J3342" s="158"/>
      <c r="K3342" s="158"/>
      <c r="L3342" s="158"/>
      <c r="M3342" s="158"/>
      <c r="N3342" s="158"/>
      <c r="O3342" s="158"/>
      <c r="P3342" s="158"/>
    </row>
    <row r="3343" spans="1:16" ht="12.75">
      <c r="A3343" s="33"/>
      <c r="B3343" s="33"/>
      <c r="C3343" s="119"/>
      <c r="D3343" s="324"/>
      <c r="E3343" s="316"/>
      <c r="F3343" s="316"/>
      <c r="G3343" s="318"/>
      <c r="H3343" s="318"/>
      <c r="I3343" s="318"/>
      <c r="J3343" s="318"/>
      <c r="K3343" s="318"/>
      <c r="L3343" s="318"/>
      <c r="M3343" s="318"/>
      <c r="N3343" s="318"/>
      <c r="O3343" s="318"/>
      <c r="P3343" s="318"/>
    </row>
    <row r="3344" spans="1:16" ht="12.75">
      <c r="A3344" s="156"/>
      <c r="B3344" s="156"/>
      <c r="C3344" s="156"/>
      <c r="D3344" s="157"/>
      <c r="E3344" s="322"/>
      <c r="F3344" s="322"/>
      <c r="G3344" s="158"/>
      <c r="H3344" s="158"/>
      <c r="I3344" s="158"/>
      <c r="J3344" s="158"/>
      <c r="K3344" s="158"/>
      <c r="L3344" s="158"/>
      <c r="M3344" s="158"/>
      <c r="N3344" s="158"/>
      <c r="O3344" s="158"/>
      <c r="P3344" s="158"/>
    </row>
    <row r="3345" spans="1:16" ht="12.75">
      <c r="A3345" s="33"/>
      <c r="B3345" s="33"/>
      <c r="C3345" s="119"/>
      <c r="D3345" s="324"/>
      <c r="E3345" s="316"/>
      <c r="F3345" s="316"/>
      <c r="G3345" s="318"/>
      <c r="H3345" s="318"/>
      <c r="I3345" s="318"/>
      <c r="J3345" s="318"/>
      <c r="K3345" s="318"/>
      <c r="L3345" s="318"/>
      <c r="M3345" s="318"/>
      <c r="N3345" s="318"/>
      <c r="O3345" s="318"/>
      <c r="P3345" s="318"/>
    </row>
    <row r="3346" spans="1:16" ht="12.75">
      <c r="A3346" s="156"/>
      <c r="B3346" s="156"/>
      <c r="C3346" s="156"/>
      <c r="D3346" s="157"/>
      <c r="E3346" s="322"/>
      <c r="F3346" s="322"/>
      <c r="G3346" s="158"/>
      <c r="H3346" s="158"/>
      <c r="I3346" s="158"/>
      <c r="J3346" s="158"/>
      <c r="K3346" s="158"/>
      <c r="L3346" s="158"/>
      <c r="M3346" s="158"/>
      <c r="N3346" s="158"/>
      <c r="O3346" s="158"/>
      <c r="P3346" s="158"/>
    </row>
    <row r="3347" spans="1:16" ht="12.75">
      <c r="A3347" s="33"/>
      <c r="B3347" s="33"/>
      <c r="C3347" s="119"/>
      <c r="D3347" s="324"/>
      <c r="E3347" s="316"/>
      <c r="F3347" s="316"/>
      <c r="G3347" s="318"/>
      <c r="H3347" s="318"/>
      <c r="I3347" s="318"/>
      <c r="J3347" s="318"/>
      <c r="K3347" s="318"/>
      <c r="L3347" s="318"/>
      <c r="M3347" s="318"/>
      <c r="N3347" s="318"/>
      <c r="O3347" s="318"/>
      <c r="P3347" s="318"/>
    </row>
    <row r="3348" spans="1:16" ht="12.75">
      <c r="A3348" s="156"/>
      <c r="B3348" s="156"/>
      <c r="C3348" s="156"/>
      <c r="D3348" s="157"/>
      <c r="E3348" s="322"/>
      <c r="F3348" s="322"/>
      <c r="G3348" s="158"/>
      <c r="H3348" s="158"/>
      <c r="I3348" s="158"/>
      <c r="J3348" s="158"/>
      <c r="K3348" s="158"/>
      <c r="L3348" s="158"/>
      <c r="M3348" s="158"/>
      <c r="N3348" s="158"/>
      <c r="O3348" s="158"/>
      <c r="P3348" s="158"/>
    </row>
    <row r="3349" spans="1:16" ht="12.75">
      <c r="A3349" s="33"/>
      <c r="B3349" s="33"/>
      <c r="C3349" s="119"/>
      <c r="D3349" s="324"/>
      <c r="E3349" s="316"/>
      <c r="F3349" s="316"/>
      <c r="G3349" s="318"/>
      <c r="H3349" s="318"/>
      <c r="I3349" s="318"/>
      <c r="J3349" s="318"/>
      <c r="K3349" s="318"/>
      <c r="L3349" s="318"/>
      <c r="M3349" s="318"/>
      <c r="N3349" s="318"/>
      <c r="O3349" s="318"/>
      <c r="P3349" s="318"/>
    </row>
    <row r="3350" spans="1:16" ht="12.75">
      <c r="A3350" s="156"/>
      <c r="B3350" s="156"/>
      <c r="C3350" s="156"/>
      <c r="D3350" s="157"/>
      <c r="E3350" s="322"/>
      <c r="F3350" s="322"/>
      <c r="G3350" s="158"/>
      <c r="H3350" s="158"/>
      <c r="I3350" s="158"/>
      <c r="J3350" s="158"/>
      <c r="K3350" s="158"/>
      <c r="L3350" s="158"/>
      <c r="M3350" s="158"/>
      <c r="N3350" s="158"/>
      <c r="O3350" s="158"/>
      <c r="P3350" s="158"/>
    </row>
    <row r="3351" spans="1:16" ht="12.75">
      <c r="A3351" s="33"/>
      <c r="B3351" s="33"/>
      <c r="C3351" s="119"/>
      <c r="D3351" s="324"/>
      <c r="E3351" s="316"/>
      <c r="F3351" s="316"/>
      <c r="G3351" s="318"/>
      <c r="H3351" s="318"/>
      <c r="I3351" s="318"/>
      <c r="J3351" s="318"/>
      <c r="K3351" s="318"/>
      <c r="L3351" s="318"/>
      <c r="M3351" s="318"/>
      <c r="N3351" s="318"/>
      <c r="O3351" s="318"/>
      <c r="P3351" s="318"/>
    </row>
    <row r="3352" spans="1:16" ht="12.75">
      <c r="A3352" s="156"/>
      <c r="B3352" s="156"/>
      <c r="C3352" s="156"/>
      <c r="D3352" s="157"/>
      <c r="E3352" s="322"/>
      <c r="F3352" s="322"/>
      <c r="G3352" s="158"/>
      <c r="H3352" s="158"/>
      <c r="I3352" s="158"/>
      <c r="J3352" s="158"/>
      <c r="K3352" s="158"/>
      <c r="L3352" s="158"/>
      <c r="M3352" s="158"/>
      <c r="N3352" s="158"/>
      <c r="O3352" s="158"/>
      <c r="P3352" s="158"/>
    </row>
    <row r="3353" spans="1:16" ht="12.75">
      <c r="A3353" s="33"/>
      <c r="B3353" s="33"/>
      <c r="C3353" s="119"/>
      <c r="D3353" s="324"/>
      <c r="E3353" s="316"/>
      <c r="F3353" s="316"/>
      <c r="G3353" s="318"/>
      <c r="H3353" s="318"/>
      <c r="I3353" s="318"/>
      <c r="J3353" s="318"/>
      <c r="K3353" s="318"/>
      <c r="L3353" s="318"/>
      <c r="M3353" s="318"/>
      <c r="N3353" s="318"/>
      <c r="O3353" s="318"/>
      <c r="P3353" s="318"/>
    </row>
    <row r="3354" spans="1:16" ht="12.75">
      <c r="A3354" s="156"/>
      <c r="B3354" s="156"/>
      <c r="C3354" s="156"/>
      <c r="D3354" s="157"/>
      <c r="E3354" s="322"/>
      <c r="F3354" s="322"/>
      <c r="G3354" s="158"/>
      <c r="H3354" s="158"/>
      <c r="I3354" s="158"/>
      <c r="J3354" s="158"/>
      <c r="K3354" s="158"/>
      <c r="L3354" s="158"/>
      <c r="M3354" s="158"/>
      <c r="N3354" s="158"/>
      <c r="O3354" s="158"/>
      <c r="P3354" s="158"/>
    </row>
    <row r="3355" spans="1:16" ht="12.75">
      <c r="A3355" s="33"/>
      <c r="B3355" s="33"/>
      <c r="C3355" s="119"/>
      <c r="D3355" s="324"/>
      <c r="E3355" s="316"/>
      <c r="F3355" s="316"/>
      <c r="G3355" s="318"/>
      <c r="H3355" s="318"/>
      <c r="I3355" s="318"/>
      <c r="J3355" s="318"/>
      <c r="K3355" s="318"/>
      <c r="L3355" s="318"/>
      <c r="M3355" s="318"/>
      <c r="N3355" s="318"/>
      <c r="O3355" s="318"/>
      <c r="P3355" s="318"/>
    </row>
    <row r="3356" spans="1:16" ht="12.75">
      <c r="A3356" s="156"/>
      <c r="B3356" s="156"/>
      <c r="C3356" s="156"/>
      <c r="D3356" s="157"/>
      <c r="E3356" s="322"/>
      <c r="F3356" s="322"/>
      <c r="G3356" s="158"/>
      <c r="H3356" s="158"/>
      <c r="I3356" s="158"/>
      <c r="J3356" s="158"/>
      <c r="K3356" s="158"/>
      <c r="L3356" s="158"/>
      <c r="M3356" s="158"/>
      <c r="N3356" s="158"/>
      <c r="O3356" s="158"/>
      <c r="P3356" s="158"/>
    </row>
    <row r="3357" spans="1:16" ht="12.75">
      <c r="A3357" s="33"/>
      <c r="B3357" s="33"/>
      <c r="C3357" s="119"/>
      <c r="D3357" s="324"/>
      <c r="E3357" s="316"/>
      <c r="F3357" s="316"/>
      <c r="G3357" s="318"/>
      <c r="H3357" s="318"/>
      <c r="I3357" s="318"/>
      <c r="J3357" s="318"/>
      <c r="K3357" s="318"/>
      <c r="L3357" s="318"/>
      <c r="M3357" s="318"/>
      <c r="N3357" s="318"/>
      <c r="O3357" s="318"/>
      <c r="P3357" s="318"/>
    </row>
    <row r="3358" spans="1:16" ht="12.75">
      <c r="A3358" s="156"/>
      <c r="B3358" s="156"/>
      <c r="C3358" s="156"/>
      <c r="D3358" s="157"/>
      <c r="E3358" s="322"/>
      <c r="F3358" s="322"/>
      <c r="G3358" s="158"/>
      <c r="H3358" s="158"/>
      <c r="I3358" s="158"/>
      <c r="J3358" s="158"/>
      <c r="K3358" s="158"/>
      <c r="L3358" s="158"/>
      <c r="M3358" s="158"/>
      <c r="N3358" s="158"/>
      <c r="O3358" s="158"/>
      <c r="P3358" s="158"/>
    </row>
    <row r="3359" spans="1:16" ht="12.75">
      <c r="A3359" s="33"/>
      <c r="B3359" s="33"/>
      <c r="C3359" s="119"/>
      <c r="D3359" s="324"/>
      <c r="E3359" s="316"/>
      <c r="F3359" s="316"/>
      <c r="G3359" s="318"/>
      <c r="H3359" s="318"/>
      <c r="I3359" s="318"/>
      <c r="J3359" s="318"/>
      <c r="K3359" s="318"/>
      <c r="L3359" s="318"/>
      <c r="M3359" s="318"/>
      <c r="N3359" s="318"/>
      <c r="O3359" s="318"/>
      <c r="P3359" s="318"/>
    </row>
    <row r="3360" spans="1:16" ht="12.75">
      <c r="A3360" s="156"/>
      <c r="B3360" s="156"/>
      <c r="C3360" s="156"/>
      <c r="D3360" s="157"/>
      <c r="E3360" s="322"/>
      <c r="F3360" s="322"/>
      <c r="G3360" s="158"/>
      <c r="H3360" s="158"/>
      <c r="I3360" s="158"/>
      <c r="J3360" s="158"/>
      <c r="K3360" s="158"/>
      <c r="L3360" s="158"/>
      <c r="M3360" s="158"/>
      <c r="N3360" s="158"/>
      <c r="O3360" s="158"/>
      <c r="P3360" s="158"/>
    </row>
    <row r="3361" spans="1:16" ht="12.75">
      <c r="A3361" s="33"/>
      <c r="B3361" s="33"/>
      <c r="C3361" s="119"/>
      <c r="D3361" s="324"/>
      <c r="E3361" s="316"/>
      <c r="F3361" s="316"/>
      <c r="G3361" s="318"/>
      <c r="H3361" s="318"/>
      <c r="I3361" s="318"/>
      <c r="J3361" s="318"/>
      <c r="K3361" s="318"/>
      <c r="L3361" s="318"/>
      <c r="M3361" s="318"/>
      <c r="N3361" s="318"/>
      <c r="O3361" s="318"/>
      <c r="P3361" s="318"/>
    </row>
    <row r="3362" spans="1:16" ht="12.75">
      <c r="A3362" s="156"/>
      <c r="B3362" s="156"/>
      <c r="C3362" s="156"/>
      <c r="D3362" s="157"/>
      <c r="E3362" s="322"/>
      <c r="F3362" s="322"/>
      <c r="G3362" s="158"/>
      <c r="H3362" s="158"/>
      <c r="I3362" s="158"/>
      <c r="J3362" s="158"/>
      <c r="K3362" s="158"/>
      <c r="L3362" s="158"/>
      <c r="M3362" s="158"/>
      <c r="N3362" s="158"/>
      <c r="O3362" s="158"/>
      <c r="P3362" s="158"/>
    </row>
    <row r="3363" spans="1:16" ht="12.75">
      <c r="A3363" s="33"/>
      <c r="B3363" s="33"/>
      <c r="C3363" s="119"/>
      <c r="D3363" s="324"/>
      <c r="E3363" s="316"/>
      <c r="F3363" s="316"/>
      <c r="G3363" s="318"/>
      <c r="H3363" s="318"/>
      <c r="I3363" s="318"/>
      <c r="J3363" s="318"/>
      <c r="K3363" s="318"/>
      <c r="L3363" s="318"/>
      <c r="M3363" s="318"/>
      <c r="N3363" s="318"/>
      <c r="O3363" s="318"/>
      <c r="P3363" s="318"/>
    </row>
    <row r="3364" spans="1:16" ht="12.75">
      <c r="A3364" s="156"/>
      <c r="B3364" s="156"/>
      <c r="C3364" s="156"/>
      <c r="D3364" s="157"/>
      <c r="E3364" s="322"/>
      <c r="F3364" s="322"/>
      <c r="G3364" s="158"/>
      <c r="H3364" s="158"/>
      <c r="I3364" s="158"/>
      <c r="J3364" s="158"/>
      <c r="K3364" s="158"/>
      <c r="L3364" s="158"/>
      <c r="M3364" s="158"/>
      <c r="N3364" s="158"/>
      <c r="O3364" s="158"/>
      <c r="P3364" s="158"/>
    </row>
    <row r="3365" spans="1:16" ht="12.75">
      <c r="A3365" s="33"/>
      <c r="B3365" s="33"/>
      <c r="C3365" s="119"/>
      <c r="D3365" s="324"/>
      <c r="E3365" s="316"/>
      <c r="F3365" s="316"/>
      <c r="G3365" s="318"/>
      <c r="H3365" s="318"/>
      <c r="I3365" s="318"/>
      <c r="J3365" s="318"/>
      <c r="K3365" s="318"/>
      <c r="L3365" s="318"/>
      <c r="M3365" s="318"/>
      <c r="N3365" s="318"/>
      <c r="O3365" s="318"/>
      <c r="P3365" s="318"/>
    </row>
    <row r="3366" spans="1:16" ht="12.75">
      <c r="A3366" s="156"/>
      <c r="B3366" s="156"/>
      <c r="C3366" s="156"/>
      <c r="D3366" s="157"/>
      <c r="E3366" s="322"/>
      <c r="F3366" s="322"/>
      <c r="G3366" s="158"/>
      <c r="H3366" s="158"/>
      <c r="I3366" s="158"/>
      <c r="J3366" s="158"/>
      <c r="K3366" s="158"/>
      <c r="L3366" s="158"/>
      <c r="M3366" s="158"/>
      <c r="N3366" s="158"/>
      <c r="O3366" s="158"/>
      <c r="P3366" s="158"/>
    </row>
    <row r="3367" spans="1:16" ht="12.75">
      <c r="A3367" s="33"/>
      <c r="B3367" s="33"/>
      <c r="C3367" s="119"/>
      <c r="D3367" s="324"/>
      <c r="E3367" s="316"/>
      <c r="F3367" s="316"/>
      <c r="G3367" s="318"/>
      <c r="H3367" s="318"/>
      <c r="I3367" s="318"/>
      <c r="J3367" s="318"/>
      <c r="K3367" s="318"/>
      <c r="L3367" s="318"/>
      <c r="M3367" s="318"/>
      <c r="N3367" s="318"/>
      <c r="O3367" s="318"/>
      <c r="P3367" s="318"/>
    </row>
    <row r="3368" spans="1:16" ht="12.75">
      <c r="A3368" s="156"/>
      <c r="B3368" s="156"/>
      <c r="C3368" s="156"/>
      <c r="D3368" s="157"/>
      <c r="E3368" s="322"/>
      <c r="F3368" s="322"/>
      <c r="G3368" s="158"/>
      <c r="H3368" s="158"/>
      <c r="I3368" s="158"/>
      <c r="J3368" s="158"/>
      <c r="K3368" s="158"/>
      <c r="L3368" s="158"/>
      <c r="M3368" s="158"/>
      <c r="N3368" s="158"/>
      <c r="O3368" s="158"/>
      <c r="P3368" s="158"/>
    </row>
    <row r="3369" spans="1:16" ht="12.75">
      <c r="A3369" s="33"/>
      <c r="B3369" s="33"/>
      <c r="C3369" s="119"/>
      <c r="D3369" s="324"/>
      <c r="E3369" s="316"/>
      <c r="F3369" s="316"/>
      <c r="G3369" s="318"/>
      <c r="H3369" s="318"/>
      <c r="I3369" s="318"/>
      <c r="J3369" s="318"/>
      <c r="K3369" s="318"/>
      <c r="L3369" s="318"/>
      <c r="M3369" s="318"/>
      <c r="N3369" s="318"/>
      <c r="O3369" s="318"/>
      <c r="P3369" s="318"/>
    </row>
    <row r="3370" spans="1:16" ht="12.75">
      <c r="A3370" s="156"/>
      <c r="B3370" s="156"/>
      <c r="C3370" s="156"/>
      <c r="D3370" s="157"/>
      <c r="E3370" s="322"/>
      <c r="F3370" s="322"/>
      <c r="G3370" s="158"/>
      <c r="H3370" s="158"/>
      <c r="I3370" s="158"/>
      <c r="J3370" s="158"/>
      <c r="K3370" s="158"/>
      <c r="L3370" s="158"/>
      <c r="M3370" s="158"/>
      <c r="N3370" s="158"/>
      <c r="O3370" s="158"/>
      <c r="P3370" s="158"/>
    </row>
    <row r="3371" spans="1:16" ht="12.75">
      <c r="A3371" s="33"/>
      <c r="B3371" s="33"/>
      <c r="C3371" s="119"/>
      <c r="D3371" s="324"/>
      <c r="E3371" s="316"/>
      <c r="F3371" s="316"/>
      <c r="G3371" s="318"/>
      <c r="H3371" s="318"/>
      <c r="I3371" s="318"/>
      <c r="J3371" s="318"/>
      <c r="K3371" s="318"/>
      <c r="L3371" s="318"/>
      <c r="M3371" s="318"/>
      <c r="N3371" s="318"/>
      <c r="O3371" s="318"/>
      <c r="P3371" s="318"/>
    </row>
    <row r="3372" spans="1:16" ht="12.75">
      <c r="A3372" s="156"/>
      <c r="B3372" s="156"/>
      <c r="C3372" s="156"/>
      <c r="D3372" s="157"/>
      <c r="E3372" s="322"/>
      <c r="F3372" s="322"/>
      <c r="G3372" s="158"/>
      <c r="H3372" s="158"/>
      <c r="I3372" s="158"/>
      <c r="J3372" s="158"/>
      <c r="K3372" s="158"/>
      <c r="L3372" s="158"/>
      <c r="M3372" s="158"/>
      <c r="N3372" s="158"/>
      <c r="O3372" s="158"/>
      <c r="P3372" s="158"/>
    </row>
    <row r="3373" spans="1:16" ht="12.75">
      <c r="A3373" s="33"/>
      <c r="B3373" s="33"/>
      <c r="C3373" s="119"/>
      <c r="D3373" s="324"/>
      <c r="E3373" s="316"/>
      <c r="F3373" s="316"/>
      <c r="G3373" s="318"/>
      <c r="H3373" s="318"/>
      <c r="I3373" s="318"/>
      <c r="J3373" s="318"/>
      <c r="K3373" s="318"/>
      <c r="L3373" s="318"/>
      <c r="M3373" s="318"/>
      <c r="N3373" s="318"/>
      <c r="O3373" s="318"/>
      <c r="P3373" s="318"/>
    </row>
    <row r="3374" spans="1:16" ht="12.75">
      <c r="A3374" s="156"/>
      <c r="B3374" s="156"/>
      <c r="C3374" s="156"/>
      <c r="D3374" s="157"/>
      <c r="E3374" s="322"/>
      <c r="F3374" s="322"/>
      <c r="G3374" s="158"/>
      <c r="H3374" s="158"/>
      <c r="I3374" s="158"/>
      <c r="J3374" s="158"/>
      <c r="K3374" s="158"/>
      <c r="L3374" s="158"/>
      <c r="M3374" s="158"/>
      <c r="N3374" s="158"/>
      <c r="O3374" s="158"/>
      <c r="P3374" s="158"/>
    </row>
    <row r="3375" spans="1:16" ht="12.75">
      <c r="A3375" s="33"/>
      <c r="B3375" s="33"/>
      <c r="C3375" s="119"/>
      <c r="D3375" s="324"/>
      <c r="E3375" s="316"/>
      <c r="F3375" s="316"/>
      <c r="G3375" s="318"/>
      <c r="H3375" s="318"/>
      <c r="I3375" s="318"/>
      <c r="J3375" s="318"/>
      <c r="K3375" s="318"/>
      <c r="L3375" s="318"/>
      <c r="M3375" s="318"/>
      <c r="N3375" s="318"/>
      <c r="O3375" s="318"/>
      <c r="P3375" s="318"/>
    </row>
    <row r="3376" spans="1:16" ht="12.75">
      <c r="A3376" s="156"/>
      <c r="B3376" s="156"/>
      <c r="C3376" s="156"/>
      <c r="D3376" s="157"/>
      <c r="E3376" s="322"/>
      <c r="F3376" s="322"/>
      <c r="G3376" s="158"/>
      <c r="H3376" s="158"/>
      <c r="I3376" s="158"/>
      <c r="J3376" s="158"/>
      <c r="K3376" s="158"/>
      <c r="L3376" s="158"/>
      <c r="M3376" s="158"/>
      <c r="N3376" s="158"/>
      <c r="O3376" s="158"/>
      <c r="P3376" s="158"/>
    </row>
    <row r="3377" spans="1:16" ht="12.75">
      <c r="A3377" s="33"/>
      <c r="B3377" s="33"/>
      <c r="C3377" s="119"/>
      <c r="D3377" s="324"/>
      <c r="E3377" s="316"/>
      <c r="F3377" s="316"/>
      <c r="G3377" s="318"/>
      <c r="H3377" s="318"/>
      <c r="I3377" s="318"/>
      <c r="J3377" s="318"/>
      <c r="K3377" s="318"/>
      <c r="L3377" s="318"/>
      <c r="M3377" s="318"/>
      <c r="N3377" s="318"/>
      <c r="O3377" s="318"/>
      <c r="P3377" s="318"/>
    </row>
    <row r="3378" spans="1:16" ht="12.75">
      <c r="A3378" s="156"/>
      <c r="B3378" s="156"/>
      <c r="C3378" s="156"/>
      <c r="D3378" s="157"/>
      <c r="E3378" s="322"/>
      <c r="F3378" s="322"/>
      <c r="G3378" s="158"/>
      <c r="H3378" s="158"/>
      <c r="I3378" s="158"/>
      <c r="J3378" s="158"/>
      <c r="K3378" s="158"/>
      <c r="L3378" s="158"/>
      <c r="M3378" s="158"/>
      <c r="N3378" s="158"/>
      <c r="O3378" s="158"/>
      <c r="P3378" s="158"/>
    </row>
    <row r="3379" spans="1:16" ht="12.75">
      <c r="A3379" s="33"/>
      <c r="B3379" s="33"/>
      <c r="C3379" s="119"/>
      <c r="D3379" s="324"/>
      <c r="E3379" s="316"/>
      <c r="F3379" s="316"/>
      <c r="G3379" s="318"/>
      <c r="H3379" s="318"/>
      <c r="I3379" s="318"/>
      <c r="J3379" s="318"/>
      <c r="K3379" s="318"/>
      <c r="L3379" s="318"/>
      <c r="M3379" s="318"/>
      <c r="N3379" s="318"/>
      <c r="O3379" s="318"/>
      <c r="P3379" s="318"/>
    </row>
    <row r="3380" spans="1:16" ht="12.75">
      <c r="A3380" s="156"/>
      <c r="B3380" s="156"/>
      <c r="C3380" s="156"/>
      <c r="D3380" s="157"/>
      <c r="E3380" s="322"/>
      <c r="F3380" s="322"/>
      <c r="G3380" s="158"/>
      <c r="H3380" s="158"/>
      <c r="I3380" s="158"/>
      <c r="J3380" s="158"/>
      <c r="K3380" s="158"/>
      <c r="L3380" s="158"/>
      <c r="M3380" s="158"/>
      <c r="N3380" s="158"/>
      <c r="O3380" s="158"/>
      <c r="P3380" s="158"/>
    </row>
    <row r="3381" spans="1:16" ht="12.75">
      <c r="A3381" s="33"/>
      <c r="B3381" s="33"/>
      <c r="C3381" s="119"/>
      <c r="D3381" s="324"/>
      <c r="E3381" s="316"/>
      <c r="F3381" s="316"/>
      <c r="G3381" s="318"/>
      <c r="H3381" s="318"/>
      <c r="I3381" s="318"/>
      <c r="J3381" s="318"/>
      <c r="K3381" s="318"/>
      <c r="L3381" s="318"/>
      <c r="M3381" s="318"/>
      <c r="N3381" s="318"/>
      <c r="O3381" s="318"/>
      <c r="P3381" s="318"/>
    </row>
    <row r="3382" spans="1:16" ht="12.75">
      <c r="A3382" s="156"/>
      <c r="B3382" s="156"/>
      <c r="C3382" s="156"/>
      <c r="D3382" s="157"/>
      <c r="E3382" s="322"/>
      <c r="F3382" s="322"/>
      <c r="G3382" s="158"/>
      <c r="H3382" s="158"/>
      <c r="I3382" s="158"/>
      <c r="J3382" s="158"/>
      <c r="K3382" s="158"/>
      <c r="L3382" s="158"/>
      <c r="M3382" s="158"/>
      <c r="N3382" s="158"/>
      <c r="O3382" s="158"/>
      <c r="P3382" s="158"/>
    </row>
    <row r="3383" spans="1:16" ht="12.75">
      <c r="A3383" s="33"/>
      <c r="B3383" s="33"/>
      <c r="C3383" s="119"/>
      <c r="D3383" s="324"/>
      <c r="E3383" s="316"/>
      <c r="F3383" s="316"/>
      <c r="G3383" s="318"/>
      <c r="H3383" s="318"/>
      <c r="I3383" s="318"/>
      <c r="J3383" s="318"/>
      <c r="K3383" s="318"/>
      <c r="L3383" s="318"/>
      <c r="M3383" s="318"/>
      <c r="N3383" s="318"/>
      <c r="O3383" s="318"/>
      <c r="P3383" s="318"/>
    </row>
    <row r="3384" spans="1:16" ht="12.75">
      <c r="A3384" s="156"/>
      <c r="B3384" s="156"/>
      <c r="C3384" s="156"/>
      <c r="D3384" s="157"/>
      <c r="E3384" s="322"/>
      <c r="F3384" s="322"/>
      <c r="G3384" s="158"/>
      <c r="H3384" s="158"/>
      <c r="I3384" s="158"/>
      <c r="J3384" s="158"/>
      <c r="K3384" s="158"/>
      <c r="L3384" s="158"/>
      <c r="M3384" s="158"/>
      <c r="N3384" s="158"/>
      <c r="O3384" s="158"/>
      <c r="P3384" s="158"/>
    </row>
    <row r="3385" spans="1:16" ht="12.75">
      <c r="A3385" s="33"/>
      <c r="B3385" s="33"/>
      <c r="C3385" s="119"/>
      <c r="D3385" s="324"/>
      <c r="E3385" s="316"/>
      <c r="F3385" s="316"/>
      <c r="G3385" s="318"/>
      <c r="H3385" s="318"/>
      <c r="I3385" s="318"/>
      <c r="J3385" s="318"/>
      <c r="K3385" s="318"/>
      <c r="L3385" s="318"/>
      <c r="M3385" s="318"/>
      <c r="N3385" s="318"/>
      <c r="O3385" s="318"/>
      <c r="P3385" s="318"/>
    </row>
    <row r="3386" spans="1:16" ht="12.75">
      <c r="A3386" s="156"/>
      <c r="B3386" s="156"/>
      <c r="C3386" s="156"/>
      <c r="D3386" s="157"/>
      <c r="E3386" s="322"/>
      <c r="F3386" s="322"/>
      <c r="G3386" s="158"/>
      <c r="H3386" s="158"/>
      <c r="I3386" s="158"/>
      <c r="J3386" s="158"/>
      <c r="K3386" s="158"/>
      <c r="L3386" s="158"/>
      <c r="M3386" s="158"/>
      <c r="N3386" s="158"/>
      <c r="O3386" s="158"/>
      <c r="P3386" s="158"/>
    </row>
    <row r="3387" spans="1:16" ht="12.75">
      <c r="A3387" s="33"/>
      <c r="B3387" s="33"/>
      <c r="C3387" s="119"/>
      <c r="D3387" s="324"/>
      <c r="E3387" s="316"/>
      <c r="F3387" s="316"/>
      <c r="G3387" s="318"/>
      <c r="H3387" s="318"/>
      <c r="I3387" s="318"/>
      <c r="J3387" s="318"/>
      <c r="K3387" s="318"/>
      <c r="L3387" s="318"/>
      <c r="M3387" s="318"/>
      <c r="N3387" s="318"/>
      <c r="O3387" s="318"/>
      <c r="P3387" s="318"/>
    </row>
    <row r="3388" spans="1:16" ht="12.75">
      <c r="A3388" s="156"/>
      <c r="B3388" s="156"/>
      <c r="C3388" s="156"/>
      <c r="D3388" s="157"/>
      <c r="E3388" s="322"/>
      <c r="F3388" s="322"/>
      <c r="G3388" s="158"/>
      <c r="H3388" s="158"/>
      <c r="I3388" s="158"/>
      <c r="J3388" s="158"/>
      <c r="K3388" s="158"/>
      <c r="L3388" s="158"/>
      <c r="M3388" s="158"/>
      <c r="N3388" s="158"/>
      <c r="O3388" s="158"/>
      <c r="P3388" s="158"/>
    </row>
    <row r="3389" spans="1:16" ht="12.75">
      <c r="A3389" s="33"/>
      <c r="B3389" s="33"/>
      <c r="C3389" s="119"/>
      <c r="D3389" s="324"/>
      <c r="E3389" s="316"/>
      <c r="F3389" s="316"/>
      <c r="G3389" s="318"/>
      <c r="H3389" s="318"/>
      <c r="I3389" s="318"/>
      <c r="J3389" s="318"/>
      <c r="K3389" s="318"/>
      <c r="L3389" s="318"/>
      <c r="M3389" s="318"/>
      <c r="N3389" s="318"/>
      <c r="O3389" s="318"/>
      <c r="P3389" s="318"/>
    </row>
    <row r="3390" spans="1:16" ht="12.75">
      <c r="A3390" s="156"/>
      <c r="B3390" s="156"/>
      <c r="C3390" s="156"/>
      <c r="D3390" s="157"/>
      <c r="E3390" s="322"/>
      <c r="F3390" s="322"/>
      <c r="G3390" s="158"/>
      <c r="H3390" s="158"/>
      <c r="I3390" s="158"/>
      <c r="J3390" s="158"/>
      <c r="K3390" s="158"/>
      <c r="L3390" s="158"/>
      <c r="M3390" s="158"/>
      <c r="N3390" s="158"/>
      <c r="O3390" s="158"/>
      <c r="P3390" s="158"/>
    </row>
    <row r="3391" spans="1:16" ht="12.75">
      <c r="A3391" s="33"/>
      <c r="B3391" s="33"/>
      <c r="C3391" s="119"/>
      <c r="D3391" s="324"/>
      <c r="E3391" s="316"/>
      <c r="F3391" s="316"/>
      <c r="G3391" s="318"/>
      <c r="H3391" s="318"/>
      <c r="I3391" s="318"/>
      <c r="J3391" s="318"/>
      <c r="K3391" s="318"/>
      <c r="L3391" s="318"/>
      <c r="M3391" s="318"/>
      <c r="N3391" s="318"/>
      <c r="O3391" s="318"/>
      <c r="P3391" s="318"/>
    </row>
    <row r="3392" spans="1:16" ht="12.75">
      <c r="A3392" s="156"/>
      <c r="B3392" s="156"/>
      <c r="C3392" s="156"/>
      <c r="D3392" s="157"/>
      <c r="E3392" s="322"/>
      <c r="F3392" s="322"/>
      <c r="G3392" s="158"/>
      <c r="H3392" s="158"/>
      <c r="I3392" s="158"/>
      <c r="J3392" s="158"/>
      <c r="K3392" s="158"/>
      <c r="L3392" s="158"/>
      <c r="M3392" s="158"/>
      <c r="N3392" s="158"/>
      <c r="O3392" s="158"/>
      <c r="P3392" s="158"/>
    </row>
    <row r="3393" spans="1:16" ht="12.75">
      <c r="A3393" s="33"/>
      <c r="B3393" s="33"/>
      <c r="C3393" s="119"/>
      <c r="D3393" s="324"/>
      <c r="E3393" s="316"/>
      <c r="F3393" s="316"/>
      <c r="G3393" s="318"/>
      <c r="H3393" s="318"/>
      <c r="I3393" s="318"/>
      <c r="J3393" s="318"/>
      <c r="K3393" s="318"/>
      <c r="L3393" s="318"/>
      <c r="M3393" s="318"/>
      <c r="N3393" s="318"/>
      <c r="O3393" s="318"/>
      <c r="P3393" s="318"/>
    </row>
    <row r="3394" spans="1:16" ht="12.75">
      <c r="A3394" s="156"/>
      <c r="B3394" s="156"/>
      <c r="C3394" s="156"/>
      <c r="D3394" s="157"/>
      <c r="E3394" s="322"/>
      <c r="F3394" s="322"/>
      <c r="G3394" s="158"/>
      <c r="H3394" s="158"/>
      <c r="I3394" s="158"/>
      <c r="J3394" s="158"/>
      <c r="K3394" s="158"/>
      <c r="L3394" s="158"/>
      <c r="M3394" s="158"/>
      <c r="N3394" s="158"/>
      <c r="O3394" s="158"/>
      <c r="P3394" s="158"/>
    </row>
    <row r="3395" spans="1:16" ht="12.75">
      <c r="A3395" s="33"/>
      <c r="B3395" s="33"/>
      <c r="C3395" s="119"/>
      <c r="D3395" s="324"/>
      <c r="E3395" s="316"/>
      <c r="F3395" s="316"/>
      <c r="G3395" s="318"/>
      <c r="H3395" s="318"/>
      <c r="I3395" s="318"/>
      <c r="J3395" s="318"/>
      <c r="K3395" s="318"/>
      <c r="L3395" s="318"/>
      <c r="M3395" s="318"/>
      <c r="N3395" s="318"/>
      <c r="O3395" s="318"/>
      <c r="P3395" s="318"/>
    </row>
    <row r="3396" spans="1:16" ht="12.75">
      <c r="A3396" s="156"/>
      <c r="B3396" s="156"/>
      <c r="C3396" s="156"/>
      <c r="D3396" s="157"/>
      <c r="E3396" s="322"/>
      <c r="F3396" s="322"/>
      <c r="G3396" s="158"/>
      <c r="H3396" s="158"/>
      <c r="I3396" s="158"/>
      <c r="J3396" s="158"/>
      <c r="K3396" s="158"/>
      <c r="L3396" s="158"/>
      <c r="M3396" s="158"/>
      <c r="N3396" s="158"/>
      <c r="O3396" s="158"/>
      <c r="P3396" s="158"/>
    </row>
    <row r="3397" spans="1:16" ht="12.75">
      <c r="A3397" s="33"/>
      <c r="B3397" s="33"/>
      <c r="C3397" s="119"/>
      <c r="D3397" s="324"/>
      <c r="E3397" s="316"/>
      <c r="F3397" s="316"/>
      <c r="G3397" s="318"/>
      <c r="H3397" s="318"/>
      <c r="I3397" s="318"/>
      <c r="J3397" s="318"/>
      <c r="K3397" s="318"/>
      <c r="L3397" s="318"/>
      <c r="M3397" s="318"/>
      <c r="N3397" s="318"/>
      <c r="O3397" s="318"/>
      <c r="P3397" s="318"/>
    </row>
    <row r="3398" spans="1:16" ht="12.75">
      <c r="A3398" s="156"/>
      <c r="B3398" s="156"/>
      <c r="C3398" s="156"/>
      <c r="D3398" s="157"/>
      <c r="E3398" s="322"/>
      <c r="F3398" s="322"/>
      <c r="G3398" s="158"/>
      <c r="H3398" s="158"/>
      <c r="I3398" s="158"/>
      <c r="J3398" s="158"/>
      <c r="K3398" s="158"/>
      <c r="L3398" s="158"/>
      <c r="M3398" s="158"/>
      <c r="N3398" s="158"/>
      <c r="O3398" s="158"/>
      <c r="P3398" s="158"/>
    </row>
    <row r="3399" spans="1:16" ht="12.75">
      <c r="A3399" s="33"/>
      <c r="B3399" s="33"/>
      <c r="C3399" s="119"/>
      <c r="D3399" s="324"/>
      <c r="E3399" s="316"/>
      <c r="F3399" s="316"/>
      <c r="G3399" s="318"/>
      <c r="H3399" s="318"/>
      <c r="I3399" s="318"/>
      <c r="J3399" s="318"/>
      <c r="K3399" s="318"/>
      <c r="L3399" s="318"/>
      <c r="M3399" s="318"/>
      <c r="N3399" s="318"/>
      <c r="O3399" s="318"/>
      <c r="P3399" s="318"/>
    </row>
    <row r="3400" spans="1:16" ht="12.75">
      <c r="A3400" s="156"/>
      <c r="B3400" s="156"/>
      <c r="C3400" s="156"/>
      <c r="D3400" s="157"/>
      <c r="E3400" s="322"/>
      <c r="F3400" s="322"/>
      <c r="G3400" s="158"/>
      <c r="H3400" s="158"/>
      <c r="I3400" s="158"/>
      <c r="J3400" s="158"/>
      <c r="K3400" s="158"/>
      <c r="L3400" s="158"/>
      <c r="M3400" s="158"/>
      <c r="N3400" s="158"/>
      <c r="O3400" s="158"/>
      <c r="P3400" s="158"/>
    </row>
    <row r="3401" spans="1:16" ht="12.75">
      <c r="A3401" s="33"/>
      <c r="B3401" s="33"/>
      <c r="C3401" s="119"/>
      <c r="D3401" s="324"/>
      <c r="E3401" s="316"/>
      <c r="F3401" s="316"/>
      <c r="G3401" s="318"/>
      <c r="H3401" s="318"/>
      <c r="I3401" s="318"/>
      <c r="J3401" s="318"/>
      <c r="K3401" s="318"/>
      <c r="L3401" s="318"/>
      <c r="M3401" s="318"/>
      <c r="N3401" s="318"/>
      <c r="O3401" s="318"/>
      <c r="P3401" s="318"/>
    </row>
    <row r="3402" spans="1:16" ht="12.75">
      <c r="A3402" s="156"/>
      <c r="B3402" s="156"/>
      <c r="C3402" s="156"/>
      <c r="D3402" s="157"/>
      <c r="E3402" s="322"/>
      <c r="F3402" s="322"/>
      <c r="G3402" s="158"/>
      <c r="H3402" s="158"/>
      <c r="I3402" s="158"/>
      <c r="J3402" s="158"/>
      <c r="K3402" s="158"/>
      <c r="L3402" s="158"/>
      <c r="M3402" s="158"/>
      <c r="N3402" s="158"/>
      <c r="O3402" s="158"/>
      <c r="P3402" s="158"/>
    </row>
    <row r="3403" spans="1:16" ht="12.75">
      <c r="A3403" s="33"/>
      <c r="B3403" s="33"/>
      <c r="C3403" s="119"/>
      <c r="D3403" s="324"/>
      <c r="E3403" s="316"/>
      <c r="F3403" s="316"/>
      <c r="G3403" s="318"/>
      <c r="H3403" s="318"/>
      <c r="I3403" s="318"/>
      <c r="J3403" s="318"/>
      <c r="K3403" s="318"/>
      <c r="L3403" s="318"/>
      <c r="M3403" s="318"/>
      <c r="N3403" s="318"/>
      <c r="O3403" s="318"/>
      <c r="P3403" s="318"/>
    </row>
    <row r="3404" spans="1:16" ht="12.75">
      <c r="A3404" s="156"/>
      <c r="B3404" s="156"/>
      <c r="C3404" s="156"/>
      <c r="D3404" s="157"/>
      <c r="E3404" s="322"/>
      <c r="F3404" s="322"/>
      <c r="G3404" s="158"/>
      <c r="H3404" s="158"/>
      <c r="I3404" s="158"/>
      <c r="J3404" s="158"/>
      <c r="K3404" s="158"/>
      <c r="L3404" s="158"/>
      <c r="M3404" s="158"/>
      <c r="N3404" s="158"/>
      <c r="O3404" s="158"/>
      <c r="P3404" s="158"/>
    </row>
    <row r="3405" spans="1:16" ht="12.75">
      <c r="A3405" s="33"/>
      <c r="B3405" s="33"/>
      <c r="C3405" s="119"/>
      <c r="D3405" s="324"/>
      <c r="E3405" s="316"/>
      <c r="F3405" s="316"/>
      <c r="G3405" s="318"/>
      <c r="H3405" s="318"/>
      <c r="I3405" s="318"/>
      <c r="J3405" s="318"/>
      <c r="K3405" s="318"/>
      <c r="L3405" s="318"/>
      <c r="M3405" s="318"/>
      <c r="N3405" s="318"/>
      <c r="O3405" s="318"/>
      <c r="P3405" s="318"/>
    </row>
    <row r="3406" spans="1:16" ht="12.75">
      <c r="A3406" s="156"/>
      <c r="B3406" s="156"/>
      <c r="C3406" s="156"/>
      <c r="D3406" s="157"/>
      <c r="E3406" s="322"/>
      <c r="F3406" s="322"/>
      <c r="G3406" s="158"/>
      <c r="H3406" s="158"/>
      <c r="I3406" s="158"/>
      <c r="J3406" s="158"/>
      <c r="K3406" s="158"/>
      <c r="L3406" s="158"/>
      <c r="M3406" s="158"/>
      <c r="N3406" s="158"/>
      <c r="O3406" s="158"/>
      <c r="P3406" s="158"/>
    </row>
    <row r="3407" spans="1:16" ht="12.75">
      <c r="A3407" s="33"/>
      <c r="B3407" s="33"/>
      <c r="C3407" s="119"/>
      <c r="D3407" s="324"/>
      <c r="E3407" s="316"/>
      <c r="F3407" s="316"/>
      <c r="G3407" s="318"/>
      <c r="H3407" s="318"/>
      <c r="I3407" s="318"/>
      <c r="J3407" s="318"/>
      <c r="K3407" s="318"/>
      <c r="L3407" s="318"/>
      <c r="M3407" s="318"/>
      <c r="N3407" s="318"/>
      <c r="O3407" s="318"/>
      <c r="P3407" s="318"/>
    </row>
    <row r="3408" spans="1:16" ht="12.75">
      <c r="A3408" s="156"/>
      <c r="B3408" s="156"/>
      <c r="C3408" s="156"/>
      <c r="D3408" s="157"/>
      <c r="E3408" s="322"/>
      <c r="F3408" s="322"/>
      <c r="G3408" s="158"/>
      <c r="H3408" s="158"/>
      <c r="I3408" s="158"/>
      <c r="J3408" s="158"/>
      <c r="K3408" s="158"/>
      <c r="L3408" s="158"/>
      <c r="M3408" s="158"/>
      <c r="N3408" s="158"/>
      <c r="O3408" s="158"/>
      <c r="P3408" s="158"/>
    </row>
    <row r="3409" spans="1:16" ht="12.75">
      <c r="A3409" s="33"/>
      <c r="B3409" s="33"/>
      <c r="C3409" s="119"/>
      <c r="D3409" s="324"/>
      <c r="E3409" s="316"/>
      <c r="F3409" s="316"/>
      <c r="G3409" s="318"/>
      <c r="H3409" s="318"/>
      <c r="I3409" s="318"/>
      <c r="J3409" s="318"/>
      <c r="K3409" s="318"/>
      <c r="L3409" s="318"/>
      <c r="M3409" s="318"/>
      <c r="N3409" s="318"/>
      <c r="O3409" s="318"/>
      <c r="P3409" s="318"/>
    </row>
    <row r="3410" spans="1:16" ht="12.75">
      <c r="A3410" s="156"/>
      <c r="B3410" s="156"/>
      <c r="C3410" s="156"/>
      <c r="D3410" s="157"/>
      <c r="E3410" s="322"/>
      <c r="F3410" s="322"/>
      <c r="G3410" s="158"/>
      <c r="H3410" s="158"/>
      <c r="I3410" s="158"/>
      <c r="J3410" s="158"/>
      <c r="K3410" s="158"/>
      <c r="L3410" s="158"/>
      <c r="M3410" s="158"/>
      <c r="N3410" s="158"/>
      <c r="O3410" s="158"/>
      <c r="P3410" s="158"/>
    </row>
    <row r="3411" spans="1:16" ht="12.75">
      <c r="A3411" s="33"/>
      <c r="B3411" s="33"/>
      <c r="C3411" s="119"/>
      <c r="D3411" s="324"/>
      <c r="E3411" s="316"/>
      <c r="F3411" s="316"/>
      <c r="G3411" s="318"/>
      <c r="H3411" s="318"/>
      <c r="I3411" s="318"/>
      <c r="J3411" s="318"/>
      <c r="K3411" s="318"/>
      <c r="L3411" s="318"/>
      <c r="M3411" s="318"/>
      <c r="N3411" s="318"/>
      <c r="O3411" s="318"/>
      <c r="P3411" s="318"/>
    </row>
    <row r="3412" spans="1:16" ht="12.75">
      <c r="A3412" s="156"/>
      <c r="B3412" s="156"/>
      <c r="C3412" s="156"/>
      <c r="D3412" s="157"/>
      <c r="E3412" s="322"/>
      <c r="F3412" s="322"/>
      <c r="G3412" s="158"/>
      <c r="H3412" s="158"/>
      <c r="I3412" s="158"/>
      <c r="J3412" s="158"/>
      <c r="K3412" s="158"/>
      <c r="L3412" s="158"/>
      <c r="M3412" s="158"/>
      <c r="N3412" s="158"/>
      <c r="O3412" s="158"/>
      <c r="P3412" s="158"/>
    </row>
    <row r="3413" spans="1:16" ht="12.75">
      <c r="A3413" s="33"/>
      <c r="B3413" s="33"/>
      <c r="C3413" s="119"/>
      <c r="D3413" s="324"/>
      <c r="E3413" s="316"/>
      <c r="F3413" s="316"/>
      <c r="G3413" s="318"/>
      <c r="H3413" s="318"/>
      <c r="I3413" s="318"/>
      <c r="J3413" s="318"/>
      <c r="K3413" s="318"/>
      <c r="L3413" s="318"/>
      <c r="M3413" s="318"/>
      <c r="N3413" s="318"/>
      <c r="O3413" s="318"/>
      <c r="P3413" s="318"/>
    </row>
    <row r="3414" spans="1:16" ht="12.75">
      <c r="A3414" s="156"/>
      <c r="B3414" s="156"/>
      <c r="C3414" s="156"/>
      <c r="D3414" s="157"/>
      <c r="E3414" s="322"/>
      <c r="F3414" s="322"/>
      <c r="G3414" s="158"/>
      <c r="H3414" s="158"/>
      <c r="I3414" s="158"/>
      <c r="J3414" s="158"/>
      <c r="K3414" s="158"/>
      <c r="L3414" s="158"/>
      <c r="M3414" s="158"/>
      <c r="N3414" s="158"/>
      <c r="O3414" s="158"/>
      <c r="P3414" s="158"/>
    </row>
    <row r="3415" spans="1:16" ht="12.75">
      <c r="A3415" s="33"/>
      <c r="B3415" s="33"/>
      <c r="C3415" s="119"/>
      <c r="D3415" s="324"/>
      <c r="E3415" s="316"/>
      <c r="F3415" s="316"/>
      <c r="G3415" s="318"/>
      <c r="H3415" s="318"/>
      <c r="I3415" s="318"/>
      <c r="J3415" s="318"/>
      <c r="K3415" s="318"/>
      <c r="L3415" s="318"/>
      <c r="M3415" s="318"/>
      <c r="N3415" s="318"/>
      <c r="O3415" s="318"/>
      <c r="P3415" s="318"/>
    </row>
    <row r="3416" spans="1:16" ht="12.75">
      <c r="A3416" s="156"/>
      <c r="B3416" s="156"/>
      <c r="C3416" s="156"/>
      <c r="D3416" s="157"/>
      <c r="E3416" s="322"/>
      <c r="F3416" s="322"/>
      <c r="G3416" s="158"/>
      <c r="H3416" s="158"/>
      <c r="I3416" s="158"/>
      <c r="J3416" s="158"/>
      <c r="K3416" s="158"/>
      <c r="L3416" s="158"/>
      <c r="M3416" s="158"/>
      <c r="N3416" s="158"/>
      <c r="O3416" s="158"/>
      <c r="P3416" s="158"/>
    </row>
    <row r="3417" spans="1:16" ht="12.75">
      <c r="A3417" s="33"/>
      <c r="B3417" s="33"/>
      <c r="C3417" s="119"/>
      <c r="D3417" s="324"/>
      <c r="E3417" s="316"/>
      <c r="F3417" s="316"/>
      <c r="G3417" s="318"/>
      <c r="H3417" s="318"/>
      <c r="I3417" s="318"/>
      <c r="J3417" s="318"/>
      <c r="K3417" s="318"/>
      <c r="L3417" s="318"/>
      <c r="M3417" s="318"/>
      <c r="N3417" s="318"/>
      <c r="O3417" s="318"/>
      <c r="P3417" s="318"/>
    </row>
    <row r="3418" spans="1:16" ht="12.75">
      <c r="A3418" s="156"/>
      <c r="B3418" s="156"/>
      <c r="C3418" s="156"/>
      <c r="D3418" s="157"/>
      <c r="E3418" s="322"/>
      <c r="F3418" s="322"/>
      <c r="G3418" s="158"/>
      <c r="H3418" s="158"/>
      <c r="I3418" s="158"/>
      <c r="J3418" s="158"/>
      <c r="K3418" s="158"/>
      <c r="L3418" s="158"/>
      <c r="M3418" s="158"/>
      <c r="N3418" s="158"/>
      <c r="O3418" s="158"/>
      <c r="P3418" s="158"/>
    </row>
    <row r="3419" spans="1:16" ht="12.75">
      <c r="A3419" s="33"/>
      <c r="B3419" s="33"/>
      <c r="C3419" s="119"/>
      <c r="D3419" s="324"/>
      <c r="E3419" s="316"/>
      <c r="F3419" s="316"/>
      <c r="G3419" s="318"/>
      <c r="H3419" s="318"/>
      <c r="I3419" s="318"/>
      <c r="J3419" s="318"/>
      <c r="K3419" s="318"/>
      <c r="L3419" s="318"/>
      <c r="M3419" s="318"/>
      <c r="N3419" s="318"/>
      <c r="O3419" s="318"/>
      <c r="P3419" s="318"/>
    </row>
    <row r="3420" spans="1:16" ht="12.75">
      <c r="A3420" s="156"/>
      <c r="B3420" s="156"/>
      <c r="C3420" s="156"/>
      <c r="D3420" s="157"/>
      <c r="E3420" s="322"/>
      <c r="F3420" s="322"/>
      <c r="G3420" s="158"/>
      <c r="H3420" s="158"/>
      <c r="I3420" s="158"/>
      <c r="J3420" s="158"/>
      <c r="K3420" s="158"/>
      <c r="L3420" s="158"/>
      <c r="M3420" s="158"/>
      <c r="N3420" s="158"/>
      <c r="O3420" s="158"/>
      <c r="P3420" s="158"/>
    </row>
    <row r="3421" spans="1:16" ht="12.75">
      <c r="A3421" s="33"/>
      <c r="B3421" s="33"/>
      <c r="C3421" s="119"/>
      <c r="D3421" s="324"/>
      <c r="E3421" s="316"/>
      <c r="F3421" s="316"/>
      <c r="G3421" s="318"/>
      <c r="H3421" s="318"/>
      <c r="I3421" s="318"/>
      <c r="J3421" s="318"/>
      <c r="K3421" s="318"/>
      <c r="L3421" s="318"/>
      <c r="M3421" s="318"/>
      <c r="N3421" s="318"/>
      <c r="O3421" s="318"/>
      <c r="P3421" s="318"/>
    </row>
    <row r="3422" spans="1:16" ht="12.75">
      <c r="A3422" s="156"/>
      <c r="B3422" s="156"/>
      <c r="C3422" s="156"/>
      <c r="D3422" s="157"/>
      <c r="E3422" s="322"/>
      <c r="F3422" s="322"/>
      <c r="G3422" s="158"/>
      <c r="H3422" s="158"/>
      <c r="I3422" s="158"/>
      <c r="J3422" s="158"/>
      <c r="K3422" s="158"/>
      <c r="L3422" s="158"/>
      <c r="M3422" s="158"/>
      <c r="N3422" s="158"/>
      <c r="O3422" s="158"/>
      <c r="P3422" s="158"/>
    </row>
    <row r="3423" spans="1:16" ht="12.75">
      <c r="A3423" s="33"/>
      <c r="B3423" s="33"/>
      <c r="C3423" s="119"/>
      <c r="D3423" s="324"/>
      <c r="E3423" s="316"/>
      <c r="F3423" s="316"/>
      <c r="G3423" s="318"/>
      <c r="H3423" s="318"/>
      <c r="I3423" s="318"/>
      <c r="J3423" s="318"/>
      <c r="K3423" s="318"/>
      <c r="L3423" s="318"/>
      <c r="M3423" s="318"/>
      <c r="N3423" s="318"/>
      <c r="O3423" s="318"/>
      <c r="P3423" s="318"/>
    </row>
    <row r="3424" spans="1:16" ht="12.75">
      <c r="A3424" s="156"/>
      <c r="B3424" s="156"/>
      <c r="C3424" s="156"/>
      <c r="D3424" s="157"/>
      <c r="E3424" s="322"/>
      <c r="F3424" s="322"/>
      <c r="G3424" s="158"/>
      <c r="H3424" s="158"/>
      <c r="I3424" s="158"/>
      <c r="J3424" s="158"/>
      <c r="K3424" s="158"/>
      <c r="L3424" s="158"/>
      <c r="M3424" s="158"/>
      <c r="N3424" s="158"/>
      <c r="O3424" s="158"/>
      <c r="P3424" s="158"/>
    </row>
    <row r="3425" spans="1:16" ht="12.75">
      <c r="A3425" s="33"/>
      <c r="B3425" s="33"/>
      <c r="C3425" s="119"/>
      <c r="D3425" s="324"/>
      <c r="E3425" s="316"/>
      <c r="F3425" s="316"/>
      <c r="G3425" s="318"/>
      <c r="H3425" s="318"/>
      <c r="I3425" s="318"/>
      <c r="J3425" s="318"/>
      <c r="K3425" s="318"/>
      <c r="L3425" s="318"/>
      <c r="M3425" s="318"/>
      <c r="N3425" s="318"/>
      <c r="O3425" s="318"/>
      <c r="P3425" s="318"/>
    </row>
    <row r="3426" spans="1:16" ht="12.75">
      <c r="A3426" s="156"/>
      <c r="B3426" s="156"/>
      <c r="C3426" s="156"/>
      <c r="D3426" s="157"/>
      <c r="E3426" s="322"/>
      <c r="F3426" s="322"/>
      <c r="G3426" s="158"/>
      <c r="H3426" s="158"/>
      <c r="I3426" s="158"/>
      <c r="J3426" s="158"/>
      <c r="K3426" s="158"/>
      <c r="L3426" s="158"/>
      <c r="M3426" s="158"/>
      <c r="N3426" s="158"/>
      <c r="O3426" s="158"/>
      <c r="P3426" s="158"/>
    </row>
    <row r="3427" spans="1:16" ht="12.75">
      <c r="A3427" s="33"/>
      <c r="B3427" s="33"/>
      <c r="C3427" s="119"/>
      <c r="D3427" s="324"/>
      <c r="E3427" s="316"/>
      <c r="F3427" s="316"/>
      <c r="G3427" s="318"/>
      <c r="H3427" s="318"/>
      <c r="I3427" s="318"/>
      <c r="J3427" s="318"/>
      <c r="K3427" s="318"/>
      <c r="L3427" s="318"/>
      <c r="M3427" s="318"/>
      <c r="N3427" s="318"/>
      <c r="O3427" s="318"/>
      <c r="P3427" s="318"/>
    </row>
    <row r="3428" spans="1:16" ht="12.75">
      <c r="A3428" s="156"/>
      <c r="B3428" s="156"/>
      <c r="C3428" s="156"/>
      <c r="D3428" s="157"/>
      <c r="E3428" s="322"/>
      <c r="F3428" s="322"/>
      <c r="G3428" s="158"/>
      <c r="H3428" s="158"/>
      <c r="I3428" s="158"/>
      <c r="J3428" s="158"/>
      <c r="K3428" s="158"/>
      <c r="L3428" s="158"/>
      <c r="M3428" s="158"/>
      <c r="N3428" s="158"/>
      <c r="O3428" s="158"/>
      <c r="P3428" s="158"/>
    </row>
    <row r="3429" spans="1:16" ht="12.75">
      <c r="A3429" s="33"/>
      <c r="B3429" s="33"/>
      <c r="C3429" s="119"/>
      <c r="D3429" s="324"/>
      <c r="E3429" s="316"/>
      <c r="F3429" s="316"/>
      <c r="G3429" s="318"/>
      <c r="H3429" s="318"/>
      <c r="I3429" s="318"/>
      <c r="J3429" s="318"/>
      <c r="K3429" s="318"/>
      <c r="L3429" s="318"/>
      <c r="M3429" s="318"/>
      <c r="N3429" s="318"/>
      <c r="O3429" s="318"/>
      <c r="P3429" s="318"/>
    </row>
    <row r="3430" spans="1:16" ht="12.75">
      <c r="A3430" s="156"/>
      <c r="B3430" s="156"/>
      <c r="C3430" s="156"/>
      <c r="D3430" s="157"/>
      <c r="E3430" s="322"/>
      <c r="F3430" s="322"/>
      <c r="G3430" s="158"/>
      <c r="H3430" s="158"/>
      <c r="I3430" s="158"/>
      <c r="J3430" s="158"/>
      <c r="K3430" s="158"/>
      <c r="L3430" s="158"/>
      <c r="M3430" s="158"/>
      <c r="N3430" s="158"/>
      <c r="O3430" s="158"/>
      <c r="P3430" s="158"/>
    </row>
    <row r="3431" spans="1:16" ht="12.75">
      <c r="A3431" s="33"/>
      <c r="B3431" s="33"/>
      <c r="C3431" s="119"/>
      <c r="D3431" s="324"/>
      <c r="E3431" s="316"/>
      <c r="F3431" s="316"/>
      <c r="G3431" s="318"/>
      <c r="H3431" s="318"/>
      <c r="I3431" s="318"/>
      <c r="J3431" s="318"/>
      <c r="K3431" s="318"/>
      <c r="L3431" s="318"/>
      <c r="M3431" s="318"/>
      <c r="N3431" s="318"/>
      <c r="O3431" s="318"/>
      <c r="P3431" s="318"/>
    </row>
    <row r="3432" spans="1:16" ht="12.75">
      <c r="A3432" s="156"/>
      <c r="B3432" s="156"/>
      <c r="C3432" s="156"/>
      <c r="D3432" s="157"/>
      <c r="E3432" s="322"/>
      <c r="F3432" s="322"/>
      <c r="G3432" s="158"/>
      <c r="H3432" s="158"/>
      <c r="I3432" s="158"/>
      <c r="J3432" s="158"/>
      <c r="K3432" s="158"/>
      <c r="L3432" s="158"/>
      <c r="M3432" s="158"/>
      <c r="N3432" s="158"/>
      <c r="O3432" s="158"/>
      <c r="P3432" s="158"/>
    </row>
    <row r="3433" spans="1:16" ht="12.75">
      <c r="A3433" s="33"/>
      <c r="B3433" s="33"/>
      <c r="C3433" s="119"/>
      <c r="D3433" s="324"/>
      <c r="E3433" s="316"/>
      <c r="F3433" s="316"/>
      <c r="G3433" s="318"/>
      <c r="H3433" s="318"/>
      <c r="I3433" s="318"/>
      <c r="J3433" s="318"/>
      <c r="K3433" s="318"/>
      <c r="L3433" s="318"/>
      <c r="M3433" s="318"/>
      <c r="N3433" s="318"/>
      <c r="O3433" s="318"/>
      <c r="P3433" s="318"/>
    </row>
    <row r="3434" spans="1:16" ht="12.75">
      <c r="A3434" s="156"/>
      <c r="B3434" s="156"/>
      <c r="C3434" s="156"/>
      <c r="D3434" s="157"/>
      <c r="E3434" s="322"/>
      <c r="F3434" s="322"/>
      <c r="G3434" s="158"/>
      <c r="H3434" s="158"/>
      <c r="I3434" s="158"/>
      <c r="J3434" s="158"/>
      <c r="K3434" s="158"/>
      <c r="L3434" s="158"/>
      <c r="M3434" s="158"/>
      <c r="N3434" s="158"/>
      <c r="O3434" s="158"/>
      <c r="P3434" s="158"/>
    </row>
    <row r="3435" spans="1:16" ht="12.75">
      <c r="A3435" s="33"/>
      <c r="B3435" s="33"/>
      <c r="C3435" s="119"/>
      <c r="D3435" s="324"/>
      <c r="E3435" s="316"/>
      <c r="F3435" s="316"/>
      <c r="G3435" s="318"/>
      <c r="H3435" s="318"/>
      <c r="I3435" s="318"/>
      <c r="J3435" s="318"/>
      <c r="K3435" s="318"/>
      <c r="L3435" s="318"/>
      <c r="M3435" s="318"/>
      <c r="N3435" s="318"/>
      <c r="O3435" s="318"/>
      <c r="P3435" s="318"/>
    </row>
    <row r="3436" spans="1:16" ht="12.75">
      <c r="A3436" s="156"/>
      <c r="B3436" s="156"/>
      <c r="C3436" s="156"/>
      <c r="D3436" s="157"/>
      <c r="E3436" s="322"/>
      <c r="F3436" s="322"/>
      <c r="G3436" s="158"/>
      <c r="H3436" s="158"/>
      <c r="I3436" s="158"/>
      <c r="J3436" s="158"/>
      <c r="K3436" s="158"/>
      <c r="L3436" s="158"/>
      <c r="M3436" s="158"/>
      <c r="N3436" s="158"/>
      <c r="O3436" s="158"/>
      <c r="P3436" s="158"/>
    </row>
    <row r="3437" spans="1:16" ht="12.75">
      <c r="A3437" s="33"/>
      <c r="B3437" s="33"/>
      <c r="C3437" s="119"/>
      <c r="D3437" s="324"/>
      <c r="E3437" s="316"/>
      <c r="F3437" s="316"/>
      <c r="G3437" s="318"/>
      <c r="H3437" s="318"/>
      <c r="I3437" s="318"/>
      <c r="J3437" s="318"/>
      <c r="K3437" s="318"/>
      <c r="L3437" s="318"/>
      <c r="M3437" s="318"/>
      <c r="N3437" s="318"/>
      <c r="O3437" s="318"/>
      <c r="P3437" s="318"/>
    </row>
    <row r="3438" spans="1:16" ht="12.75">
      <c r="A3438" s="156"/>
      <c r="B3438" s="156"/>
      <c r="C3438" s="156"/>
      <c r="D3438" s="157"/>
      <c r="E3438" s="322"/>
      <c r="F3438" s="322"/>
      <c r="G3438" s="158"/>
      <c r="H3438" s="158"/>
      <c r="I3438" s="158"/>
      <c r="J3438" s="158"/>
      <c r="K3438" s="158"/>
      <c r="L3438" s="158"/>
      <c r="M3438" s="158"/>
      <c r="N3438" s="158"/>
      <c r="O3438" s="158"/>
      <c r="P3438" s="158"/>
    </row>
    <row r="3439" spans="1:16" ht="12.75">
      <c r="A3439" s="33"/>
      <c r="B3439" s="33"/>
      <c r="C3439" s="119"/>
      <c r="D3439" s="324"/>
      <c r="E3439" s="316"/>
      <c r="F3439" s="316"/>
      <c r="G3439" s="318"/>
      <c r="H3439" s="318"/>
      <c r="I3439" s="318"/>
      <c r="J3439" s="318"/>
      <c r="K3439" s="318"/>
      <c r="L3439" s="318"/>
      <c r="M3439" s="318"/>
      <c r="N3439" s="318"/>
      <c r="O3439" s="318"/>
      <c r="P3439" s="318"/>
    </row>
    <row r="3440" spans="1:16" ht="12.75">
      <c r="A3440" s="156"/>
      <c r="B3440" s="156"/>
      <c r="C3440" s="156"/>
      <c r="D3440" s="157"/>
      <c r="E3440" s="322"/>
      <c r="F3440" s="322"/>
      <c r="G3440" s="158"/>
      <c r="H3440" s="158"/>
      <c r="I3440" s="158"/>
      <c r="J3440" s="158"/>
      <c r="K3440" s="158"/>
      <c r="L3440" s="158"/>
      <c r="M3440" s="158"/>
      <c r="N3440" s="158"/>
      <c r="O3440" s="158"/>
      <c r="P3440" s="158"/>
    </row>
    <row r="3441" spans="1:16" ht="12.75">
      <c r="A3441" s="33"/>
      <c r="B3441" s="33"/>
      <c r="C3441" s="119"/>
      <c r="D3441" s="324"/>
      <c r="E3441" s="316"/>
      <c r="F3441" s="316"/>
      <c r="G3441" s="318"/>
      <c r="H3441" s="318"/>
      <c r="I3441" s="318"/>
      <c r="J3441" s="318"/>
      <c r="K3441" s="318"/>
      <c r="L3441" s="318"/>
      <c r="M3441" s="318"/>
      <c r="N3441" s="318"/>
      <c r="O3441" s="318"/>
      <c r="P3441" s="318"/>
    </row>
    <row r="3442" spans="1:16" ht="12.75">
      <c r="A3442" s="156"/>
      <c r="B3442" s="156"/>
      <c r="C3442" s="156"/>
      <c r="D3442" s="157"/>
      <c r="E3442" s="322"/>
      <c r="F3442" s="322"/>
      <c r="G3442" s="158"/>
      <c r="H3442" s="158"/>
      <c r="I3442" s="158"/>
      <c r="J3442" s="158"/>
      <c r="K3442" s="158"/>
      <c r="L3442" s="158"/>
      <c r="M3442" s="158"/>
      <c r="N3442" s="158"/>
      <c r="O3442" s="158"/>
      <c r="P3442" s="158"/>
    </row>
    <row r="3443" spans="1:16" ht="12.75">
      <c r="A3443" s="33"/>
      <c r="B3443" s="33"/>
      <c r="C3443" s="119"/>
      <c r="D3443" s="324"/>
      <c r="E3443" s="316"/>
      <c r="F3443" s="316"/>
      <c r="G3443" s="318"/>
      <c r="H3443" s="318"/>
      <c r="I3443" s="318"/>
      <c r="J3443" s="318"/>
      <c r="K3443" s="318"/>
      <c r="L3443" s="318"/>
      <c r="M3443" s="318"/>
      <c r="N3443" s="318"/>
      <c r="O3443" s="318"/>
      <c r="P3443" s="318"/>
    </row>
    <row r="3444" spans="1:16" ht="12.75">
      <c r="A3444" s="156"/>
      <c r="B3444" s="156"/>
      <c r="C3444" s="156"/>
      <c r="D3444" s="157"/>
      <c r="E3444" s="322"/>
      <c r="F3444" s="322"/>
      <c r="G3444" s="158"/>
      <c r="H3444" s="158"/>
      <c r="I3444" s="158"/>
      <c r="J3444" s="158"/>
      <c r="K3444" s="158"/>
      <c r="L3444" s="158"/>
      <c r="M3444" s="158"/>
      <c r="N3444" s="158"/>
      <c r="O3444" s="158"/>
      <c r="P3444" s="158"/>
    </row>
    <row r="3445" spans="1:16" ht="12.75">
      <c r="A3445" s="33"/>
      <c r="B3445" s="33"/>
      <c r="C3445" s="119"/>
      <c r="D3445" s="324"/>
      <c r="E3445" s="316"/>
      <c r="F3445" s="316"/>
      <c r="G3445" s="318"/>
      <c r="H3445" s="318"/>
      <c r="I3445" s="318"/>
      <c r="J3445" s="318"/>
      <c r="K3445" s="318"/>
      <c r="L3445" s="318"/>
      <c r="M3445" s="318"/>
      <c r="N3445" s="318"/>
      <c r="O3445" s="318"/>
      <c r="P3445" s="318"/>
    </row>
    <row r="3446" spans="1:16" ht="12.75">
      <c r="A3446" s="156"/>
      <c r="B3446" s="156"/>
      <c r="C3446" s="156"/>
      <c r="D3446" s="157"/>
      <c r="E3446" s="322"/>
      <c r="F3446" s="322"/>
      <c r="G3446" s="158"/>
      <c r="H3446" s="158"/>
      <c r="I3446" s="158"/>
      <c r="J3446" s="158"/>
      <c r="K3446" s="158"/>
      <c r="L3446" s="158"/>
      <c r="M3446" s="158"/>
      <c r="N3446" s="158"/>
      <c r="O3446" s="158"/>
      <c r="P3446" s="158"/>
    </row>
    <row r="3447" spans="1:16" ht="12.75">
      <c r="A3447" s="33"/>
      <c r="B3447" s="33"/>
      <c r="C3447" s="119"/>
      <c r="D3447" s="324"/>
      <c r="E3447" s="316"/>
      <c r="F3447" s="316"/>
      <c r="G3447" s="318"/>
      <c r="H3447" s="318"/>
      <c r="I3447" s="318"/>
      <c r="J3447" s="318"/>
      <c r="K3447" s="318"/>
      <c r="L3447" s="318"/>
      <c r="M3447" s="318"/>
      <c r="N3447" s="318"/>
      <c r="O3447" s="318"/>
      <c r="P3447" s="318"/>
    </row>
    <row r="3448" spans="1:16" ht="12.75">
      <c r="A3448" s="156"/>
      <c r="B3448" s="156"/>
      <c r="C3448" s="156"/>
      <c r="D3448" s="157"/>
      <c r="E3448" s="322"/>
      <c r="F3448" s="322"/>
      <c r="G3448" s="158"/>
      <c r="H3448" s="158"/>
      <c r="I3448" s="158"/>
      <c r="J3448" s="158"/>
      <c r="K3448" s="158"/>
      <c r="L3448" s="158"/>
      <c r="M3448" s="158"/>
      <c r="N3448" s="158"/>
      <c r="O3448" s="158"/>
      <c r="P3448" s="158"/>
    </row>
    <row r="3449" spans="1:16" ht="12.75">
      <c r="A3449" s="33"/>
      <c r="B3449" s="33"/>
      <c r="C3449" s="119"/>
      <c r="D3449" s="324"/>
      <c r="E3449" s="316"/>
      <c r="F3449" s="316"/>
      <c r="G3449" s="318"/>
      <c r="H3449" s="318"/>
      <c r="I3449" s="318"/>
      <c r="J3449" s="318"/>
      <c r="K3449" s="318"/>
      <c r="L3449" s="318"/>
      <c r="M3449" s="318"/>
      <c r="N3449" s="318"/>
      <c r="O3449" s="318"/>
      <c r="P3449" s="318"/>
    </row>
    <row r="3450" spans="1:16" ht="12.75">
      <c r="A3450" s="156"/>
      <c r="B3450" s="156"/>
      <c r="C3450" s="156"/>
      <c r="D3450" s="157"/>
      <c r="E3450" s="322"/>
      <c r="F3450" s="322"/>
      <c r="G3450" s="158"/>
      <c r="H3450" s="158"/>
      <c r="I3450" s="158"/>
      <c r="J3450" s="158"/>
      <c r="K3450" s="158"/>
      <c r="L3450" s="158"/>
      <c r="M3450" s="158"/>
      <c r="N3450" s="158"/>
      <c r="O3450" s="158"/>
      <c r="P3450" s="158"/>
    </row>
    <row r="3451" spans="1:16" ht="12.75">
      <c r="A3451" s="33"/>
      <c r="B3451" s="33"/>
      <c r="C3451" s="119"/>
      <c r="D3451" s="324"/>
      <c r="E3451" s="316"/>
      <c r="F3451" s="316"/>
      <c r="G3451" s="318"/>
      <c r="H3451" s="318"/>
      <c r="I3451" s="318"/>
      <c r="J3451" s="318"/>
      <c r="K3451" s="318"/>
      <c r="L3451" s="318"/>
      <c r="M3451" s="318"/>
      <c r="N3451" s="318"/>
      <c r="O3451" s="318"/>
      <c r="P3451" s="318"/>
    </row>
    <row r="3452" spans="1:16" ht="12.75">
      <c r="A3452" s="156"/>
      <c r="B3452" s="156"/>
      <c r="C3452" s="156"/>
      <c r="D3452" s="157"/>
      <c r="E3452" s="322"/>
      <c r="F3452" s="322"/>
      <c r="G3452" s="158"/>
      <c r="H3452" s="158"/>
      <c r="I3452" s="158"/>
      <c r="J3452" s="158"/>
      <c r="K3452" s="158"/>
      <c r="L3452" s="158"/>
      <c r="M3452" s="158"/>
      <c r="N3452" s="158"/>
      <c r="O3452" s="158"/>
      <c r="P3452" s="158"/>
    </row>
    <row r="3453" spans="1:16" ht="12.75">
      <c r="A3453" s="33"/>
      <c r="B3453" s="33"/>
      <c r="C3453" s="119"/>
      <c r="D3453" s="324"/>
      <c r="E3453" s="316"/>
      <c r="F3453" s="316"/>
      <c r="G3453" s="318"/>
      <c r="H3453" s="318"/>
      <c r="I3453" s="318"/>
      <c r="J3453" s="318"/>
      <c r="K3453" s="318"/>
      <c r="L3453" s="318"/>
      <c r="M3453" s="318"/>
      <c r="N3453" s="318"/>
      <c r="O3453" s="318"/>
      <c r="P3453" s="318"/>
    </row>
    <row r="3454" spans="1:16" ht="12.75">
      <c r="A3454" s="156"/>
      <c r="B3454" s="156"/>
      <c r="C3454" s="156"/>
      <c r="D3454" s="157"/>
      <c r="E3454" s="322"/>
      <c r="F3454" s="322"/>
      <c r="G3454" s="158"/>
      <c r="H3454" s="158"/>
      <c r="I3454" s="158"/>
      <c r="J3454" s="158"/>
      <c r="K3454" s="158"/>
      <c r="L3454" s="158"/>
      <c r="M3454" s="158"/>
      <c r="N3454" s="158"/>
      <c r="O3454" s="158"/>
      <c r="P3454" s="158"/>
    </row>
    <row r="3455" spans="1:16" ht="12.75">
      <c r="A3455" s="33"/>
      <c r="B3455" s="33"/>
      <c r="C3455" s="119"/>
      <c r="D3455" s="324"/>
      <c r="E3455" s="316"/>
      <c r="F3455" s="316"/>
      <c r="G3455" s="318"/>
      <c r="H3455" s="318"/>
      <c r="I3455" s="318"/>
      <c r="J3455" s="318"/>
      <c r="K3455" s="318"/>
      <c r="L3455" s="318"/>
      <c r="M3455" s="318"/>
      <c r="N3455" s="318"/>
      <c r="O3455" s="318"/>
      <c r="P3455" s="318"/>
    </row>
    <row r="3456" spans="1:16" ht="12.75">
      <c r="A3456" s="156"/>
      <c r="B3456" s="156"/>
      <c r="C3456" s="156"/>
      <c r="D3456" s="157"/>
      <c r="E3456" s="322"/>
      <c r="F3456" s="322"/>
      <c r="G3456" s="158"/>
      <c r="H3456" s="158"/>
      <c r="I3456" s="158"/>
      <c r="J3456" s="158"/>
      <c r="K3456" s="158"/>
      <c r="L3456" s="158"/>
      <c r="M3456" s="158"/>
      <c r="N3456" s="158"/>
      <c r="O3456" s="158"/>
      <c r="P3456" s="158"/>
    </row>
    <row r="3457" spans="1:16" ht="12.75">
      <c r="A3457" s="33"/>
      <c r="B3457" s="33"/>
      <c r="C3457" s="119"/>
      <c r="D3457" s="324"/>
      <c r="E3457" s="316"/>
      <c r="F3457" s="316"/>
      <c r="G3457" s="318"/>
      <c r="H3457" s="318"/>
      <c r="I3457" s="318"/>
      <c r="J3457" s="318"/>
      <c r="K3457" s="318"/>
      <c r="L3457" s="318"/>
      <c r="M3457" s="318"/>
      <c r="N3457" s="318"/>
      <c r="O3457" s="318"/>
      <c r="P3457" s="318"/>
    </row>
    <row r="3458" spans="1:16" ht="12.75">
      <c r="A3458" s="156"/>
      <c r="B3458" s="156"/>
      <c r="C3458" s="156"/>
      <c r="D3458" s="157"/>
      <c r="E3458" s="322"/>
      <c r="F3458" s="322"/>
      <c r="G3458" s="158"/>
      <c r="H3458" s="158"/>
      <c r="I3458" s="158"/>
      <c r="J3458" s="158"/>
      <c r="K3458" s="158"/>
      <c r="L3458" s="158"/>
      <c r="M3458" s="158"/>
      <c r="N3458" s="158"/>
      <c r="O3458" s="158"/>
      <c r="P3458" s="158"/>
    </row>
    <row r="3459" spans="1:16" ht="12.75">
      <c r="A3459" s="33"/>
      <c r="B3459" s="33"/>
      <c r="C3459" s="119"/>
      <c r="D3459" s="324"/>
      <c r="E3459" s="316"/>
      <c r="F3459" s="316"/>
      <c r="G3459" s="318"/>
      <c r="H3459" s="318"/>
      <c r="I3459" s="318"/>
      <c r="J3459" s="318"/>
      <c r="K3459" s="318"/>
      <c r="L3459" s="318"/>
      <c r="M3459" s="318"/>
      <c r="N3459" s="318"/>
      <c r="O3459" s="318"/>
      <c r="P3459" s="318"/>
    </row>
    <row r="3460" spans="1:16" ht="12.75">
      <c r="A3460" s="156"/>
      <c r="B3460" s="156"/>
      <c r="C3460" s="156"/>
      <c r="D3460" s="157"/>
      <c r="E3460" s="322"/>
      <c r="F3460" s="322"/>
      <c r="G3460" s="158"/>
      <c r="H3460" s="158"/>
      <c r="I3460" s="158"/>
      <c r="J3460" s="158"/>
      <c r="K3460" s="158"/>
      <c r="L3460" s="158"/>
      <c r="M3460" s="158"/>
      <c r="N3460" s="158"/>
      <c r="O3460" s="158"/>
      <c r="P3460" s="158"/>
    </row>
    <row r="3461" spans="1:16" ht="12.75">
      <c r="A3461" s="33"/>
      <c r="B3461" s="33"/>
      <c r="C3461" s="119"/>
      <c r="D3461" s="324"/>
      <c r="E3461" s="316"/>
      <c r="F3461" s="316"/>
      <c r="G3461" s="318"/>
      <c r="H3461" s="318"/>
      <c r="I3461" s="318"/>
      <c r="J3461" s="318"/>
      <c r="K3461" s="318"/>
      <c r="L3461" s="318"/>
      <c r="M3461" s="318"/>
      <c r="N3461" s="318"/>
      <c r="O3461" s="318"/>
      <c r="P3461" s="318"/>
    </row>
    <row r="3462" spans="1:16" ht="12.75">
      <c r="A3462" s="156"/>
      <c r="B3462" s="156"/>
      <c r="C3462" s="156"/>
      <c r="D3462" s="157"/>
      <c r="E3462" s="322"/>
      <c r="F3462" s="322"/>
      <c r="G3462" s="158"/>
      <c r="H3462" s="158"/>
      <c r="I3462" s="158"/>
      <c r="J3462" s="158"/>
      <c r="K3462" s="158"/>
      <c r="L3462" s="158"/>
      <c r="M3462" s="158"/>
      <c r="N3462" s="158"/>
      <c r="O3462" s="158"/>
      <c r="P3462" s="158"/>
    </row>
    <row r="3463" spans="1:16" ht="12.75">
      <c r="A3463" s="33"/>
      <c r="B3463" s="33"/>
      <c r="C3463" s="119"/>
      <c r="D3463" s="324"/>
      <c r="E3463" s="316"/>
      <c r="F3463" s="316"/>
      <c r="G3463" s="318"/>
      <c r="H3463" s="318"/>
      <c r="I3463" s="318"/>
      <c r="J3463" s="318"/>
      <c r="K3463" s="318"/>
      <c r="L3463" s="318"/>
      <c r="M3463" s="318"/>
      <c r="N3463" s="318"/>
      <c r="O3463" s="318"/>
      <c r="P3463" s="318"/>
    </row>
    <row r="3464" spans="1:16" ht="12.75">
      <c r="A3464" s="156"/>
      <c r="B3464" s="156"/>
      <c r="C3464" s="156"/>
      <c r="D3464" s="157"/>
      <c r="E3464" s="322"/>
      <c r="F3464" s="322"/>
      <c r="G3464" s="158"/>
      <c r="H3464" s="158"/>
      <c r="I3464" s="158"/>
      <c r="J3464" s="158"/>
      <c r="K3464" s="158"/>
      <c r="L3464" s="158"/>
      <c r="M3464" s="158"/>
      <c r="N3464" s="158"/>
      <c r="O3464" s="158"/>
      <c r="P3464" s="158"/>
    </row>
    <row r="3465" spans="1:16" ht="12.75">
      <c r="A3465" s="33"/>
      <c r="B3465" s="33"/>
      <c r="C3465" s="119"/>
      <c r="D3465" s="324"/>
      <c r="E3465" s="316"/>
      <c r="F3465" s="316"/>
      <c r="G3465" s="318"/>
      <c r="H3465" s="318"/>
      <c r="I3465" s="318"/>
      <c r="J3465" s="318"/>
      <c r="K3465" s="318"/>
      <c r="L3465" s="318"/>
      <c r="M3465" s="318"/>
      <c r="N3465" s="318"/>
      <c r="O3465" s="318"/>
      <c r="P3465" s="318"/>
    </row>
    <row r="3466" spans="1:16" ht="12.75">
      <c r="A3466" s="156"/>
      <c r="B3466" s="156"/>
      <c r="C3466" s="156"/>
      <c r="D3466" s="157"/>
      <c r="E3466" s="322"/>
      <c r="F3466" s="322"/>
      <c r="G3466" s="158"/>
      <c r="H3466" s="158"/>
      <c r="I3466" s="158"/>
      <c r="J3466" s="158"/>
      <c r="K3466" s="158"/>
      <c r="L3466" s="158"/>
      <c r="M3466" s="158"/>
      <c r="N3466" s="158"/>
      <c r="O3466" s="158"/>
      <c r="P3466" s="158"/>
    </row>
    <row r="3467" spans="1:16" ht="12.75">
      <c r="A3467" s="33"/>
      <c r="B3467" s="33"/>
      <c r="C3467" s="119"/>
      <c r="D3467" s="324"/>
      <c r="E3467" s="316"/>
      <c r="F3467" s="316"/>
      <c r="G3467" s="318"/>
      <c r="H3467" s="318"/>
      <c r="I3467" s="318"/>
      <c r="J3467" s="318"/>
      <c r="K3467" s="318"/>
      <c r="L3467" s="318"/>
      <c r="M3467" s="318"/>
      <c r="N3467" s="318"/>
      <c r="O3467" s="318"/>
      <c r="P3467" s="318"/>
    </row>
    <row r="3468" spans="1:16" ht="12.75">
      <c r="A3468" s="156"/>
      <c r="B3468" s="156"/>
      <c r="C3468" s="156"/>
      <c r="D3468" s="157"/>
      <c r="E3468" s="322"/>
      <c r="F3468" s="322"/>
      <c r="G3468" s="158"/>
      <c r="H3468" s="158"/>
      <c r="I3468" s="158"/>
      <c r="J3468" s="158"/>
      <c r="K3468" s="158"/>
      <c r="L3468" s="158"/>
      <c r="M3468" s="158"/>
      <c r="N3468" s="158"/>
      <c r="O3468" s="158"/>
      <c r="P3468" s="158"/>
    </row>
    <row r="3469" spans="1:16" ht="12.75">
      <c r="A3469" s="33"/>
      <c r="B3469" s="33"/>
      <c r="C3469" s="119"/>
      <c r="D3469" s="324"/>
      <c r="E3469" s="316"/>
      <c r="F3469" s="316"/>
      <c r="G3469" s="318"/>
      <c r="H3469" s="318"/>
      <c r="I3469" s="318"/>
      <c r="J3469" s="318"/>
      <c r="K3469" s="318"/>
      <c r="L3469" s="318"/>
      <c r="M3469" s="318"/>
      <c r="N3469" s="318"/>
      <c r="O3469" s="318"/>
      <c r="P3469" s="318"/>
    </row>
    <row r="3470" spans="1:16" ht="12.75">
      <c r="A3470" s="156"/>
      <c r="B3470" s="156"/>
      <c r="C3470" s="156"/>
      <c r="D3470" s="157"/>
      <c r="E3470" s="322"/>
      <c r="F3470" s="322"/>
      <c r="G3470" s="158"/>
      <c r="H3470" s="158"/>
      <c r="I3470" s="158"/>
      <c r="J3470" s="158"/>
      <c r="K3470" s="158"/>
      <c r="L3470" s="158"/>
      <c r="M3470" s="158"/>
      <c r="N3470" s="158"/>
      <c r="O3470" s="158"/>
      <c r="P3470" s="158"/>
    </row>
    <row r="3471" spans="1:16" ht="12.75">
      <c r="A3471" s="33"/>
      <c r="B3471" s="33"/>
      <c r="C3471" s="119"/>
      <c r="D3471" s="324"/>
      <c r="E3471" s="316"/>
      <c r="F3471" s="316"/>
      <c r="G3471" s="318"/>
      <c r="H3471" s="318"/>
      <c r="I3471" s="318"/>
      <c r="J3471" s="318"/>
      <c r="K3471" s="318"/>
      <c r="L3471" s="318"/>
      <c r="M3471" s="318"/>
      <c r="N3471" s="318"/>
      <c r="O3471" s="318"/>
      <c r="P3471" s="318"/>
    </row>
    <row r="3472" spans="1:16" ht="12.75">
      <c r="A3472" s="156"/>
      <c r="B3472" s="156"/>
      <c r="C3472" s="156"/>
      <c r="D3472" s="157"/>
      <c r="E3472" s="322"/>
      <c r="F3472" s="322"/>
      <c r="G3472" s="158"/>
      <c r="H3472" s="158"/>
      <c r="I3472" s="158"/>
      <c r="J3472" s="158"/>
      <c r="K3472" s="158"/>
      <c r="L3472" s="158"/>
      <c r="M3472" s="158"/>
      <c r="N3472" s="158"/>
      <c r="O3472" s="158"/>
      <c r="P3472" s="158"/>
    </row>
    <row r="3473" spans="1:16" ht="12.75">
      <c r="A3473" s="33"/>
      <c r="B3473" s="33"/>
      <c r="C3473" s="119"/>
      <c r="D3473" s="324"/>
      <c r="E3473" s="316"/>
      <c r="F3473" s="316"/>
      <c r="G3473" s="318"/>
      <c r="H3473" s="318"/>
      <c r="I3473" s="318"/>
      <c r="J3473" s="318"/>
      <c r="K3473" s="318"/>
      <c r="L3473" s="318"/>
      <c r="M3473" s="318"/>
      <c r="N3473" s="318"/>
      <c r="O3473" s="318"/>
      <c r="P3473" s="318"/>
    </row>
    <row r="3474" spans="1:16" ht="12.75">
      <c r="A3474" s="156"/>
      <c r="B3474" s="156"/>
      <c r="C3474" s="156"/>
      <c r="D3474" s="157"/>
      <c r="E3474" s="322"/>
      <c r="F3474" s="322"/>
      <c r="G3474" s="158"/>
      <c r="H3474" s="158"/>
      <c r="I3474" s="158"/>
      <c r="J3474" s="158"/>
      <c r="K3474" s="158"/>
      <c r="L3474" s="158"/>
      <c r="M3474" s="158"/>
      <c r="N3474" s="158"/>
      <c r="O3474" s="158"/>
      <c r="P3474" s="158"/>
    </row>
    <row r="3475" spans="1:16" ht="12.75">
      <c r="A3475" s="33"/>
      <c r="B3475" s="33"/>
      <c r="C3475" s="119"/>
      <c r="D3475" s="324"/>
      <c r="E3475" s="316"/>
      <c r="F3475" s="316"/>
      <c r="G3475" s="318"/>
      <c r="H3475" s="318"/>
      <c r="I3475" s="318"/>
      <c r="J3475" s="318"/>
      <c r="K3475" s="318"/>
      <c r="L3475" s="318"/>
      <c r="M3475" s="318"/>
      <c r="N3475" s="318"/>
      <c r="O3475" s="318"/>
      <c r="P3475" s="318"/>
    </row>
    <row r="3476" spans="1:16" ht="12.75">
      <c r="A3476" s="156"/>
      <c r="B3476" s="156"/>
      <c r="C3476" s="156"/>
      <c r="D3476" s="157"/>
      <c r="E3476" s="322"/>
      <c r="F3476" s="322"/>
      <c r="G3476" s="158"/>
      <c r="H3476" s="158"/>
      <c r="I3476" s="158"/>
      <c r="J3476" s="158"/>
      <c r="K3476" s="158"/>
      <c r="L3476" s="158"/>
      <c r="M3476" s="158"/>
      <c r="N3476" s="158"/>
      <c r="O3476" s="158"/>
      <c r="P3476" s="158"/>
    </row>
    <row r="3477" spans="1:16" ht="12.75">
      <c r="A3477" s="33"/>
      <c r="B3477" s="33"/>
      <c r="C3477" s="119"/>
      <c r="D3477" s="324"/>
      <c r="E3477" s="316"/>
      <c r="F3477" s="316"/>
      <c r="G3477" s="318"/>
      <c r="H3477" s="318"/>
      <c r="I3477" s="318"/>
      <c r="J3477" s="318"/>
      <c r="K3477" s="318"/>
      <c r="L3477" s="318"/>
      <c r="M3477" s="318"/>
      <c r="N3477" s="318"/>
      <c r="O3477" s="318"/>
      <c r="P3477" s="318"/>
    </row>
    <row r="3478" spans="1:16" ht="12.75">
      <c r="A3478" s="156"/>
      <c r="B3478" s="156"/>
      <c r="C3478" s="156"/>
      <c r="D3478" s="157"/>
      <c r="E3478" s="322"/>
      <c r="F3478" s="322"/>
      <c r="G3478" s="158"/>
      <c r="H3478" s="158"/>
      <c r="I3478" s="158"/>
      <c r="J3478" s="158"/>
      <c r="K3478" s="158"/>
      <c r="L3478" s="158"/>
      <c r="M3478" s="158"/>
      <c r="N3478" s="158"/>
      <c r="O3478" s="158"/>
      <c r="P3478" s="158"/>
    </row>
    <row r="3479" spans="1:16" ht="12.75">
      <c r="A3479" s="33"/>
      <c r="B3479" s="33"/>
      <c r="C3479" s="119"/>
      <c r="D3479" s="324"/>
      <c r="E3479" s="316"/>
      <c r="F3479" s="316"/>
      <c r="G3479" s="318"/>
      <c r="H3479" s="318"/>
      <c r="I3479" s="318"/>
      <c r="J3479" s="318"/>
      <c r="K3479" s="318"/>
      <c r="L3479" s="318"/>
      <c r="M3479" s="318"/>
      <c r="N3479" s="318"/>
      <c r="O3479" s="318"/>
      <c r="P3479" s="318"/>
    </row>
    <row r="3480" spans="1:16" ht="12.75">
      <c r="A3480" s="156"/>
      <c r="B3480" s="156"/>
      <c r="C3480" s="156"/>
      <c r="D3480" s="157"/>
      <c r="E3480" s="322"/>
      <c r="F3480" s="322"/>
      <c r="G3480" s="158"/>
      <c r="H3480" s="158"/>
      <c r="I3480" s="158"/>
      <c r="J3480" s="158"/>
      <c r="K3480" s="158"/>
      <c r="L3480" s="158"/>
      <c r="M3480" s="158"/>
      <c r="N3480" s="158"/>
      <c r="O3480" s="158"/>
      <c r="P3480" s="158"/>
    </row>
    <row r="3481" spans="1:16" ht="12.75">
      <c r="A3481" s="33"/>
      <c r="B3481" s="33"/>
      <c r="C3481" s="119"/>
      <c r="D3481" s="324"/>
      <c r="E3481" s="316"/>
      <c r="F3481" s="316"/>
      <c r="G3481" s="318"/>
      <c r="H3481" s="318"/>
      <c r="I3481" s="318"/>
      <c r="J3481" s="318"/>
      <c r="K3481" s="318"/>
      <c r="L3481" s="318"/>
      <c r="M3481" s="318"/>
      <c r="N3481" s="318"/>
      <c r="O3481" s="318"/>
      <c r="P3481" s="318"/>
    </row>
    <row r="3482" spans="1:16" ht="12.75">
      <c r="A3482" s="156"/>
      <c r="B3482" s="156"/>
      <c r="C3482" s="156"/>
      <c r="D3482" s="157"/>
      <c r="E3482" s="322"/>
      <c r="F3482" s="322"/>
      <c r="G3482" s="158"/>
      <c r="H3482" s="158"/>
      <c r="I3482" s="158"/>
      <c r="J3482" s="158"/>
      <c r="K3482" s="158"/>
      <c r="L3482" s="158"/>
      <c r="M3482" s="158"/>
      <c r="N3482" s="158"/>
      <c r="O3482" s="158"/>
      <c r="P3482" s="158"/>
    </row>
    <row r="3483" spans="1:16" ht="12.75">
      <c r="A3483" s="33"/>
      <c r="B3483" s="33"/>
      <c r="C3483" s="119"/>
      <c r="D3483" s="324"/>
      <c r="E3483" s="316"/>
      <c r="F3483" s="316"/>
      <c r="G3483" s="318"/>
      <c r="H3483" s="318"/>
      <c r="I3483" s="318"/>
      <c r="J3483" s="318"/>
      <c r="K3483" s="318"/>
      <c r="L3483" s="318"/>
      <c r="M3483" s="318"/>
      <c r="N3483" s="318"/>
      <c r="O3483" s="318"/>
      <c r="P3483" s="318"/>
    </row>
    <row r="3484" spans="1:16" ht="12.75">
      <c r="A3484" s="156"/>
      <c r="B3484" s="156"/>
      <c r="C3484" s="156"/>
      <c r="D3484" s="157"/>
      <c r="E3484" s="322"/>
      <c r="F3484" s="322"/>
      <c r="G3484" s="158"/>
      <c r="H3484" s="158"/>
      <c r="I3484" s="158"/>
      <c r="J3484" s="158"/>
      <c r="K3484" s="158"/>
      <c r="L3484" s="158"/>
      <c r="M3484" s="158"/>
      <c r="N3484" s="158"/>
      <c r="O3484" s="158"/>
      <c r="P3484" s="158"/>
    </row>
    <row r="3485" spans="1:16" ht="12.75">
      <c r="A3485" s="33"/>
      <c r="B3485" s="33"/>
      <c r="C3485" s="119"/>
      <c r="D3485" s="324"/>
      <c r="E3485" s="316"/>
      <c r="F3485" s="316"/>
      <c r="G3485" s="318"/>
      <c r="H3485" s="318"/>
      <c r="I3485" s="318"/>
      <c r="J3485" s="318"/>
      <c r="K3485" s="318"/>
      <c r="L3485" s="318"/>
      <c r="M3485" s="318"/>
      <c r="N3485" s="318"/>
      <c r="O3485" s="318"/>
      <c r="P3485" s="318"/>
    </row>
    <row r="3486" spans="1:16" ht="12.75">
      <c r="A3486" s="156"/>
      <c r="B3486" s="156"/>
      <c r="C3486" s="156"/>
      <c r="D3486" s="157"/>
      <c r="E3486" s="322"/>
      <c r="F3486" s="322"/>
      <c r="G3486" s="158"/>
      <c r="H3486" s="158"/>
      <c r="I3486" s="158"/>
      <c r="J3486" s="158"/>
      <c r="K3486" s="158"/>
      <c r="L3486" s="158"/>
      <c r="M3486" s="158"/>
      <c r="N3486" s="158"/>
      <c r="O3486" s="158"/>
      <c r="P3486" s="158"/>
    </row>
    <row r="3487" spans="1:16" ht="12.75">
      <c r="A3487" s="33"/>
      <c r="B3487" s="33"/>
      <c r="C3487" s="119"/>
      <c r="D3487" s="324"/>
      <c r="E3487" s="316"/>
      <c r="F3487" s="316"/>
      <c r="G3487" s="318"/>
      <c r="H3487" s="318"/>
      <c r="I3487" s="318"/>
      <c r="J3487" s="318"/>
      <c r="K3487" s="318"/>
      <c r="L3487" s="318"/>
      <c r="M3487" s="318"/>
      <c r="N3487" s="318"/>
      <c r="O3487" s="318"/>
      <c r="P3487" s="318"/>
    </row>
    <row r="3488" spans="1:16" ht="12.75">
      <c r="A3488" s="156"/>
      <c r="B3488" s="156"/>
      <c r="C3488" s="156"/>
      <c r="D3488" s="157"/>
      <c r="E3488" s="322"/>
      <c r="F3488" s="322"/>
      <c r="G3488" s="158"/>
      <c r="H3488" s="158"/>
      <c r="I3488" s="158"/>
      <c r="J3488" s="158"/>
      <c r="K3488" s="158"/>
      <c r="L3488" s="158"/>
      <c r="M3488" s="158"/>
      <c r="N3488" s="158"/>
      <c r="O3488" s="158"/>
      <c r="P3488" s="158"/>
    </row>
    <row r="3489" spans="1:16" ht="12.75">
      <c r="A3489" s="33"/>
      <c r="B3489" s="33"/>
      <c r="C3489" s="119"/>
      <c r="D3489" s="324"/>
      <c r="E3489" s="316"/>
      <c r="F3489" s="316"/>
      <c r="G3489" s="318"/>
      <c r="H3489" s="318"/>
      <c r="I3489" s="318"/>
      <c r="J3489" s="318"/>
      <c r="K3489" s="318"/>
      <c r="L3489" s="318"/>
      <c r="M3489" s="318"/>
      <c r="N3489" s="318"/>
      <c r="O3489" s="318"/>
      <c r="P3489" s="318"/>
    </row>
    <row r="3490" spans="1:16" ht="12.75">
      <c r="A3490" s="156"/>
      <c r="B3490" s="156"/>
      <c r="C3490" s="156"/>
      <c r="D3490" s="157"/>
      <c r="E3490" s="322"/>
      <c r="F3490" s="322"/>
      <c r="G3490" s="158"/>
      <c r="H3490" s="158"/>
      <c r="I3490" s="158"/>
      <c r="J3490" s="158"/>
      <c r="K3490" s="158"/>
      <c r="L3490" s="158"/>
      <c r="M3490" s="158"/>
      <c r="N3490" s="158"/>
      <c r="O3490" s="158"/>
      <c r="P3490" s="158"/>
    </row>
    <row r="3491" spans="1:16" ht="12.75">
      <c r="A3491" s="33"/>
      <c r="B3491" s="33"/>
      <c r="C3491" s="119"/>
      <c r="D3491" s="324"/>
      <c r="E3491" s="316"/>
      <c r="F3491" s="316"/>
      <c r="G3491" s="318"/>
      <c r="H3491" s="318"/>
      <c r="I3491" s="318"/>
      <c r="J3491" s="318"/>
      <c r="K3491" s="318"/>
      <c r="L3491" s="318"/>
      <c r="M3491" s="318"/>
      <c r="N3491" s="318"/>
      <c r="O3491" s="318"/>
      <c r="P3491" s="318"/>
    </row>
    <row r="3492" spans="1:16" ht="12.75">
      <c r="A3492" s="156"/>
      <c r="B3492" s="156"/>
      <c r="C3492" s="156"/>
      <c r="D3492" s="157"/>
      <c r="E3492" s="322"/>
      <c r="F3492" s="322"/>
      <c r="G3492" s="158"/>
      <c r="H3492" s="158"/>
      <c r="I3492" s="158"/>
      <c r="J3492" s="158"/>
      <c r="K3492" s="158"/>
      <c r="L3492" s="158"/>
      <c r="M3492" s="158"/>
      <c r="N3492" s="158"/>
      <c r="O3492" s="158"/>
      <c r="P3492" s="158"/>
    </row>
    <row r="3493" spans="1:16" ht="12.75">
      <c r="A3493" s="33"/>
      <c r="B3493" s="33"/>
      <c r="C3493" s="119"/>
      <c r="D3493" s="324"/>
      <c r="E3493" s="316"/>
      <c r="F3493" s="316"/>
      <c r="G3493" s="318"/>
      <c r="H3493" s="318"/>
      <c r="I3493" s="318"/>
      <c r="J3493" s="318"/>
      <c r="K3493" s="318"/>
      <c r="L3493" s="318"/>
      <c r="M3493" s="318"/>
      <c r="N3493" s="318"/>
      <c r="O3493" s="318"/>
      <c r="P3493" s="318"/>
    </row>
    <row r="3494" spans="1:16" ht="12.75">
      <c r="A3494" s="156"/>
      <c r="B3494" s="156"/>
      <c r="C3494" s="156"/>
      <c r="D3494" s="157"/>
      <c r="E3494" s="322"/>
      <c r="F3494" s="322"/>
      <c r="G3494" s="158"/>
      <c r="H3494" s="158"/>
      <c r="I3494" s="158"/>
      <c r="J3494" s="158"/>
      <c r="K3494" s="158"/>
      <c r="L3494" s="158"/>
      <c r="M3494" s="158"/>
      <c r="N3494" s="158"/>
      <c r="O3494" s="158"/>
      <c r="P3494" s="158"/>
    </row>
    <row r="3495" spans="1:16" ht="12.75">
      <c r="A3495" s="33"/>
      <c r="B3495" s="33"/>
      <c r="C3495" s="119"/>
      <c r="D3495" s="324"/>
      <c r="E3495" s="316"/>
      <c r="F3495" s="316"/>
      <c r="G3495" s="318"/>
      <c r="H3495" s="318"/>
      <c r="I3495" s="318"/>
      <c r="J3495" s="318"/>
      <c r="K3495" s="318"/>
      <c r="L3495" s="318"/>
      <c r="M3495" s="318"/>
      <c r="N3495" s="318"/>
      <c r="O3495" s="318"/>
      <c r="P3495" s="318"/>
    </row>
    <row r="3496" spans="1:16" ht="12.75">
      <c r="A3496" s="156"/>
      <c r="B3496" s="156"/>
      <c r="C3496" s="156"/>
      <c r="D3496" s="157"/>
      <c r="E3496" s="322"/>
      <c r="F3496" s="322"/>
      <c r="G3496" s="158"/>
      <c r="H3496" s="158"/>
      <c r="I3496" s="158"/>
      <c r="J3496" s="158"/>
      <c r="K3496" s="158"/>
      <c r="L3496" s="158"/>
      <c r="M3496" s="158"/>
      <c r="N3496" s="158"/>
      <c r="O3496" s="158"/>
      <c r="P3496" s="158"/>
    </row>
    <row r="3497" spans="1:16" ht="12.75">
      <c r="A3497" s="33"/>
      <c r="B3497" s="33"/>
      <c r="C3497" s="119"/>
      <c r="D3497" s="324"/>
      <c r="E3497" s="316"/>
      <c r="F3497" s="316"/>
      <c r="G3497" s="318"/>
      <c r="H3497" s="318"/>
      <c r="I3497" s="318"/>
      <c r="J3497" s="318"/>
      <c r="K3497" s="318"/>
      <c r="L3497" s="318"/>
      <c r="M3497" s="318"/>
      <c r="N3497" s="318"/>
      <c r="O3497" s="318"/>
      <c r="P3497" s="318"/>
    </row>
    <row r="3498" spans="1:16" ht="12.75">
      <c r="A3498" s="156"/>
      <c r="B3498" s="156"/>
      <c r="C3498" s="156"/>
      <c r="D3498" s="157"/>
      <c r="E3498" s="322"/>
      <c r="F3498" s="322"/>
      <c r="G3498" s="158"/>
      <c r="H3498" s="158"/>
      <c r="I3498" s="158"/>
      <c r="J3498" s="158"/>
      <c r="K3498" s="158"/>
      <c r="L3498" s="158"/>
      <c r="M3498" s="158"/>
      <c r="N3498" s="158"/>
      <c r="O3498" s="158"/>
      <c r="P3498" s="158"/>
    </row>
    <row r="3499" spans="1:16" ht="12.75">
      <c r="A3499" s="33"/>
      <c r="B3499" s="33"/>
      <c r="C3499" s="119"/>
      <c r="D3499" s="324"/>
      <c r="E3499" s="316"/>
      <c r="F3499" s="316"/>
      <c r="G3499" s="318"/>
      <c r="H3499" s="318"/>
      <c r="I3499" s="318"/>
      <c r="J3499" s="318"/>
      <c r="K3499" s="318"/>
      <c r="L3499" s="318"/>
      <c r="M3499" s="318"/>
      <c r="N3499" s="318"/>
      <c r="O3499" s="318"/>
      <c r="P3499" s="318"/>
    </row>
    <row r="3500" spans="1:16" ht="12.75">
      <c r="A3500" s="156"/>
      <c r="B3500" s="156"/>
      <c r="C3500" s="156"/>
      <c r="D3500" s="157"/>
      <c r="E3500" s="322"/>
      <c r="F3500" s="322"/>
      <c r="G3500" s="158"/>
      <c r="H3500" s="158"/>
      <c r="I3500" s="158"/>
      <c r="J3500" s="158"/>
      <c r="K3500" s="158"/>
      <c r="L3500" s="158"/>
      <c r="M3500" s="158"/>
      <c r="N3500" s="158"/>
      <c r="O3500" s="158"/>
      <c r="P3500" s="158"/>
    </row>
    <row r="3501" spans="1:16" ht="12.75">
      <c r="A3501" s="33"/>
      <c r="B3501" s="33"/>
      <c r="C3501" s="119"/>
      <c r="D3501" s="324"/>
      <c r="E3501" s="316"/>
      <c r="F3501" s="316"/>
      <c r="G3501" s="318"/>
      <c r="H3501" s="318"/>
      <c r="I3501" s="318"/>
      <c r="J3501" s="318"/>
      <c r="K3501" s="318"/>
      <c r="L3501" s="318"/>
      <c r="M3501" s="318"/>
      <c r="N3501" s="318"/>
      <c r="O3501" s="318"/>
      <c r="P3501" s="318"/>
    </row>
    <row r="3502" spans="1:16" ht="12.75">
      <c r="A3502" s="156"/>
      <c r="B3502" s="156"/>
      <c r="C3502" s="156"/>
      <c r="D3502" s="157"/>
      <c r="E3502" s="322"/>
      <c r="F3502" s="322"/>
      <c r="G3502" s="158"/>
      <c r="H3502" s="158"/>
      <c r="I3502" s="158"/>
      <c r="J3502" s="158"/>
      <c r="K3502" s="158"/>
      <c r="L3502" s="158"/>
      <c r="M3502" s="158"/>
      <c r="N3502" s="158"/>
      <c r="O3502" s="158"/>
      <c r="P3502" s="158"/>
    </row>
    <row r="3503" spans="1:16" ht="12.75">
      <c r="A3503" s="33"/>
      <c r="B3503" s="33"/>
      <c r="C3503" s="119"/>
      <c r="D3503" s="324"/>
      <c r="E3503" s="316"/>
      <c r="F3503" s="316"/>
      <c r="G3503" s="318"/>
      <c r="H3503" s="318"/>
      <c r="I3503" s="318"/>
      <c r="J3503" s="318"/>
      <c r="K3503" s="318"/>
      <c r="L3503" s="318"/>
      <c r="M3503" s="318"/>
      <c r="N3503" s="318"/>
      <c r="O3503" s="318"/>
      <c r="P3503" s="318"/>
    </row>
    <row r="3504" spans="1:16" ht="12.75">
      <c r="A3504" s="156"/>
      <c r="B3504" s="156"/>
      <c r="C3504" s="156"/>
      <c r="D3504" s="157"/>
      <c r="E3504" s="322"/>
      <c r="F3504" s="322"/>
      <c r="G3504" s="158"/>
      <c r="H3504" s="158"/>
      <c r="I3504" s="158"/>
      <c r="J3504" s="158"/>
      <c r="K3504" s="158"/>
      <c r="L3504" s="158"/>
      <c r="M3504" s="158"/>
      <c r="N3504" s="158"/>
      <c r="O3504" s="158"/>
      <c r="P3504" s="158"/>
    </row>
    <row r="3505" spans="1:16" ht="12.75">
      <c r="A3505" s="33"/>
      <c r="B3505" s="33"/>
      <c r="C3505" s="119"/>
      <c r="D3505" s="324"/>
      <c r="E3505" s="316"/>
      <c r="F3505" s="316"/>
      <c r="G3505" s="318"/>
      <c r="H3505" s="318"/>
      <c r="I3505" s="318"/>
      <c r="J3505" s="318"/>
      <c r="K3505" s="318"/>
      <c r="L3505" s="318"/>
      <c r="M3505" s="318"/>
      <c r="N3505" s="318"/>
      <c r="O3505" s="318"/>
      <c r="P3505" s="318"/>
    </row>
    <row r="3506" spans="1:16" ht="12.75">
      <c r="A3506" s="156"/>
      <c r="B3506" s="156"/>
      <c r="C3506" s="156"/>
      <c r="D3506" s="157"/>
      <c r="E3506" s="322"/>
      <c r="F3506" s="322"/>
      <c r="G3506" s="158"/>
      <c r="H3506" s="158"/>
      <c r="I3506" s="158"/>
      <c r="J3506" s="158"/>
      <c r="K3506" s="158"/>
      <c r="L3506" s="158"/>
      <c r="M3506" s="158"/>
      <c r="N3506" s="158"/>
      <c r="O3506" s="158"/>
      <c r="P3506" s="158"/>
    </row>
    <row r="3507" spans="1:16" ht="12.75">
      <c r="A3507" s="33"/>
      <c r="B3507" s="33"/>
      <c r="C3507" s="119"/>
      <c r="D3507" s="324"/>
      <c r="E3507" s="316"/>
      <c r="F3507" s="316"/>
      <c r="G3507" s="318"/>
      <c r="H3507" s="318"/>
      <c r="I3507" s="318"/>
      <c r="J3507" s="318"/>
      <c r="K3507" s="318"/>
      <c r="L3507" s="318"/>
      <c r="M3507" s="318"/>
      <c r="N3507" s="318"/>
      <c r="O3507" s="318"/>
      <c r="P3507" s="318"/>
    </row>
    <row r="3508" spans="1:16" ht="12.75">
      <c r="A3508" s="156"/>
      <c r="B3508" s="156"/>
      <c r="C3508" s="156"/>
      <c r="D3508" s="157"/>
      <c r="E3508" s="322"/>
      <c r="F3508" s="322"/>
      <c r="G3508" s="158"/>
      <c r="H3508" s="158"/>
      <c r="I3508" s="158"/>
      <c r="J3508" s="158"/>
      <c r="K3508" s="158"/>
      <c r="L3508" s="158"/>
      <c r="M3508" s="158"/>
      <c r="N3508" s="158"/>
      <c r="O3508" s="158"/>
      <c r="P3508" s="158"/>
    </row>
    <row r="3509" spans="1:16" ht="12.75">
      <c r="A3509" s="33"/>
      <c r="B3509" s="33"/>
      <c r="C3509" s="119"/>
      <c r="D3509" s="324"/>
      <c r="E3509" s="316"/>
      <c r="F3509" s="316"/>
      <c r="G3509" s="318"/>
      <c r="H3509" s="318"/>
      <c r="I3509" s="318"/>
      <c r="J3509" s="318"/>
      <c r="K3509" s="318"/>
      <c r="L3509" s="318"/>
      <c r="M3509" s="318"/>
      <c r="N3509" s="318"/>
      <c r="O3509" s="318"/>
      <c r="P3509" s="318"/>
    </row>
    <row r="3510" spans="1:16" ht="12.75">
      <c r="A3510" s="156"/>
      <c r="B3510" s="156"/>
      <c r="C3510" s="156"/>
      <c r="D3510" s="157"/>
      <c r="E3510" s="322"/>
      <c r="F3510" s="322"/>
      <c r="G3510" s="158"/>
      <c r="H3510" s="158"/>
      <c r="I3510" s="158"/>
      <c r="J3510" s="158"/>
      <c r="K3510" s="158"/>
      <c r="L3510" s="158"/>
      <c r="M3510" s="158"/>
      <c r="N3510" s="158"/>
      <c r="O3510" s="158"/>
      <c r="P3510" s="158"/>
    </row>
    <row r="3511" spans="1:16" ht="12.75">
      <c r="A3511" s="33"/>
      <c r="B3511" s="33"/>
      <c r="C3511" s="119"/>
      <c r="D3511" s="324"/>
      <c r="E3511" s="316"/>
      <c r="F3511" s="316"/>
      <c r="G3511" s="318"/>
      <c r="H3511" s="318"/>
      <c r="I3511" s="318"/>
      <c r="J3511" s="318"/>
      <c r="K3511" s="318"/>
      <c r="L3511" s="318"/>
      <c r="M3511" s="318"/>
      <c r="N3511" s="318"/>
      <c r="O3511" s="318"/>
      <c r="P3511" s="318"/>
    </row>
    <row r="3512" spans="1:16" ht="12.75">
      <c r="A3512" s="156"/>
      <c r="B3512" s="156"/>
      <c r="C3512" s="156"/>
      <c r="D3512" s="157"/>
      <c r="E3512" s="322"/>
      <c r="F3512" s="322"/>
      <c r="G3512" s="158"/>
      <c r="H3512" s="158"/>
      <c r="I3512" s="158"/>
      <c r="J3512" s="158"/>
      <c r="K3512" s="158"/>
      <c r="L3512" s="158"/>
      <c r="M3512" s="158"/>
      <c r="N3512" s="158"/>
      <c r="O3512" s="158"/>
      <c r="P3512" s="158"/>
    </row>
    <row r="3513" spans="1:16" ht="12.75">
      <c r="A3513" s="33"/>
      <c r="B3513" s="33"/>
      <c r="C3513" s="119"/>
      <c r="D3513" s="324"/>
      <c r="E3513" s="316"/>
      <c r="F3513" s="316"/>
      <c r="G3513" s="318"/>
      <c r="H3513" s="318"/>
      <c r="I3513" s="318"/>
      <c r="J3513" s="318"/>
      <c r="K3513" s="318"/>
      <c r="L3513" s="318"/>
      <c r="M3513" s="318"/>
      <c r="N3513" s="318"/>
      <c r="O3513" s="318"/>
      <c r="P3513" s="318"/>
    </row>
    <row r="3514" spans="1:16" ht="12.75">
      <c r="A3514" s="156"/>
      <c r="B3514" s="156"/>
      <c r="C3514" s="156"/>
      <c r="D3514" s="157"/>
      <c r="E3514" s="322"/>
      <c r="F3514" s="322"/>
      <c r="G3514" s="158"/>
      <c r="H3514" s="158"/>
      <c r="I3514" s="158"/>
      <c r="J3514" s="158"/>
      <c r="K3514" s="158"/>
      <c r="L3514" s="158"/>
      <c r="M3514" s="158"/>
      <c r="N3514" s="158"/>
      <c r="O3514" s="158"/>
      <c r="P3514" s="158"/>
    </row>
    <row r="3515" spans="1:16" ht="12.75">
      <c r="A3515" s="33"/>
      <c r="B3515" s="33"/>
      <c r="C3515" s="119"/>
      <c r="D3515" s="324"/>
      <c r="E3515" s="316"/>
      <c r="F3515" s="316"/>
      <c r="G3515" s="318"/>
      <c r="H3515" s="318"/>
      <c r="I3515" s="318"/>
      <c r="J3515" s="318"/>
      <c r="K3515" s="318"/>
      <c r="L3515" s="318"/>
      <c r="M3515" s="318"/>
      <c r="N3515" s="318"/>
      <c r="O3515" s="318"/>
      <c r="P3515" s="318"/>
    </row>
    <row r="3516" spans="1:16" ht="12.75">
      <c r="A3516" s="156"/>
      <c r="B3516" s="156"/>
      <c r="C3516" s="156"/>
      <c r="D3516" s="157"/>
      <c r="E3516" s="322"/>
      <c r="F3516" s="322"/>
      <c r="G3516" s="158"/>
      <c r="H3516" s="158"/>
      <c r="I3516" s="158"/>
      <c r="J3516" s="158"/>
      <c r="K3516" s="158"/>
      <c r="L3516" s="158"/>
      <c r="M3516" s="158"/>
      <c r="N3516" s="158"/>
      <c r="O3516" s="158"/>
      <c r="P3516" s="158"/>
    </row>
    <row r="3517" spans="1:16" ht="12.75">
      <c r="A3517" s="33"/>
      <c r="B3517" s="33"/>
      <c r="C3517" s="119"/>
      <c r="D3517" s="324"/>
      <c r="E3517" s="316"/>
      <c r="F3517" s="316"/>
      <c r="G3517" s="318"/>
      <c r="H3517" s="318"/>
      <c r="I3517" s="318"/>
      <c r="J3517" s="318"/>
      <c r="K3517" s="318"/>
      <c r="L3517" s="318"/>
      <c r="M3517" s="318"/>
      <c r="N3517" s="318"/>
      <c r="O3517" s="318"/>
      <c r="P3517" s="318"/>
    </row>
    <row r="3518" spans="1:16" ht="12.75">
      <c r="A3518" s="156"/>
      <c r="B3518" s="156"/>
      <c r="C3518" s="156"/>
      <c r="D3518" s="157"/>
      <c r="E3518" s="322"/>
      <c r="F3518" s="322"/>
      <c r="G3518" s="158"/>
      <c r="H3518" s="158"/>
      <c r="I3518" s="158"/>
      <c r="J3518" s="158"/>
      <c r="K3518" s="158"/>
      <c r="L3518" s="158"/>
      <c r="M3518" s="158"/>
      <c r="N3518" s="158"/>
      <c r="O3518" s="158"/>
      <c r="P3518" s="158"/>
    </row>
    <row r="3519" spans="1:16" ht="12.75">
      <c r="A3519" s="33"/>
      <c r="B3519" s="33"/>
      <c r="C3519" s="119"/>
      <c r="D3519" s="324"/>
      <c r="E3519" s="316"/>
      <c r="F3519" s="316"/>
      <c r="G3519" s="318"/>
      <c r="H3519" s="318"/>
      <c r="I3519" s="318"/>
      <c r="J3519" s="318"/>
      <c r="K3519" s="318"/>
      <c r="L3519" s="318"/>
      <c r="M3519" s="318"/>
      <c r="N3519" s="318"/>
      <c r="O3519" s="318"/>
      <c r="P3519" s="318"/>
    </row>
    <row r="3520" spans="1:16" ht="12.75">
      <c r="A3520" s="156"/>
      <c r="B3520" s="156"/>
      <c r="C3520" s="156"/>
      <c r="D3520" s="157"/>
      <c r="E3520" s="322"/>
      <c r="F3520" s="322"/>
      <c r="G3520" s="158"/>
      <c r="H3520" s="158"/>
      <c r="I3520" s="158"/>
      <c r="J3520" s="158"/>
      <c r="K3520" s="158"/>
      <c r="L3520" s="158"/>
      <c r="M3520" s="158"/>
      <c r="N3520" s="158"/>
      <c r="O3520" s="158"/>
      <c r="P3520" s="158"/>
    </row>
    <row r="3521" spans="1:16" ht="12.75">
      <c r="A3521" s="33"/>
      <c r="B3521" s="33"/>
      <c r="C3521" s="119"/>
      <c r="D3521" s="324"/>
      <c r="E3521" s="316"/>
      <c r="F3521" s="316"/>
      <c r="G3521" s="318"/>
      <c r="H3521" s="318"/>
      <c r="I3521" s="318"/>
      <c r="J3521" s="318"/>
      <c r="K3521" s="318"/>
      <c r="L3521" s="318"/>
      <c r="M3521" s="318"/>
      <c r="N3521" s="318"/>
      <c r="O3521" s="318"/>
      <c r="P3521" s="318"/>
    </row>
    <row r="3522" spans="1:16" ht="12.75">
      <c r="A3522" s="156"/>
      <c r="B3522" s="156"/>
      <c r="C3522" s="156"/>
      <c r="D3522" s="157"/>
      <c r="E3522" s="322"/>
      <c r="F3522" s="322"/>
      <c r="G3522" s="158"/>
      <c r="H3522" s="158"/>
      <c r="I3522" s="158"/>
      <c r="J3522" s="158"/>
      <c r="K3522" s="158"/>
      <c r="L3522" s="158"/>
      <c r="M3522" s="158"/>
      <c r="N3522" s="158"/>
      <c r="O3522" s="158"/>
      <c r="P3522" s="158"/>
    </row>
    <row r="3523" spans="1:16" ht="12.75">
      <c r="A3523" s="33"/>
      <c r="B3523" s="33"/>
      <c r="C3523" s="119"/>
      <c r="D3523" s="324"/>
      <c r="E3523" s="316"/>
      <c r="F3523" s="316"/>
      <c r="G3523" s="318"/>
      <c r="H3523" s="318"/>
      <c r="I3523" s="318"/>
      <c r="J3523" s="318"/>
      <c r="K3523" s="318"/>
      <c r="L3523" s="318"/>
      <c r="M3523" s="318"/>
      <c r="N3523" s="318"/>
      <c r="O3523" s="318"/>
      <c r="P3523" s="318"/>
    </row>
    <row r="3524" spans="1:16" ht="12.75">
      <c r="A3524" s="156"/>
      <c r="B3524" s="156"/>
      <c r="C3524" s="156"/>
      <c r="D3524" s="157"/>
      <c r="E3524" s="322"/>
      <c r="F3524" s="322"/>
      <c r="G3524" s="158"/>
      <c r="H3524" s="158"/>
      <c r="I3524" s="158"/>
      <c r="J3524" s="158"/>
      <c r="K3524" s="158"/>
      <c r="L3524" s="158"/>
      <c r="M3524" s="158"/>
      <c r="N3524" s="158"/>
      <c r="O3524" s="158"/>
      <c r="P3524" s="158"/>
    </row>
    <row r="3525" spans="1:16" ht="12.75">
      <c r="A3525" s="33"/>
      <c r="B3525" s="33"/>
      <c r="C3525" s="119"/>
      <c r="D3525" s="324"/>
      <c r="E3525" s="316"/>
      <c r="F3525" s="316"/>
      <c r="G3525" s="318"/>
      <c r="H3525" s="318"/>
      <c r="I3525" s="318"/>
      <c r="J3525" s="318"/>
      <c r="K3525" s="318"/>
      <c r="L3525" s="318"/>
      <c r="M3525" s="318"/>
      <c r="N3525" s="318"/>
      <c r="O3525" s="318"/>
      <c r="P3525" s="318"/>
    </row>
    <row r="3526" spans="1:16" ht="12.75">
      <c r="A3526" s="156"/>
      <c r="B3526" s="156"/>
      <c r="C3526" s="156"/>
      <c r="D3526" s="157"/>
      <c r="E3526" s="322"/>
      <c r="F3526" s="322"/>
      <c r="G3526" s="158"/>
      <c r="H3526" s="158"/>
      <c r="I3526" s="158"/>
      <c r="J3526" s="158"/>
      <c r="K3526" s="158"/>
      <c r="L3526" s="158"/>
      <c r="M3526" s="158"/>
      <c r="N3526" s="158"/>
      <c r="O3526" s="158"/>
      <c r="P3526" s="158"/>
    </row>
    <row r="3527" spans="1:16" ht="12.75">
      <c r="A3527" s="33"/>
      <c r="B3527" s="33"/>
      <c r="C3527" s="119"/>
      <c r="D3527" s="324"/>
      <c r="E3527" s="316"/>
      <c r="F3527" s="316"/>
      <c r="G3527" s="318"/>
      <c r="H3527" s="318"/>
      <c r="I3527" s="318"/>
      <c r="J3527" s="318"/>
      <c r="K3527" s="318"/>
      <c r="L3527" s="318"/>
      <c r="M3527" s="318"/>
      <c r="N3527" s="318"/>
      <c r="O3527" s="318"/>
      <c r="P3527" s="318"/>
    </row>
    <row r="3528" spans="1:16" ht="12.75">
      <c r="A3528" s="156"/>
      <c r="B3528" s="156"/>
      <c r="C3528" s="156"/>
      <c r="D3528" s="157"/>
      <c r="E3528" s="322"/>
      <c r="F3528" s="322"/>
      <c r="G3528" s="158"/>
      <c r="H3528" s="158"/>
      <c r="I3528" s="158"/>
      <c r="J3528" s="158"/>
      <c r="K3528" s="158"/>
      <c r="L3528" s="158"/>
      <c r="M3528" s="158"/>
      <c r="N3528" s="158"/>
      <c r="O3528" s="158"/>
      <c r="P3528" s="158"/>
    </row>
    <row r="3529" spans="1:16" ht="12.75">
      <c r="A3529" s="33"/>
      <c r="B3529" s="33"/>
      <c r="C3529" s="119"/>
      <c r="D3529" s="324"/>
      <c r="E3529" s="316"/>
      <c r="F3529" s="316"/>
      <c r="G3529" s="318"/>
      <c r="H3529" s="318"/>
      <c r="I3529" s="318"/>
      <c r="J3529" s="318"/>
      <c r="K3529" s="318"/>
      <c r="L3529" s="318"/>
      <c r="M3529" s="318"/>
      <c r="N3529" s="318"/>
      <c r="O3529" s="318"/>
      <c r="P3529" s="318"/>
    </row>
    <row r="3530" spans="1:16" ht="12.75">
      <c r="A3530" s="156"/>
      <c r="B3530" s="156"/>
      <c r="C3530" s="156"/>
      <c r="D3530" s="157"/>
      <c r="E3530" s="322"/>
      <c r="F3530" s="322"/>
      <c r="G3530" s="158"/>
      <c r="H3530" s="158"/>
      <c r="I3530" s="158"/>
      <c r="J3530" s="158"/>
      <c r="K3530" s="158"/>
      <c r="L3530" s="158"/>
      <c r="M3530" s="158"/>
      <c r="N3530" s="158"/>
      <c r="O3530" s="158"/>
      <c r="P3530" s="158"/>
    </row>
    <row r="3531" spans="1:16" ht="12.75">
      <c r="A3531" s="33"/>
      <c r="B3531" s="33"/>
      <c r="C3531" s="119"/>
      <c r="D3531" s="324"/>
      <c r="E3531" s="316"/>
      <c r="F3531" s="316"/>
      <c r="G3531" s="318"/>
      <c r="H3531" s="318"/>
      <c r="I3531" s="318"/>
      <c r="J3531" s="318"/>
      <c r="K3531" s="318"/>
      <c r="L3531" s="318"/>
      <c r="M3531" s="318"/>
      <c r="N3531" s="318"/>
      <c r="O3531" s="318"/>
      <c r="P3531" s="318"/>
    </row>
    <row r="3532" spans="1:16" ht="12.75">
      <c r="A3532" s="156"/>
      <c r="B3532" s="156"/>
      <c r="C3532" s="156"/>
      <c r="D3532" s="157"/>
      <c r="E3532" s="322"/>
      <c r="F3532" s="322"/>
      <c r="G3532" s="158"/>
      <c r="H3532" s="158"/>
      <c r="I3532" s="158"/>
      <c r="J3532" s="158"/>
      <c r="K3532" s="158"/>
      <c r="L3532" s="158"/>
      <c r="M3532" s="158"/>
      <c r="N3532" s="158"/>
      <c r="O3532" s="158"/>
      <c r="P3532" s="158"/>
    </row>
    <row r="3533" spans="1:16" ht="12.75">
      <c r="A3533" s="33"/>
      <c r="B3533" s="33"/>
      <c r="C3533" s="119"/>
      <c r="D3533" s="324"/>
      <c r="E3533" s="316"/>
      <c r="F3533" s="316"/>
      <c r="G3533" s="318"/>
      <c r="H3533" s="318"/>
      <c r="I3533" s="318"/>
      <c r="J3533" s="318"/>
      <c r="K3533" s="318"/>
      <c r="L3533" s="318"/>
      <c r="M3533" s="318"/>
      <c r="N3533" s="318"/>
      <c r="O3533" s="318"/>
      <c r="P3533" s="318"/>
    </row>
    <row r="3534" spans="1:16" ht="12.75">
      <c r="A3534" s="156"/>
      <c r="B3534" s="156"/>
      <c r="C3534" s="156"/>
      <c r="D3534" s="157"/>
      <c r="E3534" s="322"/>
      <c r="F3534" s="322"/>
      <c r="G3534" s="158"/>
      <c r="H3534" s="158"/>
      <c r="I3534" s="158"/>
      <c r="J3534" s="158"/>
      <c r="K3534" s="158"/>
      <c r="L3534" s="158"/>
      <c r="M3534" s="158"/>
      <c r="N3534" s="158"/>
      <c r="O3534" s="158"/>
      <c r="P3534" s="158"/>
    </row>
    <row r="3535" spans="1:16" ht="12.75">
      <c r="A3535" s="33"/>
      <c r="B3535" s="33"/>
      <c r="C3535" s="119"/>
      <c r="D3535" s="324"/>
      <c r="E3535" s="316"/>
      <c r="F3535" s="316"/>
      <c r="G3535" s="318"/>
      <c r="H3535" s="318"/>
      <c r="I3535" s="318"/>
      <c r="J3535" s="318"/>
      <c r="K3535" s="318"/>
      <c r="L3535" s="318"/>
      <c r="M3535" s="318"/>
      <c r="N3535" s="318"/>
      <c r="O3535" s="318"/>
      <c r="P3535" s="318"/>
    </row>
    <row r="3536" spans="1:16" ht="12.75">
      <c r="A3536" s="156"/>
      <c r="B3536" s="156"/>
      <c r="C3536" s="156"/>
      <c r="D3536" s="157"/>
      <c r="E3536" s="322"/>
      <c r="F3536" s="322"/>
      <c r="G3536" s="158"/>
      <c r="H3536" s="158"/>
      <c r="I3536" s="158"/>
      <c r="J3536" s="158"/>
      <c r="K3536" s="158"/>
      <c r="L3536" s="158"/>
      <c r="M3536" s="158"/>
      <c r="N3536" s="158"/>
      <c r="O3536" s="158"/>
      <c r="P3536" s="158"/>
    </row>
    <row r="3537" spans="1:16" ht="12.75">
      <c r="A3537" s="33"/>
      <c r="B3537" s="33"/>
      <c r="C3537" s="119"/>
      <c r="D3537" s="324"/>
      <c r="E3537" s="316"/>
      <c r="F3537" s="316"/>
      <c r="G3537" s="318"/>
      <c r="H3537" s="318"/>
      <c r="I3537" s="318"/>
      <c r="J3537" s="318"/>
      <c r="K3537" s="318"/>
      <c r="L3537" s="318"/>
      <c r="M3537" s="318"/>
      <c r="N3537" s="318"/>
      <c r="O3537" s="318"/>
      <c r="P3537" s="318"/>
    </row>
    <row r="3538" spans="1:16" ht="12.75">
      <c r="A3538" s="156"/>
      <c r="B3538" s="156"/>
      <c r="C3538" s="156"/>
      <c r="D3538" s="157"/>
      <c r="E3538" s="322"/>
      <c r="F3538" s="322"/>
      <c r="G3538" s="158"/>
      <c r="H3538" s="158"/>
      <c r="I3538" s="158"/>
      <c r="J3538" s="158"/>
      <c r="K3538" s="158"/>
      <c r="L3538" s="158"/>
      <c r="M3538" s="158"/>
      <c r="N3538" s="158"/>
      <c r="O3538" s="158"/>
      <c r="P3538" s="158"/>
    </row>
    <row r="3539" spans="1:16" ht="12.75">
      <c r="A3539" s="33"/>
      <c r="B3539" s="33"/>
      <c r="C3539" s="119"/>
      <c r="D3539" s="324"/>
      <c r="E3539" s="316"/>
      <c r="F3539" s="316"/>
      <c r="G3539" s="318"/>
      <c r="H3539" s="318"/>
      <c r="I3539" s="318"/>
      <c r="J3539" s="318"/>
      <c r="K3539" s="318"/>
      <c r="L3539" s="318"/>
      <c r="M3539" s="318"/>
      <c r="N3539" s="318"/>
      <c r="O3539" s="318"/>
      <c r="P3539" s="318"/>
    </row>
    <row r="3540" spans="1:16" ht="12.75">
      <c r="A3540" s="156"/>
      <c r="B3540" s="156"/>
      <c r="C3540" s="156"/>
      <c r="D3540" s="157"/>
      <c r="E3540" s="322"/>
      <c r="F3540" s="322"/>
      <c r="G3540" s="158"/>
      <c r="H3540" s="158"/>
      <c r="I3540" s="158"/>
      <c r="J3540" s="158"/>
      <c r="K3540" s="158"/>
      <c r="L3540" s="158"/>
      <c r="M3540" s="158"/>
      <c r="N3540" s="158"/>
      <c r="O3540" s="158"/>
      <c r="P3540" s="158"/>
    </row>
    <row r="3541" spans="1:16" ht="12.75">
      <c r="A3541" s="33"/>
      <c r="B3541" s="33"/>
      <c r="C3541" s="119"/>
      <c r="D3541" s="324"/>
      <c r="E3541" s="316"/>
      <c r="F3541" s="316"/>
      <c r="G3541" s="318"/>
      <c r="H3541" s="318"/>
      <c r="I3541" s="318"/>
      <c r="J3541" s="318"/>
      <c r="K3541" s="318"/>
      <c r="L3541" s="318"/>
      <c r="M3541" s="318"/>
      <c r="N3541" s="318"/>
      <c r="O3541" s="318"/>
      <c r="P3541" s="318"/>
    </row>
    <row r="3542" spans="1:16" ht="12.75">
      <c r="A3542" s="156"/>
      <c r="B3542" s="156"/>
      <c r="C3542" s="156"/>
      <c r="D3542" s="157"/>
      <c r="E3542" s="322"/>
      <c r="F3542" s="322"/>
      <c r="G3542" s="158"/>
      <c r="H3542" s="158"/>
      <c r="I3542" s="158"/>
      <c r="J3542" s="158"/>
      <c r="K3542" s="158"/>
      <c r="L3542" s="158"/>
      <c r="M3542" s="158"/>
      <c r="N3542" s="158"/>
      <c r="O3542" s="158"/>
      <c r="P3542" s="158"/>
    </row>
    <row r="3543" spans="1:16" ht="12.75">
      <c r="A3543" s="33"/>
      <c r="B3543" s="33"/>
      <c r="C3543" s="119"/>
      <c r="D3543" s="324"/>
      <c r="E3543" s="316"/>
      <c r="F3543" s="316"/>
      <c r="G3543" s="318"/>
      <c r="H3543" s="318"/>
      <c r="I3543" s="318"/>
      <c r="J3543" s="318"/>
      <c r="K3543" s="318"/>
      <c r="L3543" s="318"/>
      <c r="M3543" s="318"/>
      <c r="N3543" s="318"/>
      <c r="O3543" s="318"/>
      <c r="P3543" s="318"/>
    </row>
    <row r="3544" spans="1:16" ht="12.75">
      <c r="A3544" s="156"/>
      <c r="B3544" s="156"/>
      <c r="C3544" s="156"/>
      <c r="D3544" s="157"/>
      <c r="E3544" s="322"/>
      <c r="F3544" s="322"/>
      <c r="G3544" s="158"/>
      <c r="H3544" s="158"/>
      <c r="I3544" s="158"/>
      <c r="J3544" s="158"/>
      <c r="K3544" s="158"/>
      <c r="L3544" s="158"/>
      <c r="M3544" s="158"/>
      <c r="N3544" s="158"/>
      <c r="O3544" s="158"/>
      <c r="P3544" s="158"/>
    </row>
    <row r="3545" spans="1:16" ht="12.75">
      <c r="A3545" s="33"/>
      <c r="B3545" s="33"/>
      <c r="C3545" s="119"/>
      <c r="D3545" s="324"/>
      <c r="E3545" s="316"/>
      <c r="F3545" s="316"/>
      <c r="G3545" s="318"/>
      <c r="H3545" s="318"/>
      <c r="I3545" s="318"/>
      <c r="J3545" s="318"/>
      <c r="K3545" s="318"/>
      <c r="L3545" s="318"/>
      <c r="M3545" s="318"/>
      <c r="N3545" s="318"/>
      <c r="O3545" s="318"/>
      <c r="P3545" s="318"/>
    </row>
    <row r="3546" spans="1:16" ht="12.75">
      <c r="A3546" s="156"/>
      <c r="B3546" s="156"/>
      <c r="C3546" s="156"/>
      <c r="D3546" s="157"/>
      <c r="E3546" s="322"/>
      <c r="F3546" s="322"/>
      <c r="G3546" s="158"/>
      <c r="H3546" s="158"/>
      <c r="I3546" s="158"/>
      <c r="J3546" s="158"/>
      <c r="K3546" s="158"/>
      <c r="L3546" s="158"/>
      <c r="M3546" s="158"/>
      <c r="N3546" s="158"/>
      <c r="O3546" s="158"/>
      <c r="P3546" s="158"/>
    </row>
    <row r="3547" spans="1:16" ht="12.75">
      <c r="A3547" s="33"/>
      <c r="B3547" s="33"/>
      <c r="C3547" s="119"/>
      <c r="D3547" s="324"/>
      <c r="E3547" s="316"/>
      <c r="F3547" s="316"/>
      <c r="G3547" s="318"/>
      <c r="H3547" s="318"/>
      <c r="I3547" s="318"/>
      <c r="J3547" s="318"/>
      <c r="K3547" s="318"/>
      <c r="L3547" s="318"/>
      <c r="M3547" s="318"/>
      <c r="N3547" s="318"/>
      <c r="O3547" s="318"/>
      <c r="P3547" s="318"/>
    </row>
    <row r="3548" spans="1:16" ht="12.75">
      <c r="A3548" s="156"/>
      <c r="B3548" s="156"/>
      <c r="C3548" s="156"/>
      <c r="D3548" s="157"/>
      <c r="E3548" s="322"/>
      <c r="F3548" s="322"/>
      <c r="G3548" s="158"/>
      <c r="H3548" s="158"/>
      <c r="I3548" s="158"/>
      <c r="J3548" s="158"/>
      <c r="K3548" s="158"/>
      <c r="L3548" s="158"/>
      <c r="M3548" s="158"/>
      <c r="N3548" s="158"/>
      <c r="O3548" s="158"/>
      <c r="P3548" s="158"/>
    </row>
    <row r="3549" spans="1:16" ht="12.75">
      <c r="A3549" s="33"/>
      <c r="B3549" s="33"/>
      <c r="C3549" s="119"/>
      <c r="D3549" s="324"/>
      <c r="E3549" s="316"/>
      <c r="F3549" s="316"/>
      <c r="G3549" s="318"/>
      <c r="H3549" s="318"/>
      <c r="I3549" s="318"/>
      <c r="J3549" s="318"/>
      <c r="K3549" s="318"/>
      <c r="L3549" s="318"/>
      <c r="M3549" s="318"/>
      <c r="N3549" s="318"/>
      <c r="O3549" s="318"/>
      <c r="P3549" s="318"/>
    </row>
    <row r="3550" spans="1:16" ht="12.75">
      <c r="A3550" s="156"/>
      <c r="B3550" s="156"/>
      <c r="C3550" s="156"/>
      <c r="D3550" s="157"/>
      <c r="E3550" s="322"/>
      <c r="F3550" s="322"/>
      <c r="G3550" s="158"/>
      <c r="H3550" s="158"/>
      <c r="I3550" s="158"/>
      <c r="J3550" s="158"/>
      <c r="K3550" s="158"/>
      <c r="L3550" s="158"/>
      <c r="M3550" s="158"/>
      <c r="N3550" s="158"/>
      <c r="O3550" s="158"/>
      <c r="P3550" s="158"/>
    </row>
    <row r="3551" spans="1:16" ht="12.75">
      <c r="A3551" s="33"/>
      <c r="B3551" s="33"/>
      <c r="C3551" s="119"/>
      <c r="D3551" s="324"/>
      <c r="E3551" s="316"/>
      <c r="F3551" s="316"/>
      <c r="G3551" s="318"/>
      <c r="H3551" s="318"/>
      <c r="I3551" s="318"/>
      <c r="J3551" s="318"/>
      <c r="K3551" s="318"/>
      <c r="L3551" s="318"/>
      <c r="M3551" s="318"/>
      <c r="N3551" s="318"/>
      <c r="O3551" s="318"/>
      <c r="P3551" s="318"/>
    </row>
    <row r="3552" spans="1:16" ht="12.75">
      <c r="A3552" s="156"/>
      <c r="B3552" s="156"/>
      <c r="C3552" s="156"/>
      <c r="D3552" s="157"/>
      <c r="E3552" s="322"/>
      <c r="F3552" s="322"/>
      <c r="G3552" s="158"/>
      <c r="H3552" s="158"/>
      <c r="I3552" s="158"/>
      <c r="J3552" s="158"/>
      <c r="K3552" s="158"/>
      <c r="L3552" s="158"/>
      <c r="M3552" s="158"/>
      <c r="N3552" s="158"/>
      <c r="O3552" s="158"/>
      <c r="P3552" s="158"/>
    </row>
    <row r="3553" spans="1:16" ht="12.75">
      <c r="A3553" s="33"/>
      <c r="B3553" s="33"/>
      <c r="C3553" s="119"/>
      <c r="D3553" s="324"/>
      <c r="E3553" s="316"/>
      <c r="F3553" s="316"/>
      <c r="G3553" s="318"/>
      <c r="H3553" s="318"/>
      <c r="I3553" s="318"/>
      <c r="J3553" s="318"/>
      <c r="K3553" s="318"/>
      <c r="L3553" s="318"/>
      <c r="M3553" s="318"/>
      <c r="N3553" s="318"/>
      <c r="O3553" s="318"/>
      <c r="P3553" s="318"/>
    </row>
    <row r="3554" spans="1:16" ht="12.75">
      <c r="A3554" s="156"/>
      <c r="B3554" s="156"/>
      <c r="C3554" s="156"/>
      <c r="D3554" s="157"/>
      <c r="E3554" s="322"/>
      <c r="F3554" s="322"/>
      <c r="G3554" s="158"/>
      <c r="H3554" s="158"/>
      <c r="I3554" s="158"/>
      <c r="J3554" s="158"/>
      <c r="K3554" s="158"/>
      <c r="L3554" s="158"/>
      <c r="M3554" s="158"/>
      <c r="N3554" s="158"/>
      <c r="O3554" s="158"/>
      <c r="P3554" s="158"/>
    </row>
    <row r="3555" spans="1:16" ht="12.75">
      <c r="A3555" s="33"/>
      <c r="B3555" s="33"/>
      <c r="C3555" s="119"/>
      <c r="D3555" s="324"/>
      <c r="E3555" s="316"/>
      <c r="F3555" s="316"/>
      <c r="G3555" s="318"/>
      <c r="H3555" s="318"/>
      <c r="I3555" s="318"/>
      <c r="J3555" s="318"/>
      <c r="K3555" s="318"/>
      <c r="L3555" s="318"/>
      <c r="M3555" s="318"/>
      <c r="N3555" s="318"/>
      <c r="O3555" s="318"/>
      <c r="P3555" s="318"/>
    </row>
    <row r="3556" spans="1:16" ht="12.75">
      <c r="A3556" s="156"/>
      <c r="B3556" s="156"/>
      <c r="C3556" s="156"/>
      <c r="D3556" s="157"/>
      <c r="E3556" s="322"/>
      <c r="F3556" s="322"/>
      <c r="G3556" s="158"/>
      <c r="H3556" s="158"/>
      <c r="I3556" s="158"/>
      <c r="J3556" s="158"/>
      <c r="K3556" s="158"/>
      <c r="L3556" s="158"/>
      <c r="M3556" s="158"/>
      <c r="N3556" s="158"/>
      <c r="O3556" s="158"/>
      <c r="P3556" s="158"/>
    </row>
    <row r="3557" spans="1:16" ht="12.75">
      <c r="A3557" s="33"/>
      <c r="B3557" s="33"/>
      <c r="C3557" s="119"/>
      <c r="D3557" s="324"/>
      <c r="E3557" s="316"/>
      <c r="F3557" s="316"/>
      <c r="G3557" s="318"/>
      <c r="H3557" s="318"/>
      <c r="I3557" s="318"/>
      <c r="J3557" s="318"/>
      <c r="K3557" s="318"/>
      <c r="L3557" s="318"/>
      <c r="M3557" s="318"/>
      <c r="N3557" s="318"/>
      <c r="O3557" s="318"/>
      <c r="P3557" s="318"/>
    </row>
    <row r="3558" spans="1:16" ht="12.75">
      <c r="A3558" s="156"/>
      <c r="B3558" s="156"/>
      <c r="C3558" s="156"/>
      <c r="D3558" s="157"/>
      <c r="E3558" s="322"/>
      <c r="F3558" s="322"/>
      <c r="G3558" s="158"/>
      <c r="H3558" s="158"/>
      <c r="I3558" s="158"/>
      <c r="J3558" s="158"/>
      <c r="K3558" s="158"/>
      <c r="L3558" s="158"/>
      <c r="M3558" s="158"/>
      <c r="N3558" s="158"/>
      <c r="O3558" s="158"/>
      <c r="P3558" s="158"/>
    </row>
    <row r="3559" spans="1:16" ht="12.75">
      <c r="A3559" s="33"/>
      <c r="B3559" s="33"/>
      <c r="C3559" s="119"/>
      <c r="D3559" s="324"/>
      <c r="E3559" s="316"/>
      <c r="F3559" s="316"/>
      <c r="G3559" s="318"/>
      <c r="H3559" s="318"/>
      <c r="I3559" s="318"/>
      <c r="J3559" s="318"/>
      <c r="K3559" s="318"/>
      <c r="L3559" s="318"/>
      <c r="M3559" s="318"/>
      <c r="N3559" s="318"/>
      <c r="O3559" s="318"/>
      <c r="P3559" s="318"/>
    </row>
    <row r="3560" spans="1:16" ht="12.75">
      <c r="A3560" s="156"/>
      <c r="B3560" s="156"/>
      <c r="C3560" s="156"/>
      <c r="D3560" s="157"/>
      <c r="E3560" s="322"/>
      <c r="F3560" s="322"/>
      <c r="G3560" s="158"/>
      <c r="H3560" s="158"/>
      <c r="I3560" s="158"/>
      <c r="J3560" s="158"/>
      <c r="K3560" s="158"/>
      <c r="L3560" s="158"/>
      <c r="M3560" s="158"/>
      <c r="N3560" s="158"/>
      <c r="O3560" s="158"/>
      <c r="P3560" s="158"/>
    </row>
    <row r="3561" spans="1:16" ht="12.75">
      <c r="A3561" s="33"/>
      <c r="B3561" s="33"/>
      <c r="C3561" s="119"/>
      <c r="D3561" s="324"/>
      <c r="E3561" s="316"/>
      <c r="F3561" s="316"/>
      <c r="G3561" s="318"/>
      <c r="H3561" s="318"/>
      <c r="I3561" s="318"/>
      <c r="J3561" s="318"/>
      <c r="K3561" s="318"/>
      <c r="L3561" s="318"/>
      <c r="M3561" s="318"/>
      <c r="N3561" s="318"/>
      <c r="O3561" s="318"/>
      <c r="P3561" s="318"/>
    </row>
    <row r="3562" spans="1:16" ht="12.75">
      <c r="A3562" s="156"/>
      <c r="B3562" s="156"/>
      <c r="C3562" s="156"/>
      <c r="D3562" s="157"/>
      <c r="E3562" s="322"/>
      <c r="F3562" s="322"/>
      <c r="G3562" s="158"/>
      <c r="H3562" s="158"/>
      <c r="I3562" s="158"/>
      <c r="J3562" s="158"/>
      <c r="K3562" s="158"/>
      <c r="L3562" s="158"/>
      <c r="M3562" s="158"/>
      <c r="N3562" s="158"/>
      <c r="O3562" s="158"/>
      <c r="P3562" s="158"/>
    </row>
    <row r="3563" spans="1:16" ht="12.75">
      <c r="A3563" s="33"/>
      <c r="B3563" s="33"/>
      <c r="C3563" s="119"/>
      <c r="D3563" s="324"/>
      <c r="E3563" s="316"/>
      <c r="F3563" s="316"/>
      <c r="G3563" s="318"/>
      <c r="H3563" s="318"/>
      <c r="I3563" s="318"/>
      <c r="J3563" s="318"/>
      <c r="K3563" s="318"/>
      <c r="L3563" s="318"/>
      <c r="M3563" s="318"/>
      <c r="N3563" s="318"/>
      <c r="O3563" s="318"/>
      <c r="P3563" s="318"/>
    </row>
    <row r="3564" spans="1:16" ht="12.75">
      <c r="A3564" s="156"/>
      <c r="B3564" s="156"/>
      <c r="C3564" s="156"/>
      <c r="D3564" s="157"/>
      <c r="E3564" s="322"/>
      <c r="F3564" s="322"/>
      <c r="G3564" s="158"/>
      <c r="H3564" s="158"/>
      <c r="I3564" s="158"/>
      <c r="J3564" s="158"/>
      <c r="K3564" s="158"/>
      <c r="L3564" s="158"/>
      <c r="M3564" s="158"/>
      <c r="N3564" s="158"/>
      <c r="O3564" s="158"/>
      <c r="P3564" s="158"/>
    </row>
    <row r="3565" spans="1:16" ht="12.75">
      <c r="A3565" s="33"/>
      <c r="B3565" s="33"/>
      <c r="C3565" s="119"/>
      <c r="D3565" s="324"/>
      <c r="E3565" s="316"/>
      <c r="F3565" s="316"/>
      <c r="G3565" s="318"/>
      <c r="H3565" s="318"/>
      <c r="I3565" s="318"/>
      <c r="J3565" s="318"/>
      <c r="K3565" s="318"/>
      <c r="L3565" s="318"/>
      <c r="M3565" s="318"/>
      <c r="N3565" s="318"/>
      <c r="O3565" s="318"/>
      <c r="P3565" s="318"/>
    </row>
    <row r="3566" spans="1:16" ht="12.75">
      <c r="A3566" s="156"/>
      <c r="B3566" s="156"/>
      <c r="C3566" s="156"/>
      <c r="D3566" s="157"/>
      <c r="E3566" s="322"/>
      <c r="F3566" s="322"/>
      <c r="G3566" s="158"/>
      <c r="H3566" s="158"/>
      <c r="I3566" s="158"/>
      <c r="J3566" s="158"/>
      <c r="K3566" s="158"/>
      <c r="L3566" s="158"/>
      <c r="M3566" s="158"/>
      <c r="N3566" s="158"/>
      <c r="O3566" s="158"/>
      <c r="P3566" s="158"/>
    </row>
    <row r="3567" spans="1:16" ht="12.75">
      <c r="A3567" s="33"/>
      <c r="B3567" s="33"/>
      <c r="C3567" s="119"/>
      <c r="D3567" s="324"/>
      <c r="E3567" s="316"/>
      <c r="F3567" s="316"/>
      <c r="G3567" s="318"/>
      <c r="H3567" s="318"/>
      <c r="I3567" s="318"/>
      <c r="J3567" s="318"/>
      <c r="K3567" s="318"/>
      <c r="L3567" s="318"/>
      <c r="M3567" s="318"/>
      <c r="N3567" s="318"/>
      <c r="O3567" s="318"/>
      <c r="P3567" s="318"/>
    </row>
    <row r="3568" spans="1:16" ht="12.75">
      <c r="A3568" s="156"/>
      <c r="B3568" s="156"/>
      <c r="C3568" s="156"/>
      <c r="D3568" s="157"/>
      <c r="E3568" s="322"/>
      <c r="F3568" s="322"/>
      <c r="G3568" s="158"/>
      <c r="H3568" s="158"/>
      <c r="I3568" s="158"/>
      <c r="J3568" s="158"/>
      <c r="K3568" s="158"/>
      <c r="L3568" s="158"/>
      <c r="M3568" s="158"/>
      <c r="N3568" s="158"/>
      <c r="O3568" s="158"/>
      <c r="P3568" s="158"/>
    </row>
    <row r="3569" spans="1:16" ht="12.75">
      <c r="A3569" s="33"/>
      <c r="B3569" s="33"/>
      <c r="C3569" s="119"/>
      <c r="D3569" s="324"/>
      <c r="E3569" s="316"/>
      <c r="F3569" s="316"/>
      <c r="G3569" s="318"/>
      <c r="H3569" s="318"/>
      <c r="I3569" s="318"/>
      <c r="J3569" s="318"/>
      <c r="K3569" s="318"/>
      <c r="L3569" s="318"/>
      <c r="M3569" s="318"/>
      <c r="N3569" s="318"/>
      <c r="O3569" s="318"/>
      <c r="P3569" s="318"/>
    </row>
    <row r="3570" spans="1:16" ht="12.75">
      <c r="A3570" s="156"/>
      <c r="B3570" s="156"/>
      <c r="C3570" s="156"/>
      <c r="D3570" s="157"/>
      <c r="E3570" s="322"/>
      <c r="F3570" s="322"/>
      <c r="G3570" s="158"/>
      <c r="H3570" s="158"/>
      <c r="I3570" s="158"/>
      <c r="J3570" s="158"/>
      <c r="K3570" s="158"/>
      <c r="L3570" s="158"/>
      <c r="M3570" s="158"/>
      <c r="N3570" s="158"/>
      <c r="O3570" s="158"/>
      <c r="P3570" s="158"/>
    </row>
    <row r="3571" spans="1:16" ht="12.75">
      <c r="A3571" s="33"/>
      <c r="B3571" s="33"/>
      <c r="C3571" s="119"/>
      <c r="D3571" s="324"/>
      <c r="E3571" s="316"/>
      <c r="F3571" s="316"/>
      <c r="G3571" s="318"/>
      <c r="H3571" s="318"/>
      <c r="I3571" s="318"/>
      <c r="J3571" s="318"/>
      <c r="K3571" s="318"/>
      <c r="L3571" s="318"/>
      <c r="M3571" s="318"/>
      <c r="N3571" s="318"/>
      <c r="O3571" s="318"/>
      <c r="P3571" s="318"/>
    </row>
    <row r="3572" spans="1:16" ht="12.75">
      <c r="A3572" s="156"/>
      <c r="B3572" s="156"/>
      <c r="C3572" s="156"/>
      <c r="D3572" s="157"/>
      <c r="E3572" s="322"/>
      <c r="F3572" s="322"/>
      <c r="G3572" s="158"/>
      <c r="H3572" s="158"/>
      <c r="I3572" s="158"/>
      <c r="J3572" s="158"/>
      <c r="K3572" s="158"/>
      <c r="L3572" s="158"/>
      <c r="M3572" s="158"/>
      <c r="N3572" s="158"/>
      <c r="O3572" s="158"/>
      <c r="P3572" s="158"/>
    </row>
    <row r="3573" spans="1:16" ht="12.75">
      <c r="A3573" s="33"/>
      <c r="B3573" s="33"/>
      <c r="C3573" s="119"/>
      <c r="D3573" s="324"/>
      <c r="E3573" s="316"/>
      <c r="F3573" s="316"/>
      <c r="G3573" s="318"/>
      <c r="H3573" s="318"/>
      <c r="I3573" s="318"/>
      <c r="J3573" s="318"/>
      <c r="K3573" s="318"/>
      <c r="L3573" s="318"/>
      <c r="M3573" s="318"/>
      <c r="N3573" s="318"/>
      <c r="O3573" s="318"/>
      <c r="P3573" s="318"/>
    </row>
    <row r="3574" spans="1:16" ht="12.75">
      <c r="A3574" s="156"/>
      <c r="B3574" s="156"/>
      <c r="C3574" s="156"/>
      <c r="D3574" s="157"/>
      <c r="E3574" s="322"/>
      <c r="F3574" s="322"/>
      <c r="G3574" s="158"/>
      <c r="H3574" s="158"/>
      <c r="I3574" s="158"/>
      <c r="J3574" s="158"/>
      <c r="K3574" s="158"/>
      <c r="L3574" s="158"/>
      <c r="M3574" s="158"/>
      <c r="N3574" s="158"/>
      <c r="O3574" s="158"/>
      <c r="P3574" s="158"/>
    </row>
    <row r="3575" spans="1:16" ht="12.75">
      <c r="A3575" s="33"/>
      <c r="B3575" s="33"/>
      <c r="C3575" s="119"/>
      <c r="D3575" s="324"/>
      <c r="E3575" s="316"/>
      <c r="F3575" s="316"/>
      <c r="G3575" s="318"/>
      <c r="H3575" s="318"/>
      <c r="I3575" s="318"/>
      <c r="J3575" s="318"/>
      <c r="K3575" s="318"/>
      <c r="L3575" s="318"/>
      <c r="M3575" s="318"/>
      <c r="N3575" s="318"/>
      <c r="O3575" s="318"/>
      <c r="P3575" s="318"/>
    </row>
    <row r="3576" spans="1:16" ht="12.75">
      <c r="A3576" s="156"/>
      <c r="B3576" s="156"/>
      <c r="C3576" s="156"/>
      <c r="D3576" s="157"/>
      <c r="E3576" s="322"/>
      <c r="F3576" s="322"/>
      <c r="G3576" s="158"/>
      <c r="H3576" s="158"/>
      <c r="I3576" s="158"/>
      <c r="J3576" s="158"/>
      <c r="K3576" s="158"/>
      <c r="L3576" s="158"/>
      <c r="M3576" s="158"/>
      <c r="N3576" s="158"/>
      <c r="O3576" s="158"/>
      <c r="P3576" s="158"/>
    </row>
    <row r="3577" spans="1:16" ht="12.75">
      <c r="A3577" s="33"/>
      <c r="B3577" s="33"/>
      <c r="C3577" s="119"/>
      <c r="D3577" s="324"/>
      <c r="E3577" s="316"/>
      <c r="F3577" s="316"/>
      <c r="G3577" s="318"/>
      <c r="H3577" s="318"/>
      <c r="I3577" s="318"/>
      <c r="J3577" s="318"/>
      <c r="K3577" s="318"/>
      <c r="L3577" s="318"/>
      <c r="M3577" s="318"/>
      <c r="N3577" s="318"/>
      <c r="O3577" s="318"/>
      <c r="P3577" s="318"/>
    </row>
    <row r="3578" spans="1:16" ht="12.75">
      <c r="A3578" s="156"/>
      <c r="B3578" s="156"/>
      <c r="C3578" s="156"/>
      <c r="D3578" s="157"/>
      <c r="E3578" s="322"/>
      <c r="F3578" s="322"/>
      <c r="G3578" s="158"/>
      <c r="H3578" s="158"/>
      <c r="I3578" s="158"/>
      <c r="J3578" s="158"/>
      <c r="K3578" s="158"/>
      <c r="L3578" s="158"/>
      <c r="M3578" s="158"/>
      <c r="N3578" s="158"/>
      <c r="O3578" s="158"/>
      <c r="P3578" s="158"/>
    </row>
    <row r="3579" spans="1:16" ht="12.75">
      <c r="A3579" s="33"/>
      <c r="B3579" s="33"/>
      <c r="C3579" s="119"/>
      <c r="D3579" s="324"/>
      <c r="E3579" s="316"/>
      <c r="F3579" s="316"/>
      <c r="G3579" s="318"/>
      <c r="H3579" s="318"/>
      <c r="I3579" s="318"/>
      <c r="J3579" s="318"/>
      <c r="K3579" s="318"/>
      <c r="L3579" s="318"/>
      <c r="M3579" s="318"/>
      <c r="N3579" s="318"/>
      <c r="O3579" s="318"/>
      <c r="P3579" s="318"/>
    </row>
    <row r="3580" spans="1:16" ht="12.75">
      <c r="A3580" s="156"/>
      <c r="B3580" s="156"/>
      <c r="C3580" s="156"/>
      <c r="D3580" s="157"/>
      <c r="E3580" s="322"/>
      <c r="F3580" s="322"/>
      <c r="G3580" s="158"/>
      <c r="H3580" s="158"/>
      <c r="I3580" s="158"/>
      <c r="J3580" s="158"/>
      <c r="K3580" s="158"/>
      <c r="L3580" s="158"/>
      <c r="M3580" s="158"/>
      <c r="N3580" s="158"/>
      <c r="O3580" s="158"/>
      <c r="P3580" s="158"/>
    </row>
    <row r="3581" spans="1:16" ht="12.75">
      <c r="A3581" s="33"/>
      <c r="B3581" s="33"/>
      <c r="C3581" s="119"/>
      <c r="D3581" s="324"/>
      <c r="E3581" s="316"/>
      <c r="F3581" s="316"/>
      <c r="G3581" s="318"/>
      <c r="H3581" s="318"/>
      <c r="I3581" s="318"/>
      <c r="J3581" s="318"/>
      <c r="K3581" s="318"/>
      <c r="L3581" s="318"/>
      <c r="M3581" s="318"/>
      <c r="N3581" s="318"/>
      <c r="O3581" s="318"/>
      <c r="P3581" s="318"/>
    </row>
    <row r="3582" spans="1:16" ht="12.75">
      <c r="A3582" s="156"/>
      <c r="B3582" s="156"/>
      <c r="C3582" s="156"/>
      <c r="D3582" s="157"/>
      <c r="E3582" s="322"/>
      <c r="F3582" s="322"/>
      <c r="G3582" s="158"/>
      <c r="H3582" s="158"/>
      <c r="I3582" s="158"/>
      <c r="J3582" s="158"/>
      <c r="K3582" s="158"/>
      <c r="L3582" s="158"/>
      <c r="M3582" s="158"/>
      <c r="N3582" s="158"/>
      <c r="O3582" s="158"/>
      <c r="P3582" s="158"/>
    </row>
    <row r="3583" spans="1:16" ht="12.75">
      <c r="A3583" s="33"/>
      <c r="B3583" s="33"/>
      <c r="C3583" s="119"/>
      <c r="D3583" s="324"/>
      <c r="E3583" s="316"/>
      <c r="F3583" s="316"/>
      <c r="G3583" s="318"/>
      <c r="H3583" s="318"/>
      <c r="I3583" s="318"/>
      <c r="J3583" s="318"/>
      <c r="K3583" s="318"/>
      <c r="L3583" s="318"/>
      <c r="M3583" s="318"/>
      <c r="N3583" s="318"/>
      <c r="O3583" s="318"/>
      <c r="P3583" s="318"/>
    </row>
    <row r="3584" spans="1:16" ht="12.75">
      <c r="A3584" s="156"/>
      <c r="B3584" s="156"/>
      <c r="C3584" s="156"/>
      <c r="D3584" s="157"/>
      <c r="E3584" s="322"/>
      <c r="F3584" s="322"/>
      <c r="G3584" s="158"/>
      <c r="H3584" s="158"/>
      <c r="I3584" s="158"/>
      <c r="J3584" s="158"/>
      <c r="K3584" s="158"/>
      <c r="L3584" s="158"/>
      <c r="M3584" s="158"/>
      <c r="N3584" s="158"/>
      <c r="O3584" s="158"/>
      <c r="P3584" s="158"/>
    </row>
    <row r="3585" spans="1:16" ht="12.75">
      <c r="A3585" s="33"/>
      <c r="B3585" s="33"/>
      <c r="C3585" s="119"/>
      <c r="D3585" s="324"/>
      <c r="E3585" s="316"/>
      <c r="F3585" s="316"/>
      <c r="G3585" s="318"/>
      <c r="H3585" s="318"/>
      <c r="I3585" s="318"/>
      <c r="J3585" s="318"/>
      <c r="K3585" s="318"/>
      <c r="L3585" s="318"/>
      <c r="M3585" s="318"/>
      <c r="N3585" s="318"/>
      <c r="O3585" s="318"/>
      <c r="P3585" s="318"/>
    </row>
    <row r="3586" spans="1:16" ht="12.75">
      <c r="A3586" s="156"/>
      <c r="B3586" s="156"/>
      <c r="C3586" s="156"/>
      <c r="D3586" s="157"/>
      <c r="E3586" s="322"/>
      <c r="F3586" s="322"/>
      <c r="G3586" s="158"/>
      <c r="H3586" s="158"/>
      <c r="I3586" s="158"/>
      <c r="J3586" s="158"/>
      <c r="K3586" s="158"/>
      <c r="L3586" s="158"/>
      <c r="M3586" s="158"/>
      <c r="N3586" s="158"/>
      <c r="O3586" s="158"/>
      <c r="P3586" s="158"/>
    </row>
    <row r="3587" spans="1:16" ht="12.75">
      <c r="A3587" s="33"/>
      <c r="B3587" s="33"/>
      <c r="C3587" s="119"/>
      <c r="D3587" s="324"/>
      <c r="E3587" s="316"/>
      <c r="F3587" s="316"/>
      <c r="G3587" s="318"/>
      <c r="H3587" s="318"/>
      <c r="I3587" s="318"/>
      <c r="J3587" s="318"/>
      <c r="K3587" s="318"/>
      <c r="L3587" s="318"/>
      <c r="M3587" s="318"/>
      <c r="N3587" s="318"/>
      <c r="O3587" s="318"/>
      <c r="P3587" s="318"/>
    </row>
    <row r="3588" spans="1:16" ht="12.75">
      <c r="A3588" s="156"/>
      <c r="B3588" s="156"/>
      <c r="C3588" s="156"/>
      <c r="D3588" s="157"/>
      <c r="E3588" s="322"/>
      <c r="F3588" s="322"/>
      <c r="G3588" s="158"/>
      <c r="H3588" s="158"/>
      <c r="I3588" s="158"/>
      <c r="J3588" s="158"/>
      <c r="K3588" s="158"/>
      <c r="L3588" s="158"/>
      <c r="M3588" s="158"/>
      <c r="N3588" s="158"/>
      <c r="O3588" s="158"/>
      <c r="P3588" s="158"/>
    </row>
    <row r="3589" spans="1:16" ht="12.75">
      <c r="A3589" s="33"/>
      <c r="B3589" s="33"/>
      <c r="C3589" s="119"/>
      <c r="D3589" s="324"/>
      <c r="E3589" s="316"/>
      <c r="F3589" s="316"/>
      <c r="G3589" s="318"/>
      <c r="H3589" s="318"/>
      <c r="I3589" s="318"/>
      <c r="J3589" s="318"/>
      <c r="K3589" s="318"/>
      <c r="L3589" s="318"/>
      <c r="M3589" s="318"/>
      <c r="N3589" s="318"/>
      <c r="O3589" s="318"/>
      <c r="P3589" s="318"/>
    </row>
    <row r="3590" spans="1:16" ht="12.75">
      <c r="A3590" s="156"/>
      <c r="B3590" s="156"/>
      <c r="C3590" s="156"/>
      <c r="D3590" s="157"/>
      <c r="E3590" s="322"/>
      <c r="F3590" s="322"/>
      <c r="G3590" s="158"/>
      <c r="H3590" s="158"/>
      <c r="I3590" s="158"/>
      <c r="J3590" s="158"/>
      <c r="K3590" s="158"/>
      <c r="L3590" s="158"/>
      <c r="M3590" s="158"/>
      <c r="N3590" s="158"/>
      <c r="O3590" s="158"/>
      <c r="P3590" s="158"/>
    </row>
    <row r="3591" spans="1:16" ht="12.75">
      <c r="A3591" s="33"/>
      <c r="B3591" s="33"/>
      <c r="C3591" s="119"/>
      <c r="D3591" s="324"/>
      <c r="E3591" s="316"/>
      <c r="F3591" s="316"/>
      <c r="G3591" s="318"/>
      <c r="H3591" s="318"/>
      <c r="I3591" s="318"/>
      <c r="J3591" s="318"/>
      <c r="K3591" s="318"/>
      <c r="L3591" s="318"/>
      <c r="M3591" s="318"/>
      <c r="N3591" s="318"/>
      <c r="O3591" s="318"/>
      <c r="P3591" s="318"/>
    </row>
    <row r="3592" spans="1:16" ht="12.75">
      <c r="A3592" s="156"/>
      <c r="B3592" s="156"/>
      <c r="C3592" s="156"/>
      <c r="D3592" s="157"/>
      <c r="E3592" s="322"/>
      <c r="F3592" s="322"/>
      <c r="G3592" s="158"/>
      <c r="H3592" s="158"/>
      <c r="I3592" s="158"/>
      <c r="J3592" s="158"/>
      <c r="K3592" s="158"/>
      <c r="L3592" s="158"/>
      <c r="M3592" s="158"/>
      <c r="N3592" s="158"/>
      <c r="O3592" s="158"/>
      <c r="P3592" s="158"/>
    </row>
    <row r="3593" spans="1:16" ht="12.75">
      <c r="A3593" s="33"/>
      <c r="B3593" s="33"/>
      <c r="C3593" s="119"/>
      <c r="D3593" s="324"/>
      <c r="E3593" s="316"/>
      <c r="F3593" s="316"/>
      <c r="G3593" s="318"/>
      <c r="H3593" s="318"/>
      <c r="I3593" s="318"/>
      <c r="J3593" s="318"/>
      <c r="K3593" s="318"/>
      <c r="L3593" s="318"/>
      <c r="M3593" s="318"/>
      <c r="N3593" s="318"/>
      <c r="O3593" s="318"/>
      <c r="P3593" s="318"/>
    </row>
    <row r="3594" spans="1:16" ht="12.75">
      <c r="A3594" s="156"/>
      <c r="B3594" s="156"/>
      <c r="C3594" s="156"/>
      <c r="D3594" s="157"/>
      <c r="E3594" s="322"/>
      <c r="F3594" s="322"/>
      <c r="G3594" s="158"/>
      <c r="H3594" s="158"/>
      <c r="I3594" s="158"/>
      <c r="J3594" s="158"/>
      <c r="K3594" s="158"/>
      <c r="L3594" s="158"/>
      <c r="M3594" s="158"/>
      <c r="N3594" s="158"/>
      <c r="O3594" s="158"/>
      <c r="P3594" s="158"/>
    </row>
    <row r="3595" spans="1:16" ht="12.75">
      <c r="A3595" s="33"/>
      <c r="B3595" s="33"/>
      <c r="C3595" s="119"/>
      <c r="D3595" s="324"/>
      <c r="E3595" s="316"/>
      <c r="F3595" s="316"/>
      <c r="G3595" s="318"/>
      <c r="H3595" s="318"/>
      <c r="I3595" s="318"/>
      <c r="J3595" s="318"/>
      <c r="K3595" s="318"/>
      <c r="L3595" s="318"/>
      <c r="M3595" s="318"/>
      <c r="N3595" s="318"/>
      <c r="O3595" s="318"/>
      <c r="P3595" s="318"/>
    </row>
    <row r="3596" spans="1:16" ht="12.75">
      <c r="A3596" s="156"/>
      <c r="B3596" s="156"/>
      <c r="C3596" s="156"/>
      <c r="D3596" s="157"/>
      <c r="E3596" s="322"/>
      <c r="F3596" s="322"/>
      <c r="G3596" s="158"/>
      <c r="H3596" s="158"/>
      <c r="I3596" s="158"/>
      <c r="J3596" s="158"/>
      <c r="K3596" s="158"/>
      <c r="L3596" s="158"/>
      <c r="M3596" s="158"/>
      <c r="N3596" s="158"/>
      <c r="O3596" s="158"/>
      <c r="P3596" s="158"/>
    </row>
    <row r="3597" spans="1:16" ht="12.75">
      <c r="A3597" s="33"/>
      <c r="B3597" s="33"/>
      <c r="C3597" s="119"/>
      <c r="D3597" s="324"/>
      <c r="E3597" s="316"/>
      <c r="F3597" s="316"/>
      <c r="G3597" s="318"/>
      <c r="H3597" s="318"/>
      <c r="I3597" s="318"/>
      <c r="J3597" s="318"/>
      <c r="K3597" s="318"/>
      <c r="L3597" s="318"/>
      <c r="M3597" s="318"/>
      <c r="N3597" s="318"/>
      <c r="O3597" s="318"/>
      <c r="P3597" s="318"/>
    </row>
    <row r="3598" spans="1:16" ht="12.75">
      <c r="A3598" s="156"/>
      <c r="B3598" s="156"/>
      <c r="C3598" s="156"/>
      <c r="D3598" s="157"/>
      <c r="E3598" s="322"/>
      <c r="F3598" s="322"/>
      <c r="G3598" s="158"/>
      <c r="H3598" s="158"/>
      <c r="I3598" s="158"/>
      <c r="J3598" s="158"/>
      <c r="K3598" s="158"/>
      <c r="L3598" s="158"/>
      <c r="M3598" s="158"/>
      <c r="N3598" s="158"/>
      <c r="O3598" s="158"/>
      <c r="P3598" s="158"/>
    </row>
    <row r="3599" spans="1:16" ht="12.75">
      <c r="A3599" s="33"/>
      <c r="B3599" s="33"/>
      <c r="C3599" s="119"/>
      <c r="D3599" s="324"/>
      <c r="E3599" s="316"/>
      <c r="F3599" s="316"/>
      <c r="G3599" s="318"/>
      <c r="H3599" s="318"/>
      <c r="I3599" s="318"/>
      <c r="J3599" s="318"/>
      <c r="K3599" s="318"/>
      <c r="L3599" s="318"/>
      <c r="M3599" s="318"/>
      <c r="N3599" s="318"/>
      <c r="O3599" s="318"/>
      <c r="P3599" s="318"/>
    </row>
    <row r="3600" spans="1:16" ht="12.75">
      <c r="A3600" s="156"/>
      <c r="B3600" s="156"/>
      <c r="C3600" s="156"/>
      <c r="D3600" s="157"/>
      <c r="E3600" s="322"/>
      <c r="F3600" s="322"/>
      <c r="G3600" s="158"/>
      <c r="H3600" s="158"/>
      <c r="I3600" s="158"/>
      <c r="J3600" s="158"/>
      <c r="K3600" s="158"/>
      <c r="L3600" s="158"/>
      <c r="M3600" s="158"/>
      <c r="N3600" s="158"/>
      <c r="O3600" s="158"/>
      <c r="P3600" s="158"/>
    </row>
    <row r="3601" spans="1:16" ht="12.75">
      <c r="A3601" s="33"/>
      <c r="B3601" s="33"/>
      <c r="C3601" s="119"/>
      <c r="D3601" s="324"/>
      <c r="E3601" s="316"/>
      <c r="F3601" s="316"/>
      <c r="G3601" s="318"/>
      <c r="H3601" s="318"/>
      <c r="I3601" s="318"/>
      <c r="J3601" s="318"/>
      <c r="K3601" s="318"/>
      <c r="L3601" s="318"/>
      <c r="M3601" s="318"/>
      <c r="N3601" s="318"/>
      <c r="O3601" s="318"/>
      <c r="P3601" s="318"/>
    </row>
    <row r="3602" spans="1:16" ht="12.75">
      <c r="A3602" s="156"/>
      <c r="B3602" s="156"/>
      <c r="C3602" s="156"/>
      <c r="D3602" s="157"/>
      <c r="E3602" s="322"/>
      <c r="F3602" s="322"/>
      <c r="G3602" s="158"/>
      <c r="H3602" s="158"/>
      <c r="I3602" s="158"/>
      <c r="J3602" s="158"/>
      <c r="K3602" s="158"/>
      <c r="L3602" s="158"/>
      <c r="M3602" s="158"/>
      <c r="N3602" s="158"/>
      <c r="O3602" s="158"/>
      <c r="P3602" s="158"/>
    </row>
    <row r="3603" spans="1:16" ht="12.75">
      <c r="A3603" s="33"/>
      <c r="B3603" s="33"/>
      <c r="C3603" s="119"/>
      <c r="D3603" s="324"/>
      <c r="E3603" s="316"/>
      <c r="F3603" s="316"/>
      <c r="G3603" s="318"/>
      <c r="H3603" s="318"/>
      <c r="I3603" s="318"/>
      <c r="J3603" s="318"/>
      <c r="K3603" s="318"/>
      <c r="L3603" s="318"/>
      <c r="M3603" s="318"/>
      <c r="N3603" s="318"/>
      <c r="O3603" s="318"/>
      <c r="P3603" s="318"/>
    </row>
    <row r="3604" spans="1:16" ht="12.75">
      <c r="A3604" s="156"/>
      <c r="B3604" s="156"/>
      <c r="C3604" s="156"/>
      <c r="D3604" s="157"/>
      <c r="E3604" s="322"/>
      <c r="F3604" s="322"/>
      <c r="G3604" s="158"/>
      <c r="H3604" s="158"/>
      <c r="I3604" s="158"/>
      <c r="J3604" s="158"/>
      <c r="K3604" s="158"/>
      <c r="L3604" s="158"/>
      <c r="M3604" s="158"/>
      <c r="N3604" s="158"/>
      <c r="O3604" s="158"/>
      <c r="P3604" s="158"/>
    </row>
    <row r="3605" spans="1:16" ht="12.75">
      <c r="A3605" s="33"/>
      <c r="B3605" s="33"/>
      <c r="C3605" s="119"/>
      <c r="D3605" s="324"/>
      <c r="E3605" s="316"/>
      <c r="F3605" s="316"/>
      <c r="G3605" s="318"/>
      <c r="H3605" s="318"/>
      <c r="I3605" s="318"/>
      <c r="J3605" s="318"/>
      <c r="K3605" s="318"/>
      <c r="L3605" s="318"/>
      <c r="M3605" s="318"/>
      <c r="N3605" s="318"/>
      <c r="O3605" s="318"/>
      <c r="P3605" s="318"/>
    </row>
    <row r="3606" spans="1:16" ht="12.75">
      <c r="A3606" s="156"/>
      <c r="B3606" s="156"/>
      <c r="C3606" s="156"/>
      <c r="D3606" s="157"/>
      <c r="E3606" s="322"/>
      <c r="F3606" s="322"/>
      <c r="G3606" s="158"/>
      <c r="H3606" s="158"/>
      <c r="I3606" s="158"/>
      <c r="J3606" s="158"/>
      <c r="K3606" s="158"/>
      <c r="L3606" s="158"/>
      <c r="M3606" s="158"/>
      <c r="N3606" s="158"/>
      <c r="O3606" s="158"/>
      <c r="P3606" s="158"/>
    </row>
    <row r="3607" spans="1:16" ht="12.75">
      <c r="A3607" s="33"/>
      <c r="B3607" s="33"/>
      <c r="C3607" s="119"/>
      <c r="D3607" s="324"/>
      <c r="E3607" s="316"/>
      <c r="F3607" s="316"/>
      <c r="G3607" s="318"/>
      <c r="H3607" s="318"/>
      <c r="I3607" s="318"/>
      <c r="J3607" s="318"/>
      <c r="K3607" s="318"/>
      <c r="L3607" s="318"/>
      <c r="M3607" s="318"/>
      <c r="N3607" s="318"/>
      <c r="O3607" s="318"/>
      <c r="P3607" s="318"/>
    </row>
    <row r="3608" spans="1:16" ht="12.75">
      <c r="A3608" s="156"/>
      <c r="B3608" s="156"/>
      <c r="C3608" s="156"/>
      <c r="D3608" s="157"/>
      <c r="E3608" s="322"/>
      <c r="F3608" s="322"/>
      <c r="G3608" s="158"/>
      <c r="H3608" s="158"/>
      <c r="I3608" s="158"/>
      <c r="J3608" s="158"/>
      <c r="K3608" s="158"/>
      <c r="L3608" s="158"/>
      <c r="M3608" s="158"/>
      <c r="N3608" s="158"/>
      <c r="O3608" s="158"/>
      <c r="P3608" s="158"/>
    </row>
    <row r="3609" spans="1:16" ht="12.75">
      <c r="A3609" s="33"/>
      <c r="B3609" s="33"/>
      <c r="C3609" s="119"/>
      <c r="D3609" s="324"/>
      <c r="E3609" s="316"/>
      <c r="F3609" s="316"/>
      <c r="G3609" s="318"/>
      <c r="H3609" s="318"/>
      <c r="I3609" s="318"/>
      <c r="J3609" s="318"/>
      <c r="K3609" s="318"/>
      <c r="L3609" s="318"/>
      <c r="M3609" s="318"/>
      <c r="N3609" s="318"/>
      <c r="O3609" s="318"/>
      <c r="P3609" s="318"/>
    </row>
    <row r="3610" spans="1:16" ht="12.75">
      <c r="A3610" s="156"/>
      <c r="B3610" s="156"/>
      <c r="C3610" s="156"/>
      <c r="D3610" s="157"/>
      <c r="E3610" s="322"/>
      <c r="F3610" s="322"/>
      <c r="G3610" s="158"/>
      <c r="H3610" s="158"/>
      <c r="I3610" s="158"/>
      <c r="J3610" s="158"/>
      <c r="K3610" s="158"/>
      <c r="L3610" s="158"/>
      <c r="M3610" s="158"/>
      <c r="N3610" s="158"/>
      <c r="O3610" s="158"/>
      <c r="P3610" s="158"/>
    </row>
    <row r="3611" spans="1:16" ht="12.75">
      <c r="A3611" s="33"/>
      <c r="B3611" s="33"/>
      <c r="C3611" s="119"/>
      <c r="D3611" s="324"/>
      <c r="E3611" s="316"/>
      <c r="F3611" s="316"/>
      <c r="G3611" s="318"/>
      <c r="H3611" s="318"/>
      <c r="I3611" s="318"/>
      <c r="J3611" s="318"/>
      <c r="K3611" s="318"/>
      <c r="L3611" s="318"/>
      <c r="M3611" s="318"/>
      <c r="N3611" s="318"/>
      <c r="O3611" s="318"/>
      <c r="P3611" s="318"/>
    </row>
    <row r="3612" spans="1:16" ht="12.75">
      <c r="A3612" s="156"/>
      <c r="B3612" s="156"/>
      <c r="C3612" s="156"/>
      <c r="D3612" s="157"/>
      <c r="E3612" s="322"/>
      <c r="F3612" s="322"/>
      <c r="G3612" s="158"/>
      <c r="H3612" s="158"/>
      <c r="I3612" s="158"/>
      <c r="J3612" s="158"/>
      <c r="K3612" s="158"/>
      <c r="L3612" s="158"/>
      <c r="M3612" s="158"/>
      <c r="N3612" s="158"/>
      <c r="O3612" s="158"/>
      <c r="P3612" s="158"/>
    </row>
    <row r="3613" spans="1:16" ht="12.75">
      <c r="A3613" s="33"/>
      <c r="B3613" s="33"/>
      <c r="C3613" s="119"/>
      <c r="D3613" s="324"/>
      <c r="E3613" s="316"/>
      <c r="F3613" s="316"/>
      <c r="G3613" s="318"/>
      <c r="H3613" s="318"/>
      <c r="I3613" s="318"/>
      <c r="J3613" s="318"/>
      <c r="K3613" s="318"/>
      <c r="L3613" s="318"/>
      <c r="M3613" s="318"/>
      <c r="N3613" s="318"/>
      <c r="O3613" s="318"/>
      <c r="P3613" s="318"/>
    </row>
    <row r="3614" spans="1:16" ht="12.75">
      <c r="A3614" s="156"/>
      <c r="B3614" s="156"/>
      <c r="C3614" s="156"/>
      <c r="D3614" s="157"/>
      <c r="E3614" s="322"/>
      <c r="F3614" s="322"/>
      <c r="G3614" s="158"/>
      <c r="H3614" s="158"/>
      <c r="I3614" s="158"/>
      <c r="J3614" s="158"/>
      <c r="K3614" s="158"/>
      <c r="L3614" s="158"/>
      <c r="M3614" s="158"/>
      <c r="N3614" s="158"/>
      <c r="O3614" s="158"/>
      <c r="P3614" s="158"/>
    </row>
    <row r="3615" spans="1:16" ht="12.75">
      <c r="A3615" s="33"/>
      <c r="B3615" s="33"/>
      <c r="C3615" s="119"/>
      <c r="D3615" s="324"/>
      <c r="E3615" s="316"/>
      <c r="F3615" s="316"/>
      <c r="G3615" s="318"/>
      <c r="H3615" s="318"/>
      <c r="I3615" s="318"/>
      <c r="J3615" s="318"/>
      <c r="K3615" s="318"/>
      <c r="L3615" s="318"/>
      <c r="M3615" s="318"/>
      <c r="N3615" s="318"/>
      <c r="O3615" s="318"/>
      <c r="P3615" s="318"/>
    </row>
    <row r="3616" spans="1:16" ht="12.75">
      <c r="A3616" s="156"/>
      <c r="B3616" s="156"/>
      <c r="C3616" s="156"/>
      <c r="D3616" s="157"/>
      <c r="E3616" s="322"/>
      <c r="F3616" s="322"/>
      <c r="G3616" s="158"/>
      <c r="H3616" s="158"/>
      <c r="I3616" s="158"/>
      <c r="J3616" s="158"/>
      <c r="K3616" s="158"/>
      <c r="L3616" s="158"/>
      <c r="M3616" s="158"/>
      <c r="N3616" s="158"/>
      <c r="O3616" s="158"/>
      <c r="P3616" s="158"/>
    </row>
    <row r="3617" spans="1:16" ht="12.75">
      <c r="A3617" s="33"/>
      <c r="B3617" s="33"/>
      <c r="C3617" s="119"/>
      <c r="D3617" s="324"/>
      <c r="E3617" s="316"/>
      <c r="F3617" s="316"/>
      <c r="G3617" s="318"/>
      <c r="H3617" s="318"/>
      <c r="I3617" s="318"/>
      <c r="J3617" s="318"/>
      <c r="K3617" s="318"/>
      <c r="L3617" s="318"/>
      <c r="M3617" s="318"/>
      <c r="N3617" s="318"/>
      <c r="O3617" s="318"/>
      <c r="P3617" s="318"/>
    </row>
    <row r="3618" spans="1:16" ht="12.75">
      <c r="A3618" s="156"/>
      <c r="B3618" s="156"/>
      <c r="C3618" s="156"/>
      <c r="D3618" s="157"/>
      <c r="E3618" s="322"/>
      <c r="F3618" s="322"/>
      <c r="G3618" s="158"/>
      <c r="H3618" s="158"/>
      <c r="I3618" s="158"/>
      <c r="J3618" s="158"/>
      <c r="K3618" s="158"/>
      <c r="L3618" s="158"/>
      <c r="M3618" s="158"/>
      <c r="N3618" s="158"/>
      <c r="O3618" s="158"/>
      <c r="P3618" s="158"/>
    </row>
    <row r="3619" spans="1:16" ht="12.75">
      <c r="A3619" s="33"/>
      <c r="B3619" s="33"/>
      <c r="C3619" s="119"/>
      <c r="D3619" s="324"/>
      <c r="E3619" s="316"/>
      <c r="F3619" s="316"/>
      <c r="G3619" s="318"/>
      <c r="H3619" s="318"/>
      <c r="I3619" s="318"/>
      <c r="J3619" s="318"/>
      <c r="K3619" s="318"/>
      <c r="L3619" s="318"/>
      <c r="M3619" s="318"/>
      <c r="N3619" s="318"/>
      <c r="O3619" s="318"/>
      <c r="P3619" s="318"/>
    </row>
    <row r="3620" spans="1:16" ht="12.75">
      <c r="A3620" s="156"/>
      <c r="B3620" s="156"/>
      <c r="C3620" s="156"/>
      <c r="D3620" s="157"/>
      <c r="E3620" s="322"/>
      <c r="F3620" s="322"/>
      <c r="G3620" s="158"/>
      <c r="H3620" s="158"/>
      <c r="I3620" s="158"/>
      <c r="J3620" s="158"/>
      <c r="K3620" s="158"/>
      <c r="L3620" s="158"/>
      <c r="M3620" s="158"/>
      <c r="N3620" s="158"/>
      <c r="O3620" s="158"/>
      <c r="P3620" s="158"/>
    </row>
    <row r="3621" spans="1:16" ht="12.75">
      <c r="A3621" s="33"/>
      <c r="B3621" s="33"/>
      <c r="C3621" s="119"/>
      <c r="D3621" s="324"/>
      <c r="E3621" s="316"/>
      <c r="F3621" s="316"/>
      <c r="G3621" s="318"/>
      <c r="H3621" s="318"/>
      <c r="I3621" s="318"/>
      <c r="J3621" s="318"/>
      <c r="K3621" s="318"/>
      <c r="L3621" s="318"/>
      <c r="M3621" s="318"/>
      <c r="N3621" s="318"/>
      <c r="O3621" s="318"/>
      <c r="P3621" s="318"/>
    </row>
    <row r="3622" spans="1:16" ht="12.75">
      <c r="A3622" s="156"/>
      <c r="B3622" s="156"/>
      <c r="C3622" s="156"/>
      <c r="D3622" s="157"/>
      <c r="E3622" s="322"/>
      <c r="F3622" s="322"/>
      <c r="G3622" s="158"/>
      <c r="H3622" s="158"/>
      <c r="I3622" s="158"/>
      <c r="J3622" s="158"/>
      <c r="K3622" s="158"/>
      <c r="L3622" s="158"/>
      <c r="M3622" s="158"/>
      <c r="N3622" s="158"/>
      <c r="O3622" s="158"/>
      <c r="P3622" s="158"/>
    </row>
    <row r="3623" spans="1:16" ht="12.75">
      <c r="A3623" s="33"/>
      <c r="B3623" s="33"/>
      <c r="C3623" s="119"/>
      <c r="D3623" s="324"/>
      <c r="E3623" s="316"/>
      <c r="F3623" s="316"/>
      <c r="G3623" s="318"/>
      <c r="H3623" s="318"/>
      <c r="I3623" s="318"/>
      <c r="J3623" s="318"/>
      <c r="K3623" s="318"/>
      <c r="L3623" s="318"/>
      <c r="M3623" s="318"/>
      <c r="N3623" s="318"/>
      <c r="O3623" s="318"/>
      <c r="P3623" s="318"/>
    </row>
    <row r="3624" spans="1:16" ht="12.75">
      <c r="A3624" s="156"/>
      <c r="B3624" s="156"/>
      <c r="C3624" s="156"/>
      <c r="D3624" s="157"/>
      <c r="E3624" s="322"/>
      <c r="F3624" s="322"/>
      <c r="G3624" s="158"/>
      <c r="H3624" s="158"/>
      <c r="I3624" s="158"/>
      <c r="J3624" s="158"/>
      <c r="K3624" s="158"/>
      <c r="L3624" s="158"/>
      <c r="M3624" s="158"/>
      <c r="N3624" s="158"/>
      <c r="O3624" s="158"/>
      <c r="P3624" s="158"/>
    </row>
    <row r="3625" spans="1:16" ht="12.75">
      <c r="A3625" s="33"/>
      <c r="B3625" s="33"/>
      <c r="C3625" s="119"/>
      <c r="D3625" s="324"/>
      <c r="E3625" s="316"/>
      <c r="F3625" s="316"/>
      <c r="G3625" s="318"/>
      <c r="H3625" s="318"/>
      <c r="I3625" s="318"/>
      <c r="J3625" s="318"/>
      <c r="K3625" s="318"/>
      <c r="L3625" s="318"/>
      <c r="M3625" s="318"/>
      <c r="N3625" s="318"/>
      <c r="O3625" s="318"/>
      <c r="P3625" s="318"/>
    </row>
    <row r="3626" spans="1:16" ht="12.75">
      <c r="A3626" s="156"/>
      <c r="B3626" s="156"/>
      <c r="C3626" s="156"/>
      <c r="D3626" s="157"/>
      <c r="E3626" s="322"/>
      <c r="F3626" s="322"/>
      <c r="G3626" s="158"/>
      <c r="H3626" s="158"/>
      <c r="I3626" s="158"/>
      <c r="J3626" s="158"/>
      <c r="K3626" s="158"/>
      <c r="L3626" s="158"/>
      <c r="M3626" s="158"/>
      <c r="N3626" s="158"/>
      <c r="O3626" s="158"/>
      <c r="P3626" s="158"/>
    </row>
    <row r="3627" spans="1:16" ht="12.75">
      <c r="A3627" s="33"/>
      <c r="B3627" s="33"/>
      <c r="C3627" s="119"/>
      <c r="D3627" s="324"/>
      <c r="E3627" s="316"/>
      <c r="F3627" s="316"/>
      <c r="G3627" s="318"/>
      <c r="H3627" s="318"/>
      <c r="I3627" s="318"/>
      <c r="J3627" s="318"/>
      <c r="K3627" s="318"/>
      <c r="L3627" s="318"/>
      <c r="M3627" s="318"/>
      <c r="N3627" s="318"/>
      <c r="O3627" s="318"/>
      <c r="P3627" s="318"/>
    </row>
    <row r="3628" spans="1:16" ht="12.75">
      <c r="A3628" s="156"/>
      <c r="B3628" s="156"/>
      <c r="C3628" s="156"/>
      <c r="D3628" s="157"/>
      <c r="E3628" s="322"/>
      <c r="F3628" s="322"/>
      <c r="G3628" s="158"/>
      <c r="H3628" s="158"/>
      <c r="I3628" s="158"/>
      <c r="J3628" s="158"/>
      <c r="K3628" s="158"/>
      <c r="L3628" s="158"/>
      <c r="M3628" s="158"/>
      <c r="N3628" s="158"/>
      <c r="O3628" s="158"/>
      <c r="P3628" s="158"/>
    </row>
    <row r="3629" spans="1:16" ht="12.75">
      <c r="A3629" s="33"/>
      <c r="B3629" s="33"/>
      <c r="C3629" s="119"/>
      <c r="D3629" s="324"/>
      <c r="E3629" s="316"/>
      <c r="F3629" s="316"/>
      <c r="G3629" s="318"/>
      <c r="H3629" s="318"/>
      <c r="I3629" s="318"/>
      <c r="J3629" s="318"/>
      <c r="K3629" s="318"/>
      <c r="L3629" s="318"/>
      <c r="M3629" s="318"/>
      <c r="N3629" s="318"/>
      <c r="O3629" s="318"/>
      <c r="P3629" s="318"/>
    </row>
    <row r="3630" spans="1:16" ht="12.75">
      <c r="A3630" s="156"/>
      <c r="B3630" s="156"/>
      <c r="C3630" s="156"/>
      <c r="D3630" s="157"/>
      <c r="E3630" s="322"/>
      <c r="F3630" s="322"/>
      <c r="G3630" s="158"/>
      <c r="H3630" s="158"/>
      <c r="I3630" s="158"/>
      <c r="J3630" s="158"/>
      <c r="K3630" s="158"/>
      <c r="L3630" s="158"/>
      <c r="M3630" s="158"/>
      <c r="N3630" s="158"/>
      <c r="O3630" s="158"/>
      <c r="P3630" s="158"/>
    </row>
    <row r="3631" spans="1:16" ht="12.75">
      <c r="A3631" s="33"/>
      <c r="B3631" s="33"/>
      <c r="C3631" s="119"/>
      <c r="D3631" s="324"/>
      <c r="E3631" s="316"/>
      <c r="F3631" s="316"/>
      <c r="G3631" s="318"/>
      <c r="H3631" s="318"/>
      <c r="I3631" s="318"/>
      <c r="J3631" s="318"/>
      <c r="K3631" s="318"/>
      <c r="L3631" s="318"/>
      <c r="M3631" s="318"/>
      <c r="N3631" s="318"/>
      <c r="O3631" s="318"/>
      <c r="P3631" s="318"/>
    </row>
    <row r="3632" spans="1:16" ht="12.75">
      <c r="A3632" s="156"/>
      <c r="B3632" s="156"/>
      <c r="C3632" s="156"/>
      <c r="D3632" s="157"/>
      <c r="E3632" s="322"/>
      <c r="F3632" s="322"/>
      <c r="G3632" s="158"/>
      <c r="H3632" s="158"/>
      <c r="I3632" s="158"/>
      <c r="J3632" s="158"/>
      <c r="K3632" s="158"/>
      <c r="L3632" s="158"/>
      <c r="M3632" s="158"/>
      <c r="N3632" s="158"/>
      <c r="O3632" s="158"/>
      <c r="P3632" s="158"/>
    </row>
    <row r="3633" spans="1:16" ht="12.75">
      <c r="A3633" s="33"/>
      <c r="B3633" s="33"/>
      <c r="C3633" s="119"/>
      <c r="D3633" s="324"/>
      <c r="E3633" s="316"/>
      <c r="F3633" s="316"/>
      <c r="G3633" s="318"/>
      <c r="H3633" s="318"/>
      <c r="I3633" s="318"/>
      <c r="J3633" s="318"/>
      <c r="K3633" s="318"/>
      <c r="L3633" s="318"/>
      <c r="M3633" s="318"/>
      <c r="N3633" s="318"/>
      <c r="O3633" s="318"/>
      <c r="P3633" s="318"/>
    </row>
    <row r="3634" spans="1:16" ht="12.75">
      <c r="A3634" s="156"/>
      <c r="B3634" s="156"/>
      <c r="C3634" s="156"/>
      <c r="D3634" s="157"/>
      <c r="E3634" s="322"/>
      <c r="F3634" s="322"/>
      <c r="G3634" s="158"/>
      <c r="H3634" s="158"/>
      <c r="I3634" s="158"/>
      <c r="J3634" s="158"/>
      <c r="K3634" s="158"/>
      <c r="L3634" s="158"/>
      <c r="M3634" s="158"/>
      <c r="N3634" s="158"/>
      <c r="O3634" s="158"/>
      <c r="P3634" s="158"/>
    </row>
    <row r="3635" spans="1:16" ht="12.75">
      <c r="A3635" s="33"/>
      <c r="B3635" s="33"/>
      <c r="C3635" s="119"/>
      <c r="D3635" s="324"/>
      <c r="E3635" s="316"/>
      <c r="F3635" s="316"/>
      <c r="G3635" s="318"/>
      <c r="H3635" s="318"/>
      <c r="I3635" s="318"/>
      <c r="J3635" s="318"/>
      <c r="K3635" s="318"/>
      <c r="L3635" s="318"/>
      <c r="M3635" s="318"/>
      <c r="N3635" s="318"/>
      <c r="O3635" s="318"/>
      <c r="P3635" s="318"/>
    </row>
    <row r="3636" spans="1:16" ht="12.75">
      <c r="A3636" s="156"/>
      <c r="B3636" s="156"/>
      <c r="C3636" s="156"/>
      <c r="D3636" s="157"/>
      <c r="E3636" s="322"/>
      <c r="F3636" s="322"/>
      <c r="G3636" s="158"/>
      <c r="H3636" s="158"/>
      <c r="I3636" s="158"/>
      <c r="J3636" s="158"/>
      <c r="K3636" s="158"/>
      <c r="L3636" s="158"/>
      <c r="M3636" s="158"/>
      <c r="N3636" s="158"/>
      <c r="O3636" s="158"/>
      <c r="P3636" s="158"/>
    </row>
    <row r="3637" spans="1:16" ht="12.75">
      <c r="A3637" s="33"/>
      <c r="B3637" s="33"/>
      <c r="C3637" s="119"/>
      <c r="D3637" s="324"/>
      <c r="E3637" s="316"/>
      <c r="F3637" s="316"/>
      <c r="G3637" s="318"/>
      <c r="H3637" s="318"/>
      <c r="I3637" s="318"/>
      <c r="J3637" s="318"/>
      <c r="K3637" s="318"/>
      <c r="L3637" s="318"/>
      <c r="M3637" s="318"/>
      <c r="N3637" s="318"/>
      <c r="O3637" s="318"/>
      <c r="P3637" s="318"/>
    </row>
    <row r="3638" spans="1:16" ht="12.75">
      <c r="A3638" s="156"/>
      <c r="B3638" s="156"/>
      <c r="C3638" s="156"/>
      <c r="D3638" s="157"/>
      <c r="E3638" s="322"/>
      <c r="F3638" s="322"/>
      <c r="G3638" s="158"/>
      <c r="H3638" s="158"/>
      <c r="I3638" s="158"/>
      <c r="J3638" s="158"/>
      <c r="K3638" s="158"/>
      <c r="L3638" s="158"/>
      <c r="M3638" s="158"/>
      <c r="N3638" s="158"/>
      <c r="O3638" s="158"/>
      <c r="P3638" s="158"/>
    </row>
    <row r="3639" spans="1:16" ht="12.75">
      <c r="A3639" s="33"/>
      <c r="B3639" s="33"/>
      <c r="C3639" s="119"/>
      <c r="D3639" s="324"/>
      <c r="E3639" s="316"/>
      <c r="F3639" s="316"/>
      <c r="G3639" s="318"/>
      <c r="H3639" s="318"/>
      <c r="I3639" s="318"/>
      <c r="J3639" s="318"/>
      <c r="K3639" s="318"/>
      <c r="L3639" s="318"/>
      <c r="M3639" s="318"/>
      <c r="N3639" s="318"/>
      <c r="O3639" s="318"/>
      <c r="P3639" s="318"/>
    </row>
    <row r="3640" spans="1:16" ht="12.75">
      <c r="A3640" s="156"/>
      <c r="B3640" s="156"/>
      <c r="C3640" s="156"/>
      <c r="D3640" s="157"/>
      <c r="E3640" s="322"/>
      <c r="F3640" s="322"/>
      <c r="G3640" s="158"/>
      <c r="H3640" s="158"/>
      <c r="I3640" s="158"/>
      <c r="J3640" s="158"/>
      <c r="K3640" s="158"/>
      <c r="L3640" s="158"/>
      <c r="M3640" s="158"/>
      <c r="N3640" s="158"/>
      <c r="O3640" s="158"/>
      <c r="P3640" s="158"/>
    </row>
    <row r="3641" spans="1:16" ht="12.75">
      <c r="A3641" s="33"/>
      <c r="B3641" s="33"/>
      <c r="C3641" s="119"/>
      <c r="D3641" s="324"/>
      <c r="E3641" s="316"/>
      <c r="F3641" s="316"/>
      <c r="G3641" s="318"/>
      <c r="H3641" s="318"/>
      <c r="I3641" s="318"/>
      <c r="J3641" s="318"/>
      <c r="K3641" s="318"/>
      <c r="L3641" s="318"/>
      <c r="M3641" s="318"/>
      <c r="N3641" s="318"/>
      <c r="O3641" s="318"/>
      <c r="P3641" s="318"/>
    </row>
    <row r="3642" spans="1:16" ht="12.75">
      <c r="A3642" s="156"/>
      <c r="B3642" s="156"/>
      <c r="C3642" s="156"/>
      <c r="D3642" s="157"/>
      <c r="E3642" s="322"/>
      <c r="F3642" s="322"/>
      <c r="G3642" s="158"/>
      <c r="H3642" s="158"/>
      <c r="I3642" s="158"/>
      <c r="J3642" s="158"/>
      <c r="K3642" s="158"/>
      <c r="L3642" s="158"/>
      <c r="M3642" s="158"/>
      <c r="N3642" s="158"/>
      <c r="O3642" s="158"/>
      <c r="P3642" s="158"/>
    </row>
    <row r="3643" spans="1:16" ht="12.75">
      <c r="A3643" s="33"/>
      <c r="B3643" s="33"/>
      <c r="C3643" s="119"/>
      <c r="D3643" s="324"/>
      <c r="E3643" s="316"/>
      <c r="F3643" s="316"/>
      <c r="G3643" s="318"/>
      <c r="H3643" s="318"/>
      <c r="I3643" s="318"/>
      <c r="J3643" s="318"/>
      <c r="K3643" s="318"/>
      <c r="L3643" s="318"/>
      <c r="M3643" s="318"/>
      <c r="N3643" s="318"/>
      <c r="O3643" s="318"/>
      <c r="P3643" s="318"/>
    </row>
    <row r="3644" spans="1:16" ht="12.75">
      <c r="A3644" s="156"/>
      <c r="B3644" s="156"/>
      <c r="C3644" s="156"/>
      <c r="D3644" s="157"/>
      <c r="E3644" s="322"/>
      <c r="F3644" s="322"/>
      <c r="G3644" s="158"/>
      <c r="H3644" s="158"/>
      <c r="I3644" s="158"/>
      <c r="J3644" s="158"/>
      <c r="K3644" s="158"/>
      <c r="L3644" s="158"/>
      <c r="M3644" s="158"/>
      <c r="N3644" s="158"/>
      <c r="O3644" s="158"/>
      <c r="P3644" s="158"/>
    </row>
    <row r="3645" spans="1:16" ht="12.75">
      <c r="A3645" s="33"/>
      <c r="B3645" s="33"/>
      <c r="C3645" s="119"/>
      <c r="D3645" s="324"/>
      <c r="E3645" s="316"/>
      <c r="F3645" s="316"/>
      <c r="G3645" s="318"/>
      <c r="H3645" s="318"/>
      <c r="I3645" s="318"/>
      <c r="J3645" s="318"/>
      <c r="K3645" s="318"/>
      <c r="L3645" s="318"/>
      <c r="M3645" s="318"/>
      <c r="N3645" s="318"/>
      <c r="O3645" s="318"/>
      <c r="P3645" s="318"/>
    </row>
    <row r="3646" spans="1:16" ht="12.75">
      <c r="A3646" s="156"/>
      <c r="B3646" s="156"/>
      <c r="C3646" s="156"/>
      <c r="D3646" s="157"/>
      <c r="E3646" s="322"/>
      <c r="F3646" s="322"/>
      <c r="G3646" s="158"/>
      <c r="H3646" s="158"/>
      <c r="I3646" s="158"/>
      <c r="J3646" s="158"/>
      <c r="K3646" s="158"/>
      <c r="L3646" s="158"/>
      <c r="M3646" s="158"/>
      <c r="N3646" s="158"/>
      <c r="O3646" s="158"/>
      <c r="P3646" s="158"/>
    </row>
    <row r="3647" spans="1:16" ht="12.75">
      <c r="A3647" s="33"/>
      <c r="B3647" s="33"/>
      <c r="C3647" s="119"/>
      <c r="D3647" s="324"/>
      <c r="E3647" s="316"/>
      <c r="F3647" s="316"/>
      <c r="G3647" s="318"/>
      <c r="H3647" s="318"/>
      <c r="I3647" s="318"/>
      <c r="J3647" s="318"/>
      <c r="K3647" s="318"/>
      <c r="L3647" s="318"/>
      <c r="M3647" s="318"/>
      <c r="N3647" s="318"/>
      <c r="O3647" s="318"/>
      <c r="P3647" s="318"/>
    </row>
    <row r="3648" spans="1:16" ht="12.75">
      <c r="A3648" s="156"/>
      <c r="B3648" s="156"/>
      <c r="C3648" s="156"/>
      <c r="D3648" s="157"/>
      <c r="E3648" s="322"/>
      <c r="F3648" s="322"/>
      <c r="G3648" s="158"/>
      <c r="H3648" s="158"/>
      <c r="I3648" s="158"/>
      <c r="J3648" s="158"/>
      <c r="K3648" s="158"/>
      <c r="L3648" s="158"/>
      <c r="M3648" s="158"/>
      <c r="N3648" s="158"/>
      <c r="O3648" s="158"/>
      <c r="P3648" s="158"/>
    </row>
    <row r="3649" spans="1:16" ht="12.75">
      <c r="A3649" s="33"/>
      <c r="B3649" s="33"/>
      <c r="C3649" s="119"/>
      <c r="D3649" s="324"/>
      <c r="E3649" s="316"/>
      <c r="F3649" s="316"/>
      <c r="G3649" s="318"/>
      <c r="H3649" s="318"/>
      <c r="I3649" s="318"/>
      <c r="J3649" s="318"/>
      <c r="K3649" s="318"/>
      <c r="L3649" s="318"/>
      <c r="M3649" s="318"/>
      <c r="N3649" s="318"/>
      <c r="O3649" s="318"/>
      <c r="P3649" s="318"/>
    </row>
    <row r="3650" spans="1:16" ht="12.75">
      <c r="A3650" s="156"/>
      <c r="B3650" s="156"/>
      <c r="C3650" s="156"/>
      <c r="D3650" s="157"/>
      <c r="E3650" s="322"/>
      <c r="F3650" s="322"/>
      <c r="G3650" s="158"/>
      <c r="H3650" s="158"/>
      <c r="I3650" s="158"/>
      <c r="J3650" s="158"/>
      <c r="K3650" s="158"/>
      <c r="L3650" s="158"/>
      <c r="M3650" s="158"/>
      <c r="N3650" s="158"/>
      <c r="O3650" s="158"/>
      <c r="P3650" s="158"/>
    </row>
    <row r="3651" spans="1:16" ht="12.75">
      <c r="A3651" s="33"/>
      <c r="B3651" s="33"/>
      <c r="C3651" s="119"/>
      <c r="D3651" s="324"/>
      <c r="E3651" s="316"/>
      <c r="F3651" s="316"/>
      <c r="G3651" s="318"/>
      <c r="H3651" s="318"/>
      <c r="I3651" s="318"/>
      <c r="J3651" s="318"/>
      <c r="K3651" s="318"/>
      <c r="L3651" s="318"/>
      <c r="M3651" s="318"/>
      <c r="N3651" s="318"/>
      <c r="O3651" s="318"/>
      <c r="P3651" s="318"/>
    </row>
    <row r="3652" spans="1:16" ht="12.75">
      <c r="A3652" s="156"/>
      <c r="B3652" s="156"/>
      <c r="C3652" s="156"/>
      <c r="D3652" s="157"/>
      <c r="E3652" s="322"/>
      <c r="F3652" s="322"/>
      <c r="G3652" s="158"/>
      <c r="H3652" s="158"/>
      <c r="I3652" s="158"/>
      <c r="J3652" s="158"/>
      <c r="K3652" s="158"/>
      <c r="L3652" s="158"/>
      <c r="M3652" s="158"/>
      <c r="N3652" s="158"/>
      <c r="O3652" s="158"/>
      <c r="P3652" s="158"/>
    </row>
    <row r="3653" spans="1:16" ht="12.75">
      <c r="A3653" s="33"/>
      <c r="B3653" s="33"/>
      <c r="C3653" s="119"/>
      <c r="D3653" s="324"/>
      <c r="E3653" s="316"/>
      <c r="F3653" s="316"/>
      <c r="G3653" s="318"/>
      <c r="H3653" s="318"/>
      <c r="I3653" s="318"/>
      <c r="J3653" s="318"/>
      <c r="K3653" s="318"/>
      <c r="L3653" s="318"/>
      <c r="M3653" s="318"/>
      <c r="N3653" s="318"/>
      <c r="O3653" s="318"/>
      <c r="P3653" s="318"/>
    </row>
    <row r="3654" spans="1:16" ht="12.75">
      <c r="A3654" s="156"/>
      <c r="B3654" s="156"/>
      <c r="C3654" s="156"/>
      <c r="D3654" s="157"/>
      <c r="E3654" s="322"/>
      <c r="F3654" s="322"/>
      <c r="G3654" s="158"/>
      <c r="H3654" s="158"/>
      <c r="I3654" s="158"/>
      <c r="J3654" s="158"/>
      <c r="K3654" s="158"/>
      <c r="L3654" s="158"/>
      <c r="M3654" s="158"/>
      <c r="N3654" s="158"/>
      <c r="O3654" s="158"/>
      <c r="P3654" s="158"/>
    </row>
    <row r="3655" spans="1:16" ht="12.75">
      <c r="A3655" s="33"/>
      <c r="B3655" s="33"/>
      <c r="C3655" s="119"/>
      <c r="D3655" s="324"/>
      <c r="E3655" s="316"/>
      <c r="F3655" s="316"/>
      <c r="G3655" s="318"/>
      <c r="H3655" s="318"/>
      <c r="I3655" s="318"/>
      <c r="J3655" s="318"/>
      <c r="K3655" s="318"/>
      <c r="L3655" s="318"/>
      <c r="M3655" s="318"/>
      <c r="N3655" s="318"/>
      <c r="O3655" s="318"/>
      <c r="P3655" s="318"/>
    </row>
    <row r="3656" spans="1:16" ht="12.75">
      <c r="A3656" s="156"/>
      <c r="B3656" s="156"/>
      <c r="C3656" s="156"/>
      <c r="D3656" s="157"/>
      <c r="E3656" s="322"/>
      <c r="F3656" s="322"/>
      <c r="G3656" s="158"/>
      <c r="H3656" s="158"/>
      <c r="I3656" s="158"/>
      <c r="J3656" s="158"/>
      <c r="K3656" s="158"/>
      <c r="L3656" s="158"/>
      <c r="M3656" s="158"/>
      <c r="N3656" s="158"/>
      <c r="O3656" s="158"/>
      <c r="P3656" s="158"/>
    </row>
    <row r="3657" spans="1:16" ht="12.75">
      <c r="A3657" s="33"/>
      <c r="B3657" s="33"/>
      <c r="C3657" s="119"/>
      <c r="D3657" s="324"/>
      <c r="E3657" s="316"/>
      <c r="F3657" s="316"/>
      <c r="G3657" s="318"/>
      <c r="H3657" s="318"/>
      <c r="I3657" s="318"/>
      <c r="J3657" s="318"/>
      <c r="K3657" s="318"/>
      <c r="L3657" s="318"/>
      <c r="M3657" s="318"/>
      <c r="N3657" s="318"/>
      <c r="O3657" s="318"/>
      <c r="P3657" s="318"/>
    </row>
    <row r="3658" spans="1:16" ht="12.75">
      <c r="A3658" s="156"/>
      <c r="B3658" s="156"/>
      <c r="C3658" s="156"/>
      <c r="D3658" s="157"/>
      <c r="E3658" s="322"/>
      <c r="F3658" s="322"/>
      <c r="G3658" s="158"/>
      <c r="H3658" s="158"/>
      <c r="I3658" s="158"/>
      <c r="J3658" s="158"/>
      <c r="K3658" s="158"/>
      <c r="L3658" s="158"/>
      <c r="M3658" s="158"/>
      <c r="N3658" s="158"/>
      <c r="O3658" s="158"/>
      <c r="P3658" s="158"/>
    </row>
    <row r="3659" spans="1:16" ht="12.75">
      <c r="A3659" s="33"/>
      <c r="B3659" s="33"/>
      <c r="C3659" s="119"/>
      <c r="D3659" s="324"/>
      <c r="E3659" s="316"/>
      <c r="F3659" s="316"/>
      <c r="G3659" s="318"/>
      <c r="H3659" s="318"/>
      <c r="I3659" s="318"/>
      <c r="J3659" s="318"/>
      <c r="K3659" s="318"/>
      <c r="L3659" s="318"/>
      <c r="M3659" s="318"/>
      <c r="N3659" s="318"/>
      <c r="O3659" s="318"/>
      <c r="P3659" s="318"/>
    </row>
    <row r="3660" spans="1:16" ht="12.75">
      <c r="A3660" s="156"/>
      <c r="B3660" s="156"/>
      <c r="C3660" s="156"/>
      <c r="D3660" s="157"/>
      <c r="E3660" s="322"/>
      <c r="F3660" s="322"/>
      <c r="G3660" s="158"/>
      <c r="H3660" s="158"/>
      <c r="I3660" s="158"/>
      <c r="J3660" s="158"/>
      <c r="K3660" s="158"/>
      <c r="L3660" s="158"/>
      <c r="M3660" s="158"/>
      <c r="N3660" s="158"/>
      <c r="O3660" s="158"/>
      <c r="P3660" s="158"/>
    </row>
    <row r="3661" spans="1:16" ht="12.75">
      <c r="A3661" s="33"/>
      <c r="B3661" s="33"/>
      <c r="C3661" s="119"/>
      <c r="D3661" s="324"/>
      <c r="E3661" s="316"/>
      <c r="F3661" s="316"/>
      <c r="G3661" s="318"/>
      <c r="H3661" s="318"/>
      <c r="I3661" s="318"/>
      <c r="J3661" s="318"/>
      <c r="K3661" s="318"/>
      <c r="L3661" s="318"/>
      <c r="M3661" s="318"/>
      <c r="N3661" s="318"/>
      <c r="O3661" s="318"/>
      <c r="P3661" s="318"/>
    </row>
    <row r="3662" spans="1:16" ht="12.75">
      <c r="A3662" s="156"/>
      <c r="B3662" s="156"/>
      <c r="C3662" s="156"/>
      <c r="D3662" s="157"/>
      <c r="E3662" s="322"/>
      <c r="F3662" s="322"/>
      <c r="G3662" s="158"/>
      <c r="H3662" s="158"/>
      <c r="I3662" s="158"/>
      <c r="J3662" s="158"/>
      <c r="K3662" s="158"/>
      <c r="L3662" s="158"/>
      <c r="M3662" s="158"/>
      <c r="N3662" s="158"/>
      <c r="O3662" s="158"/>
      <c r="P3662" s="158"/>
    </row>
    <row r="3663" spans="1:16" ht="12.75">
      <c r="A3663" s="33"/>
      <c r="B3663" s="33"/>
      <c r="C3663" s="119"/>
      <c r="D3663" s="324"/>
      <c r="E3663" s="316"/>
      <c r="F3663" s="316"/>
      <c r="G3663" s="318"/>
      <c r="H3663" s="318"/>
      <c r="I3663" s="318"/>
      <c r="J3663" s="318"/>
      <c r="K3663" s="318"/>
      <c r="L3663" s="318"/>
      <c r="M3663" s="318"/>
      <c r="N3663" s="318"/>
      <c r="O3663" s="318"/>
      <c r="P3663" s="318"/>
    </row>
    <row r="3664" spans="1:16" ht="12.75">
      <c r="A3664" s="156"/>
      <c r="B3664" s="156"/>
      <c r="C3664" s="156"/>
      <c r="D3664" s="157"/>
      <c r="E3664" s="322"/>
      <c r="F3664" s="322"/>
      <c r="G3664" s="158"/>
      <c r="H3664" s="158"/>
      <c r="I3664" s="158"/>
      <c r="J3664" s="158"/>
      <c r="K3664" s="158"/>
      <c r="L3664" s="158"/>
      <c r="M3664" s="158"/>
      <c r="N3664" s="158"/>
      <c r="O3664" s="158"/>
      <c r="P3664" s="158"/>
    </row>
    <row r="3665" spans="1:16" ht="12.75">
      <c r="A3665" s="33"/>
      <c r="B3665" s="33"/>
      <c r="C3665" s="119"/>
      <c r="D3665" s="324"/>
      <c r="E3665" s="316"/>
      <c r="F3665" s="316"/>
      <c r="G3665" s="318"/>
      <c r="H3665" s="318"/>
      <c r="I3665" s="318"/>
      <c r="J3665" s="318"/>
      <c r="K3665" s="318"/>
      <c r="L3665" s="318"/>
      <c r="M3665" s="318"/>
      <c r="N3665" s="318"/>
      <c r="O3665" s="318"/>
      <c r="P3665" s="318"/>
    </row>
    <row r="3666" spans="1:16" ht="12.75">
      <c r="A3666" s="156"/>
      <c r="B3666" s="156"/>
      <c r="C3666" s="156"/>
      <c r="D3666" s="157"/>
      <c r="E3666" s="322"/>
      <c r="F3666" s="322"/>
      <c r="G3666" s="158"/>
      <c r="H3666" s="158"/>
      <c r="I3666" s="158"/>
      <c r="J3666" s="158"/>
      <c r="K3666" s="158"/>
      <c r="L3666" s="158"/>
      <c r="M3666" s="158"/>
      <c r="N3666" s="158"/>
      <c r="O3666" s="158"/>
      <c r="P3666" s="158"/>
    </row>
    <row r="3667" spans="1:16" ht="12.75">
      <c r="A3667" s="33"/>
      <c r="B3667" s="33"/>
      <c r="C3667" s="119"/>
      <c r="D3667" s="324"/>
      <c r="E3667" s="316"/>
      <c r="F3667" s="316"/>
      <c r="G3667" s="318"/>
      <c r="H3667" s="318"/>
      <c r="I3667" s="318"/>
      <c r="J3667" s="318"/>
      <c r="K3667" s="318"/>
      <c r="L3667" s="318"/>
      <c r="M3667" s="318"/>
      <c r="N3667" s="318"/>
      <c r="O3667" s="318"/>
      <c r="P3667" s="318"/>
    </row>
    <row r="3668" spans="1:16" ht="12.75">
      <c r="A3668" s="156"/>
      <c r="B3668" s="156"/>
      <c r="C3668" s="156"/>
      <c r="D3668" s="157"/>
      <c r="E3668" s="322"/>
      <c r="F3668" s="322"/>
      <c r="G3668" s="158"/>
      <c r="H3668" s="158"/>
      <c r="I3668" s="158"/>
      <c r="J3668" s="158"/>
      <c r="K3668" s="158"/>
      <c r="L3668" s="158"/>
      <c r="M3668" s="158"/>
      <c r="N3668" s="158"/>
      <c r="O3668" s="158"/>
      <c r="P3668" s="158"/>
    </row>
    <row r="3669" spans="1:16" ht="12.75">
      <c r="A3669" s="33"/>
      <c r="B3669" s="33"/>
      <c r="C3669" s="119"/>
      <c r="D3669" s="324"/>
      <c r="E3669" s="316"/>
      <c r="F3669" s="316"/>
      <c r="G3669" s="318"/>
      <c r="H3669" s="318"/>
      <c r="I3669" s="318"/>
      <c r="J3669" s="318"/>
      <c r="K3669" s="318"/>
      <c r="L3669" s="318"/>
      <c r="M3669" s="318"/>
      <c r="N3669" s="318"/>
      <c r="O3669" s="318"/>
      <c r="P3669" s="318"/>
    </row>
    <row r="3670" spans="1:16" ht="12.75">
      <c r="A3670" s="156"/>
      <c r="B3670" s="156"/>
      <c r="C3670" s="156"/>
      <c r="D3670" s="157"/>
      <c r="E3670" s="322"/>
      <c r="F3670" s="322"/>
      <c r="G3670" s="158"/>
      <c r="H3670" s="158"/>
      <c r="I3670" s="158"/>
      <c r="J3670" s="158"/>
      <c r="K3670" s="158"/>
      <c r="L3670" s="158"/>
      <c r="M3670" s="158"/>
      <c r="N3670" s="158"/>
      <c r="O3670" s="158"/>
      <c r="P3670" s="158"/>
    </row>
    <row r="3671" spans="1:16" ht="12.75">
      <c r="A3671" s="33"/>
      <c r="B3671" s="33"/>
      <c r="C3671" s="119"/>
      <c r="D3671" s="324"/>
      <c r="E3671" s="316"/>
      <c r="F3671" s="316"/>
      <c r="G3671" s="318"/>
      <c r="H3671" s="318"/>
      <c r="I3671" s="318"/>
      <c r="J3671" s="318"/>
      <c r="K3671" s="318"/>
      <c r="L3671" s="318"/>
      <c r="M3671" s="318"/>
      <c r="N3671" s="318"/>
      <c r="O3671" s="318"/>
      <c r="P3671" s="318"/>
    </row>
    <row r="3672" spans="1:16" ht="12.75">
      <c r="A3672" s="156"/>
      <c r="B3672" s="156"/>
      <c r="C3672" s="156"/>
      <c r="D3672" s="157"/>
      <c r="E3672" s="322"/>
      <c r="F3672" s="322"/>
      <c r="G3672" s="158"/>
      <c r="H3672" s="158"/>
      <c r="I3672" s="158"/>
      <c r="J3672" s="158"/>
      <c r="K3672" s="158"/>
      <c r="L3672" s="158"/>
      <c r="M3672" s="158"/>
      <c r="N3672" s="158"/>
      <c r="O3672" s="158"/>
      <c r="P3672" s="158"/>
    </row>
    <row r="3673" spans="1:16" ht="12.75">
      <c r="A3673" s="33"/>
      <c r="B3673" s="33"/>
      <c r="C3673" s="119"/>
      <c r="D3673" s="324"/>
      <c r="E3673" s="316"/>
      <c r="F3673" s="316"/>
      <c r="G3673" s="318"/>
      <c r="H3673" s="318"/>
      <c r="I3673" s="318"/>
      <c r="J3673" s="318"/>
      <c r="K3673" s="318"/>
      <c r="L3673" s="318"/>
      <c r="M3673" s="318"/>
      <c r="N3673" s="318"/>
      <c r="O3673" s="318"/>
      <c r="P3673" s="318"/>
    </row>
    <row r="3674" spans="1:16" ht="12.75">
      <c r="A3674" s="156"/>
      <c r="B3674" s="156"/>
      <c r="C3674" s="156"/>
      <c r="D3674" s="157"/>
      <c r="E3674" s="322"/>
      <c r="F3674" s="322"/>
      <c r="G3674" s="158"/>
      <c r="H3674" s="158"/>
      <c r="I3674" s="158"/>
      <c r="J3674" s="158"/>
      <c r="K3674" s="158"/>
      <c r="L3674" s="158"/>
      <c r="M3674" s="158"/>
      <c r="N3674" s="158"/>
      <c r="O3674" s="158"/>
      <c r="P3674" s="158"/>
    </row>
    <row r="3675" spans="1:16" ht="12.75">
      <c r="A3675" s="33"/>
      <c r="B3675" s="33"/>
      <c r="C3675" s="119"/>
      <c r="D3675" s="324"/>
      <c r="E3675" s="316"/>
      <c r="F3675" s="316"/>
      <c r="G3675" s="318"/>
      <c r="H3675" s="318"/>
      <c r="I3675" s="318"/>
      <c r="J3675" s="318"/>
      <c r="K3675" s="318"/>
      <c r="L3675" s="318"/>
      <c r="M3675" s="318"/>
      <c r="N3675" s="318"/>
      <c r="O3675" s="318"/>
      <c r="P3675" s="318"/>
    </row>
    <row r="3676" spans="1:16" ht="12.75">
      <c r="A3676" s="156"/>
      <c r="B3676" s="156"/>
      <c r="C3676" s="156"/>
      <c r="D3676" s="157"/>
      <c r="E3676" s="322"/>
      <c r="F3676" s="322"/>
      <c r="G3676" s="158"/>
      <c r="H3676" s="158"/>
      <c r="I3676" s="158"/>
      <c r="J3676" s="158"/>
      <c r="K3676" s="158"/>
      <c r="L3676" s="158"/>
      <c r="M3676" s="158"/>
      <c r="N3676" s="158"/>
      <c r="O3676" s="158"/>
      <c r="P3676" s="158"/>
    </row>
    <row r="3677" spans="1:16" ht="12.75">
      <c r="A3677" s="33"/>
      <c r="B3677" s="33"/>
      <c r="C3677" s="119"/>
      <c r="D3677" s="324"/>
      <c r="E3677" s="316"/>
      <c r="F3677" s="316"/>
      <c r="G3677" s="318"/>
      <c r="H3677" s="318"/>
      <c r="I3677" s="318"/>
      <c r="J3677" s="318"/>
      <c r="K3677" s="318"/>
      <c r="L3677" s="318"/>
      <c r="M3677" s="318"/>
      <c r="N3677" s="318"/>
      <c r="O3677" s="318"/>
      <c r="P3677" s="318"/>
    </row>
    <row r="3678" spans="1:16" ht="12.75">
      <c r="A3678" s="156"/>
      <c r="B3678" s="156"/>
      <c r="C3678" s="156"/>
      <c r="D3678" s="157"/>
      <c r="E3678" s="322"/>
      <c r="F3678" s="322"/>
      <c r="G3678" s="158"/>
      <c r="H3678" s="158"/>
      <c r="I3678" s="158"/>
      <c r="J3678" s="158"/>
      <c r="K3678" s="158"/>
      <c r="L3678" s="158"/>
      <c r="M3678" s="158"/>
      <c r="N3678" s="158"/>
      <c r="O3678" s="158"/>
      <c r="P3678" s="158"/>
    </row>
    <row r="3679" spans="1:16" ht="12.75">
      <c r="A3679" s="33"/>
      <c r="B3679" s="33"/>
      <c r="C3679" s="119"/>
      <c r="D3679" s="324"/>
      <c r="E3679" s="316"/>
      <c r="F3679" s="316"/>
      <c r="G3679" s="318"/>
      <c r="H3679" s="318"/>
      <c r="I3679" s="318"/>
      <c r="J3679" s="318"/>
      <c r="K3679" s="318"/>
      <c r="L3679" s="318"/>
      <c r="M3679" s="318"/>
      <c r="N3679" s="318"/>
      <c r="O3679" s="318"/>
      <c r="P3679" s="318"/>
    </row>
    <row r="3680" spans="1:16" ht="12.75">
      <c r="A3680" s="156"/>
      <c r="B3680" s="156"/>
      <c r="C3680" s="156"/>
      <c r="D3680" s="157"/>
      <c r="E3680" s="322"/>
      <c r="F3680" s="322"/>
      <c r="G3680" s="158"/>
      <c r="H3680" s="158"/>
      <c r="I3680" s="158"/>
      <c r="J3680" s="158"/>
      <c r="K3680" s="158"/>
      <c r="L3680" s="158"/>
      <c r="M3680" s="158"/>
      <c r="N3680" s="158"/>
      <c r="O3680" s="158"/>
      <c r="P3680" s="158"/>
    </row>
    <row r="3681" spans="1:16" ht="12.75">
      <c r="A3681" s="33"/>
      <c r="B3681" s="33"/>
      <c r="C3681" s="119"/>
      <c r="D3681" s="324"/>
      <c r="E3681" s="316"/>
      <c r="F3681" s="316"/>
      <c r="G3681" s="318"/>
      <c r="H3681" s="318"/>
      <c r="I3681" s="318"/>
      <c r="J3681" s="318"/>
      <c r="K3681" s="318"/>
      <c r="L3681" s="318"/>
      <c r="M3681" s="318"/>
      <c r="N3681" s="318"/>
      <c r="O3681" s="318"/>
      <c r="P3681" s="318"/>
    </row>
    <row r="3682" spans="1:16" ht="12.75">
      <c r="A3682" s="156"/>
      <c r="B3682" s="156"/>
      <c r="C3682" s="156"/>
      <c r="D3682" s="157"/>
      <c r="E3682" s="322"/>
      <c r="F3682" s="322"/>
      <c r="G3682" s="158"/>
      <c r="H3682" s="158"/>
      <c r="I3682" s="158"/>
      <c r="J3682" s="158"/>
      <c r="K3682" s="158"/>
      <c r="L3682" s="158"/>
      <c r="M3682" s="158"/>
      <c r="N3682" s="158"/>
      <c r="O3682" s="158"/>
      <c r="P3682" s="158"/>
    </row>
    <row r="3683" spans="1:16" ht="12.75">
      <c r="A3683" s="33"/>
      <c r="B3683" s="33"/>
      <c r="C3683" s="119"/>
      <c r="D3683" s="324"/>
      <c r="E3683" s="316"/>
      <c r="F3683" s="316"/>
      <c r="G3683" s="318"/>
      <c r="H3683" s="318"/>
      <c r="I3683" s="318"/>
      <c r="J3683" s="318"/>
      <c r="K3683" s="318"/>
      <c r="L3683" s="318"/>
      <c r="M3683" s="318"/>
      <c r="N3683" s="318"/>
      <c r="O3683" s="318"/>
      <c r="P3683" s="318"/>
    </row>
    <row r="3684" spans="1:16" ht="12.75">
      <c r="A3684" s="156"/>
      <c r="B3684" s="156"/>
      <c r="C3684" s="156"/>
      <c r="D3684" s="157"/>
      <c r="E3684" s="322"/>
      <c r="F3684" s="322"/>
      <c r="G3684" s="158"/>
      <c r="H3684" s="158"/>
      <c r="I3684" s="158"/>
      <c r="J3684" s="158"/>
      <c r="K3684" s="158"/>
      <c r="L3684" s="158"/>
      <c r="M3684" s="158"/>
      <c r="N3684" s="158"/>
      <c r="O3684" s="158"/>
      <c r="P3684" s="158"/>
    </row>
    <row r="3685" spans="1:16" ht="12.75">
      <c r="A3685" s="33"/>
      <c r="B3685" s="33"/>
      <c r="C3685" s="119"/>
      <c r="D3685" s="324"/>
      <c r="E3685" s="316"/>
      <c r="F3685" s="316"/>
      <c r="G3685" s="318"/>
      <c r="H3685" s="318"/>
      <c r="I3685" s="318"/>
      <c r="J3685" s="318"/>
      <c r="K3685" s="318"/>
      <c r="L3685" s="318"/>
      <c r="M3685" s="318"/>
      <c r="N3685" s="318"/>
      <c r="O3685" s="318"/>
      <c r="P3685" s="318"/>
    </row>
    <row r="3686" spans="1:16" ht="12.75">
      <c r="A3686" s="156"/>
      <c r="B3686" s="156"/>
      <c r="C3686" s="156"/>
      <c r="D3686" s="157"/>
      <c r="E3686" s="322"/>
      <c r="F3686" s="322"/>
      <c r="G3686" s="158"/>
      <c r="H3686" s="158"/>
      <c r="I3686" s="158"/>
      <c r="J3686" s="158"/>
      <c r="K3686" s="158"/>
      <c r="L3686" s="158"/>
      <c r="M3686" s="158"/>
      <c r="N3686" s="158"/>
      <c r="O3686" s="158"/>
      <c r="P3686" s="158"/>
    </row>
    <row r="3687" spans="1:16" ht="12.75">
      <c r="A3687" s="33"/>
      <c r="B3687" s="33"/>
      <c r="C3687" s="119"/>
      <c r="D3687" s="324"/>
      <c r="E3687" s="316"/>
      <c r="F3687" s="316"/>
      <c r="G3687" s="318"/>
      <c r="H3687" s="318"/>
      <c r="I3687" s="318"/>
      <c r="J3687" s="318"/>
      <c r="K3687" s="318"/>
      <c r="L3687" s="318"/>
      <c r="M3687" s="318"/>
      <c r="N3687" s="318"/>
      <c r="O3687" s="318"/>
      <c r="P3687" s="318"/>
    </row>
    <row r="3688" spans="1:16" ht="12.75">
      <c r="A3688" s="156"/>
      <c r="B3688" s="156"/>
      <c r="C3688" s="156"/>
      <c r="D3688" s="157"/>
      <c r="E3688" s="322"/>
      <c r="F3688" s="322"/>
      <c r="G3688" s="158"/>
      <c r="H3688" s="158"/>
      <c r="I3688" s="158"/>
      <c r="J3688" s="158"/>
      <c r="K3688" s="158"/>
      <c r="L3688" s="158"/>
      <c r="M3688" s="158"/>
      <c r="N3688" s="158"/>
      <c r="O3688" s="158"/>
      <c r="P3688" s="158"/>
    </row>
    <row r="3689" spans="1:16" ht="12.75">
      <c r="A3689" s="33"/>
      <c r="B3689" s="33"/>
      <c r="C3689" s="119"/>
      <c r="D3689" s="324"/>
      <c r="E3689" s="316"/>
      <c r="F3689" s="316"/>
      <c r="G3689" s="318"/>
      <c r="H3689" s="318"/>
      <c r="I3689" s="318"/>
      <c r="J3689" s="318"/>
      <c r="K3689" s="318"/>
      <c r="L3689" s="318"/>
      <c r="M3689" s="318"/>
      <c r="N3689" s="318"/>
      <c r="O3689" s="318"/>
      <c r="P3689" s="318"/>
    </row>
    <row r="3690" spans="1:16" ht="12.75">
      <c r="A3690" s="156"/>
      <c r="B3690" s="156"/>
      <c r="C3690" s="156"/>
      <c r="D3690" s="157"/>
      <c r="E3690" s="322"/>
      <c r="F3690" s="322"/>
      <c r="G3690" s="158"/>
      <c r="H3690" s="158"/>
      <c r="I3690" s="158"/>
      <c r="J3690" s="158"/>
      <c r="K3690" s="158"/>
      <c r="L3690" s="158"/>
      <c r="M3690" s="158"/>
      <c r="N3690" s="158"/>
      <c r="O3690" s="158"/>
      <c r="P3690" s="158"/>
    </row>
    <row r="3691" spans="1:16" ht="12.75">
      <c r="A3691" s="33"/>
      <c r="B3691" s="33"/>
      <c r="C3691" s="119"/>
      <c r="D3691" s="324"/>
      <c r="E3691" s="316"/>
      <c r="F3691" s="316"/>
      <c r="G3691" s="318"/>
      <c r="H3691" s="318"/>
      <c r="I3691" s="318"/>
      <c r="J3691" s="318"/>
      <c r="K3691" s="318"/>
      <c r="L3691" s="318"/>
      <c r="M3691" s="318"/>
      <c r="N3691" s="318"/>
      <c r="O3691" s="318"/>
      <c r="P3691" s="318"/>
    </row>
    <row r="3692" spans="1:16" ht="12.75">
      <c r="A3692" s="156"/>
      <c r="B3692" s="156"/>
      <c r="C3692" s="156"/>
      <c r="D3692" s="157"/>
      <c r="E3692" s="322"/>
      <c r="F3692" s="322"/>
      <c r="G3692" s="158"/>
      <c r="H3692" s="158"/>
      <c r="I3692" s="158"/>
      <c r="J3692" s="158"/>
      <c r="K3692" s="158"/>
      <c r="L3692" s="158"/>
      <c r="M3692" s="158"/>
      <c r="N3692" s="158"/>
      <c r="O3692" s="158"/>
      <c r="P3692" s="158"/>
    </row>
    <row r="3693" spans="1:16" ht="12.75">
      <c r="A3693" s="33"/>
      <c r="B3693" s="33"/>
      <c r="C3693" s="119"/>
      <c r="D3693" s="324"/>
      <c r="E3693" s="316"/>
      <c r="F3693" s="316"/>
      <c r="G3693" s="318"/>
      <c r="H3693" s="318"/>
      <c r="I3693" s="318"/>
      <c r="J3693" s="318"/>
      <c r="K3693" s="318"/>
      <c r="L3693" s="318"/>
      <c r="M3693" s="318"/>
      <c r="N3693" s="318"/>
      <c r="O3693" s="318"/>
      <c r="P3693" s="318"/>
    </row>
    <row r="3694" spans="1:16" ht="12.75">
      <c r="A3694" s="156"/>
      <c r="B3694" s="156"/>
      <c r="C3694" s="156"/>
      <c r="D3694" s="157"/>
      <c r="E3694" s="322"/>
      <c r="F3694" s="322"/>
      <c r="G3694" s="158"/>
      <c r="H3694" s="158"/>
      <c r="I3694" s="158"/>
      <c r="J3694" s="158"/>
      <c r="K3694" s="158"/>
      <c r="L3694" s="158"/>
      <c r="M3694" s="158"/>
      <c r="N3694" s="158"/>
      <c r="O3694" s="158"/>
      <c r="P3694" s="158"/>
    </row>
    <row r="3695" spans="1:16" ht="12.75">
      <c r="A3695" s="33"/>
      <c r="B3695" s="33"/>
      <c r="C3695" s="119"/>
      <c r="D3695" s="324"/>
      <c r="E3695" s="316"/>
      <c r="F3695" s="316"/>
      <c r="G3695" s="318"/>
      <c r="H3695" s="318"/>
      <c r="I3695" s="318"/>
      <c r="J3695" s="318"/>
      <c r="K3695" s="318"/>
      <c r="L3695" s="318"/>
      <c r="M3695" s="318"/>
      <c r="N3695" s="318"/>
      <c r="O3695" s="318"/>
      <c r="P3695" s="318"/>
    </row>
    <row r="3696" spans="1:16" ht="12.75">
      <c r="A3696" s="156"/>
      <c r="B3696" s="156"/>
      <c r="C3696" s="156"/>
      <c r="D3696" s="157"/>
      <c r="E3696" s="322"/>
      <c r="F3696" s="322"/>
      <c r="G3696" s="158"/>
      <c r="H3696" s="158"/>
      <c r="I3696" s="158"/>
      <c r="J3696" s="158"/>
      <c r="K3696" s="158"/>
      <c r="L3696" s="158"/>
      <c r="M3696" s="158"/>
      <c r="N3696" s="158"/>
      <c r="O3696" s="158"/>
      <c r="P3696" s="158"/>
    </row>
    <row r="3697" spans="1:16" ht="12.75">
      <c r="A3697" s="33"/>
      <c r="B3697" s="33"/>
      <c r="C3697" s="119"/>
      <c r="D3697" s="324"/>
      <c r="E3697" s="316"/>
      <c r="F3697" s="316"/>
      <c r="G3697" s="318"/>
      <c r="H3697" s="318"/>
      <c r="I3697" s="318"/>
      <c r="J3697" s="318"/>
      <c r="K3697" s="318"/>
      <c r="L3697" s="318"/>
      <c r="M3697" s="318"/>
      <c r="N3697" s="318"/>
      <c r="O3697" s="318"/>
      <c r="P3697" s="318"/>
    </row>
    <row r="3698" spans="1:16" ht="12.75">
      <c r="A3698" s="156"/>
      <c r="B3698" s="156"/>
      <c r="C3698" s="156"/>
      <c r="D3698" s="157"/>
      <c r="E3698" s="322"/>
      <c r="F3698" s="322"/>
      <c r="G3698" s="158"/>
      <c r="H3698" s="158"/>
      <c r="I3698" s="158"/>
      <c r="J3698" s="158"/>
      <c r="K3698" s="158"/>
      <c r="L3698" s="158"/>
      <c r="M3698" s="158"/>
      <c r="N3698" s="158"/>
      <c r="O3698" s="158"/>
      <c r="P3698" s="158"/>
    </row>
    <row r="3699" spans="1:16" ht="12.75">
      <c r="A3699" s="33"/>
      <c r="B3699" s="33"/>
      <c r="C3699" s="119"/>
      <c r="D3699" s="324"/>
      <c r="E3699" s="316"/>
      <c r="F3699" s="316"/>
      <c r="G3699" s="318"/>
      <c r="H3699" s="318"/>
      <c r="I3699" s="318"/>
      <c r="J3699" s="318"/>
      <c r="K3699" s="318"/>
      <c r="L3699" s="318"/>
      <c r="M3699" s="318"/>
      <c r="N3699" s="318"/>
      <c r="O3699" s="318"/>
      <c r="P3699" s="318"/>
    </row>
    <row r="3700" spans="1:16" ht="12.75">
      <c r="A3700" s="156"/>
      <c r="B3700" s="156"/>
      <c r="C3700" s="156"/>
      <c r="D3700" s="157"/>
      <c r="E3700" s="322"/>
      <c r="F3700" s="322"/>
      <c r="G3700" s="158"/>
      <c r="H3700" s="158"/>
      <c r="I3700" s="158"/>
      <c r="J3700" s="158"/>
      <c r="K3700" s="158"/>
      <c r="L3700" s="158"/>
      <c r="M3700" s="158"/>
      <c r="N3700" s="158"/>
      <c r="O3700" s="158"/>
      <c r="P3700" s="158"/>
    </row>
    <row r="3701" spans="1:16" ht="12.75">
      <c r="A3701" s="33"/>
      <c r="B3701" s="33"/>
      <c r="C3701" s="119"/>
      <c r="D3701" s="324"/>
      <c r="E3701" s="316"/>
      <c r="F3701" s="316"/>
      <c r="G3701" s="318"/>
      <c r="H3701" s="318"/>
      <c r="I3701" s="318"/>
      <c r="J3701" s="318"/>
      <c r="K3701" s="318"/>
      <c r="L3701" s="318"/>
      <c r="M3701" s="318"/>
      <c r="N3701" s="318"/>
      <c r="O3701" s="318"/>
      <c r="P3701" s="318"/>
    </row>
    <row r="3702" spans="1:16" ht="12.75">
      <c r="A3702" s="156"/>
      <c r="B3702" s="156"/>
      <c r="C3702" s="156"/>
      <c r="D3702" s="157"/>
      <c r="E3702" s="322"/>
      <c r="F3702" s="322"/>
      <c r="G3702" s="158"/>
      <c r="H3702" s="158"/>
      <c r="I3702" s="158"/>
      <c r="J3702" s="158"/>
      <c r="K3702" s="158"/>
      <c r="L3702" s="158"/>
      <c r="M3702" s="158"/>
      <c r="N3702" s="158"/>
      <c r="O3702" s="158"/>
      <c r="P3702" s="158"/>
    </row>
    <row r="3703" spans="1:16" ht="12.75">
      <c r="A3703" s="33"/>
      <c r="B3703" s="33"/>
      <c r="C3703" s="119"/>
      <c r="D3703" s="324"/>
      <c r="E3703" s="316"/>
      <c r="F3703" s="316"/>
      <c r="G3703" s="318"/>
      <c r="H3703" s="318"/>
      <c r="I3703" s="318"/>
      <c r="J3703" s="318"/>
      <c r="K3703" s="318"/>
      <c r="L3703" s="318"/>
      <c r="M3703" s="318"/>
      <c r="N3703" s="318"/>
      <c r="O3703" s="318"/>
      <c r="P3703" s="318"/>
    </row>
    <row r="3704" spans="1:16" ht="12.75">
      <c r="A3704" s="156"/>
      <c r="B3704" s="156"/>
      <c r="C3704" s="156"/>
      <c r="D3704" s="157"/>
      <c r="E3704" s="322"/>
      <c r="F3704" s="322"/>
      <c r="G3704" s="158"/>
      <c r="H3704" s="158"/>
      <c r="I3704" s="158"/>
      <c r="J3704" s="158"/>
      <c r="K3704" s="158"/>
      <c r="L3704" s="158"/>
      <c r="M3704" s="158"/>
      <c r="N3704" s="158"/>
      <c r="O3704" s="158"/>
      <c r="P3704" s="158"/>
    </row>
    <row r="3705" spans="1:16" ht="12.75">
      <c r="A3705" s="33"/>
      <c r="B3705" s="33"/>
      <c r="C3705" s="119"/>
      <c r="D3705" s="324"/>
      <c r="E3705" s="316"/>
      <c r="F3705" s="316"/>
      <c r="G3705" s="318"/>
      <c r="H3705" s="318"/>
      <c r="I3705" s="318"/>
      <c r="J3705" s="318"/>
      <c r="K3705" s="318"/>
      <c r="L3705" s="318"/>
      <c r="M3705" s="318"/>
      <c r="N3705" s="318"/>
      <c r="O3705" s="318"/>
      <c r="P3705" s="318"/>
    </row>
    <row r="3706" spans="1:16" ht="12.75">
      <c r="A3706" s="156"/>
      <c r="B3706" s="156"/>
      <c r="C3706" s="156"/>
      <c r="D3706" s="157"/>
      <c r="E3706" s="322"/>
      <c r="F3706" s="322"/>
      <c r="G3706" s="158"/>
      <c r="H3706" s="158"/>
      <c r="I3706" s="158"/>
      <c r="J3706" s="158"/>
      <c r="K3706" s="158"/>
      <c r="L3706" s="158"/>
      <c r="M3706" s="158"/>
      <c r="N3706" s="158"/>
      <c r="O3706" s="158"/>
      <c r="P3706" s="158"/>
    </row>
    <row r="3707" spans="1:16" ht="12.75">
      <c r="A3707" s="33"/>
      <c r="B3707" s="33"/>
      <c r="C3707" s="119"/>
      <c r="D3707" s="324"/>
      <c r="E3707" s="316"/>
      <c r="F3707" s="316"/>
      <c r="G3707" s="318"/>
      <c r="H3707" s="318"/>
      <c r="I3707" s="318"/>
      <c r="J3707" s="318"/>
      <c r="K3707" s="318"/>
      <c r="L3707" s="318"/>
      <c r="M3707" s="318"/>
      <c r="N3707" s="318"/>
      <c r="O3707" s="318"/>
      <c r="P3707" s="318"/>
    </row>
    <row r="3708" spans="1:16" ht="12.75">
      <c r="A3708" s="156"/>
      <c r="B3708" s="156"/>
      <c r="C3708" s="156"/>
      <c r="D3708" s="157"/>
      <c r="E3708" s="322"/>
      <c r="F3708" s="322"/>
      <c r="G3708" s="158"/>
      <c r="H3708" s="158"/>
      <c r="I3708" s="158"/>
      <c r="J3708" s="158"/>
      <c r="K3708" s="158"/>
      <c r="L3708" s="158"/>
      <c r="M3708" s="158"/>
      <c r="N3708" s="158"/>
      <c r="O3708" s="158"/>
      <c r="P3708" s="158"/>
    </row>
    <row r="3709" spans="1:16" ht="12.75">
      <c r="A3709" s="33"/>
      <c r="B3709" s="33"/>
      <c r="C3709" s="119"/>
      <c r="D3709" s="324"/>
      <c r="E3709" s="316"/>
      <c r="F3709" s="316"/>
      <c r="G3709" s="318"/>
      <c r="H3709" s="318"/>
      <c r="I3709" s="318"/>
      <c r="J3709" s="318"/>
      <c r="K3709" s="318"/>
      <c r="L3709" s="318"/>
      <c r="M3709" s="318"/>
      <c r="N3709" s="318"/>
      <c r="O3709" s="318"/>
      <c r="P3709" s="318"/>
    </row>
    <row r="3710" spans="1:16" ht="12.75">
      <c r="A3710" s="156"/>
      <c r="B3710" s="156"/>
      <c r="C3710" s="156"/>
      <c r="D3710" s="157"/>
      <c r="E3710" s="322"/>
      <c r="F3710" s="322"/>
      <c r="G3710" s="158"/>
      <c r="H3710" s="158"/>
      <c r="I3710" s="158"/>
      <c r="J3710" s="158"/>
      <c r="K3710" s="158"/>
      <c r="L3710" s="158"/>
      <c r="M3710" s="158"/>
      <c r="N3710" s="158"/>
      <c r="O3710" s="158"/>
      <c r="P3710" s="158"/>
    </row>
    <row r="3711" spans="1:16" ht="12.75">
      <c r="A3711" s="33"/>
      <c r="B3711" s="33"/>
      <c r="C3711" s="119"/>
      <c r="D3711" s="324"/>
      <c r="E3711" s="316"/>
      <c r="F3711" s="316"/>
      <c r="G3711" s="318"/>
      <c r="H3711" s="318"/>
      <c r="I3711" s="318"/>
      <c r="J3711" s="318"/>
      <c r="K3711" s="318"/>
      <c r="L3711" s="318"/>
      <c r="M3711" s="318"/>
      <c r="N3711" s="318"/>
      <c r="O3711" s="318"/>
      <c r="P3711" s="318"/>
    </row>
    <row r="3712" spans="1:16" ht="12.75">
      <c r="A3712" s="156"/>
      <c r="B3712" s="156"/>
      <c r="C3712" s="156"/>
      <c r="D3712" s="157"/>
      <c r="E3712" s="322"/>
      <c r="F3712" s="322"/>
      <c r="G3712" s="158"/>
      <c r="H3712" s="158"/>
      <c r="I3712" s="158"/>
      <c r="J3712" s="158"/>
      <c r="K3712" s="158"/>
      <c r="L3712" s="158"/>
      <c r="M3712" s="158"/>
      <c r="N3712" s="158"/>
      <c r="O3712" s="158"/>
      <c r="P3712" s="158"/>
    </row>
    <row r="3713" spans="1:16" ht="12.75">
      <c r="A3713" s="33"/>
      <c r="B3713" s="33"/>
      <c r="C3713" s="119"/>
      <c r="D3713" s="324"/>
      <c r="E3713" s="316"/>
      <c r="F3713" s="316"/>
      <c r="G3713" s="318"/>
      <c r="H3713" s="318"/>
      <c r="I3713" s="318"/>
      <c r="J3713" s="318"/>
      <c r="K3713" s="318"/>
      <c r="L3713" s="318"/>
      <c r="M3713" s="318"/>
      <c r="N3713" s="318"/>
      <c r="O3713" s="318"/>
      <c r="P3713" s="318"/>
    </row>
    <row r="3714" spans="1:16" ht="12.75">
      <c r="A3714" s="156"/>
      <c r="B3714" s="156"/>
      <c r="C3714" s="156"/>
      <c r="D3714" s="157"/>
      <c r="E3714" s="322"/>
      <c r="F3714" s="322"/>
      <c r="G3714" s="158"/>
      <c r="H3714" s="158"/>
      <c r="I3714" s="158"/>
      <c r="J3714" s="158"/>
      <c r="K3714" s="158"/>
      <c r="L3714" s="158"/>
      <c r="M3714" s="158"/>
      <c r="N3714" s="158"/>
      <c r="O3714" s="158"/>
      <c r="P3714" s="158"/>
    </row>
    <row r="3715" spans="1:16" ht="12.75">
      <c r="A3715" s="33"/>
      <c r="B3715" s="33"/>
      <c r="C3715" s="119"/>
      <c r="D3715" s="324"/>
      <c r="E3715" s="316"/>
      <c r="F3715" s="316"/>
      <c r="G3715" s="318"/>
      <c r="H3715" s="318"/>
      <c r="I3715" s="318"/>
      <c r="J3715" s="318"/>
      <c r="K3715" s="318"/>
      <c r="L3715" s="318"/>
      <c r="M3715" s="318"/>
      <c r="N3715" s="318"/>
      <c r="O3715" s="318"/>
      <c r="P3715" s="318"/>
    </row>
    <row r="3716" spans="1:16" ht="12.75">
      <c r="A3716" s="156"/>
      <c r="B3716" s="156"/>
      <c r="C3716" s="156"/>
      <c r="D3716" s="157"/>
      <c r="E3716" s="322"/>
      <c r="F3716" s="322"/>
      <c r="G3716" s="158"/>
      <c r="H3716" s="158"/>
      <c r="I3716" s="158"/>
      <c r="J3716" s="158"/>
      <c r="K3716" s="158"/>
      <c r="L3716" s="158"/>
      <c r="M3716" s="158"/>
      <c r="N3716" s="158"/>
      <c r="O3716" s="158"/>
      <c r="P3716" s="158"/>
    </row>
    <row r="3717" spans="1:16" ht="12.75">
      <c r="A3717" s="33"/>
      <c r="B3717" s="33"/>
      <c r="C3717" s="119"/>
      <c r="D3717" s="324"/>
      <c r="E3717" s="316"/>
      <c r="F3717" s="316"/>
      <c r="G3717" s="318"/>
      <c r="H3717" s="318"/>
      <c r="I3717" s="318"/>
      <c r="J3717" s="318"/>
      <c r="K3717" s="318"/>
      <c r="L3717" s="318"/>
      <c r="M3717" s="318"/>
      <c r="N3717" s="318"/>
      <c r="O3717" s="318"/>
      <c r="P3717" s="318"/>
    </row>
    <row r="3718" spans="1:16" ht="12.75">
      <c r="A3718" s="156"/>
      <c r="B3718" s="156"/>
      <c r="C3718" s="156"/>
      <c r="D3718" s="157"/>
      <c r="E3718" s="322"/>
      <c r="F3718" s="322"/>
      <c r="G3718" s="158"/>
      <c r="H3718" s="158"/>
      <c r="I3718" s="158"/>
      <c r="J3718" s="158"/>
      <c r="K3718" s="158"/>
      <c r="L3718" s="158"/>
      <c r="M3718" s="158"/>
      <c r="N3718" s="158"/>
      <c r="O3718" s="158"/>
      <c r="P3718" s="158"/>
    </row>
    <row r="3719" spans="1:16" ht="12.75">
      <c r="A3719" s="33"/>
      <c r="B3719" s="33"/>
      <c r="C3719" s="119"/>
      <c r="D3719" s="324"/>
      <c r="E3719" s="316"/>
      <c r="F3719" s="316"/>
      <c r="G3719" s="318"/>
      <c r="H3719" s="318"/>
      <c r="I3719" s="318"/>
      <c r="J3719" s="318"/>
      <c r="K3719" s="318"/>
      <c r="L3719" s="318"/>
      <c r="M3719" s="318"/>
      <c r="N3719" s="318"/>
      <c r="O3719" s="318"/>
      <c r="P3719" s="318"/>
    </row>
    <row r="3720" spans="1:16" ht="12.75">
      <c r="A3720" s="156"/>
      <c r="B3720" s="156"/>
      <c r="C3720" s="156"/>
      <c r="D3720" s="157"/>
      <c r="E3720" s="322"/>
      <c r="F3720" s="322"/>
      <c r="G3720" s="158"/>
      <c r="H3720" s="158"/>
      <c r="I3720" s="158"/>
      <c r="J3720" s="158"/>
      <c r="K3720" s="158"/>
      <c r="L3720" s="158"/>
      <c r="M3720" s="158"/>
      <c r="N3720" s="158"/>
      <c r="O3720" s="158"/>
      <c r="P3720" s="158"/>
    </row>
    <row r="3721" spans="1:16" ht="12.75">
      <c r="A3721" s="33"/>
      <c r="B3721" s="33"/>
      <c r="C3721" s="119"/>
      <c r="D3721" s="324"/>
      <c r="E3721" s="316"/>
      <c r="F3721" s="316"/>
      <c r="G3721" s="318"/>
      <c r="H3721" s="318"/>
      <c r="I3721" s="318"/>
      <c r="J3721" s="318"/>
      <c r="K3721" s="318"/>
      <c r="L3721" s="318"/>
      <c r="M3721" s="318"/>
      <c r="N3721" s="318"/>
      <c r="O3721" s="318"/>
      <c r="P3721" s="318"/>
    </row>
    <row r="3722" spans="1:16" ht="12.75">
      <c r="A3722" s="156"/>
      <c r="B3722" s="156"/>
      <c r="C3722" s="156"/>
      <c r="D3722" s="157"/>
      <c r="E3722" s="322"/>
      <c r="F3722" s="322"/>
      <c r="G3722" s="158"/>
      <c r="H3722" s="158"/>
      <c r="I3722" s="158"/>
      <c r="J3722" s="158"/>
      <c r="K3722" s="158"/>
      <c r="L3722" s="158"/>
      <c r="M3722" s="158"/>
      <c r="N3722" s="158"/>
      <c r="O3722" s="158"/>
      <c r="P3722" s="158"/>
    </row>
    <row r="3723" spans="1:16" ht="12.75">
      <c r="A3723" s="33"/>
      <c r="B3723" s="33"/>
      <c r="C3723" s="119"/>
      <c r="D3723" s="324"/>
      <c r="E3723" s="316"/>
      <c r="F3723" s="316"/>
      <c r="G3723" s="318"/>
      <c r="H3723" s="318"/>
      <c r="I3723" s="318"/>
      <c r="J3723" s="318"/>
      <c r="K3723" s="318"/>
      <c r="L3723" s="318"/>
      <c r="M3723" s="318"/>
      <c r="N3723" s="318"/>
      <c r="O3723" s="318"/>
      <c r="P3723" s="318"/>
    </row>
    <row r="3724" spans="1:16" ht="12.75">
      <c r="A3724" s="156"/>
      <c r="B3724" s="156"/>
      <c r="C3724" s="156"/>
      <c r="D3724" s="157"/>
      <c r="E3724" s="322"/>
      <c r="F3724" s="322"/>
      <c r="G3724" s="158"/>
      <c r="H3724" s="158"/>
      <c r="I3724" s="158"/>
      <c r="J3724" s="158"/>
      <c r="K3724" s="158"/>
      <c r="L3724" s="158"/>
      <c r="M3724" s="158"/>
      <c r="N3724" s="158"/>
      <c r="O3724" s="158"/>
      <c r="P3724" s="158"/>
    </row>
    <row r="3725" spans="1:16" ht="12.75">
      <c r="A3725" s="33"/>
      <c r="B3725" s="33"/>
      <c r="C3725" s="119"/>
      <c r="D3725" s="324"/>
      <c r="E3725" s="316"/>
      <c r="F3725" s="316"/>
      <c r="G3725" s="318"/>
      <c r="H3725" s="318"/>
      <c r="I3725" s="318"/>
      <c r="J3725" s="318"/>
      <c r="K3725" s="318"/>
      <c r="L3725" s="318"/>
      <c r="M3725" s="318"/>
      <c r="N3725" s="318"/>
      <c r="O3725" s="318"/>
      <c r="P3725" s="318"/>
    </row>
    <row r="3726" spans="1:16" ht="12.75">
      <c r="A3726" s="156"/>
      <c r="B3726" s="156"/>
      <c r="C3726" s="156"/>
      <c r="D3726" s="157"/>
      <c r="E3726" s="322"/>
      <c r="F3726" s="322"/>
      <c r="G3726" s="158"/>
      <c r="H3726" s="158"/>
      <c r="I3726" s="158"/>
      <c r="J3726" s="158"/>
      <c r="K3726" s="158"/>
      <c r="L3726" s="158"/>
      <c r="M3726" s="158"/>
      <c r="N3726" s="158"/>
      <c r="O3726" s="158"/>
      <c r="P3726" s="158"/>
    </row>
    <row r="3727" spans="1:16" ht="12.75">
      <c r="A3727" s="33"/>
      <c r="B3727" s="33"/>
      <c r="C3727" s="119"/>
      <c r="D3727" s="324"/>
      <c r="E3727" s="316"/>
      <c r="F3727" s="316"/>
      <c r="G3727" s="318"/>
      <c r="H3727" s="318"/>
      <c r="I3727" s="318"/>
      <c r="J3727" s="318"/>
      <c r="K3727" s="318"/>
      <c r="L3727" s="318"/>
      <c r="M3727" s="318"/>
      <c r="N3727" s="318"/>
      <c r="O3727" s="318"/>
      <c r="P3727" s="318"/>
    </row>
    <row r="3728" spans="1:16" ht="12.75">
      <c r="A3728" s="156"/>
      <c r="B3728" s="156"/>
      <c r="C3728" s="156"/>
      <c r="D3728" s="157"/>
      <c r="E3728" s="322"/>
      <c r="F3728" s="322"/>
      <c r="G3728" s="158"/>
      <c r="H3728" s="158"/>
      <c r="I3728" s="158"/>
      <c r="J3728" s="158"/>
      <c r="K3728" s="158"/>
      <c r="L3728" s="158"/>
      <c r="M3728" s="158"/>
      <c r="N3728" s="158"/>
      <c r="O3728" s="158"/>
      <c r="P3728" s="158"/>
    </row>
    <row r="3729" spans="1:16" ht="12.75">
      <c r="A3729" s="33"/>
      <c r="B3729" s="33"/>
      <c r="C3729" s="119"/>
      <c r="D3729" s="324"/>
      <c r="E3729" s="316"/>
      <c r="F3729" s="316"/>
      <c r="G3729" s="318"/>
      <c r="H3729" s="318"/>
      <c r="I3729" s="318"/>
      <c r="J3729" s="318"/>
      <c r="K3729" s="318"/>
      <c r="L3729" s="318"/>
      <c r="M3729" s="318"/>
      <c r="N3729" s="318"/>
      <c r="O3729" s="318"/>
      <c r="P3729" s="318"/>
    </row>
    <row r="3730" spans="1:16" ht="12.75">
      <c r="A3730" s="156"/>
      <c r="B3730" s="156"/>
      <c r="C3730" s="156"/>
      <c r="D3730" s="157"/>
      <c r="E3730" s="322"/>
      <c r="F3730" s="322"/>
      <c r="G3730" s="158"/>
      <c r="H3730" s="158"/>
      <c r="I3730" s="158"/>
      <c r="J3730" s="158"/>
      <c r="K3730" s="158"/>
      <c r="L3730" s="158"/>
      <c r="M3730" s="158"/>
      <c r="N3730" s="158"/>
      <c r="O3730" s="158"/>
      <c r="P3730" s="158"/>
    </row>
    <row r="3731" spans="1:16" ht="12.75">
      <c r="A3731" s="33"/>
      <c r="B3731" s="33"/>
      <c r="C3731" s="119"/>
      <c r="D3731" s="324"/>
      <c r="E3731" s="316"/>
      <c r="F3731" s="316"/>
      <c r="G3731" s="318"/>
      <c r="H3731" s="318"/>
      <c r="I3731" s="318"/>
      <c r="J3731" s="318"/>
      <c r="K3731" s="318"/>
      <c r="L3731" s="318"/>
      <c r="M3731" s="318"/>
      <c r="N3731" s="318"/>
      <c r="O3731" s="318"/>
      <c r="P3731" s="318"/>
    </row>
    <row r="3732" spans="1:16" ht="12.75">
      <c r="A3732" s="156"/>
      <c r="B3732" s="156"/>
      <c r="C3732" s="156"/>
      <c r="D3732" s="157"/>
      <c r="E3732" s="322"/>
      <c r="F3732" s="322"/>
      <c r="G3732" s="158"/>
      <c r="H3732" s="158"/>
      <c r="I3732" s="158"/>
      <c r="J3732" s="158"/>
      <c r="K3732" s="158"/>
      <c r="L3732" s="158"/>
      <c r="M3732" s="158"/>
      <c r="N3732" s="158"/>
      <c r="O3732" s="158"/>
      <c r="P3732" s="158"/>
    </row>
    <row r="3733" spans="1:16" ht="12.75">
      <c r="A3733" s="33"/>
      <c r="B3733" s="33"/>
      <c r="C3733" s="119"/>
      <c r="D3733" s="324"/>
      <c r="E3733" s="316"/>
      <c r="F3733" s="316"/>
      <c r="G3733" s="318"/>
      <c r="H3733" s="318"/>
      <c r="I3733" s="318"/>
      <c r="J3733" s="318"/>
      <c r="K3733" s="318"/>
      <c r="L3733" s="318"/>
      <c r="M3733" s="318"/>
      <c r="N3733" s="318"/>
      <c r="O3733" s="318"/>
      <c r="P3733" s="318"/>
    </row>
    <row r="3734" spans="1:16" ht="12.75">
      <c r="A3734" s="156"/>
      <c r="B3734" s="156"/>
      <c r="C3734" s="156"/>
      <c r="D3734" s="157"/>
      <c r="E3734" s="322"/>
      <c r="F3734" s="322"/>
      <c r="G3734" s="158"/>
      <c r="H3734" s="158"/>
      <c r="I3734" s="158"/>
      <c r="J3734" s="158"/>
      <c r="K3734" s="158"/>
      <c r="L3734" s="158"/>
      <c r="M3734" s="158"/>
      <c r="N3734" s="158"/>
      <c r="O3734" s="158"/>
      <c r="P3734" s="158"/>
    </row>
    <row r="3735" spans="1:16" ht="12.75">
      <c r="A3735" s="33"/>
      <c r="B3735" s="33"/>
      <c r="C3735" s="119"/>
      <c r="D3735" s="324"/>
      <c r="E3735" s="316"/>
      <c r="F3735" s="316"/>
      <c r="G3735" s="318"/>
      <c r="H3735" s="318"/>
      <c r="I3735" s="318"/>
      <c r="J3735" s="318"/>
      <c r="K3735" s="318"/>
      <c r="L3735" s="318"/>
      <c r="M3735" s="318"/>
      <c r="N3735" s="318"/>
      <c r="O3735" s="318"/>
      <c r="P3735" s="318"/>
    </row>
    <row r="3736" spans="1:16" ht="12.75">
      <c r="A3736" s="156"/>
      <c r="B3736" s="156"/>
      <c r="C3736" s="156"/>
      <c r="D3736" s="157"/>
      <c r="E3736" s="322"/>
      <c r="F3736" s="322"/>
      <c r="G3736" s="158"/>
      <c r="H3736" s="158"/>
      <c r="I3736" s="158"/>
      <c r="J3736" s="158"/>
      <c r="K3736" s="158"/>
      <c r="L3736" s="158"/>
      <c r="M3736" s="158"/>
      <c r="N3736" s="158"/>
      <c r="O3736" s="158"/>
      <c r="P3736" s="158"/>
    </row>
    <row r="3737" spans="1:16" ht="12.75">
      <c r="A3737" s="33"/>
      <c r="B3737" s="33"/>
      <c r="C3737" s="119"/>
      <c r="D3737" s="324"/>
      <c r="E3737" s="316"/>
      <c r="F3737" s="316"/>
      <c r="G3737" s="318"/>
      <c r="H3737" s="318"/>
      <c r="I3737" s="318"/>
      <c r="J3737" s="318"/>
      <c r="K3737" s="318"/>
      <c r="L3737" s="318"/>
      <c r="M3737" s="318"/>
      <c r="N3737" s="318"/>
      <c r="O3737" s="318"/>
      <c r="P3737" s="318"/>
    </row>
    <row r="3738" spans="1:16" ht="12.75">
      <c r="A3738" s="156"/>
      <c r="B3738" s="156"/>
      <c r="C3738" s="156"/>
      <c r="D3738" s="157"/>
      <c r="E3738" s="322"/>
      <c r="F3738" s="322"/>
      <c r="G3738" s="158"/>
      <c r="H3738" s="158"/>
      <c r="I3738" s="158"/>
      <c r="J3738" s="158"/>
      <c r="K3738" s="158"/>
      <c r="L3738" s="158"/>
      <c r="M3738" s="158"/>
      <c r="N3738" s="158"/>
      <c r="O3738" s="158"/>
      <c r="P3738" s="158"/>
    </row>
    <row r="3739" spans="1:16" ht="12.75">
      <c r="A3739" s="33"/>
      <c r="B3739" s="33"/>
      <c r="C3739" s="119"/>
      <c r="D3739" s="324"/>
      <c r="E3739" s="316"/>
      <c r="F3739" s="316"/>
      <c r="G3739" s="318"/>
      <c r="H3739" s="318"/>
      <c r="I3739" s="318"/>
      <c r="J3739" s="318"/>
      <c r="K3739" s="318"/>
      <c r="L3739" s="318"/>
      <c r="M3739" s="318"/>
      <c r="N3739" s="318"/>
      <c r="O3739" s="318"/>
      <c r="P3739" s="318"/>
    </row>
    <row r="3740" spans="1:16" ht="12.75">
      <c r="A3740" s="156"/>
      <c r="B3740" s="156"/>
      <c r="C3740" s="156"/>
      <c r="D3740" s="157"/>
      <c r="E3740" s="322"/>
      <c r="F3740" s="322"/>
      <c r="G3740" s="158"/>
      <c r="H3740" s="158"/>
      <c r="I3740" s="158"/>
      <c r="J3740" s="158"/>
      <c r="K3740" s="158"/>
      <c r="L3740" s="158"/>
      <c r="M3740" s="158"/>
      <c r="N3740" s="158"/>
      <c r="O3740" s="158"/>
      <c r="P3740" s="158"/>
    </row>
    <row r="3741" spans="1:16" ht="12.75">
      <c r="A3741" s="33"/>
      <c r="B3741" s="33"/>
      <c r="C3741" s="119"/>
      <c r="D3741" s="324"/>
      <c r="E3741" s="316"/>
      <c r="F3741" s="316"/>
      <c r="G3741" s="318"/>
      <c r="H3741" s="318"/>
      <c r="I3741" s="318"/>
      <c r="J3741" s="318"/>
      <c r="K3741" s="318"/>
      <c r="L3741" s="318"/>
      <c r="M3741" s="318"/>
      <c r="N3741" s="318"/>
      <c r="O3741" s="318"/>
      <c r="P3741" s="318"/>
    </row>
    <row r="3742" spans="1:16" ht="12.75">
      <c r="A3742" s="156"/>
      <c r="B3742" s="156"/>
      <c r="C3742" s="156"/>
      <c r="D3742" s="157"/>
      <c r="E3742" s="322"/>
      <c r="F3742" s="322"/>
      <c r="G3742" s="158"/>
      <c r="H3742" s="158"/>
      <c r="I3742" s="158"/>
      <c r="J3742" s="158"/>
      <c r="K3742" s="158"/>
      <c r="L3742" s="158"/>
      <c r="M3742" s="158"/>
      <c r="N3742" s="158"/>
      <c r="O3742" s="158"/>
      <c r="P3742" s="158"/>
    </row>
    <row r="3743" spans="1:16" ht="12.75">
      <c r="A3743" s="33"/>
      <c r="B3743" s="33"/>
      <c r="C3743" s="119"/>
      <c r="D3743" s="324"/>
      <c r="E3743" s="316"/>
      <c r="F3743" s="316"/>
      <c r="G3743" s="318"/>
      <c r="H3743" s="318"/>
      <c r="I3743" s="318"/>
      <c r="J3743" s="318"/>
      <c r="K3743" s="318"/>
      <c r="L3743" s="318"/>
      <c r="M3743" s="318"/>
      <c r="N3743" s="318"/>
      <c r="O3743" s="318"/>
      <c r="P3743" s="318"/>
    </row>
    <row r="3744" spans="1:16" ht="12.75">
      <c r="A3744" s="156"/>
      <c r="B3744" s="156"/>
      <c r="C3744" s="156"/>
      <c r="D3744" s="157"/>
      <c r="E3744" s="322"/>
      <c r="F3744" s="322"/>
      <c r="G3744" s="158"/>
      <c r="H3744" s="158"/>
      <c r="I3744" s="158"/>
      <c r="J3744" s="158"/>
      <c r="K3744" s="158"/>
      <c r="L3744" s="158"/>
      <c r="M3744" s="158"/>
      <c r="N3744" s="158"/>
      <c r="O3744" s="158"/>
      <c r="P3744" s="158"/>
    </row>
    <row r="3745" spans="1:16" ht="12.75">
      <c r="A3745" s="33"/>
      <c r="B3745" s="33"/>
      <c r="C3745" s="119"/>
      <c r="D3745" s="324"/>
      <c r="E3745" s="316"/>
      <c r="F3745" s="316"/>
      <c r="G3745" s="318"/>
      <c r="H3745" s="318"/>
      <c r="I3745" s="318"/>
      <c r="J3745" s="318"/>
      <c r="K3745" s="318"/>
      <c r="L3745" s="318"/>
      <c r="M3745" s="318"/>
      <c r="N3745" s="318"/>
      <c r="O3745" s="318"/>
      <c r="P3745" s="318"/>
    </row>
    <row r="3746" spans="1:16" ht="12.75">
      <c r="A3746" s="156"/>
      <c r="B3746" s="156"/>
      <c r="C3746" s="156"/>
      <c r="D3746" s="157"/>
      <c r="E3746" s="322"/>
      <c r="F3746" s="322"/>
      <c r="G3746" s="158"/>
      <c r="H3746" s="158"/>
      <c r="I3746" s="158"/>
      <c r="J3746" s="158"/>
      <c r="K3746" s="158"/>
      <c r="L3746" s="158"/>
      <c r="M3746" s="158"/>
      <c r="N3746" s="158"/>
      <c r="O3746" s="158"/>
      <c r="P3746" s="158"/>
    </row>
    <row r="3747" spans="1:16" ht="12.75">
      <c r="A3747" s="33"/>
      <c r="B3747" s="33"/>
      <c r="C3747" s="119"/>
      <c r="D3747" s="324"/>
      <c r="E3747" s="316"/>
      <c r="F3747" s="316"/>
      <c r="G3747" s="318"/>
      <c r="H3747" s="318"/>
      <c r="I3747" s="318"/>
      <c r="J3747" s="318"/>
      <c r="K3747" s="318"/>
      <c r="L3747" s="318"/>
      <c r="M3747" s="318"/>
      <c r="N3747" s="318"/>
      <c r="O3747" s="318"/>
      <c r="P3747" s="318"/>
    </row>
    <row r="3748" spans="1:16" ht="12.75">
      <c r="A3748" s="156"/>
      <c r="B3748" s="156"/>
      <c r="C3748" s="156"/>
      <c r="D3748" s="157"/>
      <c r="E3748" s="322"/>
      <c r="F3748" s="322"/>
      <c r="G3748" s="158"/>
      <c r="H3748" s="158"/>
      <c r="I3748" s="158"/>
      <c r="J3748" s="158"/>
      <c r="K3748" s="158"/>
      <c r="L3748" s="158"/>
      <c r="M3748" s="158"/>
      <c r="N3748" s="158"/>
      <c r="O3748" s="158"/>
      <c r="P3748" s="158"/>
    </row>
    <row r="3749" spans="1:16" ht="12.75">
      <c r="A3749" s="33"/>
      <c r="B3749" s="33"/>
      <c r="C3749" s="119"/>
      <c r="D3749" s="324"/>
      <c r="E3749" s="316"/>
      <c r="F3749" s="316"/>
      <c r="G3749" s="318"/>
      <c r="H3749" s="318"/>
      <c r="I3749" s="318"/>
      <c r="J3749" s="318"/>
      <c r="K3749" s="318"/>
      <c r="L3749" s="318"/>
      <c r="M3749" s="318"/>
      <c r="N3749" s="318"/>
      <c r="O3749" s="318"/>
      <c r="P3749" s="318"/>
    </row>
    <row r="3750" spans="1:16" ht="12.75">
      <c r="A3750" s="156"/>
      <c r="B3750" s="156"/>
      <c r="C3750" s="156"/>
      <c r="D3750" s="157"/>
      <c r="E3750" s="322"/>
      <c r="F3750" s="322"/>
      <c r="G3750" s="158"/>
      <c r="H3750" s="158"/>
      <c r="I3750" s="158"/>
      <c r="J3750" s="158"/>
      <c r="K3750" s="158"/>
      <c r="L3750" s="158"/>
      <c r="M3750" s="158"/>
      <c r="N3750" s="158"/>
      <c r="O3750" s="158"/>
      <c r="P3750" s="158"/>
    </row>
    <row r="3751" spans="1:16" ht="12.75">
      <c r="A3751" s="33"/>
      <c r="B3751" s="33"/>
      <c r="C3751" s="119"/>
      <c r="D3751" s="324"/>
      <c r="E3751" s="316"/>
      <c r="F3751" s="316"/>
      <c r="G3751" s="318"/>
      <c r="H3751" s="318"/>
      <c r="I3751" s="318"/>
      <c r="J3751" s="318"/>
      <c r="K3751" s="318"/>
      <c r="L3751" s="318"/>
      <c r="M3751" s="318"/>
      <c r="N3751" s="318"/>
      <c r="O3751" s="318"/>
      <c r="P3751" s="318"/>
    </row>
    <row r="3752" spans="1:16" ht="12.75">
      <c r="A3752" s="156"/>
      <c r="B3752" s="156"/>
      <c r="C3752" s="156"/>
      <c r="D3752" s="157"/>
      <c r="E3752" s="322"/>
      <c r="F3752" s="322"/>
      <c r="G3752" s="158"/>
      <c r="H3752" s="158"/>
      <c r="I3752" s="158"/>
      <c r="J3752" s="158"/>
      <c r="K3752" s="158"/>
      <c r="L3752" s="158"/>
      <c r="M3752" s="158"/>
      <c r="N3752" s="158"/>
      <c r="O3752" s="158"/>
      <c r="P3752" s="158"/>
    </row>
    <row r="3753" spans="1:16" ht="12.75">
      <c r="A3753" s="33"/>
      <c r="B3753" s="33"/>
      <c r="C3753" s="119"/>
      <c r="D3753" s="324"/>
      <c r="E3753" s="316"/>
      <c r="F3753" s="316"/>
      <c r="G3753" s="318"/>
      <c r="H3753" s="318"/>
      <c r="I3753" s="318"/>
      <c r="J3753" s="318"/>
      <c r="K3753" s="318"/>
      <c r="L3753" s="318"/>
      <c r="M3753" s="318"/>
      <c r="N3753" s="318"/>
      <c r="O3753" s="318"/>
      <c r="P3753" s="318"/>
    </row>
    <row r="3754" spans="1:16" ht="12.75">
      <c r="A3754" s="156"/>
      <c r="B3754" s="156"/>
      <c r="C3754" s="156"/>
      <c r="D3754" s="157"/>
      <c r="E3754" s="322"/>
      <c r="F3754" s="322"/>
      <c r="G3754" s="158"/>
      <c r="H3754" s="158"/>
      <c r="I3754" s="158"/>
      <c r="J3754" s="158"/>
      <c r="K3754" s="158"/>
      <c r="L3754" s="158"/>
      <c r="M3754" s="158"/>
      <c r="N3754" s="158"/>
      <c r="O3754" s="158"/>
      <c r="P3754" s="158"/>
    </row>
    <row r="3755" spans="1:16" ht="12.75">
      <c r="A3755" s="33"/>
      <c r="B3755" s="33"/>
      <c r="C3755" s="119"/>
      <c r="D3755" s="324"/>
      <c r="E3755" s="316"/>
      <c r="F3755" s="316"/>
      <c r="G3755" s="318"/>
      <c r="H3755" s="318"/>
      <c r="I3755" s="318"/>
      <c r="J3755" s="318"/>
      <c r="K3755" s="318"/>
      <c r="L3755" s="318"/>
      <c r="M3755" s="318"/>
      <c r="N3755" s="318"/>
      <c r="O3755" s="318"/>
      <c r="P3755" s="318"/>
    </row>
    <row r="3756" spans="1:16" ht="12.75">
      <c r="A3756" s="156"/>
      <c r="B3756" s="156"/>
      <c r="C3756" s="156"/>
      <c r="D3756" s="157"/>
      <c r="E3756" s="322"/>
      <c r="F3756" s="322"/>
      <c r="G3756" s="158"/>
      <c r="H3756" s="158"/>
      <c r="I3756" s="158"/>
      <c r="J3756" s="158"/>
      <c r="K3756" s="158"/>
      <c r="L3756" s="158"/>
      <c r="M3756" s="158"/>
      <c r="N3756" s="158"/>
      <c r="O3756" s="158"/>
      <c r="P3756" s="158"/>
    </row>
    <row r="3757" spans="1:16" ht="12.75">
      <c r="A3757" s="33"/>
      <c r="B3757" s="33"/>
      <c r="C3757" s="119"/>
      <c r="D3757" s="324"/>
      <c r="E3757" s="316"/>
      <c r="F3757" s="316"/>
      <c r="G3757" s="318"/>
      <c r="H3757" s="318"/>
      <c r="I3757" s="318"/>
      <c r="J3757" s="318"/>
      <c r="K3757" s="318"/>
      <c r="L3757" s="318"/>
      <c r="M3757" s="318"/>
      <c r="N3757" s="318"/>
      <c r="O3757" s="318"/>
      <c r="P3757" s="318"/>
    </row>
    <row r="3758" spans="1:16" ht="12.75">
      <c r="A3758" s="156"/>
      <c r="B3758" s="156"/>
      <c r="C3758" s="156"/>
      <c r="D3758" s="157"/>
      <c r="E3758" s="322"/>
      <c r="F3758" s="322"/>
      <c r="G3758" s="158"/>
      <c r="H3758" s="158"/>
      <c r="I3758" s="158"/>
      <c r="J3758" s="158"/>
      <c r="K3758" s="158"/>
      <c r="L3758" s="158"/>
      <c r="M3758" s="158"/>
      <c r="N3758" s="158"/>
      <c r="O3758" s="158"/>
      <c r="P3758" s="158"/>
    </row>
    <row r="3759" spans="1:16" ht="12.75">
      <c r="A3759" s="33"/>
      <c r="B3759" s="33"/>
      <c r="C3759" s="119"/>
      <c r="D3759" s="324"/>
      <c r="E3759" s="316"/>
      <c r="F3759" s="316"/>
      <c r="G3759" s="318"/>
      <c r="H3759" s="318"/>
      <c r="I3759" s="318"/>
      <c r="J3759" s="318"/>
      <c r="K3759" s="318"/>
      <c r="L3759" s="318"/>
      <c r="M3759" s="318"/>
      <c r="N3759" s="318"/>
      <c r="O3759" s="318"/>
      <c r="P3759" s="318"/>
    </row>
    <row r="3760" spans="1:16" ht="12.75">
      <c r="A3760" s="156"/>
      <c r="B3760" s="156"/>
      <c r="C3760" s="156"/>
      <c r="D3760" s="157"/>
      <c r="E3760" s="322"/>
      <c r="F3760" s="322"/>
      <c r="G3760" s="158"/>
      <c r="H3760" s="158"/>
      <c r="I3760" s="158"/>
      <c r="J3760" s="158"/>
      <c r="K3760" s="158"/>
      <c r="L3760" s="158"/>
      <c r="M3760" s="158"/>
      <c r="N3760" s="158"/>
      <c r="O3760" s="158"/>
      <c r="P3760" s="158"/>
    </row>
    <row r="3761" spans="1:16" ht="12.75">
      <c r="A3761" s="33"/>
      <c r="B3761" s="33"/>
      <c r="C3761" s="119"/>
      <c r="D3761" s="324"/>
      <c r="E3761" s="316"/>
      <c r="F3761" s="316"/>
      <c r="G3761" s="318"/>
      <c r="H3761" s="318"/>
      <c r="I3761" s="318"/>
      <c r="J3761" s="318"/>
      <c r="K3761" s="318"/>
      <c r="L3761" s="318"/>
      <c r="M3761" s="318"/>
      <c r="N3761" s="318"/>
      <c r="O3761" s="318"/>
      <c r="P3761" s="318"/>
    </row>
    <row r="3762" spans="1:16" ht="12.75">
      <c r="A3762" s="156"/>
      <c r="B3762" s="156"/>
      <c r="C3762" s="156"/>
      <c r="D3762" s="157"/>
      <c r="E3762" s="322"/>
      <c r="F3762" s="322"/>
      <c r="G3762" s="158"/>
      <c r="H3762" s="158"/>
      <c r="I3762" s="158"/>
      <c r="J3762" s="158"/>
      <c r="K3762" s="158"/>
      <c r="L3762" s="158"/>
      <c r="M3762" s="158"/>
      <c r="N3762" s="158"/>
      <c r="O3762" s="158"/>
      <c r="P3762" s="158"/>
    </row>
    <row r="3763" spans="1:16" ht="12.75">
      <c r="A3763" s="33"/>
      <c r="B3763" s="33"/>
      <c r="C3763" s="119"/>
      <c r="D3763" s="324"/>
      <c r="E3763" s="316"/>
      <c r="F3763" s="316"/>
      <c r="G3763" s="318"/>
      <c r="H3763" s="318"/>
      <c r="I3763" s="318"/>
      <c r="J3763" s="318"/>
      <c r="K3763" s="318"/>
      <c r="L3763" s="318"/>
      <c r="M3763" s="318"/>
      <c r="N3763" s="318"/>
      <c r="O3763" s="318"/>
      <c r="P3763" s="318"/>
    </row>
    <row r="3764" spans="1:16" ht="12.75">
      <c r="A3764" s="156"/>
      <c r="B3764" s="156"/>
      <c r="C3764" s="156"/>
      <c r="D3764" s="157"/>
      <c r="E3764" s="322"/>
      <c r="F3764" s="322"/>
      <c r="G3764" s="158"/>
      <c r="H3764" s="158"/>
      <c r="I3764" s="158"/>
      <c r="J3764" s="158"/>
      <c r="K3764" s="158"/>
      <c r="L3764" s="158"/>
      <c r="M3764" s="158"/>
      <c r="N3764" s="158"/>
      <c r="O3764" s="158"/>
      <c r="P3764" s="158"/>
    </row>
    <row r="3765" spans="1:16" ht="12.75">
      <c r="A3765" s="33"/>
      <c r="B3765" s="33"/>
      <c r="C3765" s="119"/>
      <c r="D3765" s="324"/>
      <c r="E3765" s="316"/>
      <c r="F3765" s="316"/>
      <c r="G3765" s="318"/>
      <c r="H3765" s="318"/>
      <c r="I3765" s="318"/>
      <c r="J3765" s="318"/>
      <c r="K3765" s="318"/>
      <c r="L3765" s="318"/>
      <c r="M3765" s="318"/>
      <c r="N3765" s="318"/>
      <c r="O3765" s="318"/>
      <c r="P3765" s="318"/>
    </row>
    <row r="3766" spans="1:16" ht="12.75">
      <c r="A3766" s="156"/>
      <c r="B3766" s="156"/>
      <c r="C3766" s="156"/>
      <c r="D3766" s="157"/>
      <c r="E3766" s="322"/>
      <c r="F3766" s="322"/>
      <c r="G3766" s="158"/>
      <c r="H3766" s="158"/>
      <c r="I3766" s="158"/>
      <c r="J3766" s="158"/>
      <c r="K3766" s="158"/>
      <c r="L3766" s="158"/>
      <c r="M3766" s="158"/>
      <c r="N3766" s="158"/>
      <c r="O3766" s="158"/>
      <c r="P3766" s="158"/>
    </row>
    <row r="3767" spans="1:16" ht="12.75">
      <c r="A3767" s="33"/>
      <c r="B3767" s="33"/>
      <c r="C3767" s="119"/>
      <c r="D3767" s="324"/>
      <c r="E3767" s="316"/>
      <c r="F3767" s="316"/>
      <c r="G3767" s="318"/>
      <c r="H3767" s="318"/>
      <c r="I3767" s="318"/>
      <c r="J3767" s="318"/>
      <c r="K3767" s="318"/>
      <c r="L3767" s="318"/>
      <c r="M3767" s="318"/>
      <c r="N3767" s="318"/>
      <c r="O3767" s="318"/>
      <c r="P3767" s="318"/>
    </row>
    <row r="3768" spans="1:16" ht="12.75">
      <c r="A3768" s="156"/>
      <c r="B3768" s="156"/>
      <c r="C3768" s="156"/>
      <c r="D3768" s="157"/>
      <c r="E3768" s="322"/>
      <c r="F3768" s="322"/>
      <c r="G3768" s="158"/>
      <c r="H3768" s="158"/>
      <c r="I3768" s="158"/>
      <c r="J3768" s="158"/>
      <c r="K3768" s="158"/>
      <c r="L3768" s="158"/>
      <c r="M3768" s="158"/>
      <c r="N3768" s="158"/>
      <c r="O3768" s="158"/>
      <c r="P3768" s="158"/>
    </row>
    <row r="3769" spans="1:16" ht="12.75">
      <c r="A3769" s="33"/>
      <c r="B3769" s="33"/>
      <c r="C3769" s="119"/>
      <c r="D3769" s="324"/>
      <c r="E3769" s="316"/>
      <c r="F3769" s="316"/>
      <c r="G3769" s="318"/>
      <c r="H3769" s="318"/>
      <c r="I3769" s="318"/>
      <c r="J3769" s="318"/>
      <c r="K3769" s="318"/>
      <c r="L3769" s="318"/>
      <c r="M3769" s="318"/>
      <c r="N3769" s="318"/>
      <c r="O3769" s="318"/>
      <c r="P3769" s="318"/>
    </row>
    <row r="3770" spans="1:16" ht="12.75">
      <c r="A3770" s="156"/>
      <c r="B3770" s="156"/>
      <c r="C3770" s="156"/>
      <c r="D3770" s="157"/>
      <c r="E3770" s="322"/>
      <c r="F3770" s="322"/>
      <c r="G3770" s="158"/>
      <c r="H3770" s="158"/>
      <c r="I3770" s="158"/>
      <c r="J3770" s="158"/>
      <c r="K3770" s="158"/>
      <c r="L3770" s="158"/>
      <c r="M3770" s="158"/>
      <c r="N3770" s="158"/>
      <c r="O3770" s="158"/>
      <c r="P3770" s="158"/>
    </row>
    <row r="3771" spans="1:16" ht="12.75">
      <c r="A3771" s="33"/>
      <c r="B3771" s="33"/>
      <c r="C3771" s="119"/>
      <c r="D3771" s="324"/>
      <c r="E3771" s="316"/>
      <c r="F3771" s="316"/>
      <c r="G3771" s="318"/>
      <c r="H3771" s="318"/>
      <c r="I3771" s="318"/>
      <c r="J3771" s="318"/>
      <c r="K3771" s="318"/>
      <c r="L3771" s="318"/>
      <c r="M3771" s="318"/>
      <c r="N3771" s="318"/>
      <c r="O3771" s="318"/>
      <c r="P3771" s="318"/>
    </row>
    <row r="3772" spans="1:16" ht="12.75">
      <c r="A3772" s="156"/>
      <c r="B3772" s="156"/>
      <c r="C3772" s="156"/>
      <c r="D3772" s="157"/>
      <c r="E3772" s="322"/>
      <c r="F3772" s="322"/>
      <c r="G3772" s="158"/>
      <c r="H3772" s="158"/>
      <c r="I3772" s="158"/>
      <c r="J3772" s="158"/>
      <c r="K3772" s="158"/>
      <c r="L3772" s="158"/>
      <c r="M3772" s="158"/>
      <c r="N3772" s="158"/>
      <c r="O3772" s="158"/>
      <c r="P3772" s="158"/>
    </row>
    <row r="3773" spans="1:16" ht="12.75">
      <c r="A3773" s="33"/>
      <c r="B3773" s="33"/>
      <c r="C3773" s="119"/>
      <c r="D3773" s="324"/>
      <c r="E3773" s="316"/>
      <c r="F3773" s="316"/>
      <c r="G3773" s="318"/>
      <c r="H3773" s="318"/>
      <c r="I3773" s="318"/>
      <c r="J3773" s="318"/>
      <c r="K3773" s="318"/>
      <c r="L3773" s="318"/>
      <c r="M3773" s="318"/>
      <c r="N3773" s="318"/>
      <c r="O3773" s="318"/>
      <c r="P3773" s="318"/>
    </row>
    <row r="3774" spans="1:16" ht="12.75">
      <c r="A3774" s="156"/>
      <c r="B3774" s="156"/>
      <c r="C3774" s="156"/>
      <c r="D3774" s="157"/>
      <c r="E3774" s="322"/>
      <c r="F3774" s="322"/>
      <c r="G3774" s="158"/>
      <c r="H3774" s="158"/>
      <c r="I3774" s="158"/>
      <c r="J3774" s="158"/>
      <c r="K3774" s="158"/>
      <c r="L3774" s="158"/>
      <c r="M3774" s="158"/>
      <c r="N3774" s="158"/>
      <c r="O3774" s="158"/>
      <c r="P3774" s="158"/>
    </row>
    <row r="3775" spans="1:16" ht="12.75">
      <c r="A3775" s="33"/>
      <c r="B3775" s="33"/>
      <c r="C3775" s="119"/>
      <c r="D3775" s="324"/>
      <c r="E3775" s="316"/>
      <c r="F3775" s="316"/>
      <c r="G3775" s="318"/>
      <c r="H3775" s="318"/>
      <c r="I3775" s="318"/>
      <c r="J3775" s="318"/>
      <c r="K3775" s="318"/>
      <c r="L3775" s="318"/>
      <c r="M3775" s="318"/>
      <c r="N3775" s="318"/>
      <c r="O3775" s="318"/>
      <c r="P3775" s="318"/>
    </row>
    <row r="3776" spans="1:16" ht="12.75">
      <c r="A3776" s="156"/>
      <c r="B3776" s="156"/>
      <c r="C3776" s="156"/>
      <c r="D3776" s="157"/>
      <c r="E3776" s="322"/>
      <c r="F3776" s="322"/>
      <c r="G3776" s="158"/>
      <c r="H3776" s="158"/>
      <c r="I3776" s="158"/>
      <c r="J3776" s="158"/>
      <c r="K3776" s="158"/>
      <c r="L3776" s="158"/>
      <c r="M3776" s="158"/>
      <c r="N3776" s="158"/>
      <c r="O3776" s="158"/>
      <c r="P3776" s="158"/>
    </row>
    <row r="3777" spans="1:16" ht="12.75">
      <c r="A3777" s="33"/>
      <c r="B3777" s="33"/>
      <c r="C3777" s="119"/>
      <c r="D3777" s="324"/>
      <c r="E3777" s="316"/>
      <c r="F3777" s="316"/>
      <c r="G3777" s="318"/>
      <c r="H3777" s="318"/>
      <c r="I3777" s="318"/>
      <c r="J3777" s="318"/>
      <c r="K3777" s="318"/>
      <c r="L3777" s="318"/>
      <c r="M3777" s="318"/>
      <c r="N3777" s="318"/>
      <c r="O3777" s="318"/>
      <c r="P3777" s="318"/>
    </row>
    <row r="3778" spans="1:16" ht="12.75">
      <c r="A3778" s="156"/>
      <c r="B3778" s="156"/>
      <c r="C3778" s="156"/>
      <c r="D3778" s="157"/>
      <c r="E3778" s="322"/>
      <c r="F3778" s="322"/>
      <c r="G3778" s="158"/>
      <c r="H3778" s="158"/>
      <c r="I3778" s="158"/>
      <c r="J3778" s="158"/>
      <c r="K3778" s="158"/>
      <c r="L3778" s="158"/>
      <c r="M3778" s="158"/>
      <c r="N3778" s="158"/>
      <c r="O3778" s="158"/>
      <c r="P3778" s="158"/>
    </row>
    <row r="3779" spans="1:16" ht="12.75">
      <c r="A3779" s="33"/>
      <c r="B3779" s="33"/>
      <c r="C3779" s="119"/>
      <c r="D3779" s="324"/>
      <c r="E3779" s="316"/>
      <c r="F3779" s="316"/>
      <c r="G3779" s="318"/>
      <c r="H3779" s="318"/>
      <c r="I3779" s="318"/>
      <c r="J3779" s="318"/>
      <c r="K3779" s="318"/>
      <c r="L3779" s="318"/>
      <c r="M3779" s="318"/>
      <c r="N3779" s="318"/>
      <c r="O3779" s="318"/>
      <c r="P3779" s="318"/>
    </row>
    <row r="3780" spans="1:16" ht="12.75">
      <c r="A3780" s="156"/>
      <c r="B3780" s="156"/>
      <c r="C3780" s="156"/>
      <c r="D3780" s="157"/>
      <c r="E3780" s="322"/>
      <c r="F3780" s="322"/>
      <c r="G3780" s="158"/>
      <c r="H3780" s="158"/>
      <c r="I3780" s="158"/>
      <c r="J3780" s="158"/>
      <c r="K3780" s="158"/>
      <c r="L3780" s="158"/>
      <c r="M3780" s="158"/>
      <c r="N3780" s="158"/>
      <c r="O3780" s="158"/>
      <c r="P3780" s="158"/>
    </row>
    <row r="3781" spans="1:16" ht="12.75">
      <c r="A3781" s="33"/>
      <c r="B3781" s="33"/>
      <c r="C3781" s="119"/>
      <c r="D3781" s="324"/>
      <c r="E3781" s="316"/>
      <c r="F3781" s="316"/>
      <c r="G3781" s="318"/>
      <c r="H3781" s="318"/>
      <c r="I3781" s="318"/>
      <c r="J3781" s="318"/>
      <c r="K3781" s="318"/>
      <c r="L3781" s="318"/>
      <c r="M3781" s="318"/>
      <c r="N3781" s="318"/>
      <c r="O3781" s="318"/>
      <c r="P3781" s="318"/>
    </row>
    <row r="3782" spans="1:16" ht="12.75">
      <c r="A3782" s="156"/>
      <c r="B3782" s="156"/>
      <c r="C3782" s="156"/>
      <c r="D3782" s="157"/>
      <c r="E3782" s="322"/>
      <c r="F3782" s="322"/>
      <c r="G3782" s="158"/>
      <c r="H3782" s="158"/>
      <c r="I3782" s="158"/>
      <c r="J3782" s="158"/>
      <c r="K3782" s="158"/>
      <c r="L3782" s="158"/>
      <c r="M3782" s="158"/>
      <c r="N3782" s="158"/>
      <c r="O3782" s="158"/>
      <c r="P3782" s="158"/>
    </row>
    <row r="3783" spans="1:16" ht="12.75">
      <c r="A3783" s="33"/>
      <c r="B3783" s="33"/>
      <c r="C3783" s="119"/>
      <c r="D3783" s="324"/>
      <c r="E3783" s="316"/>
      <c r="F3783" s="316"/>
      <c r="G3783" s="318"/>
      <c r="H3783" s="318"/>
      <c r="I3783" s="318"/>
      <c r="J3783" s="318"/>
      <c r="K3783" s="318"/>
      <c r="L3783" s="318"/>
      <c r="M3783" s="318"/>
      <c r="N3783" s="318"/>
      <c r="O3783" s="318"/>
      <c r="P3783" s="318"/>
    </row>
    <row r="3784" spans="1:16" ht="12.75">
      <c r="A3784" s="156"/>
      <c r="B3784" s="156"/>
      <c r="C3784" s="156"/>
      <c r="D3784" s="157"/>
      <c r="E3784" s="322"/>
      <c r="F3784" s="322"/>
      <c r="G3784" s="158"/>
      <c r="H3784" s="158"/>
      <c r="I3784" s="158"/>
      <c r="J3784" s="158"/>
      <c r="K3784" s="158"/>
      <c r="L3784" s="158"/>
      <c r="M3784" s="158"/>
      <c r="N3784" s="158"/>
      <c r="O3784" s="158"/>
      <c r="P3784" s="158"/>
    </row>
    <row r="3785" spans="1:16" ht="12.75">
      <c r="A3785" s="33"/>
      <c r="B3785" s="33"/>
      <c r="C3785" s="119"/>
      <c r="D3785" s="324"/>
      <c r="E3785" s="316"/>
      <c r="F3785" s="316"/>
      <c r="G3785" s="318"/>
      <c r="H3785" s="318"/>
      <c r="I3785" s="318"/>
      <c r="J3785" s="318"/>
      <c r="K3785" s="318"/>
      <c r="L3785" s="318"/>
      <c r="M3785" s="318"/>
      <c r="N3785" s="318"/>
      <c r="O3785" s="318"/>
      <c r="P3785" s="318"/>
    </row>
    <row r="3786" spans="1:16" ht="12.75">
      <c r="A3786" s="156"/>
      <c r="B3786" s="156"/>
      <c r="C3786" s="156"/>
      <c r="D3786" s="157"/>
      <c r="E3786" s="322"/>
      <c r="F3786" s="322"/>
      <c r="G3786" s="158"/>
      <c r="H3786" s="158"/>
      <c r="I3786" s="158"/>
      <c r="J3786" s="158"/>
      <c r="K3786" s="158"/>
      <c r="L3786" s="158"/>
      <c r="M3786" s="158"/>
      <c r="N3786" s="158"/>
      <c r="O3786" s="158"/>
      <c r="P3786" s="158"/>
    </row>
    <row r="3787" spans="1:16" ht="12.75">
      <c r="A3787" s="33"/>
      <c r="B3787" s="33"/>
      <c r="C3787" s="119"/>
      <c r="D3787" s="324"/>
      <c r="E3787" s="316"/>
      <c r="F3787" s="316"/>
      <c r="G3787" s="318"/>
      <c r="H3787" s="318"/>
      <c r="I3787" s="318"/>
      <c r="J3787" s="318"/>
      <c r="K3787" s="318"/>
      <c r="L3787" s="318"/>
      <c r="M3787" s="318"/>
      <c r="N3787" s="318"/>
      <c r="O3787" s="318"/>
      <c r="P3787" s="318"/>
    </row>
    <row r="3788" spans="1:16" ht="12.75">
      <c r="A3788" s="156"/>
      <c r="B3788" s="156"/>
      <c r="C3788" s="156"/>
      <c r="D3788" s="157"/>
      <c r="E3788" s="322"/>
      <c r="F3788" s="322"/>
      <c r="G3788" s="158"/>
      <c r="H3788" s="158"/>
      <c r="I3788" s="158"/>
      <c r="J3788" s="158"/>
      <c r="K3788" s="158"/>
      <c r="L3788" s="158"/>
      <c r="M3788" s="158"/>
      <c r="N3788" s="158"/>
      <c r="O3788" s="158"/>
      <c r="P3788" s="158"/>
    </row>
    <row r="3789" spans="1:16" ht="12.75">
      <c r="A3789" s="33"/>
      <c r="B3789" s="33"/>
      <c r="C3789" s="119"/>
      <c r="D3789" s="324"/>
      <c r="E3789" s="316"/>
      <c r="F3789" s="316"/>
      <c r="G3789" s="318"/>
      <c r="H3789" s="318"/>
      <c r="I3789" s="318"/>
      <c r="J3789" s="318"/>
      <c r="K3789" s="318"/>
      <c r="L3789" s="318"/>
      <c r="M3789" s="318"/>
      <c r="N3789" s="318"/>
      <c r="O3789" s="318"/>
      <c r="P3789" s="318"/>
    </row>
    <row r="3790" spans="1:16" ht="12.75">
      <c r="A3790" s="156"/>
      <c r="B3790" s="156"/>
      <c r="C3790" s="156"/>
      <c r="D3790" s="157"/>
      <c r="E3790" s="322"/>
      <c r="F3790" s="322"/>
      <c r="G3790" s="158"/>
      <c r="H3790" s="158"/>
      <c r="I3790" s="158"/>
      <c r="J3790" s="158"/>
      <c r="K3790" s="158"/>
      <c r="L3790" s="158"/>
      <c r="M3790" s="158"/>
      <c r="N3790" s="158"/>
      <c r="O3790" s="158"/>
      <c r="P3790" s="158"/>
    </row>
    <row r="3791" spans="1:16" ht="12.75">
      <c r="A3791" s="33"/>
      <c r="B3791" s="33"/>
      <c r="C3791" s="119"/>
      <c r="D3791" s="324"/>
      <c r="E3791" s="316"/>
      <c r="F3791" s="316"/>
      <c r="G3791" s="318"/>
      <c r="H3791" s="318"/>
      <c r="I3791" s="318"/>
      <c r="J3791" s="318"/>
      <c r="K3791" s="318"/>
      <c r="L3791" s="318"/>
      <c r="M3791" s="318"/>
      <c r="N3791" s="318"/>
      <c r="O3791" s="318"/>
      <c r="P3791" s="318"/>
    </row>
    <row r="3792" spans="1:16" ht="12.75">
      <c r="A3792" s="156"/>
      <c r="B3792" s="156"/>
      <c r="C3792" s="156"/>
      <c r="D3792" s="157"/>
      <c r="E3792" s="322"/>
      <c r="F3792" s="322"/>
      <c r="G3792" s="158"/>
      <c r="H3792" s="158"/>
      <c r="I3792" s="158"/>
      <c r="J3792" s="158"/>
      <c r="K3792" s="158"/>
      <c r="L3792" s="158"/>
      <c r="M3792" s="158"/>
      <c r="N3792" s="158"/>
      <c r="O3792" s="158"/>
      <c r="P3792" s="158"/>
    </row>
    <row r="3793" spans="1:16" ht="12.75">
      <c r="A3793" s="33"/>
      <c r="B3793" s="33"/>
      <c r="C3793" s="119"/>
      <c r="D3793" s="324"/>
      <c r="E3793" s="316"/>
      <c r="F3793" s="316"/>
      <c r="G3793" s="318"/>
      <c r="H3793" s="318"/>
      <c r="I3793" s="318"/>
      <c r="J3793" s="318"/>
      <c r="K3793" s="318"/>
      <c r="L3793" s="318"/>
      <c r="M3793" s="318"/>
      <c r="N3793" s="318"/>
      <c r="O3793" s="318"/>
      <c r="P3793" s="318"/>
    </row>
    <row r="3794" spans="1:16" ht="12.75">
      <c r="A3794" s="156"/>
      <c r="B3794" s="156"/>
      <c r="C3794" s="156"/>
      <c r="D3794" s="157"/>
      <c r="E3794" s="322"/>
      <c r="F3794" s="322"/>
      <c r="G3794" s="158"/>
      <c r="H3794" s="158"/>
      <c r="I3794" s="158"/>
      <c r="J3794" s="158"/>
      <c r="K3794" s="158"/>
      <c r="L3794" s="158"/>
      <c r="M3794" s="158"/>
      <c r="N3794" s="158"/>
      <c r="O3794" s="158"/>
      <c r="P3794" s="158"/>
    </row>
    <row r="3795" spans="1:16" ht="12.75">
      <c r="A3795" s="33"/>
      <c r="B3795" s="33"/>
      <c r="C3795" s="119"/>
      <c r="D3795" s="324"/>
      <c r="E3795" s="316"/>
      <c r="F3795" s="316"/>
      <c r="G3795" s="318"/>
      <c r="H3795" s="318"/>
      <c r="I3795" s="318"/>
      <c r="J3795" s="318"/>
      <c r="K3795" s="318"/>
      <c r="L3795" s="318"/>
      <c r="M3795" s="318"/>
      <c r="N3795" s="318"/>
      <c r="O3795" s="318"/>
      <c r="P3795" s="318"/>
    </row>
    <row r="3796" spans="1:16" ht="12.75">
      <c r="A3796" s="156"/>
      <c r="B3796" s="156"/>
      <c r="C3796" s="156"/>
      <c r="D3796" s="157"/>
      <c r="E3796" s="322"/>
      <c r="F3796" s="322"/>
      <c r="G3796" s="158"/>
      <c r="H3796" s="158"/>
      <c r="I3796" s="158"/>
      <c r="J3796" s="158"/>
      <c r="K3796" s="158"/>
      <c r="L3796" s="158"/>
      <c r="M3796" s="158"/>
      <c r="N3796" s="158"/>
      <c r="O3796" s="158"/>
      <c r="P3796" s="158"/>
    </row>
    <row r="3797" spans="1:16" ht="12.75">
      <c r="A3797" s="33"/>
      <c r="B3797" s="33"/>
      <c r="C3797" s="119"/>
      <c r="D3797" s="324"/>
      <c r="E3797" s="316"/>
      <c r="F3797" s="316"/>
      <c r="G3797" s="318"/>
      <c r="H3797" s="318"/>
      <c r="I3797" s="318"/>
      <c r="J3797" s="318"/>
      <c r="K3797" s="318"/>
      <c r="L3797" s="318"/>
      <c r="M3797" s="318"/>
      <c r="N3797" s="318"/>
      <c r="O3797" s="318"/>
      <c r="P3797" s="318"/>
    </row>
    <row r="3798" spans="1:16" ht="12.75">
      <c r="A3798" s="156"/>
      <c r="B3798" s="156"/>
      <c r="C3798" s="156"/>
      <c r="D3798" s="157"/>
      <c r="E3798" s="322"/>
      <c r="F3798" s="322"/>
      <c r="G3798" s="158"/>
      <c r="H3798" s="158"/>
      <c r="I3798" s="158"/>
      <c r="J3798" s="158"/>
      <c r="K3798" s="158"/>
      <c r="L3798" s="158"/>
      <c r="M3798" s="158"/>
      <c r="N3798" s="158"/>
      <c r="O3798" s="158"/>
      <c r="P3798" s="158"/>
    </row>
    <row r="3799" spans="1:16" ht="12.75">
      <c r="A3799" s="33"/>
      <c r="B3799" s="33"/>
      <c r="C3799" s="119"/>
      <c r="D3799" s="324"/>
      <c r="E3799" s="316"/>
      <c r="F3799" s="316"/>
      <c r="G3799" s="318"/>
      <c r="H3799" s="318"/>
      <c r="I3799" s="318"/>
      <c r="J3799" s="318"/>
      <c r="K3799" s="318"/>
      <c r="L3799" s="318"/>
      <c r="M3799" s="318"/>
      <c r="N3799" s="318"/>
      <c r="O3799" s="318"/>
      <c r="P3799" s="318"/>
    </row>
    <row r="3800" spans="1:16" ht="12.75">
      <c r="A3800" s="156"/>
      <c r="B3800" s="156"/>
      <c r="C3800" s="156"/>
      <c r="D3800" s="157"/>
      <c r="E3800" s="322"/>
      <c r="F3800" s="322"/>
      <c r="G3800" s="158"/>
      <c r="H3800" s="158"/>
      <c r="I3800" s="158"/>
      <c r="J3800" s="158"/>
      <c r="K3800" s="158"/>
      <c r="L3800" s="158"/>
      <c r="M3800" s="158"/>
      <c r="N3800" s="158"/>
      <c r="O3800" s="158"/>
      <c r="P3800" s="158"/>
    </row>
    <row r="3801" spans="1:16" ht="12.75">
      <c r="A3801" s="33"/>
      <c r="B3801" s="33"/>
      <c r="C3801" s="119"/>
      <c r="D3801" s="324"/>
      <c r="E3801" s="316"/>
      <c r="F3801" s="316"/>
      <c r="G3801" s="318"/>
      <c r="H3801" s="318"/>
      <c r="I3801" s="318"/>
      <c r="J3801" s="318"/>
      <c r="K3801" s="318"/>
      <c r="L3801" s="318"/>
      <c r="M3801" s="318"/>
      <c r="N3801" s="318"/>
      <c r="O3801" s="318"/>
      <c r="P3801" s="318"/>
    </row>
    <row r="3802" spans="1:16" ht="12.75">
      <c r="A3802" s="156"/>
      <c r="B3802" s="156"/>
      <c r="C3802" s="156"/>
      <c r="D3802" s="157"/>
      <c r="E3802" s="322"/>
      <c r="F3802" s="322"/>
      <c r="G3802" s="158"/>
      <c r="H3802" s="158"/>
      <c r="I3802" s="158"/>
      <c r="J3802" s="158"/>
      <c r="K3802" s="158"/>
      <c r="L3802" s="158"/>
      <c r="M3802" s="158"/>
      <c r="N3802" s="158"/>
      <c r="O3802" s="158"/>
      <c r="P3802" s="158"/>
    </row>
    <row r="3803" spans="1:16" ht="12.75">
      <c r="A3803" s="33"/>
      <c r="B3803" s="33"/>
      <c r="C3803" s="119"/>
      <c r="D3803" s="324"/>
      <c r="E3803" s="316"/>
      <c r="F3803" s="316"/>
      <c r="G3803" s="318"/>
      <c r="H3803" s="318"/>
      <c r="I3803" s="318"/>
      <c r="J3803" s="318"/>
      <c r="K3803" s="318"/>
      <c r="L3803" s="318"/>
      <c r="M3803" s="318"/>
      <c r="N3803" s="318"/>
      <c r="O3803" s="318"/>
      <c r="P3803" s="318"/>
    </row>
    <row r="3804" spans="1:16" ht="12.75">
      <c r="A3804" s="156"/>
      <c r="B3804" s="156"/>
      <c r="C3804" s="156"/>
      <c r="D3804" s="157"/>
      <c r="E3804" s="322"/>
      <c r="F3804" s="322"/>
      <c r="G3804" s="158"/>
      <c r="H3804" s="158"/>
      <c r="I3804" s="158"/>
      <c r="J3804" s="158"/>
      <c r="K3804" s="158"/>
      <c r="L3804" s="158"/>
      <c r="M3804" s="158"/>
      <c r="N3804" s="158"/>
      <c r="O3804" s="158"/>
      <c r="P3804" s="158"/>
    </row>
    <row r="3805" spans="1:16" ht="12.75">
      <c r="A3805" s="33"/>
      <c r="B3805" s="33"/>
      <c r="C3805" s="119"/>
      <c r="D3805" s="324"/>
      <c r="E3805" s="316"/>
      <c r="F3805" s="316"/>
      <c r="G3805" s="318"/>
      <c r="H3805" s="318"/>
      <c r="I3805" s="318"/>
      <c r="J3805" s="318"/>
      <c r="K3805" s="318"/>
      <c r="L3805" s="318"/>
      <c r="M3805" s="318"/>
      <c r="N3805" s="318"/>
      <c r="O3805" s="318"/>
      <c r="P3805" s="318"/>
    </row>
    <row r="3806" spans="1:16" ht="12.75">
      <c r="A3806" s="156"/>
      <c r="B3806" s="156"/>
      <c r="C3806" s="156"/>
      <c r="D3806" s="157"/>
      <c r="E3806" s="322"/>
      <c r="F3806" s="322"/>
      <c r="G3806" s="158"/>
      <c r="H3806" s="158"/>
      <c r="I3806" s="158"/>
      <c r="J3806" s="158"/>
      <c r="K3806" s="158"/>
      <c r="L3806" s="158"/>
      <c r="M3806" s="158"/>
      <c r="N3806" s="158"/>
      <c r="O3806" s="158"/>
      <c r="P3806" s="158"/>
    </row>
    <row r="3807" spans="1:16" ht="12.75">
      <c r="A3807" s="33"/>
      <c r="B3807" s="33"/>
      <c r="C3807" s="119"/>
      <c r="D3807" s="324"/>
      <c r="E3807" s="316"/>
      <c r="F3807" s="316"/>
      <c r="G3807" s="318"/>
      <c r="H3807" s="318"/>
      <c r="I3807" s="318"/>
      <c r="J3807" s="318"/>
      <c r="K3807" s="318"/>
      <c r="L3807" s="318"/>
      <c r="M3807" s="318"/>
      <c r="N3807" s="318"/>
      <c r="O3807" s="318"/>
      <c r="P3807" s="318"/>
    </row>
    <row r="3808" spans="1:16" ht="12.75">
      <c r="A3808" s="156"/>
      <c r="B3808" s="156"/>
      <c r="C3808" s="156"/>
      <c r="D3808" s="157"/>
      <c r="E3808" s="322"/>
      <c r="F3808" s="322"/>
      <c r="G3808" s="158"/>
      <c r="H3808" s="158"/>
      <c r="I3808" s="158"/>
      <c r="J3808" s="158"/>
      <c r="K3808" s="158"/>
      <c r="L3808" s="158"/>
      <c r="M3808" s="158"/>
      <c r="N3808" s="158"/>
      <c r="O3808" s="158"/>
      <c r="P3808" s="158"/>
    </row>
    <row r="3809" spans="1:16" ht="12.75">
      <c r="A3809" s="33"/>
      <c r="B3809" s="33"/>
      <c r="C3809" s="119"/>
      <c r="D3809" s="324"/>
      <c r="E3809" s="316"/>
      <c r="F3809" s="316"/>
      <c r="G3809" s="318"/>
      <c r="H3809" s="318"/>
      <c r="I3809" s="318"/>
      <c r="J3809" s="318"/>
      <c r="K3809" s="318"/>
      <c r="L3809" s="318"/>
      <c r="M3809" s="318"/>
      <c r="N3809" s="318"/>
      <c r="O3809" s="318"/>
      <c r="P3809" s="318"/>
    </row>
    <row r="3810" spans="1:16" ht="12.75">
      <c r="A3810" s="156"/>
      <c r="B3810" s="156"/>
      <c r="C3810" s="156"/>
      <c r="D3810" s="157"/>
      <c r="E3810" s="322"/>
      <c r="F3810" s="322"/>
      <c r="G3810" s="158"/>
      <c r="H3810" s="158"/>
      <c r="I3810" s="158"/>
      <c r="J3810" s="158"/>
      <c r="K3810" s="158"/>
      <c r="L3810" s="158"/>
      <c r="M3810" s="158"/>
      <c r="N3810" s="158"/>
      <c r="O3810" s="158"/>
      <c r="P3810" s="158"/>
    </row>
    <row r="3811" spans="1:16" ht="12.75">
      <c r="A3811" s="33"/>
      <c r="B3811" s="33"/>
      <c r="C3811" s="119"/>
      <c r="D3811" s="324"/>
      <c r="E3811" s="316"/>
      <c r="F3811" s="316"/>
      <c r="G3811" s="318"/>
      <c r="H3811" s="318"/>
      <c r="I3811" s="318"/>
      <c r="J3811" s="318"/>
      <c r="K3811" s="318"/>
      <c r="L3811" s="318"/>
      <c r="M3811" s="318"/>
      <c r="N3811" s="318"/>
      <c r="O3811" s="318"/>
      <c r="P3811" s="318"/>
    </row>
    <row r="3812" spans="1:16" ht="12.75">
      <c r="A3812" s="156"/>
      <c r="B3812" s="156"/>
      <c r="C3812" s="156"/>
      <c r="D3812" s="157"/>
      <c r="E3812" s="322"/>
      <c r="F3812" s="322"/>
      <c r="G3812" s="158"/>
      <c r="H3812" s="158"/>
      <c r="I3812" s="158"/>
      <c r="J3812" s="158"/>
      <c r="K3812" s="158"/>
      <c r="L3812" s="158"/>
      <c r="M3812" s="158"/>
      <c r="N3812" s="158"/>
      <c r="O3812" s="158"/>
      <c r="P3812" s="158"/>
    </row>
    <row r="3813" spans="1:16" ht="12.75">
      <c r="A3813" s="33"/>
      <c r="B3813" s="33"/>
      <c r="C3813" s="119"/>
      <c r="D3813" s="324"/>
      <c r="E3813" s="316"/>
      <c r="F3813" s="316"/>
      <c r="G3813" s="318"/>
      <c r="H3813" s="318"/>
      <c r="I3813" s="318"/>
      <c r="J3813" s="318"/>
      <c r="K3813" s="318"/>
      <c r="L3813" s="318"/>
      <c r="M3813" s="318"/>
      <c r="N3813" s="318"/>
      <c r="O3813" s="318"/>
      <c r="P3813" s="318"/>
    </row>
    <row r="3814" spans="1:16" ht="12.75">
      <c r="A3814" s="156"/>
      <c r="B3814" s="156"/>
      <c r="C3814" s="156"/>
      <c r="D3814" s="157"/>
      <c r="E3814" s="322"/>
      <c r="F3814" s="322"/>
      <c r="G3814" s="158"/>
      <c r="H3814" s="158"/>
      <c r="I3814" s="158"/>
      <c r="J3814" s="158"/>
      <c r="K3814" s="158"/>
      <c r="L3814" s="158"/>
      <c r="M3814" s="158"/>
      <c r="N3814" s="158"/>
      <c r="O3814" s="158"/>
      <c r="P3814" s="158"/>
    </row>
    <row r="3815" spans="1:16" ht="12.75">
      <c r="A3815" s="33"/>
      <c r="B3815" s="33"/>
      <c r="C3815" s="119"/>
      <c r="D3815" s="324"/>
      <c r="E3815" s="316"/>
      <c r="F3815" s="316"/>
      <c r="G3815" s="318"/>
      <c r="H3815" s="318"/>
      <c r="I3815" s="318"/>
      <c r="J3815" s="318"/>
      <c r="K3815" s="318"/>
      <c r="L3815" s="318"/>
      <c r="M3815" s="318"/>
      <c r="N3815" s="318"/>
      <c r="O3815" s="318"/>
      <c r="P3815" s="318"/>
    </row>
    <row r="3816" spans="1:16" ht="12.75">
      <c r="A3816" s="156"/>
      <c r="B3816" s="156"/>
      <c r="C3816" s="156"/>
      <c r="D3816" s="157"/>
      <c r="E3816" s="322"/>
      <c r="F3816" s="322"/>
      <c r="G3816" s="158"/>
      <c r="H3816" s="158"/>
      <c r="I3816" s="158"/>
      <c r="J3816" s="158"/>
      <c r="K3816" s="158"/>
      <c r="L3816" s="158"/>
      <c r="M3816" s="158"/>
      <c r="N3816" s="158"/>
      <c r="O3816" s="158"/>
      <c r="P3816" s="158"/>
    </row>
    <row r="3817" spans="1:16" ht="12.75">
      <c r="A3817" s="33"/>
      <c r="B3817" s="33"/>
      <c r="C3817" s="119"/>
      <c r="D3817" s="324"/>
      <c r="E3817" s="316"/>
      <c r="F3817" s="316"/>
      <c r="G3817" s="318"/>
      <c r="H3817" s="318"/>
      <c r="I3817" s="318"/>
      <c r="J3817" s="318"/>
      <c r="K3817" s="318"/>
      <c r="L3817" s="318"/>
      <c r="M3817" s="318"/>
      <c r="N3817" s="318"/>
      <c r="O3817" s="318"/>
      <c r="P3817" s="318"/>
    </row>
    <row r="3818" spans="1:16" ht="12.75">
      <c r="A3818" s="156"/>
      <c r="B3818" s="156"/>
      <c r="C3818" s="156"/>
      <c r="D3818" s="157"/>
      <c r="E3818" s="322"/>
      <c r="F3818" s="322"/>
      <c r="G3818" s="158"/>
      <c r="H3818" s="158"/>
      <c r="I3818" s="158"/>
      <c r="J3818" s="158"/>
      <c r="K3818" s="158"/>
      <c r="L3818" s="158"/>
      <c r="M3818" s="158"/>
      <c r="N3818" s="158"/>
      <c r="O3818" s="158"/>
      <c r="P3818" s="158"/>
    </row>
    <row r="3819" spans="1:16" ht="12.75">
      <c r="A3819" s="33"/>
      <c r="B3819" s="33"/>
      <c r="C3819" s="119"/>
      <c r="D3819" s="324"/>
      <c r="E3819" s="316"/>
      <c r="F3819" s="316"/>
      <c r="G3819" s="318"/>
      <c r="H3819" s="318"/>
      <c r="I3819" s="318"/>
      <c r="J3819" s="318"/>
      <c r="K3819" s="318"/>
      <c r="L3819" s="318"/>
      <c r="M3819" s="318"/>
      <c r="N3819" s="318"/>
      <c r="O3819" s="318"/>
      <c r="P3819" s="318"/>
    </row>
    <row r="3820" spans="1:16" ht="12.75">
      <c r="A3820" s="156"/>
      <c r="B3820" s="156"/>
      <c r="C3820" s="156"/>
      <c r="D3820" s="157"/>
      <c r="E3820" s="322"/>
      <c r="F3820" s="322"/>
      <c r="G3820" s="158"/>
      <c r="H3820" s="158"/>
      <c r="I3820" s="158"/>
      <c r="J3820" s="158"/>
      <c r="K3820" s="158"/>
      <c r="L3820" s="158"/>
      <c r="M3820" s="158"/>
      <c r="N3820" s="158"/>
      <c r="O3820" s="158"/>
      <c r="P3820" s="158"/>
    </row>
    <row r="3821" spans="1:16" ht="12.75">
      <c r="A3821" s="33"/>
      <c r="B3821" s="33"/>
      <c r="C3821" s="119"/>
      <c r="D3821" s="324"/>
      <c r="E3821" s="316"/>
      <c r="F3821" s="316"/>
      <c r="G3821" s="318"/>
      <c r="H3821" s="318"/>
      <c r="I3821" s="318"/>
      <c r="J3821" s="318"/>
      <c r="K3821" s="318"/>
      <c r="L3821" s="318"/>
      <c r="M3821" s="318"/>
      <c r="N3821" s="318"/>
      <c r="O3821" s="318"/>
      <c r="P3821" s="318"/>
    </row>
    <row r="3822" spans="1:16" ht="12.75">
      <c r="A3822" s="156"/>
      <c r="B3822" s="156"/>
      <c r="C3822" s="156"/>
      <c r="D3822" s="157"/>
      <c r="E3822" s="322"/>
      <c r="F3822" s="322"/>
      <c r="G3822" s="158"/>
      <c r="H3822" s="158"/>
      <c r="I3822" s="158"/>
      <c r="J3822" s="158"/>
      <c r="K3822" s="158"/>
      <c r="L3822" s="158"/>
      <c r="M3822" s="158"/>
      <c r="N3822" s="158"/>
      <c r="O3822" s="158"/>
      <c r="P3822" s="158"/>
    </row>
    <row r="3823" spans="1:16" ht="12.75">
      <c r="A3823" s="33"/>
      <c r="B3823" s="33"/>
      <c r="C3823" s="119"/>
      <c r="D3823" s="324"/>
      <c r="E3823" s="316"/>
      <c r="F3823" s="316"/>
      <c r="G3823" s="318"/>
      <c r="H3823" s="318"/>
      <c r="I3823" s="318"/>
      <c r="J3823" s="318"/>
      <c r="K3823" s="318"/>
      <c r="L3823" s="318"/>
      <c r="M3823" s="318"/>
      <c r="N3823" s="318"/>
      <c r="O3823" s="318"/>
      <c r="P3823" s="318"/>
    </row>
    <row r="3824" spans="1:16" ht="12.75">
      <c r="A3824" s="156"/>
      <c r="B3824" s="156"/>
      <c r="C3824" s="156"/>
      <c r="D3824" s="157"/>
      <c r="E3824" s="322"/>
      <c r="F3824" s="322"/>
      <c r="G3824" s="158"/>
      <c r="H3824" s="158"/>
      <c r="I3824" s="158"/>
      <c r="J3824" s="158"/>
      <c r="K3824" s="158"/>
      <c r="L3824" s="158"/>
      <c r="M3824" s="158"/>
      <c r="N3824" s="158"/>
      <c r="O3824" s="158"/>
      <c r="P3824" s="158"/>
    </row>
    <row r="3825" spans="1:16" ht="12.75">
      <c r="A3825" s="33"/>
      <c r="B3825" s="33"/>
      <c r="C3825" s="119"/>
      <c r="D3825" s="324"/>
      <c r="E3825" s="316"/>
      <c r="F3825" s="316"/>
      <c r="G3825" s="318"/>
      <c r="H3825" s="318"/>
      <c r="I3825" s="318"/>
      <c r="J3825" s="318"/>
      <c r="K3825" s="318"/>
      <c r="L3825" s="318"/>
      <c r="M3825" s="318"/>
      <c r="N3825" s="318"/>
      <c r="O3825" s="318"/>
      <c r="P3825" s="318"/>
    </row>
    <row r="3826" spans="1:16" ht="12.75">
      <c r="A3826" s="156"/>
      <c r="B3826" s="156"/>
      <c r="C3826" s="156"/>
      <c r="D3826" s="157"/>
      <c r="E3826" s="322"/>
      <c r="F3826" s="322"/>
      <c r="G3826" s="158"/>
      <c r="H3826" s="158"/>
      <c r="I3826" s="158"/>
      <c r="J3826" s="158"/>
      <c r="K3826" s="158"/>
      <c r="L3826" s="158"/>
      <c r="M3826" s="158"/>
      <c r="N3826" s="158"/>
      <c r="O3826" s="158"/>
      <c r="P3826" s="158"/>
    </row>
    <row r="3827" spans="1:16" ht="12.75">
      <c r="A3827" s="33"/>
      <c r="B3827" s="33"/>
      <c r="C3827" s="119"/>
      <c r="D3827" s="324"/>
      <c r="E3827" s="316"/>
      <c r="F3827" s="316"/>
      <c r="G3827" s="318"/>
      <c r="H3827" s="318"/>
      <c r="I3827" s="318"/>
      <c r="J3827" s="318"/>
      <c r="K3827" s="318"/>
      <c r="L3827" s="318"/>
      <c r="M3827" s="318"/>
      <c r="N3827" s="318"/>
      <c r="O3827" s="318"/>
      <c r="P3827" s="318"/>
    </row>
    <row r="3828" spans="1:16" ht="12.75">
      <c r="A3828" s="156"/>
      <c r="B3828" s="156"/>
      <c r="C3828" s="156"/>
      <c r="D3828" s="157"/>
      <c r="E3828" s="322"/>
      <c r="F3828" s="322"/>
      <c r="G3828" s="158"/>
      <c r="H3828" s="158"/>
      <c r="I3828" s="158"/>
      <c r="J3828" s="158"/>
      <c r="K3828" s="158"/>
      <c r="L3828" s="158"/>
      <c r="M3828" s="158"/>
      <c r="N3828" s="158"/>
      <c r="O3828" s="158"/>
      <c r="P3828" s="158"/>
    </row>
    <row r="3829" spans="1:16" ht="12.75">
      <c r="A3829" s="33"/>
      <c r="B3829" s="33"/>
      <c r="C3829" s="119"/>
      <c r="D3829" s="324"/>
      <c r="E3829" s="316"/>
      <c r="F3829" s="316"/>
      <c r="G3829" s="318"/>
      <c r="H3829" s="318"/>
      <c r="I3829" s="318"/>
      <c r="J3829" s="318"/>
      <c r="K3829" s="318"/>
      <c r="L3829" s="318"/>
      <c r="M3829" s="318"/>
      <c r="N3829" s="318"/>
      <c r="O3829" s="318"/>
      <c r="P3829" s="318"/>
    </row>
    <row r="3830" spans="1:16" ht="12.75">
      <c r="A3830" s="156"/>
      <c r="B3830" s="156"/>
      <c r="C3830" s="156"/>
      <c r="D3830" s="157"/>
      <c r="E3830" s="322"/>
      <c r="F3830" s="322"/>
      <c r="G3830" s="158"/>
      <c r="H3830" s="158"/>
      <c r="I3830" s="158"/>
      <c r="J3830" s="158"/>
      <c r="K3830" s="158"/>
      <c r="L3830" s="158"/>
      <c r="M3830" s="158"/>
      <c r="N3830" s="158"/>
      <c r="O3830" s="158"/>
      <c r="P3830" s="158"/>
    </row>
    <row r="3831" spans="1:16" ht="12.75">
      <c r="A3831" s="33"/>
      <c r="B3831" s="33"/>
      <c r="C3831" s="119"/>
      <c r="D3831" s="324"/>
      <c r="E3831" s="316"/>
      <c r="F3831" s="316"/>
      <c r="G3831" s="318"/>
      <c r="H3831" s="318"/>
      <c r="I3831" s="318"/>
      <c r="J3831" s="318"/>
      <c r="K3831" s="318"/>
      <c r="L3831" s="318"/>
      <c r="M3831" s="318"/>
      <c r="N3831" s="318"/>
      <c r="O3831" s="318"/>
      <c r="P3831" s="318"/>
    </row>
    <row r="3832" spans="1:16" ht="12.75">
      <c r="A3832" s="156"/>
      <c r="B3832" s="156"/>
      <c r="C3832" s="156"/>
      <c r="D3832" s="157"/>
      <c r="E3832" s="322"/>
      <c r="F3832" s="322"/>
      <c r="G3832" s="158"/>
      <c r="H3832" s="158"/>
      <c r="I3832" s="158"/>
      <c r="J3832" s="158"/>
      <c r="K3832" s="158"/>
      <c r="L3832" s="158"/>
      <c r="M3832" s="158"/>
      <c r="N3832" s="158"/>
      <c r="O3832" s="158"/>
      <c r="P3832" s="158"/>
    </row>
    <row r="3833" spans="1:16" ht="12.75">
      <c r="A3833" s="33"/>
      <c r="B3833" s="33"/>
      <c r="C3833" s="119"/>
      <c r="D3833" s="324"/>
      <c r="E3833" s="316"/>
      <c r="F3833" s="316"/>
      <c r="G3833" s="318"/>
      <c r="H3833" s="318"/>
      <c r="I3833" s="318"/>
      <c r="J3833" s="318"/>
      <c r="K3833" s="318"/>
      <c r="L3833" s="318"/>
      <c r="M3833" s="318"/>
      <c r="N3833" s="318"/>
      <c r="O3833" s="318"/>
      <c r="P3833" s="318"/>
    </row>
    <row r="3834" spans="1:16" ht="12.75">
      <c r="A3834" s="156"/>
      <c r="B3834" s="156"/>
      <c r="C3834" s="156"/>
      <c r="D3834" s="157"/>
      <c r="E3834" s="322"/>
      <c r="F3834" s="322"/>
      <c r="G3834" s="158"/>
      <c r="H3834" s="158"/>
      <c r="I3834" s="158"/>
      <c r="J3834" s="158"/>
      <c r="K3834" s="158"/>
      <c r="L3834" s="158"/>
      <c r="M3834" s="158"/>
      <c r="N3834" s="158"/>
      <c r="O3834" s="158"/>
      <c r="P3834" s="158"/>
    </row>
    <row r="3835" spans="1:16" ht="12.75">
      <c r="A3835" s="33"/>
      <c r="B3835" s="33"/>
      <c r="C3835" s="119"/>
      <c r="D3835" s="324"/>
      <c r="E3835" s="316"/>
      <c r="F3835" s="316"/>
      <c r="G3835" s="318"/>
      <c r="H3835" s="318"/>
      <c r="I3835" s="318"/>
      <c r="J3835" s="318"/>
      <c r="K3835" s="318"/>
      <c r="L3835" s="318"/>
      <c r="M3835" s="318"/>
      <c r="N3835" s="318"/>
      <c r="O3835" s="318"/>
      <c r="P3835" s="318"/>
    </row>
    <row r="3836" spans="1:16" ht="12.75">
      <c r="A3836" s="156"/>
      <c r="B3836" s="156"/>
      <c r="C3836" s="156"/>
      <c r="D3836" s="157"/>
      <c r="E3836" s="322"/>
      <c r="F3836" s="322"/>
      <c r="G3836" s="158"/>
      <c r="H3836" s="158"/>
      <c r="I3836" s="158"/>
      <c r="J3836" s="158"/>
      <c r="K3836" s="158"/>
      <c r="L3836" s="158"/>
      <c r="M3836" s="158"/>
      <c r="N3836" s="158"/>
      <c r="O3836" s="158"/>
      <c r="P3836" s="158"/>
    </row>
    <row r="3837" spans="1:16" ht="12.75">
      <c r="A3837" s="33"/>
      <c r="B3837" s="33"/>
      <c r="C3837" s="119"/>
      <c r="D3837" s="324"/>
      <c r="E3837" s="316"/>
      <c r="F3837" s="316"/>
      <c r="G3837" s="318"/>
      <c r="H3837" s="318"/>
      <c r="I3837" s="318"/>
      <c r="J3837" s="318"/>
      <c r="K3837" s="318"/>
      <c r="L3837" s="318"/>
      <c r="M3837" s="318"/>
      <c r="N3837" s="318"/>
      <c r="O3837" s="318"/>
      <c r="P3837" s="318"/>
    </row>
    <row r="3838" spans="1:16" ht="12.75">
      <c r="A3838" s="156"/>
      <c r="B3838" s="156"/>
      <c r="C3838" s="156"/>
      <c r="D3838" s="157"/>
      <c r="E3838" s="322"/>
      <c r="F3838" s="322"/>
      <c r="G3838" s="158"/>
      <c r="H3838" s="158"/>
      <c r="I3838" s="158"/>
      <c r="J3838" s="158"/>
      <c r="K3838" s="158"/>
      <c r="L3838" s="158"/>
      <c r="M3838" s="158"/>
      <c r="N3838" s="158"/>
      <c r="O3838" s="158"/>
      <c r="P3838" s="158"/>
    </row>
    <row r="3839" spans="1:16" ht="12.75">
      <c r="A3839" s="33"/>
      <c r="B3839" s="33"/>
      <c r="C3839" s="119"/>
      <c r="D3839" s="324"/>
      <c r="E3839" s="316"/>
      <c r="F3839" s="316"/>
      <c r="G3839" s="318"/>
      <c r="H3839" s="318"/>
      <c r="I3839" s="318"/>
      <c r="J3839" s="318"/>
      <c r="K3839" s="318"/>
      <c r="L3839" s="318"/>
      <c r="M3839" s="318"/>
      <c r="N3839" s="318"/>
      <c r="O3839" s="318"/>
      <c r="P3839" s="318"/>
    </row>
    <row r="3840" spans="1:16" ht="12.75">
      <c r="A3840" s="156"/>
      <c r="B3840" s="156"/>
      <c r="C3840" s="156"/>
      <c r="D3840" s="157"/>
      <c r="E3840" s="322"/>
      <c r="F3840" s="322"/>
      <c r="G3840" s="158"/>
      <c r="H3840" s="158"/>
      <c r="I3840" s="158"/>
      <c r="J3840" s="158"/>
      <c r="K3840" s="158"/>
      <c r="L3840" s="158"/>
      <c r="M3840" s="158"/>
      <c r="N3840" s="158"/>
      <c r="O3840" s="158"/>
      <c r="P3840" s="158"/>
    </row>
    <row r="3841" spans="1:16" ht="12.75">
      <c r="A3841" s="33"/>
      <c r="B3841" s="33"/>
      <c r="C3841" s="119"/>
      <c r="D3841" s="324"/>
      <c r="E3841" s="316"/>
      <c r="F3841" s="316"/>
      <c r="G3841" s="318"/>
      <c r="H3841" s="318"/>
      <c r="I3841" s="318"/>
      <c r="J3841" s="318"/>
      <c r="K3841" s="318"/>
      <c r="L3841" s="318"/>
      <c r="M3841" s="318"/>
      <c r="N3841" s="318"/>
      <c r="O3841" s="318"/>
      <c r="P3841" s="318"/>
    </row>
    <row r="3842" spans="1:16" ht="12.75">
      <c r="A3842" s="156"/>
      <c r="B3842" s="156"/>
      <c r="C3842" s="156"/>
      <c r="D3842" s="157"/>
      <c r="E3842" s="322"/>
      <c r="F3842" s="322"/>
      <c r="G3842" s="158"/>
      <c r="H3842" s="158"/>
      <c r="I3842" s="158"/>
      <c r="J3842" s="158"/>
      <c r="K3842" s="158"/>
      <c r="L3842" s="158"/>
      <c r="M3842" s="158"/>
      <c r="N3842" s="158"/>
      <c r="O3842" s="158"/>
      <c r="P3842" s="158"/>
    </row>
    <row r="3843" spans="1:16" ht="12.75">
      <c r="A3843" s="33"/>
      <c r="B3843" s="33"/>
      <c r="C3843" s="119"/>
      <c r="D3843" s="324"/>
      <c r="E3843" s="316"/>
      <c r="F3843" s="316"/>
      <c r="G3843" s="318"/>
      <c r="H3843" s="318"/>
      <c r="I3843" s="318"/>
      <c r="J3843" s="318"/>
      <c r="K3843" s="318"/>
      <c r="L3843" s="318"/>
      <c r="M3843" s="318"/>
      <c r="N3843" s="318"/>
      <c r="O3843" s="318"/>
      <c r="P3843" s="318"/>
    </row>
    <row r="3844" spans="1:16" ht="12.75">
      <c r="A3844" s="156"/>
      <c r="B3844" s="156"/>
      <c r="C3844" s="156"/>
      <c r="D3844" s="157"/>
      <c r="E3844" s="322"/>
      <c r="F3844" s="322"/>
      <c r="G3844" s="158"/>
      <c r="H3844" s="158"/>
      <c r="I3844" s="158"/>
      <c r="J3844" s="158"/>
      <c r="K3844" s="158"/>
      <c r="L3844" s="158"/>
      <c r="M3844" s="158"/>
      <c r="N3844" s="158"/>
      <c r="O3844" s="158"/>
      <c r="P3844" s="158"/>
    </row>
    <row r="3845" spans="1:16" ht="12.75">
      <c r="A3845" s="33"/>
      <c r="B3845" s="33"/>
      <c r="C3845" s="119"/>
      <c r="D3845" s="324"/>
      <c r="E3845" s="316"/>
      <c r="F3845" s="316"/>
      <c r="G3845" s="318"/>
      <c r="H3845" s="318"/>
      <c r="I3845" s="318"/>
      <c r="J3845" s="318"/>
      <c r="K3845" s="318"/>
      <c r="L3845" s="318"/>
      <c r="M3845" s="318"/>
      <c r="N3845" s="318"/>
      <c r="O3845" s="318"/>
      <c r="P3845" s="318"/>
    </row>
    <row r="3846" spans="1:16" ht="12.75">
      <c r="A3846" s="156"/>
      <c r="B3846" s="156"/>
      <c r="C3846" s="156"/>
      <c r="D3846" s="157"/>
      <c r="E3846" s="322"/>
      <c r="F3846" s="322"/>
      <c r="G3846" s="158"/>
      <c r="H3846" s="158"/>
      <c r="I3846" s="158"/>
      <c r="J3846" s="158"/>
      <c r="K3846" s="158"/>
      <c r="L3846" s="158"/>
      <c r="M3846" s="158"/>
      <c r="N3846" s="158"/>
      <c r="O3846" s="158"/>
      <c r="P3846" s="158"/>
    </row>
    <row r="3847" spans="1:16" ht="12.75">
      <c r="A3847" s="33"/>
      <c r="B3847" s="33"/>
      <c r="C3847" s="119"/>
      <c r="D3847" s="324"/>
      <c r="E3847" s="316"/>
      <c r="F3847" s="316"/>
      <c r="G3847" s="318"/>
      <c r="H3847" s="318"/>
      <c r="I3847" s="318"/>
      <c r="J3847" s="318"/>
      <c r="K3847" s="318"/>
      <c r="L3847" s="318"/>
      <c r="M3847" s="318"/>
      <c r="N3847" s="318"/>
      <c r="O3847" s="318"/>
      <c r="P3847" s="318"/>
    </row>
    <row r="3848" spans="1:16" ht="12.75">
      <c r="A3848" s="156"/>
      <c r="B3848" s="156"/>
      <c r="C3848" s="156"/>
      <c r="D3848" s="157"/>
      <c r="E3848" s="322"/>
      <c r="F3848" s="322"/>
      <c r="G3848" s="158"/>
      <c r="H3848" s="158"/>
      <c r="I3848" s="158"/>
      <c r="J3848" s="158"/>
      <c r="K3848" s="158"/>
      <c r="L3848" s="158"/>
      <c r="M3848" s="158"/>
      <c r="N3848" s="158"/>
      <c r="O3848" s="158"/>
      <c r="P3848" s="158"/>
    </row>
    <row r="3849" spans="1:16" ht="12.75">
      <c r="A3849" s="33"/>
      <c r="B3849" s="33"/>
      <c r="C3849" s="119"/>
      <c r="D3849" s="324"/>
      <c r="E3849" s="316"/>
      <c r="F3849" s="316"/>
      <c r="G3849" s="318"/>
      <c r="H3849" s="318"/>
      <c r="I3849" s="318"/>
      <c r="J3849" s="318"/>
      <c r="K3849" s="318"/>
      <c r="L3849" s="318"/>
      <c r="M3849" s="318"/>
      <c r="N3849" s="318"/>
      <c r="O3849" s="318"/>
      <c r="P3849" s="318"/>
    </row>
    <row r="3850" spans="1:16" ht="12.75">
      <c r="A3850" s="156"/>
      <c r="B3850" s="156"/>
      <c r="C3850" s="156"/>
      <c r="D3850" s="157"/>
      <c r="E3850" s="322"/>
      <c r="F3850" s="322"/>
      <c r="G3850" s="158"/>
      <c r="H3850" s="158"/>
      <c r="I3850" s="158"/>
      <c r="J3850" s="158"/>
      <c r="K3850" s="158"/>
      <c r="L3850" s="158"/>
      <c r="M3850" s="158"/>
      <c r="N3850" s="158"/>
      <c r="O3850" s="158"/>
      <c r="P3850" s="158"/>
    </row>
    <row r="3851" spans="1:16" ht="12.75">
      <c r="A3851" s="33"/>
      <c r="B3851" s="33"/>
      <c r="C3851" s="119"/>
      <c r="D3851" s="324"/>
      <c r="E3851" s="316"/>
      <c r="F3851" s="316"/>
      <c r="G3851" s="318"/>
      <c r="H3851" s="318"/>
      <c r="I3851" s="318"/>
      <c r="J3851" s="318"/>
      <c r="K3851" s="318"/>
      <c r="L3851" s="318"/>
      <c r="M3851" s="318"/>
      <c r="N3851" s="318"/>
      <c r="O3851" s="318"/>
      <c r="P3851" s="318"/>
    </row>
    <row r="3852" spans="1:16" ht="12.75">
      <c r="A3852" s="156"/>
      <c r="B3852" s="156"/>
      <c r="C3852" s="156"/>
      <c r="D3852" s="157"/>
      <c r="E3852" s="322"/>
      <c r="F3852" s="322"/>
      <c r="G3852" s="158"/>
      <c r="H3852" s="158"/>
      <c r="I3852" s="158"/>
      <c r="J3852" s="158"/>
      <c r="K3852" s="158"/>
      <c r="L3852" s="158"/>
      <c r="M3852" s="158"/>
      <c r="N3852" s="158"/>
      <c r="O3852" s="158"/>
      <c r="P3852" s="158"/>
    </row>
    <row r="3853" spans="1:16" ht="12.75">
      <c r="A3853" s="33"/>
      <c r="B3853" s="33"/>
      <c r="C3853" s="119"/>
      <c r="D3853" s="324"/>
      <c r="E3853" s="316"/>
      <c r="F3853" s="316"/>
      <c r="G3853" s="318"/>
      <c r="H3853" s="318"/>
      <c r="I3853" s="318"/>
      <c r="J3853" s="318"/>
      <c r="K3853" s="318"/>
      <c r="L3853" s="318"/>
      <c r="M3853" s="318"/>
      <c r="N3853" s="318"/>
      <c r="O3853" s="318"/>
      <c r="P3853" s="318"/>
    </row>
    <row r="3854" spans="1:16" ht="12.75">
      <c r="A3854" s="156"/>
      <c r="B3854" s="156"/>
      <c r="C3854" s="156"/>
      <c r="D3854" s="157"/>
      <c r="E3854" s="322"/>
      <c r="F3854" s="322"/>
      <c r="G3854" s="158"/>
      <c r="H3854" s="158"/>
      <c r="I3854" s="158"/>
      <c r="J3854" s="158"/>
      <c r="K3854" s="158"/>
      <c r="L3854" s="158"/>
      <c r="M3854" s="158"/>
      <c r="N3854" s="158"/>
      <c r="O3854" s="158"/>
      <c r="P3854" s="158"/>
    </row>
    <row r="3855" spans="1:16" ht="12.75">
      <c r="A3855" s="33"/>
      <c r="B3855" s="33"/>
      <c r="C3855" s="119"/>
      <c r="D3855" s="324"/>
      <c r="E3855" s="316"/>
      <c r="F3855" s="316"/>
      <c r="G3855" s="318"/>
      <c r="H3855" s="318"/>
      <c r="I3855" s="318"/>
      <c r="J3855" s="318"/>
      <c r="K3855" s="318"/>
      <c r="L3855" s="318"/>
      <c r="M3855" s="318"/>
      <c r="N3855" s="318"/>
      <c r="O3855" s="318"/>
      <c r="P3855" s="318"/>
    </row>
    <row r="3856" spans="1:16" ht="12.75">
      <c r="A3856" s="156"/>
      <c r="B3856" s="156"/>
      <c r="C3856" s="156"/>
      <c r="D3856" s="157"/>
      <c r="E3856" s="322"/>
      <c r="F3856" s="322"/>
      <c r="G3856" s="158"/>
      <c r="H3856" s="158"/>
      <c r="I3856" s="158"/>
      <c r="J3856" s="158"/>
      <c r="K3856" s="158"/>
      <c r="L3856" s="158"/>
      <c r="M3856" s="158"/>
      <c r="N3856" s="158"/>
      <c r="O3856" s="158"/>
      <c r="P3856" s="158"/>
    </row>
    <row r="3857" spans="1:16" ht="12.75">
      <c r="A3857" s="33"/>
      <c r="B3857" s="33"/>
      <c r="C3857" s="119"/>
      <c r="D3857" s="324"/>
      <c r="E3857" s="316"/>
      <c r="F3857" s="316"/>
      <c r="G3857" s="318"/>
      <c r="H3857" s="318"/>
      <c r="I3857" s="318"/>
      <c r="J3857" s="318"/>
      <c r="K3857" s="318"/>
      <c r="L3857" s="318"/>
      <c r="M3857" s="318"/>
      <c r="N3857" s="318"/>
      <c r="O3857" s="318"/>
      <c r="P3857" s="318"/>
    </row>
    <row r="3858" spans="1:16" ht="12.75">
      <c r="A3858" s="156"/>
      <c r="B3858" s="156"/>
      <c r="C3858" s="156"/>
      <c r="D3858" s="157"/>
      <c r="E3858" s="322"/>
      <c r="F3858" s="322"/>
      <c r="G3858" s="158"/>
      <c r="H3858" s="158"/>
      <c r="I3858" s="158"/>
      <c r="J3858" s="158"/>
      <c r="K3858" s="158"/>
      <c r="L3858" s="158"/>
      <c r="M3858" s="158"/>
      <c r="N3858" s="158"/>
      <c r="O3858" s="158"/>
      <c r="P3858" s="158"/>
    </row>
    <row r="3859" spans="1:16" ht="12.75">
      <c r="A3859" s="33"/>
      <c r="B3859" s="33"/>
      <c r="C3859" s="119"/>
      <c r="D3859" s="324"/>
      <c r="E3859" s="316"/>
      <c r="F3859" s="316"/>
      <c r="G3859" s="318"/>
      <c r="H3859" s="318"/>
      <c r="I3859" s="318"/>
      <c r="J3859" s="318"/>
      <c r="K3859" s="318"/>
      <c r="L3859" s="318"/>
      <c r="M3859" s="318"/>
      <c r="N3859" s="318"/>
      <c r="O3859" s="318"/>
      <c r="P3859" s="318"/>
    </row>
    <row r="3860" spans="1:16" ht="12.75">
      <c r="A3860" s="156"/>
      <c r="B3860" s="156"/>
      <c r="C3860" s="156"/>
      <c r="D3860" s="157"/>
      <c r="E3860" s="322"/>
      <c r="F3860" s="322"/>
      <c r="G3860" s="158"/>
      <c r="H3860" s="158"/>
      <c r="I3860" s="158"/>
      <c r="J3860" s="158"/>
      <c r="K3860" s="158"/>
      <c r="L3860" s="158"/>
      <c r="M3860" s="158"/>
      <c r="N3860" s="158"/>
      <c r="O3860" s="158"/>
      <c r="P3860" s="158"/>
    </row>
    <row r="3861" spans="1:16" ht="12.75">
      <c r="A3861" s="33"/>
      <c r="B3861" s="33"/>
      <c r="C3861" s="119"/>
      <c r="D3861" s="324"/>
      <c r="E3861" s="316"/>
      <c r="F3861" s="316"/>
      <c r="G3861" s="318"/>
      <c r="H3861" s="318"/>
      <c r="I3861" s="318"/>
      <c r="J3861" s="318"/>
      <c r="K3861" s="318"/>
      <c r="L3861" s="318"/>
      <c r="M3861" s="318"/>
      <c r="N3861" s="318"/>
      <c r="O3861" s="318"/>
      <c r="P3861" s="318"/>
    </row>
    <row r="3862" spans="1:16" ht="12.75">
      <c r="A3862" s="156"/>
      <c r="B3862" s="156"/>
      <c r="C3862" s="156"/>
      <c r="D3862" s="157"/>
      <c r="E3862" s="322"/>
      <c r="F3862" s="322"/>
      <c r="G3862" s="158"/>
      <c r="H3862" s="158"/>
      <c r="I3862" s="158"/>
      <c r="J3862" s="158"/>
      <c r="K3862" s="158"/>
      <c r="L3862" s="158"/>
      <c r="M3862" s="158"/>
      <c r="N3862" s="158"/>
      <c r="O3862" s="158"/>
      <c r="P3862" s="158"/>
    </row>
    <row r="3863" spans="1:16" ht="12.75">
      <c r="A3863" s="33"/>
      <c r="B3863" s="33"/>
      <c r="C3863" s="119"/>
      <c r="D3863" s="324"/>
      <c r="E3863" s="316"/>
      <c r="F3863" s="316"/>
      <c r="G3863" s="318"/>
      <c r="H3863" s="318"/>
      <c r="I3863" s="318"/>
      <c r="J3863" s="318"/>
      <c r="K3863" s="318"/>
      <c r="L3863" s="318"/>
      <c r="M3863" s="318"/>
      <c r="N3863" s="318"/>
      <c r="O3863" s="318"/>
      <c r="P3863" s="318"/>
    </row>
    <row r="3864" spans="1:16" ht="12.75">
      <c r="A3864" s="156"/>
      <c r="B3864" s="156"/>
      <c r="C3864" s="156"/>
      <c r="D3864" s="157"/>
      <c r="E3864" s="322"/>
      <c r="F3864" s="322"/>
      <c r="G3864" s="158"/>
      <c r="H3864" s="158"/>
      <c r="I3864" s="158"/>
      <c r="J3864" s="158"/>
      <c r="K3864" s="158"/>
      <c r="L3864" s="158"/>
      <c r="M3864" s="158"/>
      <c r="N3864" s="158"/>
      <c r="O3864" s="158"/>
      <c r="P3864" s="158"/>
    </row>
    <row r="3865" spans="1:16" ht="12.75">
      <c r="A3865" s="33"/>
      <c r="B3865" s="33"/>
      <c r="C3865" s="119"/>
      <c r="D3865" s="324"/>
      <c r="E3865" s="316"/>
      <c r="F3865" s="316"/>
      <c r="G3865" s="318"/>
      <c r="H3865" s="318"/>
      <c r="I3865" s="318"/>
      <c r="J3865" s="318"/>
      <c r="K3865" s="318"/>
      <c r="L3865" s="318"/>
      <c r="M3865" s="318"/>
      <c r="N3865" s="318"/>
      <c r="O3865" s="318"/>
      <c r="P3865" s="318"/>
    </row>
    <row r="3866" spans="1:16" ht="12.75">
      <c r="A3866" s="156"/>
      <c r="B3866" s="156"/>
      <c r="C3866" s="156"/>
      <c r="D3866" s="157"/>
      <c r="E3866" s="322"/>
      <c r="F3866" s="322"/>
      <c r="G3866" s="158"/>
      <c r="H3866" s="158"/>
      <c r="I3866" s="158"/>
      <c r="J3866" s="158"/>
      <c r="K3866" s="158"/>
      <c r="L3866" s="158"/>
      <c r="M3866" s="158"/>
      <c r="N3866" s="158"/>
      <c r="O3866" s="158"/>
      <c r="P3866" s="158"/>
    </row>
    <row r="3867" spans="1:16" ht="12.75">
      <c r="A3867" s="33"/>
      <c r="B3867" s="33"/>
      <c r="C3867" s="119"/>
      <c r="D3867" s="324"/>
      <c r="E3867" s="316"/>
      <c r="F3867" s="316"/>
      <c r="G3867" s="318"/>
      <c r="H3867" s="318"/>
      <c r="I3867" s="318"/>
      <c r="J3867" s="318"/>
      <c r="K3867" s="318"/>
      <c r="L3867" s="318"/>
      <c r="M3867" s="318"/>
      <c r="N3867" s="318"/>
      <c r="O3867" s="318"/>
      <c r="P3867" s="318"/>
    </row>
    <row r="3868" spans="1:16" ht="12.75">
      <c r="A3868" s="156"/>
      <c r="B3868" s="156"/>
      <c r="C3868" s="156"/>
      <c r="D3868" s="157"/>
      <c r="E3868" s="322"/>
      <c r="F3868" s="322"/>
      <c r="G3868" s="158"/>
      <c r="H3868" s="158"/>
      <c r="I3868" s="158"/>
      <c r="J3868" s="158"/>
      <c r="K3868" s="158"/>
      <c r="L3868" s="158"/>
      <c r="M3868" s="158"/>
      <c r="N3868" s="158"/>
      <c r="O3868" s="158"/>
      <c r="P3868" s="158"/>
    </row>
    <row r="3869" spans="1:16" ht="12.75">
      <c r="A3869" s="33"/>
      <c r="B3869" s="33"/>
      <c r="C3869" s="119"/>
      <c r="D3869" s="324"/>
      <c r="E3869" s="316"/>
      <c r="F3869" s="316"/>
      <c r="G3869" s="318"/>
      <c r="H3869" s="318"/>
      <c r="I3869" s="318"/>
      <c r="J3869" s="318"/>
      <c r="K3869" s="318"/>
      <c r="L3869" s="318"/>
      <c r="M3869" s="318"/>
      <c r="N3869" s="318"/>
      <c r="O3869" s="318"/>
      <c r="P3869" s="318"/>
    </row>
    <row r="3870" spans="1:16" ht="12.75">
      <c r="A3870" s="156"/>
      <c r="B3870" s="156"/>
      <c r="C3870" s="156"/>
      <c r="D3870" s="157"/>
      <c r="E3870" s="322"/>
      <c r="F3870" s="322"/>
      <c r="G3870" s="158"/>
      <c r="H3870" s="158"/>
      <c r="I3870" s="158"/>
      <c r="J3870" s="158"/>
      <c r="K3870" s="158"/>
      <c r="L3870" s="158"/>
      <c r="M3870" s="158"/>
      <c r="N3870" s="158"/>
      <c r="O3870" s="158"/>
      <c r="P3870" s="158"/>
    </row>
    <row r="3871" spans="1:16" ht="12.75">
      <c r="A3871" s="33"/>
      <c r="B3871" s="33"/>
      <c r="C3871" s="119"/>
      <c r="D3871" s="324"/>
      <c r="E3871" s="316"/>
      <c r="F3871" s="316"/>
      <c r="G3871" s="318"/>
      <c r="H3871" s="318"/>
      <c r="I3871" s="318"/>
      <c r="J3871" s="318"/>
      <c r="K3871" s="318"/>
      <c r="L3871" s="318"/>
      <c r="M3871" s="318"/>
      <c r="N3871" s="318"/>
      <c r="O3871" s="318"/>
      <c r="P3871" s="318"/>
    </row>
    <row r="3872" spans="1:16" ht="12.75">
      <c r="A3872" s="156"/>
      <c r="B3872" s="156"/>
      <c r="C3872" s="156"/>
      <c r="D3872" s="157"/>
      <c r="E3872" s="322"/>
      <c r="F3872" s="322"/>
      <c r="G3872" s="158"/>
      <c r="H3872" s="158"/>
      <c r="I3872" s="158"/>
      <c r="J3872" s="158"/>
      <c r="K3872" s="158"/>
      <c r="L3872" s="158"/>
      <c r="M3872" s="158"/>
      <c r="N3872" s="158"/>
      <c r="O3872" s="158"/>
      <c r="P3872" s="158"/>
    </row>
    <row r="3873" spans="1:16" ht="12.75">
      <c r="A3873" s="33"/>
      <c r="B3873" s="33"/>
      <c r="C3873" s="119"/>
      <c r="D3873" s="324"/>
      <c r="E3873" s="316"/>
      <c r="F3873" s="316"/>
      <c r="G3873" s="318"/>
      <c r="H3873" s="318"/>
      <c r="I3873" s="318"/>
      <c r="J3873" s="318"/>
      <c r="K3873" s="318"/>
      <c r="L3873" s="318"/>
      <c r="M3873" s="318"/>
      <c r="N3873" s="318"/>
      <c r="O3873" s="318"/>
      <c r="P3873" s="318"/>
    </row>
    <row r="3874" spans="1:16" ht="12.75">
      <c r="A3874" s="156"/>
      <c r="B3874" s="156"/>
      <c r="C3874" s="156"/>
      <c r="D3874" s="157"/>
      <c r="E3874" s="322"/>
      <c r="F3874" s="322"/>
      <c r="G3874" s="158"/>
      <c r="H3874" s="158"/>
      <c r="I3874" s="158"/>
      <c r="J3874" s="158"/>
      <c r="K3874" s="158"/>
      <c r="L3874" s="158"/>
      <c r="M3874" s="158"/>
      <c r="N3874" s="158"/>
      <c r="O3874" s="158"/>
      <c r="P3874" s="158"/>
    </row>
    <row r="3875" spans="1:16" ht="12.75">
      <c r="A3875" s="33"/>
      <c r="B3875" s="33"/>
      <c r="C3875" s="119"/>
      <c r="D3875" s="324"/>
      <c r="E3875" s="316"/>
      <c r="F3875" s="316"/>
      <c r="G3875" s="318"/>
      <c r="H3875" s="318"/>
      <c r="I3875" s="318"/>
      <c r="J3875" s="318"/>
      <c r="K3875" s="318"/>
      <c r="L3875" s="318"/>
      <c r="M3875" s="318"/>
      <c r="N3875" s="318"/>
      <c r="O3875" s="318"/>
      <c r="P3875" s="318"/>
    </row>
    <row r="3876" spans="1:16" ht="12.75">
      <c r="A3876" s="156"/>
      <c r="B3876" s="156"/>
      <c r="C3876" s="156"/>
      <c r="D3876" s="157"/>
      <c r="E3876" s="322"/>
      <c r="F3876" s="322"/>
      <c r="G3876" s="158"/>
      <c r="H3876" s="158"/>
      <c r="I3876" s="158"/>
      <c r="J3876" s="158"/>
      <c r="K3876" s="158"/>
      <c r="L3876" s="158"/>
      <c r="M3876" s="158"/>
      <c r="N3876" s="158"/>
      <c r="O3876" s="158"/>
      <c r="P3876" s="158"/>
    </row>
    <row r="3877" spans="1:16" ht="12.75">
      <c r="A3877" s="33"/>
      <c r="B3877" s="33"/>
      <c r="C3877" s="119"/>
      <c r="D3877" s="324"/>
      <c r="E3877" s="316"/>
      <c r="F3877" s="316"/>
      <c r="G3877" s="318"/>
      <c r="H3877" s="318"/>
      <c r="I3877" s="318"/>
      <c r="J3877" s="318"/>
      <c r="K3877" s="318"/>
      <c r="L3877" s="318"/>
      <c r="M3877" s="318"/>
      <c r="N3877" s="318"/>
      <c r="O3877" s="318"/>
      <c r="P3877" s="318"/>
    </row>
    <row r="3878" spans="1:16" ht="12.75">
      <c r="A3878" s="156"/>
      <c r="B3878" s="156"/>
      <c r="C3878" s="156"/>
      <c r="D3878" s="157"/>
      <c r="E3878" s="322"/>
      <c r="F3878" s="322"/>
      <c r="G3878" s="158"/>
      <c r="H3878" s="158"/>
      <c r="I3878" s="158"/>
      <c r="J3878" s="158"/>
      <c r="K3878" s="158"/>
      <c r="L3878" s="158"/>
      <c r="M3878" s="158"/>
      <c r="N3878" s="158"/>
      <c r="O3878" s="158"/>
      <c r="P3878" s="158"/>
    </row>
    <row r="3879" spans="1:16" ht="12.75">
      <c r="A3879" s="33"/>
      <c r="B3879" s="33"/>
      <c r="C3879" s="119"/>
      <c r="D3879" s="324"/>
      <c r="E3879" s="316"/>
      <c r="F3879" s="316"/>
      <c r="G3879" s="318"/>
      <c r="H3879" s="318"/>
      <c r="I3879" s="318"/>
      <c r="J3879" s="318"/>
      <c r="K3879" s="318"/>
      <c r="L3879" s="318"/>
      <c r="M3879" s="318"/>
      <c r="N3879" s="318"/>
      <c r="O3879" s="318"/>
      <c r="P3879" s="318"/>
    </row>
    <row r="3880" spans="1:16" ht="12.75">
      <c r="A3880" s="156"/>
      <c r="B3880" s="156"/>
      <c r="C3880" s="156"/>
      <c r="D3880" s="157"/>
      <c r="E3880" s="322"/>
      <c r="F3880" s="322"/>
      <c r="G3880" s="158"/>
      <c r="H3880" s="158"/>
      <c r="I3880" s="158"/>
      <c r="J3880" s="158"/>
      <c r="K3880" s="158"/>
      <c r="L3880" s="158"/>
      <c r="M3880" s="158"/>
      <c r="N3880" s="158"/>
      <c r="O3880" s="158"/>
      <c r="P3880" s="158"/>
    </row>
    <row r="3881" spans="1:16" ht="12.75">
      <c r="A3881" s="33"/>
      <c r="B3881" s="33"/>
      <c r="C3881" s="119"/>
      <c r="D3881" s="324"/>
      <c r="E3881" s="316"/>
      <c r="F3881" s="316"/>
      <c r="G3881" s="318"/>
      <c r="H3881" s="318"/>
      <c r="I3881" s="318"/>
      <c r="J3881" s="318"/>
      <c r="K3881" s="318"/>
      <c r="L3881" s="318"/>
      <c r="M3881" s="318"/>
      <c r="N3881" s="318"/>
      <c r="O3881" s="318"/>
      <c r="P3881" s="318"/>
    </row>
    <row r="3882" spans="1:16" ht="12.75">
      <c r="A3882" s="156"/>
      <c r="B3882" s="156"/>
      <c r="C3882" s="156"/>
      <c r="D3882" s="157"/>
      <c r="E3882" s="322"/>
      <c r="F3882" s="322"/>
      <c r="G3882" s="158"/>
      <c r="H3882" s="158"/>
      <c r="I3882" s="158"/>
      <c r="J3882" s="158"/>
      <c r="K3882" s="158"/>
      <c r="L3882" s="158"/>
      <c r="M3882" s="158"/>
      <c r="N3882" s="158"/>
      <c r="O3882" s="158"/>
      <c r="P3882" s="158"/>
    </row>
    <row r="3883" spans="1:16" ht="12.75">
      <c r="A3883" s="33"/>
      <c r="B3883" s="33"/>
      <c r="C3883" s="119"/>
      <c r="D3883" s="324"/>
      <c r="E3883" s="316"/>
      <c r="F3883" s="316"/>
      <c r="G3883" s="318"/>
      <c r="H3883" s="318"/>
      <c r="I3883" s="318"/>
      <c r="J3883" s="318"/>
      <c r="K3883" s="318"/>
      <c r="L3883" s="318"/>
      <c r="M3883" s="318"/>
      <c r="N3883" s="318"/>
      <c r="O3883" s="318"/>
      <c r="P3883" s="318"/>
    </row>
    <row r="3884" spans="1:16" ht="12.75">
      <c r="A3884" s="156"/>
      <c r="B3884" s="156"/>
      <c r="C3884" s="156"/>
      <c r="D3884" s="157"/>
      <c r="E3884" s="322"/>
      <c r="F3884" s="322"/>
      <c r="G3884" s="158"/>
      <c r="H3884" s="158"/>
      <c r="I3884" s="158"/>
      <c r="J3884" s="158"/>
      <c r="K3884" s="158"/>
      <c r="L3884" s="158"/>
      <c r="M3884" s="158"/>
      <c r="N3884" s="158"/>
      <c r="O3884" s="158"/>
      <c r="P3884" s="158"/>
    </row>
    <row r="3885" spans="1:16" ht="12.75">
      <c r="A3885" s="33"/>
      <c r="B3885" s="33"/>
      <c r="C3885" s="119"/>
      <c r="D3885" s="324"/>
      <c r="E3885" s="316"/>
      <c r="F3885" s="316"/>
      <c r="G3885" s="318"/>
      <c r="H3885" s="318"/>
      <c r="I3885" s="318"/>
      <c r="J3885" s="318"/>
      <c r="K3885" s="318"/>
      <c r="L3885" s="318"/>
      <c r="M3885" s="318"/>
      <c r="N3885" s="318"/>
      <c r="O3885" s="318"/>
      <c r="P3885" s="318"/>
    </row>
    <row r="3886" spans="1:16" ht="12.75">
      <c r="A3886" s="156"/>
      <c r="B3886" s="156"/>
      <c r="C3886" s="156"/>
      <c r="D3886" s="157"/>
      <c r="E3886" s="322"/>
      <c r="F3886" s="322"/>
      <c r="G3886" s="158"/>
      <c r="H3886" s="158"/>
      <c r="I3886" s="158"/>
      <c r="J3886" s="158"/>
      <c r="K3886" s="158"/>
      <c r="L3886" s="158"/>
      <c r="M3886" s="158"/>
      <c r="N3886" s="158"/>
      <c r="O3886" s="158"/>
      <c r="P3886" s="158"/>
    </row>
    <row r="3887" spans="1:16" ht="12.75">
      <c r="A3887" s="33"/>
      <c r="B3887" s="33"/>
      <c r="C3887" s="119"/>
      <c r="D3887" s="324"/>
      <c r="E3887" s="316"/>
      <c r="F3887" s="316"/>
      <c r="G3887" s="318"/>
      <c r="H3887" s="318"/>
      <c r="I3887" s="318"/>
      <c r="J3887" s="318"/>
      <c r="K3887" s="318"/>
      <c r="L3887" s="318"/>
      <c r="M3887" s="318"/>
      <c r="N3887" s="318"/>
      <c r="O3887" s="318"/>
      <c r="P3887" s="318"/>
    </row>
    <row r="3888" spans="1:16" ht="12.75">
      <c r="A3888" s="156"/>
      <c r="B3888" s="156"/>
      <c r="C3888" s="156"/>
      <c r="D3888" s="157"/>
      <c r="E3888" s="322"/>
      <c r="F3888" s="322"/>
      <c r="G3888" s="158"/>
      <c r="H3888" s="158"/>
      <c r="I3888" s="158"/>
      <c r="J3888" s="158"/>
      <c r="K3888" s="158"/>
      <c r="L3888" s="158"/>
      <c r="M3888" s="158"/>
      <c r="N3888" s="158"/>
      <c r="O3888" s="158"/>
      <c r="P3888" s="158"/>
    </row>
    <row r="3889" spans="1:16" ht="12.75">
      <c r="A3889" s="33"/>
      <c r="B3889" s="33"/>
      <c r="C3889" s="119"/>
      <c r="D3889" s="324"/>
      <c r="E3889" s="316"/>
      <c r="F3889" s="316"/>
      <c r="G3889" s="318"/>
      <c r="H3889" s="318"/>
      <c r="I3889" s="318"/>
      <c r="J3889" s="318"/>
      <c r="K3889" s="318"/>
      <c r="L3889" s="318"/>
      <c r="M3889" s="318"/>
      <c r="N3889" s="318"/>
      <c r="O3889" s="318"/>
      <c r="P3889" s="318"/>
    </row>
    <row r="3890" spans="1:16" ht="12.75">
      <c r="A3890" s="156"/>
      <c r="B3890" s="156"/>
      <c r="C3890" s="156"/>
      <c r="D3890" s="157"/>
      <c r="E3890" s="322"/>
      <c r="F3890" s="322"/>
      <c r="G3890" s="158"/>
      <c r="H3890" s="158"/>
      <c r="I3890" s="158"/>
      <c r="J3890" s="158"/>
      <c r="K3890" s="158"/>
      <c r="L3890" s="158"/>
      <c r="M3890" s="158"/>
      <c r="N3890" s="158"/>
      <c r="O3890" s="158"/>
      <c r="P3890" s="158"/>
    </row>
    <row r="3891" spans="1:16" ht="12.75">
      <c r="A3891" s="33"/>
      <c r="B3891" s="33"/>
      <c r="C3891" s="119"/>
      <c r="D3891" s="324"/>
      <c r="E3891" s="316"/>
      <c r="F3891" s="316"/>
      <c r="G3891" s="318"/>
      <c r="H3891" s="318"/>
      <c r="I3891" s="318"/>
      <c r="J3891" s="318"/>
      <c r="K3891" s="318"/>
      <c r="L3891" s="318"/>
      <c r="M3891" s="318"/>
      <c r="N3891" s="318"/>
      <c r="O3891" s="318"/>
      <c r="P3891" s="318"/>
    </row>
    <row r="3892" spans="1:16" ht="12.75">
      <c r="A3892" s="156"/>
      <c r="B3892" s="156"/>
      <c r="C3892" s="156"/>
      <c r="D3892" s="157"/>
      <c r="E3892" s="322"/>
      <c r="F3892" s="322"/>
      <c r="G3892" s="158"/>
      <c r="H3892" s="158"/>
      <c r="I3892" s="158"/>
      <c r="J3892" s="158"/>
      <c r="K3892" s="158"/>
      <c r="L3892" s="158"/>
      <c r="M3892" s="158"/>
      <c r="N3892" s="158"/>
      <c r="O3892" s="158"/>
      <c r="P3892" s="158"/>
    </row>
    <row r="3893" spans="1:16" ht="12.75">
      <c r="A3893" s="33"/>
      <c r="B3893" s="33"/>
      <c r="C3893" s="119"/>
      <c r="D3893" s="324"/>
      <c r="E3893" s="316"/>
      <c r="F3893" s="316"/>
      <c r="G3893" s="318"/>
      <c r="H3893" s="318"/>
      <c r="I3893" s="318"/>
      <c r="J3893" s="318"/>
      <c r="K3893" s="318"/>
      <c r="L3893" s="318"/>
      <c r="M3893" s="318"/>
      <c r="N3893" s="318"/>
      <c r="O3893" s="318"/>
      <c r="P3893" s="318"/>
    </row>
    <row r="3894" spans="1:16" ht="12.75">
      <c r="A3894" s="156"/>
      <c r="B3894" s="156"/>
      <c r="C3894" s="156"/>
      <c r="D3894" s="157"/>
      <c r="E3894" s="322"/>
      <c r="F3894" s="322"/>
      <c r="G3894" s="158"/>
      <c r="H3894" s="158"/>
      <c r="I3894" s="158"/>
      <c r="J3894" s="158"/>
      <c r="K3894" s="158"/>
      <c r="L3894" s="158"/>
      <c r="M3894" s="158"/>
      <c r="N3894" s="158"/>
      <c r="O3894" s="158"/>
      <c r="P3894" s="158"/>
    </row>
    <row r="3895" spans="1:16" ht="12.75">
      <c r="A3895" s="33"/>
      <c r="B3895" s="33"/>
      <c r="C3895" s="119"/>
      <c r="D3895" s="324"/>
      <c r="E3895" s="316"/>
      <c r="F3895" s="316"/>
      <c r="G3895" s="318"/>
      <c r="H3895" s="318"/>
      <c r="I3895" s="318"/>
      <c r="J3895" s="318"/>
      <c r="K3895" s="318"/>
      <c r="L3895" s="318"/>
      <c r="M3895" s="318"/>
      <c r="N3895" s="318"/>
      <c r="O3895" s="318"/>
      <c r="P3895" s="318"/>
    </row>
    <row r="3896" spans="1:16" ht="12.75">
      <c r="A3896" s="156"/>
      <c r="B3896" s="156"/>
      <c r="C3896" s="156"/>
      <c r="D3896" s="157"/>
      <c r="E3896" s="322"/>
      <c r="F3896" s="322"/>
      <c r="G3896" s="158"/>
      <c r="H3896" s="158"/>
      <c r="I3896" s="158"/>
      <c r="J3896" s="158"/>
      <c r="K3896" s="158"/>
      <c r="L3896" s="158"/>
      <c r="M3896" s="158"/>
      <c r="N3896" s="158"/>
      <c r="O3896" s="158"/>
      <c r="P3896" s="158"/>
    </row>
    <row r="3897" spans="1:16" ht="12.75">
      <c r="A3897" s="33"/>
      <c r="B3897" s="33"/>
      <c r="C3897" s="119"/>
      <c r="D3897" s="324"/>
      <c r="E3897" s="316"/>
      <c r="F3897" s="316"/>
      <c r="G3897" s="318"/>
      <c r="H3897" s="318"/>
      <c r="I3897" s="318"/>
      <c r="J3897" s="318"/>
      <c r="K3897" s="318"/>
      <c r="L3897" s="318"/>
      <c r="M3897" s="318"/>
      <c r="N3897" s="318"/>
      <c r="O3897" s="318"/>
      <c r="P3897" s="318"/>
    </row>
    <row r="3898" spans="1:16" ht="12.75">
      <c r="A3898" s="156"/>
      <c r="B3898" s="156"/>
      <c r="C3898" s="156"/>
      <c r="D3898" s="157"/>
      <c r="E3898" s="322"/>
      <c r="F3898" s="322"/>
      <c r="G3898" s="158"/>
      <c r="H3898" s="158"/>
      <c r="I3898" s="158"/>
      <c r="J3898" s="158"/>
      <c r="K3898" s="158"/>
      <c r="L3898" s="158"/>
      <c r="M3898" s="158"/>
      <c r="N3898" s="158"/>
      <c r="O3898" s="158"/>
      <c r="P3898" s="158"/>
    </row>
    <row r="3899" spans="1:16" ht="12.75">
      <c r="A3899" s="33"/>
      <c r="B3899" s="33"/>
      <c r="C3899" s="119"/>
      <c r="D3899" s="324"/>
      <c r="E3899" s="316"/>
      <c r="F3899" s="316"/>
      <c r="G3899" s="318"/>
      <c r="H3899" s="318"/>
      <c r="I3899" s="318"/>
      <c r="J3899" s="318"/>
      <c r="K3899" s="318"/>
      <c r="L3899" s="318"/>
      <c r="M3899" s="318"/>
      <c r="N3899" s="318"/>
      <c r="O3899" s="318"/>
      <c r="P3899" s="318"/>
    </row>
    <row r="3900" spans="1:16" ht="12.75">
      <c r="A3900" s="156"/>
      <c r="B3900" s="156"/>
      <c r="C3900" s="156"/>
      <c r="D3900" s="157"/>
      <c r="E3900" s="322"/>
      <c r="F3900" s="322"/>
      <c r="G3900" s="158"/>
      <c r="H3900" s="158"/>
      <c r="I3900" s="158"/>
      <c r="J3900" s="158"/>
      <c r="K3900" s="158"/>
      <c r="L3900" s="158"/>
      <c r="M3900" s="158"/>
      <c r="N3900" s="158"/>
      <c r="O3900" s="158"/>
      <c r="P3900" s="158"/>
    </row>
    <row r="3901" spans="1:16" ht="12.75">
      <c r="A3901" s="33"/>
      <c r="B3901" s="33"/>
      <c r="C3901" s="119"/>
      <c r="D3901" s="324"/>
      <c r="E3901" s="316"/>
      <c r="F3901" s="316"/>
      <c r="G3901" s="318"/>
      <c r="H3901" s="318"/>
      <c r="I3901" s="318"/>
      <c r="J3901" s="318"/>
      <c r="K3901" s="318"/>
      <c r="L3901" s="318"/>
      <c r="M3901" s="318"/>
      <c r="N3901" s="318"/>
      <c r="O3901" s="318"/>
      <c r="P3901" s="318"/>
    </row>
    <row r="3902" spans="1:16" ht="12.75">
      <c r="A3902" s="156"/>
      <c r="B3902" s="156"/>
      <c r="C3902" s="156"/>
      <c r="D3902" s="157"/>
      <c r="E3902" s="322"/>
      <c r="F3902" s="322"/>
      <c r="G3902" s="158"/>
      <c r="H3902" s="158"/>
      <c r="I3902" s="158"/>
      <c r="J3902" s="158"/>
      <c r="K3902" s="158"/>
      <c r="L3902" s="158"/>
      <c r="M3902" s="158"/>
      <c r="N3902" s="158"/>
      <c r="O3902" s="158"/>
      <c r="P3902" s="158"/>
    </row>
    <row r="3903" spans="1:16" ht="12.75">
      <c r="A3903" s="33"/>
      <c r="B3903" s="33"/>
      <c r="C3903" s="119"/>
      <c r="D3903" s="324"/>
      <c r="E3903" s="316"/>
      <c r="F3903" s="316"/>
      <c r="G3903" s="318"/>
      <c r="H3903" s="318"/>
      <c r="I3903" s="318"/>
      <c r="J3903" s="318"/>
      <c r="K3903" s="318"/>
      <c r="L3903" s="318"/>
      <c r="M3903" s="318"/>
      <c r="N3903" s="318"/>
      <c r="O3903" s="318"/>
      <c r="P3903" s="318"/>
    </row>
    <row r="3904" spans="1:16" ht="12.75">
      <c r="A3904" s="156"/>
      <c r="B3904" s="156"/>
      <c r="C3904" s="156"/>
      <c r="D3904" s="157"/>
      <c r="E3904" s="322"/>
      <c r="F3904" s="322"/>
      <c r="G3904" s="158"/>
      <c r="H3904" s="158"/>
      <c r="I3904" s="158"/>
      <c r="J3904" s="158"/>
      <c r="K3904" s="158"/>
      <c r="L3904" s="158"/>
      <c r="M3904" s="158"/>
      <c r="N3904" s="158"/>
      <c r="O3904" s="158"/>
      <c r="P3904" s="158"/>
    </row>
    <row r="3905" spans="1:16" ht="12.75">
      <c r="A3905" s="33"/>
      <c r="B3905" s="33"/>
      <c r="C3905" s="119"/>
      <c r="D3905" s="324"/>
      <c r="E3905" s="316"/>
      <c r="F3905" s="316"/>
      <c r="G3905" s="318"/>
      <c r="H3905" s="318"/>
      <c r="I3905" s="318"/>
      <c r="J3905" s="318"/>
      <c r="K3905" s="318"/>
      <c r="L3905" s="318"/>
      <c r="M3905" s="318"/>
      <c r="N3905" s="318"/>
      <c r="O3905" s="318"/>
      <c r="P3905" s="318"/>
    </row>
    <row r="3906" spans="1:16" ht="12.75">
      <c r="A3906" s="156"/>
      <c r="B3906" s="156"/>
      <c r="C3906" s="156"/>
      <c r="D3906" s="157"/>
      <c r="E3906" s="322"/>
      <c r="F3906" s="322"/>
      <c r="G3906" s="158"/>
      <c r="H3906" s="158"/>
      <c r="I3906" s="158"/>
      <c r="J3906" s="158"/>
      <c r="K3906" s="158"/>
      <c r="L3906" s="158"/>
      <c r="M3906" s="158"/>
      <c r="N3906" s="158"/>
      <c r="O3906" s="158"/>
      <c r="P3906" s="158"/>
    </row>
    <row r="3907" spans="1:16" ht="12.75">
      <c r="A3907" s="33"/>
      <c r="B3907" s="33"/>
      <c r="C3907" s="119"/>
      <c r="D3907" s="324"/>
      <c r="E3907" s="316"/>
      <c r="F3907" s="316"/>
      <c r="G3907" s="318"/>
      <c r="H3907" s="318"/>
      <c r="I3907" s="318"/>
      <c r="J3907" s="318"/>
      <c r="K3907" s="318"/>
      <c r="L3907" s="318"/>
      <c r="M3907" s="318"/>
      <c r="N3907" s="318"/>
      <c r="O3907" s="318"/>
      <c r="P3907" s="318"/>
    </row>
    <row r="3908" spans="1:16" ht="12.75">
      <c r="A3908" s="156"/>
      <c r="B3908" s="156"/>
      <c r="C3908" s="156"/>
      <c r="D3908" s="157"/>
      <c r="E3908" s="322"/>
      <c r="F3908" s="322"/>
      <c r="G3908" s="158"/>
      <c r="H3908" s="158"/>
      <c r="I3908" s="158"/>
      <c r="J3908" s="158"/>
      <c r="K3908" s="158"/>
      <c r="L3908" s="158"/>
      <c r="M3908" s="158"/>
      <c r="N3908" s="158"/>
      <c r="O3908" s="158"/>
      <c r="P3908" s="158"/>
    </row>
    <row r="3909" spans="1:16" ht="12.75">
      <c r="A3909" s="33"/>
      <c r="B3909" s="33"/>
      <c r="C3909" s="119"/>
      <c r="D3909" s="324"/>
      <c r="E3909" s="316"/>
      <c r="F3909" s="316"/>
      <c r="G3909" s="318"/>
      <c r="H3909" s="318"/>
      <c r="I3909" s="318"/>
      <c r="J3909" s="318"/>
      <c r="K3909" s="318"/>
      <c r="L3909" s="318"/>
      <c r="M3909" s="318"/>
      <c r="N3909" s="318"/>
      <c r="O3909" s="318"/>
      <c r="P3909" s="318"/>
    </row>
    <row r="3910" spans="1:16" ht="12.75">
      <c r="A3910" s="156"/>
      <c r="B3910" s="156"/>
      <c r="C3910" s="156"/>
      <c r="D3910" s="157"/>
      <c r="E3910" s="322"/>
      <c r="F3910" s="322"/>
      <c r="G3910" s="158"/>
      <c r="H3910" s="158"/>
      <c r="I3910" s="158"/>
      <c r="J3910" s="158"/>
      <c r="K3910" s="158"/>
      <c r="L3910" s="158"/>
      <c r="M3910" s="158"/>
      <c r="N3910" s="158"/>
      <c r="O3910" s="158"/>
      <c r="P3910" s="158"/>
    </row>
    <row r="3911" spans="1:16" ht="12.75">
      <c r="A3911" s="33"/>
      <c r="B3911" s="33"/>
      <c r="C3911" s="119"/>
      <c r="D3911" s="324"/>
      <c r="E3911" s="316"/>
      <c r="F3911" s="316"/>
      <c r="G3911" s="318"/>
      <c r="H3911" s="318"/>
      <c r="I3911" s="318"/>
      <c r="J3911" s="318"/>
      <c r="K3911" s="318"/>
      <c r="L3911" s="318"/>
      <c r="M3911" s="318"/>
      <c r="N3911" s="318"/>
      <c r="O3911" s="318"/>
      <c r="P3911" s="318"/>
    </row>
    <row r="3912" spans="1:16" ht="12.75">
      <c r="A3912" s="156"/>
      <c r="B3912" s="156"/>
      <c r="C3912" s="156"/>
      <c r="D3912" s="157"/>
      <c r="E3912" s="322"/>
      <c r="F3912" s="322"/>
      <c r="G3912" s="158"/>
      <c r="H3912" s="158"/>
      <c r="I3912" s="158"/>
      <c r="J3912" s="158"/>
      <c r="K3912" s="158"/>
      <c r="L3912" s="158"/>
      <c r="M3912" s="158"/>
      <c r="N3912" s="158"/>
      <c r="O3912" s="158"/>
      <c r="P3912" s="158"/>
    </row>
    <row r="3913" spans="1:16" ht="12.75">
      <c r="A3913" s="33"/>
      <c r="B3913" s="33"/>
      <c r="C3913" s="119"/>
      <c r="D3913" s="324"/>
      <c r="E3913" s="316"/>
      <c r="F3913" s="316"/>
      <c r="G3913" s="318"/>
      <c r="H3913" s="318"/>
      <c r="I3913" s="318"/>
      <c r="J3913" s="318"/>
      <c r="K3913" s="318"/>
      <c r="L3913" s="318"/>
      <c r="M3913" s="318"/>
      <c r="N3913" s="318"/>
      <c r="O3913" s="318"/>
      <c r="P3913" s="318"/>
    </row>
    <row r="3914" spans="1:16" ht="12.75">
      <c r="A3914" s="156"/>
      <c r="B3914" s="156"/>
      <c r="C3914" s="156"/>
      <c r="D3914" s="157"/>
      <c r="E3914" s="322"/>
      <c r="F3914" s="322"/>
      <c r="G3914" s="158"/>
      <c r="H3914" s="158"/>
      <c r="I3914" s="158"/>
      <c r="J3914" s="158"/>
      <c r="K3914" s="158"/>
      <c r="L3914" s="158"/>
      <c r="M3914" s="158"/>
      <c r="N3914" s="158"/>
      <c r="O3914" s="158"/>
      <c r="P3914" s="158"/>
    </row>
    <row r="3915" spans="1:16" ht="12.75">
      <c r="A3915" s="33"/>
      <c r="B3915" s="33"/>
      <c r="C3915" s="119"/>
      <c r="D3915" s="324"/>
      <c r="E3915" s="316"/>
      <c r="F3915" s="316"/>
      <c r="G3915" s="318"/>
      <c r="H3915" s="318"/>
      <c r="I3915" s="318"/>
      <c r="J3915" s="318"/>
      <c r="K3915" s="318"/>
      <c r="L3915" s="318"/>
      <c r="M3915" s="318"/>
      <c r="N3915" s="318"/>
      <c r="O3915" s="318"/>
      <c r="P3915" s="318"/>
    </row>
    <row r="3916" spans="1:16" ht="12.75">
      <c r="A3916" s="156"/>
      <c r="B3916" s="156"/>
      <c r="C3916" s="156"/>
      <c r="D3916" s="157"/>
      <c r="E3916" s="322"/>
      <c r="F3916" s="322"/>
      <c r="G3916" s="158"/>
      <c r="H3916" s="158"/>
      <c r="I3916" s="158"/>
      <c r="J3916" s="158"/>
      <c r="K3916" s="158"/>
      <c r="L3916" s="158"/>
      <c r="M3916" s="158"/>
      <c r="N3916" s="158"/>
      <c r="O3916" s="158"/>
      <c r="P3916" s="158"/>
    </row>
    <row r="3917" spans="1:16" ht="12.75">
      <c r="A3917" s="33"/>
      <c r="B3917" s="33"/>
      <c r="C3917" s="119"/>
      <c r="D3917" s="324"/>
      <c r="E3917" s="316"/>
      <c r="F3917" s="316"/>
      <c r="G3917" s="318"/>
      <c r="H3917" s="318"/>
      <c r="I3917" s="318"/>
      <c r="J3917" s="318"/>
      <c r="K3917" s="318"/>
      <c r="L3917" s="318"/>
      <c r="M3917" s="318"/>
      <c r="N3917" s="318"/>
      <c r="O3917" s="318"/>
      <c r="P3917" s="318"/>
    </row>
    <row r="3918" spans="1:16" ht="12.75">
      <c r="A3918" s="156"/>
      <c r="B3918" s="156"/>
      <c r="C3918" s="156"/>
      <c r="D3918" s="157"/>
      <c r="E3918" s="322"/>
      <c r="F3918" s="322"/>
      <c r="G3918" s="158"/>
      <c r="H3918" s="158"/>
      <c r="I3918" s="158"/>
      <c r="J3918" s="158"/>
      <c r="K3918" s="158"/>
      <c r="L3918" s="158"/>
      <c r="M3918" s="158"/>
      <c r="N3918" s="158"/>
      <c r="O3918" s="158"/>
      <c r="P3918" s="158"/>
    </row>
    <row r="3919" spans="1:16" ht="12.75">
      <c r="A3919" s="33"/>
      <c r="B3919" s="33"/>
      <c r="C3919" s="119"/>
      <c r="D3919" s="324"/>
      <c r="E3919" s="316"/>
      <c r="F3919" s="316"/>
      <c r="G3919" s="318"/>
      <c r="H3919" s="318"/>
      <c r="I3919" s="318"/>
      <c r="J3919" s="318"/>
      <c r="K3919" s="318"/>
      <c r="L3919" s="318"/>
      <c r="M3919" s="318"/>
      <c r="N3919" s="318"/>
      <c r="O3919" s="318"/>
      <c r="P3919" s="318"/>
    </row>
    <row r="3920" spans="1:16" ht="12.75">
      <c r="A3920" s="156"/>
      <c r="B3920" s="156"/>
      <c r="C3920" s="156"/>
      <c r="D3920" s="157"/>
      <c r="E3920" s="322"/>
      <c r="F3920" s="322"/>
      <c r="G3920" s="158"/>
      <c r="H3920" s="158"/>
      <c r="I3920" s="158"/>
      <c r="J3920" s="158"/>
      <c r="K3920" s="158"/>
      <c r="L3920" s="158"/>
      <c r="M3920" s="158"/>
      <c r="N3920" s="158"/>
      <c r="O3920" s="158"/>
      <c r="P3920" s="158"/>
    </row>
    <row r="3921" spans="1:16" ht="12.75">
      <c r="A3921" s="33"/>
      <c r="B3921" s="33"/>
      <c r="C3921" s="119"/>
      <c r="D3921" s="324"/>
      <c r="E3921" s="316"/>
      <c r="F3921" s="316"/>
      <c r="G3921" s="318"/>
      <c r="H3921" s="318"/>
      <c r="I3921" s="318"/>
      <c r="J3921" s="318"/>
      <c r="K3921" s="318"/>
      <c r="L3921" s="318"/>
      <c r="M3921" s="318"/>
      <c r="N3921" s="318"/>
      <c r="O3921" s="318"/>
      <c r="P3921" s="318"/>
    </row>
    <row r="3922" spans="1:16" ht="12.75">
      <c r="A3922" s="156"/>
      <c r="B3922" s="156"/>
      <c r="C3922" s="156"/>
      <c r="D3922" s="157"/>
      <c r="E3922" s="322"/>
      <c r="F3922" s="322"/>
      <c r="G3922" s="158"/>
      <c r="H3922" s="158"/>
      <c r="I3922" s="158"/>
      <c r="J3922" s="158"/>
      <c r="K3922" s="158"/>
      <c r="L3922" s="158"/>
      <c r="M3922" s="158"/>
      <c r="N3922" s="158"/>
      <c r="O3922" s="158"/>
      <c r="P3922" s="158"/>
    </row>
    <row r="3923" spans="1:16" ht="12.75">
      <c r="A3923" s="33"/>
      <c r="B3923" s="33"/>
      <c r="C3923" s="119"/>
      <c r="D3923" s="324"/>
      <c r="E3923" s="316"/>
      <c r="F3923" s="316"/>
      <c r="G3923" s="318"/>
      <c r="H3923" s="318"/>
      <c r="I3923" s="318"/>
      <c r="J3923" s="318"/>
      <c r="K3923" s="318"/>
      <c r="L3923" s="318"/>
      <c r="M3923" s="318"/>
      <c r="N3923" s="318"/>
      <c r="O3923" s="318"/>
      <c r="P3923" s="318"/>
    </row>
    <row r="3924" spans="1:16" ht="12.75">
      <c r="A3924" s="156"/>
      <c r="B3924" s="156"/>
      <c r="C3924" s="156"/>
      <c r="D3924" s="157"/>
      <c r="E3924" s="322"/>
      <c r="F3924" s="322"/>
      <c r="G3924" s="158"/>
      <c r="H3924" s="158"/>
      <c r="I3924" s="158"/>
      <c r="J3924" s="158"/>
      <c r="K3924" s="158"/>
      <c r="L3924" s="158"/>
      <c r="M3924" s="158"/>
      <c r="N3924" s="158"/>
      <c r="O3924" s="158"/>
      <c r="P3924" s="158"/>
    </row>
    <row r="3925" spans="1:16" ht="12.75">
      <c r="A3925" s="33"/>
      <c r="B3925" s="33"/>
      <c r="C3925" s="119"/>
      <c r="D3925" s="324"/>
      <c r="E3925" s="316"/>
      <c r="F3925" s="316"/>
      <c r="G3925" s="318"/>
      <c r="H3925" s="318"/>
      <c r="I3925" s="318"/>
      <c r="J3925" s="318"/>
      <c r="K3925" s="318"/>
      <c r="L3925" s="318"/>
      <c r="M3925" s="318"/>
      <c r="N3925" s="318"/>
      <c r="O3925" s="318"/>
      <c r="P3925" s="318"/>
    </row>
    <row r="3926" spans="1:16" ht="12.75">
      <c r="A3926" s="156"/>
      <c r="B3926" s="156"/>
      <c r="C3926" s="156"/>
      <c r="D3926" s="157"/>
      <c r="E3926" s="322"/>
      <c r="F3926" s="322"/>
      <c r="G3926" s="158"/>
      <c r="H3926" s="158"/>
      <c r="I3926" s="158"/>
      <c r="J3926" s="158"/>
      <c r="K3926" s="158"/>
      <c r="L3926" s="158"/>
      <c r="M3926" s="158"/>
      <c r="N3926" s="158"/>
      <c r="O3926" s="158"/>
      <c r="P3926" s="158"/>
    </row>
    <row r="3927" spans="1:16" ht="12.75">
      <c r="A3927" s="33"/>
      <c r="B3927" s="33"/>
      <c r="C3927" s="119"/>
      <c r="D3927" s="324"/>
      <c r="E3927" s="316"/>
      <c r="F3927" s="316"/>
      <c r="G3927" s="318"/>
      <c r="H3927" s="318"/>
      <c r="I3927" s="318"/>
      <c r="J3927" s="318"/>
      <c r="K3927" s="318"/>
      <c r="L3927" s="318"/>
      <c r="M3927" s="318"/>
      <c r="N3927" s="318"/>
      <c r="O3927" s="318"/>
      <c r="P3927" s="318"/>
    </row>
    <row r="3928" spans="1:16" ht="12.75">
      <c r="A3928" s="156"/>
      <c r="B3928" s="156"/>
      <c r="C3928" s="156"/>
      <c r="D3928" s="157"/>
      <c r="E3928" s="322"/>
      <c r="F3928" s="322"/>
      <c r="G3928" s="158"/>
      <c r="H3928" s="158"/>
      <c r="I3928" s="158"/>
      <c r="J3928" s="158"/>
      <c r="K3928" s="158"/>
      <c r="L3928" s="158"/>
      <c r="M3928" s="158"/>
      <c r="N3928" s="158"/>
      <c r="O3928" s="158"/>
      <c r="P3928" s="158"/>
    </row>
    <row r="3929" spans="1:16" ht="12.75">
      <c r="A3929" s="33"/>
      <c r="B3929" s="33"/>
      <c r="C3929" s="119"/>
      <c r="D3929" s="324"/>
      <c r="E3929" s="316"/>
      <c r="F3929" s="316"/>
      <c r="G3929" s="318"/>
      <c r="H3929" s="318"/>
      <c r="I3929" s="318"/>
      <c r="J3929" s="318"/>
      <c r="K3929" s="318"/>
      <c r="L3929" s="318"/>
      <c r="M3929" s="318"/>
      <c r="N3929" s="318"/>
      <c r="O3929" s="318"/>
      <c r="P3929" s="318"/>
    </row>
    <row r="3930" spans="1:16" ht="12.75">
      <c r="A3930" s="156"/>
      <c r="B3930" s="156"/>
      <c r="C3930" s="156"/>
      <c r="D3930" s="157"/>
      <c r="E3930" s="322"/>
      <c r="F3930" s="322"/>
      <c r="G3930" s="158"/>
      <c r="H3930" s="158"/>
      <c r="I3930" s="158"/>
      <c r="J3930" s="158"/>
      <c r="K3930" s="158"/>
      <c r="L3930" s="158"/>
      <c r="M3930" s="158"/>
      <c r="N3930" s="158"/>
      <c r="O3930" s="158"/>
      <c r="P3930" s="158"/>
    </row>
    <row r="3931" spans="1:16" ht="12.75">
      <c r="A3931" s="33"/>
      <c r="B3931" s="33"/>
      <c r="C3931" s="119"/>
      <c r="D3931" s="324"/>
      <c r="E3931" s="316"/>
      <c r="F3931" s="316"/>
      <c r="G3931" s="318"/>
      <c r="H3931" s="318"/>
      <c r="I3931" s="318"/>
      <c r="J3931" s="318"/>
      <c r="K3931" s="318"/>
      <c r="L3931" s="318"/>
      <c r="M3931" s="318"/>
      <c r="N3931" s="318"/>
      <c r="O3931" s="318"/>
      <c r="P3931" s="318"/>
    </row>
    <row r="3932" spans="1:16" ht="12.75">
      <c r="A3932" s="156"/>
      <c r="B3932" s="156"/>
      <c r="C3932" s="156"/>
      <c r="D3932" s="157"/>
      <c r="E3932" s="322"/>
      <c r="F3932" s="322"/>
      <c r="G3932" s="158"/>
      <c r="H3932" s="158"/>
      <c r="I3932" s="158"/>
      <c r="J3932" s="158"/>
      <c r="K3932" s="158"/>
      <c r="L3932" s="158"/>
      <c r="M3932" s="158"/>
      <c r="N3932" s="158"/>
      <c r="O3932" s="158"/>
      <c r="P3932" s="158"/>
    </row>
    <row r="3933" spans="1:16" ht="12.75">
      <c r="A3933" s="33"/>
      <c r="B3933" s="33"/>
      <c r="C3933" s="119"/>
      <c r="D3933" s="324"/>
      <c r="E3933" s="316"/>
      <c r="F3933" s="316"/>
      <c r="G3933" s="318"/>
      <c r="H3933" s="318"/>
      <c r="I3933" s="318"/>
      <c r="J3933" s="318"/>
      <c r="K3933" s="318"/>
      <c r="L3933" s="318"/>
      <c r="M3933" s="318"/>
      <c r="N3933" s="318"/>
      <c r="O3933" s="318"/>
      <c r="P3933" s="318"/>
    </row>
    <row r="3934" spans="1:16" ht="12.75">
      <c r="A3934" s="156"/>
      <c r="B3934" s="156"/>
      <c r="C3934" s="156"/>
      <c r="D3934" s="157"/>
      <c r="E3934" s="322"/>
      <c r="F3934" s="322"/>
      <c r="G3934" s="158"/>
      <c r="H3934" s="158"/>
      <c r="I3934" s="158"/>
      <c r="J3934" s="158"/>
      <c r="K3934" s="158"/>
      <c r="L3934" s="158"/>
      <c r="M3934" s="158"/>
      <c r="N3934" s="158"/>
      <c r="O3934" s="158"/>
      <c r="P3934" s="158"/>
    </row>
    <row r="3935" spans="1:16" ht="12.75">
      <c r="A3935" s="33"/>
      <c r="B3935" s="33"/>
      <c r="C3935" s="119"/>
      <c r="D3935" s="324"/>
      <c r="E3935" s="316"/>
      <c r="F3935" s="316"/>
      <c r="G3935" s="318"/>
      <c r="H3935" s="318"/>
      <c r="I3935" s="318"/>
      <c r="J3935" s="318"/>
      <c r="K3935" s="318"/>
      <c r="L3935" s="318"/>
      <c r="M3935" s="318"/>
      <c r="N3935" s="318"/>
      <c r="O3935" s="318"/>
      <c r="P3935" s="318"/>
    </row>
    <row r="3936" spans="1:16" ht="12.75">
      <c r="A3936" s="156"/>
      <c r="B3936" s="156"/>
      <c r="C3936" s="156"/>
      <c r="D3936" s="157"/>
      <c r="E3936" s="322"/>
      <c r="F3936" s="322"/>
      <c r="G3936" s="158"/>
      <c r="H3936" s="158"/>
      <c r="I3936" s="158"/>
      <c r="J3936" s="158"/>
      <c r="K3936" s="158"/>
      <c r="L3936" s="158"/>
      <c r="M3936" s="158"/>
      <c r="N3936" s="158"/>
      <c r="O3936" s="158"/>
      <c r="P3936" s="158"/>
    </row>
    <row r="3937" spans="1:16" ht="12.75">
      <c r="A3937" s="33"/>
      <c r="B3937" s="33"/>
      <c r="C3937" s="119"/>
      <c r="D3937" s="324"/>
      <c r="E3937" s="316"/>
      <c r="F3937" s="316"/>
      <c r="G3937" s="318"/>
      <c r="H3937" s="318"/>
      <c r="I3937" s="318"/>
      <c r="J3937" s="318"/>
      <c r="K3937" s="318"/>
      <c r="L3937" s="318"/>
      <c r="M3937" s="318"/>
      <c r="N3937" s="318"/>
      <c r="O3937" s="318"/>
      <c r="P3937" s="318"/>
    </row>
    <row r="3938" spans="1:16" ht="12.75">
      <c r="A3938" s="156"/>
      <c r="B3938" s="156"/>
      <c r="C3938" s="156"/>
      <c r="D3938" s="157"/>
      <c r="E3938" s="322"/>
      <c r="F3938" s="322"/>
      <c r="G3938" s="158"/>
      <c r="H3938" s="158"/>
      <c r="I3938" s="158"/>
      <c r="J3938" s="158"/>
      <c r="K3938" s="158"/>
      <c r="L3938" s="158"/>
      <c r="M3938" s="158"/>
      <c r="N3938" s="158"/>
      <c r="O3938" s="158"/>
      <c r="P3938" s="158"/>
    </row>
    <row r="3939" spans="1:16" ht="12.75">
      <c r="A3939" s="33"/>
      <c r="B3939" s="33"/>
      <c r="C3939" s="119"/>
      <c r="D3939" s="324"/>
      <c r="E3939" s="316"/>
      <c r="F3939" s="316"/>
      <c r="G3939" s="318"/>
      <c r="H3939" s="318"/>
      <c r="I3939" s="318"/>
      <c r="J3939" s="318"/>
      <c r="K3939" s="318"/>
      <c r="L3939" s="318"/>
      <c r="M3939" s="318"/>
      <c r="N3939" s="318"/>
      <c r="O3939" s="318"/>
      <c r="P3939" s="318"/>
    </row>
    <row r="3940" spans="1:16" ht="12.75">
      <c r="A3940" s="156"/>
      <c r="B3940" s="156"/>
      <c r="C3940" s="156"/>
      <c r="D3940" s="157"/>
      <c r="E3940" s="322"/>
      <c r="F3940" s="322"/>
      <c r="G3940" s="158"/>
      <c r="H3940" s="158"/>
      <c r="I3940" s="158"/>
      <c r="J3940" s="158"/>
      <c r="K3940" s="158"/>
      <c r="L3940" s="158"/>
      <c r="M3940" s="158"/>
      <c r="N3940" s="158"/>
      <c r="O3940" s="158"/>
      <c r="P3940" s="158"/>
    </row>
    <row r="3941" spans="1:16" ht="12.75">
      <c r="A3941" s="33"/>
      <c r="B3941" s="33"/>
      <c r="C3941" s="119"/>
      <c r="D3941" s="324"/>
      <c r="E3941" s="316"/>
      <c r="F3941" s="316"/>
      <c r="G3941" s="318"/>
      <c r="H3941" s="318"/>
      <c r="I3941" s="318"/>
      <c r="J3941" s="318"/>
      <c r="K3941" s="318"/>
      <c r="L3941" s="318"/>
      <c r="M3941" s="318"/>
      <c r="N3941" s="318"/>
      <c r="O3941" s="318"/>
      <c r="P3941" s="318"/>
    </row>
    <row r="3942" spans="1:16" ht="12.75">
      <c r="A3942" s="156"/>
      <c r="B3942" s="156"/>
      <c r="C3942" s="156"/>
      <c r="D3942" s="157"/>
      <c r="E3942" s="322"/>
      <c r="F3942" s="322"/>
      <c r="G3942" s="158"/>
      <c r="H3942" s="158"/>
      <c r="I3942" s="158"/>
      <c r="J3942" s="158"/>
      <c r="K3942" s="158"/>
      <c r="L3942" s="158"/>
      <c r="M3942" s="158"/>
      <c r="N3942" s="158"/>
      <c r="O3942" s="158"/>
      <c r="P3942" s="158"/>
    </row>
    <row r="3943" spans="1:16" ht="12.75">
      <c r="A3943" s="33"/>
      <c r="B3943" s="33"/>
      <c r="C3943" s="119"/>
      <c r="D3943" s="324"/>
      <c r="E3943" s="316"/>
      <c r="F3943" s="316"/>
      <c r="G3943" s="318"/>
      <c r="H3943" s="318"/>
      <c r="I3943" s="318"/>
      <c r="J3943" s="318"/>
      <c r="K3943" s="318"/>
      <c r="L3943" s="318"/>
      <c r="M3943" s="318"/>
      <c r="N3943" s="318"/>
      <c r="O3943" s="318"/>
      <c r="P3943" s="318"/>
    </row>
    <row r="3944" spans="1:16" ht="12.75">
      <c r="A3944" s="156"/>
      <c r="B3944" s="156"/>
      <c r="C3944" s="156"/>
      <c r="D3944" s="157"/>
      <c r="E3944" s="322"/>
      <c r="F3944" s="322"/>
      <c r="G3944" s="158"/>
      <c r="H3944" s="158"/>
      <c r="I3944" s="158"/>
      <c r="J3944" s="158"/>
      <c r="K3944" s="158"/>
      <c r="L3944" s="158"/>
      <c r="M3944" s="158"/>
      <c r="N3944" s="158"/>
      <c r="O3944" s="158"/>
      <c r="P3944" s="158"/>
    </row>
    <row r="3945" spans="1:16" ht="12.75">
      <c r="A3945" s="33"/>
      <c r="B3945" s="33"/>
      <c r="C3945" s="119"/>
      <c r="D3945" s="324"/>
      <c r="E3945" s="316"/>
      <c r="F3945" s="316"/>
      <c r="G3945" s="318"/>
      <c r="H3945" s="318"/>
      <c r="I3945" s="318"/>
      <c r="J3945" s="318"/>
      <c r="K3945" s="318"/>
      <c r="L3945" s="318"/>
      <c r="M3945" s="318"/>
      <c r="N3945" s="318"/>
      <c r="O3945" s="318"/>
      <c r="P3945" s="318"/>
    </row>
    <row r="3946" spans="1:16" ht="12.75">
      <c r="A3946" s="156"/>
      <c r="B3946" s="156"/>
      <c r="C3946" s="156"/>
      <c r="D3946" s="157"/>
      <c r="E3946" s="322"/>
      <c r="F3946" s="322"/>
      <c r="G3946" s="158"/>
      <c r="H3946" s="158"/>
      <c r="I3946" s="158"/>
      <c r="J3946" s="158"/>
      <c r="K3946" s="158"/>
      <c r="L3946" s="158"/>
      <c r="M3946" s="158"/>
      <c r="N3946" s="158"/>
      <c r="O3946" s="158"/>
      <c r="P3946" s="158"/>
    </row>
    <row r="3947" spans="1:16" ht="12.75">
      <c r="A3947" s="33"/>
      <c r="B3947" s="33"/>
      <c r="C3947" s="119"/>
      <c r="D3947" s="324"/>
      <c r="E3947" s="316"/>
      <c r="F3947" s="316"/>
      <c r="G3947" s="318"/>
      <c r="H3947" s="318"/>
      <c r="I3947" s="318"/>
      <c r="J3947" s="318"/>
      <c r="K3947" s="318"/>
      <c r="L3947" s="318"/>
      <c r="M3947" s="318"/>
      <c r="N3947" s="318"/>
      <c r="O3947" s="318"/>
      <c r="P3947" s="318"/>
    </row>
    <row r="3948" spans="1:16" ht="12.75">
      <c r="A3948" s="156"/>
      <c r="B3948" s="156"/>
      <c r="C3948" s="156"/>
      <c r="D3948" s="157"/>
      <c r="E3948" s="322"/>
      <c r="F3948" s="322"/>
      <c r="G3948" s="158"/>
      <c r="H3948" s="158"/>
      <c r="I3948" s="158"/>
      <c r="J3948" s="158"/>
      <c r="K3948" s="158"/>
      <c r="L3948" s="158"/>
      <c r="M3948" s="158"/>
      <c r="N3948" s="158"/>
      <c r="O3948" s="158"/>
      <c r="P3948" s="158"/>
    </row>
    <row r="3949" spans="1:16" ht="12.75">
      <c r="A3949" s="33"/>
      <c r="B3949" s="33"/>
      <c r="C3949" s="119"/>
      <c r="D3949" s="324"/>
      <c r="E3949" s="316"/>
      <c r="F3949" s="316"/>
      <c r="G3949" s="318"/>
      <c r="H3949" s="318"/>
      <c r="I3949" s="318"/>
      <c r="J3949" s="318"/>
      <c r="K3949" s="318"/>
      <c r="L3949" s="318"/>
      <c r="M3949" s="318"/>
      <c r="N3949" s="318"/>
      <c r="O3949" s="318"/>
      <c r="P3949" s="318"/>
    </row>
    <row r="3950" spans="1:16" ht="12.75">
      <c r="A3950" s="156"/>
      <c r="B3950" s="156"/>
      <c r="C3950" s="156"/>
      <c r="D3950" s="157"/>
      <c r="E3950" s="322"/>
      <c r="F3950" s="322"/>
      <c r="G3950" s="158"/>
      <c r="H3950" s="158"/>
      <c r="I3950" s="158"/>
      <c r="J3950" s="158"/>
      <c r="K3950" s="158"/>
      <c r="L3950" s="158"/>
      <c r="M3950" s="158"/>
      <c r="N3950" s="158"/>
      <c r="O3950" s="158"/>
      <c r="P3950" s="158"/>
    </row>
    <row r="3951" spans="1:16" ht="12.75">
      <c r="A3951" s="33"/>
      <c r="B3951" s="33"/>
      <c r="C3951" s="119"/>
      <c r="D3951" s="324"/>
      <c r="E3951" s="316"/>
      <c r="F3951" s="316"/>
      <c r="G3951" s="318"/>
      <c r="H3951" s="318"/>
      <c r="I3951" s="318"/>
      <c r="J3951" s="318"/>
      <c r="K3951" s="318"/>
      <c r="L3951" s="318"/>
      <c r="M3951" s="318"/>
      <c r="N3951" s="318"/>
      <c r="O3951" s="318"/>
      <c r="P3951" s="318"/>
    </row>
    <row r="3952" spans="1:16" ht="12.75">
      <c r="A3952" s="156"/>
      <c r="B3952" s="156"/>
      <c r="C3952" s="156"/>
      <c r="D3952" s="157"/>
      <c r="E3952" s="322"/>
      <c r="F3952" s="322"/>
      <c r="G3952" s="158"/>
      <c r="H3952" s="158"/>
      <c r="I3952" s="158"/>
      <c r="J3952" s="158"/>
      <c r="K3952" s="158"/>
      <c r="L3952" s="158"/>
      <c r="M3952" s="158"/>
      <c r="N3952" s="158"/>
      <c r="O3952" s="158"/>
      <c r="P3952" s="158"/>
    </row>
    <row r="3953" spans="1:16" ht="12.75">
      <c r="A3953" s="33"/>
      <c r="B3953" s="33"/>
      <c r="C3953" s="119"/>
      <c r="D3953" s="324"/>
      <c r="E3953" s="316"/>
      <c r="F3953" s="316"/>
      <c r="G3953" s="318"/>
      <c r="H3953" s="318"/>
      <c r="I3953" s="318"/>
      <c r="J3953" s="318"/>
      <c r="K3953" s="318"/>
      <c r="L3953" s="318"/>
      <c r="M3953" s="318"/>
      <c r="N3953" s="318"/>
      <c r="O3953" s="318"/>
      <c r="P3953" s="318"/>
    </row>
    <row r="3954" spans="1:16" ht="12.75">
      <c r="A3954" s="156"/>
      <c r="B3954" s="156"/>
      <c r="C3954" s="156"/>
      <c r="D3954" s="157"/>
      <c r="E3954" s="322"/>
      <c r="F3954" s="322"/>
      <c r="G3954" s="158"/>
      <c r="H3954" s="158"/>
      <c r="I3954" s="158"/>
      <c r="J3954" s="158"/>
      <c r="K3954" s="158"/>
      <c r="L3954" s="158"/>
      <c r="M3954" s="158"/>
      <c r="N3954" s="158"/>
      <c r="O3954" s="158"/>
      <c r="P3954" s="158"/>
    </row>
    <row r="3955" spans="1:16" ht="12.75">
      <c r="A3955" s="33"/>
      <c r="B3955" s="33"/>
      <c r="C3955" s="119"/>
      <c r="D3955" s="324"/>
      <c r="E3955" s="316"/>
      <c r="F3955" s="316"/>
      <c r="G3955" s="318"/>
      <c r="H3955" s="318"/>
      <c r="I3955" s="318"/>
      <c r="J3955" s="318"/>
      <c r="K3955" s="318"/>
      <c r="L3955" s="318"/>
      <c r="M3955" s="318"/>
      <c r="N3955" s="318"/>
      <c r="O3955" s="318"/>
      <c r="P3955" s="318"/>
    </row>
    <row r="3956" spans="1:16" ht="12.75">
      <c r="A3956" s="156"/>
      <c r="B3956" s="156"/>
      <c r="C3956" s="156"/>
      <c r="D3956" s="157"/>
      <c r="E3956" s="322"/>
      <c r="F3956" s="322"/>
      <c r="G3956" s="158"/>
      <c r="H3956" s="158"/>
      <c r="I3956" s="158"/>
      <c r="J3956" s="158"/>
      <c r="K3956" s="158"/>
      <c r="L3956" s="158"/>
      <c r="M3956" s="158"/>
      <c r="N3956" s="158"/>
      <c r="O3956" s="158"/>
      <c r="P3956" s="158"/>
    </row>
    <row r="3957" spans="1:16" ht="12.75">
      <c r="A3957" s="33"/>
      <c r="B3957" s="33"/>
      <c r="C3957" s="119"/>
      <c r="D3957" s="324"/>
      <c r="E3957" s="316"/>
      <c r="F3957" s="316"/>
      <c r="G3957" s="318"/>
      <c r="H3957" s="318"/>
      <c r="I3957" s="318"/>
      <c r="J3957" s="318"/>
      <c r="K3957" s="318"/>
      <c r="L3957" s="318"/>
      <c r="M3957" s="318"/>
      <c r="N3957" s="318"/>
      <c r="O3957" s="318"/>
      <c r="P3957" s="318"/>
    </row>
    <row r="3958" spans="1:16" ht="12.75">
      <c r="A3958" s="156"/>
      <c r="B3958" s="156"/>
      <c r="C3958" s="156"/>
      <c r="D3958" s="157"/>
      <c r="E3958" s="322"/>
      <c r="F3958" s="322"/>
      <c r="G3958" s="158"/>
      <c r="H3958" s="158"/>
      <c r="I3958" s="158"/>
      <c r="J3958" s="158"/>
      <c r="K3958" s="158"/>
      <c r="L3958" s="158"/>
      <c r="M3958" s="158"/>
      <c r="N3958" s="158"/>
      <c r="O3958" s="158"/>
      <c r="P3958" s="158"/>
    </row>
    <row r="3959" spans="1:16" ht="12.75">
      <c r="A3959" s="33"/>
      <c r="B3959" s="33"/>
      <c r="C3959" s="119"/>
      <c r="D3959" s="324"/>
      <c r="E3959" s="316"/>
      <c r="F3959" s="316"/>
      <c r="G3959" s="318"/>
      <c r="H3959" s="318"/>
      <c r="I3959" s="318"/>
      <c r="J3959" s="318"/>
      <c r="K3959" s="318"/>
      <c r="L3959" s="318"/>
      <c r="M3959" s="318"/>
      <c r="N3959" s="318"/>
      <c r="O3959" s="318"/>
      <c r="P3959" s="318"/>
    </row>
    <row r="3960" spans="1:16" ht="12.75">
      <c r="A3960" s="156"/>
      <c r="B3960" s="156"/>
      <c r="C3960" s="156"/>
      <c r="D3960" s="157"/>
      <c r="E3960" s="322"/>
      <c r="F3960" s="322"/>
      <c r="G3960" s="158"/>
      <c r="H3960" s="158"/>
      <c r="I3960" s="158"/>
      <c r="J3960" s="158"/>
      <c r="K3960" s="158"/>
      <c r="L3960" s="158"/>
      <c r="M3960" s="158"/>
      <c r="N3960" s="158"/>
      <c r="O3960" s="158"/>
      <c r="P3960" s="158"/>
    </row>
    <row r="3961" spans="1:16" ht="12.75">
      <c r="A3961" s="33"/>
      <c r="B3961" s="33"/>
      <c r="C3961" s="119"/>
      <c r="D3961" s="324"/>
      <c r="E3961" s="316"/>
      <c r="F3961" s="316"/>
      <c r="G3961" s="318"/>
      <c r="H3961" s="318"/>
      <c r="I3961" s="318"/>
      <c r="J3961" s="318"/>
      <c r="K3961" s="318"/>
      <c r="L3961" s="318"/>
      <c r="M3961" s="318"/>
      <c r="N3961" s="318"/>
      <c r="O3961" s="318"/>
      <c r="P3961" s="318"/>
    </row>
    <row r="3962" spans="1:16" ht="12.75">
      <c r="A3962" s="156"/>
      <c r="B3962" s="156"/>
      <c r="C3962" s="156"/>
      <c r="D3962" s="157"/>
      <c r="E3962" s="322"/>
      <c r="F3962" s="322"/>
      <c r="G3962" s="158"/>
      <c r="H3962" s="158"/>
      <c r="I3962" s="158"/>
      <c r="J3962" s="158"/>
      <c r="K3962" s="158"/>
      <c r="L3962" s="158"/>
      <c r="M3962" s="158"/>
      <c r="N3962" s="158"/>
      <c r="O3962" s="158"/>
      <c r="P3962" s="158"/>
    </row>
    <row r="3963" spans="1:16" ht="12.75">
      <c r="A3963" s="33"/>
      <c r="B3963" s="33"/>
      <c r="C3963" s="119"/>
      <c r="D3963" s="324"/>
      <c r="E3963" s="316"/>
      <c r="F3963" s="316"/>
      <c r="G3963" s="318"/>
      <c r="H3963" s="318"/>
      <c r="I3963" s="318"/>
      <c r="J3963" s="318"/>
      <c r="K3963" s="318"/>
      <c r="L3963" s="318"/>
      <c r="M3963" s="318"/>
      <c r="N3963" s="318"/>
      <c r="O3963" s="318"/>
      <c r="P3963" s="318"/>
    </row>
    <row r="3964" spans="1:16" ht="12.75">
      <c r="A3964" s="156"/>
      <c r="B3964" s="156"/>
      <c r="C3964" s="156"/>
      <c r="D3964" s="157"/>
      <c r="E3964" s="322"/>
      <c r="F3964" s="322"/>
      <c r="G3964" s="158"/>
      <c r="H3964" s="158"/>
      <c r="I3964" s="158"/>
      <c r="J3964" s="158"/>
      <c r="K3964" s="158"/>
      <c r="L3964" s="158"/>
      <c r="M3964" s="158"/>
      <c r="N3964" s="158"/>
      <c r="O3964" s="158"/>
      <c r="P3964" s="158"/>
    </row>
    <row r="3965" spans="1:16" ht="12.75">
      <c r="A3965" s="33"/>
      <c r="B3965" s="33"/>
      <c r="C3965" s="119"/>
      <c r="D3965" s="324"/>
      <c r="E3965" s="316"/>
      <c r="F3965" s="316"/>
      <c r="G3965" s="318"/>
      <c r="H3965" s="318"/>
      <c r="I3965" s="318"/>
      <c r="J3965" s="318"/>
      <c r="K3965" s="318"/>
      <c r="L3965" s="318"/>
      <c r="M3965" s="318"/>
      <c r="N3965" s="318"/>
      <c r="O3965" s="318"/>
      <c r="P3965" s="318"/>
    </row>
    <row r="3966" spans="1:16" ht="12.75">
      <c r="A3966" s="156"/>
      <c r="B3966" s="156"/>
      <c r="C3966" s="156"/>
      <c r="D3966" s="157"/>
      <c r="E3966" s="322"/>
      <c r="F3966" s="322"/>
      <c r="G3966" s="158"/>
      <c r="H3966" s="158"/>
      <c r="I3966" s="158"/>
      <c r="J3966" s="158"/>
      <c r="K3966" s="158"/>
      <c r="L3966" s="158"/>
      <c r="M3966" s="158"/>
      <c r="N3966" s="158"/>
      <c r="O3966" s="158"/>
      <c r="P3966" s="158"/>
    </row>
    <row r="3967" spans="1:16" ht="12.75">
      <c r="A3967" s="33"/>
      <c r="B3967" s="33"/>
      <c r="C3967" s="119"/>
      <c r="D3967" s="324"/>
      <c r="E3967" s="316"/>
      <c r="F3967" s="316"/>
      <c r="G3967" s="318"/>
      <c r="H3967" s="318"/>
      <c r="I3967" s="318"/>
      <c r="J3967" s="318"/>
      <c r="K3967" s="318"/>
      <c r="L3967" s="318"/>
      <c r="M3967" s="318"/>
      <c r="N3967" s="318"/>
      <c r="O3967" s="318"/>
      <c r="P3967" s="318"/>
    </row>
    <row r="3968" spans="1:16" ht="12.75">
      <c r="A3968" s="156"/>
      <c r="B3968" s="156"/>
      <c r="C3968" s="156"/>
      <c r="D3968" s="157"/>
      <c r="E3968" s="322"/>
      <c r="F3968" s="322"/>
      <c r="G3968" s="158"/>
      <c r="H3968" s="158"/>
      <c r="I3968" s="158"/>
      <c r="J3968" s="158"/>
      <c r="K3968" s="158"/>
      <c r="L3968" s="158"/>
      <c r="M3968" s="158"/>
      <c r="N3968" s="158"/>
      <c r="O3968" s="158"/>
      <c r="P3968" s="158"/>
    </row>
    <row r="3969" spans="1:16" ht="12.75">
      <c r="A3969" s="33"/>
      <c r="B3969" s="33"/>
      <c r="C3969" s="119"/>
      <c r="D3969" s="324"/>
      <c r="E3969" s="316"/>
      <c r="F3969" s="316"/>
      <c r="G3969" s="318"/>
      <c r="H3969" s="318"/>
      <c r="I3969" s="318"/>
      <c r="J3969" s="318"/>
      <c r="K3969" s="318"/>
      <c r="L3969" s="318"/>
      <c r="M3969" s="318"/>
      <c r="N3969" s="318"/>
      <c r="O3969" s="318"/>
      <c r="P3969" s="318"/>
    </row>
    <row r="3970" spans="1:16" ht="12.75">
      <c r="A3970" s="156"/>
      <c r="B3970" s="156"/>
      <c r="C3970" s="156"/>
      <c r="D3970" s="157"/>
      <c r="E3970" s="322"/>
      <c r="F3970" s="322"/>
      <c r="G3970" s="158"/>
      <c r="H3970" s="158"/>
      <c r="I3970" s="158"/>
      <c r="J3970" s="158"/>
      <c r="K3970" s="158"/>
      <c r="L3970" s="158"/>
      <c r="M3970" s="158"/>
      <c r="N3970" s="158"/>
      <c r="O3970" s="158"/>
      <c r="P3970" s="158"/>
    </row>
    <row r="3971" spans="1:16" ht="12.75">
      <c r="A3971" s="33"/>
      <c r="B3971" s="33"/>
      <c r="C3971" s="119"/>
      <c r="D3971" s="324"/>
      <c r="E3971" s="316"/>
      <c r="F3971" s="316"/>
      <c r="G3971" s="318"/>
      <c r="H3971" s="318"/>
      <c r="I3971" s="318"/>
      <c r="J3971" s="318"/>
      <c r="K3971" s="318"/>
      <c r="L3971" s="318"/>
      <c r="M3971" s="318"/>
      <c r="N3971" s="318"/>
      <c r="O3971" s="318"/>
      <c r="P3971" s="318"/>
    </row>
    <row r="3972" spans="1:16" ht="12.75">
      <c r="A3972" s="156"/>
      <c r="B3972" s="156"/>
      <c r="C3972" s="156"/>
      <c r="D3972" s="157"/>
      <c r="E3972" s="322"/>
      <c r="F3972" s="322"/>
      <c r="G3972" s="158"/>
      <c r="H3972" s="158"/>
      <c r="I3972" s="158"/>
      <c r="J3972" s="158"/>
      <c r="K3972" s="158"/>
      <c r="L3972" s="158"/>
      <c r="M3972" s="158"/>
      <c r="N3972" s="158"/>
      <c r="O3972" s="158"/>
      <c r="P3972" s="158"/>
    </row>
    <row r="3973" spans="1:16" ht="12.75">
      <c r="A3973" s="33"/>
      <c r="B3973" s="33"/>
      <c r="C3973" s="119"/>
      <c r="D3973" s="324"/>
      <c r="E3973" s="316"/>
      <c r="F3973" s="316"/>
      <c r="G3973" s="318"/>
      <c r="H3973" s="318"/>
      <c r="I3973" s="318"/>
      <c r="J3973" s="318"/>
      <c r="K3973" s="318"/>
      <c r="L3973" s="318"/>
      <c r="M3973" s="318"/>
      <c r="N3973" s="318"/>
      <c r="O3973" s="318"/>
      <c r="P3973" s="318"/>
    </row>
    <row r="3974" spans="1:16" ht="12.75">
      <c r="A3974" s="156"/>
      <c r="B3974" s="156"/>
      <c r="C3974" s="156"/>
      <c r="D3974" s="157"/>
      <c r="E3974" s="322"/>
      <c r="F3974" s="322"/>
      <c r="G3974" s="158"/>
      <c r="H3974" s="158"/>
      <c r="I3974" s="158"/>
      <c r="J3974" s="158"/>
      <c r="K3974" s="158"/>
      <c r="L3974" s="158"/>
      <c r="M3974" s="158"/>
      <c r="N3974" s="158"/>
      <c r="O3974" s="158"/>
      <c r="P3974" s="158"/>
    </row>
    <row r="3975" spans="1:16" ht="12.75">
      <c r="A3975" s="33"/>
      <c r="B3975" s="33"/>
      <c r="C3975" s="119"/>
      <c r="D3975" s="324"/>
      <c r="E3975" s="316"/>
      <c r="F3975" s="316"/>
      <c r="G3975" s="318"/>
      <c r="H3975" s="318"/>
      <c r="I3975" s="318"/>
      <c r="J3975" s="318"/>
      <c r="K3975" s="318"/>
      <c r="L3975" s="318"/>
      <c r="M3975" s="318"/>
      <c r="N3975" s="318"/>
      <c r="O3975" s="318"/>
      <c r="P3975" s="318"/>
    </row>
    <row r="3976" spans="1:16" ht="12.75">
      <c r="A3976" s="156"/>
      <c r="B3976" s="156"/>
      <c r="C3976" s="156"/>
      <c r="D3976" s="157"/>
      <c r="E3976" s="322"/>
      <c r="F3976" s="322"/>
      <c r="G3976" s="158"/>
      <c r="H3976" s="158"/>
      <c r="I3976" s="158"/>
      <c r="J3976" s="158"/>
      <c r="K3976" s="158"/>
      <c r="L3976" s="158"/>
      <c r="M3976" s="158"/>
      <c r="N3976" s="158"/>
      <c r="O3976" s="158"/>
      <c r="P3976" s="158"/>
    </row>
    <row r="3977" spans="1:16" ht="12.75">
      <c r="A3977" s="33"/>
      <c r="B3977" s="33"/>
      <c r="C3977" s="119"/>
      <c r="D3977" s="324"/>
      <c r="E3977" s="316"/>
      <c r="F3977" s="316"/>
      <c r="G3977" s="318"/>
      <c r="H3977" s="318"/>
      <c r="I3977" s="318"/>
      <c r="J3977" s="318"/>
      <c r="K3977" s="318"/>
      <c r="L3977" s="318"/>
      <c r="M3977" s="318"/>
      <c r="N3977" s="318"/>
      <c r="O3977" s="318"/>
      <c r="P3977" s="318"/>
    </row>
    <row r="3978" spans="1:16" ht="12.75">
      <c r="A3978" s="156"/>
      <c r="B3978" s="156"/>
      <c r="C3978" s="156"/>
      <c r="D3978" s="157"/>
      <c r="E3978" s="322"/>
      <c r="F3978" s="322"/>
      <c r="G3978" s="158"/>
      <c r="H3978" s="158"/>
      <c r="I3978" s="158"/>
      <c r="J3978" s="158"/>
      <c r="K3978" s="158"/>
      <c r="L3978" s="158"/>
      <c r="M3978" s="158"/>
      <c r="N3978" s="158"/>
      <c r="O3978" s="158"/>
      <c r="P3978" s="158"/>
    </row>
    <row r="3979" spans="1:16" ht="12.75">
      <c r="A3979" s="33"/>
      <c r="B3979" s="33"/>
      <c r="C3979" s="119"/>
      <c r="D3979" s="324"/>
      <c r="E3979" s="316"/>
      <c r="F3979" s="316"/>
      <c r="G3979" s="318"/>
      <c r="H3979" s="318"/>
      <c r="I3979" s="318"/>
      <c r="J3979" s="318"/>
      <c r="K3979" s="318"/>
      <c r="L3979" s="318"/>
      <c r="M3979" s="318"/>
      <c r="N3979" s="318"/>
      <c r="O3979" s="318"/>
      <c r="P3979" s="318"/>
    </row>
    <row r="3980" spans="1:16" ht="12.75">
      <c r="A3980" s="156"/>
      <c r="B3980" s="156"/>
      <c r="C3980" s="156"/>
      <c r="D3980" s="157"/>
      <c r="E3980" s="322"/>
      <c r="F3980" s="322"/>
      <c r="G3980" s="158"/>
      <c r="H3980" s="158"/>
      <c r="I3980" s="158"/>
      <c r="J3980" s="158"/>
      <c r="K3980" s="158"/>
      <c r="L3980" s="158"/>
      <c r="M3980" s="158"/>
      <c r="N3980" s="158"/>
      <c r="O3980" s="158"/>
      <c r="P3980" s="158"/>
    </row>
    <row r="3981" spans="1:16" ht="12.75">
      <c r="A3981" s="33"/>
      <c r="B3981" s="33"/>
      <c r="C3981" s="119"/>
      <c r="D3981" s="324"/>
      <c r="E3981" s="316"/>
      <c r="F3981" s="316"/>
      <c r="G3981" s="318"/>
      <c r="H3981" s="318"/>
      <c r="I3981" s="318"/>
      <c r="J3981" s="318"/>
      <c r="K3981" s="318"/>
      <c r="L3981" s="318"/>
      <c r="M3981" s="318"/>
      <c r="N3981" s="318"/>
      <c r="O3981" s="318"/>
      <c r="P3981" s="318"/>
    </row>
    <row r="3982" spans="1:16" ht="12.75">
      <c r="A3982" s="156"/>
      <c r="B3982" s="156"/>
      <c r="C3982" s="156"/>
      <c r="D3982" s="157"/>
      <c r="E3982" s="322"/>
      <c r="F3982" s="322"/>
      <c r="G3982" s="158"/>
      <c r="H3982" s="158"/>
      <c r="I3982" s="158"/>
      <c r="J3982" s="158"/>
      <c r="K3982" s="158"/>
      <c r="L3982" s="158"/>
      <c r="M3982" s="158"/>
      <c r="N3982" s="158"/>
      <c r="O3982" s="158"/>
      <c r="P3982" s="158"/>
    </row>
    <row r="3983" spans="1:16" ht="12.75">
      <c r="A3983" s="33"/>
      <c r="B3983" s="33"/>
      <c r="C3983" s="119"/>
      <c r="D3983" s="324"/>
      <c r="E3983" s="316"/>
      <c r="F3983" s="316"/>
      <c r="G3983" s="318"/>
      <c r="H3983" s="318"/>
      <c r="I3983" s="318"/>
      <c r="J3983" s="318"/>
      <c r="K3983" s="318"/>
      <c r="L3983" s="318"/>
      <c r="M3983" s="318"/>
      <c r="N3983" s="318"/>
      <c r="O3983" s="318"/>
      <c r="P3983" s="318"/>
    </row>
    <row r="3984" spans="1:16" ht="12.75">
      <c r="A3984" s="156"/>
      <c r="B3984" s="156"/>
      <c r="C3984" s="156"/>
      <c r="D3984" s="157"/>
      <c r="E3984" s="322"/>
      <c r="F3984" s="322"/>
      <c r="G3984" s="158"/>
      <c r="H3984" s="158"/>
      <c r="I3984" s="158"/>
      <c r="J3984" s="158"/>
      <c r="K3984" s="158"/>
      <c r="L3984" s="158"/>
      <c r="M3984" s="158"/>
      <c r="N3984" s="158"/>
      <c r="O3984" s="158"/>
      <c r="P3984" s="158"/>
    </row>
    <row r="3985" spans="1:16" ht="12.75">
      <c r="A3985" s="33"/>
      <c r="B3985" s="33"/>
      <c r="C3985" s="119"/>
      <c r="D3985" s="324"/>
      <c r="E3985" s="316"/>
      <c r="F3985" s="316"/>
      <c r="G3985" s="318"/>
      <c r="H3985" s="318"/>
      <c r="I3985" s="318"/>
      <c r="J3985" s="318"/>
      <c r="K3985" s="318"/>
      <c r="L3985" s="318"/>
      <c r="M3985" s="318"/>
      <c r="N3985" s="318"/>
      <c r="O3985" s="318"/>
      <c r="P3985" s="318"/>
    </row>
    <row r="3986" spans="1:16" ht="12.75">
      <c r="A3986" s="156"/>
      <c r="B3986" s="156"/>
      <c r="C3986" s="156"/>
      <c r="D3986" s="157"/>
      <c r="E3986" s="322"/>
      <c r="F3986" s="322"/>
      <c r="G3986" s="158"/>
      <c r="H3986" s="158"/>
      <c r="I3986" s="158"/>
      <c r="J3986" s="158"/>
      <c r="K3986" s="158"/>
      <c r="L3986" s="158"/>
      <c r="M3986" s="158"/>
      <c r="N3986" s="158"/>
      <c r="O3986" s="158"/>
      <c r="P3986" s="158"/>
    </row>
    <row r="3987" spans="1:16" ht="12.75">
      <c r="A3987" s="33"/>
      <c r="B3987" s="33"/>
      <c r="C3987" s="119"/>
      <c r="D3987" s="324"/>
      <c r="E3987" s="316"/>
      <c r="F3987" s="316"/>
      <c r="G3987" s="318"/>
      <c r="H3987" s="318"/>
      <c r="I3987" s="318"/>
      <c r="J3987" s="318"/>
      <c r="K3987" s="318"/>
      <c r="L3987" s="318"/>
      <c r="M3987" s="318"/>
      <c r="N3987" s="318"/>
      <c r="O3987" s="318"/>
      <c r="P3987" s="318"/>
    </row>
    <row r="3988" spans="1:16" ht="12.75">
      <c r="A3988" s="156"/>
      <c r="B3988" s="156"/>
      <c r="C3988" s="156"/>
      <c r="D3988" s="157"/>
      <c r="E3988" s="322"/>
      <c r="F3988" s="322"/>
      <c r="G3988" s="158"/>
      <c r="H3988" s="158"/>
      <c r="I3988" s="158"/>
      <c r="J3988" s="158"/>
      <c r="K3988" s="158"/>
      <c r="L3988" s="158"/>
      <c r="M3988" s="158"/>
      <c r="N3988" s="158"/>
      <c r="O3988" s="158"/>
      <c r="P3988" s="158"/>
    </row>
    <row r="3989" spans="1:16" ht="12.75">
      <c r="A3989" s="33"/>
      <c r="B3989" s="33"/>
      <c r="C3989" s="119"/>
      <c r="D3989" s="324"/>
      <c r="E3989" s="316"/>
      <c r="F3989" s="316"/>
      <c r="G3989" s="318"/>
      <c r="H3989" s="318"/>
      <c r="I3989" s="318"/>
      <c r="J3989" s="318"/>
      <c r="K3989" s="318"/>
      <c r="L3989" s="318"/>
      <c r="M3989" s="318"/>
      <c r="N3989" s="318"/>
      <c r="O3989" s="318"/>
      <c r="P3989" s="318"/>
    </row>
    <row r="3990" spans="1:16" ht="12.75">
      <c r="A3990" s="156"/>
      <c r="B3990" s="156"/>
      <c r="C3990" s="156"/>
      <c r="D3990" s="157"/>
      <c r="E3990" s="322"/>
      <c r="F3990" s="322"/>
      <c r="G3990" s="158"/>
      <c r="H3990" s="158"/>
      <c r="I3990" s="158"/>
      <c r="J3990" s="158"/>
      <c r="K3990" s="158"/>
      <c r="L3990" s="158"/>
      <c r="M3990" s="158"/>
      <c r="N3990" s="158"/>
      <c r="O3990" s="158"/>
      <c r="P3990" s="158"/>
    </row>
    <row r="3991" spans="1:16" ht="12.75">
      <c r="A3991" s="33"/>
      <c r="B3991" s="33"/>
      <c r="C3991" s="119"/>
      <c r="D3991" s="324"/>
      <c r="E3991" s="316"/>
      <c r="F3991" s="316"/>
      <c r="G3991" s="318"/>
      <c r="H3991" s="318"/>
      <c r="I3991" s="318"/>
      <c r="J3991" s="318"/>
      <c r="K3991" s="318"/>
      <c r="L3991" s="318"/>
      <c r="M3991" s="318"/>
      <c r="N3991" s="318"/>
      <c r="O3991" s="318"/>
      <c r="P3991" s="318"/>
    </row>
    <row r="3992" spans="1:16" ht="12.75">
      <c r="A3992" s="156"/>
      <c r="B3992" s="156"/>
      <c r="C3992" s="156"/>
      <c r="D3992" s="157"/>
      <c r="E3992" s="322"/>
      <c r="F3992" s="322"/>
      <c r="G3992" s="158"/>
      <c r="H3992" s="158"/>
      <c r="I3992" s="158"/>
      <c r="J3992" s="158"/>
      <c r="K3992" s="158"/>
      <c r="L3992" s="158"/>
      <c r="M3992" s="158"/>
      <c r="N3992" s="158"/>
      <c r="O3992" s="158"/>
      <c r="P3992" s="158"/>
    </row>
    <row r="3993" spans="1:16" ht="12.75">
      <c r="A3993" s="33"/>
      <c r="B3993" s="33"/>
      <c r="C3993" s="119"/>
      <c r="D3993" s="324"/>
      <c r="E3993" s="316"/>
      <c r="F3993" s="316"/>
      <c r="G3993" s="318"/>
      <c r="H3993" s="318"/>
      <c r="I3993" s="318"/>
      <c r="J3993" s="318"/>
      <c r="K3993" s="318"/>
      <c r="L3993" s="318"/>
      <c r="M3993" s="318"/>
      <c r="N3993" s="318"/>
      <c r="O3993" s="318"/>
      <c r="P3993" s="318"/>
    </row>
    <row r="3994" spans="1:16" ht="12.75">
      <c r="A3994" s="156"/>
      <c r="B3994" s="156"/>
      <c r="C3994" s="156"/>
      <c r="D3994" s="157"/>
      <c r="E3994" s="322"/>
      <c r="F3994" s="322"/>
      <c r="G3994" s="158"/>
      <c r="H3994" s="158"/>
      <c r="I3994" s="158"/>
      <c r="J3994" s="158"/>
      <c r="K3994" s="158"/>
      <c r="L3994" s="158"/>
      <c r="M3994" s="158"/>
      <c r="N3994" s="158"/>
      <c r="O3994" s="158"/>
      <c r="P3994" s="158"/>
    </row>
    <row r="3995" spans="1:16" ht="12.75">
      <c r="A3995" s="33"/>
      <c r="B3995" s="33"/>
      <c r="C3995" s="119"/>
      <c r="D3995" s="324"/>
      <c r="E3995" s="316"/>
      <c r="F3995" s="316"/>
      <c r="G3995" s="318"/>
      <c r="H3995" s="318"/>
      <c r="I3995" s="318"/>
      <c r="J3995" s="318"/>
      <c r="K3995" s="318"/>
      <c r="L3995" s="318"/>
      <c r="M3995" s="318"/>
      <c r="N3995" s="318"/>
      <c r="O3995" s="318"/>
      <c r="P3995" s="318"/>
    </row>
    <row r="3996" spans="1:16" ht="12.75">
      <c r="A3996" s="156"/>
      <c r="B3996" s="156"/>
      <c r="C3996" s="156"/>
      <c r="D3996" s="157"/>
      <c r="E3996" s="322"/>
      <c r="F3996" s="322"/>
      <c r="G3996" s="158"/>
      <c r="H3996" s="158"/>
      <c r="I3996" s="158"/>
      <c r="J3996" s="158"/>
      <c r="K3996" s="158"/>
      <c r="L3996" s="158"/>
      <c r="M3996" s="158"/>
      <c r="N3996" s="158"/>
      <c r="O3996" s="158"/>
      <c r="P3996" s="158"/>
    </row>
    <row r="3997" spans="1:16" ht="12.75">
      <c r="A3997" s="33"/>
      <c r="B3997" s="33"/>
      <c r="C3997" s="119"/>
      <c r="D3997" s="324"/>
      <c r="E3997" s="316"/>
      <c r="F3997" s="316"/>
      <c r="G3997" s="318"/>
      <c r="H3997" s="318"/>
      <c r="I3997" s="318"/>
      <c r="J3997" s="318"/>
      <c r="K3997" s="318"/>
      <c r="L3997" s="318"/>
      <c r="M3997" s="318"/>
      <c r="N3997" s="318"/>
      <c r="O3997" s="318"/>
      <c r="P3997" s="318"/>
    </row>
    <row r="3998" spans="1:16" ht="12.75">
      <c r="A3998" s="156"/>
      <c r="B3998" s="156"/>
      <c r="C3998" s="156"/>
      <c r="D3998" s="157"/>
      <c r="E3998" s="322"/>
      <c r="F3998" s="322"/>
      <c r="G3998" s="158"/>
      <c r="H3998" s="158"/>
      <c r="I3998" s="158"/>
      <c r="J3998" s="158"/>
      <c r="K3998" s="158"/>
      <c r="L3998" s="158"/>
      <c r="M3998" s="158"/>
      <c r="N3998" s="158"/>
      <c r="O3998" s="158"/>
      <c r="P3998" s="158"/>
    </row>
    <row r="3999" spans="1:16" ht="12.75">
      <c r="A3999" s="33"/>
      <c r="B3999" s="33"/>
      <c r="C3999" s="119"/>
      <c r="D3999" s="324"/>
      <c r="E3999" s="316"/>
      <c r="F3999" s="316"/>
      <c r="G3999" s="318"/>
      <c r="H3999" s="318"/>
      <c r="I3999" s="318"/>
      <c r="J3999" s="318"/>
      <c r="K3999" s="318"/>
      <c r="L3999" s="318"/>
      <c r="M3999" s="318"/>
      <c r="N3999" s="318"/>
      <c r="O3999" s="318"/>
      <c r="P3999" s="318"/>
    </row>
    <row r="4000" spans="1:16" ht="12.75">
      <c r="A4000" s="156"/>
      <c r="B4000" s="156"/>
      <c r="C4000" s="156"/>
      <c r="D4000" s="157"/>
      <c r="E4000" s="322"/>
      <c r="F4000" s="322"/>
      <c r="G4000" s="158"/>
      <c r="H4000" s="158"/>
      <c r="I4000" s="158"/>
      <c r="J4000" s="158"/>
      <c r="K4000" s="158"/>
      <c r="L4000" s="158"/>
      <c r="M4000" s="158"/>
      <c r="N4000" s="158"/>
      <c r="O4000" s="158"/>
      <c r="P4000" s="158"/>
    </row>
    <row r="4001" spans="1:16" ht="12.75">
      <c r="A4001" s="33"/>
      <c r="B4001" s="33"/>
      <c r="C4001" s="119"/>
      <c r="D4001" s="324"/>
      <c r="E4001" s="316"/>
      <c r="F4001" s="316"/>
      <c r="G4001" s="318"/>
      <c r="H4001" s="318"/>
      <c r="I4001" s="318"/>
      <c r="J4001" s="318"/>
      <c r="K4001" s="318"/>
      <c r="L4001" s="318"/>
      <c r="M4001" s="318"/>
      <c r="N4001" s="318"/>
      <c r="O4001" s="318"/>
      <c r="P4001" s="318"/>
    </row>
    <row r="4002" spans="1:16" ht="12.75">
      <c r="A4002" s="156"/>
      <c r="B4002" s="156"/>
      <c r="C4002" s="156"/>
      <c r="D4002" s="157"/>
      <c r="E4002" s="322"/>
      <c r="F4002" s="322"/>
      <c r="G4002" s="158"/>
      <c r="H4002" s="158"/>
      <c r="I4002" s="158"/>
      <c r="J4002" s="158"/>
      <c r="K4002" s="158"/>
      <c r="L4002" s="158"/>
      <c r="M4002" s="158"/>
      <c r="N4002" s="158"/>
      <c r="O4002" s="158"/>
      <c r="P4002" s="158"/>
    </row>
    <row r="4003" spans="1:16" ht="12.75">
      <c r="A4003" s="33"/>
      <c r="B4003" s="33"/>
      <c r="C4003" s="119"/>
      <c r="D4003" s="324"/>
      <c r="E4003" s="316"/>
      <c r="F4003" s="316"/>
      <c r="G4003" s="318"/>
      <c r="H4003" s="318"/>
      <c r="I4003" s="318"/>
      <c r="J4003" s="318"/>
      <c r="K4003" s="318"/>
      <c r="L4003" s="318"/>
      <c r="M4003" s="318"/>
      <c r="N4003" s="318"/>
      <c r="O4003" s="318"/>
      <c r="P4003" s="318"/>
    </row>
    <row r="4004" spans="1:16" ht="12.75">
      <c r="A4004" s="156"/>
      <c r="B4004" s="156"/>
      <c r="C4004" s="156"/>
      <c r="D4004" s="157"/>
      <c r="E4004" s="322"/>
      <c r="F4004" s="322"/>
      <c r="G4004" s="158"/>
      <c r="H4004" s="158"/>
      <c r="I4004" s="158"/>
      <c r="J4004" s="158"/>
      <c r="K4004" s="158"/>
      <c r="L4004" s="158"/>
      <c r="M4004" s="158"/>
      <c r="N4004" s="158"/>
      <c r="O4004" s="158"/>
      <c r="P4004" s="158"/>
    </row>
    <row r="4005" spans="1:16" ht="12.75">
      <c r="A4005" s="33"/>
      <c r="B4005" s="33"/>
      <c r="C4005" s="119"/>
      <c r="D4005" s="324"/>
      <c r="E4005" s="316"/>
      <c r="F4005" s="316"/>
      <c r="G4005" s="318"/>
      <c r="H4005" s="318"/>
      <c r="I4005" s="318"/>
      <c r="J4005" s="318"/>
      <c r="K4005" s="318"/>
      <c r="L4005" s="318"/>
      <c r="M4005" s="318"/>
      <c r="N4005" s="318"/>
      <c r="O4005" s="318"/>
      <c r="P4005" s="318"/>
    </row>
    <row r="4006" spans="1:16" ht="12.75">
      <c r="A4006" s="156"/>
      <c r="B4006" s="156"/>
      <c r="C4006" s="156"/>
      <c r="D4006" s="157"/>
      <c r="E4006" s="322"/>
      <c r="F4006" s="322"/>
      <c r="G4006" s="158"/>
      <c r="H4006" s="158"/>
      <c r="I4006" s="158"/>
      <c r="J4006" s="158"/>
      <c r="K4006" s="158"/>
      <c r="L4006" s="158"/>
      <c r="M4006" s="158"/>
      <c r="N4006" s="158"/>
      <c r="O4006" s="158"/>
      <c r="P4006" s="158"/>
    </row>
    <row r="4007" spans="1:16" ht="12.75">
      <c r="A4007" s="33"/>
      <c r="B4007" s="33"/>
      <c r="C4007" s="119"/>
      <c r="D4007" s="324"/>
      <c r="E4007" s="316"/>
      <c r="F4007" s="316"/>
      <c r="G4007" s="318"/>
      <c r="H4007" s="318"/>
      <c r="I4007" s="318"/>
      <c r="J4007" s="318"/>
      <c r="K4007" s="318"/>
      <c r="L4007" s="318"/>
      <c r="M4007" s="318"/>
      <c r="N4007" s="318"/>
      <c r="O4007" s="318"/>
      <c r="P4007" s="318"/>
    </row>
    <row r="4008" spans="1:16" ht="12.75">
      <c r="A4008" s="156"/>
      <c r="B4008" s="156"/>
      <c r="C4008" s="156"/>
      <c r="D4008" s="157"/>
      <c r="E4008" s="322"/>
      <c r="F4008" s="322"/>
      <c r="G4008" s="158"/>
      <c r="H4008" s="158"/>
      <c r="I4008" s="158"/>
      <c r="J4008" s="158"/>
      <c r="K4008" s="158"/>
      <c r="L4008" s="158"/>
      <c r="M4008" s="158"/>
      <c r="N4008" s="158"/>
      <c r="O4008" s="158"/>
      <c r="P4008" s="158"/>
    </row>
    <row r="4009" spans="1:16" ht="12.75">
      <c r="A4009" s="33"/>
      <c r="B4009" s="33"/>
      <c r="C4009" s="119"/>
      <c r="D4009" s="324"/>
      <c r="E4009" s="316"/>
      <c r="F4009" s="316"/>
      <c r="G4009" s="318"/>
      <c r="H4009" s="318"/>
      <c r="I4009" s="318"/>
      <c r="J4009" s="318"/>
      <c r="K4009" s="318"/>
      <c r="L4009" s="318"/>
      <c r="M4009" s="318"/>
      <c r="N4009" s="318"/>
      <c r="O4009" s="318"/>
      <c r="P4009" s="318"/>
    </row>
    <row r="4010" spans="1:16" ht="12.75">
      <c r="A4010" s="156"/>
      <c r="B4010" s="156"/>
      <c r="C4010" s="156"/>
      <c r="D4010" s="157"/>
      <c r="E4010" s="322"/>
      <c r="F4010" s="322"/>
      <c r="G4010" s="158"/>
      <c r="H4010" s="158"/>
      <c r="I4010" s="158"/>
      <c r="J4010" s="158"/>
      <c r="K4010" s="158"/>
      <c r="L4010" s="158"/>
      <c r="M4010" s="158"/>
      <c r="N4010" s="158"/>
      <c r="O4010" s="158"/>
      <c r="P4010" s="158"/>
    </row>
    <row r="4011" spans="1:16" ht="12.75">
      <c r="A4011" s="33"/>
      <c r="B4011" s="33"/>
      <c r="C4011" s="119"/>
      <c r="D4011" s="324"/>
      <c r="E4011" s="316"/>
      <c r="F4011" s="316"/>
      <c r="G4011" s="318"/>
      <c r="H4011" s="318"/>
      <c r="I4011" s="318"/>
      <c r="J4011" s="318"/>
      <c r="K4011" s="318"/>
      <c r="L4011" s="318"/>
      <c r="M4011" s="318"/>
      <c r="N4011" s="318"/>
      <c r="O4011" s="318"/>
      <c r="P4011" s="318"/>
    </row>
    <row r="4012" spans="1:16" ht="12.75">
      <c r="A4012" s="156"/>
      <c r="B4012" s="156"/>
      <c r="C4012" s="156"/>
      <c r="D4012" s="157"/>
      <c r="E4012" s="322"/>
      <c r="F4012" s="322"/>
      <c r="G4012" s="158"/>
      <c r="H4012" s="158"/>
      <c r="I4012" s="158"/>
      <c r="J4012" s="158"/>
      <c r="K4012" s="158"/>
      <c r="L4012" s="158"/>
      <c r="M4012" s="158"/>
      <c r="N4012" s="158"/>
      <c r="O4012" s="158"/>
      <c r="P4012" s="158"/>
    </row>
    <row r="4013" spans="1:16" ht="12.75">
      <c r="A4013" s="33"/>
      <c r="B4013" s="33"/>
      <c r="C4013" s="119"/>
      <c r="D4013" s="324"/>
      <c r="E4013" s="316"/>
      <c r="F4013" s="316"/>
      <c r="G4013" s="318"/>
      <c r="H4013" s="318"/>
      <c r="I4013" s="318"/>
      <c r="J4013" s="318"/>
      <c r="K4013" s="318"/>
      <c r="L4013" s="318"/>
      <c r="M4013" s="318"/>
      <c r="N4013" s="318"/>
      <c r="O4013" s="318"/>
      <c r="P4013" s="318"/>
    </row>
    <row r="4014" spans="1:16" ht="12.75">
      <c r="A4014" s="156"/>
      <c r="B4014" s="156"/>
      <c r="C4014" s="156"/>
      <c r="D4014" s="157"/>
      <c r="E4014" s="322"/>
      <c r="F4014" s="322"/>
      <c r="G4014" s="158"/>
      <c r="H4014" s="158"/>
      <c r="I4014" s="158"/>
      <c r="J4014" s="158"/>
      <c r="K4014" s="158"/>
      <c r="L4014" s="158"/>
      <c r="M4014" s="158"/>
      <c r="N4014" s="158"/>
      <c r="O4014" s="158"/>
      <c r="P4014" s="158"/>
    </row>
    <row r="4015" spans="1:16" ht="12.75">
      <c r="A4015" s="33"/>
      <c r="B4015" s="33"/>
      <c r="C4015" s="119"/>
      <c r="D4015" s="324"/>
      <c r="E4015" s="316"/>
      <c r="F4015" s="316"/>
      <c r="G4015" s="318"/>
      <c r="H4015" s="318"/>
      <c r="I4015" s="318"/>
      <c r="J4015" s="318"/>
      <c r="K4015" s="318"/>
      <c r="L4015" s="318"/>
      <c r="M4015" s="318"/>
      <c r="N4015" s="318"/>
      <c r="O4015" s="318"/>
      <c r="P4015" s="318"/>
    </row>
    <row r="4016" spans="1:16" ht="12.75">
      <c r="A4016" s="156"/>
      <c r="B4016" s="156"/>
      <c r="C4016" s="156"/>
      <c r="D4016" s="157"/>
      <c r="E4016" s="322"/>
      <c r="F4016" s="322"/>
      <c r="G4016" s="158"/>
      <c r="H4016" s="158"/>
      <c r="I4016" s="158"/>
      <c r="J4016" s="158"/>
      <c r="K4016" s="158"/>
      <c r="L4016" s="158"/>
      <c r="M4016" s="158"/>
      <c r="N4016" s="158"/>
      <c r="O4016" s="158"/>
      <c r="P4016" s="158"/>
    </row>
    <row r="4017" spans="1:16" ht="12.75">
      <c r="A4017" s="33"/>
      <c r="B4017" s="33"/>
      <c r="C4017" s="119"/>
      <c r="D4017" s="324"/>
      <c r="E4017" s="316"/>
      <c r="F4017" s="316"/>
      <c r="G4017" s="318"/>
      <c r="H4017" s="318"/>
      <c r="I4017" s="318"/>
      <c r="J4017" s="318"/>
      <c r="K4017" s="318"/>
      <c r="L4017" s="318"/>
      <c r="M4017" s="318"/>
      <c r="N4017" s="318"/>
      <c r="O4017" s="318"/>
      <c r="P4017" s="318"/>
    </row>
    <row r="4018" spans="1:16" ht="12.75">
      <c r="A4018" s="156"/>
      <c r="B4018" s="156"/>
      <c r="C4018" s="156"/>
      <c r="D4018" s="157"/>
      <c r="E4018" s="322"/>
      <c r="F4018" s="322"/>
      <c r="G4018" s="158"/>
      <c r="H4018" s="158"/>
      <c r="I4018" s="158"/>
      <c r="J4018" s="158"/>
      <c r="K4018" s="158"/>
      <c r="L4018" s="158"/>
      <c r="M4018" s="158"/>
      <c r="N4018" s="158"/>
      <c r="O4018" s="158"/>
      <c r="P4018" s="158"/>
    </row>
    <row r="4019" spans="1:16" ht="12.75">
      <c r="A4019" s="33"/>
      <c r="B4019" s="33"/>
      <c r="C4019" s="119"/>
      <c r="D4019" s="324"/>
      <c r="E4019" s="316"/>
      <c r="F4019" s="316"/>
      <c r="G4019" s="318"/>
      <c r="H4019" s="318"/>
      <c r="I4019" s="318"/>
      <c r="J4019" s="318"/>
      <c r="K4019" s="318"/>
      <c r="L4019" s="318"/>
      <c r="M4019" s="318"/>
      <c r="N4019" s="318"/>
      <c r="O4019" s="318"/>
      <c r="P4019" s="318"/>
    </row>
    <row r="4020" spans="1:16" ht="12.75">
      <c r="A4020" s="156"/>
      <c r="B4020" s="156"/>
      <c r="C4020" s="156"/>
      <c r="D4020" s="157"/>
      <c r="E4020" s="322"/>
      <c r="F4020" s="322"/>
      <c r="G4020" s="158"/>
      <c r="H4020" s="158"/>
      <c r="I4020" s="158"/>
      <c r="J4020" s="158"/>
      <c r="K4020" s="158"/>
      <c r="L4020" s="158"/>
      <c r="M4020" s="158"/>
      <c r="N4020" s="158"/>
      <c r="O4020" s="158"/>
      <c r="P4020" s="158"/>
    </row>
    <row r="4021" spans="1:16" ht="12.75">
      <c r="A4021" s="33"/>
      <c r="B4021" s="33"/>
      <c r="C4021" s="119"/>
      <c r="D4021" s="324"/>
      <c r="E4021" s="316"/>
      <c r="F4021" s="316"/>
      <c r="G4021" s="318"/>
      <c r="H4021" s="318"/>
      <c r="I4021" s="318"/>
      <c r="J4021" s="318"/>
      <c r="K4021" s="318"/>
      <c r="L4021" s="318"/>
      <c r="M4021" s="318"/>
      <c r="N4021" s="318"/>
      <c r="O4021" s="318"/>
      <c r="P4021" s="318"/>
    </row>
    <row r="4022" spans="1:16" ht="12.75">
      <c r="A4022" s="156"/>
      <c r="B4022" s="156"/>
      <c r="C4022" s="156"/>
      <c r="D4022" s="157"/>
      <c r="E4022" s="322"/>
      <c r="F4022" s="322"/>
      <c r="G4022" s="158"/>
      <c r="H4022" s="158"/>
      <c r="I4022" s="158"/>
      <c r="J4022" s="158"/>
      <c r="K4022" s="158"/>
      <c r="L4022" s="158"/>
      <c r="M4022" s="158"/>
      <c r="N4022" s="158"/>
      <c r="O4022" s="158"/>
      <c r="P4022" s="158"/>
    </row>
    <row r="4023" spans="1:16" ht="12.75">
      <c r="A4023" s="33"/>
      <c r="B4023" s="33"/>
      <c r="C4023" s="119"/>
      <c r="D4023" s="324"/>
      <c r="E4023" s="316"/>
      <c r="F4023" s="316"/>
      <c r="G4023" s="318"/>
      <c r="H4023" s="318"/>
      <c r="I4023" s="318"/>
      <c r="J4023" s="318"/>
      <c r="K4023" s="318"/>
      <c r="L4023" s="318"/>
      <c r="M4023" s="318"/>
      <c r="N4023" s="318"/>
      <c r="O4023" s="318"/>
      <c r="P4023" s="318"/>
    </row>
    <row r="4024" spans="1:16" ht="12.75">
      <c r="A4024" s="156"/>
      <c r="B4024" s="156"/>
      <c r="C4024" s="156"/>
      <c r="D4024" s="157"/>
      <c r="E4024" s="322"/>
      <c r="F4024" s="322"/>
      <c r="G4024" s="158"/>
      <c r="H4024" s="158"/>
      <c r="I4024" s="158"/>
      <c r="J4024" s="158"/>
      <c r="K4024" s="158"/>
      <c r="L4024" s="158"/>
      <c r="M4024" s="158"/>
      <c r="N4024" s="158"/>
      <c r="O4024" s="158"/>
      <c r="P4024" s="158"/>
    </row>
    <row r="4025" spans="1:16" ht="12.75">
      <c r="A4025" s="33"/>
      <c r="B4025" s="33"/>
      <c r="C4025" s="119"/>
      <c r="D4025" s="324"/>
      <c r="E4025" s="316"/>
      <c r="F4025" s="316"/>
      <c r="G4025" s="318"/>
      <c r="H4025" s="318"/>
      <c r="I4025" s="318"/>
      <c r="J4025" s="318"/>
      <c r="K4025" s="318"/>
      <c r="L4025" s="318"/>
      <c r="M4025" s="318"/>
      <c r="N4025" s="318"/>
      <c r="O4025" s="318"/>
      <c r="P4025" s="318"/>
    </row>
    <row r="4026" spans="1:16" ht="12.75">
      <c r="A4026" s="156"/>
      <c r="B4026" s="156"/>
      <c r="C4026" s="156"/>
      <c r="D4026" s="157"/>
      <c r="E4026" s="322"/>
      <c r="F4026" s="322"/>
      <c r="G4026" s="158"/>
      <c r="H4026" s="158"/>
      <c r="I4026" s="158"/>
      <c r="J4026" s="158"/>
      <c r="K4026" s="158"/>
      <c r="L4026" s="158"/>
      <c r="M4026" s="158"/>
      <c r="N4026" s="158"/>
      <c r="O4026" s="158"/>
      <c r="P4026" s="158"/>
    </row>
    <row r="4027" spans="1:16" ht="12.75">
      <c r="A4027" s="33"/>
      <c r="B4027" s="33"/>
      <c r="C4027" s="119"/>
      <c r="D4027" s="324"/>
      <c r="E4027" s="316"/>
      <c r="F4027" s="316"/>
      <c r="G4027" s="318"/>
      <c r="H4027" s="318"/>
      <c r="I4027" s="318"/>
      <c r="J4027" s="318"/>
      <c r="K4027" s="318"/>
      <c r="L4027" s="318"/>
      <c r="M4027" s="318"/>
      <c r="N4027" s="318"/>
      <c r="O4027" s="318"/>
      <c r="P4027" s="318"/>
    </row>
    <row r="4028" spans="1:16" ht="12.75">
      <c r="A4028" s="156"/>
      <c r="B4028" s="156"/>
      <c r="C4028" s="156"/>
      <c r="D4028" s="157"/>
      <c r="E4028" s="322"/>
      <c r="F4028" s="322"/>
      <c r="G4028" s="158"/>
      <c r="H4028" s="158"/>
      <c r="I4028" s="158"/>
      <c r="J4028" s="158"/>
      <c r="K4028" s="158"/>
      <c r="L4028" s="158"/>
      <c r="M4028" s="158"/>
      <c r="N4028" s="158"/>
      <c r="O4028" s="158"/>
      <c r="P4028" s="158"/>
    </row>
    <row r="4029" spans="1:16" ht="12.75">
      <c r="A4029" s="33"/>
      <c r="B4029" s="33"/>
      <c r="C4029" s="119"/>
      <c r="D4029" s="324"/>
      <c r="E4029" s="316"/>
      <c r="F4029" s="316"/>
      <c r="G4029" s="318"/>
      <c r="H4029" s="318"/>
      <c r="I4029" s="318"/>
      <c r="J4029" s="318"/>
      <c r="K4029" s="318"/>
      <c r="L4029" s="318"/>
      <c r="M4029" s="318"/>
      <c r="N4029" s="318"/>
      <c r="O4029" s="318"/>
      <c r="P4029" s="318"/>
    </row>
    <row r="4030" spans="1:16" ht="12.75">
      <c r="A4030" s="156"/>
      <c r="B4030" s="156"/>
      <c r="C4030" s="156"/>
      <c r="D4030" s="157"/>
      <c r="E4030" s="322"/>
      <c r="F4030" s="322"/>
      <c r="G4030" s="158"/>
      <c r="H4030" s="158"/>
      <c r="I4030" s="158"/>
      <c r="J4030" s="158"/>
      <c r="K4030" s="158"/>
      <c r="L4030" s="158"/>
      <c r="M4030" s="158"/>
      <c r="N4030" s="158"/>
      <c r="O4030" s="158"/>
      <c r="P4030" s="158"/>
    </row>
    <row r="4031" spans="1:16" ht="12.75">
      <c r="A4031" s="33"/>
      <c r="B4031" s="33"/>
      <c r="C4031" s="119"/>
      <c r="D4031" s="324"/>
      <c r="E4031" s="316"/>
      <c r="F4031" s="316"/>
      <c r="G4031" s="318"/>
      <c r="H4031" s="318"/>
      <c r="I4031" s="318"/>
      <c r="J4031" s="318"/>
      <c r="K4031" s="318"/>
      <c r="L4031" s="318"/>
      <c r="M4031" s="318"/>
      <c r="N4031" s="318"/>
      <c r="O4031" s="318"/>
      <c r="P4031" s="318"/>
    </row>
    <row r="4032" spans="1:16" ht="12.75">
      <c r="A4032" s="156"/>
      <c r="B4032" s="156"/>
      <c r="C4032" s="156"/>
      <c r="D4032" s="157"/>
      <c r="E4032" s="322"/>
      <c r="F4032" s="322"/>
      <c r="G4032" s="158"/>
      <c r="H4032" s="158"/>
      <c r="I4032" s="158"/>
      <c r="J4032" s="158"/>
      <c r="K4032" s="158"/>
      <c r="L4032" s="158"/>
      <c r="M4032" s="158"/>
      <c r="N4032" s="158"/>
      <c r="O4032" s="158"/>
      <c r="P4032" s="158"/>
    </row>
    <row r="4033" spans="1:16" ht="12.75">
      <c r="A4033" s="33"/>
      <c r="B4033" s="33"/>
      <c r="C4033" s="119"/>
      <c r="D4033" s="324"/>
      <c r="E4033" s="316"/>
      <c r="F4033" s="316"/>
      <c r="G4033" s="318"/>
      <c r="H4033" s="318"/>
      <c r="I4033" s="318"/>
      <c r="J4033" s="318"/>
      <c r="K4033" s="318"/>
      <c r="L4033" s="318"/>
      <c r="M4033" s="318"/>
      <c r="N4033" s="318"/>
      <c r="O4033" s="318"/>
      <c r="P4033" s="318"/>
    </row>
    <row r="4034" spans="1:16" ht="12.75">
      <c r="A4034" s="156"/>
      <c r="B4034" s="156"/>
      <c r="C4034" s="156"/>
      <c r="D4034" s="157"/>
      <c r="E4034" s="322"/>
      <c r="F4034" s="322"/>
      <c r="G4034" s="158"/>
      <c r="H4034" s="158"/>
      <c r="I4034" s="158"/>
      <c r="J4034" s="158"/>
      <c r="K4034" s="158"/>
      <c r="L4034" s="158"/>
      <c r="M4034" s="158"/>
      <c r="N4034" s="158"/>
      <c r="O4034" s="158"/>
      <c r="P4034" s="158"/>
    </row>
    <row r="4035" spans="1:16" ht="12.75">
      <c r="A4035" s="33"/>
      <c r="B4035" s="33"/>
      <c r="C4035" s="119"/>
      <c r="D4035" s="324"/>
      <c r="E4035" s="316"/>
      <c r="F4035" s="316"/>
      <c r="G4035" s="318"/>
      <c r="H4035" s="318"/>
      <c r="I4035" s="318"/>
      <c r="J4035" s="318"/>
      <c r="K4035" s="318"/>
      <c r="L4035" s="318"/>
      <c r="M4035" s="318"/>
      <c r="N4035" s="318"/>
      <c r="O4035" s="318"/>
      <c r="P4035" s="318"/>
    </row>
    <row r="4036" spans="1:16" ht="12.75">
      <c r="A4036" s="156"/>
      <c r="B4036" s="156"/>
      <c r="C4036" s="156"/>
      <c r="D4036" s="157"/>
      <c r="E4036" s="322"/>
      <c r="F4036" s="322"/>
      <c r="G4036" s="158"/>
      <c r="H4036" s="158"/>
      <c r="I4036" s="158"/>
      <c r="J4036" s="158"/>
      <c r="K4036" s="158"/>
      <c r="L4036" s="158"/>
      <c r="M4036" s="158"/>
      <c r="N4036" s="158"/>
      <c r="O4036" s="158"/>
      <c r="P4036" s="158"/>
    </row>
    <row r="4037" spans="1:16" ht="12.75">
      <c r="A4037" s="33"/>
      <c r="B4037" s="33"/>
      <c r="C4037" s="119"/>
      <c r="D4037" s="324"/>
      <c r="E4037" s="316"/>
      <c r="F4037" s="316"/>
      <c r="G4037" s="318"/>
      <c r="H4037" s="318"/>
      <c r="I4037" s="318"/>
      <c r="J4037" s="318"/>
      <c r="K4037" s="318"/>
      <c r="L4037" s="318"/>
      <c r="M4037" s="318"/>
      <c r="N4037" s="318"/>
      <c r="O4037" s="318"/>
      <c r="P4037" s="318"/>
    </row>
    <row r="4038" spans="1:16" ht="12.75">
      <c r="A4038" s="156"/>
      <c r="B4038" s="156"/>
      <c r="C4038" s="156"/>
      <c r="D4038" s="157"/>
      <c r="E4038" s="322"/>
      <c r="F4038" s="322"/>
      <c r="G4038" s="158"/>
      <c r="H4038" s="158"/>
      <c r="I4038" s="158"/>
      <c r="J4038" s="158"/>
      <c r="K4038" s="158"/>
      <c r="L4038" s="158"/>
      <c r="M4038" s="158"/>
      <c r="N4038" s="158"/>
      <c r="O4038" s="158"/>
      <c r="P4038" s="158"/>
    </row>
    <row r="4039" spans="1:16" ht="12.75">
      <c r="A4039" s="33"/>
      <c r="B4039" s="33"/>
      <c r="C4039" s="119"/>
      <c r="D4039" s="324"/>
      <c r="E4039" s="316"/>
      <c r="F4039" s="316"/>
      <c r="G4039" s="318"/>
      <c r="H4039" s="318"/>
      <c r="I4039" s="318"/>
      <c r="J4039" s="318"/>
      <c r="K4039" s="318"/>
      <c r="L4039" s="318"/>
      <c r="M4039" s="318"/>
      <c r="N4039" s="318"/>
      <c r="O4039" s="318"/>
      <c r="P4039" s="318"/>
    </row>
    <row r="4040" spans="1:16" ht="12.75">
      <c r="A4040" s="156"/>
      <c r="B4040" s="156"/>
      <c r="C4040" s="156"/>
      <c r="D4040" s="157"/>
      <c r="E4040" s="322"/>
      <c r="F4040" s="322"/>
      <c r="G4040" s="158"/>
      <c r="H4040" s="158"/>
      <c r="I4040" s="158"/>
      <c r="J4040" s="158"/>
      <c r="K4040" s="158"/>
      <c r="L4040" s="158"/>
      <c r="M4040" s="158"/>
      <c r="N4040" s="158"/>
      <c r="O4040" s="158"/>
      <c r="P4040" s="158"/>
    </row>
    <row r="4041" spans="1:16" ht="12.75">
      <c r="A4041" s="33"/>
      <c r="B4041" s="33"/>
      <c r="C4041" s="119"/>
      <c r="D4041" s="324"/>
      <c r="E4041" s="316"/>
      <c r="F4041" s="316"/>
      <c r="G4041" s="318"/>
      <c r="H4041" s="318"/>
      <c r="I4041" s="318"/>
      <c r="J4041" s="318"/>
      <c r="K4041" s="318"/>
      <c r="L4041" s="318"/>
      <c r="M4041" s="318"/>
      <c r="N4041" s="318"/>
      <c r="O4041" s="318"/>
      <c r="P4041" s="318"/>
    </row>
    <row r="4042" spans="1:16" ht="12.75">
      <c r="A4042" s="156"/>
      <c r="B4042" s="156"/>
      <c r="C4042" s="156"/>
      <c r="D4042" s="157"/>
      <c r="E4042" s="322"/>
      <c r="F4042" s="322"/>
      <c r="G4042" s="158"/>
      <c r="H4042" s="158"/>
      <c r="I4042" s="158"/>
      <c r="J4042" s="158"/>
      <c r="K4042" s="158"/>
      <c r="L4042" s="158"/>
      <c r="M4042" s="158"/>
      <c r="N4042" s="158"/>
      <c r="O4042" s="158"/>
      <c r="P4042" s="158"/>
    </row>
    <row r="4043" spans="1:16" ht="12.75">
      <c r="A4043" s="33"/>
      <c r="B4043" s="33"/>
      <c r="C4043" s="119"/>
      <c r="D4043" s="324"/>
      <c r="E4043" s="316"/>
      <c r="F4043" s="316"/>
      <c r="G4043" s="318"/>
      <c r="H4043" s="318"/>
      <c r="I4043" s="318"/>
      <c r="J4043" s="318"/>
      <c r="K4043" s="318"/>
      <c r="L4043" s="318"/>
      <c r="M4043" s="318"/>
      <c r="N4043" s="318"/>
      <c r="O4043" s="318"/>
      <c r="P4043" s="318"/>
    </row>
    <row r="4044" spans="1:16" ht="12.75">
      <c r="A4044" s="156"/>
      <c r="B4044" s="156"/>
      <c r="C4044" s="156"/>
      <c r="D4044" s="157"/>
      <c r="E4044" s="322"/>
      <c r="F4044" s="322"/>
      <c r="G4044" s="158"/>
      <c r="H4044" s="158"/>
      <c r="I4044" s="158"/>
      <c r="J4044" s="158"/>
      <c r="K4044" s="158"/>
      <c r="L4044" s="158"/>
      <c r="M4044" s="158"/>
      <c r="N4044" s="158"/>
      <c r="O4044" s="158"/>
      <c r="P4044" s="158"/>
    </row>
    <row r="4045" spans="1:16" ht="12.75">
      <c r="A4045" s="33"/>
      <c r="B4045" s="33"/>
      <c r="C4045" s="119"/>
      <c r="D4045" s="324"/>
      <c r="E4045" s="316"/>
      <c r="F4045" s="316"/>
      <c r="G4045" s="318"/>
      <c r="H4045" s="318"/>
      <c r="I4045" s="318"/>
      <c r="J4045" s="318"/>
      <c r="K4045" s="318"/>
      <c r="L4045" s="318"/>
      <c r="M4045" s="318"/>
      <c r="N4045" s="318"/>
      <c r="O4045" s="318"/>
      <c r="P4045" s="318"/>
    </row>
    <row r="4046" spans="1:16" ht="12.75">
      <c r="A4046" s="156"/>
      <c r="B4046" s="156"/>
      <c r="C4046" s="156"/>
      <c r="D4046" s="157"/>
      <c r="E4046" s="322"/>
      <c r="F4046" s="322"/>
      <c r="G4046" s="158"/>
      <c r="H4046" s="158"/>
      <c r="I4046" s="158"/>
      <c r="J4046" s="158"/>
      <c r="K4046" s="158"/>
      <c r="L4046" s="158"/>
      <c r="M4046" s="158"/>
      <c r="N4046" s="158"/>
      <c r="O4046" s="158"/>
      <c r="P4046" s="158"/>
    </row>
    <row r="4047" spans="1:16" ht="12.75">
      <c r="A4047" s="33"/>
      <c r="B4047" s="33"/>
      <c r="C4047" s="119"/>
      <c r="D4047" s="324"/>
      <c r="E4047" s="316"/>
      <c r="F4047" s="316"/>
      <c r="G4047" s="318"/>
      <c r="H4047" s="318"/>
      <c r="I4047" s="318"/>
      <c r="J4047" s="318"/>
      <c r="K4047" s="318"/>
      <c r="L4047" s="318"/>
      <c r="M4047" s="318"/>
      <c r="N4047" s="318"/>
      <c r="O4047" s="318"/>
      <c r="P4047" s="318"/>
    </row>
    <row r="4048" spans="1:16" ht="12.75">
      <c r="A4048" s="156"/>
      <c r="B4048" s="156"/>
      <c r="C4048" s="156"/>
      <c r="D4048" s="157"/>
      <c r="E4048" s="322"/>
      <c r="F4048" s="322"/>
      <c r="G4048" s="158"/>
      <c r="H4048" s="158"/>
      <c r="I4048" s="158"/>
      <c r="J4048" s="158"/>
      <c r="K4048" s="158"/>
      <c r="L4048" s="158"/>
      <c r="M4048" s="158"/>
      <c r="N4048" s="158"/>
      <c r="O4048" s="158"/>
      <c r="P4048" s="158"/>
    </row>
    <row r="4049" spans="1:16" ht="12.75">
      <c r="A4049" s="33"/>
      <c r="B4049" s="33"/>
      <c r="C4049" s="119"/>
      <c r="D4049" s="324"/>
      <c r="E4049" s="316"/>
      <c r="F4049" s="316"/>
      <c r="G4049" s="318"/>
      <c r="H4049" s="318"/>
      <c r="I4049" s="318"/>
      <c r="J4049" s="318"/>
      <c r="K4049" s="318"/>
      <c r="L4049" s="318"/>
      <c r="M4049" s="318"/>
      <c r="N4049" s="318"/>
      <c r="O4049" s="318"/>
      <c r="P4049" s="318"/>
    </row>
    <row r="4050" spans="1:16" ht="12.75">
      <c r="A4050" s="156"/>
      <c r="B4050" s="156"/>
      <c r="C4050" s="156"/>
      <c r="D4050" s="157"/>
      <c r="E4050" s="322"/>
      <c r="F4050" s="322"/>
      <c r="G4050" s="158"/>
      <c r="H4050" s="158"/>
      <c r="I4050" s="158"/>
      <c r="J4050" s="158"/>
      <c r="K4050" s="158"/>
      <c r="L4050" s="158"/>
      <c r="M4050" s="158"/>
      <c r="N4050" s="158"/>
      <c r="O4050" s="158"/>
      <c r="P4050" s="158"/>
    </row>
    <row r="4051" spans="1:16" ht="12.75">
      <c r="A4051" s="33"/>
      <c r="B4051" s="33"/>
      <c r="C4051" s="119"/>
      <c r="D4051" s="324"/>
      <c r="E4051" s="316"/>
      <c r="F4051" s="316"/>
      <c r="G4051" s="318"/>
      <c r="H4051" s="318"/>
      <c r="I4051" s="318"/>
      <c r="J4051" s="318"/>
      <c r="K4051" s="318"/>
      <c r="L4051" s="318"/>
      <c r="M4051" s="318"/>
      <c r="N4051" s="318"/>
      <c r="O4051" s="318"/>
      <c r="P4051" s="318"/>
    </row>
    <row r="4052" spans="1:16" ht="12.75">
      <c r="A4052" s="156"/>
      <c r="B4052" s="156"/>
      <c r="C4052" s="156"/>
      <c r="D4052" s="157"/>
      <c r="E4052" s="322"/>
      <c r="F4052" s="322"/>
      <c r="G4052" s="158"/>
      <c r="H4052" s="158"/>
      <c r="I4052" s="158"/>
      <c r="J4052" s="158"/>
      <c r="K4052" s="158"/>
      <c r="L4052" s="158"/>
      <c r="M4052" s="158"/>
      <c r="N4052" s="158"/>
      <c r="O4052" s="158"/>
      <c r="P4052" s="158"/>
    </row>
    <row r="4053" spans="1:16" ht="12.75">
      <c r="A4053" s="33"/>
      <c r="B4053" s="33"/>
      <c r="C4053" s="119"/>
      <c r="D4053" s="324"/>
      <c r="E4053" s="316"/>
      <c r="F4053" s="316"/>
      <c r="G4053" s="318"/>
      <c r="H4053" s="318"/>
      <c r="I4053" s="318"/>
      <c r="J4053" s="318"/>
      <c r="K4053" s="318"/>
      <c r="L4053" s="318"/>
      <c r="M4053" s="318"/>
      <c r="N4053" s="318"/>
      <c r="O4053" s="318"/>
      <c r="P4053" s="318"/>
    </row>
    <row r="4054" spans="1:16" ht="12.75">
      <c r="A4054" s="156"/>
      <c r="B4054" s="156"/>
      <c r="C4054" s="156"/>
      <c r="D4054" s="157"/>
      <c r="E4054" s="322"/>
      <c r="F4054" s="322"/>
      <c r="G4054" s="158"/>
      <c r="H4054" s="158"/>
      <c r="I4054" s="158"/>
      <c r="J4054" s="158"/>
      <c r="K4054" s="158"/>
      <c r="L4054" s="158"/>
      <c r="M4054" s="158"/>
      <c r="N4054" s="158"/>
      <c r="O4054" s="158"/>
      <c r="P4054" s="158"/>
    </row>
    <row r="4055" spans="1:16" ht="12.75">
      <c r="A4055" s="33"/>
      <c r="B4055" s="33"/>
      <c r="C4055" s="119"/>
      <c r="D4055" s="324"/>
      <c r="E4055" s="316"/>
      <c r="F4055" s="316"/>
      <c r="G4055" s="318"/>
      <c r="H4055" s="318"/>
      <c r="I4055" s="318"/>
      <c r="J4055" s="318"/>
      <c r="K4055" s="318"/>
      <c r="L4055" s="318"/>
      <c r="M4055" s="318"/>
      <c r="N4055" s="318"/>
      <c r="O4055" s="318"/>
      <c r="P4055" s="318"/>
    </row>
    <row r="4056" spans="1:16" ht="12.75">
      <c r="A4056" s="156"/>
      <c r="B4056" s="156"/>
      <c r="C4056" s="156"/>
      <c r="D4056" s="157"/>
      <c r="E4056" s="322"/>
      <c r="F4056" s="322"/>
      <c r="G4056" s="158"/>
      <c r="H4056" s="158"/>
      <c r="I4056" s="158"/>
      <c r="J4056" s="158"/>
      <c r="K4056" s="158"/>
      <c r="L4056" s="158"/>
      <c r="M4056" s="158"/>
      <c r="N4056" s="158"/>
      <c r="O4056" s="158"/>
      <c r="P4056" s="158"/>
    </row>
    <row r="4057" spans="1:16" ht="12.75">
      <c r="A4057" s="33"/>
      <c r="B4057" s="33"/>
      <c r="C4057" s="119"/>
      <c r="D4057" s="324"/>
      <c r="E4057" s="316"/>
      <c r="F4057" s="316"/>
      <c r="G4057" s="318"/>
      <c r="H4057" s="318"/>
      <c r="I4057" s="318"/>
      <c r="J4057" s="318"/>
      <c r="K4057" s="318"/>
      <c r="L4057" s="318"/>
      <c r="M4057" s="318"/>
      <c r="N4057" s="318"/>
      <c r="O4057" s="318"/>
      <c r="P4057" s="318"/>
    </row>
    <row r="4058" spans="1:16" ht="12.75">
      <c r="A4058" s="156"/>
      <c r="B4058" s="156"/>
      <c r="C4058" s="156"/>
      <c r="D4058" s="157"/>
      <c r="E4058" s="322"/>
      <c r="F4058" s="322"/>
      <c r="G4058" s="158"/>
      <c r="H4058" s="158"/>
      <c r="I4058" s="158"/>
      <c r="J4058" s="158"/>
      <c r="K4058" s="158"/>
      <c r="L4058" s="158"/>
      <c r="M4058" s="158"/>
      <c r="N4058" s="158"/>
      <c r="O4058" s="158"/>
      <c r="P4058" s="158"/>
    </row>
    <row r="4059" spans="1:16" ht="12.75">
      <c r="A4059" s="33"/>
      <c r="B4059" s="33"/>
      <c r="C4059" s="119"/>
      <c r="D4059" s="324"/>
      <c r="E4059" s="316"/>
      <c r="F4059" s="316"/>
      <c r="G4059" s="318"/>
      <c r="H4059" s="318"/>
      <c r="I4059" s="318"/>
      <c r="J4059" s="318"/>
      <c r="K4059" s="318"/>
      <c r="L4059" s="318"/>
      <c r="M4059" s="318"/>
      <c r="N4059" s="318"/>
      <c r="O4059" s="318"/>
      <c r="P4059" s="318"/>
    </row>
    <row r="4060" spans="1:16" ht="12.75">
      <c r="A4060" s="156"/>
      <c r="B4060" s="156"/>
      <c r="C4060" s="156"/>
      <c r="D4060" s="157"/>
      <c r="E4060" s="322"/>
      <c r="F4060" s="322"/>
      <c r="G4060" s="158"/>
      <c r="H4060" s="158"/>
      <c r="I4060" s="158"/>
      <c r="J4060" s="158"/>
      <c r="K4060" s="158"/>
      <c r="L4060" s="158"/>
      <c r="M4060" s="158"/>
      <c r="N4060" s="158"/>
      <c r="O4060" s="158"/>
      <c r="P4060" s="158"/>
    </row>
    <row r="4061" spans="1:16" ht="12.75">
      <c r="A4061" s="33"/>
      <c r="B4061" s="33"/>
      <c r="C4061" s="119"/>
      <c r="D4061" s="324"/>
      <c r="E4061" s="316"/>
      <c r="F4061" s="316"/>
      <c r="G4061" s="318"/>
      <c r="H4061" s="318"/>
      <c r="I4061" s="318"/>
      <c r="J4061" s="318"/>
      <c r="K4061" s="318"/>
      <c r="L4061" s="318"/>
      <c r="M4061" s="318"/>
      <c r="N4061" s="318"/>
      <c r="O4061" s="318"/>
      <c r="P4061" s="318"/>
    </row>
    <row r="4062" spans="1:16" ht="12.75">
      <c r="A4062" s="156"/>
      <c r="B4062" s="156"/>
      <c r="C4062" s="156"/>
      <c r="D4062" s="157"/>
      <c r="E4062" s="322"/>
      <c r="F4062" s="322"/>
      <c r="G4062" s="158"/>
      <c r="H4062" s="158"/>
      <c r="I4062" s="158"/>
      <c r="J4062" s="158"/>
      <c r="K4062" s="158"/>
      <c r="L4062" s="158"/>
      <c r="M4062" s="158"/>
      <c r="N4062" s="158"/>
      <c r="O4062" s="158"/>
      <c r="P4062" s="158"/>
    </row>
    <row r="4063" spans="1:16" ht="12.75">
      <c r="A4063" s="33"/>
      <c r="B4063" s="33"/>
      <c r="C4063" s="119"/>
      <c r="D4063" s="324"/>
      <c r="E4063" s="316"/>
      <c r="F4063" s="316"/>
      <c r="G4063" s="318"/>
      <c r="H4063" s="318"/>
      <c r="I4063" s="318"/>
      <c r="J4063" s="318"/>
      <c r="K4063" s="318"/>
      <c r="L4063" s="318"/>
      <c r="M4063" s="318"/>
      <c r="N4063" s="318"/>
      <c r="O4063" s="318"/>
      <c r="P4063" s="318"/>
    </row>
    <row r="4064" spans="1:16" ht="12.75">
      <c r="A4064" s="156"/>
      <c r="B4064" s="156"/>
      <c r="C4064" s="156"/>
      <c r="D4064" s="157"/>
      <c r="E4064" s="322"/>
      <c r="F4064" s="322"/>
      <c r="G4064" s="158"/>
      <c r="H4064" s="158"/>
      <c r="I4064" s="158"/>
      <c r="J4064" s="158"/>
      <c r="K4064" s="158"/>
      <c r="L4064" s="158"/>
      <c r="M4064" s="158"/>
      <c r="N4064" s="158"/>
      <c r="O4064" s="158"/>
      <c r="P4064" s="158"/>
    </row>
    <row r="4065" spans="1:16" ht="12.75">
      <c r="A4065" s="33"/>
      <c r="B4065" s="33"/>
      <c r="C4065" s="119"/>
      <c r="D4065" s="324"/>
      <c r="E4065" s="316"/>
      <c r="F4065" s="316"/>
      <c r="G4065" s="318"/>
      <c r="H4065" s="318"/>
      <c r="I4065" s="318"/>
      <c r="J4065" s="318"/>
      <c r="K4065" s="318"/>
      <c r="L4065" s="318"/>
      <c r="M4065" s="318"/>
      <c r="N4065" s="318"/>
      <c r="O4065" s="318"/>
      <c r="P4065" s="318"/>
    </row>
    <row r="4066" spans="1:16" ht="12.75">
      <c r="A4066" s="156"/>
      <c r="B4066" s="156"/>
      <c r="C4066" s="156"/>
      <c r="D4066" s="157"/>
      <c r="E4066" s="322"/>
      <c r="F4066" s="322"/>
      <c r="G4066" s="158"/>
      <c r="H4066" s="158"/>
      <c r="I4066" s="158"/>
      <c r="J4066" s="158"/>
      <c r="K4066" s="158"/>
      <c r="L4066" s="158"/>
      <c r="M4066" s="158"/>
      <c r="N4066" s="158"/>
      <c r="O4066" s="158"/>
      <c r="P4066" s="158"/>
    </row>
    <row r="4067" spans="1:16" ht="12.75">
      <c r="A4067" s="33"/>
      <c r="B4067" s="33"/>
      <c r="C4067" s="119"/>
      <c r="D4067" s="324"/>
      <c r="E4067" s="316"/>
      <c r="F4067" s="316"/>
      <c r="G4067" s="318"/>
      <c r="H4067" s="318"/>
      <c r="I4067" s="318"/>
      <c r="J4067" s="318"/>
      <c r="K4067" s="318"/>
      <c r="L4067" s="318"/>
      <c r="M4067" s="318"/>
      <c r="N4067" s="318"/>
      <c r="O4067" s="318"/>
      <c r="P4067" s="318"/>
    </row>
    <row r="4068" spans="1:16" ht="12.75">
      <c r="A4068" s="156"/>
      <c r="B4068" s="156"/>
      <c r="C4068" s="156"/>
      <c r="D4068" s="157"/>
      <c r="E4068" s="322"/>
      <c r="F4068" s="322"/>
      <c r="G4068" s="158"/>
      <c r="H4068" s="158"/>
      <c r="I4068" s="158"/>
      <c r="J4068" s="158"/>
      <c r="K4068" s="158"/>
      <c r="L4068" s="158"/>
      <c r="M4068" s="158"/>
      <c r="N4068" s="158"/>
      <c r="O4068" s="158"/>
      <c r="P4068" s="158"/>
    </row>
    <row r="4069" spans="1:16" ht="12.75">
      <c r="A4069" s="33"/>
      <c r="B4069" s="33"/>
      <c r="C4069" s="119"/>
      <c r="D4069" s="324"/>
      <c r="E4069" s="316"/>
      <c r="F4069" s="316"/>
      <c r="G4069" s="318"/>
      <c r="H4069" s="318"/>
      <c r="I4069" s="318"/>
      <c r="J4069" s="318"/>
      <c r="K4069" s="318"/>
      <c r="L4069" s="318"/>
      <c r="M4069" s="318"/>
      <c r="N4069" s="318"/>
      <c r="O4069" s="318"/>
      <c r="P4069" s="318"/>
    </row>
    <row r="4070" spans="1:16" ht="12.75">
      <c r="A4070" s="156"/>
      <c r="B4070" s="156"/>
      <c r="C4070" s="156"/>
      <c r="D4070" s="157"/>
      <c r="E4070" s="322"/>
      <c r="F4070" s="322"/>
      <c r="G4070" s="158"/>
      <c r="H4070" s="158"/>
      <c r="I4070" s="158"/>
      <c r="J4070" s="158"/>
      <c r="K4070" s="158"/>
      <c r="L4070" s="158"/>
      <c r="M4070" s="158"/>
      <c r="N4070" s="158"/>
      <c r="O4070" s="158"/>
      <c r="P4070" s="158"/>
    </row>
    <row r="4071" spans="1:16" ht="12.75">
      <c r="A4071" s="33"/>
      <c r="B4071" s="33"/>
      <c r="C4071" s="119"/>
      <c r="D4071" s="324"/>
      <c r="E4071" s="316"/>
      <c r="F4071" s="316"/>
      <c r="G4071" s="318"/>
      <c r="H4071" s="318"/>
      <c r="I4071" s="318"/>
      <c r="J4071" s="318"/>
      <c r="K4071" s="318"/>
      <c r="L4071" s="318"/>
      <c r="M4071" s="318"/>
      <c r="N4071" s="318"/>
      <c r="O4071" s="318"/>
      <c r="P4071" s="318"/>
    </row>
    <row r="4072" spans="1:16" ht="12.75">
      <c r="A4072" s="156"/>
      <c r="B4072" s="156"/>
      <c r="C4072" s="156"/>
      <c r="D4072" s="157"/>
      <c r="E4072" s="322"/>
      <c r="F4072" s="322"/>
      <c r="G4072" s="158"/>
      <c r="H4072" s="158"/>
      <c r="I4072" s="158"/>
      <c r="J4072" s="158"/>
      <c r="K4072" s="158"/>
      <c r="L4072" s="158"/>
      <c r="M4072" s="158"/>
      <c r="N4072" s="158"/>
      <c r="O4072" s="158"/>
      <c r="P4072" s="158"/>
    </row>
    <row r="4073" spans="1:16" ht="12.75">
      <c r="A4073" s="33"/>
      <c r="B4073" s="33"/>
      <c r="C4073" s="119"/>
      <c r="D4073" s="324"/>
      <c r="E4073" s="316"/>
      <c r="F4073" s="316"/>
      <c r="G4073" s="318"/>
      <c r="H4073" s="318"/>
      <c r="I4073" s="318"/>
      <c r="J4073" s="318"/>
      <c r="K4073" s="318"/>
      <c r="L4073" s="318"/>
      <c r="M4073" s="318"/>
      <c r="N4073" s="318"/>
      <c r="O4073" s="318"/>
      <c r="P4073" s="318"/>
    </row>
    <row r="4074" spans="1:16" ht="12.75">
      <c r="A4074" s="156"/>
      <c r="B4074" s="156"/>
      <c r="C4074" s="156"/>
      <c r="D4074" s="157"/>
      <c r="E4074" s="322"/>
      <c r="F4074" s="322"/>
      <c r="G4074" s="158"/>
      <c r="H4074" s="158"/>
      <c r="I4074" s="158"/>
      <c r="J4074" s="158"/>
      <c r="K4074" s="158"/>
      <c r="L4074" s="158"/>
      <c r="M4074" s="158"/>
      <c r="N4074" s="158"/>
      <c r="O4074" s="158"/>
      <c r="P4074" s="158"/>
    </row>
    <row r="4075" spans="1:16" ht="12.75">
      <c r="A4075" s="33"/>
      <c r="B4075" s="33"/>
      <c r="C4075" s="119"/>
      <c r="D4075" s="324"/>
      <c r="E4075" s="316"/>
      <c r="F4075" s="316"/>
      <c r="G4075" s="318"/>
      <c r="H4075" s="318"/>
      <c r="I4075" s="318"/>
      <c r="J4075" s="318"/>
      <c r="K4075" s="318"/>
      <c r="L4075" s="318"/>
      <c r="M4075" s="318"/>
      <c r="N4075" s="318"/>
      <c r="O4075" s="318"/>
      <c r="P4075" s="318"/>
    </row>
    <row r="4076" spans="1:16" ht="12.75">
      <c r="A4076" s="156"/>
      <c r="B4076" s="156"/>
      <c r="C4076" s="156"/>
      <c r="D4076" s="157"/>
      <c r="E4076" s="322"/>
      <c r="F4076" s="322"/>
      <c r="G4076" s="158"/>
      <c r="H4076" s="158"/>
      <c r="I4076" s="158"/>
      <c r="J4076" s="158"/>
      <c r="K4076" s="158"/>
      <c r="L4076" s="158"/>
      <c r="M4076" s="158"/>
      <c r="N4076" s="158"/>
      <c r="O4076" s="158"/>
      <c r="P4076" s="158"/>
    </row>
    <row r="4077" spans="1:16" ht="12.75">
      <c r="A4077" s="33"/>
      <c r="B4077" s="33"/>
      <c r="C4077" s="119"/>
      <c r="D4077" s="324"/>
      <c r="E4077" s="316"/>
      <c r="F4077" s="316"/>
      <c r="G4077" s="318"/>
      <c r="H4077" s="318"/>
      <c r="I4077" s="318"/>
      <c r="J4077" s="318"/>
      <c r="K4077" s="318"/>
      <c r="L4077" s="318"/>
      <c r="M4077" s="318"/>
      <c r="N4077" s="318"/>
      <c r="O4077" s="318"/>
      <c r="P4077" s="318"/>
    </row>
    <row r="4078" spans="1:16" ht="12.75">
      <c r="A4078" s="156"/>
      <c r="B4078" s="156"/>
      <c r="C4078" s="156"/>
      <c r="D4078" s="157"/>
      <c r="E4078" s="322"/>
      <c r="F4078" s="322"/>
      <c r="G4078" s="158"/>
      <c r="H4078" s="158"/>
      <c r="I4078" s="158"/>
      <c r="J4078" s="158"/>
      <c r="K4078" s="158"/>
      <c r="L4078" s="158"/>
      <c r="M4078" s="158"/>
      <c r="N4078" s="158"/>
      <c r="O4078" s="158"/>
      <c r="P4078" s="158"/>
    </row>
    <row r="4079" spans="1:16" ht="12.75">
      <c r="A4079" s="33"/>
      <c r="B4079" s="33"/>
      <c r="C4079" s="119"/>
      <c r="D4079" s="324"/>
      <c r="E4079" s="316"/>
      <c r="F4079" s="316"/>
      <c r="G4079" s="318"/>
      <c r="H4079" s="318"/>
      <c r="I4079" s="318"/>
      <c r="J4079" s="318"/>
      <c r="K4079" s="318"/>
      <c r="L4079" s="318"/>
      <c r="M4079" s="318"/>
      <c r="N4079" s="318"/>
      <c r="O4079" s="318"/>
      <c r="P4079" s="318"/>
    </row>
    <row r="4080" spans="1:16" ht="12.75">
      <c r="A4080" s="156"/>
      <c r="B4080" s="156"/>
      <c r="C4080" s="156"/>
      <c r="D4080" s="157"/>
      <c r="E4080" s="322"/>
      <c r="F4080" s="322"/>
      <c r="G4080" s="158"/>
      <c r="H4080" s="158"/>
      <c r="I4080" s="158"/>
      <c r="J4080" s="158"/>
      <c r="K4080" s="158"/>
      <c r="L4080" s="158"/>
      <c r="M4080" s="158"/>
      <c r="N4080" s="158"/>
      <c r="O4080" s="158"/>
      <c r="P4080" s="158"/>
    </row>
    <row r="4081" spans="1:16" ht="12.75">
      <c r="A4081" s="33"/>
      <c r="B4081" s="33"/>
      <c r="C4081" s="119"/>
      <c r="D4081" s="324"/>
      <c r="E4081" s="316"/>
      <c r="F4081" s="316"/>
      <c r="G4081" s="318"/>
      <c r="H4081" s="318"/>
      <c r="I4081" s="318"/>
      <c r="J4081" s="318"/>
      <c r="K4081" s="318"/>
      <c r="L4081" s="318"/>
      <c r="M4081" s="318"/>
      <c r="N4081" s="318"/>
      <c r="O4081" s="318"/>
      <c r="P4081" s="318"/>
    </row>
    <row r="4082" spans="1:16" ht="12.75">
      <c r="A4082" s="156"/>
      <c r="B4082" s="156"/>
      <c r="C4082" s="156"/>
      <c r="D4082" s="157"/>
      <c r="E4082" s="322"/>
      <c r="F4082" s="322"/>
      <c r="G4082" s="158"/>
      <c r="H4082" s="158"/>
      <c r="I4082" s="158"/>
      <c r="J4082" s="158"/>
      <c r="K4082" s="158"/>
      <c r="L4082" s="158"/>
      <c r="M4082" s="158"/>
      <c r="N4082" s="158"/>
      <c r="O4082" s="158"/>
      <c r="P4082" s="158"/>
    </row>
    <row r="4083" spans="1:16" ht="12.75">
      <c r="A4083" s="33"/>
      <c r="B4083" s="33"/>
      <c r="C4083" s="119"/>
      <c r="D4083" s="324"/>
      <c r="E4083" s="316"/>
      <c r="F4083" s="316"/>
      <c r="G4083" s="318"/>
      <c r="H4083" s="318"/>
      <c r="I4083" s="318"/>
      <c r="J4083" s="318"/>
      <c r="K4083" s="318"/>
      <c r="L4083" s="318"/>
      <c r="M4083" s="318"/>
      <c r="N4083" s="318"/>
      <c r="O4083" s="318"/>
      <c r="P4083" s="318"/>
    </row>
    <row r="4084" spans="1:16" ht="12.75">
      <c r="A4084" s="156"/>
      <c r="B4084" s="156"/>
      <c r="C4084" s="156"/>
      <c r="D4084" s="157"/>
      <c r="E4084" s="322"/>
      <c r="F4084" s="322"/>
      <c r="G4084" s="158"/>
      <c r="H4084" s="158"/>
      <c r="I4084" s="158"/>
      <c r="J4084" s="158"/>
      <c r="K4084" s="158"/>
      <c r="L4084" s="158"/>
      <c r="M4084" s="158"/>
      <c r="N4084" s="158"/>
      <c r="O4084" s="158"/>
      <c r="P4084" s="158"/>
    </row>
    <row r="4085" spans="1:16" ht="12.75">
      <c r="A4085" s="33"/>
      <c r="B4085" s="33"/>
      <c r="C4085" s="119"/>
      <c r="D4085" s="324"/>
      <c r="E4085" s="316"/>
      <c r="F4085" s="316"/>
      <c r="G4085" s="318"/>
      <c r="H4085" s="318"/>
      <c r="I4085" s="318"/>
      <c r="J4085" s="318"/>
      <c r="K4085" s="318"/>
      <c r="L4085" s="318"/>
      <c r="M4085" s="318"/>
      <c r="N4085" s="318"/>
      <c r="O4085" s="318"/>
      <c r="P4085" s="318"/>
    </row>
    <row r="4086" spans="1:16" ht="12.75">
      <c r="A4086" s="156"/>
      <c r="B4086" s="156"/>
      <c r="C4086" s="156"/>
      <c r="D4086" s="157"/>
      <c r="E4086" s="322"/>
      <c r="F4086" s="322"/>
      <c r="G4086" s="158"/>
      <c r="H4086" s="158"/>
      <c r="I4086" s="158"/>
      <c r="J4086" s="158"/>
      <c r="K4086" s="158"/>
      <c r="L4086" s="158"/>
      <c r="M4086" s="158"/>
      <c r="N4086" s="158"/>
      <c r="O4086" s="158"/>
      <c r="P4086" s="158"/>
    </row>
    <row r="4087" spans="1:16" ht="12.75">
      <c r="A4087" s="33"/>
      <c r="B4087" s="33"/>
      <c r="C4087" s="119"/>
      <c r="D4087" s="324"/>
      <c r="E4087" s="316"/>
      <c r="F4087" s="316"/>
      <c r="G4087" s="318"/>
      <c r="H4087" s="318"/>
      <c r="I4087" s="318"/>
      <c r="J4087" s="318"/>
      <c r="K4087" s="318"/>
      <c r="L4087" s="318"/>
      <c r="M4087" s="318"/>
      <c r="N4087" s="318"/>
      <c r="O4087" s="318"/>
      <c r="P4087" s="318"/>
    </row>
    <row r="4088" spans="1:16" ht="12.75">
      <c r="A4088" s="156"/>
      <c r="B4088" s="156"/>
      <c r="C4088" s="156"/>
      <c r="D4088" s="157"/>
      <c r="E4088" s="322"/>
      <c r="F4088" s="322"/>
      <c r="G4088" s="158"/>
      <c r="H4088" s="158"/>
      <c r="I4088" s="158"/>
      <c r="J4088" s="158"/>
      <c r="K4088" s="158"/>
      <c r="L4088" s="158"/>
      <c r="M4088" s="158"/>
      <c r="N4088" s="158"/>
      <c r="O4088" s="158"/>
      <c r="P4088" s="158"/>
    </row>
    <row r="4089" spans="1:16" ht="12.75">
      <c r="A4089" s="33"/>
      <c r="B4089" s="33"/>
      <c r="C4089" s="119"/>
      <c r="D4089" s="324"/>
      <c r="E4089" s="316"/>
      <c r="F4089" s="316"/>
      <c r="G4089" s="318"/>
      <c r="H4089" s="318"/>
      <c r="I4089" s="318"/>
      <c r="J4089" s="318"/>
      <c r="K4089" s="318"/>
      <c r="L4089" s="318"/>
      <c r="M4089" s="318"/>
      <c r="N4089" s="318"/>
      <c r="O4089" s="318"/>
      <c r="P4089" s="318"/>
    </row>
    <row r="4090" spans="1:16" ht="12.75">
      <c r="A4090" s="156"/>
      <c r="B4090" s="156"/>
      <c r="C4090" s="156"/>
      <c r="D4090" s="157"/>
      <c r="E4090" s="322"/>
      <c r="F4090" s="322"/>
      <c r="G4090" s="158"/>
      <c r="H4090" s="158"/>
      <c r="I4090" s="158"/>
      <c r="J4090" s="158"/>
      <c r="K4090" s="158"/>
      <c r="L4090" s="158"/>
      <c r="M4090" s="158"/>
      <c r="N4090" s="158"/>
      <c r="O4090" s="158"/>
      <c r="P4090" s="158"/>
    </row>
    <row r="4091" spans="1:16" ht="12.75">
      <c r="A4091" s="33"/>
      <c r="B4091" s="33"/>
      <c r="C4091" s="119"/>
      <c r="D4091" s="324"/>
      <c r="E4091" s="316"/>
      <c r="F4091" s="316"/>
      <c r="G4091" s="318"/>
      <c r="H4091" s="318"/>
      <c r="I4091" s="318"/>
      <c r="J4091" s="318"/>
      <c r="K4091" s="318"/>
      <c r="L4091" s="318"/>
      <c r="M4091" s="318"/>
      <c r="N4091" s="318"/>
      <c r="O4091" s="318"/>
      <c r="P4091" s="318"/>
    </row>
    <row r="4092" spans="1:16" ht="12.75">
      <c r="A4092" s="156"/>
      <c r="B4092" s="156"/>
      <c r="C4092" s="156"/>
      <c r="D4092" s="157"/>
      <c r="E4092" s="322"/>
      <c r="F4092" s="322"/>
      <c r="G4092" s="158"/>
      <c r="H4092" s="158"/>
      <c r="I4092" s="158"/>
      <c r="J4092" s="158"/>
      <c r="K4092" s="158"/>
      <c r="L4092" s="158"/>
      <c r="M4092" s="158"/>
      <c r="N4092" s="158"/>
      <c r="O4092" s="158"/>
      <c r="P4092" s="158"/>
    </row>
    <row r="4093" spans="1:16" ht="12.75">
      <c r="A4093" s="33"/>
      <c r="B4093" s="33"/>
      <c r="C4093" s="119"/>
      <c r="D4093" s="324"/>
      <c r="E4093" s="316"/>
      <c r="F4093" s="316"/>
      <c r="G4093" s="318"/>
      <c r="H4093" s="318"/>
      <c r="I4093" s="318"/>
      <c r="J4093" s="318"/>
      <c r="K4093" s="318"/>
      <c r="L4093" s="318"/>
      <c r="M4093" s="318"/>
      <c r="N4093" s="318"/>
      <c r="O4093" s="318"/>
      <c r="P4093" s="318"/>
    </row>
    <row r="4094" spans="1:16" ht="12.75">
      <c r="A4094" s="156"/>
      <c r="B4094" s="156"/>
      <c r="C4094" s="156"/>
      <c r="D4094" s="157"/>
      <c r="E4094" s="322"/>
      <c r="F4094" s="322"/>
      <c r="G4094" s="158"/>
      <c r="H4094" s="158"/>
      <c r="I4094" s="158"/>
      <c r="J4094" s="158"/>
      <c r="K4094" s="158"/>
      <c r="L4094" s="158"/>
      <c r="M4094" s="158"/>
      <c r="N4094" s="158"/>
      <c r="O4094" s="158"/>
      <c r="P4094" s="158"/>
    </row>
    <row r="4095" spans="1:16" ht="12.75">
      <c r="A4095" s="33"/>
      <c r="B4095" s="33"/>
      <c r="C4095" s="119"/>
      <c r="D4095" s="324"/>
      <c r="E4095" s="316"/>
      <c r="F4095" s="316"/>
      <c r="G4095" s="318"/>
      <c r="H4095" s="318"/>
      <c r="I4095" s="318"/>
      <c r="J4095" s="318"/>
      <c r="K4095" s="318"/>
      <c r="L4095" s="318"/>
      <c r="M4095" s="318"/>
      <c r="N4095" s="318"/>
      <c r="O4095" s="318"/>
      <c r="P4095" s="318"/>
    </row>
    <row r="4096" spans="1:16" ht="12.75">
      <c r="A4096" s="156"/>
      <c r="B4096" s="156"/>
      <c r="C4096" s="156"/>
      <c r="D4096" s="157"/>
      <c r="E4096" s="322"/>
      <c r="F4096" s="322"/>
      <c r="G4096" s="158"/>
      <c r="H4096" s="158"/>
      <c r="I4096" s="158"/>
      <c r="J4096" s="158"/>
      <c r="K4096" s="158"/>
      <c r="L4096" s="158"/>
      <c r="M4096" s="158"/>
      <c r="N4096" s="158"/>
      <c r="O4096" s="158"/>
      <c r="P4096" s="158"/>
    </row>
    <row r="4097" spans="1:16" ht="12.75">
      <c r="A4097" s="33"/>
      <c r="B4097" s="33"/>
      <c r="C4097" s="119"/>
      <c r="D4097" s="324"/>
      <c r="E4097" s="316"/>
      <c r="F4097" s="316"/>
      <c r="G4097" s="318"/>
      <c r="H4097" s="318"/>
      <c r="I4097" s="318"/>
      <c r="J4097" s="318"/>
      <c r="K4097" s="318"/>
      <c r="L4097" s="318"/>
      <c r="M4097" s="318"/>
      <c r="N4097" s="318"/>
      <c r="O4097" s="318"/>
      <c r="P4097" s="318"/>
    </row>
    <row r="4098" spans="1:16" ht="12.75">
      <c r="A4098" s="156"/>
      <c r="B4098" s="156"/>
      <c r="C4098" s="156"/>
      <c r="D4098" s="157"/>
      <c r="E4098" s="322"/>
      <c r="F4098" s="322"/>
      <c r="G4098" s="158"/>
      <c r="H4098" s="158"/>
      <c r="I4098" s="158"/>
      <c r="J4098" s="158"/>
      <c r="K4098" s="158"/>
      <c r="L4098" s="158"/>
      <c r="M4098" s="158"/>
      <c r="N4098" s="158"/>
      <c r="O4098" s="158"/>
      <c r="P4098" s="158"/>
    </row>
    <row r="4099" spans="1:16" ht="12.75">
      <c r="A4099" s="33"/>
      <c r="B4099" s="33"/>
      <c r="C4099" s="119"/>
      <c r="D4099" s="324"/>
      <c r="E4099" s="316"/>
      <c r="F4099" s="316"/>
      <c r="G4099" s="318"/>
      <c r="H4099" s="318"/>
      <c r="I4099" s="318"/>
      <c r="J4099" s="318"/>
      <c r="K4099" s="318"/>
      <c r="L4099" s="318"/>
      <c r="M4099" s="318"/>
      <c r="N4099" s="318"/>
      <c r="O4099" s="318"/>
      <c r="P4099" s="318"/>
    </row>
    <row r="4100" spans="1:16" ht="12.75">
      <c r="A4100" s="156"/>
      <c r="B4100" s="156"/>
      <c r="C4100" s="156"/>
      <c r="D4100" s="157"/>
      <c r="E4100" s="322"/>
      <c r="F4100" s="322"/>
      <c r="G4100" s="158"/>
      <c r="H4100" s="158"/>
      <c r="I4100" s="158"/>
      <c r="J4100" s="158"/>
      <c r="K4100" s="158"/>
      <c r="L4100" s="158"/>
      <c r="M4100" s="158"/>
      <c r="N4100" s="158"/>
      <c r="O4100" s="158"/>
      <c r="P4100" s="158"/>
    </row>
    <row r="4101" spans="1:16" ht="12.75">
      <c r="A4101" s="33"/>
      <c r="B4101" s="33"/>
      <c r="C4101" s="119"/>
      <c r="D4101" s="324"/>
      <c r="E4101" s="316"/>
      <c r="F4101" s="316"/>
      <c r="G4101" s="318"/>
      <c r="H4101" s="318"/>
      <c r="I4101" s="318"/>
      <c r="J4101" s="318"/>
      <c r="K4101" s="318"/>
      <c r="L4101" s="318"/>
      <c r="M4101" s="318"/>
      <c r="N4101" s="318"/>
      <c r="O4101" s="318"/>
      <c r="P4101" s="318"/>
    </row>
    <row r="4102" spans="1:16" ht="12.75">
      <c r="A4102" s="156"/>
      <c r="B4102" s="156"/>
      <c r="C4102" s="156"/>
      <c r="D4102" s="157"/>
      <c r="E4102" s="322"/>
      <c r="F4102" s="322"/>
      <c r="G4102" s="158"/>
      <c r="H4102" s="158"/>
      <c r="I4102" s="158"/>
      <c r="J4102" s="158"/>
      <c r="K4102" s="158"/>
      <c r="L4102" s="158"/>
      <c r="M4102" s="158"/>
      <c r="N4102" s="158"/>
      <c r="O4102" s="158"/>
      <c r="P4102" s="158"/>
    </row>
    <row r="4103" spans="1:16" ht="12.75">
      <c r="A4103" s="33"/>
      <c r="B4103" s="33"/>
      <c r="C4103" s="119"/>
      <c r="D4103" s="324"/>
      <c r="E4103" s="316"/>
      <c r="F4103" s="316"/>
      <c r="G4103" s="318"/>
      <c r="H4103" s="318"/>
      <c r="I4103" s="318"/>
      <c r="J4103" s="318"/>
      <c r="K4103" s="318"/>
      <c r="L4103" s="318"/>
      <c r="M4103" s="318"/>
      <c r="N4103" s="318"/>
      <c r="O4103" s="318"/>
      <c r="P4103" s="318"/>
    </row>
    <row r="4104" spans="1:16" ht="12.75">
      <c r="A4104" s="156"/>
      <c r="B4104" s="156"/>
      <c r="C4104" s="156"/>
      <c r="D4104" s="157"/>
      <c r="E4104" s="322"/>
      <c r="F4104" s="322"/>
      <c r="G4104" s="158"/>
      <c r="H4104" s="158"/>
      <c r="I4104" s="158"/>
      <c r="J4104" s="158"/>
      <c r="K4104" s="158"/>
      <c r="L4104" s="158"/>
      <c r="M4104" s="158"/>
      <c r="N4104" s="158"/>
      <c r="O4104" s="158"/>
      <c r="P4104" s="158"/>
    </row>
    <row r="4105" spans="1:16" ht="12.75">
      <c r="A4105" s="33"/>
      <c r="B4105" s="33"/>
      <c r="C4105" s="119"/>
      <c r="D4105" s="324"/>
      <c r="E4105" s="316"/>
      <c r="F4105" s="316"/>
      <c r="G4105" s="318"/>
      <c r="H4105" s="318"/>
      <c r="I4105" s="318"/>
      <c r="J4105" s="318"/>
      <c r="K4105" s="318"/>
      <c r="L4105" s="318"/>
      <c r="M4105" s="318"/>
      <c r="N4105" s="318"/>
      <c r="O4105" s="318"/>
      <c r="P4105" s="318"/>
    </row>
    <row r="4106" spans="1:16" ht="12.75">
      <c r="A4106" s="156"/>
      <c r="B4106" s="156"/>
      <c r="C4106" s="156"/>
      <c r="D4106" s="157"/>
      <c r="E4106" s="322"/>
      <c r="F4106" s="322"/>
      <c r="G4106" s="158"/>
      <c r="H4106" s="158"/>
      <c r="I4106" s="158"/>
      <c r="J4106" s="158"/>
      <c r="K4106" s="158"/>
      <c r="L4106" s="158"/>
      <c r="M4106" s="158"/>
      <c r="N4106" s="158"/>
      <c r="O4106" s="158"/>
      <c r="P4106" s="158"/>
    </row>
    <row r="4107" spans="1:16" ht="12.75">
      <c r="A4107" s="33"/>
      <c r="B4107" s="33"/>
      <c r="C4107" s="119"/>
      <c r="D4107" s="324"/>
      <c r="E4107" s="316"/>
      <c r="F4107" s="316"/>
      <c r="G4107" s="318"/>
      <c r="H4107" s="318"/>
      <c r="I4107" s="318"/>
      <c r="J4107" s="318"/>
      <c r="K4107" s="318"/>
      <c r="L4107" s="318"/>
      <c r="M4107" s="318"/>
      <c r="N4107" s="318"/>
      <c r="O4107" s="318"/>
      <c r="P4107" s="318"/>
    </row>
    <row r="4108" spans="1:16" ht="12.75">
      <c r="A4108" s="156"/>
      <c r="B4108" s="156"/>
      <c r="C4108" s="156"/>
      <c r="D4108" s="157"/>
      <c r="E4108" s="322"/>
      <c r="F4108" s="322"/>
      <c r="G4108" s="158"/>
      <c r="H4108" s="158"/>
      <c r="I4108" s="158"/>
      <c r="J4108" s="158"/>
      <c r="K4108" s="158"/>
      <c r="L4108" s="158"/>
      <c r="M4108" s="158"/>
      <c r="N4108" s="158"/>
      <c r="O4108" s="158"/>
      <c r="P4108" s="158"/>
    </row>
    <row r="4109" spans="1:16" ht="12.75">
      <c r="A4109" s="33"/>
      <c r="B4109" s="33"/>
      <c r="C4109" s="119"/>
      <c r="D4109" s="324"/>
      <c r="E4109" s="316"/>
      <c r="F4109" s="316"/>
      <c r="G4109" s="318"/>
      <c r="H4109" s="318"/>
      <c r="I4109" s="318"/>
      <c r="J4109" s="318"/>
      <c r="K4109" s="318"/>
      <c r="L4109" s="318"/>
      <c r="M4109" s="318"/>
      <c r="N4109" s="318"/>
      <c r="O4109" s="318"/>
      <c r="P4109" s="318"/>
    </row>
    <row r="4110" spans="1:16" ht="12.75">
      <c r="A4110" s="156"/>
      <c r="B4110" s="156"/>
      <c r="C4110" s="156"/>
      <c r="D4110" s="157"/>
      <c r="E4110" s="322"/>
      <c r="F4110" s="322"/>
      <c r="G4110" s="158"/>
      <c r="H4110" s="158"/>
      <c r="I4110" s="158"/>
      <c r="J4110" s="158"/>
      <c r="K4110" s="158"/>
      <c r="L4110" s="158"/>
      <c r="M4110" s="158"/>
      <c r="N4110" s="158"/>
      <c r="O4110" s="158"/>
      <c r="P4110" s="158"/>
    </row>
    <row r="4111" spans="1:16" ht="12.75">
      <c r="A4111" s="33"/>
      <c r="B4111" s="33"/>
      <c r="C4111" s="119"/>
      <c r="D4111" s="324"/>
      <c r="E4111" s="316"/>
      <c r="F4111" s="316"/>
      <c r="G4111" s="318"/>
      <c r="H4111" s="318"/>
      <c r="I4111" s="318"/>
      <c r="J4111" s="318"/>
      <c r="K4111" s="318"/>
      <c r="L4111" s="318"/>
      <c r="M4111" s="318"/>
      <c r="N4111" s="318"/>
      <c r="O4111" s="318"/>
      <c r="P4111" s="318"/>
    </row>
    <row r="4112" spans="1:16" ht="12.75">
      <c r="A4112" s="156"/>
      <c r="B4112" s="156"/>
      <c r="C4112" s="156"/>
      <c r="D4112" s="157"/>
      <c r="E4112" s="322"/>
      <c r="F4112" s="322"/>
      <c r="G4112" s="158"/>
      <c r="H4112" s="158"/>
      <c r="I4112" s="158"/>
      <c r="J4112" s="158"/>
      <c r="K4112" s="158"/>
      <c r="L4112" s="158"/>
      <c r="M4112" s="158"/>
      <c r="N4112" s="158"/>
      <c r="O4112" s="158"/>
      <c r="P4112" s="158"/>
    </row>
    <row r="4113" spans="1:16" ht="12.75">
      <c r="A4113" s="33"/>
      <c r="B4113" s="33"/>
      <c r="C4113" s="119"/>
      <c r="D4113" s="324"/>
      <c r="E4113" s="316"/>
      <c r="F4113" s="316"/>
      <c r="G4113" s="318"/>
      <c r="H4113" s="318"/>
      <c r="I4113" s="318"/>
      <c r="J4113" s="318"/>
      <c r="K4113" s="318"/>
      <c r="L4113" s="318"/>
      <c r="M4113" s="318"/>
      <c r="N4113" s="318"/>
      <c r="O4113" s="318"/>
      <c r="P4113" s="318"/>
    </row>
    <row r="4114" spans="1:16" ht="12.75">
      <c r="A4114" s="156"/>
      <c r="B4114" s="156"/>
      <c r="C4114" s="156"/>
      <c r="D4114" s="157"/>
      <c r="E4114" s="322"/>
      <c r="F4114" s="322"/>
      <c r="G4114" s="158"/>
      <c r="H4114" s="158"/>
      <c r="I4114" s="158"/>
      <c r="J4114" s="158"/>
      <c r="K4114" s="158"/>
      <c r="L4114" s="158"/>
      <c r="M4114" s="158"/>
      <c r="N4114" s="158"/>
      <c r="O4114" s="158"/>
      <c r="P4114" s="158"/>
    </row>
    <row r="4115" spans="1:16" ht="12.75">
      <c r="A4115" s="33"/>
      <c r="B4115" s="33"/>
      <c r="C4115" s="119"/>
      <c r="D4115" s="324"/>
      <c r="E4115" s="316"/>
      <c r="F4115" s="316"/>
      <c r="G4115" s="318"/>
      <c r="H4115" s="318"/>
      <c r="I4115" s="318"/>
      <c r="J4115" s="318"/>
      <c r="K4115" s="318"/>
      <c r="L4115" s="318"/>
      <c r="M4115" s="318"/>
      <c r="N4115" s="318"/>
      <c r="O4115" s="318"/>
      <c r="P4115" s="318"/>
    </row>
    <row r="4116" spans="1:16" ht="12.75">
      <c r="A4116" s="156"/>
      <c r="B4116" s="156"/>
      <c r="C4116" s="156"/>
      <c r="D4116" s="157"/>
      <c r="E4116" s="322"/>
      <c r="F4116" s="322"/>
      <c r="G4116" s="158"/>
      <c r="H4116" s="158"/>
      <c r="I4116" s="158"/>
      <c r="J4116" s="158"/>
      <c r="K4116" s="158"/>
      <c r="L4116" s="158"/>
      <c r="M4116" s="158"/>
      <c r="N4116" s="158"/>
      <c r="O4116" s="158"/>
      <c r="P4116" s="158"/>
    </row>
    <row r="4117" spans="1:16" ht="12.75">
      <c r="A4117" s="33"/>
      <c r="B4117" s="33"/>
      <c r="C4117" s="119"/>
      <c r="D4117" s="324"/>
      <c r="E4117" s="316"/>
      <c r="F4117" s="316"/>
      <c r="G4117" s="318"/>
      <c r="H4117" s="318"/>
      <c r="I4117" s="318"/>
      <c r="J4117" s="318"/>
      <c r="K4117" s="318"/>
      <c r="L4117" s="318"/>
      <c r="M4117" s="318"/>
      <c r="N4117" s="318"/>
      <c r="O4117" s="318"/>
      <c r="P4117" s="318"/>
    </row>
    <row r="4118" spans="1:16" ht="12.75">
      <c r="A4118" s="156"/>
      <c r="B4118" s="156"/>
      <c r="C4118" s="156"/>
      <c r="D4118" s="157"/>
      <c r="E4118" s="322"/>
      <c r="F4118" s="322"/>
      <c r="G4118" s="158"/>
      <c r="H4118" s="158"/>
      <c r="I4118" s="158"/>
      <c r="J4118" s="158"/>
      <c r="K4118" s="158"/>
      <c r="L4118" s="158"/>
      <c r="M4118" s="158"/>
      <c r="N4118" s="158"/>
      <c r="O4118" s="158"/>
      <c r="P4118" s="158"/>
    </row>
    <row r="4119" spans="1:16" ht="12.75">
      <c r="A4119" s="33"/>
      <c r="B4119" s="33"/>
      <c r="C4119" s="119"/>
      <c r="D4119" s="324"/>
      <c r="E4119" s="316"/>
      <c r="F4119" s="316"/>
      <c r="G4119" s="318"/>
      <c r="H4119" s="318"/>
      <c r="I4119" s="318"/>
      <c r="J4119" s="318"/>
      <c r="K4119" s="318"/>
      <c r="L4119" s="318"/>
      <c r="M4119" s="318"/>
      <c r="N4119" s="318"/>
      <c r="O4119" s="318"/>
      <c r="P4119" s="318"/>
    </row>
    <row r="4120" spans="1:16" ht="12.75">
      <c r="A4120" s="156"/>
      <c r="B4120" s="156"/>
      <c r="C4120" s="156"/>
      <c r="D4120" s="157"/>
      <c r="E4120" s="322"/>
      <c r="F4120" s="322"/>
      <c r="G4120" s="158"/>
      <c r="H4120" s="158"/>
      <c r="I4120" s="158"/>
      <c r="J4120" s="158"/>
      <c r="K4120" s="158"/>
      <c r="L4120" s="158"/>
      <c r="M4120" s="158"/>
      <c r="N4120" s="158"/>
      <c r="O4120" s="158"/>
      <c r="P4120" s="158"/>
    </row>
    <row r="4121" spans="1:16" ht="12.75">
      <c r="A4121" s="33"/>
      <c r="B4121" s="33"/>
      <c r="C4121" s="119"/>
      <c r="D4121" s="324"/>
      <c r="E4121" s="316"/>
      <c r="F4121" s="316"/>
      <c r="G4121" s="318"/>
      <c r="H4121" s="318"/>
      <c r="I4121" s="318"/>
      <c r="J4121" s="318"/>
      <c r="K4121" s="318"/>
      <c r="L4121" s="318"/>
      <c r="M4121" s="318"/>
      <c r="N4121" s="318"/>
      <c r="O4121" s="318"/>
      <c r="P4121" s="318"/>
    </row>
    <row r="4122" spans="1:16" ht="12.75">
      <c r="A4122" s="156"/>
      <c r="B4122" s="156"/>
      <c r="C4122" s="156"/>
      <c r="D4122" s="157"/>
      <c r="E4122" s="322"/>
      <c r="F4122" s="322"/>
      <c r="G4122" s="158"/>
      <c r="H4122" s="158"/>
      <c r="I4122" s="158"/>
      <c r="J4122" s="158"/>
      <c r="K4122" s="158"/>
      <c r="L4122" s="158"/>
      <c r="M4122" s="158"/>
      <c r="N4122" s="158"/>
      <c r="O4122" s="158"/>
      <c r="P4122" s="158"/>
    </row>
    <row r="4123" spans="1:16" ht="12.75">
      <c r="A4123" s="33"/>
      <c r="B4123" s="33"/>
      <c r="C4123" s="119"/>
      <c r="D4123" s="324"/>
      <c r="E4123" s="316"/>
      <c r="F4123" s="316"/>
      <c r="G4123" s="318"/>
      <c r="H4123" s="318"/>
      <c r="I4123" s="318"/>
      <c r="J4123" s="318"/>
      <c r="K4123" s="318"/>
      <c r="L4123" s="318"/>
      <c r="M4123" s="318"/>
      <c r="N4123" s="318"/>
      <c r="O4123" s="318"/>
      <c r="P4123" s="318"/>
    </row>
    <row r="4124" spans="1:16" ht="12.75">
      <c r="A4124" s="156"/>
      <c r="B4124" s="156"/>
      <c r="C4124" s="156"/>
      <c r="D4124" s="157"/>
      <c r="E4124" s="322"/>
      <c r="F4124" s="322"/>
      <c r="G4124" s="158"/>
      <c r="H4124" s="158"/>
      <c r="I4124" s="158"/>
      <c r="J4124" s="158"/>
      <c r="K4124" s="158"/>
      <c r="L4124" s="158"/>
      <c r="M4124" s="158"/>
      <c r="N4124" s="158"/>
      <c r="O4124" s="158"/>
      <c r="P4124" s="158"/>
    </row>
    <row r="4125" spans="1:16" ht="12.75">
      <c r="A4125" s="33"/>
      <c r="B4125" s="33"/>
      <c r="C4125" s="119"/>
      <c r="D4125" s="324"/>
      <c r="E4125" s="316"/>
      <c r="F4125" s="316"/>
      <c r="G4125" s="318"/>
      <c r="H4125" s="318"/>
      <c r="I4125" s="318"/>
      <c r="J4125" s="318"/>
      <c r="K4125" s="318"/>
      <c r="L4125" s="318"/>
      <c r="M4125" s="318"/>
      <c r="N4125" s="318"/>
      <c r="O4125" s="318"/>
      <c r="P4125" s="318"/>
    </row>
    <row r="4126" spans="1:16" ht="12.75">
      <c r="A4126" s="156"/>
      <c r="B4126" s="156"/>
      <c r="C4126" s="156"/>
      <c r="D4126" s="157"/>
      <c r="E4126" s="322"/>
      <c r="F4126" s="322"/>
      <c r="G4126" s="158"/>
      <c r="H4126" s="158"/>
      <c r="I4126" s="158"/>
      <c r="J4126" s="158"/>
      <c r="K4126" s="158"/>
      <c r="L4126" s="158"/>
      <c r="M4126" s="158"/>
      <c r="N4126" s="158"/>
      <c r="O4126" s="158"/>
      <c r="P4126" s="158"/>
    </row>
    <row r="4127" spans="1:16" ht="12.75">
      <c r="A4127" s="33"/>
      <c r="B4127" s="33"/>
      <c r="C4127" s="119"/>
      <c r="D4127" s="324"/>
      <c r="E4127" s="316"/>
      <c r="F4127" s="316"/>
      <c r="G4127" s="318"/>
      <c r="H4127" s="318"/>
      <c r="I4127" s="318"/>
      <c r="J4127" s="318"/>
      <c r="K4127" s="318"/>
      <c r="L4127" s="318"/>
      <c r="M4127" s="318"/>
      <c r="N4127" s="318"/>
      <c r="O4127" s="318"/>
      <c r="P4127" s="318"/>
    </row>
    <row r="4128" spans="1:16" ht="12.75">
      <c r="A4128" s="156"/>
      <c r="B4128" s="156"/>
      <c r="C4128" s="156"/>
      <c r="D4128" s="157"/>
      <c r="E4128" s="322"/>
      <c r="F4128" s="322"/>
      <c r="G4128" s="158"/>
      <c r="H4128" s="158"/>
      <c r="I4128" s="158"/>
      <c r="J4128" s="158"/>
      <c r="K4128" s="158"/>
      <c r="L4128" s="158"/>
      <c r="M4128" s="158"/>
      <c r="N4128" s="158"/>
      <c r="O4128" s="158"/>
      <c r="P4128" s="158"/>
    </row>
    <row r="4129" spans="1:16" ht="12.75">
      <c r="A4129" s="33"/>
      <c r="B4129" s="33"/>
      <c r="C4129" s="119"/>
      <c r="D4129" s="324"/>
      <c r="E4129" s="316"/>
      <c r="F4129" s="316"/>
      <c r="G4129" s="318"/>
      <c r="H4129" s="318"/>
      <c r="I4129" s="318"/>
      <c r="J4129" s="318"/>
      <c r="K4129" s="318"/>
      <c r="L4129" s="318"/>
      <c r="M4129" s="318"/>
      <c r="N4129" s="318"/>
      <c r="O4129" s="318"/>
      <c r="P4129" s="318"/>
    </row>
    <row r="4130" spans="1:16" ht="12.75">
      <c r="A4130" s="156"/>
      <c r="B4130" s="156"/>
      <c r="C4130" s="156"/>
      <c r="D4130" s="157"/>
      <c r="E4130" s="322"/>
      <c r="F4130" s="322"/>
      <c r="G4130" s="158"/>
      <c r="H4130" s="158"/>
      <c r="I4130" s="158"/>
      <c r="J4130" s="158"/>
      <c r="K4130" s="158"/>
      <c r="L4130" s="158"/>
      <c r="M4130" s="158"/>
      <c r="N4130" s="158"/>
      <c r="O4130" s="158"/>
      <c r="P4130" s="158"/>
    </row>
    <row r="4131" spans="1:16" ht="12.75">
      <c r="A4131" s="33"/>
      <c r="B4131" s="33"/>
      <c r="C4131" s="119"/>
      <c r="D4131" s="324"/>
      <c r="E4131" s="316"/>
      <c r="F4131" s="316"/>
      <c r="G4131" s="318"/>
      <c r="H4131" s="318"/>
      <c r="I4131" s="318"/>
      <c r="J4131" s="318"/>
      <c r="K4131" s="318"/>
      <c r="L4131" s="318"/>
      <c r="M4131" s="318"/>
      <c r="N4131" s="318"/>
      <c r="O4131" s="318"/>
      <c r="P4131" s="318"/>
    </row>
    <row r="4132" spans="1:16" ht="12.75">
      <c r="A4132" s="156"/>
      <c r="B4132" s="156"/>
      <c r="C4132" s="156"/>
      <c r="D4132" s="157"/>
      <c r="E4132" s="322"/>
      <c r="F4132" s="322"/>
      <c r="G4132" s="158"/>
      <c r="H4132" s="158"/>
      <c r="I4132" s="158"/>
      <c r="J4132" s="158"/>
      <c r="K4132" s="158"/>
      <c r="L4132" s="158"/>
      <c r="M4132" s="158"/>
      <c r="N4132" s="158"/>
      <c r="O4132" s="158"/>
      <c r="P4132" s="158"/>
    </row>
    <row r="4133" spans="1:16" ht="12.75">
      <c r="A4133" s="33"/>
      <c r="B4133" s="33"/>
      <c r="C4133" s="119"/>
      <c r="D4133" s="324"/>
      <c r="E4133" s="316"/>
      <c r="F4133" s="316"/>
      <c r="G4133" s="318"/>
      <c r="H4133" s="318"/>
      <c r="I4133" s="318"/>
      <c r="J4133" s="318"/>
      <c r="K4133" s="318"/>
      <c r="L4133" s="318"/>
      <c r="M4133" s="318"/>
      <c r="N4133" s="318"/>
      <c r="O4133" s="318"/>
      <c r="P4133" s="318"/>
    </row>
    <row r="4134" spans="1:16" ht="12.75">
      <c r="A4134" s="156"/>
      <c r="B4134" s="156"/>
      <c r="C4134" s="156"/>
      <c r="D4134" s="157"/>
      <c r="E4134" s="322"/>
      <c r="F4134" s="322"/>
      <c r="G4134" s="158"/>
      <c r="H4134" s="158"/>
      <c r="I4134" s="158"/>
      <c r="J4134" s="158"/>
      <c r="K4134" s="158"/>
      <c r="L4134" s="158"/>
      <c r="M4134" s="158"/>
      <c r="N4134" s="158"/>
      <c r="O4134" s="158"/>
      <c r="P4134" s="158"/>
    </row>
    <row r="4135" spans="1:16" ht="12.75">
      <c r="A4135" s="33"/>
      <c r="B4135" s="33"/>
      <c r="C4135" s="119"/>
      <c r="D4135" s="324"/>
      <c r="E4135" s="316"/>
      <c r="F4135" s="316"/>
      <c r="G4135" s="318"/>
      <c r="H4135" s="318"/>
      <c r="I4135" s="318"/>
      <c r="J4135" s="318"/>
      <c r="K4135" s="318"/>
      <c r="L4135" s="318"/>
      <c r="M4135" s="318"/>
      <c r="N4135" s="318"/>
      <c r="O4135" s="318"/>
      <c r="P4135" s="318"/>
    </row>
    <row r="4136" spans="1:16" ht="12.75">
      <c r="A4136" s="156"/>
      <c r="B4136" s="156"/>
      <c r="C4136" s="156"/>
      <c r="D4136" s="157"/>
      <c r="E4136" s="322"/>
      <c r="F4136" s="322"/>
      <c r="G4136" s="158"/>
      <c r="H4136" s="158"/>
      <c r="I4136" s="158"/>
      <c r="J4136" s="158"/>
      <c r="K4136" s="158"/>
      <c r="L4136" s="158"/>
      <c r="M4136" s="158"/>
      <c r="N4136" s="158"/>
      <c r="O4136" s="158"/>
      <c r="P4136" s="158"/>
    </row>
    <row r="4137" spans="1:16" ht="12.75">
      <c r="A4137" s="33"/>
      <c r="B4137" s="33"/>
      <c r="C4137" s="119"/>
      <c r="D4137" s="324"/>
      <c r="E4137" s="316"/>
      <c r="F4137" s="316"/>
      <c r="G4137" s="318"/>
      <c r="H4137" s="318"/>
      <c r="I4137" s="318"/>
      <c r="J4137" s="318"/>
      <c r="K4137" s="318"/>
      <c r="L4137" s="318"/>
      <c r="M4137" s="318"/>
      <c r="N4137" s="318"/>
      <c r="O4137" s="318"/>
      <c r="P4137" s="318"/>
    </row>
    <row r="4138" spans="1:16" ht="12.75">
      <c r="A4138" s="156"/>
      <c r="B4138" s="156"/>
      <c r="C4138" s="156"/>
      <c r="D4138" s="157"/>
      <c r="E4138" s="322"/>
      <c r="F4138" s="322"/>
      <c r="G4138" s="158"/>
      <c r="H4138" s="158"/>
      <c r="I4138" s="158"/>
      <c r="J4138" s="158"/>
      <c r="K4138" s="158"/>
      <c r="L4138" s="158"/>
      <c r="M4138" s="158"/>
      <c r="N4138" s="158"/>
      <c r="O4138" s="158"/>
      <c r="P4138" s="158"/>
    </row>
    <row r="4139" spans="1:16" ht="12.75">
      <c r="A4139" s="33"/>
      <c r="B4139" s="33"/>
      <c r="C4139" s="119"/>
      <c r="D4139" s="324"/>
      <c r="E4139" s="316"/>
      <c r="F4139" s="316"/>
      <c r="G4139" s="318"/>
      <c r="H4139" s="318"/>
      <c r="I4139" s="318"/>
      <c r="J4139" s="318"/>
      <c r="K4139" s="318"/>
      <c r="L4139" s="318"/>
      <c r="M4139" s="318"/>
      <c r="N4139" s="318"/>
      <c r="O4139" s="318"/>
      <c r="P4139" s="318"/>
    </row>
    <row r="4140" spans="1:16" ht="12.75">
      <c r="A4140" s="156"/>
      <c r="B4140" s="156"/>
      <c r="C4140" s="156"/>
      <c r="D4140" s="157"/>
      <c r="E4140" s="322"/>
      <c r="F4140" s="322"/>
      <c r="G4140" s="158"/>
      <c r="H4140" s="158"/>
      <c r="I4140" s="158"/>
      <c r="J4140" s="158"/>
      <c r="K4140" s="158"/>
      <c r="L4140" s="158"/>
      <c r="M4140" s="158"/>
      <c r="N4140" s="158"/>
      <c r="O4140" s="158"/>
      <c r="P4140" s="158"/>
    </row>
    <row r="4141" spans="1:16" ht="12.75">
      <c r="A4141" s="33"/>
      <c r="B4141" s="33"/>
      <c r="C4141" s="119"/>
      <c r="D4141" s="324"/>
      <c r="E4141" s="316"/>
      <c r="F4141" s="316"/>
      <c r="G4141" s="318"/>
      <c r="H4141" s="318"/>
      <c r="I4141" s="318"/>
      <c r="J4141" s="318"/>
      <c r="K4141" s="318"/>
      <c r="L4141" s="318"/>
      <c r="M4141" s="318"/>
      <c r="N4141" s="318"/>
      <c r="O4141" s="318"/>
      <c r="P4141" s="318"/>
    </row>
    <row r="4142" spans="1:16" ht="12.75">
      <c r="A4142" s="156"/>
      <c r="B4142" s="156"/>
      <c r="C4142" s="156"/>
      <c r="D4142" s="157"/>
      <c r="E4142" s="322"/>
      <c r="F4142" s="322"/>
      <c r="G4142" s="158"/>
      <c r="H4142" s="158"/>
      <c r="I4142" s="158"/>
      <c r="J4142" s="158"/>
      <c r="K4142" s="158"/>
      <c r="L4142" s="158"/>
      <c r="M4142" s="158"/>
      <c r="N4142" s="158"/>
      <c r="O4142" s="158"/>
      <c r="P4142" s="158"/>
    </row>
    <row r="4143" spans="1:16" ht="12.75">
      <c r="A4143" s="33"/>
      <c r="B4143" s="33"/>
      <c r="C4143" s="119"/>
      <c r="D4143" s="324"/>
      <c r="E4143" s="316"/>
      <c r="F4143" s="316"/>
      <c r="G4143" s="318"/>
      <c r="H4143" s="318"/>
      <c r="I4143" s="318"/>
      <c r="J4143" s="318"/>
      <c r="K4143" s="318"/>
      <c r="L4143" s="318"/>
      <c r="M4143" s="318"/>
      <c r="N4143" s="318"/>
      <c r="O4143" s="318"/>
      <c r="P4143" s="318"/>
    </row>
    <row r="4144" spans="1:16" ht="12.75">
      <c r="A4144" s="156"/>
      <c r="B4144" s="156"/>
      <c r="C4144" s="156"/>
      <c r="D4144" s="157"/>
      <c r="E4144" s="322"/>
      <c r="F4144" s="322"/>
      <c r="G4144" s="158"/>
      <c r="H4144" s="158"/>
      <c r="I4144" s="158"/>
      <c r="J4144" s="158"/>
      <c r="K4144" s="158"/>
      <c r="L4144" s="158"/>
      <c r="M4144" s="158"/>
      <c r="N4144" s="158"/>
      <c r="O4144" s="158"/>
      <c r="P4144" s="158"/>
    </row>
    <row r="4145" spans="1:16" ht="12.75">
      <c r="A4145" s="33"/>
      <c r="B4145" s="33"/>
      <c r="C4145" s="119"/>
      <c r="D4145" s="324"/>
      <c r="E4145" s="316"/>
      <c r="F4145" s="316"/>
      <c r="G4145" s="318"/>
      <c r="H4145" s="318"/>
      <c r="I4145" s="318"/>
      <c r="J4145" s="318"/>
      <c r="K4145" s="318"/>
      <c r="L4145" s="318"/>
      <c r="M4145" s="318"/>
      <c r="N4145" s="318"/>
      <c r="O4145" s="318"/>
      <c r="P4145" s="318"/>
    </row>
    <row r="4146" spans="1:16" ht="12.75">
      <c r="A4146" s="156"/>
      <c r="B4146" s="156"/>
      <c r="C4146" s="156"/>
      <c r="D4146" s="157"/>
      <c r="E4146" s="322"/>
      <c r="F4146" s="322"/>
      <c r="G4146" s="158"/>
      <c r="H4146" s="158"/>
      <c r="I4146" s="158"/>
      <c r="J4146" s="158"/>
      <c r="K4146" s="158"/>
      <c r="L4146" s="158"/>
      <c r="M4146" s="158"/>
      <c r="N4146" s="158"/>
      <c r="O4146" s="158"/>
      <c r="P4146" s="158"/>
    </row>
    <row r="4147" spans="1:16" ht="12.75">
      <c r="A4147" s="33"/>
      <c r="B4147" s="33"/>
      <c r="C4147" s="119"/>
      <c r="D4147" s="324"/>
      <c r="E4147" s="316"/>
      <c r="F4147" s="316"/>
      <c r="G4147" s="318"/>
      <c r="H4147" s="318"/>
      <c r="I4147" s="318"/>
      <c r="J4147" s="318"/>
      <c r="K4147" s="318"/>
      <c r="L4147" s="318"/>
      <c r="M4147" s="318"/>
      <c r="N4147" s="318"/>
      <c r="O4147" s="318"/>
      <c r="P4147" s="318"/>
    </row>
    <row r="4148" spans="1:16" ht="12.75">
      <c r="A4148" s="156"/>
      <c r="B4148" s="156"/>
      <c r="C4148" s="156"/>
      <c r="D4148" s="157"/>
      <c r="E4148" s="322"/>
      <c r="F4148" s="322"/>
      <c r="G4148" s="158"/>
      <c r="H4148" s="158"/>
      <c r="I4148" s="158"/>
      <c r="J4148" s="158"/>
      <c r="K4148" s="158"/>
      <c r="L4148" s="158"/>
      <c r="M4148" s="158"/>
      <c r="N4148" s="158"/>
      <c r="O4148" s="158"/>
      <c r="P4148" s="158"/>
    </row>
    <row r="4149" spans="1:16" ht="12.75">
      <c r="A4149" s="33"/>
      <c r="B4149" s="33"/>
      <c r="C4149" s="119"/>
      <c r="D4149" s="324"/>
      <c r="E4149" s="316"/>
      <c r="F4149" s="316"/>
      <c r="G4149" s="318"/>
      <c r="H4149" s="318"/>
      <c r="I4149" s="318"/>
      <c r="J4149" s="318"/>
      <c r="K4149" s="318"/>
      <c r="L4149" s="318"/>
      <c r="M4149" s="318"/>
      <c r="N4149" s="318"/>
      <c r="O4149" s="318"/>
      <c r="P4149" s="318"/>
    </row>
    <row r="4150" spans="1:16" ht="12.75">
      <c r="A4150" s="156"/>
      <c r="B4150" s="156"/>
      <c r="C4150" s="156"/>
      <c r="D4150" s="157"/>
      <c r="E4150" s="322"/>
      <c r="F4150" s="322"/>
      <c r="G4150" s="158"/>
      <c r="H4150" s="158"/>
      <c r="I4150" s="158"/>
      <c r="J4150" s="158"/>
      <c r="K4150" s="158"/>
      <c r="L4150" s="158"/>
      <c r="M4150" s="158"/>
      <c r="N4150" s="158"/>
      <c r="O4150" s="158"/>
      <c r="P4150" s="158"/>
    </row>
    <row r="4151" spans="1:16" ht="12.75">
      <c r="A4151" s="33"/>
      <c r="B4151" s="33"/>
      <c r="C4151" s="119"/>
      <c r="D4151" s="324"/>
      <c r="E4151" s="316"/>
      <c r="F4151" s="316"/>
      <c r="G4151" s="318"/>
      <c r="H4151" s="318"/>
      <c r="I4151" s="318"/>
      <c r="J4151" s="318"/>
      <c r="K4151" s="318"/>
      <c r="L4151" s="318"/>
      <c r="M4151" s="318"/>
      <c r="N4151" s="318"/>
      <c r="O4151" s="318"/>
      <c r="P4151" s="318"/>
    </row>
    <row r="4152" spans="1:16" ht="12.75">
      <c r="A4152" s="156"/>
      <c r="B4152" s="156"/>
      <c r="C4152" s="156"/>
      <c r="D4152" s="157"/>
      <c r="E4152" s="322"/>
      <c r="F4152" s="322"/>
      <c r="G4152" s="158"/>
      <c r="H4152" s="158"/>
      <c r="I4152" s="158"/>
      <c r="J4152" s="158"/>
      <c r="K4152" s="158"/>
      <c r="L4152" s="158"/>
      <c r="M4152" s="158"/>
      <c r="N4152" s="158"/>
      <c r="O4152" s="158"/>
      <c r="P4152" s="158"/>
    </row>
    <row r="4153" spans="1:16" ht="12.75">
      <c r="A4153" s="33"/>
      <c r="B4153" s="33"/>
      <c r="C4153" s="119"/>
      <c r="D4153" s="324"/>
      <c r="E4153" s="316"/>
      <c r="F4153" s="316"/>
      <c r="G4153" s="318"/>
      <c r="H4153" s="318"/>
      <c r="I4153" s="318"/>
      <c r="J4153" s="318"/>
      <c r="K4153" s="318"/>
      <c r="L4153" s="318"/>
      <c r="M4153" s="318"/>
      <c r="N4153" s="318"/>
      <c r="O4153" s="318"/>
      <c r="P4153" s="318"/>
    </row>
    <row r="4154" spans="1:16" ht="12.75">
      <c r="A4154" s="156"/>
      <c r="B4154" s="156"/>
      <c r="C4154" s="156"/>
      <c r="D4154" s="157"/>
      <c r="E4154" s="322"/>
      <c r="F4154" s="322"/>
      <c r="G4154" s="158"/>
      <c r="H4154" s="158"/>
      <c r="I4154" s="158"/>
      <c r="J4154" s="158"/>
      <c r="K4154" s="158"/>
      <c r="L4154" s="158"/>
      <c r="M4154" s="158"/>
      <c r="N4154" s="158"/>
      <c r="O4154" s="158"/>
      <c r="P4154" s="158"/>
    </row>
    <row r="4155" spans="1:16" ht="12.75">
      <c r="A4155" s="33"/>
      <c r="B4155" s="33"/>
      <c r="C4155" s="119"/>
      <c r="D4155" s="324"/>
      <c r="E4155" s="316"/>
      <c r="F4155" s="316"/>
      <c r="G4155" s="318"/>
      <c r="H4155" s="318"/>
      <c r="I4155" s="318"/>
      <c r="J4155" s="318"/>
      <c r="K4155" s="318"/>
      <c r="L4155" s="318"/>
      <c r="M4155" s="318"/>
      <c r="N4155" s="318"/>
      <c r="O4155" s="318"/>
      <c r="P4155" s="318"/>
    </row>
    <row r="4156" spans="1:16" ht="12.75">
      <c r="A4156" s="156"/>
      <c r="B4156" s="156"/>
      <c r="C4156" s="156"/>
      <c r="D4156" s="157"/>
      <c r="E4156" s="322"/>
      <c r="F4156" s="322"/>
      <c r="G4156" s="158"/>
      <c r="H4156" s="158"/>
      <c r="I4156" s="158"/>
      <c r="J4156" s="158"/>
      <c r="K4156" s="158"/>
      <c r="L4156" s="158"/>
      <c r="M4156" s="158"/>
      <c r="N4156" s="158"/>
      <c r="O4156" s="158"/>
      <c r="P4156" s="158"/>
    </row>
    <row r="4157" spans="1:16" ht="12.75">
      <c r="A4157" s="33"/>
      <c r="B4157" s="33"/>
      <c r="C4157" s="119"/>
      <c r="D4157" s="324"/>
      <c r="E4157" s="316"/>
      <c r="F4157" s="316"/>
      <c r="G4157" s="318"/>
      <c r="H4157" s="318"/>
      <c r="I4157" s="318"/>
      <c r="J4157" s="318"/>
      <c r="K4157" s="318"/>
      <c r="L4157" s="318"/>
      <c r="M4157" s="318"/>
      <c r="N4157" s="318"/>
      <c r="O4157" s="318"/>
      <c r="P4157" s="318"/>
    </row>
    <row r="4158" spans="1:16" ht="12.75">
      <c r="A4158" s="156"/>
      <c r="B4158" s="156"/>
      <c r="C4158" s="156"/>
      <c r="D4158" s="157"/>
      <c r="E4158" s="322"/>
      <c r="F4158" s="322"/>
      <c r="G4158" s="158"/>
      <c r="H4158" s="158"/>
      <c r="I4158" s="158"/>
      <c r="J4158" s="158"/>
      <c r="K4158" s="158"/>
      <c r="L4158" s="158"/>
      <c r="M4158" s="158"/>
      <c r="N4158" s="158"/>
      <c r="O4158" s="158"/>
      <c r="P4158" s="158"/>
    </row>
    <row r="4159" spans="1:16" ht="12.75">
      <c r="A4159" s="33"/>
      <c r="B4159" s="33"/>
      <c r="C4159" s="119"/>
      <c r="D4159" s="324"/>
      <c r="E4159" s="316"/>
      <c r="F4159" s="316"/>
      <c r="G4159" s="318"/>
      <c r="H4159" s="318"/>
      <c r="I4159" s="318"/>
      <c r="J4159" s="318"/>
      <c r="K4159" s="318"/>
      <c r="L4159" s="318"/>
      <c r="M4159" s="318"/>
      <c r="N4159" s="318"/>
      <c r="O4159" s="318"/>
      <c r="P4159" s="318"/>
    </row>
    <row r="4160" spans="1:16" ht="12.75">
      <c r="A4160" s="156"/>
      <c r="B4160" s="156"/>
      <c r="C4160" s="156"/>
      <c r="D4160" s="157"/>
      <c r="E4160" s="322"/>
      <c r="F4160" s="322"/>
      <c r="G4160" s="158"/>
      <c r="H4160" s="158"/>
      <c r="I4160" s="158"/>
      <c r="J4160" s="158"/>
      <c r="K4160" s="158"/>
      <c r="L4160" s="158"/>
      <c r="M4160" s="158"/>
      <c r="N4160" s="158"/>
      <c r="O4160" s="158"/>
      <c r="P4160" s="158"/>
    </row>
    <row r="4161" spans="1:16" ht="12.75">
      <c r="A4161" s="33"/>
      <c r="B4161" s="33"/>
      <c r="C4161" s="119"/>
      <c r="D4161" s="324"/>
      <c r="E4161" s="316"/>
      <c r="F4161" s="316"/>
      <c r="G4161" s="318"/>
      <c r="H4161" s="318"/>
      <c r="I4161" s="318"/>
      <c r="J4161" s="318"/>
      <c r="K4161" s="318"/>
      <c r="L4161" s="318"/>
      <c r="M4161" s="318"/>
      <c r="N4161" s="318"/>
      <c r="O4161" s="318"/>
      <c r="P4161" s="318"/>
    </row>
    <row r="4162" spans="1:16" ht="12.75">
      <c r="A4162" s="156"/>
      <c r="B4162" s="156"/>
      <c r="C4162" s="156"/>
      <c r="D4162" s="157"/>
      <c r="E4162" s="322"/>
      <c r="F4162" s="322"/>
      <c r="G4162" s="158"/>
      <c r="H4162" s="158"/>
      <c r="I4162" s="158"/>
      <c r="J4162" s="158"/>
      <c r="K4162" s="158"/>
      <c r="L4162" s="158"/>
      <c r="M4162" s="158"/>
      <c r="N4162" s="158"/>
      <c r="O4162" s="158"/>
      <c r="P4162" s="158"/>
    </row>
    <row r="4163" spans="1:16" ht="12.75">
      <c r="A4163" s="33"/>
      <c r="B4163" s="33"/>
      <c r="C4163" s="119"/>
      <c r="D4163" s="324"/>
      <c r="E4163" s="316"/>
      <c r="F4163" s="316"/>
      <c r="G4163" s="318"/>
      <c r="H4163" s="318"/>
      <c r="I4163" s="318"/>
      <c r="J4163" s="318"/>
      <c r="K4163" s="318"/>
      <c r="L4163" s="318"/>
      <c r="M4163" s="318"/>
      <c r="N4163" s="318"/>
      <c r="O4163" s="318"/>
      <c r="P4163" s="318"/>
    </row>
    <row r="4164" spans="1:16" ht="12.75">
      <c r="A4164" s="156"/>
      <c r="B4164" s="156"/>
      <c r="C4164" s="156"/>
      <c r="D4164" s="157"/>
      <c r="E4164" s="322"/>
      <c r="F4164" s="322"/>
      <c r="G4164" s="158"/>
      <c r="H4164" s="158"/>
      <c r="I4164" s="158"/>
      <c r="J4164" s="158"/>
      <c r="K4164" s="158"/>
      <c r="L4164" s="158"/>
      <c r="M4164" s="158"/>
      <c r="N4164" s="158"/>
      <c r="O4164" s="158"/>
      <c r="P4164" s="158"/>
    </row>
    <row r="4165" spans="1:16" ht="12.75">
      <c r="A4165" s="33"/>
      <c r="B4165" s="33"/>
      <c r="C4165" s="119"/>
      <c r="D4165" s="324"/>
      <c r="E4165" s="316"/>
      <c r="F4165" s="316"/>
      <c r="G4165" s="318"/>
      <c r="H4165" s="318"/>
      <c r="I4165" s="318"/>
      <c r="J4165" s="318"/>
      <c r="K4165" s="318"/>
      <c r="L4165" s="318"/>
      <c r="M4165" s="318"/>
      <c r="N4165" s="318"/>
      <c r="O4165" s="318"/>
      <c r="P4165" s="318"/>
    </row>
    <row r="4166" spans="1:16" ht="12.75">
      <c r="A4166" s="156"/>
      <c r="B4166" s="156"/>
      <c r="C4166" s="156"/>
      <c r="D4166" s="157"/>
      <c r="E4166" s="322"/>
      <c r="F4166" s="322"/>
      <c r="G4166" s="158"/>
      <c r="H4166" s="158"/>
      <c r="I4166" s="158"/>
      <c r="J4166" s="158"/>
      <c r="K4166" s="158"/>
      <c r="L4166" s="158"/>
      <c r="M4166" s="158"/>
      <c r="N4166" s="158"/>
      <c r="O4166" s="158"/>
      <c r="P4166" s="158"/>
    </row>
    <row r="4167" spans="1:16" ht="12.75">
      <c r="A4167" s="33"/>
      <c r="B4167" s="33"/>
      <c r="C4167" s="119"/>
      <c r="D4167" s="324"/>
      <c r="E4167" s="316"/>
      <c r="F4167" s="316"/>
      <c r="G4167" s="318"/>
      <c r="H4167" s="318"/>
      <c r="I4167" s="318"/>
      <c r="J4167" s="318"/>
      <c r="K4167" s="318"/>
      <c r="L4167" s="318"/>
      <c r="M4167" s="318"/>
      <c r="N4167" s="318"/>
      <c r="O4167" s="318"/>
      <c r="P4167" s="318"/>
    </row>
    <row r="4168" spans="1:16" ht="12.75">
      <c r="A4168" s="156"/>
      <c r="B4168" s="156"/>
      <c r="C4168" s="156"/>
      <c r="D4168" s="157"/>
      <c r="E4168" s="322"/>
      <c r="F4168" s="322"/>
      <c r="G4168" s="158"/>
      <c r="H4168" s="158"/>
      <c r="I4168" s="158"/>
      <c r="J4168" s="158"/>
      <c r="K4168" s="158"/>
      <c r="L4168" s="158"/>
      <c r="M4168" s="158"/>
      <c r="N4168" s="158"/>
      <c r="O4168" s="158"/>
      <c r="P4168" s="158"/>
    </row>
    <row r="4169" spans="1:16" ht="12.75">
      <c r="A4169" s="33"/>
      <c r="B4169" s="33"/>
      <c r="C4169" s="119"/>
      <c r="D4169" s="324"/>
      <c r="E4169" s="316"/>
      <c r="F4169" s="316"/>
      <c r="G4169" s="318"/>
      <c r="H4169" s="318"/>
      <c r="I4169" s="318"/>
      <c r="J4169" s="318"/>
      <c r="K4169" s="318"/>
      <c r="L4169" s="318"/>
      <c r="M4169" s="318"/>
      <c r="N4169" s="318"/>
      <c r="O4169" s="318"/>
      <c r="P4169" s="318"/>
    </row>
    <row r="4170" spans="1:16" ht="12.75">
      <c r="A4170" s="156"/>
      <c r="B4170" s="156"/>
      <c r="C4170" s="156"/>
      <c r="D4170" s="157"/>
      <c r="E4170" s="322"/>
      <c r="F4170" s="322"/>
      <c r="G4170" s="158"/>
      <c r="H4170" s="158"/>
      <c r="I4170" s="158"/>
      <c r="J4170" s="158"/>
      <c r="K4170" s="158"/>
      <c r="L4170" s="158"/>
      <c r="M4170" s="158"/>
      <c r="N4170" s="158"/>
      <c r="O4170" s="158"/>
      <c r="P4170" s="158"/>
    </row>
    <row r="4171" spans="1:16" ht="12.75">
      <c r="A4171" s="33"/>
      <c r="B4171" s="33"/>
      <c r="C4171" s="119"/>
      <c r="D4171" s="324"/>
      <c r="E4171" s="316"/>
      <c r="F4171" s="316"/>
      <c r="G4171" s="318"/>
      <c r="H4171" s="318"/>
      <c r="I4171" s="318"/>
      <c r="J4171" s="318"/>
      <c r="K4171" s="318"/>
      <c r="L4171" s="318"/>
      <c r="M4171" s="318"/>
      <c r="N4171" s="318"/>
      <c r="O4171" s="318"/>
      <c r="P4171" s="318"/>
    </row>
    <row r="4172" spans="1:16" ht="12.75">
      <c r="A4172" s="156"/>
      <c r="B4172" s="156"/>
      <c r="C4172" s="156"/>
      <c r="D4172" s="157"/>
      <c r="E4172" s="322"/>
      <c r="F4172" s="322"/>
      <c r="G4172" s="158"/>
      <c r="H4172" s="158"/>
      <c r="I4172" s="158"/>
      <c r="J4172" s="158"/>
      <c r="K4172" s="158"/>
      <c r="L4172" s="158"/>
      <c r="M4172" s="158"/>
      <c r="N4172" s="158"/>
      <c r="O4172" s="158"/>
      <c r="P4172" s="158"/>
    </row>
    <row r="4173" spans="1:16" ht="12.75">
      <c r="A4173" s="33"/>
      <c r="B4173" s="33"/>
      <c r="C4173" s="119"/>
      <c r="D4173" s="324"/>
      <c r="E4173" s="316"/>
      <c r="F4173" s="316"/>
      <c r="G4173" s="318"/>
      <c r="H4173" s="318"/>
      <c r="I4173" s="318"/>
      <c r="J4173" s="318"/>
      <c r="K4173" s="318"/>
      <c r="L4173" s="318"/>
      <c r="M4173" s="318"/>
      <c r="N4173" s="318"/>
      <c r="O4173" s="318"/>
      <c r="P4173" s="318"/>
    </row>
    <row r="4174" spans="1:16" ht="12.75">
      <c r="A4174" s="156"/>
      <c r="B4174" s="156"/>
      <c r="C4174" s="156"/>
      <c r="D4174" s="157"/>
      <c r="E4174" s="322"/>
      <c r="F4174" s="322"/>
      <c r="G4174" s="158"/>
      <c r="H4174" s="158"/>
      <c r="I4174" s="158"/>
      <c r="J4174" s="158"/>
      <c r="K4174" s="158"/>
      <c r="L4174" s="158"/>
      <c r="M4174" s="158"/>
      <c r="N4174" s="158"/>
      <c r="O4174" s="158"/>
      <c r="P4174" s="158"/>
    </row>
    <row r="4175" spans="1:16" ht="12.75">
      <c r="A4175" s="33"/>
      <c r="B4175" s="33"/>
      <c r="C4175" s="119"/>
      <c r="D4175" s="324"/>
      <c r="E4175" s="316"/>
      <c r="F4175" s="316"/>
      <c r="G4175" s="318"/>
      <c r="H4175" s="318"/>
      <c r="I4175" s="318"/>
      <c r="J4175" s="318"/>
      <c r="K4175" s="318"/>
      <c r="L4175" s="318"/>
      <c r="M4175" s="318"/>
      <c r="N4175" s="318"/>
      <c r="O4175" s="318"/>
      <c r="P4175" s="318"/>
    </row>
    <row r="4176" spans="1:16" ht="12.75">
      <c r="A4176" s="156"/>
      <c r="B4176" s="156"/>
      <c r="C4176" s="156"/>
      <c r="D4176" s="157"/>
      <c r="E4176" s="322"/>
      <c r="F4176" s="322"/>
      <c r="G4176" s="158"/>
      <c r="H4176" s="158"/>
      <c r="I4176" s="158"/>
      <c r="J4176" s="158"/>
      <c r="K4176" s="158"/>
      <c r="L4176" s="158"/>
      <c r="M4176" s="158"/>
      <c r="N4176" s="158"/>
      <c r="O4176" s="158"/>
      <c r="P4176" s="158"/>
    </row>
    <row r="4177" spans="1:16" ht="12.75">
      <c r="A4177" s="33"/>
      <c r="B4177" s="33"/>
      <c r="C4177" s="119"/>
      <c r="D4177" s="324"/>
      <c r="E4177" s="316"/>
      <c r="F4177" s="316"/>
      <c r="G4177" s="318"/>
      <c r="H4177" s="318"/>
      <c r="I4177" s="318"/>
      <c r="J4177" s="318"/>
      <c r="K4177" s="318"/>
      <c r="L4177" s="318"/>
      <c r="M4177" s="318"/>
      <c r="N4177" s="318"/>
      <c r="O4177" s="318"/>
      <c r="P4177" s="318"/>
    </row>
    <row r="4178" spans="1:16" ht="12.75">
      <c r="A4178" s="156"/>
      <c r="B4178" s="156"/>
      <c r="C4178" s="156"/>
      <c r="D4178" s="157"/>
      <c r="E4178" s="322"/>
      <c r="F4178" s="322"/>
      <c r="G4178" s="158"/>
      <c r="H4178" s="158"/>
      <c r="I4178" s="158"/>
      <c r="J4178" s="158"/>
      <c r="K4178" s="158"/>
      <c r="L4178" s="158"/>
      <c r="M4178" s="158"/>
      <c r="N4178" s="158"/>
      <c r="O4178" s="158"/>
      <c r="P4178" s="158"/>
    </row>
    <row r="4179" spans="1:16" ht="12.75">
      <c r="A4179" s="33"/>
      <c r="B4179" s="33"/>
      <c r="C4179" s="119"/>
      <c r="D4179" s="324"/>
      <c r="E4179" s="316"/>
      <c r="F4179" s="316"/>
      <c r="G4179" s="318"/>
      <c r="H4179" s="318"/>
      <c r="I4179" s="318"/>
      <c r="J4179" s="318"/>
      <c r="K4179" s="318"/>
      <c r="L4179" s="318"/>
      <c r="M4179" s="318"/>
      <c r="N4179" s="318"/>
      <c r="O4179" s="318"/>
      <c r="P4179" s="318"/>
    </row>
    <row r="4180" spans="1:16" ht="12.75">
      <c r="A4180" s="156"/>
      <c r="B4180" s="156"/>
      <c r="C4180" s="156"/>
      <c r="D4180" s="157"/>
      <c r="E4180" s="322"/>
      <c r="F4180" s="322"/>
      <c r="G4180" s="158"/>
      <c r="H4180" s="158"/>
      <c r="I4180" s="158"/>
      <c r="J4180" s="158"/>
      <c r="K4180" s="158"/>
      <c r="L4180" s="158"/>
      <c r="M4180" s="158"/>
      <c r="N4180" s="158"/>
      <c r="O4180" s="158"/>
      <c r="P4180" s="158"/>
    </row>
    <row r="4181" spans="1:16" ht="12.75">
      <c r="A4181" s="33"/>
      <c r="B4181" s="33"/>
      <c r="C4181" s="119"/>
      <c r="D4181" s="324"/>
      <c r="E4181" s="316"/>
      <c r="F4181" s="316"/>
      <c r="G4181" s="318"/>
      <c r="H4181" s="318"/>
      <c r="I4181" s="318"/>
      <c r="J4181" s="318"/>
      <c r="K4181" s="318"/>
      <c r="L4181" s="318"/>
      <c r="M4181" s="318"/>
      <c r="N4181" s="318"/>
      <c r="O4181" s="318"/>
      <c r="P4181" s="318"/>
    </row>
    <row r="4182" spans="1:16" ht="12.75">
      <c r="A4182" s="156"/>
      <c r="B4182" s="156"/>
      <c r="C4182" s="156"/>
      <c r="D4182" s="157"/>
      <c r="E4182" s="322"/>
      <c r="F4182" s="322"/>
      <c r="G4182" s="158"/>
      <c r="H4182" s="158"/>
      <c r="I4182" s="158"/>
      <c r="J4182" s="158"/>
      <c r="K4182" s="158"/>
      <c r="L4182" s="158"/>
      <c r="M4182" s="158"/>
      <c r="N4182" s="158"/>
      <c r="O4182" s="158"/>
      <c r="P4182" s="158"/>
    </row>
    <row r="4183" spans="1:16" ht="12.75">
      <c r="A4183" s="33"/>
      <c r="B4183" s="33"/>
      <c r="C4183" s="119"/>
      <c r="D4183" s="324"/>
      <c r="E4183" s="316"/>
      <c r="F4183" s="316"/>
      <c r="G4183" s="318"/>
      <c r="H4183" s="318"/>
      <c r="I4183" s="318"/>
      <c r="J4183" s="318"/>
      <c r="K4183" s="318"/>
      <c r="L4183" s="318"/>
      <c r="M4183" s="318"/>
      <c r="N4183" s="318"/>
      <c r="O4183" s="318"/>
      <c r="P4183" s="318"/>
    </row>
    <row r="4184" spans="1:16" ht="12.75">
      <c r="A4184" s="156"/>
      <c r="B4184" s="156"/>
      <c r="C4184" s="156"/>
      <c r="D4184" s="157"/>
      <c r="E4184" s="322"/>
      <c r="F4184" s="322"/>
      <c r="G4184" s="158"/>
      <c r="H4184" s="158"/>
      <c r="I4184" s="158"/>
      <c r="J4184" s="158"/>
      <c r="K4184" s="158"/>
      <c r="L4184" s="158"/>
      <c r="M4184" s="158"/>
      <c r="N4184" s="158"/>
      <c r="O4184" s="158"/>
      <c r="P4184" s="158"/>
    </row>
    <row r="4185" spans="1:16" ht="12.75">
      <c r="A4185" s="33"/>
      <c r="B4185" s="33"/>
      <c r="C4185" s="119"/>
      <c r="D4185" s="324"/>
      <c r="E4185" s="316"/>
      <c r="F4185" s="316"/>
      <c r="G4185" s="318"/>
      <c r="H4185" s="318"/>
      <c r="I4185" s="318"/>
      <c r="J4185" s="318"/>
      <c r="K4185" s="318"/>
      <c r="L4185" s="318"/>
      <c r="M4185" s="318"/>
      <c r="N4185" s="318"/>
      <c r="O4185" s="318"/>
      <c r="P4185" s="318"/>
    </row>
    <row r="4186" spans="1:16" ht="12.75">
      <c r="A4186" s="156"/>
      <c r="B4186" s="156"/>
      <c r="C4186" s="156"/>
      <c r="D4186" s="157"/>
      <c r="E4186" s="322"/>
      <c r="F4186" s="322"/>
      <c r="G4186" s="158"/>
      <c r="H4186" s="158"/>
      <c r="I4186" s="158"/>
      <c r="J4186" s="158"/>
      <c r="K4186" s="158"/>
      <c r="L4186" s="158"/>
      <c r="M4186" s="158"/>
      <c r="N4186" s="158"/>
      <c r="O4186" s="158"/>
      <c r="P4186" s="158"/>
    </row>
    <row r="4187" spans="1:16" ht="12.75">
      <c r="A4187" s="33"/>
      <c r="B4187" s="33"/>
      <c r="C4187" s="119"/>
      <c r="D4187" s="324"/>
      <c r="E4187" s="316"/>
      <c r="F4187" s="316"/>
      <c r="G4187" s="318"/>
      <c r="H4187" s="318"/>
      <c r="I4187" s="318"/>
      <c r="J4187" s="318"/>
      <c r="K4187" s="318"/>
      <c r="L4187" s="318"/>
      <c r="M4187" s="318"/>
      <c r="N4187" s="318"/>
      <c r="O4187" s="318"/>
      <c r="P4187" s="318"/>
    </row>
    <row r="4188" spans="1:16" ht="12.75">
      <c r="A4188" s="156"/>
      <c r="B4188" s="156"/>
      <c r="C4188" s="156"/>
      <c r="D4188" s="157"/>
      <c r="E4188" s="322"/>
      <c r="F4188" s="322"/>
      <c r="G4188" s="158"/>
      <c r="H4188" s="158"/>
      <c r="I4188" s="158"/>
      <c r="J4188" s="158"/>
      <c r="K4188" s="158"/>
      <c r="L4188" s="158"/>
      <c r="M4188" s="158"/>
      <c r="N4188" s="158"/>
      <c r="O4188" s="158"/>
      <c r="P4188" s="158"/>
    </row>
    <row r="4189" spans="1:16" ht="12.75">
      <c r="A4189" s="33"/>
      <c r="B4189" s="33"/>
      <c r="C4189" s="119"/>
      <c r="D4189" s="324"/>
      <c r="E4189" s="316"/>
      <c r="F4189" s="316"/>
      <c r="G4189" s="318"/>
      <c r="H4189" s="318"/>
      <c r="I4189" s="318"/>
      <c r="J4189" s="318"/>
      <c r="K4189" s="318"/>
      <c r="L4189" s="318"/>
      <c r="M4189" s="318"/>
      <c r="N4189" s="318"/>
      <c r="O4189" s="318"/>
      <c r="P4189" s="318"/>
    </row>
    <row r="4190" spans="1:16" ht="12.75">
      <c r="A4190" s="156"/>
      <c r="B4190" s="156"/>
      <c r="C4190" s="156"/>
      <c r="D4190" s="157"/>
      <c r="E4190" s="322"/>
      <c r="F4190" s="322"/>
      <c r="G4190" s="158"/>
      <c r="H4190" s="158"/>
      <c r="I4190" s="158"/>
      <c r="J4190" s="158"/>
      <c r="K4190" s="158"/>
      <c r="L4190" s="158"/>
      <c r="M4190" s="158"/>
      <c r="N4190" s="158"/>
      <c r="O4190" s="158"/>
      <c r="P4190" s="158"/>
    </row>
    <row r="4191" spans="1:16" ht="12.75">
      <c r="A4191" s="33"/>
      <c r="B4191" s="33"/>
      <c r="C4191" s="119"/>
      <c r="D4191" s="324"/>
      <c r="E4191" s="316"/>
      <c r="F4191" s="316"/>
      <c r="G4191" s="318"/>
      <c r="H4191" s="318"/>
      <c r="I4191" s="318"/>
      <c r="J4191" s="318"/>
      <c r="K4191" s="318"/>
      <c r="L4191" s="318"/>
      <c r="M4191" s="318"/>
      <c r="N4191" s="318"/>
      <c r="O4191" s="318"/>
      <c r="P4191" s="318"/>
    </row>
    <row r="4192" spans="1:16" ht="12.75">
      <c r="A4192" s="156"/>
      <c r="B4192" s="156"/>
      <c r="C4192" s="156"/>
      <c r="D4192" s="157"/>
      <c r="E4192" s="322"/>
      <c r="F4192" s="322"/>
      <c r="G4192" s="158"/>
      <c r="H4192" s="158"/>
      <c r="I4192" s="158"/>
      <c r="J4192" s="158"/>
      <c r="K4192" s="158"/>
      <c r="L4192" s="158"/>
      <c r="M4192" s="158"/>
      <c r="N4192" s="158"/>
      <c r="O4192" s="158"/>
      <c r="P4192" s="158"/>
    </row>
    <row r="4193" spans="1:16" ht="12.75">
      <c r="A4193" s="33"/>
      <c r="B4193" s="33"/>
      <c r="C4193" s="119"/>
      <c r="D4193" s="324"/>
      <c r="E4193" s="316"/>
      <c r="F4193" s="316"/>
      <c r="G4193" s="318"/>
      <c r="H4193" s="318"/>
      <c r="I4193" s="318"/>
      <c r="J4193" s="318"/>
      <c r="K4193" s="318"/>
      <c r="L4193" s="318"/>
      <c r="M4193" s="318"/>
      <c r="N4193" s="318"/>
      <c r="O4193" s="318"/>
      <c r="P4193" s="318"/>
    </row>
    <row r="4194" spans="1:16" ht="12.75">
      <c r="A4194" s="156"/>
      <c r="B4194" s="156"/>
      <c r="C4194" s="156"/>
      <c r="D4194" s="157"/>
      <c r="E4194" s="322"/>
      <c r="F4194" s="322"/>
      <c r="G4194" s="158"/>
      <c r="H4194" s="158"/>
      <c r="I4194" s="158"/>
      <c r="J4194" s="158"/>
      <c r="K4194" s="158"/>
      <c r="L4194" s="158"/>
      <c r="M4194" s="158"/>
      <c r="N4194" s="158"/>
      <c r="O4194" s="158"/>
      <c r="P4194" s="158"/>
    </row>
    <row r="4195" spans="1:16" ht="12.75">
      <c r="A4195" s="33"/>
      <c r="B4195" s="33"/>
      <c r="C4195" s="119"/>
      <c r="D4195" s="324"/>
      <c r="E4195" s="316"/>
      <c r="F4195" s="316"/>
      <c r="G4195" s="318"/>
      <c r="H4195" s="318"/>
      <c r="I4195" s="318"/>
      <c r="J4195" s="318"/>
      <c r="K4195" s="318"/>
      <c r="L4195" s="318"/>
      <c r="M4195" s="318"/>
      <c r="N4195" s="318"/>
      <c r="O4195" s="318"/>
      <c r="P4195" s="318"/>
    </row>
    <row r="4196" spans="1:16" ht="12.75">
      <c r="A4196" s="156"/>
      <c r="B4196" s="156"/>
      <c r="C4196" s="156"/>
      <c r="D4196" s="157"/>
      <c r="E4196" s="322"/>
      <c r="F4196" s="322"/>
      <c r="G4196" s="158"/>
      <c r="H4196" s="158"/>
      <c r="I4196" s="158"/>
      <c r="J4196" s="158"/>
      <c r="K4196" s="158"/>
      <c r="L4196" s="158"/>
      <c r="M4196" s="158"/>
      <c r="N4196" s="158"/>
      <c r="O4196" s="158"/>
      <c r="P4196" s="158"/>
    </row>
    <row r="4197" spans="1:16" ht="12.75">
      <c r="A4197" s="33"/>
      <c r="B4197" s="33"/>
      <c r="C4197" s="119"/>
      <c r="D4197" s="324"/>
      <c r="E4197" s="316"/>
      <c r="F4197" s="316"/>
      <c r="G4197" s="318"/>
      <c r="H4197" s="318"/>
      <c r="I4197" s="318"/>
      <c r="J4197" s="318"/>
      <c r="K4197" s="318"/>
      <c r="L4197" s="318"/>
      <c r="M4197" s="318"/>
      <c r="N4197" s="318"/>
      <c r="O4197" s="318"/>
      <c r="P4197" s="318"/>
    </row>
    <row r="4198" spans="1:16" ht="12.75">
      <c r="A4198" s="156"/>
      <c r="B4198" s="156"/>
      <c r="C4198" s="156"/>
      <c r="D4198" s="157"/>
      <c r="E4198" s="322"/>
      <c r="F4198" s="322"/>
      <c r="G4198" s="158"/>
      <c r="H4198" s="158"/>
      <c r="I4198" s="158"/>
      <c r="J4198" s="158"/>
      <c r="K4198" s="158"/>
      <c r="L4198" s="158"/>
      <c r="M4198" s="158"/>
      <c r="N4198" s="158"/>
      <c r="O4198" s="158"/>
      <c r="P4198" s="158"/>
    </row>
    <row r="4199" spans="1:16" ht="12.75">
      <c r="A4199" s="33"/>
      <c r="B4199" s="33"/>
      <c r="C4199" s="119"/>
      <c r="D4199" s="324"/>
      <c r="E4199" s="316"/>
      <c r="F4199" s="316"/>
      <c r="G4199" s="318"/>
      <c r="H4199" s="318"/>
      <c r="I4199" s="318"/>
      <c r="J4199" s="318"/>
      <c r="K4199" s="318"/>
      <c r="L4199" s="318"/>
      <c r="M4199" s="318"/>
      <c r="N4199" s="318"/>
      <c r="O4199" s="318"/>
      <c r="P4199" s="318"/>
    </row>
    <row r="4200" spans="1:16" ht="12.75">
      <c r="A4200" s="156"/>
      <c r="B4200" s="156"/>
      <c r="C4200" s="156"/>
      <c r="D4200" s="157"/>
      <c r="E4200" s="322"/>
      <c r="F4200" s="322"/>
      <c r="G4200" s="158"/>
      <c r="H4200" s="158"/>
      <c r="I4200" s="158"/>
      <c r="J4200" s="158"/>
      <c r="K4200" s="158"/>
      <c r="L4200" s="158"/>
      <c r="M4200" s="158"/>
      <c r="N4200" s="158"/>
      <c r="O4200" s="158"/>
      <c r="P4200" s="158"/>
    </row>
    <row r="4201" spans="1:16" ht="12.75">
      <c r="A4201" s="33"/>
      <c r="B4201" s="33"/>
      <c r="C4201" s="119"/>
      <c r="D4201" s="324"/>
      <c r="E4201" s="316"/>
      <c r="F4201" s="316"/>
      <c r="G4201" s="318"/>
      <c r="H4201" s="318"/>
      <c r="I4201" s="318"/>
      <c r="J4201" s="318"/>
      <c r="K4201" s="318"/>
      <c r="L4201" s="318"/>
      <c r="M4201" s="318"/>
      <c r="N4201" s="318"/>
      <c r="O4201" s="318"/>
      <c r="P4201" s="318"/>
    </row>
    <row r="4202" spans="1:16" ht="12.75">
      <c r="A4202" s="156"/>
      <c r="B4202" s="156"/>
      <c r="C4202" s="156"/>
      <c r="D4202" s="157"/>
      <c r="E4202" s="322"/>
      <c r="F4202" s="322"/>
      <c r="G4202" s="158"/>
      <c r="H4202" s="158"/>
      <c r="I4202" s="158"/>
      <c r="J4202" s="158"/>
      <c r="K4202" s="158"/>
      <c r="L4202" s="158"/>
      <c r="M4202" s="158"/>
      <c r="N4202" s="158"/>
      <c r="O4202" s="158"/>
      <c r="P4202" s="158"/>
    </row>
    <row r="4203" spans="1:16" ht="12.75">
      <c r="A4203" s="33"/>
      <c r="B4203" s="33"/>
      <c r="C4203" s="119"/>
      <c r="D4203" s="324"/>
      <c r="E4203" s="316"/>
      <c r="F4203" s="316"/>
      <c r="G4203" s="318"/>
      <c r="H4203" s="318"/>
      <c r="I4203" s="318"/>
      <c r="J4203" s="318"/>
      <c r="K4203" s="318"/>
      <c r="L4203" s="318"/>
      <c r="M4203" s="318"/>
      <c r="N4203" s="318"/>
      <c r="O4203" s="318"/>
      <c r="P4203" s="318"/>
    </row>
    <row r="4204" spans="1:16" ht="12.75">
      <c r="A4204" s="156"/>
      <c r="B4204" s="156"/>
      <c r="C4204" s="156"/>
      <c r="D4204" s="157"/>
      <c r="E4204" s="322"/>
      <c r="F4204" s="322"/>
      <c r="G4204" s="158"/>
      <c r="H4204" s="158"/>
      <c r="I4204" s="158"/>
      <c r="J4204" s="158"/>
      <c r="K4204" s="158"/>
      <c r="L4204" s="158"/>
      <c r="M4204" s="158"/>
      <c r="N4204" s="158"/>
      <c r="O4204" s="158"/>
      <c r="P4204" s="158"/>
    </row>
    <row r="4205" spans="1:16" ht="12.75">
      <c r="A4205" s="33"/>
      <c r="B4205" s="33"/>
      <c r="C4205" s="119"/>
      <c r="D4205" s="324"/>
      <c r="E4205" s="316"/>
      <c r="F4205" s="316"/>
      <c r="G4205" s="318"/>
      <c r="H4205" s="318"/>
      <c r="I4205" s="318"/>
      <c r="J4205" s="318"/>
      <c r="K4205" s="318"/>
      <c r="L4205" s="318"/>
      <c r="M4205" s="318"/>
      <c r="N4205" s="318"/>
      <c r="O4205" s="318"/>
      <c r="P4205" s="318"/>
    </row>
    <row r="4206" spans="1:16" ht="12.75">
      <c r="A4206" s="156"/>
      <c r="B4206" s="156"/>
      <c r="C4206" s="156"/>
      <c r="D4206" s="157"/>
      <c r="E4206" s="322"/>
      <c r="F4206" s="322"/>
      <c r="G4206" s="158"/>
      <c r="H4206" s="158"/>
      <c r="I4206" s="158"/>
      <c r="J4206" s="158"/>
      <c r="K4206" s="158"/>
      <c r="L4206" s="158"/>
      <c r="M4206" s="158"/>
      <c r="N4206" s="158"/>
      <c r="O4206" s="158"/>
      <c r="P4206" s="158"/>
    </row>
    <row r="4207" spans="1:16" ht="12.75">
      <c r="A4207" s="33"/>
      <c r="B4207" s="33"/>
      <c r="C4207" s="119"/>
      <c r="D4207" s="324"/>
      <c r="E4207" s="316"/>
      <c r="F4207" s="316"/>
      <c r="G4207" s="318"/>
      <c r="H4207" s="318"/>
      <c r="I4207" s="318"/>
      <c r="J4207" s="318"/>
      <c r="K4207" s="318"/>
      <c r="L4207" s="318"/>
      <c r="M4207" s="318"/>
      <c r="N4207" s="318"/>
      <c r="O4207" s="318"/>
      <c r="P4207" s="318"/>
    </row>
    <row r="4208" spans="1:16" ht="12.75">
      <c r="A4208" s="156"/>
      <c r="B4208" s="156"/>
      <c r="C4208" s="156"/>
      <c r="D4208" s="157"/>
      <c r="E4208" s="322"/>
      <c r="F4208" s="322"/>
      <c r="G4208" s="158"/>
      <c r="H4208" s="158"/>
      <c r="I4208" s="158"/>
      <c r="J4208" s="158"/>
      <c r="K4208" s="158"/>
      <c r="L4208" s="158"/>
      <c r="M4208" s="158"/>
      <c r="N4208" s="158"/>
      <c r="O4208" s="158"/>
      <c r="P4208" s="158"/>
    </row>
    <row r="4209" spans="1:16" ht="12.75">
      <c r="A4209" s="33"/>
      <c r="B4209" s="33"/>
      <c r="C4209" s="119"/>
      <c r="D4209" s="324"/>
      <c r="E4209" s="316"/>
      <c r="F4209" s="316"/>
      <c r="G4209" s="318"/>
      <c r="H4209" s="318"/>
      <c r="I4209" s="318"/>
      <c r="J4209" s="318"/>
      <c r="K4209" s="318"/>
      <c r="L4209" s="318"/>
      <c r="M4209" s="318"/>
      <c r="N4209" s="318"/>
      <c r="O4209" s="318"/>
      <c r="P4209" s="318"/>
    </row>
    <row r="4210" spans="1:16" ht="12.75">
      <c r="A4210" s="156"/>
      <c r="B4210" s="156"/>
      <c r="C4210" s="156"/>
      <c r="D4210" s="157"/>
      <c r="E4210" s="322"/>
      <c r="F4210" s="322"/>
      <c r="G4210" s="158"/>
      <c r="H4210" s="158"/>
      <c r="I4210" s="158"/>
      <c r="J4210" s="158"/>
      <c r="K4210" s="158"/>
      <c r="L4210" s="158"/>
      <c r="M4210" s="158"/>
      <c r="N4210" s="158"/>
      <c r="O4210" s="158"/>
      <c r="P4210" s="158"/>
    </row>
    <row r="4211" spans="1:16" ht="12.75">
      <c r="A4211" s="33"/>
      <c r="B4211" s="33"/>
      <c r="C4211" s="119"/>
      <c r="D4211" s="324"/>
      <c r="E4211" s="316"/>
      <c r="F4211" s="316"/>
      <c r="G4211" s="318"/>
      <c r="H4211" s="318"/>
      <c r="I4211" s="318"/>
      <c r="J4211" s="318"/>
      <c r="K4211" s="318"/>
      <c r="L4211" s="318"/>
      <c r="M4211" s="318"/>
      <c r="N4211" s="318"/>
      <c r="O4211" s="318"/>
      <c r="P4211" s="318"/>
    </row>
    <row r="4212" spans="1:16" ht="12.75">
      <c r="A4212" s="156"/>
      <c r="B4212" s="156"/>
      <c r="C4212" s="156"/>
      <c r="D4212" s="157"/>
      <c r="E4212" s="322"/>
      <c r="F4212" s="322"/>
      <c r="G4212" s="158"/>
      <c r="H4212" s="158"/>
      <c r="I4212" s="158"/>
      <c r="J4212" s="158"/>
      <c r="K4212" s="158"/>
      <c r="L4212" s="158"/>
      <c r="M4212" s="158"/>
      <c r="N4212" s="158"/>
      <c r="O4212" s="158"/>
      <c r="P4212" s="158"/>
    </row>
    <row r="4213" spans="1:16" ht="12.75">
      <c r="A4213" s="33"/>
      <c r="B4213" s="33"/>
      <c r="C4213" s="119"/>
      <c r="D4213" s="324"/>
      <c r="E4213" s="316"/>
      <c r="F4213" s="316"/>
      <c r="G4213" s="318"/>
      <c r="H4213" s="318"/>
      <c r="I4213" s="318"/>
      <c r="J4213" s="318"/>
      <c r="K4213" s="318"/>
      <c r="L4213" s="318"/>
      <c r="M4213" s="318"/>
      <c r="N4213" s="318"/>
      <c r="O4213" s="318"/>
      <c r="P4213" s="318"/>
    </row>
    <row r="4214" spans="1:16" ht="12.75">
      <c r="A4214" s="156"/>
      <c r="B4214" s="156"/>
      <c r="C4214" s="156"/>
      <c r="D4214" s="157"/>
      <c r="E4214" s="322"/>
      <c r="F4214" s="322"/>
      <c r="G4214" s="158"/>
      <c r="H4214" s="158"/>
      <c r="I4214" s="158"/>
      <c r="J4214" s="158"/>
      <c r="K4214" s="158"/>
      <c r="L4214" s="158"/>
      <c r="M4214" s="158"/>
      <c r="N4214" s="158"/>
      <c r="O4214" s="158"/>
      <c r="P4214" s="158"/>
    </row>
    <row r="4215" spans="1:16" ht="12.75">
      <c r="A4215" s="33"/>
      <c r="B4215" s="33"/>
      <c r="C4215" s="119"/>
      <c r="D4215" s="324"/>
      <c r="E4215" s="316"/>
      <c r="F4215" s="316"/>
      <c r="G4215" s="318"/>
      <c r="H4215" s="318"/>
      <c r="I4215" s="318"/>
      <c r="J4215" s="318"/>
      <c r="K4215" s="318"/>
      <c r="L4215" s="318"/>
      <c r="M4215" s="318"/>
      <c r="N4215" s="318"/>
      <c r="O4215" s="318"/>
      <c r="P4215" s="318"/>
    </row>
    <row r="4216" spans="1:16" ht="12.75">
      <c r="A4216" s="156"/>
      <c r="B4216" s="156"/>
      <c r="C4216" s="156"/>
      <c r="D4216" s="157"/>
      <c r="E4216" s="322"/>
      <c r="F4216" s="322"/>
      <c r="G4216" s="158"/>
      <c r="H4216" s="158"/>
      <c r="I4216" s="158"/>
      <c r="J4216" s="158"/>
      <c r="K4216" s="158"/>
      <c r="L4216" s="158"/>
      <c r="M4216" s="158"/>
      <c r="N4216" s="158"/>
      <c r="O4216" s="158"/>
      <c r="P4216" s="158"/>
    </row>
    <row r="4217" spans="1:16" ht="12.75">
      <c r="A4217" s="33"/>
      <c r="B4217" s="33"/>
      <c r="C4217" s="119"/>
      <c r="D4217" s="324"/>
      <c r="E4217" s="316"/>
      <c r="F4217" s="316"/>
      <c r="G4217" s="318"/>
      <c r="H4217" s="318"/>
      <c r="I4217" s="318"/>
      <c r="J4217" s="318"/>
      <c r="K4217" s="318"/>
      <c r="L4217" s="318"/>
      <c r="M4217" s="318"/>
      <c r="N4217" s="318"/>
      <c r="O4217" s="318"/>
      <c r="P4217" s="318"/>
    </row>
    <row r="4218" spans="1:16" ht="12.75">
      <c r="A4218" s="156"/>
      <c r="B4218" s="156"/>
      <c r="C4218" s="156"/>
      <c r="D4218" s="157"/>
      <c r="E4218" s="322"/>
      <c r="F4218" s="322"/>
      <c r="G4218" s="158"/>
      <c r="H4218" s="158"/>
      <c r="I4218" s="158"/>
      <c r="J4218" s="158"/>
      <c r="K4218" s="158"/>
      <c r="L4218" s="158"/>
      <c r="M4218" s="158"/>
      <c r="N4218" s="158"/>
      <c r="O4218" s="158"/>
      <c r="P4218" s="158"/>
    </row>
    <row r="4219" spans="1:16" ht="12.75">
      <c r="A4219" s="33"/>
      <c r="B4219" s="33"/>
      <c r="C4219" s="119"/>
      <c r="D4219" s="324"/>
      <c r="E4219" s="316"/>
      <c r="F4219" s="316"/>
      <c r="G4219" s="318"/>
      <c r="H4219" s="318"/>
      <c r="I4219" s="318"/>
      <c r="J4219" s="318"/>
      <c r="K4219" s="318"/>
      <c r="L4219" s="318"/>
      <c r="M4219" s="318"/>
      <c r="N4219" s="318"/>
      <c r="O4219" s="318"/>
      <c r="P4219" s="318"/>
    </row>
    <row r="4220" spans="1:16" ht="12.75">
      <c r="A4220" s="156"/>
      <c r="B4220" s="156"/>
      <c r="C4220" s="156"/>
      <c r="D4220" s="157"/>
      <c r="E4220" s="322"/>
      <c r="F4220" s="322"/>
      <c r="G4220" s="158"/>
      <c r="H4220" s="158"/>
      <c r="I4220" s="158"/>
      <c r="J4220" s="158"/>
      <c r="K4220" s="158"/>
      <c r="L4220" s="158"/>
      <c r="M4220" s="158"/>
      <c r="N4220" s="158"/>
      <c r="O4220" s="158"/>
      <c r="P4220" s="158"/>
    </row>
    <row r="4221" spans="1:16" ht="12.75">
      <c r="A4221" s="33"/>
      <c r="B4221" s="33"/>
      <c r="C4221" s="119"/>
      <c r="D4221" s="324"/>
      <c r="E4221" s="316"/>
      <c r="F4221" s="316"/>
      <c r="G4221" s="318"/>
      <c r="H4221" s="318"/>
      <c r="I4221" s="318"/>
      <c r="J4221" s="318"/>
      <c r="K4221" s="318"/>
      <c r="L4221" s="318"/>
      <c r="M4221" s="318"/>
      <c r="N4221" s="318"/>
      <c r="O4221" s="318"/>
      <c r="P4221" s="318"/>
    </row>
    <row r="4222" spans="1:16" ht="12.75">
      <c r="A4222" s="156"/>
      <c r="B4222" s="156"/>
      <c r="C4222" s="156"/>
      <c r="D4222" s="157"/>
      <c r="E4222" s="322"/>
      <c r="F4222" s="322"/>
      <c r="G4222" s="158"/>
      <c r="H4222" s="158"/>
      <c r="I4222" s="158"/>
      <c r="J4222" s="158"/>
      <c r="K4222" s="158"/>
      <c r="L4222" s="158"/>
      <c r="M4222" s="158"/>
      <c r="N4222" s="158"/>
      <c r="O4222" s="158"/>
      <c r="P4222" s="158"/>
    </row>
    <row r="4223" spans="1:16" ht="12.75">
      <c r="A4223" s="33"/>
      <c r="B4223" s="33"/>
      <c r="C4223" s="119"/>
      <c r="D4223" s="324"/>
      <c r="E4223" s="316"/>
      <c r="F4223" s="316"/>
      <c r="G4223" s="318"/>
      <c r="H4223" s="318"/>
      <c r="I4223" s="318"/>
      <c r="J4223" s="318"/>
      <c r="K4223" s="318"/>
      <c r="L4223" s="318"/>
      <c r="M4223" s="318"/>
      <c r="N4223" s="318"/>
      <c r="O4223" s="318"/>
      <c r="P4223" s="318"/>
    </row>
    <row r="4224" spans="1:16" ht="12.75">
      <c r="A4224" s="156"/>
      <c r="B4224" s="156"/>
      <c r="C4224" s="156"/>
      <c r="D4224" s="157"/>
      <c r="E4224" s="322"/>
      <c r="F4224" s="322"/>
      <c r="G4224" s="158"/>
      <c r="H4224" s="158"/>
      <c r="I4224" s="158"/>
      <c r="J4224" s="158"/>
      <c r="K4224" s="158"/>
      <c r="L4224" s="158"/>
      <c r="M4224" s="158"/>
      <c r="N4224" s="158"/>
      <c r="O4224" s="158"/>
      <c r="P4224" s="158"/>
    </row>
    <row r="4225" spans="1:16" ht="12.75">
      <c r="A4225" s="33"/>
      <c r="B4225" s="33"/>
      <c r="C4225" s="119"/>
      <c r="D4225" s="324"/>
      <c r="E4225" s="316"/>
      <c r="F4225" s="316"/>
      <c r="G4225" s="318"/>
      <c r="H4225" s="318"/>
      <c r="I4225" s="318"/>
      <c r="J4225" s="318"/>
      <c r="K4225" s="318"/>
      <c r="L4225" s="318"/>
      <c r="M4225" s="318"/>
      <c r="N4225" s="318"/>
      <c r="O4225" s="318"/>
      <c r="P4225" s="318"/>
    </row>
    <row r="4226" spans="1:16" ht="12.75">
      <c r="A4226" s="156"/>
      <c r="B4226" s="156"/>
      <c r="C4226" s="156"/>
      <c r="D4226" s="157"/>
      <c r="E4226" s="322"/>
      <c r="F4226" s="322"/>
      <c r="G4226" s="158"/>
      <c r="H4226" s="158"/>
      <c r="I4226" s="158"/>
      <c r="J4226" s="158"/>
      <c r="K4226" s="158"/>
      <c r="L4226" s="158"/>
      <c r="M4226" s="158"/>
      <c r="N4226" s="158"/>
      <c r="O4226" s="158"/>
      <c r="P4226" s="158"/>
    </row>
    <row r="4227" spans="1:16" ht="12.75">
      <c r="A4227" s="33"/>
      <c r="B4227" s="33"/>
      <c r="C4227" s="119"/>
      <c r="D4227" s="324"/>
      <c r="E4227" s="316"/>
      <c r="F4227" s="316"/>
      <c r="G4227" s="318"/>
      <c r="H4227" s="318"/>
      <c r="I4227" s="318"/>
      <c r="J4227" s="318"/>
      <c r="K4227" s="318"/>
      <c r="L4227" s="318"/>
      <c r="M4227" s="318"/>
      <c r="N4227" s="318"/>
      <c r="O4227" s="318"/>
      <c r="P4227" s="318"/>
    </row>
    <row r="4228" spans="1:16" ht="12.75">
      <c r="A4228" s="156"/>
      <c r="B4228" s="156"/>
      <c r="C4228" s="156"/>
      <c r="D4228" s="157"/>
      <c r="E4228" s="322"/>
      <c r="F4228" s="322"/>
      <c r="G4228" s="158"/>
      <c r="H4228" s="158"/>
      <c r="I4228" s="158"/>
      <c r="J4228" s="158"/>
      <c r="K4228" s="158"/>
      <c r="L4228" s="158"/>
      <c r="M4228" s="158"/>
      <c r="N4228" s="158"/>
      <c r="O4228" s="158"/>
      <c r="P4228" s="158"/>
    </row>
    <row r="4229" spans="1:16" ht="12.75">
      <c r="A4229" s="33"/>
      <c r="B4229" s="33"/>
      <c r="C4229" s="119"/>
      <c r="D4229" s="324"/>
      <c r="E4229" s="316"/>
      <c r="F4229" s="316"/>
      <c r="G4229" s="318"/>
      <c r="H4229" s="318"/>
      <c r="I4229" s="318"/>
      <c r="J4229" s="318"/>
      <c r="K4229" s="318"/>
      <c r="L4229" s="318"/>
      <c r="M4229" s="318"/>
      <c r="N4229" s="318"/>
      <c r="O4229" s="318"/>
      <c r="P4229" s="318"/>
    </row>
    <row r="4230" spans="1:16" ht="12.75">
      <c r="A4230" s="156"/>
      <c r="B4230" s="156"/>
      <c r="C4230" s="156"/>
      <c r="D4230" s="157"/>
      <c r="E4230" s="322"/>
      <c r="F4230" s="322"/>
      <c r="G4230" s="158"/>
      <c r="H4230" s="158"/>
      <c r="I4230" s="158"/>
      <c r="J4230" s="158"/>
      <c r="K4230" s="158"/>
      <c r="L4230" s="158"/>
      <c r="M4230" s="158"/>
      <c r="N4230" s="158"/>
      <c r="O4230" s="158"/>
      <c r="P4230" s="158"/>
    </row>
    <row r="4231" spans="1:16" ht="12.75">
      <c r="A4231" s="33"/>
      <c r="B4231" s="33"/>
      <c r="C4231" s="119"/>
      <c r="D4231" s="324"/>
      <c r="E4231" s="316"/>
      <c r="F4231" s="316"/>
      <c r="G4231" s="318"/>
      <c r="H4231" s="318"/>
      <c r="I4231" s="318"/>
      <c r="J4231" s="318"/>
      <c r="K4231" s="318"/>
      <c r="L4231" s="318"/>
      <c r="M4231" s="318"/>
      <c r="N4231" s="318"/>
      <c r="O4231" s="318"/>
      <c r="P4231" s="318"/>
    </row>
    <row r="4232" spans="1:16" ht="12.75">
      <c r="A4232" s="156"/>
      <c r="B4232" s="156"/>
      <c r="C4232" s="156"/>
      <c r="D4232" s="157"/>
      <c r="E4232" s="322"/>
      <c r="F4232" s="322"/>
      <c r="G4232" s="158"/>
      <c r="H4232" s="158"/>
      <c r="I4232" s="158"/>
      <c r="J4232" s="158"/>
      <c r="K4232" s="158"/>
      <c r="L4232" s="158"/>
      <c r="M4232" s="158"/>
      <c r="N4232" s="158"/>
      <c r="O4232" s="158"/>
      <c r="P4232" s="158"/>
    </row>
    <row r="4233" spans="1:16" ht="12.75">
      <c r="A4233" s="33"/>
      <c r="B4233" s="33"/>
      <c r="C4233" s="119"/>
      <c r="D4233" s="324"/>
      <c r="E4233" s="316"/>
      <c r="F4233" s="316"/>
      <c r="G4233" s="318"/>
      <c r="H4233" s="318"/>
      <c r="I4233" s="318"/>
      <c r="J4233" s="318"/>
      <c r="K4233" s="318"/>
      <c r="L4233" s="318"/>
      <c r="M4233" s="318"/>
      <c r="N4233" s="318"/>
      <c r="O4233" s="318"/>
      <c r="P4233" s="318"/>
    </row>
    <row r="4234" spans="1:16" ht="12.75">
      <c r="A4234" s="156"/>
      <c r="B4234" s="156"/>
      <c r="C4234" s="156"/>
      <c r="D4234" s="157"/>
      <c r="E4234" s="322"/>
      <c r="F4234" s="322"/>
      <c r="G4234" s="158"/>
      <c r="H4234" s="158"/>
      <c r="I4234" s="158"/>
      <c r="J4234" s="158"/>
      <c r="K4234" s="158"/>
      <c r="L4234" s="158"/>
      <c r="M4234" s="158"/>
      <c r="N4234" s="158"/>
      <c r="O4234" s="158"/>
      <c r="P4234" s="158"/>
    </row>
    <row r="4235" spans="1:16" ht="12.75">
      <c r="A4235" s="33"/>
      <c r="B4235" s="33"/>
      <c r="C4235" s="119"/>
      <c r="D4235" s="324"/>
      <c r="E4235" s="316"/>
      <c r="F4235" s="316"/>
      <c r="G4235" s="318"/>
      <c r="H4235" s="318"/>
      <c r="I4235" s="318"/>
      <c r="J4235" s="318"/>
      <c r="K4235" s="318"/>
      <c r="L4235" s="318"/>
      <c r="M4235" s="318"/>
      <c r="N4235" s="318"/>
      <c r="O4235" s="318"/>
      <c r="P4235" s="318"/>
    </row>
    <row r="4236" spans="1:16" ht="12.75">
      <c r="A4236" s="156"/>
      <c r="B4236" s="156"/>
      <c r="C4236" s="156"/>
      <c r="D4236" s="157"/>
      <c r="E4236" s="322"/>
      <c r="F4236" s="322"/>
      <c r="G4236" s="158"/>
      <c r="H4236" s="158"/>
      <c r="I4236" s="158"/>
      <c r="J4236" s="158"/>
      <c r="K4236" s="158"/>
      <c r="L4236" s="158"/>
      <c r="M4236" s="158"/>
      <c r="N4236" s="158"/>
      <c r="O4236" s="158"/>
      <c r="P4236" s="158"/>
    </row>
    <row r="4237" spans="1:16" ht="12.75">
      <c r="A4237" s="33"/>
      <c r="B4237" s="33"/>
      <c r="C4237" s="119"/>
      <c r="D4237" s="324"/>
      <c r="E4237" s="316"/>
      <c r="F4237" s="316"/>
      <c r="G4237" s="318"/>
      <c r="H4237" s="318"/>
      <c r="I4237" s="318"/>
      <c r="J4237" s="318"/>
      <c r="K4237" s="318"/>
      <c r="L4237" s="318"/>
      <c r="M4237" s="318"/>
      <c r="N4237" s="318"/>
      <c r="O4237" s="318"/>
      <c r="P4237" s="318"/>
    </row>
    <row r="4238" spans="1:16" ht="12.75">
      <c r="A4238" s="156"/>
      <c r="B4238" s="156"/>
      <c r="C4238" s="156"/>
      <c r="D4238" s="157"/>
      <c r="E4238" s="322"/>
      <c r="F4238" s="322"/>
      <c r="G4238" s="158"/>
      <c r="H4238" s="158"/>
      <c r="I4238" s="158"/>
      <c r="J4238" s="158"/>
      <c r="K4238" s="158"/>
      <c r="L4238" s="158"/>
      <c r="M4238" s="158"/>
      <c r="N4238" s="158"/>
      <c r="O4238" s="158"/>
      <c r="P4238" s="158"/>
    </row>
    <row r="4239" spans="1:16" ht="12.75">
      <c r="A4239" s="33"/>
      <c r="B4239" s="33"/>
      <c r="C4239" s="119"/>
      <c r="D4239" s="324"/>
      <c r="E4239" s="316"/>
      <c r="F4239" s="316"/>
      <c r="G4239" s="318"/>
      <c r="H4239" s="318"/>
      <c r="I4239" s="318"/>
      <c r="J4239" s="318"/>
      <c r="K4239" s="318"/>
      <c r="L4239" s="318"/>
      <c r="M4239" s="318"/>
      <c r="N4239" s="318"/>
      <c r="O4239" s="318"/>
      <c r="P4239" s="318"/>
    </row>
    <row r="4240" spans="1:16" ht="12.75">
      <c r="A4240" s="156"/>
      <c r="B4240" s="156"/>
      <c r="C4240" s="156"/>
      <c r="D4240" s="157"/>
      <c r="E4240" s="322"/>
      <c r="F4240" s="322"/>
      <c r="G4240" s="158"/>
      <c r="H4240" s="158"/>
      <c r="I4240" s="158"/>
      <c r="J4240" s="158"/>
      <c r="K4240" s="158"/>
      <c r="L4240" s="158"/>
      <c r="M4240" s="158"/>
      <c r="N4240" s="158"/>
      <c r="O4240" s="158"/>
      <c r="P4240" s="158"/>
    </row>
    <row r="4241" spans="1:16" ht="12.75">
      <c r="A4241" s="33"/>
      <c r="B4241" s="33"/>
      <c r="C4241" s="119"/>
      <c r="D4241" s="324"/>
      <c r="E4241" s="316"/>
      <c r="F4241" s="316"/>
      <c r="G4241" s="318"/>
      <c r="H4241" s="318"/>
      <c r="I4241" s="318"/>
      <c r="J4241" s="318"/>
      <c r="K4241" s="318"/>
      <c r="L4241" s="318"/>
      <c r="M4241" s="318"/>
      <c r="N4241" s="318"/>
      <c r="O4241" s="318"/>
      <c r="P4241" s="318"/>
    </row>
    <row r="4242" spans="1:16" ht="12.75">
      <c r="A4242" s="156"/>
      <c r="B4242" s="156"/>
      <c r="C4242" s="156"/>
      <c r="D4242" s="157"/>
      <c r="E4242" s="322"/>
      <c r="F4242" s="322"/>
      <c r="G4242" s="158"/>
      <c r="H4242" s="158"/>
      <c r="I4242" s="158"/>
      <c r="J4242" s="158"/>
      <c r="K4242" s="158"/>
      <c r="L4242" s="158"/>
      <c r="M4242" s="158"/>
      <c r="N4242" s="158"/>
      <c r="O4242" s="158"/>
      <c r="P4242" s="158"/>
    </row>
    <row r="4243" spans="1:16" ht="12.75">
      <c r="A4243" s="33"/>
      <c r="B4243" s="33"/>
      <c r="C4243" s="119"/>
      <c r="D4243" s="324"/>
      <c r="E4243" s="316"/>
      <c r="F4243" s="316"/>
      <c r="G4243" s="318"/>
      <c r="H4243" s="318"/>
      <c r="I4243" s="318"/>
      <c r="J4243" s="318"/>
      <c r="K4243" s="318"/>
      <c r="L4243" s="318"/>
      <c r="M4243" s="318"/>
      <c r="N4243" s="318"/>
      <c r="O4243" s="318"/>
      <c r="P4243" s="318"/>
    </row>
    <row r="4244" spans="1:16" ht="12.75">
      <c r="A4244" s="156"/>
      <c r="B4244" s="156"/>
      <c r="C4244" s="156"/>
      <c r="D4244" s="157"/>
      <c r="E4244" s="322"/>
      <c r="F4244" s="322"/>
      <c r="G4244" s="158"/>
      <c r="H4244" s="158"/>
      <c r="I4244" s="158"/>
      <c r="J4244" s="158"/>
      <c r="K4244" s="158"/>
      <c r="L4244" s="158"/>
      <c r="M4244" s="158"/>
      <c r="N4244" s="158"/>
      <c r="O4244" s="158"/>
      <c r="P4244" s="158"/>
    </row>
    <row r="4245" spans="1:16" ht="12.75">
      <c r="A4245" s="33"/>
      <c r="B4245" s="33"/>
      <c r="C4245" s="119"/>
      <c r="D4245" s="324"/>
      <c r="E4245" s="316"/>
      <c r="F4245" s="316"/>
      <c r="G4245" s="318"/>
      <c r="H4245" s="318"/>
      <c r="I4245" s="318"/>
      <c r="J4245" s="318"/>
      <c r="K4245" s="318"/>
      <c r="L4245" s="318"/>
      <c r="M4245" s="318"/>
      <c r="N4245" s="318"/>
      <c r="O4245" s="318"/>
      <c r="P4245" s="318"/>
    </row>
    <row r="4246" spans="1:16" ht="12.75">
      <c r="A4246" s="156"/>
      <c r="B4246" s="156"/>
      <c r="C4246" s="156"/>
      <c r="D4246" s="157"/>
      <c r="E4246" s="322"/>
      <c r="F4246" s="322"/>
      <c r="G4246" s="158"/>
      <c r="H4246" s="158"/>
      <c r="I4246" s="158"/>
      <c r="J4246" s="158"/>
      <c r="K4246" s="158"/>
      <c r="L4246" s="158"/>
      <c r="M4246" s="158"/>
      <c r="N4246" s="158"/>
      <c r="O4246" s="158"/>
      <c r="P4246" s="158"/>
    </row>
    <row r="4247" spans="1:16" ht="12.75">
      <c r="A4247" s="33"/>
      <c r="B4247" s="33"/>
      <c r="C4247" s="119"/>
      <c r="D4247" s="324"/>
      <c r="E4247" s="316"/>
      <c r="F4247" s="316"/>
      <c r="G4247" s="318"/>
      <c r="H4247" s="318"/>
      <c r="I4247" s="318"/>
      <c r="J4247" s="318"/>
      <c r="K4247" s="318"/>
      <c r="L4247" s="318"/>
      <c r="M4247" s="318"/>
      <c r="N4247" s="318"/>
      <c r="O4247" s="318"/>
      <c r="P4247" s="318"/>
    </row>
    <row r="4248" spans="1:16" ht="12.75">
      <c r="A4248" s="156"/>
      <c r="B4248" s="156"/>
      <c r="C4248" s="156"/>
      <c r="D4248" s="157"/>
      <c r="E4248" s="322"/>
      <c r="F4248" s="322"/>
      <c r="G4248" s="158"/>
      <c r="H4248" s="158"/>
      <c r="I4248" s="158"/>
      <c r="J4248" s="158"/>
      <c r="K4248" s="158"/>
      <c r="L4248" s="158"/>
      <c r="M4248" s="158"/>
      <c r="N4248" s="158"/>
      <c r="O4248" s="158"/>
      <c r="P4248" s="158"/>
    </row>
    <row r="4249" spans="1:16" ht="12.75">
      <c r="A4249" s="33"/>
      <c r="B4249" s="33"/>
      <c r="C4249" s="119"/>
      <c r="D4249" s="324"/>
      <c r="E4249" s="316"/>
      <c r="F4249" s="316"/>
      <c r="G4249" s="318"/>
      <c r="H4249" s="318"/>
      <c r="I4249" s="318"/>
      <c r="J4249" s="318"/>
      <c r="K4249" s="318"/>
      <c r="L4249" s="318"/>
      <c r="M4249" s="318"/>
      <c r="N4249" s="318"/>
      <c r="O4249" s="318"/>
      <c r="P4249" s="318"/>
    </row>
    <row r="4250" spans="1:16" ht="12.75">
      <c r="A4250" s="156"/>
      <c r="B4250" s="156"/>
      <c r="C4250" s="156"/>
      <c r="D4250" s="157"/>
      <c r="E4250" s="322"/>
      <c r="F4250" s="322"/>
      <c r="G4250" s="158"/>
      <c r="H4250" s="158"/>
      <c r="I4250" s="158"/>
      <c r="J4250" s="158"/>
      <c r="K4250" s="158"/>
      <c r="L4250" s="158"/>
      <c r="M4250" s="158"/>
      <c r="N4250" s="158"/>
      <c r="O4250" s="158"/>
      <c r="P4250" s="158"/>
    </row>
    <row r="4251" spans="1:16" ht="12.75">
      <c r="A4251" s="33"/>
      <c r="B4251" s="33"/>
      <c r="C4251" s="119"/>
      <c r="D4251" s="324"/>
      <c r="E4251" s="316"/>
      <c r="F4251" s="316"/>
      <c r="G4251" s="318"/>
      <c r="H4251" s="318"/>
      <c r="I4251" s="318"/>
      <c r="J4251" s="318"/>
      <c r="K4251" s="318"/>
      <c r="L4251" s="318"/>
      <c r="M4251" s="318"/>
      <c r="N4251" s="318"/>
      <c r="O4251" s="318"/>
      <c r="P4251" s="318"/>
    </row>
    <row r="4252" spans="1:16" ht="12.75">
      <c r="A4252" s="156"/>
      <c r="B4252" s="156"/>
      <c r="C4252" s="156"/>
      <c r="D4252" s="157"/>
      <c r="E4252" s="322"/>
      <c r="F4252" s="322"/>
      <c r="G4252" s="158"/>
      <c r="H4252" s="158"/>
      <c r="I4252" s="158"/>
      <c r="J4252" s="158"/>
      <c r="K4252" s="158"/>
      <c r="L4252" s="158"/>
      <c r="M4252" s="158"/>
      <c r="N4252" s="158"/>
      <c r="O4252" s="158"/>
      <c r="P4252" s="158"/>
    </row>
    <row r="4253" spans="1:16" ht="12.75">
      <c r="A4253" s="33"/>
      <c r="B4253" s="33"/>
      <c r="C4253" s="119"/>
      <c r="D4253" s="324"/>
      <c r="E4253" s="316"/>
      <c r="F4253" s="316"/>
      <c r="G4253" s="318"/>
      <c r="H4253" s="318"/>
      <c r="I4253" s="318"/>
      <c r="J4253" s="318"/>
      <c r="K4253" s="318"/>
      <c r="L4253" s="318"/>
      <c r="M4253" s="318"/>
      <c r="N4253" s="318"/>
      <c r="O4253" s="318"/>
      <c r="P4253" s="318"/>
    </row>
    <row r="4254" spans="1:16" ht="12.75">
      <c r="A4254" s="156"/>
      <c r="B4254" s="156"/>
      <c r="C4254" s="156"/>
      <c r="D4254" s="157"/>
      <c r="E4254" s="322"/>
      <c r="F4254" s="322"/>
      <c r="G4254" s="158"/>
      <c r="H4254" s="158"/>
      <c r="I4254" s="158"/>
      <c r="J4254" s="158"/>
      <c r="K4254" s="158"/>
      <c r="L4254" s="158"/>
      <c r="M4254" s="158"/>
      <c r="N4254" s="158"/>
      <c r="O4254" s="158"/>
      <c r="P4254" s="158"/>
    </row>
    <row r="4255" spans="1:16" ht="12.75">
      <c r="A4255" s="33"/>
      <c r="B4255" s="33"/>
      <c r="C4255" s="119"/>
      <c r="D4255" s="324"/>
      <c r="E4255" s="316"/>
      <c r="F4255" s="316"/>
      <c r="G4255" s="318"/>
      <c r="H4255" s="318"/>
      <c r="I4255" s="318"/>
      <c r="J4255" s="318"/>
      <c r="K4255" s="318"/>
      <c r="L4255" s="318"/>
      <c r="M4255" s="318"/>
      <c r="N4255" s="318"/>
      <c r="O4255" s="318"/>
      <c r="P4255" s="318"/>
    </row>
    <row r="4256" spans="1:16" ht="12.75">
      <c r="A4256" s="156"/>
      <c r="B4256" s="156"/>
      <c r="C4256" s="156"/>
      <c r="D4256" s="157"/>
      <c r="E4256" s="322"/>
      <c r="F4256" s="322"/>
      <c r="G4256" s="158"/>
      <c r="H4256" s="158"/>
      <c r="I4256" s="158"/>
      <c r="J4256" s="158"/>
      <c r="K4256" s="158"/>
      <c r="L4256" s="158"/>
      <c r="M4256" s="158"/>
      <c r="N4256" s="158"/>
      <c r="O4256" s="158"/>
      <c r="P4256" s="158"/>
    </row>
    <row r="4257" spans="1:16" ht="12.75">
      <c r="A4257" s="33"/>
      <c r="B4257" s="33"/>
      <c r="C4257" s="119"/>
      <c r="D4257" s="324"/>
      <c r="E4257" s="316"/>
      <c r="F4257" s="316"/>
      <c r="G4257" s="318"/>
      <c r="H4257" s="318"/>
      <c r="I4257" s="318"/>
      <c r="J4257" s="318"/>
      <c r="K4257" s="318"/>
      <c r="L4257" s="318"/>
      <c r="M4257" s="318"/>
      <c r="N4257" s="318"/>
      <c r="O4257" s="318"/>
      <c r="P4257" s="318"/>
    </row>
    <row r="4258" spans="1:16" ht="12.75">
      <c r="A4258" s="156"/>
      <c r="B4258" s="156"/>
      <c r="C4258" s="156"/>
      <c r="D4258" s="157"/>
      <c r="E4258" s="322"/>
      <c r="F4258" s="322"/>
      <c r="G4258" s="158"/>
      <c r="H4258" s="158"/>
      <c r="I4258" s="158"/>
      <c r="J4258" s="158"/>
      <c r="K4258" s="158"/>
      <c r="L4258" s="158"/>
      <c r="M4258" s="158"/>
      <c r="N4258" s="158"/>
      <c r="O4258" s="158"/>
      <c r="P4258" s="158"/>
    </row>
    <row r="4259" spans="1:16" ht="12.75">
      <c r="A4259" s="33"/>
      <c r="B4259" s="33"/>
      <c r="C4259" s="119"/>
      <c r="D4259" s="324"/>
      <c r="E4259" s="316"/>
      <c r="F4259" s="316"/>
      <c r="G4259" s="318"/>
      <c r="H4259" s="318"/>
      <c r="I4259" s="318"/>
      <c r="J4259" s="318"/>
      <c r="K4259" s="318"/>
      <c r="L4259" s="318"/>
      <c r="M4259" s="318"/>
      <c r="N4259" s="318"/>
      <c r="O4259" s="318"/>
      <c r="P4259" s="318"/>
    </row>
    <row r="4260" spans="1:16" ht="12.75">
      <c r="A4260" s="156"/>
      <c r="B4260" s="156"/>
      <c r="C4260" s="156"/>
      <c r="D4260" s="157"/>
      <c r="E4260" s="322"/>
      <c r="F4260" s="322"/>
      <c r="G4260" s="158"/>
      <c r="H4260" s="158"/>
      <c r="I4260" s="158"/>
      <c r="J4260" s="158"/>
      <c r="K4260" s="158"/>
      <c r="L4260" s="158"/>
      <c r="M4260" s="158"/>
      <c r="N4260" s="158"/>
      <c r="O4260" s="158"/>
      <c r="P4260" s="158"/>
    </row>
    <row r="4261" spans="1:16" ht="12.75">
      <c r="A4261" s="33"/>
      <c r="B4261" s="33"/>
      <c r="C4261" s="119"/>
      <c r="D4261" s="324"/>
      <c r="E4261" s="316"/>
      <c r="F4261" s="316"/>
      <c r="G4261" s="318"/>
      <c r="H4261" s="318"/>
      <c r="I4261" s="318"/>
      <c r="J4261" s="318"/>
      <c r="K4261" s="318"/>
      <c r="L4261" s="318"/>
      <c r="M4261" s="318"/>
      <c r="N4261" s="318"/>
      <c r="O4261" s="318"/>
      <c r="P4261" s="318"/>
    </row>
    <row r="4262" spans="1:16" ht="12.75">
      <c r="A4262" s="156"/>
      <c r="B4262" s="156"/>
      <c r="C4262" s="156"/>
      <c r="D4262" s="157"/>
      <c r="E4262" s="322"/>
      <c r="F4262" s="322"/>
      <c r="G4262" s="158"/>
      <c r="H4262" s="158"/>
      <c r="I4262" s="158"/>
      <c r="J4262" s="158"/>
      <c r="K4262" s="158"/>
      <c r="L4262" s="158"/>
      <c r="M4262" s="158"/>
      <c r="N4262" s="158"/>
      <c r="O4262" s="158"/>
      <c r="P4262" s="158"/>
    </row>
    <row r="4263" spans="1:16" ht="12.75">
      <c r="A4263" s="33"/>
      <c r="B4263" s="33"/>
      <c r="C4263" s="119"/>
      <c r="D4263" s="324"/>
      <c r="E4263" s="316"/>
      <c r="F4263" s="316"/>
      <c r="G4263" s="318"/>
      <c r="H4263" s="318"/>
      <c r="I4263" s="318"/>
      <c r="J4263" s="318"/>
      <c r="K4263" s="318"/>
      <c r="L4263" s="318"/>
      <c r="M4263" s="318"/>
      <c r="N4263" s="318"/>
      <c r="O4263" s="318"/>
      <c r="P4263" s="318"/>
    </row>
    <row r="4264" spans="1:16" ht="12.75">
      <c r="A4264" s="156"/>
      <c r="B4264" s="156"/>
      <c r="C4264" s="156"/>
      <c r="D4264" s="157"/>
      <c r="E4264" s="322"/>
      <c r="F4264" s="322"/>
      <c r="G4264" s="158"/>
      <c r="H4264" s="158"/>
      <c r="I4264" s="158"/>
      <c r="J4264" s="158"/>
      <c r="K4264" s="158"/>
      <c r="L4264" s="158"/>
      <c r="M4264" s="158"/>
      <c r="N4264" s="158"/>
      <c r="O4264" s="158"/>
      <c r="P4264" s="158"/>
    </row>
    <row r="4265" spans="1:16" ht="12.75">
      <c r="A4265" s="33"/>
      <c r="B4265" s="33"/>
      <c r="C4265" s="119"/>
      <c r="D4265" s="324"/>
      <c r="E4265" s="316"/>
      <c r="F4265" s="316"/>
      <c r="G4265" s="318"/>
      <c r="H4265" s="318"/>
      <c r="I4265" s="318"/>
      <c r="J4265" s="318"/>
      <c r="K4265" s="318"/>
      <c r="L4265" s="318"/>
      <c r="M4265" s="318"/>
      <c r="N4265" s="318"/>
      <c r="O4265" s="318"/>
      <c r="P4265" s="318"/>
    </row>
    <row r="4266" spans="1:16" ht="12.75">
      <c r="A4266" s="156"/>
      <c r="B4266" s="156"/>
      <c r="C4266" s="156"/>
      <c r="D4266" s="157"/>
      <c r="E4266" s="322"/>
      <c r="F4266" s="322"/>
      <c r="G4266" s="158"/>
      <c r="H4266" s="158"/>
      <c r="I4266" s="158"/>
      <c r="J4266" s="158"/>
      <c r="K4266" s="158"/>
      <c r="L4266" s="158"/>
      <c r="M4266" s="158"/>
      <c r="N4266" s="158"/>
      <c r="O4266" s="158"/>
      <c r="P4266" s="158"/>
    </row>
    <row r="4267" spans="1:16" ht="12.75">
      <c r="A4267" s="33"/>
      <c r="B4267" s="33"/>
      <c r="C4267" s="119"/>
      <c r="D4267" s="324"/>
      <c r="E4267" s="316"/>
      <c r="F4267" s="316"/>
      <c r="G4267" s="318"/>
      <c r="H4267" s="318"/>
      <c r="I4267" s="318"/>
      <c r="J4267" s="318"/>
      <c r="K4267" s="318"/>
      <c r="L4267" s="318"/>
      <c r="M4267" s="318"/>
      <c r="N4267" s="318"/>
      <c r="O4267" s="318"/>
      <c r="P4267" s="318"/>
    </row>
    <row r="4268" spans="1:16" ht="12.75">
      <c r="A4268" s="156"/>
      <c r="B4268" s="156"/>
      <c r="C4268" s="156"/>
      <c r="D4268" s="157"/>
      <c r="E4268" s="322"/>
      <c r="F4268" s="322"/>
      <c r="G4268" s="158"/>
      <c r="H4268" s="158"/>
      <c r="I4268" s="158"/>
      <c r="J4268" s="158"/>
      <c r="K4268" s="158"/>
      <c r="L4268" s="158"/>
      <c r="M4268" s="158"/>
      <c r="N4268" s="158"/>
      <c r="O4268" s="158"/>
      <c r="P4268" s="158"/>
    </row>
    <row r="4269" spans="1:16" ht="12.75">
      <c r="A4269" s="33"/>
      <c r="B4269" s="33"/>
      <c r="C4269" s="119"/>
      <c r="D4269" s="324"/>
      <c r="E4269" s="316"/>
      <c r="F4269" s="316"/>
      <c r="G4269" s="318"/>
      <c r="H4269" s="318"/>
      <c r="I4269" s="318"/>
      <c r="J4269" s="318"/>
      <c r="K4269" s="318"/>
      <c r="L4269" s="318"/>
      <c r="M4269" s="318"/>
      <c r="N4269" s="318"/>
      <c r="O4269" s="318"/>
      <c r="P4269" s="318"/>
    </row>
    <row r="4270" spans="1:16" ht="12.75">
      <c r="A4270" s="156"/>
      <c r="B4270" s="156"/>
      <c r="C4270" s="156"/>
      <c r="D4270" s="157"/>
      <c r="E4270" s="322"/>
      <c r="F4270" s="322"/>
      <c r="G4270" s="158"/>
      <c r="H4270" s="158"/>
      <c r="I4270" s="158"/>
      <c r="J4270" s="158"/>
      <c r="K4270" s="158"/>
      <c r="L4270" s="158"/>
      <c r="M4270" s="158"/>
      <c r="N4270" s="158"/>
      <c r="O4270" s="158"/>
      <c r="P4270" s="158"/>
    </row>
    <row r="4271" spans="1:16" ht="12.75">
      <c r="A4271" s="33"/>
      <c r="B4271" s="33"/>
      <c r="C4271" s="119"/>
      <c r="D4271" s="324"/>
      <c r="E4271" s="316"/>
      <c r="F4271" s="316"/>
      <c r="G4271" s="318"/>
      <c r="H4271" s="318"/>
      <c r="I4271" s="318"/>
      <c r="J4271" s="318"/>
      <c r="K4271" s="318"/>
      <c r="L4271" s="318"/>
      <c r="M4271" s="318"/>
      <c r="N4271" s="318"/>
      <c r="O4271" s="318"/>
      <c r="P4271" s="318"/>
    </row>
    <row r="4272" spans="1:16" ht="12.75">
      <c r="A4272" s="156"/>
      <c r="B4272" s="156"/>
      <c r="C4272" s="156"/>
      <c r="D4272" s="157"/>
      <c r="E4272" s="322"/>
      <c r="F4272" s="322"/>
      <c r="G4272" s="158"/>
      <c r="H4272" s="158"/>
      <c r="I4272" s="158"/>
      <c r="J4272" s="158"/>
      <c r="K4272" s="158"/>
      <c r="L4272" s="158"/>
      <c r="M4272" s="158"/>
      <c r="N4272" s="158"/>
      <c r="O4272" s="158"/>
      <c r="P4272" s="158"/>
    </row>
    <row r="4273" spans="1:16" ht="12.75">
      <c r="A4273" s="33"/>
      <c r="B4273" s="33"/>
      <c r="C4273" s="119"/>
      <c r="D4273" s="324"/>
      <c r="E4273" s="316"/>
      <c r="F4273" s="316"/>
      <c r="G4273" s="318"/>
      <c r="H4273" s="318"/>
      <c r="I4273" s="318"/>
      <c r="J4273" s="318"/>
      <c r="K4273" s="318"/>
      <c r="L4273" s="318"/>
      <c r="M4273" s="318"/>
      <c r="N4273" s="318"/>
      <c r="O4273" s="318"/>
      <c r="P4273" s="318"/>
    </row>
    <row r="4274" spans="1:16" ht="12.75">
      <c r="A4274" s="156"/>
      <c r="B4274" s="156"/>
      <c r="C4274" s="156"/>
      <c r="D4274" s="157"/>
      <c r="E4274" s="322"/>
      <c r="F4274" s="322"/>
      <c r="G4274" s="158"/>
      <c r="H4274" s="158"/>
      <c r="I4274" s="158"/>
      <c r="J4274" s="158"/>
      <c r="K4274" s="158"/>
      <c r="L4274" s="158"/>
      <c r="M4274" s="158"/>
      <c r="N4274" s="158"/>
      <c r="O4274" s="158"/>
      <c r="P4274" s="158"/>
    </row>
    <row r="4275" spans="1:16" ht="12.75">
      <c r="A4275" s="33"/>
      <c r="B4275" s="33"/>
      <c r="C4275" s="119"/>
      <c r="D4275" s="324"/>
      <c r="E4275" s="316"/>
      <c r="F4275" s="316"/>
      <c r="G4275" s="318"/>
      <c r="H4275" s="318"/>
      <c r="I4275" s="318"/>
      <c r="J4275" s="318"/>
      <c r="K4275" s="318"/>
      <c r="L4275" s="318"/>
      <c r="M4275" s="318"/>
      <c r="N4275" s="318"/>
      <c r="O4275" s="318"/>
      <c r="P4275" s="318"/>
    </row>
    <row r="4276" spans="1:16" ht="12.75">
      <c r="A4276" s="156"/>
      <c r="B4276" s="156"/>
      <c r="C4276" s="156"/>
      <c r="D4276" s="157"/>
      <c r="E4276" s="322"/>
      <c r="F4276" s="322"/>
      <c r="G4276" s="158"/>
      <c r="H4276" s="158"/>
      <c r="I4276" s="158"/>
      <c r="J4276" s="158"/>
      <c r="K4276" s="158"/>
      <c r="L4276" s="158"/>
      <c r="M4276" s="158"/>
      <c r="N4276" s="158"/>
      <c r="O4276" s="158"/>
      <c r="P4276" s="158"/>
    </row>
    <row r="4277" spans="1:16" ht="12.75">
      <c r="A4277" s="33"/>
      <c r="B4277" s="33"/>
      <c r="C4277" s="119"/>
      <c r="D4277" s="324"/>
      <c r="E4277" s="316"/>
      <c r="F4277" s="316"/>
      <c r="G4277" s="318"/>
      <c r="H4277" s="318"/>
      <c r="I4277" s="318"/>
      <c r="J4277" s="318"/>
      <c r="K4277" s="318"/>
      <c r="L4277" s="318"/>
      <c r="M4277" s="318"/>
      <c r="N4277" s="318"/>
      <c r="O4277" s="318"/>
      <c r="P4277" s="318"/>
    </row>
    <row r="4278" spans="1:16" ht="12.75">
      <c r="A4278" s="156"/>
      <c r="B4278" s="156"/>
      <c r="C4278" s="156"/>
      <c r="D4278" s="157"/>
      <c r="E4278" s="322"/>
      <c r="F4278" s="322"/>
      <c r="G4278" s="158"/>
      <c r="H4278" s="158"/>
      <c r="I4278" s="158"/>
      <c r="J4278" s="158"/>
      <c r="K4278" s="158"/>
      <c r="L4278" s="158"/>
      <c r="M4278" s="158"/>
      <c r="N4278" s="158"/>
      <c r="O4278" s="158"/>
      <c r="P4278" s="158"/>
    </row>
    <row r="4279" spans="1:16" ht="12.75">
      <c r="A4279" s="33"/>
      <c r="B4279" s="33"/>
      <c r="C4279" s="119"/>
      <c r="D4279" s="324"/>
      <c r="E4279" s="316"/>
      <c r="F4279" s="316"/>
      <c r="G4279" s="318"/>
      <c r="H4279" s="318"/>
      <c r="I4279" s="318"/>
      <c r="J4279" s="318"/>
      <c r="K4279" s="318"/>
      <c r="L4279" s="318"/>
      <c r="M4279" s="318"/>
      <c r="N4279" s="318"/>
      <c r="O4279" s="318"/>
      <c r="P4279" s="318"/>
    </row>
    <row r="4280" spans="1:16" ht="12.75">
      <c r="A4280" s="156"/>
      <c r="B4280" s="156"/>
      <c r="C4280" s="156"/>
      <c r="D4280" s="157"/>
      <c r="E4280" s="322"/>
      <c r="F4280" s="322"/>
      <c r="G4280" s="158"/>
      <c r="H4280" s="158"/>
      <c r="I4280" s="158"/>
      <c r="J4280" s="158"/>
      <c r="K4280" s="158"/>
      <c r="L4280" s="158"/>
      <c r="M4280" s="158"/>
      <c r="N4280" s="158"/>
      <c r="O4280" s="158"/>
      <c r="P4280" s="158"/>
    </row>
    <row r="4281" spans="1:16" ht="12.75">
      <c r="A4281" s="33"/>
      <c r="B4281" s="33"/>
      <c r="C4281" s="119"/>
      <c r="D4281" s="324"/>
      <c r="E4281" s="316"/>
      <c r="F4281" s="316"/>
      <c r="G4281" s="318"/>
      <c r="H4281" s="318"/>
      <c r="I4281" s="318"/>
      <c r="J4281" s="318"/>
      <c r="K4281" s="318"/>
      <c r="L4281" s="318"/>
      <c r="M4281" s="318"/>
      <c r="N4281" s="318"/>
      <c r="O4281" s="318"/>
      <c r="P4281" s="318"/>
    </row>
    <row r="4282" spans="1:16" ht="12.75">
      <c r="A4282" s="156"/>
      <c r="B4282" s="156"/>
      <c r="C4282" s="156"/>
      <c r="D4282" s="157"/>
      <c r="E4282" s="322"/>
      <c r="F4282" s="322"/>
      <c r="G4282" s="158"/>
      <c r="H4282" s="158"/>
      <c r="I4282" s="158"/>
      <c r="J4282" s="158"/>
      <c r="K4282" s="158"/>
      <c r="L4282" s="158"/>
      <c r="M4282" s="158"/>
      <c r="N4282" s="158"/>
      <c r="O4282" s="158"/>
      <c r="P4282" s="158"/>
    </row>
    <row r="4283" spans="1:16" ht="12.75">
      <c r="A4283" s="33"/>
      <c r="B4283" s="33"/>
      <c r="C4283" s="119"/>
      <c r="D4283" s="324"/>
      <c r="E4283" s="316"/>
      <c r="F4283" s="316"/>
      <c r="G4283" s="318"/>
      <c r="H4283" s="318"/>
      <c r="I4283" s="318"/>
      <c r="J4283" s="318"/>
      <c r="K4283" s="318"/>
      <c r="L4283" s="318"/>
      <c r="M4283" s="318"/>
      <c r="N4283" s="318"/>
      <c r="O4283" s="318"/>
      <c r="P4283" s="318"/>
    </row>
    <row r="4284" spans="1:16" ht="12.75">
      <c r="A4284" s="156"/>
      <c r="B4284" s="156"/>
      <c r="C4284" s="156"/>
      <c r="D4284" s="157"/>
      <c r="E4284" s="322"/>
      <c r="F4284" s="322"/>
      <c r="G4284" s="158"/>
      <c r="H4284" s="158"/>
      <c r="I4284" s="158"/>
      <c r="J4284" s="158"/>
      <c r="K4284" s="158"/>
      <c r="L4284" s="158"/>
      <c r="M4284" s="158"/>
      <c r="N4284" s="158"/>
      <c r="O4284" s="158"/>
      <c r="P4284" s="158"/>
    </row>
    <row r="4285" spans="1:16" ht="12.75">
      <c r="A4285" s="33"/>
      <c r="B4285" s="33"/>
      <c r="C4285" s="119"/>
      <c r="D4285" s="324"/>
      <c r="E4285" s="316"/>
      <c r="F4285" s="316"/>
      <c r="G4285" s="318"/>
      <c r="H4285" s="318"/>
      <c r="I4285" s="318"/>
      <c r="J4285" s="318"/>
      <c r="K4285" s="318"/>
      <c r="L4285" s="318"/>
      <c r="M4285" s="318"/>
      <c r="N4285" s="318"/>
      <c r="O4285" s="318"/>
      <c r="P4285" s="318"/>
    </row>
    <row r="4286" spans="1:16" ht="12.75">
      <c r="A4286" s="156"/>
      <c r="B4286" s="156"/>
      <c r="C4286" s="156"/>
      <c r="D4286" s="157"/>
      <c r="E4286" s="322"/>
      <c r="F4286" s="322"/>
      <c r="G4286" s="158"/>
      <c r="H4286" s="158"/>
      <c r="I4286" s="158"/>
      <c r="J4286" s="158"/>
      <c r="K4286" s="158"/>
      <c r="L4286" s="158"/>
      <c r="M4286" s="158"/>
      <c r="N4286" s="158"/>
      <c r="O4286" s="158"/>
      <c r="P4286" s="158"/>
    </row>
    <row r="4287" spans="1:16" ht="12.75">
      <c r="A4287" s="33"/>
      <c r="B4287" s="33"/>
      <c r="C4287" s="119"/>
      <c r="D4287" s="324"/>
      <c r="E4287" s="316"/>
      <c r="F4287" s="316"/>
      <c r="G4287" s="318"/>
      <c r="H4287" s="318"/>
      <c r="I4287" s="318"/>
      <c r="J4287" s="318"/>
      <c r="K4287" s="318"/>
      <c r="L4287" s="318"/>
      <c r="M4287" s="318"/>
      <c r="N4287" s="318"/>
      <c r="O4287" s="318"/>
      <c r="P4287" s="318"/>
    </row>
    <row r="4288" spans="1:16" ht="12.75">
      <c r="A4288" s="156"/>
      <c r="B4288" s="156"/>
      <c r="C4288" s="156"/>
      <c r="D4288" s="157"/>
      <c r="E4288" s="322"/>
      <c r="F4288" s="322"/>
      <c r="G4288" s="158"/>
      <c r="H4288" s="158"/>
      <c r="I4288" s="158"/>
      <c r="J4288" s="158"/>
      <c r="K4288" s="158"/>
      <c r="L4288" s="158"/>
      <c r="M4288" s="158"/>
      <c r="N4288" s="158"/>
      <c r="O4288" s="158"/>
      <c r="P4288" s="158"/>
    </row>
    <row r="4289" spans="1:16" ht="12.75">
      <c r="A4289" s="33"/>
      <c r="B4289" s="33"/>
      <c r="C4289" s="119"/>
      <c r="D4289" s="324"/>
      <c r="E4289" s="316"/>
      <c r="F4289" s="316"/>
      <c r="G4289" s="318"/>
      <c r="H4289" s="318"/>
      <c r="I4289" s="318"/>
      <c r="J4289" s="318"/>
      <c r="K4289" s="318"/>
      <c r="L4289" s="318"/>
      <c r="M4289" s="318"/>
      <c r="N4289" s="318"/>
      <c r="O4289" s="318"/>
      <c r="P4289" s="318"/>
    </row>
    <row r="4290" spans="1:16" ht="12.75">
      <c r="A4290" s="156"/>
      <c r="B4290" s="156"/>
      <c r="C4290" s="156"/>
      <c r="D4290" s="157"/>
      <c r="E4290" s="322"/>
      <c r="F4290" s="322"/>
      <c r="G4290" s="158"/>
      <c r="H4290" s="158"/>
      <c r="I4290" s="158"/>
      <c r="J4290" s="158"/>
      <c r="K4290" s="158"/>
      <c r="L4290" s="158"/>
      <c r="M4290" s="158"/>
      <c r="N4290" s="158"/>
      <c r="O4290" s="158"/>
      <c r="P4290" s="158"/>
    </row>
    <row r="4291" spans="1:16" ht="12.75">
      <c r="A4291" s="33"/>
      <c r="B4291" s="33"/>
      <c r="C4291" s="119"/>
      <c r="D4291" s="324"/>
      <c r="E4291" s="316"/>
      <c r="F4291" s="316"/>
      <c r="G4291" s="318"/>
      <c r="H4291" s="318"/>
      <c r="I4291" s="318"/>
      <c r="J4291" s="318"/>
      <c r="K4291" s="318"/>
      <c r="L4291" s="318"/>
      <c r="M4291" s="318"/>
      <c r="N4291" s="318"/>
      <c r="O4291" s="318"/>
      <c r="P4291" s="318"/>
    </row>
    <row r="4292" spans="1:16" ht="12.75">
      <c r="A4292" s="156"/>
      <c r="B4292" s="156"/>
      <c r="C4292" s="156"/>
      <c r="D4292" s="157"/>
      <c r="E4292" s="322"/>
      <c r="F4292" s="322"/>
      <c r="G4292" s="158"/>
      <c r="H4292" s="158"/>
      <c r="I4292" s="158"/>
      <c r="J4292" s="158"/>
      <c r="K4292" s="158"/>
      <c r="L4292" s="158"/>
      <c r="M4292" s="158"/>
      <c r="N4292" s="158"/>
      <c r="O4292" s="158"/>
      <c r="P4292" s="158"/>
    </row>
    <row r="4293" spans="1:16" ht="12.75">
      <c r="A4293" s="33"/>
      <c r="B4293" s="33"/>
      <c r="C4293" s="119"/>
      <c r="D4293" s="324"/>
      <c r="E4293" s="316"/>
      <c r="F4293" s="316"/>
      <c r="G4293" s="318"/>
      <c r="H4293" s="318"/>
      <c r="I4293" s="318"/>
      <c r="J4293" s="318"/>
      <c r="K4293" s="318"/>
      <c r="L4293" s="318"/>
      <c r="M4293" s="318"/>
      <c r="N4293" s="318"/>
      <c r="O4293" s="318"/>
      <c r="P4293" s="318"/>
    </row>
    <row r="4294" spans="1:16" ht="12.75">
      <c r="A4294" s="156"/>
      <c r="B4294" s="156"/>
      <c r="C4294" s="156"/>
      <c r="D4294" s="157"/>
      <c r="E4294" s="322"/>
      <c r="F4294" s="322"/>
      <c r="G4294" s="158"/>
      <c r="H4294" s="158"/>
      <c r="I4294" s="158"/>
      <c r="J4294" s="158"/>
      <c r="K4294" s="158"/>
      <c r="L4294" s="158"/>
      <c r="M4294" s="158"/>
      <c r="N4294" s="158"/>
      <c r="O4294" s="158"/>
      <c r="P4294" s="158"/>
    </row>
    <row r="4295" spans="1:16" ht="12.75">
      <c r="A4295" s="33"/>
      <c r="B4295" s="33"/>
      <c r="C4295" s="119"/>
      <c r="D4295" s="324"/>
      <c r="E4295" s="316"/>
      <c r="F4295" s="316"/>
      <c r="G4295" s="318"/>
      <c r="H4295" s="318"/>
      <c r="I4295" s="318"/>
      <c r="J4295" s="318"/>
      <c r="K4295" s="318"/>
      <c r="L4295" s="318"/>
      <c r="M4295" s="318"/>
      <c r="N4295" s="318"/>
      <c r="O4295" s="318"/>
      <c r="P4295" s="318"/>
    </row>
    <row r="4296" spans="1:16" ht="12.75">
      <c r="A4296" s="156"/>
      <c r="B4296" s="156"/>
      <c r="C4296" s="156"/>
      <c r="D4296" s="157"/>
      <c r="E4296" s="322"/>
      <c r="F4296" s="322"/>
      <c r="G4296" s="158"/>
      <c r="H4296" s="158"/>
      <c r="I4296" s="158"/>
      <c r="J4296" s="158"/>
      <c r="K4296" s="158"/>
      <c r="L4296" s="158"/>
      <c r="M4296" s="158"/>
      <c r="N4296" s="158"/>
      <c r="O4296" s="158"/>
      <c r="P4296" s="158"/>
    </row>
    <row r="4297" spans="1:16" ht="12.75">
      <c r="A4297" s="33"/>
      <c r="B4297" s="33"/>
      <c r="C4297" s="119"/>
      <c r="D4297" s="324"/>
      <c r="E4297" s="316"/>
      <c r="F4297" s="316"/>
      <c r="G4297" s="318"/>
      <c r="H4297" s="318"/>
      <c r="I4297" s="318"/>
      <c r="J4297" s="318"/>
      <c r="K4297" s="318"/>
      <c r="L4297" s="318"/>
      <c r="M4297" s="318"/>
      <c r="N4297" s="318"/>
      <c r="O4297" s="318"/>
      <c r="P4297" s="318"/>
    </row>
    <row r="4298" spans="1:16" ht="12.75">
      <c r="A4298" s="156"/>
      <c r="B4298" s="156"/>
      <c r="C4298" s="156"/>
      <c r="D4298" s="157"/>
      <c r="E4298" s="322"/>
      <c r="F4298" s="322"/>
      <c r="G4298" s="158"/>
      <c r="H4298" s="158"/>
      <c r="I4298" s="158"/>
      <c r="J4298" s="158"/>
      <c r="K4298" s="158"/>
      <c r="L4298" s="158"/>
      <c r="M4298" s="158"/>
      <c r="N4298" s="158"/>
      <c r="O4298" s="158"/>
      <c r="P4298" s="158"/>
    </row>
    <row r="4299" spans="1:16" ht="12.75">
      <c r="A4299" s="33"/>
      <c r="B4299" s="33"/>
      <c r="C4299" s="119"/>
      <c r="D4299" s="324"/>
      <c r="E4299" s="316"/>
      <c r="F4299" s="316"/>
      <c r="G4299" s="318"/>
      <c r="H4299" s="318"/>
      <c r="I4299" s="318"/>
      <c r="J4299" s="318"/>
      <c r="K4299" s="318"/>
      <c r="L4299" s="318"/>
      <c r="M4299" s="318"/>
      <c r="N4299" s="318"/>
      <c r="O4299" s="318"/>
      <c r="P4299" s="318"/>
    </row>
    <row r="4300" spans="1:16" ht="12.75">
      <c r="A4300" s="156"/>
      <c r="B4300" s="156"/>
      <c r="C4300" s="156"/>
      <c r="D4300" s="157"/>
      <c r="E4300" s="322"/>
      <c r="F4300" s="322"/>
      <c r="G4300" s="158"/>
      <c r="H4300" s="158"/>
      <c r="I4300" s="158"/>
      <c r="J4300" s="158"/>
      <c r="K4300" s="158"/>
      <c r="L4300" s="158"/>
      <c r="M4300" s="158"/>
      <c r="N4300" s="158"/>
      <c r="O4300" s="158"/>
      <c r="P4300" s="158"/>
    </row>
    <row r="4301" spans="1:16" ht="12.75">
      <c r="A4301" s="33"/>
      <c r="B4301" s="33"/>
      <c r="C4301" s="119"/>
      <c r="D4301" s="324"/>
      <c r="E4301" s="316"/>
      <c r="F4301" s="316"/>
      <c r="G4301" s="318"/>
      <c r="H4301" s="318"/>
      <c r="I4301" s="318"/>
      <c r="J4301" s="318"/>
      <c r="K4301" s="318"/>
      <c r="L4301" s="318"/>
      <c r="M4301" s="318"/>
      <c r="N4301" s="318"/>
      <c r="O4301" s="318"/>
      <c r="P4301" s="318"/>
    </row>
    <row r="4302" spans="1:16" ht="12.75">
      <c r="A4302" s="156"/>
      <c r="B4302" s="156"/>
      <c r="C4302" s="156"/>
      <c r="D4302" s="157"/>
      <c r="E4302" s="322"/>
      <c r="F4302" s="322"/>
      <c r="G4302" s="158"/>
      <c r="H4302" s="158"/>
      <c r="I4302" s="158"/>
      <c r="J4302" s="158"/>
      <c r="K4302" s="158"/>
      <c r="L4302" s="158"/>
      <c r="M4302" s="158"/>
      <c r="N4302" s="158"/>
      <c r="O4302" s="158"/>
      <c r="P4302" s="158"/>
    </row>
    <row r="4303" spans="1:16" ht="12.75">
      <c r="A4303" s="33"/>
      <c r="B4303" s="33"/>
      <c r="C4303" s="119"/>
      <c r="D4303" s="324"/>
      <c r="E4303" s="316"/>
      <c r="F4303" s="316"/>
      <c r="G4303" s="318"/>
      <c r="H4303" s="318"/>
      <c r="I4303" s="318"/>
      <c r="J4303" s="318"/>
      <c r="K4303" s="318"/>
      <c r="L4303" s="318"/>
      <c r="M4303" s="318"/>
      <c r="N4303" s="318"/>
      <c r="O4303" s="318"/>
      <c r="P4303" s="318"/>
    </row>
    <row r="4304" spans="1:16" ht="12.75">
      <c r="A4304" s="156"/>
      <c r="B4304" s="156"/>
      <c r="C4304" s="156"/>
      <c r="D4304" s="157"/>
      <c r="E4304" s="322"/>
      <c r="F4304" s="322"/>
      <c r="G4304" s="158"/>
      <c r="H4304" s="158"/>
      <c r="I4304" s="158"/>
      <c r="J4304" s="158"/>
      <c r="K4304" s="158"/>
      <c r="L4304" s="158"/>
      <c r="M4304" s="158"/>
      <c r="N4304" s="158"/>
      <c r="O4304" s="158"/>
      <c r="P4304" s="158"/>
    </row>
    <row r="4305" spans="1:16" ht="12.75">
      <c r="A4305" s="33"/>
      <c r="B4305" s="33"/>
      <c r="C4305" s="119"/>
      <c r="D4305" s="324"/>
      <c r="E4305" s="316"/>
      <c r="F4305" s="316"/>
      <c r="G4305" s="318"/>
      <c r="H4305" s="318"/>
      <c r="I4305" s="318"/>
      <c r="J4305" s="318"/>
      <c r="K4305" s="318"/>
      <c r="L4305" s="318"/>
      <c r="M4305" s="318"/>
      <c r="N4305" s="318"/>
      <c r="O4305" s="318"/>
      <c r="P4305" s="318"/>
    </row>
    <row r="4306" spans="1:16" ht="12.75">
      <c r="A4306" s="156"/>
      <c r="B4306" s="156"/>
      <c r="C4306" s="156"/>
      <c r="D4306" s="157"/>
      <c r="E4306" s="322"/>
      <c r="F4306" s="322"/>
      <c r="G4306" s="158"/>
      <c r="H4306" s="158"/>
      <c r="I4306" s="158"/>
      <c r="J4306" s="158"/>
      <c r="K4306" s="158"/>
      <c r="L4306" s="158"/>
      <c r="M4306" s="158"/>
      <c r="N4306" s="158"/>
      <c r="O4306" s="158"/>
      <c r="P4306" s="158"/>
    </row>
    <row r="4307" spans="1:16" ht="12.75">
      <c r="A4307" s="33"/>
      <c r="B4307" s="33"/>
      <c r="C4307" s="119"/>
      <c r="D4307" s="324"/>
      <c r="E4307" s="316"/>
      <c r="F4307" s="316"/>
      <c r="G4307" s="318"/>
      <c r="H4307" s="318"/>
      <c r="I4307" s="318"/>
      <c r="J4307" s="318"/>
      <c r="K4307" s="318"/>
      <c r="L4307" s="318"/>
      <c r="M4307" s="318"/>
      <c r="N4307" s="318"/>
      <c r="O4307" s="318"/>
      <c r="P4307" s="318"/>
    </row>
    <row r="4308" spans="1:16" ht="12.75">
      <c r="A4308" s="156"/>
      <c r="B4308" s="156"/>
      <c r="C4308" s="156"/>
      <c r="D4308" s="157"/>
      <c r="E4308" s="322"/>
      <c r="F4308" s="322"/>
      <c r="G4308" s="158"/>
      <c r="H4308" s="158"/>
      <c r="I4308" s="158"/>
      <c r="J4308" s="158"/>
      <c r="K4308" s="158"/>
      <c r="L4308" s="158"/>
      <c r="M4308" s="158"/>
      <c r="N4308" s="158"/>
      <c r="O4308" s="158"/>
      <c r="P4308" s="158"/>
    </row>
    <row r="4309" spans="1:16" ht="12.75">
      <c r="A4309" s="33"/>
      <c r="B4309" s="33"/>
      <c r="C4309" s="119"/>
      <c r="D4309" s="324"/>
      <c r="E4309" s="316"/>
      <c r="F4309" s="316"/>
      <c r="G4309" s="318"/>
      <c r="H4309" s="318"/>
      <c r="I4309" s="318"/>
      <c r="J4309" s="318"/>
      <c r="K4309" s="318"/>
      <c r="L4309" s="318"/>
      <c r="M4309" s="318"/>
      <c r="N4309" s="318"/>
      <c r="O4309" s="318"/>
      <c r="P4309" s="318"/>
    </row>
    <row r="4310" spans="1:16" ht="12.75">
      <c r="A4310" s="156"/>
      <c r="B4310" s="156"/>
      <c r="C4310" s="156"/>
      <c r="D4310" s="157"/>
      <c r="E4310" s="322"/>
      <c r="F4310" s="322"/>
      <c r="G4310" s="158"/>
      <c r="H4310" s="158"/>
      <c r="I4310" s="158"/>
      <c r="J4310" s="158"/>
      <c r="K4310" s="158"/>
      <c r="L4310" s="158"/>
      <c r="M4310" s="158"/>
      <c r="N4310" s="158"/>
      <c r="O4310" s="158"/>
      <c r="P4310" s="158"/>
    </row>
    <row r="4311" spans="1:16" ht="12.75">
      <c r="A4311" s="33"/>
      <c r="B4311" s="33"/>
      <c r="C4311" s="119"/>
      <c r="D4311" s="324"/>
      <c r="E4311" s="316"/>
      <c r="F4311" s="316"/>
      <c r="G4311" s="318"/>
      <c r="H4311" s="318"/>
      <c r="I4311" s="318"/>
      <c r="J4311" s="318"/>
      <c r="K4311" s="318"/>
      <c r="L4311" s="318"/>
      <c r="M4311" s="318"/>
      <c r="N4311" s="318"/>
      <c r="O4311" s="318"/>
      <c r="P4311" s="318"/>
    </row>
    <row r="4312" spans="1:16" ht="12.75">
      <c r="A4312" s="156"/>
      <c r="B4312" s="156"/>
      <c r="C4312" s="156"/>
      <c r="D4312" s="157"/>
      <c r="E4312" s="322"/>
      <c r="F4312" s="322"/>
      <c r="G4312" s="158"/>
      <c r="H4312" s="158"/>
      <c r="I4312" s="158"/>
      <c r="J4312" s="158"/>
      <c r="K4312" s="158"/>
      <c r="L4312" s="158"/>
      <c r="M4312" s="158"/>
      <c r="N4312" s="158"/>
      <c r="O4312" s="158"/>
      <c r="P4312" s="158"/>
    </row>
    <row r="4313" spans="1:16" ht="12.75">
      <c r="A4313" s="33"/>
      <c r="B4313" s="33"/>
      <c r="C4313" s="119"/>
      <c r="D4313" s="324"/>
      <c r="E4313" s="316"/>
      <c r="F4313" s="316"/>
      <c r="G4313" s="318"/>
      <c r="H4313" s="318"/>
      <c r="I4313" s="318"/>
      <c r="J4313" s="318"/>
      <c r="K4313" s="318"/>
      <c r="L4313" s="318"/>
      <c r="M4313" s="318"/>
      <c r="N4313" s="318"/>
      <c r="O4313" s="318"/>
      <c r="P4313" s="318"/>
    </row>
    <row r="4314" spans="1:16" ht="12.75">
      <c r="A4314" s="156"/>
      <c r="B4314" s="156"/>
      <c r="C4314" s="156"/>
      <c r="D4314" s="157"/>
      <c r="E4314" s="322"/>
      <c r="F4314" s="322"/>
      <c r="G4314" s="158"/>
      <c r="H4314" s="158"/>
      <c r="I4314" s="158"/>
      <c r="J4314" s="158"/>
      <c r="K4314" s="158"/>
      <c r="L4314" s="158"/>
      <c r="M4314" s="158"/>
      <c r="N4314" s="158"/>
      <c r="O4314" s="158"/>
      <c r="P4314" s="158"/>
    </row>
    <row r="4315" spans="1:16" ht="12.75">
      <c r="A4315" s="33"/>
      <c r="B4315" s="33"/>
      <c r="C4315" s="119"/>
      <c r="D4315" s="324"/>
      <c r="E4315" s="316"/>
      <c r="F4315" s="316"/>
      <c r="G4315" s="318"/>
      <c r="H4315" s="318"/>
      <c r="I4315" s="318"/>
      <c r="J4315" s="318"/>
      <c r="K4315" s="318"/>
      <c r="L4315" s="318"/>
      <c r="M4315" s="318"/>
      <c r="N4315" s="318"/>
      <c r="O4315" s="318"/>
      <c r="P4315" s="318"/>
    </row>
    <row r="4316" spans="1:16" ht="12.75">
      <c r="A4316" s="156"/>
      <c r="B4316" s="156"/>
      <c r="C4316" s="156"/>
      <c r="D4316" s="157"/>
      <c r="E4316" s="322"/>
      <c r="F4316" s="322"/>
      <c r="G4316" s="158"/>
      <c r="H4316" s="158"/>
      <c r="I4316" s="158"/>
      <c r="J4316" s="158"/>
      <c r="K4316" s="158"/>
      <c r="L4316" s="158"/>
      <c r="M4316" s="158"/>
      <c r="N4316" s="158"/>
      <c r="O4316" s="158"/>
      <c r="P4316" s="158"/>
    </row>
    <row r="4317" spans="1:16" ht="12.75">
      <c r="A4317" s="33"/>
      <c r="B4317" s="33"/>
      <c r="C4317" s="119"/>
      <c r="D4317" s="324"/>
      <c r="E4317" s="316"/>
      <c r="F4317" s="316"/>
      <c r="G4317" s="318"/>
      <c r="H4317" s="318"/>
      <c r="I4317" s="318"/>
      <c r="J4317" s="318"/>
      <c r="K4317" s="318"/>
      <c r="L4317" s="318"/>
      <c r="M4317" s="318"/>
      <c r="N4317" s="318"/>
      <c r="O4317" s="318"/>
      <c r="P4317" s="318"/>
    </row>
    <row r="4318" spans="1:16" ht="12.75">
      <c r="A4318" s="156"/>
      <c r="B4318" s="156"/>
      <c r="C4318" s="156"/>
      <c r="D4318" s="157"/>
      <c r="E4318" s="322"/>
      <c r="F4318" s="322"/>
      <c r="G4318" s="158"/>
      <c r="H4318" s="158"/>
      <c r="I4318" s="158"/>
      <c r="J4318" s="158"/>
      <c r="K4318" s="158"/>
      <c r="L4318" s="158"/>
      <c r="M4318" s="158"/>
      <c r="N4318" s="158"/>
      <c r="O4318" s="158"/>
      <c r="P4318" s="158"/>
    </row>
    <row r="4319" spans="1:16" ht="12.75">
      <c r="A4319" s="33"/>
      <c r="B4319" s="33"/>
      <c r="C4319" s="119"/>
      <c r="D4319" s="324"/>
      <c r="E4319" s="316"/>
      <c r="F4319" s="316"/>
      <c r="G4319" s="318"/>
      <c r="H4319" s="318"/>
      <c r="I4319" s="318"/>
      <c r="J4319" s="318"/>
      <c r="K4319" s="318"/>
      <c r="L4319" s="318"/>
      <c r="M4319" s="318"/>
      <c r="N4319" s="318"/>
      <c r="O4319" s="318"/>
      <c r="P4319" s="318"/>
    </row>
    <row r="4320" spans="1:16" ht="12.75">
      <c r="A4320" s="156"/>
      <c r="B4320" s="156"/>
      <c r="C4320" s="156"/>
      <c r="D4320" s="157"/>
      <c r="E4320" s="322"/>
      <c r="F4320" s="322"/>
      <c r="G4320" s="158"/>
      <c r="H4320" s="158"/>
      <c r="I4320" s="158"/>
      <c r="J4320" s="158"/>
      <c r="K4320" s="158"/>
      <c r="L4320" s="158"/>
      <c r="M4320" s="158"/>
      <c r="N4320" s="158"/>
      <c r="O4320" s="158"/>
      <c r="P4320" s="158"/>
    </row>
    <row r="4321" spans="1:16" ht="12.75">
      <c r="A4321" s="33"/>
      <c r="B4321" s="33"/>
      <c r="C4321" s="119"/>
      <c r="D4321" s="324"/>
      <c r="E4321" s="316"/>
      <c r="F4321" s="316"/>
      <c r="G4321" s="318"/>
      <c r="H4321" s="318"/>
      <c r="I4321" s="318"/>
      <c r="J4321" s="318"/>
      <c r="K4321" s="318"/>
      <c r="L4321" s="318"/>
      <c r="M4321" s="318"/>
      <c r="N4321" s="318"/>
      <c r="O4321" s="318"/>
      <c r="P4321" s="318"/>
    </row>
    <row r="4322" spans="1:16" ht="12.75">
      <c r="A4322" s="156"/>
      <c r="B4322" s="156"/>
      <c r="C4322" s="156"/>
      <c r="D4322" s="157"/>
      <c r="E4322" s="322"/>
      <c r="F4322" s="322"/>
      <c r="G4322" s="158"/>
      <c r="H4322" s="158"/>
      <c r="I4322" s="158"/>
      <c r="J4322" s="158"/>
      <c r="K4322" s="158"/>
      <c r="L4322" s="158"/>
      <c r="M4322" s="158"/>
      <c r="N4322" s="158"/>
      <c r="O4322" s="158"/>
      <c r="P4322" s="158"/>
    </row>
    <row r="4323" spans="1:16" ht="12.75">
      <c r="A4323" s="33"/>
      <c r="B4323" s="33"/>
      <c r="C4323" s="119"/>
      <c r="D4323" s="324"/>
      <c r="E4323" s="316"/>
      <c r="F4323" s="316"/>
      <c r="G4323" s="318"/>
      <c r="H4323" s="318"/>
      <c r="I4323" s="318"/>
      <c r="J4323" s="318"/>
      <c r="K4323" s="318"/>
      <c r="L4323" s="318"/>
      <c r="M4323" s="318"/>
      <c r="N4323" s="318"/>
      <c r="O4323" s="318"/>
      <c r="P4323" s="318"/>
    </row>
    <row r="4324" spans="1:16" ht="12.75">
      <c r="A4324" s="156"/>
      <c r="B4324" s="156"/>
      <c r="C4324" s="156"/>
      <c r="D4324" s="157"/>
      <c r="E4324" s="322"/>
      <c r="F4324" s="322"/>
      <c r="G4324" s="158"/>
      <c r="H4324" s="158"/>
      <c r="I4324" s="158"/>
      <c r="J4324" s="158"/>
      <c r="K4324" s="158"/>
      <c r="L4324" s="158"/>
      <c r="M4324" s="158"/>
      <c r="N4324" s="158"/>
      <c r="O4324" s="158"/>
      <c r="P4324" s="158"/>
    </row>
    <row r="4325" spans="1:16" ht="12.75">
      <c r="A4325" s="33"/>
      <c r="B4325" s="33"/>
      <c r="C4325" s="119"/>
      <c r="D4325" s="324"/>
      <c r="E4325" s="316"/>
      <c r="F4325" s="316"/>
      <c r="G4325" s="318"/>
      <c r="H4325" s="318"/>
      <c r="I4325" s="318"/>
      <c r="J4325" s="318"/>
      <c r="K4325" s="318"/>
      <c r="L4325" s="318"/>
      <c r="M4325" s="318"/>
      <c r="N4325" s="318"/>
      <c r="O4325" s="318"/>
      <c r="P4325" s="318"/>
    </row>
    <row r="4326" spans="1:16" ht="12.75">
      <c r="A4326" s="156"/>
      <c r="B4326" s="156"/>
      <c r="C4326" s="156"/>
      <c r="D4326" s="157"/>
      <c r="E4326" s="322"/>
      <c r="F4326" s="322"/>
      <c r="G4326" s="158"/>
      <c r="H4326" s="158"/>
      <c r="I4326" s="158"/>
      <c r="J4326" s="158"/>
      <c r="K4326" s="158"/>
      <c r="L4326" s="158"/>
      <c r="M4326" s="158"/>
      <c r="N4326" s="158"/>
      <c r="O4326" s="158"/>
      <c r="P4326" s="158"/>
    </row>
    <row r="4327" spans="1:16" ht="12.75">
      <c r="A4327" s="33"/>
      <c r="B4327" s="33"/>
      <c r="C4327" s="119"/>
      <c r="D4327" s="324"/>
      <c r="E4327" s="316"/>
      <c r="F4327" s="316"/>
      <c r="G4327" s="318"/>
      <c r="H4327" s="318"/>
      <c r="I4327" s="318"/>
      <c r="J4327" s="318"/>
      <c r="K4327" s="318"/>
      <c r="L4327" s="318"/>
      <c r="M4327" s="318"/>
      <c r="N4327" s="318"/>
      <c r="O4327" s="318"/>
      <c r="P4327" s="318"/>
    </row>
    <row r="4328" spans="1:16" ht="12.75">
      <c r="A4328" s="156"/>
      <c r="B4328" s="156"/>
      <c r="C4328" s="156"/>
      <c r="D4328" s="157"/>
      <c r="E4328" s="322"/>
      <c r="F4328" s="322"/>
      <c r="G4328" s="158"/>
      <c r="H4328" s="158"/>
      <c r="I4328" s="158"/>
      <c r="J4328" s="158"/>
      <c r="K4328" s="158"/>
      <c r="L4328" s="158"/>
      <c r="M4328" s="158"/>
      <c r="N4328" s="158"/>
      <c r="O4328" s="158"/>
      <c r="P4328" s="158"/>
    </row>
    <row r="4329" spans="1:16" ht="12.75">
      <c r="A4329" s="33"/>
      <c r="B4329" s="33"/>
      <c r="C4329" s="119"/>
      <c r="D4329" s="324"/>
      <c r="E4329" s="316"/>
      <c r="F4329" s="316"/>
      <c r="G4329" s="318"/>
      <c r="H4329" s="318"/>
      <c r="I4329" s="318"/>
      <c r="J4329" s="318"/>
      <c r="K4329" s="318"/>
      <c r="L4329" s="318"/>
      <c r="M4329" s="318"/>
      <c r="N4329" s="318"/>
      <c r="O4329" s="318"/>
      <c r="P4329" s="318"/>
    </row>
    <row r="4330" spans="1:16" ht="12.75">
      <c r="A4330" s="156"/>
      <c r="B4330" s="156"/>
      <c r="C4330" s="156"/>
      <c r="D4330" s="157"/>
      <c r="E4330" s="322"/>
      <c r="F4330" s="322"/>
      <c r="G4330" s="158"/>
      <c r="H4330" s="158"/>
      <c r="I4330" s="158"/>
      <c r="J4330" s="158"/>
      <c r="K4330" s="158"/>
      <c r="L4330" s="158"/>
      <c r="M4330" s="158"/>
      <c r="N4330" s="158"/>
      <c r="O4330" s="158"/>
      <c r="P4330" s="158"/>
    </row>
    <row r="4331" spans="1:16" ht="12.75">
      <c r="A4331" s="33"/>
      <c r="B4331" s="33"/>
      <c r="C4331" s="119"/>
      <c r="D4331" s="324"/>
      <c r="E4331" s="316"/>
      <c r="F4331" s="316"/>
      <c r="G4331" s="318"/>
      <c r="H4331" s="318"/>
      <c r="I4331" s="318"/>
      <c r="J4331" s="318"/>
      <c r="K4331" s="318"/>
      <c r="L4331" s="318"/>
      <c r="M4331" s="318"/>
      <c r="N4331" s="318"/>
      <c r="O4331" s="318"/>
      <c r="P4331" s="318"/>
    </row>
    <row r="4332" spans="1:16" ht="12.75">
      <c r="A4332" s="156"/>
      <c r="B4332" s="156"/>
      <c r="C4332" s="156"/>
      <c r="D4332" s="157"/>
      <c r="E4332" s="322"/>
      <c r="F4332" s="322"/>
      <c r="G4332" s="158"/>
      <c r="H4332" s="158"/>
      <c r="I4332" s="158"/>
      <c r="J4332" s="158"/>
      <c r="K4332" s="158"/>
      <c r="L4332" s="158"/>
      <c r="M4332" s="158"/>
      <c r="N4332" s="158"/>
      <c r="O4332" s="158"/>
      <c r="P4332" s="158"/>
    </row>
    <row r="4333" spans="1:16" ht="12.75">
      <c r="A4333" s="33"/>
      <c r="B4333" s="33"/>
      <c r="C4333" s="119"/>
      <c r="D4333" s="324"/>
      <c r="E4333" s="316"/>
      <c r="F4333" s="316"/>
      <c r="G4333" s="318"/>
      <c r="H4333" s="318"/>
      <c r="I4333" s="318"/>
      <c r="J4333" s="318"/>
      <c r="K4333" s="318"/>
      <c r="L4333" s="318"/>
      <c r="M4333" s="318"/>
      <c r="N4333" s="318"/>
      <c r="O4333" s="318"/>
      <c r="P4333" s="318"/>
    </row>
    <row r="4334" spans="1:16" ht="12.75">
      <c r="A4334" s="156"/>
      <c r="B4334" s="156"/>
      <c r="C4334" s="156"/>
      <c r="D4334" s="157"/>
      <c r="E4334" s="322"/>
      <c r="F4334" s="322"/>
      <c r="G4334" s="158"/>
      <c r="H4334" s="158"/>
      <c r="I4334" s="158"/>
      <c r="J4334" s="158"/>
      <c r="K4334" s="158"/>
      <c r="L4334" s="158"/>
      <c r="M4334" s="158"/>
      <c r="N4334" s="158"/>
      <c r="O4334" s="158"/>
      <c r="P4334" s="158"/>
    </row>
    <row r="4335" spans="1:16" ht="12.75">
      <c r="A4335" s="33"/>
      <c r="B4335" s="33"/>
      <c r="C4335" s="119"/>
      <c r="D4335" s="324"/>
      <c r="E4335" s="316"/>
      <c r="F4335" s="316"/>
      <c r="G4335" s="318"/>
      <c r="H4335" s="318"/>
      <c r="I4335" s="318"/>
      <c r="J4335" s="318"/>
      <c r="K4335" s="318"/>
      <c r="L4335" s="318"/>
      <c r="M4335" s="318"/>
      <c r="N4335" s="318"/>
      <c r="O4335" s="318"/>
      <c r="P4335" s="318"/>
    </row>
    <row r="4336" spans="1:16" ht="12.75">
      <c r="A4336" s="156"/>
      <c r="B4336" s="156"/>
      <c r="C4336" s="156"/>
      <c r="D4336" s="157"/>
      <c r="E4336" s="322"/>
      <c r="F4336" s="322"/>
      <c r="G4336" s="158"/>
      <c r="H4336" s="158"/>
      <c r="I4336" s="158"/>
      <c r="J4336" s="158"/>
      <c r="K4336" s="158"/>
      <c r="L4336" s="158"/>
      <c r="M4336" s="158"/>
      <c r="N4336" s="158"/>
      <c r="O4336" s="158"/>
      <c r="P4336" s="158"/>
    </row>
    <row r="4337" spans="1:16" ht="12.75">
      <c r="A4337" s="33"/>
      <c r="B4337" s="33"/>
      <c r="C4337" s="119"/>
      <c r="D4337" s="324"/>
      <c r="E4337" s="316"/>
      <c r="F4337" s="316"/>
      <c r="G4337" s="318"/>
      <c r="H4337" s="318"/>
      <c r="I4337" s="318"/>
      <c r="J4337" s="318"/>
      <c r="K4337" s="318"/>
      <c r="L4337" s="318"/>
      <c r="M4337" s="318"/>
      <c r="N4337" s="318"/>
      <c r="O4337" s="318"/>
      <c r="P4337" s="318"/>
    </row>
    <row r="4338" spans="1:16" ht="12.75">
      <c r="A4338" s="156"/>
      <c r="B4338" s="156"/>
      <c r="C4338" s="156"/>
      <c r="D4338" s="157"/>
      <c r="E4338" s="322"/>
      <c r="F4338" s="322"/>
      <c r="G4338" s="158"/>
      <c r="H4338" s="158"/>
      <c r="I4338" s="158"/>
      <c r="J4338" s="158"/>
      <c r="K4338" s="158"/>
      <c r="L4338" s="158"/>
      <c r="M4338" s="158"/>
      <c r="N4338" s="158"/>
      <c r="O4338" s="158"/>
      <c r="P4338" s="158"/>
    </row>
    <row r="4339" spans="1:16" ht="12.75">
      <c r="A4339" s="33"/>
      <c r="B4339" s="33"/>
      <c r="C4339" s="119"/>
      <c r="D4339" s="324"/>
      <c r="E4339" s="316"/>
      <c r="F4339" s="316"/>
      <c r="G4339" s="318"/>
      <c r="H4339" s="318"/>
      <c r="I4339" s="318"/>
      <c r="J4339" s="318"/>
      <c r="K4339" s="318"/>
      <c r="L4339" s="318"/>
      <c r="M4339" s="318"/>
      <c r="N4339" s="318"/>
      <c r="O4339" s="318"/>
      <c r="P4339" s="318"/>
    </row>
    <row r="4340" spans="1:16" ht="12.75">
      <c r="A4340" s="156"/>
      <c r="B4340" s="156"/>
      <c r="C4340" s="156"/>
      <c r="D4340" s="157"/>
      <c r="E4340" s="322"/>
      <c r="F4340" s="322"/>
      <c r="G4340" s="158"/>
      <c r="H4340" s="158"/>
      <c r="I4340" s="158"/>
      <c r="J4340" s="158"/>
      <c r="K4340" s="158"/>
      <c r="L4340" s="158"/>
      <c r="M4340" s="158"/>
      <c r="N4340" s="158"/>
      <c r="O4340" s="158"/>
      <c r="P4340" s="158"/>
    </row>
    <row r="4341" spans="1:16" ht="12.75">
      <c r="A4341" s="33"/>
      <c r="B4341" s="33"/>
      <c r="C4341" s="119"/>
      <c r="D4341" s="324"/>
      <c r="E4341" s="316"/>
      <c r="F4341" s="316"/>
      <c r="G4341" s="318"/>
      <c r="H4341" s="318"/>
      <c r="I4341" s="318"/>
      <c r="J4341" s="318"/>
      <c r="K4341" s="318"/>
      <c r="L4341" s="318"/>
      <c r="M4341" s="318"/>
      <c r="N4341" s="318"/>
      <c r="O4341" s="318"/>
      <c r="P4341" s="318"/>
    </row>
    <row r="4342" spans="1:16" ht="12.75">
      <c r="A4342" s="156"/>
      <c r="B4342" s="156"/>
      <c r="C4342" s="156"/>
      <c r="D4342" s="157"/>
      <c r="E4342" s="322"/>
      <c r="F4342" s="322"/>
      <c r="G4342" s="158"/>
      <c r="H4342" s="158"/>
      <c r="I4342" s="158"/>
      <c r="J4342" s="158"/>
      <c r="K4342" s="158"/>
      <c r="L4342" s="158"/>
      <c r="M4342" s="158"/>
      <c r="N4342" s="158"/>
      <c r="O4342" s="158"/>
      <c r="P4342" s="158"/>
    </row>
    <row r="4343" spans="1:16" ht="12.75">
      <c r="A4343" s="33"/>
      <c r="B4343" s="33"/>
      <c r="C4343" s="119"/>
      <c r="D4343" s="324"/>
      <c r="E4343" s="316"/>
      <c r="F4343" s="316"/>
      <c r="G4343" s="318"/>
      <c r="H4343" s="318"/>
      <c r="I4343" s="318"/>
      <c r="J4343" s="318"/>
      <c r="K4343" s="318"/>
      <c r="L4343" s="318"/>
      <c r="M4343" s="318"/>
      <c r="N4343" s="318"/>
      <c r="O4343" s="318"/>
      <c r="P4343" s="318"/>
    </row>
    <row r="4344" spans="1:16" ht="12.75">
      <c r="A4344" s="156"/>
      <c r="B4344" s="156"/>
      <c r="C4344" s="156"/>
      <c r="D4344" s="157"/>
      <c r="E4344" s="322"/>
      <c r="F4344" s="322"/>
      <c r="G4344" s="158"/>
      <c r="H4344" s="158"/>
      <c r="I4344" s="158"/>
      <c r="J4344" s="158"/>
      <c r="K4344" s="158"/>
      <c r="L4344" s="158"/>
      <c r="M4344" s="158"/>
      <c r="N4344" s="158"/>
      <c r="O4344" s="158"/>
      <c r="P4344" s="158"/>
    </row>
    <row r="4345" spans="1:16" ht="12.75">
      <c r="A4345" s="33"/>
      <c r="B4345" s="33"/>
      <c r="C4345" s="119"/>
      <c r="D4345" s="324"/>
      <c r="E4345" s="316"/>
      <c r="F4345" s="316"/>
      <c r="G4345" s="318"/>
      <c r="H4345" s="318"/>
      <c r="I4345" s="318"/>
      <c r="J4345" s="318"/>
      <c r="K4345" s="318"/>
      <c r="L4345" s="318"/>
      <c r="M4345" s="318"/>
      <c r="N4345" s="318"/>
      <c r="O4345" s="318"/>
      <c r="P4345" s="318"/>
    </row>
    <row r="4346" spans="1:16" ht="12.75">
      <c r="A4346" s="156"/>
      <c r="B4346" s="156"/>
      <c r="C4346" s="156"/>
      <c r="D4346" s="157"/>
      <c r="E4346" s="322"/>
      <c r="F4346" s="322"/>
      <c r="G4346" s="158"/>
      <c r="H4346" s="158"/>
      <c r="I4346" s="158"/>
      <c r="J4346" s="158"/>
      <c r="K4346" s="158"/>
      <c r="L4346" s="158"/>
      <c r="M4346" s="158"/>
      <c r="N4346" s="158"/>
      <c r="O4346" s="158"/>
      <c r="P4346" s="158"/>
    </row>
    <row r="4347" spans="1:16" ht="12.75">
      <c r="A4347" s="33"/>
      <c r="B4347" s="33"/>
      <c r="C4347" s="119"/>
      <c r="D4347" s="324"/>
      <c r="E4347" s="316"/>
      <c r="F4347" s="316"/>
      <c r="G4347" s="318"/>
      <c r="H4347" s="318"/>
      <c r="I4347" s="318"/>
      <c r="J4347" s="318"/>
      <c r="K4347" s="318"/>
      <c r="L4347" s="318"/>
      <c r="M4347" s="318"/>
      <c r="N4347" s="318"/>
      <c r="O4347" s="318"/>
      <c r="P4347" s="318"/>
    </row>
    <row r="4348" spans="1:16" ht="12.75">
      <c r="A4348" s="156"/>
      <c r="B4348" s="156"/>
      <c r="C4348" s="156"/>
      <c r="D4348" s="157"/>
      <c r="E4348" s="322"/>
      <c r="F4348" s="322"/>
      <c r="G4348" s="158"/>
      <c r="H4348" s="158"/>
      <c r="I4348" s="158"/>
      <c r="J4348" s="158"/>
      <c r="K4348" s="158"/>
      <c r="L4348" s="158"/>
      <c r="M4348" s="158"/>
      <c r="N4348" s="158"/>
      <c r="O4348" s="158"/>
      <c r="P4348" s="158"/>
    </row>
    <row r="4349" spans="1:16" ht="12.75">
      <c r="A4349" s="33"/>
      <c r="B4349" s="33"/>
      <c r="C4349" s="119"/>
      <c r="D4349" s="324"/>
      <c r="E4349" s="316"/>
      <c r="F4349" s="316"/>
      <c r="G4349" s="318"/>
      <c r="H4349" s="318"/>
      <c r="I4349" s="318"/>
      <c r="J4349" s="318"/>
      <c r="K4349" s="318"/>
      <c r="L4349" s="318"/>
      <c r="M4349" s="318"/>
      <c r="N4349" s="318"/>
      <c r="O4349" s="318"/>
      <c r="P4349" s="318"/>
    </row>
    <row r="4350" spans="1:16" ht="12.75">
      <c r="A4350" s="156"/>
      <c r="B4350" s="156"/>
      <c r="C4350" s="156"/>
      <c r="D4350" s="157"/>
      <c r="E4350" s="322"/>
      <c r="F4350" s="322"/>
      <c r="G4350" s="158"/>
      <c r="H4350" s="158"/>
      <c r="I4350" s="158"/>
      <c r="J4350" s="158"/>
      <c r="K4350" s="158"/>
      <c r="L4350" s="158"/>
      <c r="M4350" s="158"/>
      <c r="N4350" s="158"/>
      <c r="O4350" s="158"/>
      <c r="P4350" s="158"/>
    </row>
    <row r="4351" spans="1:16" ht="12.75">
      <c r="A4351" s="33"/>
      <c r="B4351" s="33"/>
      <c r="C4351" s="119"/>
      <c r="D4351" s="324"/>
      <c r="E4351" s="316"/>
      <c r="F4351" s="316"/>
      <c r="G4351" s="318"/>
      <c r="H4351" s="318"/>
      <c r="I4351" s="318"/>
      <c r="J4351" s="318"/>
      <c r="K4351" s="318"/>
      <c r="L4351" s="318"/>
      <c r="M4351" s="318"/>
      <c r="N4351" s="318"/>
      <c r="O4351" s="318"/>
      <c r="P4351" s="318"/>
    </row>
    <row r="4352" spans="1:16" ht="12.75">
      <c r="A4352" s="156"/>
      <c r="B4352" s="156"/>
      <c r="C4352" s="156"/>
      <c r="D4352" s="157"/>
      <c r="E4352" s="322"/>
      <c r="F4352" s="322"/>
      <c r="G4352" s="158"/>
      <c r="H4352" s="158"/>
      <c r="I4352" s="158"/>
      <c r="J4352" s="158"/>
      <c r="K4352" s="158"/>
      <c r="L4352" s="158"/>
      <c r="M4352" s="158"/>
      <c r="N4352" s="158"/>
      <c r="O4352" s="158"/>
      <c r="P4352" s="158"/>
    </row>
    <row r="4353" spans="1:16" ht="12.75">
      <c r="A4353" s="33"/>
      <c r="B4353" s="33"/>
      <c r="C4353" s="119"/>
      <c r="D4353" s="324"/>
      <c r="E4353" s="316"/>
      <c r="F4353" s="316"/>
      <c r="G4353" s="318"/>
      <c r="H4353" s="318"/>
      <c r="I4353" s="318"/>
      <c r="J4353" s="318"/>
      <c r="K4353" s="318"/>
      <c r="L4353" s="318"/>
      <c r="M4353" s="318"/>
      <c r="N4353" s="318"/>
      <c r="O4353" s="318"/>
      <c r="P4353" s="318"/>
    </row>
    <row r="4354" spans="1:16" ht="12.75">
      <c r="A4354" s="156"/>
      <c r="B4354" s="156"/>
      <c r="C4354" s="156"/>
      <c r="D4354" s="157"/>
      <c r="E4354" s="322"/>
      <c r="F4354" s="322"/>
      <c r="G4354" s="158"/>
      <c r="H4354" s="158"/>
      <c r="I4354" s="158"/>
      <c r="J4354" s="158"/>
      <c r="K4354" s="158"/>
      <c r="L4354" s="158"/>
      <c r="M4354" s="158"/>
      <c r="N4354" s="158"/>
      <c r="O4354" s="158"/>
      <c r="P4354" s="158"/>
    </row>
    <row r="4355" spans="1:16" ht="12.75">
      <c r="A4355" s="33"/>
      <c r="B4355" s="33"/>
      <c r="C4355" s="119"/>
      <c r="D4355" s="324"/>
      <c r="E4355" s="316"/>
      <c r="F4355" s="316"/>
      <c r="G4355" s="318"/>
      <c r="H4355" s="318"/>
      <c r="I4355" s="318"/>
      <c r="J4355" s="318"/>
      <c r="K4355" s="318"/>
      <c r="L4355" s="318"/>
      <c r="M4355" s="318"/>
      <c r="N4355" s="318"/>
      <c r="O4355" s="318"/>
      <c r="P4355" s="318"/>
    </row>
    <row r="4356" spans="1:16" ht="12.75">
      <c r="A4356" s="156"/>
      <c r="B4356" s="156"/>
      <c r="C4356" s="156"/>
      <c r="D4356" s="157"/>
      <c r="E4356" s="322"/>
      <c r="F4356" s="322"/>
      <c r="G4356" s="158"/>
      <c r="H4356" s="158"/>
      <c r="I4356" s="158"/>
      <c r="J4356" s="158"/>
      <c r="K4356" s="158"/>
      <c r="L4356" s="158"/>
      <c r="M4356" s="158"/>
      <c r="N4356" s="158"/>
      <c r="O4356" s="158"/>
      <c r="P4356" s="158"/>
    </row>
    <row r="4357" spans="1:16" ht="12.75">
      <c r="A4357" s="33"/>
      <c r="B4357" s="33"/>
      <c r="C4357" s="119"/>
      <c r="D4357" s="324"/>
      <c r="E4357" s="316"/>
      <c r="F4357" s="316"/>
      <c r="G4357" s="318"/>
      <c r="H4357" s="318"/>
      <c r="I4357" s="318"/>
      <c r="J4357" s="318"/>
      <c r="K4357" s="318"/>
      <c r="L4357" s="318"/>
      <c r="M4357" s="318"/>
      <c r="N4357" s="318"/>
      <c r="O4357" s="318"/>
      <c r="P4357" s="318"/>
    </row>
    <row r="4358" spans="1:16" ht="12.75">
      <c r="A4358" s="156"/>
      <c r="B4358" s="156"/>
      <c r="C4358" s="156"/>
      <c r="D4358" s="157"/>
      <c r="E4358" s="322"/>
      <c r="F4358" s="322"/>
      <c r="G4358" s="158"/>
      <c r="H4358" s="158"/>
      <c r="I4358" s="158"/>
      <c r="J4358" s="158"/>
      <c r="K4358" s="158"/>
      <c r="L4358" s="158"/>
      <c r="M4358" s="158"/>
      <c r="N4358" s="158"/>
      <c r="O4358" s="158"/>
      <c r="P4358" s="158"/>
    </row>
    <row r="4359" spans="1:16" ht="12.75">
      <c r="A4359" s="33"/>
      <c r="B4359" s="33"/>
      <c r="C4359" s="119"/>
      <c r="D4359" s="324"/>
      <c r="E4359" s="316"/>
      <c r="F4359" s="316"/>
      <c r="G4359" s="318"/>
      <c r="H4359" s="318"/>
      <c r="I4359" s="318"/>
      <c r="J4359" s="318"/>
      <c r="K4359" s="318"/>
      <c r="L4359" s="318"/>
      <c r="M4359" s="318"/>
      <c r="N4359" s="318"/>
      <c r="O4359" s="318"/>
      <c r="P4359" s="318"/>
    </row>
    <row r="4360" spans="1:16" ht="12.75">
      <c r="A4360" s="156"/>
      <c r="B4360" s="156"/>
      <c r="C4360" s="156"/>
      <c r="D4360" s="157"/>
      <c r="E4360" s="322"/>
      <c r="F4360" s="322"/>
      <c r="G4360" s="158"/>
      <c r="H4360" s="158"/>
      <c r="I4360" s="158"/>
      <c r="J4360" s="158"/>
      <c r="K4360" s="158"/>
      <c r="L4360" s="158"/>
      <c r="M4360" s="158"/>
      <c r="N4360" s="158"/>
      <c r="O4360" s="158"/>
      <c r="P4360" s="158"/>
    </row>
    <row r="4361" spans="1:16" ht="12.75">
      <c r="A4361" s="33"/>
      <c r="B4361" s="33"/>
      <c r="C4361" s="119"/>
      <c r="D4361" s="324"/>
      <c r="E4361" s="316"/>
      <c r="F4361" s="316"/>
      <c r="G4361" s="318"/>
      <c r="H4361" s="318"/>
      <c r="I4361" s="318"/>
      <c r="J4361" s="318"/>
      <c r="K4361" s="318"/>
      <c r="L4361" s="318"/>
      <c r="M4361" s="318"/>
      <c r="N4361" s="318"/>
      <c r="O4361" s="318"/>
      <c r="P4361" s="318"/>
    </row>
    <row r="4362" spans="1:16" ht="12.75">
      <c r="A4362" s="156"/>
      <c r="B4362" s="156"/>
      <c r="C4362" s="156"/>
      <c r="D4362" s="157"/>
      <c r="E4362" s="322"/>
      <c r="F4362" s="322"/>
      <c r="G4362" s="158"/>
      <c r="H4362" s="158"/>
      <c r="I4362" s="158"/>
      <c r="J4362" s="158"/>
      <c r="K4362" s="158"/>
      <c r="L4362" s="158"/>
      <c r="M4362" s="158"/>
      <c r="N4362" s="158"/>
      <c r="O4362" s="158"/>
      <c r="P4362" s="158"/>
    </row>
    <row r="4363" spans="1:16" ht="12.75">
      <c r="A4363" s="33"/>
      <c r="B4363" s="33"/>
      <c r="C4363" s="119"/>
      <c r="D4363" s="324"/>
      <c r="E4363" s="316"/>
      <c r="F4363" s="316"/>
      <c r="G4363" s="318"/>
      <c r="H4363" s="318"/>
      <c r="I4363" s="318"/>
      <c r="J4363" s="318"/>
      <c r="K4363" s="318"/>
      <c r="L4363" s="318"/>
      <c r="M4363" s="318"/>
      <c r="N4363" s="318"/>
      <c r="O4363" s="318"/>
      <c r="P4363" s="318"/>
    </row>
    <row r="4364" spans="1:16" ht="12.75">
      <c r="A4364" s="156"/>
      <c r="B4364" s="156"/>
      <c r="C4364" s="156"/>
      <c r="D4364" s="157"/>
      <c r="E4364" s="322"/>
      <c r="F4364" s="322"/>
      <c r="G4364" s="158"/>
      <c r="H4364" s="158"/>
      <c r="I4364" s="158"/>
      <c r="J4364" s="158"/>
      <c r="K4364" s="158"/>
      <c r="L4364" s="158"/>
      <c r="M4364" s="158"/>
      <c r="N4364" s="158"/>
      <c r="O4364" s="158"/>
      <c r="P4364" s="158"/>
    </row>
    <row r="4365" spans="1:16" ht="12.75">
      <c r="A4365" s="33"/>
      <c r="B4365" s="33"/>
      <c r="C4365" s="119"/>
      <c r="D4365" s="324"/>
      <c r="E4365" s="316"/>
      <c r="F4365" s="316"/>
      <c r="G4365" s="318"/>
      <c r="H4365" s="318"/>
      <c r="I4365" s="318"/>
      <c r="J4365" s="318"/>
      <c r="K4365" s="318"/>
      <c r="L4365" s="318"/>
      <c r="M4365" s="318"/>
      <c r="N4365" s="318"/>
      <c r="O4365" s="318"/>
      <c r="P4365" s="318"/>
    </row>
    <row r="4366" spans="1:16" ht="12.75">
      <c r="A4366" s="156"/>
      <c r="B4366" s="156"/>
      <c r="C4366" s="156"/>
      <c r="D4366" s="157"/>
      <c r="E4366" s="322"/>
      <c r="F4366" s="322"/>
      <c r="G4366" s="158"/>
      <c r="H4366" s="158"/>
      <c r="I4366" s="158"/>
      <c r="J4366" s="158"/>
      <c r="K4366" s="158"/>
      <c r="L4366" s="158"/>
      <c r="M4366" s="158"/>
      <c r="N4366" s="158"/>
      <c r="O4366" s="158"/>
      <c r="P4366" s="158"/>
    </row>
    <row r="4367" spans="1:16" ht="12.75">
      <c r="A4367" s="33"/>
      <c r="B4367" s="33"/>
      <c r="C4367" s="119"/>
      <c r="D4367" s="324"/>
      <c r="E4367" s="316"/>
      <c r="F4367" s="316"/>
      <c r="G4367" s="318"/>
      <c r="H4367" s="318"/>
      <c r="I4367" s="318"/>
      <c r="J4367" s="318"/>
      <c r="K4367" s="318"/>
      <c r="L4367" s="318"/>
      <c r="M4367" s="318"/>
      <c r="N4367" s="318"/>
      <c r="O4367" s="318"/>
      <c r="P4367" s="318"/>
    </row>
    <row r="4368" spans="1:16" ht="12.75">
      <c r="A4368" s="156"/>
      <c r="B4368" s="156"/>
      <c r="C4368" s="156"/>
      <c r="D4368" s="157"/>
      <c r="E4368" s="322"/>
      <c r="F4368" s="322"/>
      <c r="G4368" s="158"/>
      <c r="H4368" s="158"/>
      <c r="I4368" s="158"/>
      <c r="J4368" s="158"/>
      <c r="K4368" s="158"/>
      <c r="L4368" s="158"/>
      <c r="M4368" s="158"/>
      <c r="N4368" s="158"/>
      <c r="O4368" s="158"/>
      <c r="P4368" s="158"/>
    </row>
    <row r="4369" spans="1:16" ht="12.75">
      <c r="A4369" s="33"/>
      <c r="B4369" s="33"/>
      <c r="C4369" s="119"/>
      <c r="D4369" s="324"/>
      <c r="E4369" s="316"/>
      <c r="F4369" s="316"/>
      <c r="G4369" s="318"/>
      <c r="H4369" s="318"/>
      <c r="I4369" s="318"/>
      <c r="J4369" s="318"/>
      <c r="K4369" s="318"/>
      <c r="L4369" s="318"/>
      <c r="M4369" s="318"/>
      <c r="N4369" s="318"/>
      <c r="O4369" s="318"/>
      <c r="P4369" s="318"/>
    </row>
    <row r="4370" spans="1:16" ht="12.75">
      <c r="A4370" s="156"/>
      <c r="B4370" s="156"/>
      <c r="C4370" s="156"/>
      <c r="D4370" s="157"/>
      <c r="E4370" s="322"/>
      <c r="F4370" s="322"/>
      <c r="G4370" s="158"/>
      <c r="H4370" s="158"/>
      <c r="I4370" s="158"/>
      <c r="J4370" s="158"/>
      <c r="K4370" s="158"/>
      <c r="L4370" s="158"/>
      <c r="M4370" s="158"/>
      <c r="N4370" s="158"/>
      <c r="O4370" s="158"/>
      <c r="P4370" s="158"/>
    </row>
    <row r="4371" spans="1:16" ht="12.75">
      <c r="A4371" s="33"/>
      <c r="B4371" s="33"/>
      <c r="C4371" s="119"/>
      <c r="D4371" s="324"/>
      <c r="E4371" s="316"/>
      <c r="F4371" s="316"/>
      <c r="G4371" s="318"/>
      <c r="H4371" s="318"/>
      <c r="I4371" s="318"/>
      <c r="J4371" s="318"/>
      <c r="K4371" s="318"/>
      <c r="L4371" s="318"/>
      <c r="M4371" s="318"/>
      <c r="N4371" s="318"/>
      <c r="O4371" s="318"/>
      <c r="P4371" s="318"/>
    </row>
    <row r="4372" spans="1:16" ht="12.75">
      <c r="A4372" s="156"/>
      <c r="B4372" s="156"/>
      <c r="C4372" s="156"/>
      <c r="D4372" s="157"/>
      <c r="E4372" s="322"/>
      <c r="F4372" s="322"/>
      <c r="G4372" s="158"/>
      <c r="H4372" s="158"/>
      <c r="I4372" s="158"/>
      <c r="J4372" s="158"/>
      <c r="K4372" s="158"/>
      <c r="L4372" s="158"/>
      <c r="M4372" s="158"/>
      <c r="N4372" s="158"/>
      <c r="O4372" s="158"/>
      <c r="P4372" s="158"/>
    </row>
    <row r="4373" spans="1:16" ht="12.75">
      <c r="A4373" s="33"/>
      <c r="B4373" s="33"/>
      <c r="C4373" s="119"/>
      <c r="D4373" s="324"/>
      <c r="E4373" s="316"/>
      <c r="F4373" s="316"/>
      <c r="G4373" s="318"/>
      <c r="H4373" s="318"/>
      <c r="I4373" s="318"/>
      <c r="J4373" s="318"/>
      <c r="K4373" s="318"/>
      <c r="L4373" s="318"/>
      <c r="M4373" s="318"/>
      <c r="N4373" s="318"/>
      <c r="O4373" s="318"/>
      <c r="P4373" s="318"/>
    </row>
    <row r="4374" spans="1:16" ht="12.75">
      <c r="A4374" s="156"/>
      <c r="B4374" s="156"/>
      <c r="C4374" s="156"/>
      <c r="D4374" s="157"/>
      <c r="E4374" s="322"/>
      <c r="F4374" s="322"/>
      <c r="G4374" s="158"/>
      <c r="H4374" s="158"/>
      <c r="I4374" s="158"/>
      <c r="J4374" s="158"/>
      <c r="K4374" s="158"/>
      <c r="L4374" s="158"/>
      <c r="M4374" s="158"/>
      <c r="N4374" s="158"/>
      <c r="O4374" s="158"/>
      <c r="P4374" s="158"/>
    </row>
    <row r="4375" spans="1:16" ht="12.75">
      <c r="A4375" s="33"/>
      <c r="B4375" s="33"/>
      <c r="C4375" s="119"/>
      <c r="D4375" s="324"/>
      <c r="E4375" s="316"/>
      <c r="F4375" s="316"/>
      <c r="G4375" s="318"/>
      <c r="H4375" s="318"/>
      <c r="I4375" s="318"/>
      <c r="J4375" s="318"/>
      <c r="K4375" s="318"/>
      <c r="L4375" s="318"/>
      <c r="M4375" s="318"/>
      <c r="N4375" s="318"/>
      <c r="O4375" s="318"/>
      <c r="P4375" s="318"/>
    </row>
    <row r="4376" spans="1:16" ht="12.75">
      <c r="A4376" s="156"/>
      <c r="B4376" s="156"/>
      <c r="C4376" s="156"/>
      <c r="D4376" s="157"/>
      <c r="E4376" s="322"/>
      <c r="F4376" s="322"/>
      <c r="G4376" s="158"/>
      <c r="H4376" s="158"/>
      <c r="I4376" s="158"/>
      <c r="J4376" s="158"/>
      <c r="K4376" s="158"/>
      <c r="L4376" s="158"/>
      <c r="M4376" s="158"/>
      <c r="N4376" s="158"/>
      <c r="O4376" s="158"/>
      <c r="P4376" s="158"/>
    </row>
    <row r="4377" spans="1:16" ht="12.75">
      <c r="A4377" s="33"/>
      <c r="B4377" s="33"/>
      <c r="C4377" s="119"/>
      <c r="D4377" s="324"/>
      <c r="E4377" s="316"/>
      <c r="F4377" s="316"/>
      <c r="G4377" s="318"/>
      <c r="H4377" s="318"/>
      <c r="I4377" s="318"/>
      <c r="J4377" s="318"/>
      <c r="K4377" s="318"/>
      <c r="L4377" s="318"/>
      <c r="M4377" s="318"/>
      <c r="N4377" s="318"/>
      <c r="O4377" s="318"/>
      <c r="P4377" s="318"/>
    </row>
    <row r="4378" spans="1:16" ht="12.75">
      <c r="A4378" s="156"/>
      <c r="B4378" s="156"/>
      <c r="C4378" s="156"/>
      <c r="D4378" s="157"/>
      <c r="E4378" s="322"/>
      <c r="F4378" s="322"/>
      <c r="G4378" s="158"/>
      <c r="H4378" s="158"/>
      <c r="I4378" s="158"/>
      <c r="J4378" s="158"/>
      <c r="K4378" s="158"/>
      <c r="L4378" s="158"/>
      <c r="M4378" s="158"/>
      <c r="N4378" s="158"/>
      <c r="O4378" s="158"/>
      <c r="P4378" s="158"/>
    </row>
    <row r="4379" spans="1:16" ht="12.75">
      <c r="A4379" s="33"/>
      <c r="B4379" s="33"/>
      <c r="C4379" s="119"/>
      <c r="D4379" s="324"/>
      <c r="E4379" s="316"/>
      <c r="F4379" s="316"/>
      <c r="G4379" s="318"/>
      <c r="H4379" s="318"/>
      <c r="I4379" s="318"/>
      <c r="J4379" s="318"/>
      <c r="K4379" s="318"/>
      <c r="L4379" s="318"/>
      <c r="M4379" s="318"/>
      <c r="N4379" s="318"/>
      <c r="O4379" s="318"/>
      <c r="P4379" s="318"/>
    </row>
    <row r="4380" spans="1:16" ht="12.75">
      <c r="A4380" s="156"/>
      <c r="B4380" s="156"/>
      <c r="C4380" s="156"/>
      <c r="D4380" s="157"/>
      <c r="E4380" s="322"/>
      <c r="F4380" s="322"/>
      <c r="G4380" s="158"/>
      <c r="H4380" s="158"/>
      <c r="I4380" s="158"/>
      <c r="J4380" s="158"/>
      <c r="K4380" s="158"/>
      <c r="L4380" s="158"/>
      <c r="M4380" s="158"/>
      <c r="N4380" s="158"/>
      <c r="O4380" s="158"/>
      <c r="P4380" s="158"/>
    </row>
    <row r="4381" spans="1:16" ht="12.75">
      <c r="A4381" s="33"/>
      <c r="B4381" s="33"/>
      <c r="C4381" s="119"/>
      <c r="D4381" s="324"/>
      <c r="E4381" s="316"/>
      <c r="F4381" s="316"/>
      <c r="G4381" s="318"/>
      <c r="H4381" s="318"/>
      <c r="I4381" s="318"/>
      <c r="J4381" s="318"/>
      <c r="K4381" s="318"/>
      <c r="L4381" s="318"/>
      <c r="M4381" s="318"/>
      <c r="N4381" s="318"/>
      <c r="O4381" s="318"/>
      <c r="P4381" s="318"/>
    </row>
    <row r="4382" spans="1:16" ht="12.75">
      <c r="A4382" s="156"/>
      <c r="B4382" s="156"/>
      <c r="C4382" s="156"/>
      <c r="D4382" s="157"/>
      <c r="E4382" s="322"/>
      <c r="F4382" s="322"/>
      <c r="G4382" s="158"/>
      <c r="H4382" s="158"/>
      <c r="I4382" s="158"/>
      <c r="J4382" s="158"/>
      <c r="K4382" s="158"/>
      <c r="L4382" s="158"/>
      <c r="M4382" s="158"/>
      <c r="N4382" s="158"/>
      <c r="O4382" s="158"/>
      <c r="P4382" s="158"/>
    </row>
    <row r="4383" spans="1:16" ht="12.75">
      <c r="A4383" s="33"/>
      <c r="B4383" s="33"/>
      <c r="C4383" s="119"/>
      <c r="D4383" s="324"/>
      <c r="E4383" s="316"/>
      <c r="F4383" s="316"/>
      <c r="G4383" s="318"/>
      <c r="H4383" s="318"/>
      <c r="I4383" s="318"/>
      <c r="J4383" s="318"/>
      <c r="K4383" s="318"/>
      <c r="L4383" s="318"/>
      <c r="M4383" s="318"/>
      <c r="N4383" s="318"/>
      <c r="O4383" s="318"/>
      <c r="P4383" s="318"/>
    </row>
    <row r="4384" spans="1:16" ht="12.75">
      <c r="A4384" s="156"/>
      <c r="B4384" s="156"/>
      <c r="C4384" s="156"/>
      <c r="D4384" s="157"/>
      <c r="E4384" s="322"/>
      <c r="F4384" s="322"/>
      <c r="G4384" s="158"/>
      <c r="H4384" s="158"/>
      <c r="I4384" s="158"/>
      <c r="J4384" s="158"/>
      <c r="K4384" s="158"/>
      <c r="L4384" s="158"/>
      <c r="M4384" s="158"/>
      <c r="N4384" s="158"/>
      <c r="O4384" s="158"/>
      <c r="P4384" s="158"/>
    </row>
    <row r="4385" spans="1:16" ht="12.75">
      <c r="A4385" s="33"/>
      <c r="B4385" s="33"/>
      <c r="C4385" s="119"/>
      <c r="D4385" s="324"/>
      <c r="E4385" s="316"/>
      <c r="F4385" s="316"/>
      <c r="G4385" s="318"/>
      <c r="H4385" s="318"/>
      <c r="I4385" s="318"/>
      <c r="J4385" s="318"/>
      <c r="K4385" s="318"/>
      <c r="L4385" s="318"/>
      <c r="M4385" s="318"/>
      <c r="N4385" s="318"/>
      <c r="O4385" s="318"/>
      <c r="P4385" s="318"/>
    </row>
    <row r="4386" spans="1:16" ht="12.75">
      <c r="A4386" s="156"/>
      <c r="B4386" s="156"/>
      <c r="C4386" s="156"/>
      <c r="D4386" s="157"/>
      <c r="E4386" s="322"/>
      <c r="F4386" s="322"/>
      <c r="G4386" s="158"/>
      <c r="H4386" s="158"/>
      <c r="I4386" s="158"/>
      <c r="J4386" s="158"/>
      <c r="K4386" s="158"/>
      <c r="L4386" s="158"/>
      <c r="M4386" s="158"/>
      <c r="N4386" s="158"/>
      <c r="O4386" s="158"/>
      <c r="P4386" s="158"/>
    </row>
    <row r="4387" spans="1:16" ht="12.75">
      <c r="A4387" s="33"/>
      <c r="B4387" s="33"/>
      <c r="C4387" s="119"/>
      <c r="D4387" s="324"/>
      <c r="E4387" s="316"/>
      <c r="F4387" s="316"/>
      <c r="G4387" s="318"/>
      <c r="H4387" s="318"/>
      <c r="I4387" s="318"/>
      <c r="J4387" s="318"/>
      <c r="K4387" s="318"/>
      <c r="L4387" s="318"/>
      <c r="M4387" s="318"/>
      <c r="N4387" s="318"/>
      <c r="O4387" s="318"/>
      <c r="P4387" s="318"/>
    </row>
    <row r="4388" spans="1:16" ht="12.75">
      <c r="A4388" s="156"/>
      <c r="B4388" s="156"/>
      <c r="C4388" s="156"/>
      <c r="D4388" s="157"/>
      <c r="E4388" s="322"/>
      <c r="F4388" s="322"/>
      <c r="G4388" s="158"/>
      <c r="H4388" s="158"/>
      <c r="I4388" s="158"/>
      <c r="J4388" s="158"/>
      <c r="K4388" s="158"/>
      <c r="L4388" s="158"/>
      <c r="M4388" s="158"/>
      <c r="N4388" s="158"/>
      <c r="O4388" s="158"/>
      <c r="P4388" s="158"/>
    </row>
    <row r="4389" spans="1:16" ht="12.75">
      <c r="A4389" s="33"/>
      <c r="B4389" s="33"/>
      <c r="C4389" s="119"/>
      <c r="D4389" s="324"/>
      <c r="E4389" s="316"/>
      <c r="F4389" s="316"/>
      <c r="G4389" s="318"/>
      <c r="H4389" s="318"/>
      <c r="I4389" s="318"/>
      <c r="J4389" s="318"/>
      <c r="K4389" s="318"/>
      <c r="L4389" s="318"/>
      <c r="M4389" s="318"/>
      <c r="N4389" s="318"/>
      <c r="O4389" s="318"/>
      <c r="P4389" s="318"/>
    </row>
    <row r="4390" spans="1:16" ht="12.75">
      <c r="A4390" s="156"/>
      <c r="B4390" s="156"/>
      <c r="C4390" s="156"/>
      <c r="D4390" s="157"/>
      <c r="E4390" s="322"/>
      <c r="F4390" s="322"/>
      <c r="G4390" s="158"/>
      <c r="H4390" s="158"/>
      <c r="I4390" s="158"/>
      <c r="J4390" s="158"/>
      <c r="K4390" s="158"/>
      <c r="L4390" s="158"/>
      <c r="M4390" s="158"/>
      <c r="N4390" s="158"/>
      <c r="O4390" s="158"/>
      <c r="P4390" s="158"/>
    </row>
    <row r="4391" spans="1:16" ht="12.75">
      <c r="A4391" s="33"/>
      <c r="B4391" s="33"/>
      <c r="C4391" s="119"/>
      <c r="D4391" s="324"/>
      <c r="E4391" s="316"/>
      <c r="F4391" s="316"/>
      <c r="G4391" s="318"/>
      <c r="H4391" s="318"/>
      <c r="I4391" s="318"/>
      <c r="J4391" s="318"/>
      <c r="K4391" s="318"/>
      <c r="L4391" s="318"/>
      <c r="M4391" s="318"/>
      <c r="N4391" s="318"/>
      <c r="O4391" s="318"/>
      <c r="P4391" s="318"/>
    </row>
    <row r="4392" spans="1:16" ht="12.75">
      <c r="A4392" s="156"/>
      <c r="B4392" s="156"/>
      <c r="C4392" s="156"/>
      <c r="D4392" s="157"/>
      <c r="E4392" s="322"/>
      <c r="F4392" s="322"/>
      <c r="G4392" s="158"/>
      <c r="H4392" s="158"/>
      <c r="I4392" s="158"/>
      <c r="J4392" s="158"/>
      <c r="K4392" s="158"/>
      <c r="L4392" s="158"/>
      <c r="M4392" s="158"/>
      <c r="N4392" s="158"/>
      <c r="O4392" s="158"/>
      <c r="P4392" s="158"/>
    </row>
    <row r="4393" spans="1:16" ht="12.75">
      <c r="A4393" s="33"/>
      <c r="B4393" s="33"/>
      <c r="C4393" s="119"/>
      <c r="D4393" s="324"/>
      <c r="E4393" s="316"/>
      <c r="F4393" s="316"/>
      <c r="G4393" s="318"/>
      <c r="H4393" s="318"/>
      <c r="I4393" s="318"/>
      <c r="J4393" s="318"/>
      <c r="K4393" s="318"/>
      <c r="L4393" s="318"/>
      <c r="M4393" s="318"/>
      <c r="N4393" s="318"/>
      <c r="O4393" s="318"/>
      <c r="P4393" s="318"/>
    </row>
    <row r="4394" spans="1:16" ht="12.75">
      <c r="A4394" s="156"/>
      <c r="B4394" s="156"/>
      <c r="C4394" s="156"/>
      <c r="D4394" s="157"/>
      <c r="E4394" s="322"/>
      <c r="F4394" s="322"/>
      <c r="G4394" s="158"/>
      <c r="H4394" s="158"/>
      <c r="I4394" s="158"/>
      <c r="J4394" s="158"/>
      <c r="K4394" s="158"/>
      <c r="L4394" s="158"/>
      <c r="M4394" s="158"/>
      <c r="N4394" s="158"/>
      <c r="O4394" s="158"/>
      <c r="P4394" s="158"/>
    </row>
    <row r="4395" spans="1:16" ht="12.75">
      <c r="A4395" s="33"/>
      <c r="B4395" s="33"/>
      <c r="C4395" s="119"/>
      <c r="D4395" s="324"/>
      <c r="E4395" s="316"/>
      <c r="F4395" s="316"/>
      <c r="G4395" s="318"/>
      <c r="H4395" s="318"/>
      <c r="I4395" s="318"/>
      <c r="J4395" s="318"/>
      <c r="K4395" s="318"/>
      <c r="L4395" s="318"/>
      <c r="M4395" s="318"/>
      <c r="N4395" s="318"/>
      <c r="O4395" s="318"/>
      <c r="P4395" s="318"/>
    </row>
    <row r="4396" spans="1:16" ht="12.75">
      <c r="A4396" s="156"/>
      <c r="B4396" s="156"/>
      <c r="C4396" s="156"/>
      <c r="D4396" s="157"/>
      <c r="E4396" s="322"/>
      <c r="F4396" s="322"/>
      <c r="G4396" s="158"/>
      <c r="H4396" s="158"/>
      <c r="I4396" s="158"/>
      <c r="J4396" s="158"/>
      <c r="K4396" s="158"/>
      <c r="L4396" s="158"/>
      <c r="M4396" s="158"/>
      <c r="N4396" s="158"/>
      <c r="O4396" s="158"/>
      <c r="P4396" s="158"/>
    </row>
    <row r="4397" spans="1:16" ht="12.75">
      <c r="A4397" s="33"/>
      <c r="B4397" s="33"/>
      <c r="C4397" s="119"/>
      <c r="D4397" s="324"/>
      <c r="E4397" s="316"/>
      <c r="F4397" s="316"/>
      <c r="G4397" s="318"/>
      <c r="H4397" s="318"/>
      <c r="I4397" s="318"/>
      <c r="J4397" s="318"/>
      <c r="K4397" s="318"/>
      <c r="L4397" s="318"/>
      <c r="M4397" s="318"/>
      <c r="N4397" s="318"/>
      <c r="O4397" s="318"/>
      <c r="P4397" s="318"/>
    </row>
    <row r="4398" spans="1:16" ht="12.75">
      <c r="A4398" s="156"/>
      <c r="B4398" s="156"/>
      <c r="C4398" s="156"/>
      <c r="D4398" s="157"/>
      <c r="E4398" s="322"/>
      <c r="F4398" s="322"/>
      <c r="G4398" s="158"/>
      <c r="H4398" s="158"/>
      <c r="I4398" s="158"/>
      <c r="J4398" s="158"/>
      <c r="K4398" s="158"/>
      <c r="L4398" s="158"/>
      <c r="M4398" s="158"/>
      <c r="N4398" s="158"/>
      <c r="O4398" s="158"/>
      <c r="P4398" s="158"/>
    </row>
    <row r="4399" spans="1:16" ht="12.75">
      <c r="A4399" s="33"/>
      <c r="B4399" s="33"/>
      <c r="C4399" s="119"/>
      <c r="D4399" s="324"/>
      <c r="E4399" s="316"/>
      <c r="F4399" s="316"/>
      <c r="G4399" s="318"/>
      <c r="H4399" s="318"/>
      <c r="I4399" s="318"/>
      <c r="J4399" s="318"/>
      <c r="K4399" s="318"/>
      <c r="L4399" s="318"/>
      <c r="M4399" s="318"/>
      <c r="N4399" s="318"/>
      <c r="O4399" s="318"/>
      <c r="P4399" s="318"/>
    </row>
    <row r="4400" spans="1:16" ht="12.75">
      <c r="A4400" s="156"/>
      <c r="B4400" s="156"/>
      <c r="C4400" s="156"/>
      <c r="D4400" s="157"/>
      <c r="E4400" s="322"/>
      <c r="F4400" s="322"/>
      <c r="G4400" s="158"/>
      <c r="H4400" s="158"/>
      <c r="I4400" s="158"/>
      <c r="J4400" s="158"/>
      <c r="K4400" s="158"/>
      <c r="L4400" s="158"/>
      <c r="M4400" s="158"/>
      <c r="N4400" s="158"/>
      <c r="O4400" s="158"/>
      <c r="P4400" s="158"/>
    </row>
    <row r="4401" spans="1:16" ht="12.75">
      <c r="A4401" s="33"/>
      <c r="B4401" s="33"/>
      <c r="C4401" s="119"/>
      <c r="D4401" s="324"/>
      <c r="E4401" s="316"/>
      <c r="F4401" s="316"/>
      <c r="G4401" s="318"/>
      <c r="H4401" s="318"/>
      <c r="I4401" s="318"/>
      <c r="J4401" s="318"/>
      <c r="K4401" s="318"/>
      <c r="L4401" s="318"/>
      <c r="M4401" s="318"/>
      <c r="N4401" s="318"/>
      <c r="O4401" s="318"/>
      <c r="P4401" s="318"/>
    </row>
    <row r="4402" spans="1:16" ht="12.75">
      <c r="A4402" s="156"/>
      <c r="B4402" s="156"/>
      <c r="C4402" s="156"/>
      <c r="D4402" s="157"/>
      <c r="E4402" s="322"/>
      <c r="F4402" s="322"/>
      <c r="G4402" s="158"/>
      <c r="H4402" s="158"/>
      <c r="I4402" s="158"/>
      <c r="J4402" s="158"/>
      <c r="K4402" s="158"/>
      <c r="L4402" s="158"/>
      <c r="M4402" s="158"/>
      <c r="N4402" s="158"/>
      <c r="O4402" s="158"/>
      <c r="P4402" s="158"/>
    </row>
    <row r="4403" spans="1:16" ht="12.75">
      <c r="A4403" s="33"/>
      <c r="B4403" s="33"/>
      <c r="C4403" s="119"/>
      <c r="D4403" s="324"/>
      <c r="E4403" s="316"/>
      <c r="F4403" s="316"/>
      <c r="G4403" s="318"/>
      <c r="H4403" s="318"/>
      <c r="I4403" s="318"/>
      <c r="J4403" s="318"/>
      <c r="K4403" s="318"/>
      <c r="L4403" s="318"/>
      <c r="M4403" s="318"/>
      <c r="N4403" s="318"/>
      <c r="O4403" s="318"/>
      <c r="P4403" s="318"/>
    </row>
    <row r="4404" spans="1:16" ht="12.75">
      <c r="A4404" s="156"/>
      <c r="B4404" s="156"/>
      <c r="C4404" s="156"/>
      <c r="D4404" s="157"/>
      <c r="E4404" s="322"/>
      <c r="F4404" s="322"/>
      <c r="G4404" s="158"/>
      <c r="H4404" s="158"/>
      <c r="I4404" s="158"/>
      <c r="J4404" s="158"/>
      <c r="K4404" s="158"/>
      <c r="L4404" s="158"/>
      <c r="M4404" s="158"/>
      <c r="N4404" s="158"/>
      <c r="O4404" s="158"/>
      <c r="P4404" s="158"/>
    </row>
    <row r="4405" spans="1:16" ht="12.75">
      <c r="A4405" s="33"/>
      <c r="B4405" s="33"/>
      <c r="C4405" s="119"/>
      <c r="D4405" s="324"/>
      <c r="E4405" s="316"/>
      <c r="F4405" s="316"/>
      <c r="G4405" s="318"/>
      <c r="H4405" s="318"/>
      <c r="I4405" s="318"/>
      <c r="J4405" s="318"/>
      <c r="K4405" s="318"/>
      <c r="L4405" s="318"/>
      <c r="M4405" s="318"/>
      <c r="N4405" s="318"/>
      <c r="O4405" s="318"/>
      <c r="P4405" s="318"/>
    </row>
    <row r="4406" spans="1:16" ht="12.75">
      <c r="A4406" s="156"/>
      <c r="B4406" s="156"/>
      <c r="C4406" s="156"/>
      <c r="D4406" s="157"/>
      <c r="E4406" s="322"/>
      <c r="F4406" s="322"/>
      <c r="G4406" s="158"/>
      <c r="H4406" s="158"/>
      <c r="I4406" s="158"/>
      <c r="J4406" s="158"/>
      <c r="K4406" s="158"/>
      <c r="L4406" s="158"/>
      <c r="M4406" s="158"/>
      <c r="N4406" s="158"/>
      <c r="O4406" s="158"/>
      <c r="P4406" s="158"/>
    </row>
    <row r="4407" spans="1:16" ht="12.75">
      <c r="A4407" s="33"/>
      <c r="B4407" s="33"/>
      <c r="C4407" s="119"/>
      <c r="D4407" s="324"/>
      <c r="E4407" s="316"/>
      <c r="F4407" s="316"/>
      <c r="G4407" s="318"/>
      <c r="H4407" s="318"/>
      <c r="I4407" s="318"/>
      <c r="J4407" s="318"/>
      <c r="K4407" s="318"/>
      <c r="L4407" s="318"/>
      <c r="M4407" s="318"/>
      <c r="N4407" s="318"/>
      <c r="O4407" s="318"/>
      <c r="P4407" s="318"/>
    </row>
    <row r="4408" spans="1:16" ht="12.75">
      <c r="A4408" s="156"/>
      <c r="B4408" s="156"/>
      <c r="C4408" s="156"/>
      <c r="D4408" s="157"/>
      <c r="E4408" s="322"/>
      <c r="F4408" s="322"/>
      <c r="G4408" s="158"/>
      <c r="H4408" s="158"/>
      <c r="I4408" s="158"/>
      <c r="J4408" s="158"/>
      <c r="K4408" s="158"/>
      <c r="L4408" s="158"/>
      <c r="M4408" s="158"/>
      <c r="N4408" s="158"/>
      <c r="O4408" s="158"/>
      <c r="P4408" s="158"/>
    </row>
    <row r="4409" spans="1:16" ht="12.75">
      <c r="A4409" s="33"/>
      <c r="B4409" s="33"/>
      <c r="C4409" s="119"/>
      <c r="D4409" s="324"/>
      <c r="E4409" s="316"/>
      <c r="F4409" s="316"/>
      <c r="G4409" s="318"/>
      <c r="H4409" s="318"/>
      <c r="I4409" s="318"/>
      <c r="J4409" s="318"/>
      <c r="K4409" s="318"/>
      <c r="L4409" s="318"/>
      <c r="M4409" s="318"/>
      <c r="N4409" s="318"/>
      <c r="O4409" s="318"/>
      <c r="P4409" s="318"/>
    </row>
    <row r="4410" spans="1:16" ht="12.75">
      <c r="A4410" s="156"/>
      <c r="B4410" s="156"/>
      <c r="C4410" s="156"/>
      <c r="D4410" s="157"/>
      <c r="E4410" s="322"/>
      <c r="F4410" s="322"/>
      <c r="G4410" s="158"/>
      <c r="H4410" s="158"/>
      <c r="I4410" s="158"/>
      <c r="J4410" s="158"/>
      <c r="K4410" s="158"/>
      <c r="L4410" s="158"/>
      <c r="M4410" s="158"/>
      <c r="N4410" s="158"/>
      <c r="O4410" s="158"/>
      <c r="P4410" s="158"/>
    </row>
    <row r="4411" spans="1:16" ht="12.75">
      <c r="A4411" s="33"/>
      <c r="B4411" s="33"/>
      <c r="C4411" s="119"/>
      <c r="D4411" s="324"/>
      <c r="E4411" s="316"/>
      <c r="F4411" s="316"/>
      <c r="G4411" s="318"/>
      <c r="H4411" s="318"/>
      <c r="I4411" s="318"/>
      <c r="J4411" s="318"/>
      <c r="K4411" s="318"/>
      <c r="L4411" s="318"/>
      <c r="M4411" s="318"/>
      <c r="N4411" s="318"/>
      <c r="O4411" s="318"/>
      <c r="P4411" s="318"/>
    </row>
    <row r="4412" spans="1:16" ht="12.75">
      <c r="A4412" s="156"/>
      <c r="B4412" s="156"/>
      <c r="C4412" s="156"/>
      <c r="D4412" s="157"/>
      <c r="E4412" s="322"/>
      <c r="F4412" s="322"/>
      <c r="G4412" s="158"/>
      <c r="H4412" s="158"/>
      <c r="I4412" s="158"/>
      <c r="J4412" s="158"/>
      <c r="K4412" s="158"/>
      <c r="L4412" s="158"/>
      <c r="M4412" s="158"/>
      <c r="N4412" s="158"/>
      <c r="O4412" s="158"/>
      <c r="P4412" s="158"/>
    </row>
    <row r="4413" spans="1:16" ht="12.75">
      <c r="A4413" s="33"/>
      <c r="B4413" s="33"/>
      <c r="C4413" s="119"/>
      <c r="D4413" s="324"/>
      <c r="E4413" s="316"/>
      <c r="F4413" s="316"/>
      <c r="G4413" s="318"/>
      <c r="H4413" s="318"/>
      <c r="I4413" s="318"/>
      <c r="J4413" s="318"/>
      <c r="K4413" s="318"/>
      <c r="L4413" s="318"/>
      <c r="M4413" s="318"/>
      <c r="N4413" s="318"/>
      <c r="O4413" s="318"/>
      <c r="P4413" s="318"/>
    </row>
    <row r="4414" spans="1:16" ht="12.75">
      <c r="A4414" s="156"/>
      <c r="B4414" s="156"/>
      <c r="C4414" s="156"/>
      <c r="D4414" s="157"/>
      <c r="E4414" s="322"/>
      <c r="F4414" s="322"/>
      <c r="G4414" s="158"/>
      <c r="H4414" s="158"/>
      <c r="I4414" s="158"/>
      <c r="J4414" s="158"/>
      <c r="K4414" s="158"/>
      <c r="L4414" s="158"/>
      <c r="M4414" s="158"/>
      <c r="N4414" s="158"/>
      <c r="O4414" s="158"/>
      <c r="P4414" s="158"/>
    </row>
    <row r="4415" spans="1:16" ht="12.75">
      <c r="A4415" s="33"/>
      <c r="B4415" s="33"/>
      <c r="C4415" s="119"/>
      <c r="D4415" s="324"/>
      <c r="E4415" s="316"/>
      <c r="F4415" s="316"/>
      <c r="G4415" s="318"/>
      <c r="H4415" s="318"/>
      <c r="I4415" s="318"/>
      <c r="J4415" s="318"/>
      <c r="K4415" s="318"/>
      <c r="L4415" s="318"/>
      <c r="M4415" s="318"/>
      <c r="N4415" s="318"/>
      <c r="O4415" s="318"/>
      <c r="P4415" s="318"/>
    </row>
    <row r="4416" spans="1:16" ht="12.75">
      <c r="A4416" s="156"/>
      <c r="B4416" s="156"/>
      <c r="C4416" s="156"/>
      <c r="D4416" s="157"/>
      <c r="E4416" s="322"/>
      <c r="F4416" s="322"/>
      <c r="G4416" s="158"/>
      <c r="H4416" s="158"/>
      <c r="I4416" s="158"/>
      <c r="J4416" s="158"/>
      <c r="K4416" s="158"/>
      <c r="L4416" s="158"/>
      <c r="M4416" s="158"/>
      <c r="N4416" s="158"/>
      <c r="O4416" s="158"/>
      <c r="P4416" s="158"/>
    </row>
    <row r="4417" spans="1:16" ht="12.75">
      <c r="A4417" s="33"/>
      <c r="B4417" s="33"/>
      <c r="C4417" s="119"/>
      <c r="D4417" s="324"/>
      <c r="E4417" s="316"/>
      <c r="F4417" s="316"/>
      <c r="G4417" s="318"/>
      <c r="H4417" s="318"/>
      <c r="I4417" s="318"/>
      <c r="J4417" s="318"/>
      <c r="K4417" s="318"/>
      <c r="L4417" s="318"/>
      <c r="M4417" s="318"/>
      <c r="N4417" s="318"/>
      <c r="O4417" s="318"/>
      <c r="P4417" s="318"/>
    </row>
    <row r="4418" spans="1:16" ht="12.75">
      <c r="A4418" s="156"/>
      <c r="B4418" s="156"/>
      <c r="C4418" s="156"/>
      <c r="D4418" s="157"/>
      <c r="E4418" s="322"/>
      <c r="F4418" s="322"/>
      <c r="G4418" s="158"/>
      <c r="H4418" s="158"/>
      <c r="I4418" s="158"/>
      <c r="J4418" s="158"/>
      <c r="K4418" s="158"/>
      <c r="L4418" s="158"/>
      <c r="M4418" s="158"/>
      <c r="N4418" s="158"/>
      <c r="O4418" s="158"/>
      <c r="P4418" s="158"/>
    </row>
    <row r="4419" spans="1:16" ht="12.75">
      <c r="A4419" s="33"/>
      <c r="B4419" s="33"/>
      <c r="C4419" s="119"/>
      <c r="D4419" s="324"/>
      <c r="E4419" s="316"/>
      <c r="F4419" s="316"/>
      <c r="G4419" s="318"/>
      <c r="H4419" s="318"/>
      <c r="I4419" s="318"/>
      <c r="J4419" s="318"/>
      <c r="K4419" s="318"/>
      <c r="L4419" s="318"/>
      <c r="M4419" s="318"/>
      <c r="N4419" s="318"/>
      <c r="O4419" s="318"/>
      <c r="P4419" s="318"/>
    </row>
    <row r="4420" spans="1:16" ht="12.75">
      <c r="A4420" s="156"/>
      <c r="B4420" s="156"/>
      <c r="C4420" s="156"/>
      <c r="D4420" s="157"/>
      <c r="E4420" s="322"/>
      <c r="F4420" s="322"/>
      <c r="G4420" s="158"/>
      <c r="H4420" s="158"/>
      <c r="I4420" s="158"/>
      <c r="J4420" s="158"/>
      <c r="K4420" s="158"/>
      <c r="L4420" s="158"/>
      <c r="M4420" s="158"/>
      <c r="N4420" s="158"/>
      <c r="O4420" s="158"/>
      <c r="P4420" s="158"/>
    </row>
    <row r="4421" spans="1:16" ht="12.75">
      <c r="A4421" s="33"/>
      <c r="B4421" s="33"/>
      <c r="C4421" s="119"/>
      <c r="D4421" s="324"/>
      <c r="E4421" s="316"/>
      <c r="F4421" s="316"/>
      <c r="G4421" s="318"/>
      <c r="H4421" s="318"/>
      <c r="I4421" s="318"/>
      <c r="J4421" s="318"/>
      <c r="K4421" s="318"/>
      <c r="L4421" s="318"/>
      <c r="M4421" s="318"/>
      <c r="N4421" s="318"/>
      <c r="O4421" s="318"/>
      <c r="P4421" s="318"/>
    </row>
    <row r="4422" spans="1:16" ht="12.75">
      <c r="A4422" s="156"/>
      <c r="B4422" s="156"/>
      <c r="C4422" s="156"/>
      <c r="D4422" s="157"/>
      <c r="E4422" s="322"/>
      <c r="F4422" s="322"/>
      <c r="G4422" s="158"/>
      <c r="H4422" s="158"/>
      <c r="I4422" s="158"/>
      <c r="J4422" s="158"/>
      <c r="K4422" s="158"/>
      <c r="L4422" s="158"/>
      <c r="M4422" s="158"/>
      <c r="N4422" s="158"/>
      <c r="O4422" s="158"/>
      <c r="P4422" s="158"/>
    </row>
    <row r="4423" spans="1:16" ht="12.75">
      <c r="A4423" s="33"/>
      <c r="B4423" s="33"/>
      <c r="C4423" s="119"/>
      <c r="D4423" s="324"/>
      <c r="E4423" s="316"/>
      <c r="F4423" s="316"/>
      <c r="G4423" s="318"/>
      <c r="H4423" s="318"/>
      <c r="I4423" s="318"/>
      <c r="J4423" s="318"/>
      <c r="K4423" s="318"/>
      <c r="L4423" s="318"/>
      <c r="M4423" s="318"/>
      <c r="N4423" s="318"/>
      <c r="O4423" s="318"/>
      <c r="P4423" s="318"/>
    </row>
    <row r="4424" spans="1:16" ht="12.75">
      <c r="A4424" s="156"/>
      <c r="B4424" s="156"/>
      <c r="C4424" s="156"/>
      <c r="D4424" s="157"/>
      <c r="E4424" s="322"/>
      <c r="F4424" s="322"/>
      <c r="G4424" s="158"/>
      <c r="H4424" s="158"/>
      <c r="I4424" s="158"/>
      <c r="J4424" s="158"/>
      <c r="K4424" s="158"/>
      <c r="L4424" s="158"/>
      <c r="M4424" s="158"/>
      <c r="N4424" s="158"/>
      <c r="O4424" s="158"/>
      <c r="P4424" s="158"/>
    </row>
    <row r="4425" spans="1:16" ht="12.75">
      <c r="A4425" s="33"/>
      <c r="B4425" s="33"/>
      <c r="C4425" s="119"/>
      <c r="D4425" s="324"/>
      <c r="E4425" s="316"/>
      <c r="F4425" s="316"/>
      <c r="G4425" s="318"/>
      <c r="H4425" s="318"/>
      <c r="I4425" s="318"/>
      <c r="J4425" s="318"/>
      <c r="K4425" s="318"/>
      <c r="L4425" s="318"/>
      <c r="M4425" s="318"/>
      <c r="N4425" s="318"/>
      <c r="O4425" s="318"/>
      <c r="P4425" s="318"/>
    </row>
    <row r="4426" spans="1:16" ht="12.75">
      <c r="A4426" s="156"/>
      <c r="B4426" s="156"/>
      <c r="C4426" s="156"/>
      <c r="D4426" s="157"/>
      <c r="E4426" s="322"/>
      <c r="F4426" s="322"/>
      <c r="G4426" s="158"/>
      <c r="H4426" s="158"/>
      <c r="I4426" s="158"/>
      <c r="J4426" s="158"/>
      <c r="K4426" s="158"/>
      <c r="L4426" s="158"/>
      <c r="M4426" s="158"/>
      <c r="N4426" s="158"/>
      <c r="O4426" s="158"/>
      <c r="P4426" s="158"/>
    </row>
    <row r="4427" spans="1:16" ht="12.75">
      <c r="A4427" s="33"/>
      <c r="B4427" s="33"/>
      <c r="C4427" s="119"/>
      <c r="D4427" s="324"/>
      <c r="E4427" s="316"/>
      <c r="F4427" s="316"/>
      <c r="G4427" s="318"/>
      <c r="H4427" s="318"/>
      <c r="I4427" s="318"/>
      <c r="J4427" s="318"/>
      <c r="K4427" s="318"/>
      <c r="L4427" s="318"/>
      <c r="M4427" s="318"/>
      <c r="N4427" s="318"/>
      <c r="O4427" s="318"/>
      <c r="P4427" s="318"/>
    </row>
    <row r="4428" spans="1:16" ht="12.75">
      <c r="A4428" s="156"/>
      <c r="B4428" s="156"/>
      <c r="C4428" s="156"/>
      <c r="D4428" s="157"/>
      <c r="E4428" s="322"/>
      <c r="F4428" s="322"/>
      <c r="G4428" s="158"/>
      <c r="H4428" s="158"/>
      <c r="I4428" s="158"/>
      <c r="J4428" s="158"/>
      <c r="K4428" s="158"/>
      <c r="L4428" s="158"/>
      <c r="M4428" s="158"/>
      <c r="N4428" s="158"/>
      <c r="O4428" s="158"/>
      <c r="P4428" s="158"/>
    </row>
    <row r="4429" spans="1:16" ht="12.75">
      <c r="A4429" s="33"/>
      <c r="B4429" s="33"/>
      <c r="C4429" s="119"/>
      <c r="D4429" s="324"/>
      <c r="E4429" s="316"/>
      <c r="F4429" s="316"/>
      <c r="G4429" s="318"/>
      <c r="H4429" s="318"/>
      <c r="I4429" s="318"/>
      <c r="J4429" s="318"/>
      <c r="K4429" s="318"/>
      <c r="L4429" s="318"/>
      <c r="M4429" s="318"/>
      <c r="N4429" s="318"/>
      <c r="O4429" s="318"/>
      <c r="P4429" s="318"/>
    </row>
    <row r="4430" spans="1:16" ht="12.75">
      <c r="A4430" s="156"/>
      <c r="B4430" s="156"/>
      <c r="C4430" s="156"/>
      <c r="D4430" s="157"/>
      <c r="E4430" s="322"/>
      <c r="F4430" s="322"/>
      <c r="G4430" s="158"/>
      <c r="H4430" s="158"/>
      <c r="I4430" s="158"/>
      <c r="J4430" s="158"/>
      <c r="K4430" s="158"/>
      <c r="L4430" s="158"/>
      <c r="M4430" s="158"/>
      <c r="N4430" s="158"/>
      <c r="O4430" s="158"/>
      <c r="P4430" s="158"/>
    </row>
    <row r="4431" spans="1:16" ht="12.75">
      <c r="A4431" s="33"/>
      <c r="B4431" s="33"/>
      <c r="C4431" s="119"/>
      <c r="D4431" s="324"/>
      <c r="E4431" s="316"/>
      <c r="F4431" s="316"/>
      <c r="G4431" s="318"/>
      <c r="H4431" s="318"/>
      <c r="I4431" s="318"/>
      <c r="J4431" s="318"/>
      <c r="K4431" s="318"/>
      <c r="L4431" s="318"/>
      <c r="M4431" s="318"/>
      <c r="N4431" s="318"/>
      <c r="O4431" s="318"/>
      <c r="P4431" s="318"/>
    </row>
    <row r="4432" spans="1:16" ht="12.75">
      <c r="A4432" s="156"/>
      <c r="B4432" s="156"/>
      <c r="C4432" s="156"/>
      <c r="D4432" s="157"/>
      <c r="E4432" s="322"/>
      <c r="F4432" s="322"/>
      <c r="G4432" s="158"/>
      <c r="H4432" s="158"/>
      <c r="I4432" s="158"/>
      <c r="J4432" s="158"/>
      <c r="K4432" s="158"/>
      <c r="L4432" s="158"/>
      <c r="M4432" s="158"/>
      <c r="N4432" s="158"/>
      <c r="O4432" s="158"/>
      <c r="P4432" s="158"/>
    </row>
    <row r="4433" spans="1:16" ht="12.75">
      <c r="A4433" s="33"/>
      <c r="B4433" s="33"/>
      <c r="C4433" s="119"/>
      <c r="D4433" s="324"/>
      <c r="E4433" s="316"/>
      <c r="F4433" s="316"/>
      <c r="G4433" s="318"/>
      <c r="H4433" s="318"/>
      <c r="I4433" s="318"/>
      <c r="J4433" s="318"/>
      <c r="K4433" s="318"/>
      <c r="L4433" s="318"/>
      <c r="M4433" s="318"/>
      <c r="N4433" s="318"/>
      <c r="O4433" s="318"/>
      <c r="P4433" s="318"/>
    </row>
    <row r="4434" spans="1:16" ht="12.75">
      <c r="A4434" s="156"/>
      <c r="B4434" s="156"/>
      <c r="C4434" s="156"/>
      <c r="D4434" s="157"/>
      <c r="E4434" s="322"/>
      <c r="F4434" s="322"/>
      <c r="G4434" s="158"/>
      <c r="H4434" s="158"/>
      <c r="I4434" s="158"/>
      <c r="J4434" s="158"/>
      <c r="K4434" s="158"/>
      <c r="L4434" s="158"/>
      <c r="M4434" s="158"/>
      <c r="N4434" s="158"/>
      <c r="O4434" s="158"/>
      <c r="P4434" s="158"/>
    </row>
    <row r="4435" spans="1:16" ht="12.75">
      <c r="A4435" s="33"/>
      <c r="B4435" s="33"/>
      <c r="C4435" s="119"/>
      <c r="D4435" s="324"/>
      <c r="E4435" s="316"/>
      <c r="F4435" s="316"/>
      <c r="G4435" s="318"/>
      <c r="H4435" s="318"/>
      <c r="I4435" s="318"/>
      <c r="J4435" s="318"/>
      <c r="K4435" s="318"/>
      <c r="L4435" s="318"/>
      <c r="M4435" s="318"/>
      <c r="N4435" s="318"/>
      <c r="O4435" s="318"/>
      <c r="P4435" s="318"/>
    </row>
    <row r="4436" spans="1:16" ht="12.75">
      <c r="A4436" s="156"/>
      <c r="B4436" s="156"/>
      <c r="C4436" s="156"/>
      <c r="D4436" s="157"/>
      <c r="E4436" s="322"/>
      <c r="F4436" s="322"/>
      <c r="G4436" s="158"/>
      <c r="H4436" s="158"/>
      <c r="I4436" s="158"/>
      <c r="J4436" s="158"/>
      <c r="K4436" s="158"/>
      <c r="L4436" s="158"/>
      <c r="M4436" s="158"/>
      <c r="N4436" s="158"/>
      <c r="O4436" s="158"/>
      <c r="P4436" s="158"/>
    </row>
    <row r="4437" spans="1:16" ht="12.75">
      <c r="A4437" s="33"/>
      <c r="B4437" s="33"/>
      <c r="C4437" s="119"/>
      <c r="D4437" s="324"/>
      <c r="E4437" s="316"/>
      <c r="F4437" s="316"/>
      <c r="G4437" s="318"/>
      <c r="H4437" s="318"/>
      <c r="I4437" s="318"/>
      <c r="J4437" s="318"/>
      <c r="K4437" s="318"/>
      <c r="L4437" s="318"/>
      <c r="M4437" s="318"/>
      <c r="N4437" s="318"/>
      <c r="O4437" s="318"/>
      <c r="P4437" s="318"/>
    </row>
    <row r="4438" spans="1:16" ht="12.75">
      <c r="A4438" s="156"/>
      <c r="B4438" s="156"/>
      <c r="C4438" s="156"/>
      <c r="D4438" s="157"/>
      <c r="E4438" s="322"/>
      <c r="F4438" s="322"/>
      <c r="G4438" s="158"/>
      <c r="H4438" s="158"/>
      <c r="I4438" s="158"/>
      <c r="J4438" s="158"/>
      <c r="K4438" s="158"/>
      <c r="L4438" s="158"/>
      <c r="M4438" s="158"/>
      <c r="N4438" s="158"/>
      <c r="O4438" s="158"/>
      <c r="P4438" s="158"/>
    </row>
    <row r="4439" spans="1:16" ht="12.75">
      <c r="A4439" s="33"/>
      <c r="B4439" s="33"/>
      <c r="C4439" s="119"/>
      <c r="D4439" s="324"/>
      <c r="E4439" s="316"/>
      <c r="F4439" s="316"/>
      <c r="G4439" s="318"/>
      <c r="H4439" s="318"/>
      <c r="I4439" s="318"/>
      <c r="J4439" s="318"/>
      <c r="K4439" s="318"/>
      <c r="L4439" s="318"/>
      <c r="M4439" s="318"/>
      <c r="N4439" s="318"/>
      <c r="O4439" s="318"/>
      <c r="P4439" s="318"/>
    </row>
    <row r="4440" spans="1:16" ht="12.75">
      <c r="A4440" s="156"/>
      <c r="B4440" s="156"/>
      <c r="C4440" s="156"/>
      <c r="D4440" s="157"/>
      <c r="E4440" s="322"/>
      <c r="F4440" s="322"/>
      <c r="G4440" s="158"/>
      <c r="H4440" s="158"/>
      <c r="I4440" s="158"/>
      <c r="J4440" s="158"/>
      <c r="K4440" s="158"/>
      <c r="L4440" s="158"/>
      <c r="M4440" s="158"/>
      <c r="N4440" s="158"/>
      <c r="O4440" s="158"/>
      <c r="P4440" s="158"/>
    </row>
    <row r="4441" spans="1:16" ht="12.75">
      <c r="A4441" s="33"/>
      <c r="B4441" s="33"/>
      <c r="C4441" s="119"/>
      <c r="D4441" s="324"/>
      <c r="E4441" s="316"/>
      <c r="F4441" s="316"/>
      <c r="G4441" s="318"/>
      <c r="H4441" s="318"/>
      <c r="I4441" s="318"/>
      <c r="J4441" s="318"/>
      <c r="K4441" s="318"/>
      <c r="L4441" s="318"/>
      <c r="M4441" s="318"/>
      <c r="N4441" s="318"/>
      <c r="O4441" s="318"/>
      <c r="P4441" s="318"/>
    </row>
    <row r="4442" spans="1:16" ht="12.75">
      <c r="A4442" s="156"/>
      <c r="B4442" s="156"/>
      <c r="C4442" s="156"/>
      <c r="D4442" s="157"/>
      <c r="E4442" s="322"/>
      <c r="F4442" s="322"/>
      <c r="G4442" s="158"/>
      <c r="H4442" s="158"/>
      <c r="I4442" s="158"/>
      <c r="J4442" s="158"/>
      <c r="K4442" s="158"/>
      <c r="L4442" s="158"/>
      <c r="M4442" s="158"/>
      <c r="N4442" s="158"/>
      <c r="O4442" s="158"/>
      <c r="P4442" s="158"/>
    </row>
    <row r="4443" spans="1:16" ht="12.75">
      <c r="A4443" s="33"/>
      <c r="B4443" s="33"/>
      <c r="C4443" s="119"/>
      <c r="D4443" s="324"/>
      <c r="E4443" s="316"/>
      <c r="F4443" s="316"/>
      <c r="G4443" s="318"/>
      <c r="H4443" s="318"/>
      <c r="I4443" s="318"/>
      <c r="J4443" s="318"/>
      <c r="K4443" s="318"/>
      <c r="L4443" s="318"/>
      <c r="M4443" s="318"/>
      <c r="N4443" s="318"/>
      <c r="O4443" s="318"/>
      <c r="P4443" s="318"/>
    </row>
    <row r="4444" spans="1:16" ht="12.75">
      <c r="A4444" s="156"/>
      <c r="B4444" s="156"/>
      <c r="C4444" s="156"/>
      <c r="D4444" s="157"/>
      <c r="E4444" s="322"/>
      <c r="F4444" s="322"/>
      <c r="G4444" s="158"/>
      <c r="H4444" s="158"/>
      <c r="I4444" s="158"/>
      <c r="J4444" s="158"/>
      <c r="K4444" s="158"/>
      <c r="L4444" s="158"/>
      <c r="M4444" s="158"/>
      <c r="N4444" s="158"/>
      <c r="O4444" s="158"/>
      <c r="P4444" s="158"/>
    </row>
    <row r="4445" spans="1:16" ht="12.75">
      <c r="A4445" s="33"/>
      <c r="B4445" s="33"/>
      <c r="C4445" s="119"/>
      <c r="D4445" s="324"/>
      <c r="E4445" s="316"/>
      <c r="F4445" s="316"/>
      <c r="G4445" s="318"/>
      <c r="H4445" s="318"/>
      <c r="I4445" s="318"/>
      <c r="J4445" s="318"/>
      <c r="K4445" s="318"/>
      <c r="L4445" s="318"/>
      <c r="M4445" s="318"/>
      <c r="N4445" s="318"/>
      <c r="O4445" s="318"/>
      <c r="P4445" s="318"/>
    </row>
    <row r="4446" spans="1:16" ht="12.75">
      <c r="A4446" s="156"/>
      <c r="B4446" s="156"/>
      <c r="C4446" s="156"/>
      <c r="D4446" s="157"/>
      <c r="E4446" s="322"/>
      <c r="F4446" s="322"/>
      <c r="G4446" s="158"/>
      <c r="H4446" s="158"/>
      <c r="I4446" s="158"/>
      <c r="J4446" s="158"/>
      <c r="K4446" s="158"/>
      <c r="L4446" s="158"/>
      <c r="M4446" s="158"/>
      <c r="N4446" s="158"/>
      <c r="O4446" s="158"/>
      <c r="P4446" s="158"/>
    </row>
    <row r="4447" spans="1:16" ht="12.75">
      <c r="A4447" s="33"/>
      <c r="B4447" s="33"/>
      <c r="C4447" s="119"/>
      <c r="D4447" s="324"/>
      <c r="E4447" s="316"/>
      <c r="F4447" s="316"/>
      <c r="G4447" s="318"/>
      <c r="H4447" s="318"/>
      <c r="I4447" s="318"/>
      <c r="J4447" s="318"/>
      <c r="K4447" s="318"/>
      <c r="L4447" s="318"/>
      <c r="M4447" s="318"/>
      <c r="N4447" s="318"/>
      <c r="O4447" s="318"/>
      <c r="P4447" s="318"/>
    </row>
    <row r="4448" spans="1:16" ht="12.75">
      <c r="A4448" s="156"/>
      <c r="B4448" s="156"/>
      <c r="C4448" s="156"/>
      <c r="D4448" s="157"/>
      <c r="E4448" s="322"/>
      <c r="F4448" s="322"/>
      <c r="G4448" s="158"/>
      <c r="H4448" s="158"/>
      <c r="I4448" s="158"/>
      <c r="J4448" s="158"/>
      <c r="K4448" s="158"/>
      <c r="L4448" s="158"/>
      <c r="M4448" s="158"/>
      <c r="N4448" s="158"/>
      <c r="O4448" s="158"/>
      <c r="P4448" s="158"/>
    </row>
    <row r="4449" spans="1:16" ht="12.75">
      <c r="A4449" s="33"/>
      <c r="B4449" s="33"/>
      <c r="C4449" s="119"/>
      <c r="D4449" s="324"/>
      <c r="E4449" s="316"/>
      <c r="F4449" s="316"/>
      <c r="G4449" s="318"/>
      <c r="H4449" s="318"/>
      <c r="I4449" s="318"/>
      <c r="J4449" s="318"/>
      <c r="K4449" s="318"/>
      <c r="L4449" s="318"/>
      <c r="M4449" s="318"/>
      <c r="N4449" s="318"/>
      <c r="O4449" s="318"/>
      <c r="P4449" s="318"/>
    </row>
    <row r="4450" spans="1:16" ht="12.75">
      <c r="A4450" s="156"/>
      <c r="B4450" s="156"/>
      <c r="C4450" s="156"/>
      <c r="D4450" s="157"/>
      <c r="E4450" s="322"/>
      <c r="F4450" s="322"/>
      <c r="G4450" s="158"/>
      <c r="H4450" s="158"/>
      <c r="I4450" s="158"/>
      <c r="J4450" s="158"/>
      <c r="K4450" s="158"/>
      <c r="L4450" s="158"/>
      <c r="M4450" s="158"/>
      <c r="N4450" s="158"/>
      <c r="O4450" s="158"/>
      <c r="P4450" s="158"/>
    </row>
    <row r="4451" spans="1:16" ht="12.75">
      <c r="A4451" s="33"/>
      <c r="B4451" s="33"/>
      <c r="C4451" s="119"/>
      <c r="D4451" s="324"/>
      <c r="E4451" s="316"/>
      <c r="F4451" s="316"/>
      <c r="G4451" s="318"/>
      <c r="H4451" s="318"/>
      <c r="I4451" s="318"/>
      <c r="J4451" s="318"/>
      <c r="K4451" s="318"/>
      <c r="L4451" s="318"/>
      <c r="M4451" s="318"/>
      <c r="N4451" s="318"/>
      <c r="O4451" s="318"/>
      <c r="P4451" s="318"/>
    </row>
    <row r="4452" spans="1:16" ht="12.75">
      <c r="A4452" s="156"/>
      <c r="B4452" s="156"/>
      <c r="C4452" s="156"/>
      <c r="D4452" s="157"/>
      <c r="E4452" s="322"/>
      <c r="F4452" s="322"/>
      <c r="G4452" s="158"/>
      <c r="H4452" s="158"/>
      <c r="I4452" s="158"/>
      <c r="J4452" s="158"/>
      <c r="K4452" s="158"/>
      <c r="L4452" s="158"/>
      <c r="M4452" s="158"/>
      <c r="N4452" s="158"/>
      <c r="O4452" s="158"/>
      <c r="P4452" s="158"/>
    </row>
    <row r="4453" spans="1:16" ht="12.75">
      <c r="A4453" s="33"/>
      <c r="B4453" s="33"/>
      <c r="C4453" s="119"/>
      <c r="D4453" s="324"/>
      <c r="E4453" s="316"/>
      <c r="F4453" s="316"/>
      <c r="G4453" s="318"/>
      <c r="H4453" s="318"/>
      <c r="I4453" s="318"/>
      <c r="J4453" s="318"/>
      <c r="K4453" s="318"/>
      <c r="L4453" s="318"/>
      <c r="M4453" s="318"/>
      <c r="N4453" s="318"/>
      <c r="O4453" s="318"/>
      <c r="P4453" s="318"/>
    </row>
    <row r="4454" spans="1:16" ht="12.75">
      <c r="A4454" s="156"/>
      <c r="B4454" s="156"/>
      <c r="C4454" s="156"/>
      <c r="D4454" s="157"/>
      <c r="E4454" s="322"/>
      <c r="F4454" s="322"/>
      <c r="G4454" s="158"/>
      <c r="H4454" s="158"/>
      <c r="I4454" s="158"/>
      <c r="J4454" s="158"/>
      <c r="K4454" s="158"/>
      <c r="L4454" s="158"/>
      <c r="M4454" s="158"/>
      <c r="N4454" s="158"/>
      <c r="O4454" s="158"/>
      <c r="P4454" s="158"/>
    </row>
    <row r="4455" spans="1:16" ht="12.75">
      <c r="A4455" s="33"/>
      <c r="B4455" s="33"/>
      <c r="C4455" s="119"/>
      <c r="D4455" s="324"/>
      <c r="E4455" s="316"/>
      <c r="F4455" s="316"/>
      <c r="G4455" s="318"/>
      <c r="H4455" s="318"/>
      <c r="I4455" s="318"/>
      <c r="J4455" s="318"/>
      <c r="K4455" s="318"/>
      <c r="L4455" s="318"/>
      <c r="M4455" s="318"/>
      <c r="N4455" s="318"/>
      <c r="O4455" s="318"/>
      <c r="P4455" s="318"/>
    </row>
    <row r="4456" spans="1:16" ht="12.75">
      <c r="A4456" s="156"/>
      <c r="B4456" s="156"/>
      <c r="C4456" s="156"/>
      <c r="D4456" s="157"/>
      <c r="E4456" s="322"/>
      <c r="F4456" s="322"/>
      <c r="G4456" s="158"/>
      <c r="H4456" s="158"/>
      <c r="I4456" s="158"/>
      <c r="J4456" s="158"/>
      <c r="K4456" s="158"/>
      <c r="L4456" s="158"/>
      <c r="M4456" s="158"/>
      <c r="N4456" s="158"/>
      <c r="O4456" s="158"/>
      <c r="P4456" s="158"/>
    </row>
    <row r="4457" spans="1:16" ht="12.75">
      <c r="A4457" s="33"/>
      <c r="B4457" s="33"/>
      <c r="C4457" s="119"/>
      <c r="D4457" s="324"/>
      <c r="E4457" s="316"/>
      <c r="F4457" s="316"/>
      <c r="G4457" s="318"/>
      <c r="H4457" s="318"/>
      <c r="I4457" s="318"/>
      <c r="J4457" s="318"/>
      <c r="K4457" s="318"/>
      <c r="L4457" s="318"/>
      <c r="M4457" s="318"/>
      <c r="N4457" s="318"/>
      <c r="O4457" s="318"/>
      <c r="P4457" s="318"/>
    </row>
    <row r="4458" spans="1:16" ht="12.75">
      <c r="A4458" s="156"/>
      <c r="B4458" s="156"/>
      <c r="C4458" s="156"/>
      <c r="D4458" s="157"/>
      <c r="E4458" s="322"/>
      <c r="F4458" s="322"/>
      <c r="G4458" s="158"/>
      <c r="H4458" s="158"/>
      <c r="I4458" s="158"/>
      <c r="J4458" s="158"/>
      <c r="K4458" s="158"/>
      <c r="L4458" s="158"/>
      <c r="M4458" s="158"/>
      <c r="N4458" s="158"/>
      <c r="O4458" s="158"/>
      <c r="P4458" s="158"/>
    </row>
    <row r="4459" spans="1:16" ht="12.75">
      <c r="A4459" s="33"/>
      <c r="B4459" s="33"/>
      <c r="C4459" s="119"/>
      <c r="D4459" s="324"/>
      <c r="E4459" s="316"/>
      <c r="F4459" s="316"/>
      <c r="G4459" s="318"/>
      <c r="H4459" s="318"/>
      <c r="I4459" s="318"/>
      <c r="J4459" s="318"/>
      <c r="K4459" s="318"/>
      <c r="L4459" s="318"/>
      <c r="M4459" s="318"/>
      <c r="N4459" s="318"/>
      <c r="O4459" s="318"/>
      <c r="P4459" s="318"/>
    </row>
    <row r="4460" spans="1:16" ht="12.75">
      <c r="A4460" s="156"/>
      <c r="B4460" s="156"/>
      <c r="C4460" s="156"/>
      <c r="D4460" s="157"/>
      <c r="E4460" s="322"/>
      <c r="F4460" s="322"/>
      <c r="G4460" s="158"/>
      <c r="H4460" s="158"/>
      <c r="I4460" s="158"/>
      <c r="J4460" s="158"/>
      <c r="K4460" s="158"/>
      <c r="L4460" s="158"/>
      <c r="M4460" s="158"/>
      <c r="N4460" s="158"/>
      <c r="O4460" s="158"/>
      <c r="P4460" s="158"/>
    </row>
    <row r="4461" spans="1:16" ht="12.75">
      <c r="A4461" s="33"/>
      <c r="B4461" s="33"/>
      <c r="C4461" s="119"/>
      <c r="D4461" s="324"/>
      <c r="E4461" s="316"/>
      <c r="F4461" s="316"/>
      <c r="G4461" s="318"/>
      <c r="H4461" s="318"/>
      <c r="I4461" s="318"/>
      <c r="J4461" s="318"/>
      <c r="K4461" s="318"/>
      <c r="L4461" s="318"/>
      <c r="M4461" s="318"/>
      <c r="N4461" s="318"/>
      <c r="O4461" s="318"/>
      <c r="P4461" s="318"/>
    </row>
    <row r="4462" spans="1:16" ht="12.75">
      <c r="A4462" s="156"/>
      <c r="B4462" s="156"/>
      <c r="C4462" s="156"/>
      <c r="D4462" s="157"/>
      <c r="E4462" s="322"/>
      <c r="F4462" s="322"/>
      <c r="G4462" s="158"/>
      <c r="H4462" s="158"/>
      <c r="I4462" s="158"/>
      <c r="J4462" s="158"/>
      <c r="K4462" s="158"/>
      <c r="L4462" s="158"/>
      <c r="M4462" s="158"/>
      <c r="N4462" s="158"/>
      <c r="O4462" s="158"/>
      <c r="P4462" s="158"/>
    </row>
    <row r="4463" spans="1:16" ht="12.75">
      <c r="A4463" s="33"/>
      <c r="B4463" s="33"/>
      <c r="C4463" s="119"/>
      <c r="D4463" s="324"/>
      <c r="E4463" s="316"/>
      <c r="F4463" s="316"/>
      <c r="G4463" s="318"/>
      <c r="H4463" s="318"/>
      <c r="I4463" s="318"/>
      <c r="J4463" s="318"/>
      <c r="K4463" s="318"/>
      <c r="L4463" s="318"/>
      <c r="M4463" s="318"/>
      <c r="N4463" s="318"/>
      <c r="O4463" s="318"/>
      <c r="P4463" s="318"/>
    </row>
    <row r="4464" spans="1:16" ht="12.75">
      <c r="A4464" s="156"/>
      <c r="B4464" s="156"/>
      <c r="C4464" s="156"/>
      <c r="D4464" s="157"/>
      <c r="E4464" s="322"/>
      <c r="F4464" s="322"/>
      <c r="G4464" s="158"/>
      <c r="H4464" s="158"/>
      <c r="I4464" s="158"/>
      <c r="J4464" s="158"/>
      <c r="K4464" s="158"/>
      <c r="L4464" s="158"/>
      <c r="M4464" s="158"/>
      <c r="N4464" s="158"/>
      <c r="O4464" s="158"/>
      <c r="P4464" s="158"/>
    </row>
    <row r="4465" spans="1:16" ht="12.75">
      <c r="A4465" s="33"/>
      <c r="B4465" s="33"/>
      <c r="C4465" s="119"/>
      <c r="D4465" s="324"/>
      <c r="E4465" s="316"/>
      <c r="F4465" s="316"/>
      <c r="G4465" s="318"/>
      <c r="H4465" s="318"/>
      <c r="I4465" s="318"/>
      <c r="J4465" s="318"/>
      <c r="K4465" s="318"/>
      <c r="L4465" s="318"/>
      <c r="M4465" s="318"/>
      <c r="N4465" s="318"/>
      <c r="O4465" s="318"/>
      <c r="P4465" s="318"/>
    </row>
    <row r="4466" spans="1:16" ht="12.75">
      <c r="A4466" s="156"/>
      <c r="B4466" s="156"/>
      <c r="C4466" s="156"/>
      <c r="D4466" s="157"/>
      <c r="E4466" s="322"/>
      <c r="F4466" s="322"/>
      <c r="G4466" s="158"/>
      <c r="H4466" s="158"/>
      <c r="I4466" s="158"/>
      <c r="J4466" s="158"/>
      <c r="K4466" s="158"/>
      <c r="L4466" s="158"/>
      <c r="M4466" s="158"/>
      <c r="N4466" s="158"/>
      <c r="O4466" s="158"/>
      <c r="P4466" s="158"/>
    </row>
    <row r="4467" spans="1:16" ht="12.75">
      <c r="A4467" s="33"/>
      <c r="B4467" s="33"/>
      <c r="C4467" s="119"/>
      <c r="D4467" s="324"/>
      <c r="E4467" s="316"/>
      <c r="F4467" s="316"/>
      <c r="G4467" s="318"/>
      <c r="H4467" s="318"/>
      <c r="I4467" s="318"/>
      <c r="J4467" s="318"/>
      <c r="K4467" s="318"/>
      <c r="L4467" s="318"/>
      <c r="M4467" s="318"/>
      <c r="N4467" s="318"/>
      <c r="O4467" s="318"/>
      <c r="P4467" s="318"/>
    </row>
    <row r="4468" spans="1:16" ht="12.75">
      <c r="A4468" s="156"/>
      <c r="B4468" s="156"/>
      <c r="C4468" s="156"/>
      <c r="D4468" s="157"/>
      <c r="E4468" s="322"/>
      <c r="F4468" s="322"/>
      <c r="G4468" s="158"/>
      <c r="H4468" s="158"/>
      <c r="I4468" s="158"/>
      <c r="J4468" s="158"/>
      <c r="K4468" s="158"/>
      <c r="L4468" s="158"/>
      <c r="M4468" s="158"/>
      <c r="N4468" s="158"/>
      <c r="O4468" s="158"/>
      <c r="P4468" s="158"/>
    </row>
    <row r="4469" spans="1:16" ht="12.75">
      <c r="A4469" s="33"/>
      <c r="B4469" s="33"/>
      <c r="C4469" s="119"/>
      <c r="D4469" s="324"/>
      <c r="E4469" s="316"/>
      <c r="F4469" s="316"/>
      <c r="G4469" s="318"/>
      <c r="H4469" s="318"/>
      <c r="I4469" s="318"/>
      <c r="J4469" s="318"/>
      <c r="K4469" s="318"/>
      <c r="L4469" s="318"/>
      <c r="M4469" s="318"/>
      <c r="N4469" s="318"/>
      <c r="O4469" s="318"/>
      <c r="P4469" s="318"/>
    </row>
    <row r="4470" spans="1:16" ht="12.75">
      <c r="A4470" s="156"/>
      <c r="B4470" s="156"/>
      <c r="C4470" s="156"/>
      <c r="D4470" s="157"/>
      <c r="E4470" s="322"/>
      <c r="F4470" s="322"/>
      <c r="G4470" s="158"/>
      <c r="H4470" s="158"/>
      <c r="I4470" s="158"/>
      <c r="J4470" s="158"/>
      <c r="K4470" s="158"/>
      <c r="L4470" s="158"/>
      <c r="M4470" s="158"/>
      <c r="N4470" s="158"/>
      <c r="O4470" s="158"/>
      <c r="P4470" s="158"/>
    </row>
    <row r="4471" spans="1:16" ht="12.75">
      <c r="A4471" s="33"/>
      <c r="B4471" s="33"/>
      <c r="C4471" s="119"/>
      <c r="D4471" s="324"/>
      <c r="E4471" s="316"/>
      <c r="F4471" s="316"/>
      <c r="G4471" s="318"/>
      <c r="H4471" s="318"/>
      <c r="I4471" s="318"/>
      <c r="J4471" s="318"/>
      <c r="K4471" s="318"/>
      <c r="L4471" s="318"/>
      <c r="M4471" s="318"/>
      <c r="N4471" s="318"/>
      <c r="O4471" s="318"/>
      <c r="P4471" s="318"/>
    </row>
    <row r="4472" spans="1:16" ht="12.75">
      <c r="A4472" s="156"/>
      <c r="B4472" s="156"/>
      <c r="C4472" s="156"/>
      <c r="D4472" s="157"/>
      <c r="E4472" s="322"/>
      <c r="F4472" s="322"/>
      <c r="G4472" s="158"/>
      <c r="H4472" s="158"/>
      <c r="I4472" s="158"/>
      <c r="J4472" s="158"/>
      <c r="K4472" s="158"/>
      <c r="L4472" s="158"/>
      <c r="M4472" s="158"/>
      <c r="N4472" s="158"/>
      <c r="O4472" s="158"/>
      <c r="P4472" s="158"/>
    </row>
    <row r="4473" spans="1:16" ht="12.75">
      <c r="A4473" s="33"/>
      <c r="B4473" s="33"/>
      <c r="C4473" s="119"/>
      <c r="D4473" s="324"/>
      <c r="E4473" s="316"/>
      <c r="F4473" s="316"/>
      <c r="G4473" s="318"/>
      <c r="H4473" s="318"/>
      <c r="I4473" s="318"/>
      <c r="J4473" s="318"/>
      <c r="K4473" s="318"/>
      <c r="L4473" s="318"/>
      <c r="M4473" s="318"/>
      <c r="N4473" s="318"/>
      <c r="O4473" s="318"/>
      <c r="P4473" s="318"/>
    </row>
    <row r="4474" spans="1:16" ht="12.75">
      <c r="A4474" s="156"/>
      <c r="B4474" s="156"/>
      <c r="C4474" s="156"/>
      <c r="D4474" s="157"/>
      <c r="E4474" s="322"/>
      <c r="F4474" s="322"/>
      <c r="G4474" s="158"/>
      <c r="H4474" s="158"/>
      <c r="I4474" s="158"/>
      <c r="J4474" s="158"/>
      <c r="K4474" s="158"/>
      <c r="L4474" s="158"/>
      <c r="M4474" s="158"/>
      <c r="N4474" s="158"/>
      <c r="O4474" s="158"/>
      <c r="P4474" s="158"/>
    </row>
    <row r="4475" spans="1:16" ht="12.75">
      <c r="A4475" s="33"/>
      <c r="B4475" s="33"/>
      <c r="C4475" s="119"/>
      <c r="D4475" s="324"/>
      <c r="E4475" s="316"/>
      <c r="F4475" s="316"/>
      <c r="G4475" s="318"/>
      <c r="H4475" s="318"/>
      <c r="I4475" s="318"/>
      <c r="J4475" s="318"/>
      <c r="K4475" s="318"/>
      <c r="L4475" s="318"/>
      <c r="M4475" s="318"/>
      <c r="N4475" s="318"/>
      <c r="O4475" s="318"/>
      <c r="P4475" s="318"/>
    </row>
    <row r="4476" spans="1:16" ht="12.75">
      <c r="A4476" s="156"/>
      <c r="B4476" s="156"/>
      <c r="C4476" s="156"/>
      <c r="D4476" s="157"/>
      <c r="E4476" s="322"/>
      <c r="F4476" s="322"/>
      <c r="G4476" s="158"/>
      <c r="H4476" s="158"/>
      <c r="I4476" s="158"/>
      <c r="J4476" s="158"/>
      <c r="K4476" s="158"/>
      <c r="L4476" s="158"/>
      <c r="M4476" s="158"/>
      <c r="N4476" s="158"/>
      <c r="O4476" s="158"/>
      <c r="P4476" s="158"/>
    </row>
    <row r="4477" spans="1:16" ht="12.75">
      <c r="A4477" s="33"/>
      <c r="B4477" s="33"/>
      <c r="C4477" s="119"/>
      <c r="D4477" s="324"/>
      <c r="E4477" s="316"/>
      <c r="F4477" s="316"/>
      <c r="G4477" s="318"/>
      <c r="H4477" s="318"/>
      <c r="I4477" s="318"/>
      <c r="J4477" s="318"/>
      <c r="K4477" s="318"/>
      <c r="L4477" s="318"/>
      <c r="M4477" s="318"/>
      <c r="N4477" s="318"/>
      <c r="O4477" s="318"/>
      <c r="P4477" s="318"/>
    </row>
    <row r="4478" spans="1:16" ht="12.75">
      <c r="A4478" s="156"/>
      <c r="B4478" s="156"/>
      <c r="C4478" s="156"/>
      <c r="D4478" s="157"/>
      <c r="E4478" s="322"/>
      <c r="F4478" s="322"/>
      <c r="G4478" s="158"/>
      <c r="H4478" s="158"/>
      <c r="I4478" s="158"/>
      <c r="J4478" s="158"/>
      <c r="K4478" s="158"/>
      <c r="L4478" s="158"/>
      <c r="M4478" s="158"/>
      <c r="N4478" s="158"/>
      <c r="O4478" s="158"/>
      <c r="P4478" s="158"/>
    </row>
    <row r="4479" spans="1:16" ht="12.75">
      <c r="A4479" s="33"/>
      <c r="B4479" s="33"/>
      <c r="C4479" s="119"/>
      <c r="D4479" s="324"/>
      <c r="E4479" s="316"/>
      <c r="F4479" s="316"/>
      <c r="G4479" s="318"/>
      <c r="H4479" s="318"/>
      <c r="I4479" s="318"/>
      <c r="J4479" s="318"/>
      <c r="K4479" s="318"/>
      <c r="L4479" s="318"/>
      <c r="M4479" s="318"/>
      <c r="N4479" s="318"/>
      <c r="O4479" s="318"/>
      <c r="P4479" s="318"/>
    </row>
    <row r="4480" spans="1:16" ht="12.75">
      <c r="A4480" s="156"/>
      <c r="B4480" s="156"/>
      <c r="C4480" s="156"/>
      <c r="D4480" s="157"/>
      <c r="E4480" s="322"/>
      <c r="F4480" s="322"/>
      <c r="G4480" s="158"/>
      <c r="H4480" s="158"/>
      <c r="I4480" s="158"/>
      <c r="J4480" s="158"/>
      <c r="K4480" s="158"/>
      <c r="L4480" s="158"/>
      <c r="M4480" s="158"/>
      <c r="N4480" s="158"/>
      <c r="O4480" s="158"/>
      <c r="P4480" s="158"/>
    </row>
    <row r="4481" spans="1:16" ht="12.75">
      <c r="A4481" s="33"/>
      <c r="B4481" s="33"/>
      <c r="C4481" s="119"/>
      <c r="D4481" s="324"/>
      <c r="E4481" s="316"/>
      <c r="F4481" s="316"/>
      <c r="G4481" s="318"/>
      <c r="H4481" s="318"/>
      <c r="I4481" s="318"/>
      <c r="J4481" s="318"/>
      <c r="K4481" s="318"/>
      <c r="L4481" s="318"/>
      <c r="M4481" s="318"/>
      <c r="N4481" s="318"/>
      <c r="O4481" s="318"/>
      <c r="P4481" s="318"/>
    </row>
    <row r="4482" spans="1:16" ht="12.75">
      <c r="A4482" s="156"/>
      <c r="B4482" s="156"/>
      <c r="C4482" s="156"/>
      <c r="D4482" s="157"/>
      <c r="E4482" s="322"/>
      <c r="F4482" s="322"/>
      <c r="G4482" s="158"/>
      <c r="H4482" s="158"/>
      <c r="I4482" s="158"/>
      <c r="J4482" s="158"/>
      <c r="K4482" s="158"/>
      <c r="L4482" s="158"/>
      <c r="M4482" s="158"/>
      <c r="N4482" s="158"/>
      <c r="O4482" s="158"/>
      <c r="P4482" s="158"/>
    </row>
    <row r="4483" spans="1:16" ht="12.75">
      <c r="A4483" s="33"/>
      <c r="B4483" s="33"/>
      <c r="C4483" s="119"/>
      <c r="D4483" s="324"/>
      <c r="E4483" s="316"/>
      <c r="F4483" s="316"/>
      <c r="G4483" s="318"/>
      <c r="H4483" s="318"/>
      <c r="I4483" s="318"/>
      <c r="J4483" s="318"/>
      <c r="K4483" s="318"/>
      <c r="L4483" s="318"/>
      <c r="M4483" s="318"/>
      <c r="N4483" s="318"/>
      <c r="O4483" s="318"/>
      <c r="P4483" s="318"/>
    </row>
    <row r="4484" spans="1:16" ht="12.75">
      <c r="A4484" s="156"/>
      <c r="B4484" s="156"/>
      <c r="C4484" s="156"/>
      <c r="D4484" s="157"/>
      <c r="E4484" s="322"/>
      <c r="F4484" s="322"/>
      <c r="G4484" s="158"/>
      <c r="H4484" s="158"/>
      <c r="I4484" s="158"/>
      <c r="J4484" s="158"/>
      <c r="K4484" s="158"/>
      <c r="L4484" s="158"/>
      <c r="M4484" s="158"/>
      <c r="N4484" s="158"/>
      <c r="O4484" s="158"/>
      <c r="P4484" s="158"/>
    </row>
    <row r="4485" spans="1:16" ht="12.75">
      <c r="A4485" s="33"/>
      <c r="B4485" s="33"/>
      <c r="C4485" s="119"/>
      <c r="D4485" s="324"/>
      <c r="E4485" s="316"/>
      <c r="F4485" s="316"/>
      <c r="G4485" s="318"/>
      <c r="H4485" s="318"/>
      <c r="I4485" s="318"/>
      <c r="J4485" s="318"/>
      <c r="K4485" s="318"/>
      <c r="L4485" s="318"/>
      <c r="M4485" s="318"/>
      <c r="N4485" s="318"/>
      <c r="O4485" s="318"/>
      <c r="P4485" s="318"/>
    </row>
    <row r="4486" spans="1:16" ht="12.75">
      <c r="A4486" s="156"/>
      <c r="B4486" s="156"/>
      <c r="C4486" s="156"/>
      <c r="D4486" s="157"/>
      <c r="E4486" s="322"/>
      <c r="F4486" s="322"/>
      <c r="G4486" s="158"/>
      <c r="H4486" s="158"/>
      <c r="I4486" s="158"/>
      <c r="J4486" s="158"/>
      <c r="K4486" s="158"/>
      <c r="L4486" s="158"/>
      <c r="M4486" s="158"/>
      <c r="N4486" s="158"/>
      <c r="O4486" s="158"/>
      <c r="P4486" s="158"/>
    </row>
    <row r="4487" spans="1:16" ht="12.75">
      <c r="A4487" s="33"/>
      <c r="B4487" s="33"/>
      <c r="C4487" s="119"/>
      <c r="D4487" s="324"/>
      <c r="E4487" s="316"/>
      <c r="F4487" s="316"/>
      <c r="G4487" s="318"/>
      <c r="H4487" s="318"/>
      <c r="I4487" s="318"/>
      <c r="J4487" s="318"/>
      <c r="K4487" s="318"/>
      <c r="L4487" s="318"/>
      <c r="M4487" s="318"/>
      <c r="N4487" s="318"/>
      <c r="O4487" s="318"/>
      <c r="P4487" s="318"/>
    </row>
    <row r="4488" spans="1:16" ht="12.75">
      <c r="A4488" s="156"/>
      <c r="B4488" s="156"/>
      <c r="C4488" s="156"/>
      <c r="D4488" s="157"/>
      <c r="E4488" s="322"/>
      <c r="F4488" s="322"/>
      <c r="G4488" s="158"/>
      <c r="H4488" s="158"/>
      <c r="I4488" s="158"/>
      <c r="J4488" s="158"/>
      <c r="K4488" s="158"/>
      <c r="L4488" s="158"/>
      <c r="M4488" s="158"/>
      <c r="N4488" s="158"/>
      <c r="O4488" s="158"/>
      <c r="P4488" s="158"/>
    </row>
    <row r="4489" spans="1:16" ht="12.75">
      <c r="A4489" s="33"/>
      <c r="B4489" s="33"/>
      <c r="C4489" s="119"/>
      <c r="D4489" s="324"/>
      <c r="E4489" s="316"/>
      <c r="F4489" s="316"/>
      <c r="G4489" s="318"/>
      <c r="H4489" s="318"/>
      <c r="I4489" s="318"/>
      <c r="J4489" s="318"/>
      <c r="K4489" s="318"/>
      <c r="L4489" s="318"/>
      <c r="M4489" s="318"/>
      <c r="N4489" s="318"/>
      <c r="O4489" s="318"/>
      <c r="P4489" s="318"/>
    </row>
    <row r="4490" spans="1:16" ht="12.75">
      <c r="A4490" s="156"/>
      <c r="B4490" s="156"/>
      <c r="C4490" s="156"/>
      <c r="D4490" s="157"/>
      <c r="E4490" s="322"/>
      <c r="F4490" s="322"/>
      <c r="G4490" s="158"/>
      <c r="H4490" s="158"/>
      <c r="I4490" s="158"/>
      <c r="J4490" s="158"/>
      <c r="K4490" s="158"/>
      <c r="L4490" s="158"/>
      <c r="M4490" s="158"/>
      <c r="N4490" s="158"/>
      <c r="O4490" s="158"/>
      <c r="P4490" s="158"/>
    </row>
    <row r="4491" spans="1:16" ht="12.75">
      <c r="A4491" s="33"/>
      <c r="B4491" s="33"/>
      <c r="C4491" s="119"/>
      <c r="D4491" s="324"/>
      <c r="E4491" s="316"/>
      <c r="F4491" s="316"/>
      <c r="G4491" s="318"/>
      <c r="H4491" s="318"/>
      <c r="I4491" s="318"/>
      <c r="J4491" s="318"/>
      <c r="K4491" s="318"/>
      <c r="L4491" s="318"/>
      <c r="M4491" s="318"/>
      <c r="N4491" s="318"/>
      <c r="O4491" s="318"/>
      <c r="P4491" s="318"/>
    </row>
    <row r="4492" spans="1:16" ht="12.75">
      <c r="A4492" s="156"/>
      <c r="B4492" s="156"/>
      <c r="C4492" s="156"/>
      <c r="D4492" s="157"/>
      <c r="E4492" s="322"/>
      <c r="F4492" s="322"/>
      <c r="G4492" s="158"/>
      <c r="H4492" s="158"/>
      <c r="I4492" s="158"/>
      <c r="J4492" s="158"/>
      <c r="K4492" s="158"/>
      <c r="L4492" s="158"/>
      <c r="M4492" s="158"/>
      <c r="N4492" s="158"/>
      <c r="O4492" s="158"/>
      <c r="P4492" s="158"/>
    </row>
    <row r="4493" spans="1:16" ht="12.75">
      <c r="A4493" s="33"/>
      <c r="B4493" s="33"/>
      <c r="C4493" s="119"/>
      <c r="D4493" s="324"/>
      <c r="E4493" s="316"/>
      <c r="F4493" s="316"/>
      <c r="G4493" s="318"/>
      <c r="H4493" s="318"/>
      <c r="I4493" s="318"/>
      <c r="J4493" s="318"/>
      <c r="K4493" s="318"/>
      <c r="L4493" s="318"/>
      <c r="M4493" s="318"/>
      <c r="N4493" s="318"/>
      <c r="O4493" s="318"/>
      <c r="P4493" s="318"/>
    </row>
    <row r="4494" spans="1:16" ht="12.75">
      <c r="A4494" s="156"/>
      <c r="B4494" s="156"/>
      <c r="C4494" s="156"/>
      <c r="D4494" s="157"/>
      <c r="E4494" s="322"/>
      <c r="F4494" s="322"/>
      <c r="G4494" s="158"/>
      <c r="H4494" s="158"/>
      <c r="I4494" s="158"/>
      <c r="J4494" s="158"/>
      <c r="K4494" s="158"/>
      <c r="L4494" s="158"/>
      <c r="M4494" s="158"/>
      <c r="N4494" s="158"/>
      <c r="O4494" s="158"/>
      <c r="P4494" s="158"/>
    </row>
    <row r="4495" spans="1:16" ht="12.75">
      <c r="A4495" s="33"/>
      <c r="B4495" s="33"/>
      <c r="C4495" s="119"/>
      <c r="D4495" s="324"/>
      <c r="E4495" s="316"/>
      <c r="F4495" s="316"/>
      <c r="G4495" s="318"/>
      <c r="H4495" s="318"/>
      <c r="I4495" s="318"/>
      <c r="J4495" s="318"/>
      <c r="K4495" s="318"/>
      <c r="L4495" s="318"/>
      <c r="M4495" s="318"/>
      <c r="N4495" s="318"/>
      <c r="O4495" s="318"/>
      <c r="P4495" s="318"/>
    </row>
    <row r="4496" spans="1:16" ht="12.75">
      <c r="A4496" s="156"/>
      <c r="B4496" s="156"/>
      <c r="C4496" s="156"/>
      <c r="D4496" s="157"/>
      <c r="E4496" s="322"/>
      <c r="F4496" s="322"/>
      <c r="G4496" s="158"/>
      <c r="H4496" s="158"/>
      <c r="I4496" s="158"/>
      <c r="J4496" s="158"/>
      <c r="K4496" s="158"/>
      <c r="L4496" s="158"/>
      <c r="M4496" s="158"/>
      <c r="N4496" s="158"/>
      <c r="O4496" s="158"/>
      <c r="P4496" s="158"/>
    </row>
    <row r="4497" spans="1:16" ht="12.75">
      <c r="A4497" s="33"/>
      <c r="B4497" s="33"/>
      <c r="C4497" s="119"/>
      <c r="D4497" s="324"/>
      <c r="E4497" s="316"/>
      <c r="F4497" s="316"/>
      <c r="G4497" s="318"/>
      <c r="H4497" s="318"/>
      <c r="I4497" s="318"/>
      <c r="J4497" s="318"/>
      <c r="K4497" s="318"/>
      <c r="L4497" s="318"/>
      <c r="M4497" s="318"/>
      <c r="N4497" s="318"/>
      <c r="O4497" s="318"/>
      <c r="P4497" s="318"/>
    </row>
    <row r="4498" spans="1:16" ht="12.75">
      <c r="A4498" s="156"/>
      <c r="B4498" s="156"/>
      <c r="C4498" s="156"/>
      <c r="D4498" s="157"/>
      <c r="E4498" s="322"/>
      <c r="F4498" s="322"/>
      <c r="G4498" s="158"/>
      <c r="H4498" s="158"/>
      <c r="I4498" s="158"/>
      <c r="J4498" s="158"/>
      <c r="K4498" s="158"/>
      <c r="L4498" s="158"/>
      <c r="M4498" s="158"/>
      <c r="N4498" s="158"/>
      <c r="O4498" s="158"/>
      <c r="P4498" s="158"/>
    </row>
    <row r="4499" spans="1:16" ht="12.75">
      <c r="A4499" s="33"/>
      <c r="B4499" s="33"/>
      <c r="C4499" s="119"/>
      <c r="D4499" s="324"/>
      <c r="E4499" s="316"/>
      <c r="F4499" s="316"/>
      <c r="G4499" s="318"/>
      <c r="H4499" s="318"/>
      <c r="I4499" s="318"/>
      <c r="J4499" s="318"/>
      <c r="K4499" s="318"/>
      <c r="L4499" s="318"/>
      <c r="M4499" s="318"/>
      <c r="N4499" s="318"/>
      <c r="O4499" s="318"/>
      <c r="P4499" s="318"/>
    </row>
    <row r="4500" spans="1:16" ht="12.75">
      <c r="A4500" s="156"/>
      <c r="B4500" s="156"/>
      <c r="C4500" s="156"/>
      <c r="D4500" s="157"/>
      <c r="E4500" s="322"/>
      <c r="F4500" s="322"/>
      <c r="G4500" s="158"/>
      <c r="H4500" s="158"/>
      <c r="I4500" s="158"/>
      <c r="J4500" s="158"/>
      <c r="K4500" s="158"/>
      <c r="L4500" s="158"/>
      <c r="M4500" s="158"/>
      <c r="N4500" s="158"/>
      <c r="O4500" s="158"/>
      <c r="P4500" s="158"/>
    </row>
    <row r="4501" spans="1:16" ht="12.75">
      <c r="A4501" s="33"/>
      <c r="B4501" s="33"/>
      <c r="C4501" s="119"/>
      <c r="D4501" s="324"/>
      <c r="E4501" s="316"/>
      <c r="F4501" s="316"/>
      <c r="G4501" s="318"/>
      <c r="H4501" s="318"/>
      <c r="I4501" s="318"/>
      <c r="J4501" s="318"/>
      <c r="K4501" s="318"/>
      <c r="L4501" s="318"/>
      <c r="M4501" s="318"/>
      <c r="N4501" s="318"/>
      <c r="O4501" s="318"/>
      <c r="P4501" s="318"/>
    </row>
    <row r="4502" spans="1:16" ht="12.75">
      <c r="A4502" s="156"/>
      <c r="B4502" s="156"/>
      <c r="C4502" s="156"/>
      <c r="D4502" s="157"/>
      <c r="E4502" s="322"/>
      <c r="F4502" s="322"/>
      <c r="G4502" s="158"/>
      <c r="H4502" s="158"/>
      <c r="I4502" s="158"/>
      <c r="J4502" s="158"/>
      <c r="K4502" s="158"/>
      <c r="L4502" s="158"/>
      <c r="M4502" s="158"/>
      <c r="N4502" s="158"/>
      <c r="O4502" s="158"/>
      <c r="P4502" s="158"/>
    </row>
    <row r="4503" spans="1:16" ht="12.75">
      <c r="A4503" s="33"/>
      <c r="B4503" s="33"/>
      <c r="C4503" s="119"/>
      <c r="D4503" s="324"/>
      <c r="E4503" s="316"/>
      <c r="F4503" s="316"/>
      <c r="G4503" s="318"/>
      <c r="H4503" s="318"/>
      <c r="I4503" s="318"/>
      <c r="J4503" s="318"/>
      <c r="K4503" s="318"/>
      <c r="L4503" s="318"/>
      <c r="M4503" s="318"/>
      <c r="N4503" s="318"/>
      <c r="O4503" s="318"/>
      <c r="P4503" s="318"/>
    </row>
    <row r="4504" spans="1:16" ht="12.75">
      <c r="A4504" s="156"/>
      <c r="B4504" s="156"/>
      <c r="C4504" s="156"/>
      <c r="D4504" s="157"/>
      <c r="E4504" s="322"/>
      <c r="F4504" s="322"/>
      <c r="G4504" s="158"/>
      <c r="H4504" s="158"/>
      <c r="I4504" s="158"/>
      <c r="J4504" s="158"/>
      <c r="K4504" s="158"/>
      <c r="L4504" s="158"/>
      <c r="M4504" s="158"/>
      <c r="N4504" s="158"/>
      <c r="O4504" s="158"/>
      <c r="P4504" s="158"/>
    </row>
    <row r="4505" spans="1:16" ht="12.75">
      <c r="A4505" s="33"/>
      <c r="B4505" s="33"/>
      <c r="C4505" s="119"/>
      <c r="D4505" s="324"/>
      <c r="E4505" s="316"/>
      <c r="F4505" s="316"/>
      <c r="G4505" s="318"/>
      <c r="H4505" s="318"/>
      <c r="I4505" s="318"/>
      <c r="J4505" s="318"/>
      <c r="K4505" s="318"/>
      <c r="L4505" s="318"/>
      <c r="M4505" s="318"/>
      <c r="N4505" s="318"/>
      <c r="O4505" s="318"/>
      <c r="P4505" s="318"/>
    </row>
    <row r="4506" spans="1:16" ht="12.75">
      <c r="A4506" s="156"/>
      <c r="B4506" s="156"/>
      <c r="C4506" s="156"/>
      <c r="D4506" s="157"/>
      <c r="E4506" s="322"/>
      <c r="F4506" s="322"/>
      <c r="G4506" s="158"/>
      <c r="H4506" s="158"/>
      <c r="I4506" s="158"/>
      <c r="J4506" s="158"/>
      <c r="K4506" s="158"/>
      <c r="L4506" s="158"/>
      <c r="M4506" s="158"/>
      <c r="N4506" s="158"/>
      <c r="O4506" s="158"/>
      <c r="P4506" s="158"/>
    </row>
    <row r="4507" spans="1:16" ht="12.75">
      <c r="A4507" s="33"/>
      <c r="B4507" s="33"/>
      <c r="C4507" s="119"/>
      <c r="D4507" s="324"/>
      <c r="E4507" s="316"/>
      <c r="F4507" s="316"/>
      <c r="G4507" s="318"/>
      <c r="H4507" s="318"/>
      <c r="I4507" s="318"/>
      <c r="J4507" s="318"/>
      <c r="K4507" s="318"/>
      <c r="L4507" s="318"/>
      <c r="M4507" s="318"/>
      <c r="N4507" s="318"/>
      <c r="O4507" s="318"/>
      <c r="P4507" s="318"/>
    </row>
    <row r="4508" spans="1:16" ht="12.75">
      <c r="A4508" s="156"/>
      <c r="B4508" s="156"/>
      <c r="C4508" s="156"/>
      <c r="D4508" s="157"/>
      <c r="E4508" s="322"/>
      <c r="F4508" s="322"/>
      <c r="G4508" s="158"/>
      <c r="H4508" s="158"/>
      <c r="I4508" s="158"/>
      <c r="J4508" s="158"/>
      <c r="K4508" s="158"/>
      <c r="L4508" s="158"/>
      <c r="M4508" s="158"/>
      <c r="N4508" s="158"/>
      <c r="O4508" s="158"/>
      <c r="P4508" s="158"/>
    </row>
    <row r="4509" spans="1:16" ht="12.75">
      <c r="A4509" s="33"/>
      <c r="B4509" s="33"/>
      <c r="C4509" s="119"/>
      <c r="D4509" s="324"/>
      <c r="E4509" s="316"/>
      <c r="F4509" s="316"/>
      <c r="G4509" s="318"/>
      <c r="H4509" s="318"/>
      <c r="I4509" s="318"/>
      <c r="J4509" s="318"/>
      <c r="K4509" s="318"/>
      <c r="L4509" s="318"/>
      <c r="M4509" s="318"/>
      <c r="N4509" s="318"/>
      <c r="O4509" s="318"/>
      <c r="P4509" s="318"/>
    </row>
    <row r="4510" spans="1:16" ht="12.75">
      <c r="A4510" s="156"/>
      <c r="B4510" s="156"/>
      <c r="C4510" s="156"/>
      <c r="D4510" s="157"/>
      <c r="E4510" s="322"/>
      <c r="F4510" s="322"/>
      <c r="G4510" s="158"/>
      <c r="H4510" s="158"/>
      <c r="I4510" s="158"/>
      <c r="J4510" s="158"/>
      <c r="K4510" s="158"/>
      <c r="L4510" s="158"/>
      <c r="M4510" s="158"/>
      <c r="N4510" s="158"/>
      <c r="O4510" s="158"/>
      <c r="P4510" s="158"/>
    </row>
    <row r="4511" spans="1:16" ht="12.75">
      <c r="A4511" s="33"/>
      <c r="B4511" s="33"/>
      <c r="C4511" s="119"/>
      <c r="D4511" s="324"/>
      <c r="E4511" s="316"/>
      <c r="F4511" s="316"/>
      <c r="G4511" s="318"/>
      <c r="H4511" s="318"/>
      <c r="I4511" s="318"/>
      <c r="J4511" s="318"/>
      <c r="K4511" s="318"/>
      <c r="L4511" s="318"/>
      <c r="M4511" s="318"/>
      <c r="N4511" s="318"/>
      <c r="O4511" s="318"/>
      <c r="P4511" s="318"/>
    </row>
    <row r="4512" spans="1:16" ht="12.75">
      <c r="A4512" s="156"/>
      <c r="B4512" s="156"/>
      <c r="C4512" s="156"/>
      <c r="D4512" s="157"/>
      <c r="E4512" s="322"/>
      <c r="F4512" s="322"/>
      <c r="G4512" s="158"/>
      <c r="H4512" s="158"/>
      <c r="I4512" s="158"/>
      <c r="J4512" s="158"/>
      <c r="K4512" s="158"/>
      <c r="L4512" s="158"/>
      <c r="M4512" s="158"/>
      <c r="N4512" s="158"/>
      <c r="O4512" s="158"/>
      <c r="P4512" s="158"/>
    </row>
    <row r="4513" spans="1:16" ht="12.75">
      <c r="A4513" s="33"/>
      <c r="B4513" s="33"/>
      <c r="C4513" s="119"/>
      <c r="D4513" s="324"/>
      <c r="E4513" s="316"/>
      <c r="F4513" s="316"/>
      <c r="G4513" s="318"/>
      <c r="H4513" s="318"/>
      <c r="I4513" s="318"/>
      <c r="J4513" s="318"/>
      <c r="K4513" s="318"/>
      <c r="L4513" s="318"/>
      <c r="M4513" s="318"/>
      <c r="N4513" s="318"/>
      <c r="O4513" s="318"/>
      <c r="P4513" s="318"/>
    </row>
    <row r="4514" spans="1:16" ht="12.75">
      <c r="A4514" s="156"/>
      <c r="B4514" s="156"/>
      <c r="C4514" s="156"/>
      <c r="D4514" s="157"/>
      <c r="E4514" s="322"/>
      <c r="F4514" s="322"/>
      <c r="G4514" s="158"/>
      <c r="H4514" s="158"/>
      <c r="I4514" s="158"/>
      <c r="J4514" s="158"/>
      <c r="K4514" s="158"/>
      <c r="L4514" s="158"/>
      <c r="M4514" s="158"/>
      <c r="N4514" s="158"/>
      <c r="O4514" s="158"/>
      <c r="P4514" s="158"/>
    </row>
    <row r="4515" spans="1:16" ht="12.75">
      <c r="A4515" s="33"/>
      <c r="B4515" s="33"/>
      <c r="C4515" s="119"/>
      <c r="D4515" s="324"/>
      <c r="E4515" s="316"/>
      <c r="F4515" s="316"/>
      <c r="G4515" s="318"/>
      <c r="H4515" s="318"/>
      <c r="I4515" s="318"/>
      <c r="J4515" s="318"/>
      <c r="K4515" s="318"/>
      <c r="L4515" s="318"/>
      <c r="M4515" s="318"/>
      <c r="N4515" s="318"/>
      <c r="O4515" s="318"/>
      <c r="P4515" s="318"/>
    </row>
    <row r="4516" spans="1:16" ht="12.75">
      <c r="A4516" s="156"/>
      <c r="B4516" s="156"/>
      <c r="C4516" s="156"/>
      <c r="D4516" s="157"/>
      <c r="E4516" s="322"/>
      <c r="F4516" s="322"/>
      <c r="G4516" s="158"/>
      <c r="H4516" s="158"/>
      <c r="I4516" s="158"/>
      <c r="J4516" s="158"/>
      <c r="K4516" s="158"/>
      <c r="L4516" s="158"/>
      <c r="M4516" s="158"/>
      <c r="N4516" s="158"/>
      <c r="O4516" s="158"/>
      <c r="P4516" s="158"/>
    </row>
    <row r="4517" spans="1:16" ht="12.75">
      <c r="A4517" s="33"/>
      <c r="B4517" s="33"/>
      <c r="C4517" s="119"/>
      <c r="D4517" s="324"/>
      <c r="E4517" s="316"/>
      <c r="F4517" s="316"/>
      <c r="G4517" s="318"/>
      <c r="H4517" s="318"/>
      <c r="I4517" s="318"/>
      <c r="J4517" s="318"/>
      <c r="K4517" s="318"/>
      <c r="L4517" s="318"/>
      <c r="M4517" s="318"/>
      <c r="N4517" s="318"/>
      <c r="O4517" s="318"/>
      <c r="P4517" s="318"/>
    </row>
    <row r="4518" spans="1:16" ht="12.75">
      <c r="A4518" s="156"/>
      <c r="B4518" s="156"/>
      <c r="C4518" s="156"/>
      <c r="D4518" s="157"/>
      <c r="E4518" s="322"/>
      <c r="F4518" s="322"/>
      <c r="G4518" s="158"/>
      <c r="H4518" s="158"/>
      <c r="I4518" s="158"/>
      <c r="J4518" s="158"/>
      <c r="K4518" s="158"/>
      <c r="L4518" s="158"/>
      <c r="M4518" s="158"/>
      <c r="N4518" s="158"/>
      <c r="O4518" s="158"/>
      <c r="P4518" s="158"/>
    </row>
    <row r="4519" spans="1:16" ht="12.75">
      <c r="A4519" s="33"/>
      <c r="B4519" s="33"/>
      <c r="C4519" s="119"/>
      <c r="D4519" s="324"/>
      <c r="E4519" s="316"/>
      <c r="F4519" s="316"/>
      <c r="G4519" s="318"/>
      <c r="H4519" s="318"/>
      <c r="I4519" s="318"/>
      <c r="J4519" s="318"/>
      <c r="K4519" s="318"/>
      <c r="L4519" s="318"/>
      <c r="M4519" s="318"/>
      <c r="N4519" s="318"/>
      <c r="O4519" s="318"/>
      <c r="P4519" s="318"/>
    </row>
    <row r="4520" spans="1:16" ht="12.75">
      <c r="A4520" s="156"/>
      <c r="B4520" s="156"/>
      <c r="C4520" s="156"/>
      <c r="D4520" s="157"/>
      <c r="E4520" s="322"/>
      <c r="F4520" s="322"/>
      <c r="G4520" s="158"/>
      <c r="H4520" s="158"/>
      <c r="I4520" s="158"/>
      <c r="J4520" s="158"/>
      <c r="K4520" s="158"/>
      <c r="L4520" s="158"/>
      <c r="M4520" s="158"/>
      <c r="N4520" s="158"/>
      <c r="O4520" s="158"/>
      <c r="P4520" s="158"/>
    </row>
    <row r="4521" spans="1:16" ht="12.75">
      <c r="A4521" s="33"/>
      <c r="B4521" s="33"/>
      <c r="C4521" s="119"/>
      <c r="D4521" s="324"/>
      <c r="E4521" s="316"/>
      <c r="F4521" s="316"/>
      <c r="G4521" s="318"/>
      <c r="H4521" s="318"/>
      <c r="I4521" s="318"/>
      <c r="J4521" s="318"/>
      <c r="K4521" s="318"/>
      <c r="L4521" s="318"/>
      <c r="M4521" s="318"/>
      <c r="N4521" s="318"/>
      <c r="O4521" s="318"/>
      <c r="P4521" s="318"/>
    </row>
    <row r="4522" spans="1:16" ht="12.75">
      <c r="A4522" s="156"/>
      <c r="B4522" s="156"/>
      <c r="C4522" s="156"/>
      <c r="D4522" s="157"/>
      <c r="E4522" s="322"/>
      <c r="F4522" s="322"/>
      <c r="G4522" s="158"/>
      <c r="H4522" s="158"/>
      <c r="I4522" s="158"/>
      <c r="J4522" s="158"/>
      <c r="K4522" s="158"/>
      <c r="L4522" s="158"/>
      <c r="M4522" s="158"/>
      <c r="N4522" s="158"/>
      <c r="O4522" s="158"/>
      <c r="P4522" s="158"/>
    </row>
    <row r="4523" spans="1:16" ht="12.75">
      <c r="A4523" s="33"/>
      <c r="B4523" s="33"/>
      <c r="C4523" s="119"/>
      <c r="D4523" s="324"/>
      <c r="E4523" s="316"/>
      <c r="F4523" s="316"/>
      <c r="G4523" s="318"/>
      <c r="H4523" s="318"/>
      <c r="I4523" s="318"/>
      <c r="J4523" s="318"/>
      <c r="K4523" s="318"/>
      <c r="L4523" s="318"/>
      <c r="M4523" s="318"/>
      <c r="N4523" s="318"/>
      <c r="O4523" s="318"/>
      <c r="P4523" s="318"/>
    </row>
    <row r="4524" spans="1:16" ht="12.75">
      <c r="A4524" s="156"/>
      <c r="B4524" s="156"/>
      <c r="C4524" s="156"/>
      <c r="D4524" s="157"/>
      <c r="E4524" s="322"/>
      <c r="F4524" s="322"/>
      <c r="G4524" s="158"/>
      <c r="H4524" s="158"/>
      <c r="I4524" s="158"/>
      <c r="J4524" s="158"/>
      <c r="K4524" s="158"/>
      <c r="L4524" s="158"/>
      <c r="M4524" s="158"/>
      <c r="N4524" s="158"/>
      <c r="O4524" s="158"/>
      <c r="P4524" s="158"/>
    </row>
    <row r="4525" spans="1:16" ht="12.75">
      <c r="A4525" s="33"/>
      <c r="B4525" s="33"/>
      <c r="C4525" s="119"/>
      <c r="D4525" s="324"/>
      <c r="E4525" s="316"/>
      <c r="F4525" s="316"/>
      <c r="G4525" s="318"/>
      <c r="H4525" s="318"/>
      <c r="I4525" s="318"/>
      <c r="J4525" s="318"/>
      <c r="K4525" s="318"/>
      <c r="L4525" s="318"/>
      <c r="M4525" s="318"/>
      <c r="N4525" s="318"/>
      <c r="O4525" s="318"/>
      <c r="P4525" s="318"/>
    </row>
    <row r="4526" spans="1:16" ht="12.75">
      <c r="A4526" s="156"/>
      <c r="B4526" s="156"/>
      <c r="C4526" s="156"/>
      <c r="D4526" s="157"/>
      <c r="E4526" s="322"/>
      <c r="F4526" s="322"/>
      <c r="G4526" s="158"/>
      <c r="H4526" s="158"/>
      <c r="I4526" s="158"/>
      <c r="J4526" s="158"/>
      <c r="K4526" s="158"/>
      <c r="L4526" s="158"/>
      <c r="M4526" s="158"/>
      <c r="N4526" s="158"/>
      <c r="O4526" s="158"/>
      <c r="P4526" s="158"/>
    </row>
    <row r="4527" spans="1:16" ht="12.75">
      <c r="A4527" s="33"/>
      <c r="B4527" s="33"/>
      <c r="C4527" s="119"/>
      <c r="D4527" s="324"/>
      <c r="E4527" s="316"/>
      <c r="F4527" s="316"/>
      <c r="G4527" s="318"/>
      <c r="H4527" s="318"/>
      <c r="I4527" s="318"/>
      <c r="J4527" s="318"/>
      <c r="K4527" s="318"/>
      <c r="L4527" s="318"/>
      <c r="M4527" s="318"/>
      <c r="N4527" s="318"/>
      <c r="O4527" s="318"/>
      <c r="P4527" s="318"/>
    </row>
    <row r="4528" spans="1:16" ht="12.75">
      <c r="A4528" s="156"/>
      <c r="B4528" s="156"/>
      <c r="C4528" s="156"/>
      <c r="D4528" s="157"/>
      <c r="E4528" s="322"/>
      <c r="F4528" s="322"/>
      <c r="G4528" s="158"/>
      <c r="H4528" s="158"/>
      <c r="I4528" s="158"/>
      <c r="J4528" s="158"/>
      <c r="K4528" s="158"/>
      <c r="L4528" s="158"/>
      <c r="M4528" s="158"/>
      <c r="N4528" s="158"/>
      <c r="O4528" s="158"/>
      <c r="P4528" s="158"/>
    </row>
    <row r="4529" spans="1:16" ht="12.75">
      <c r="A4529" s="33"/>
      <c r="B4529" s="33"/>
      <c r="C4529" s="119"/>
      <c r="D4529" s="324"/>
      <c r="E4529" s="316"/>
      <c r="F4529" s="316"/>
      <c r="G4529" s="318"/>
      <c r="H4529" s="318"/>
      <c r="I4529" s="318"/>
      <c r="J4529" s="318"/>
      <c r="K4529" s="318"/>
      <c r="L4529" s="318"/>
      <c r="M4529" s="318"/>
      <c r="N4529" s="318"/>
      <c r="O4529" s="318"/>
      <c r="P4529" s="318"/>
    </row>
    <row r="4530" spans="1:16" ht="12.75">
      <c r="A4530" s="156"/>
      <c r="B4530" s="156"/>
      <c r="C4530" s="156"/>
      <c r="D4530" s="157"/>
      <c r="E4530" s="322"/>
      <c r="F4530" s="322"/>
      <c r="G4530" s="158"/>
      <c r="H4530" s="158"/>
      <c r="I4530" s="158"/>
      <c r="J4530" s="158"/>
      <c r="K4530" s="158"/>
      <c r="L4530" s="158"/>
      <c r="M4530" s="158"/>
      <c r="N4530" s="158"/>
      <c r="O4530" s="158"/>
      <c r="P4530" s="158"/>
    </row>
    <row r="4531" spans="1:16" ht="12.75">
      <c r="A4531" s="33"/>
      <c r="B4531" s="33"/>
      <c r="C4531" s="119"/>
      <c r="D4531" s="324"/>
      <c r="E4531" s="316"/>
      <c r="F4531" s="316"/>
      <c r="G4531" s="318"/>
      <c r="H4531" s="318"/>
      <c r="I4531" s="318"/>
      <c r="J4531" s="318"/>
      <c r="K4531" s="318"/>
      <c r="L4531" s="318"/>
      <c r="M4531" s="318"/>
      <c r="N4531" s="318"/>
      <c r="O4531" s="318"/>
      <c r="P4531" s="318"/>
    </row>
    <row r="4532" spans="1:16" ht="12.75">
      <c r="A4532" s="156"/>
      <c r="B4532" s="156"/>
      <c r="C4532" s="156"/>
      <c r="D4532" s="157"/>
      <c r="E4532" s="322"/>
      <c r="F4532" s="322"/>
      <c r="G4532" s="158"/>
      <c r="H4532" s="158"/>
      <c r="I4532" s="158"/>
      <c r="J4532" s="158"/>
      <c r="K4532" s="158"/>
      <c r="L4532" s="158"/>
      <c r="M4532" s="158"/>
      <c r="N4532" s="158"/>
      <c r="O4532" s="158"/>
      <c r="P4532" s="158"/>
    </row>
    <row r="4533" spans="1:16" ht="12.75">
      <c r="A4533" s="33"/>
      <c r="B4533" s="33"/>
      <c r="C4533" s="119"/>
      <c r="D4533" s="324"/>
      <c r="E4533" s="316"/>
      <c r="F4533" s="316"/>
      <c r="G4533" s="318"/>
      <c r="H4533" s="318"/>
      <c r="I4533" s="318"/>
      <c r="J4533" s="318"/>
      <c r="K4533" s="318"/>
      <c r="L4533" s="318"/>
      <c r="M4533" s="318"/>
      <c r="N4533" s="318"/>
      <c r="O4533" s="318"/>
      <c r="P4533" s="318"/>
    </row>
    <row r="4534" spans="1:16" ht="12.75">
      <c r="A4534" s="156"/>
      <c r="B4534" s="156"/>
      <c r="C4534" s="156"/>
      <c r="D4534" s="157"/>
      <c r="E4534" s="322"/>
      <c r="F4534" s="322"/>
      <c r="G4534" s="158"/>
      <c r="H4534" s="158"/>
      <c r="I4534" s="158"/>
      <c r="J4534" s="158"/>
      <c r="K4534" s="158"/>
      <c r="L4534" s="158"/>
      <c r="M4534" s="158"/>
      <c r="N4534" s="158"/>
      <c r="O4534" s="158"/>
      <c r="P4534" s="158"/>
    </row>
    <row r="4535" spans="1:16" ht="12.75">
      <c r="A4535" s="33"/>
      <c r="B4535" s="33"/>
      <c r="C4535" s="119"/>
      <c r="D4535" s="324"/>
      <c r="E4535" s="316"/>
      <c r="F4535" s="316"/>
      <c r="G4535" s="318"/>
      <c r="H4535" s="318"/>
      <c r="I4535" s="318"/>
      <c r="J4535" s="318"/>
      <c r="K4535" s="318"/>
      <c r="L4535" s="318"/>
      <c r="M4535" s="318"/>
      <c r="N4535" s="318"/>
      <c r="O4535" s="318"/>
      <c r="P4535" s="318"/>
    </row>
    <row r="4536" spans="1:16" ht="12.75">
      <c r="A4536" s="156"/>
      <c r="B4536" s="156"/>
      <c r="C4536" s="156"/>
      <c r="D4536" s="157"/>
      <c r="E4536" s="322"/>
      <c r="F4536" s="322"/>
      <c r="G4536" s="158"/>
      <c r="H4536" s="158"/>
      <c r="I4536" s="158"/>
      <c r="J4536" s="158"/>
      <c r="K4536" s="158"/>
      <c r="L4536" s="158"/>
      <c r="M4536" s="158"/>
      <c r="N4536" s="158"/>
      <c r="O4536" s="158"/>
      <c r="P4536" s="158"/>
    </row>
    <row r="4537" spans="1:16" ht="12.75">
      <c r="A4537" s="33"/>
      <c r="B4537" s="33"/>
      <c r="C4537" s="119"/>
      <c r="D4537" s="324"/>
      <c r="E4537" s="316"/>
      <c r="F4537" s="316"/>
      <c r="G4537" s="318"/>
      <c r="H4537" s="318"/>
      <c r="I4537" s="318"/>
      <c r="J4537" s="318"/>
      <c r="K4537" s="318"/>
      <c r="L4537" s="318"/>
      <c r="M4537" s="318"/>
      <c r="N4537" s="318"/>
      <c r="O4537" s="318"/>
      <c r="P4537" s="318"/>
    </row>
    <row r="4538" spans="1:16" ht="12.75">
      <c r="A4538" s="156"/>
      <c r="B4538" s="156"/>
      <c r="C4538" s="156"/>
      <c r="D4538" s="157"/>
      <c r="E4538" s="322"/>
      <c r="F4538" s="322"/>
      <c r="G4538" s="158"/>
      <c r="H4538" s="158"/>
      <c r="I4538" s="158"/>
      <c r="J4538" s="158"/>
      <c r="K4538" s="158"/>
      <c r="L4538" s="158"/>
      <c r="M4538" s="158"/>
      <c r="N4538" s="158"/>
      <c r="O4538" s="158"/>
      <c r="P4538" s="158"/>
    </row>
    <row r="4539" spans="1:16" ht="12.75">
      <c r="A4539" s="33"/>
      <c r="B4539" s="33"/>
      <c r="C4539" s="119"/>
      <c r="D4539" s="324"/>
      <c r="E4539" s="316"/>
      <c r="F4539" s="316"/>
      <c r="G4539" s="318"/>
      <c r="H4539" s="318"/>
      <c r="I4539" s="318"/>
      <c r="J4539" s="318"/>
      <c r="K4539" s="318"/>
      <c r="L4539" s="318"/>
      <c r="M4539" s="318"/>
      <c r="N4539" s="318"/>
      <c r="O4539" s="318"/>
      <c r="P4539" s="318"/>
    </row>
    <row r="4540" spans="1:16" ht="12.75">
      <c r="A4540" s="156"/>
      <c r="B4540" s="156"/>
      <c r="C4540" s="156"/>
      <c r="D4540" s="157"/>
      <c r="E4540" s="322"/>
      <c r="F4540" s="322"/>
      <c r="G4540" s="158"/>
      <c r="H4540" s="158"/>
      <c r="I4540" s="158"/>
      <c r="J4540" s="158"/>
      <c r="K4540" s="158"/>
      <c r="L4540" s="158"/>
      <c r="M4540" s="158"/>
      <c r="N4540" s="158"/>
      <c r="O4540" s="158"/>
      <c r="P4540" s="158"/>
    </row>
    <row r="4541" spans="1:16" ht="12.75">
      <c r="A4541" s="33"/>
      <c r="B4541" s="33"/>
      <c r="C4541" s="119"/>
      <c r="D4541" s="324"/>
      <c r="E4541" s="316"/>
      <c r="F4541" s="316"/>
      <c r="G4541" s="318"/>
      <c r="H4541" s="318"/>
      <c r="I4541" s="318"/>
      <c r="J4541" s="318"/>
      <c r="K4541" s="318"/>
      <c r="L4541" s="318"/>
      <c r="M4541" s="318"/>
      <c r="N4541" s="318"/>
      <c r="O4541" s="318"/>
      <c r="P4541" s="318"/>
    </row>
    <row r="4542" spans="1:16" ht="12.75">
      <c r="A4542" s="156"/>
      <c r="B4542" s="156"/>
      <c r="C4542" s="156"/>
      <c r="D4542" s="157"/>
      <c r="E4542" s="322"/>
      <c r="F4542" s="322"/>
      <c r="G4542" s="158"/>
      <c r="H4542" s="158"/>
      <c r="I4542" s="158"/>
      <c r="J4542" s="158"/>
      <c r="K4542" s="158"/>
      <c r="L4542" s="158"/>
      <c r="M4542" s="158"/>
      <c r="N4542" s="158"/>
      <c r="O4542" s="158"/>
      <c r="P4542" s="158"/>
    </row>
    <row r="4543" spans="1:16" ht="12.75">
      <c r="A4543" s="33"/>
      <c r="B4543" s="33"/>
      <c r="C4543" s="119"/>
      <c r="D4543" s="324"/>
      <c r="E4543" s="316"/>
      <c r="F4543" s="316"/>
      <c r="G4543" s="318"/>
      <c r="H4543" s="318"/>
      <c r="I4543" s="318"/>
      <c r="J4543" s="318"/>
      <c r="K4543" s="318"/>
      <c r="L4543" s="318"/>
      <c r="M4543" s="318"/>
      <c r="N4543" s="318"/>
      <c r="O4543" s="318"/>
      <c r="P4543" s="318"/>
    </row>
    <row r="4544" spans="1:16" ht="12.75">
      <c r="A4544" s="156"/>
      <c r="B4544" s="156"/>
      <c r="C4544" s="156"/>
      <c r="D4544" s="157"/>
      <c r="E4544" s="322"/>
      <c r="F4544" s="322"/>
      <c r="G4544" s="158"/>
      <c r="H4544" s="158"/>
      <c r="I4544" s="158"/>
      <c r="J4544" s="158"/>
      <c r="K4544" s="158"/>
      <c r="L4544" s="158"/>
      <c r="M4544" s="158"/>
      <c r="N4544" s="158"/>
      <c r="O4544" s="158"/>
      <c r="P4544" s="158"/>
    </row>
    <row r="4545" spans="1:16" ht="12.75">
      <c r="A4545" s="33"/>
      <c r="B4545" s="33"/>
      <c r="C4545" s="119"/>
      <c r="D4545" s="324"/>
      <c r="E4545" s="316"/>
      <c r="F4545" s="316"/>
      <c r="G4545" s="318"/>
      <c r="H4545" s="318"/>
      <c r="I4545" s="318"/>
      <c r="J4545" s="318"/>
      <c r="K4545" s="318"/>
      <c r="L4545" s="318"/>
      <c r="M4545" s="318"/>
      <c r="N4545" s="318"/>
      <c r="O4545" s="318"/>
      <c r="P4545" s="318"/>
    </row>
    <row r="4546" spans="1:16" ht="12.75">
      <c r="A4546" s="156"/>
      <c r="B4546" s="156"/>
      <c r="C4546" s="156"/>
      <c r="D4546" s="157"/>
      <c r="E4546" s="322"/>
      <c r="F4546" s="322"/>
      <c r="G4546" s="158"/>
      <c r="H4546" s="158"/>
      <c r="I4546" s="158"/>
      <c r="J4546" s="158"/>
      <c r="K4546" s="158"/>
      <c r="L4546" s="158"/>
      <c r="M4546" s="158"/>
      <c r="N4546" s="158"/>
      <c r="O4546" s="158"/>
      <c r="P4546" s="158"/>
    </row>
    <row r="4547" spans="1:16" ht="12.75">
      <c r="A4547" s="33"/>
      <c r="B4547" s="33"/>
      <c r="C4547" s="119"/>
      <c r="D4547" s="324"/>
      <c r="E4547" s="316"/>
      <c r="F4547" s="316"/>
      <c r="G4547" s="318"/>
      <c r="H4547" s="318"/>
      <c r="I4547" s="318"/>
      <c r="J4547" s="318"/>
      <c r="K4547" s="318"/>
      <c r="L4547" s="318"/>
      <c r="M4547" s="318"/>
      <c r="N4547" s="318"/>
      <c r="O4547" s="318"/>
      <c r="P4547" s="318"/>
    </row>
    <row r="4548" spans="1:16" ht="12.75">
      <c r="A4548" s="156"/>
      <c r="B4548" s="156"/>
      <c r="C4548" s="156"/>
      <c r="D4548" s="157"/>
      <c r="E4548" s="322"/>
      <c r="F4548" s="322"/>
      <c r="G4548" s="158"/>
      <c r="H4548" s="158"/>
      <c r="I4548" s="158"/>
      <c r="J4548" s="158"/>
      <c r="K4548" s="158"/>
      <c r="L4548" s="158"/>
      <c r="M4548" s="158"/>
      <c r="N4548" s="158"/>
      <c r="O4548" s="158"/>
      <c r="P4548" s="158"/>
    </row>
    <row r="4549" spans="1:16" ht="12.75">
      <c r="A4549" s="33"/>
      <c r="B4549" s="33"/>
      <c r="C4549" s="119"/>
      <c r="D4549" s="324"/>
      <c r="E4549" s="316"/>
      <c r="F4549" s="316"/>
      <c r="G4549" s="318"/>
      <c r="H4549" s="318"/>
      <c r="I4549" s="318"/>
      <c r="J4549" s="318"/>
      <c r="K4549" s="318"/>
      <c r="L4549" s="318"/>
      <c r="M4549" s="318"/>
      <c r="N4549" s="318"/>
      <c r="O4549" s="318"/>
      <c r="P4549" s="318"/>
    </row>
    <row r="4550" spans="1:16" ht="12.75">
      <c r="A4550" s="156"/>
      <c r="B4550" s="156"/>
      <c r="C4550" s="156"/>
      <c r="D4550" s="157"/>
      <c r="E4550" s="322"/>
      <c r="F4550" s="322"/>
      <c r="G4550" s="158"/>
      <c r="H4550" s="158"/>
      <c r="I4550" s="158"/>
      <c r="J4550" s="158"/>
      <c r="K4550" s="158"/>
      <c r="L4550" s="158"/>
      <c r="M4550" s="158"/>
      <c r="N4550" s="158"/>
      <c r="O4550" s="158"/>
      <c r="P4550" s="158"/>
    </row>
    <row r="4551" spans="1:16" ht="12.75">
      <c r="A4551" s="33"/>
      <c r="B4551" s="33"/>
      <c r="C4551" s="119"/>
      <c r="D4551" s="324"/>
      <c r="E4551" s="316"/>
      <c r="F4551" s="316"/>
      <c r="G4551" s="318"/>
      <c r="H4551" s="318"/>
      <c r="I4551" s="318"/>
      <c r="J4551" s="318"/>
      <c r="K4551" s="318"/>
      <c r="L4551" s="318"/>
      <c r="M4551" s="318"/>
      <c r="N4551" s="318"/>
      <c r="O4551" s="318"/>
      <c r="P4551" s="318"/>
    </row>
    <row r="4552" spans="1:16" ht="12.75">
      <c r="A4552" s="156"/>
      <c r="B4552" s="156"/>
      <c r="C4552" s="156"/>
      <c r="D4552" s="157"/>
      <c r="E4552" s="322"/>
      <c r="F4552" s="322"/>
      <c r="G4552" s="158"/>
      <c r="H4552" s="158"/>
      <c r="I4552" s="158"/>
      <c r="J4552" s="158"/>
      <c r="K4552" s="158"/>
      <c r="L4552" s="158"/>
      <c r="M4552" s="158"/>
      <c r="N4552" s="158"/>
      <c r="O4552" s="158"/>
      <c r="P4552" s="158"/>
    </row>
    <row r="4553" spans="1:16" ht="12.75">
      <c r="A4553" s="33"/>
      <c r="B4553" s="33"/>
      <c r="C4553" s="119"/>
      <c r="D4553" s="324"/>
      <c r="E4553" s="316"/>
      <c r="F4553" s="316"/>
      <c r="G4553" s="318"/>
      <c r="H4553" s="318"/>
      <c r="I4553" s="318"/>
      <c r="J4553" s="318"/>
      <c r="K4553" s="318"/>
      <c r="L4553" s="318"/>
      <c r="M4553" s="318"/>
      <c r="N4553" s="318"/>
      <c r="O4553" s="318"/>
      <c r="P4553" s="318"/>
    </row>
    <row r="4554" spans="1:16" ht="12.75">
      <c r="A4554" s="156"/>
      <c r="B4554" s="156"/>
      <c r="C4554" s="156"/>
      <c r="D4554" s="157"/>
      <c r="E4554" s="322"/>
      <c r="F4554" s="322"/>
      <c r="G4554" s="158"/>
      <c r="H4554" s="158"/>
      <c r="I4554" s="158"/>
      <c r="J4554" s="158"/>
      <c r="K4554" s="158"/>
      <c r="L4554" s="158"/>
      <c r="M4554" s="158"/>
      <c r="N4554" s="158"/>
      <c r="O4554" s="158"/>
      <c r="P4554" s="158"/>
    </row>
    <row r="4555" spans="1:16" ht="12.75">
      <c r="A4555" s="33"/>
      <c r="B4555" s="33"/>
      <c r="C4555" s="119"/>
      <c r="D4555" s="324"/>
      <c r="E4555" s="316"/>
      <c r="F4555" s="316"/>
      <c r="G4555" s="318"/>
      <c r="H4555" s="318"/>
      <c r="I4555" s="318"/>
      <c r="J4555" s="318"/>
      <c r="K4555" s="318"/>
      <c r="L4555" s="318"/>
      <c r="M4555" s="318"/>
      <c r="N4555" s="318"/>
      <c r="O4555" s="318"/>
      <c r="P4555" s="318"/>
    </row>
    <row r="4556" spans="1:16" ht="12.75">
      <c r="A4556" s="156"/>
      <c r="B4556" s="156"/>
      <c r="C4556" s="156"/>
      <c r="D4556" s="157"/>
      <c r="E4556" s="322"/>
      <c r="F4556" s="322"/>
      <c r="G4556" s="158"/>
      <c r="H4556" s="158"/>
      <c r="I4556" s="158"/>
      <c r="J4556" s="158"/>
      <c r="K4556" s="158"/>
      <c r="L4556" s="158"/>
      <c r="M4556" s="158"/>
      <c r="N4556" s="158"/>
      <c r="O4556" s="158"/>
      <c r="P4556" s="158"/>
    </row>
    <row r="4557" spans="1:16" ht="12.75">
      <c r="A4557" s="33"/>
      <c r="B4557" s="33"/>
      <c r="C4557" s="119"/>
      <c r="D4557" s="324"/>
      <c r="E4557" s="316"/>
      <c r="F4557" s="316"/>
      <c r="G4557" s="318"/>
      <c r="H4557" s="318"/>
      <c r="I4557" s="318"/>
      <c r="J4557" s="318"/>
      <c r="K4557" s="318"/>
      <c r="L4557" s="318"/>
      <c r="M4557" s="318"/>
      <c r="N4557" s="318"/>
      <c r="O4557" s="318"/>
      <c r="P4557" s="318"/>
    </row>
    <row r="4558" spans="1:16" ht="12.75">
      <c r="A4558" s="156"/>
      <c r="B4558" s="156"/>
      <c r="C4558" s="156"/>
      <c r="D4558" s="157"/>
      <c r="E4558" s="322"/>
      <c r="F4558" s="322"/>
      <c r="G4558" s="158"/>
      <c r="H4558" s="158"/>
      <c r="I4558" s="158"/>
      <c r="J4558" s="158"/>
      <c r="K4558" s="158"/>
      <c r="L4558" s="158"/>
      <c r="M4558" s="158"/>
      <c r="N4558" s="158"/>
      <c r="O4558" s="158"/>
      <c r="P4558" s="158"/>
    </row>
    <row r="4559" spans="1:16" ht="12.75">
      <c r="A4559" s="33"/>
      <c r="B4559" s="33"/>
      <c r="C4559" s="119"/>
      <c r="D4559" s="324"/>
      <c r="E4559" s="316"/>
      <c r="F4559" s="316"/>
      <c r="G4559" s="318"/>
      <c r="H4559" s="318"/>
      <c r="I4559" s="318"/>
      <c r="J4559" s="318"/>
      <c r="K4559" s="318"/>
      <c r="L4559" s="318"/>
      <c r="M4559" s="318"/>
      <c r="N4559" s="318"/>
      <c r="O4559" s="318"/>
      <c r="P4559" s="318"/>
    </row>
    <row r="4560" spans="1:16" ht="12.75">
      <c r="A4560" s="156"/>
      <c r="B4560" s="156"/>
      <c r="C4560" s="156"/>
      <c r="D4560" s="157"/>
      <c r="E4560" s="322"/>
      <c r="F4560" s="322"/>
      <c r="G4560" s="158"/>
      <c r="H4560" s="158"/>
      <c r="I4560" s="158"/>
      <c r="J4560" s="158"/>
      <c r="K4560" s="158"/>
      <c r="L4560" s="158"/>
      <c r="M4560" s="158"/>
      <c r="N4560" s="158"/>
      <c r="O4560" s="158"/>
      <c r="P4560" s="158"/>
    </row>
    <row r="4561" spans="1:16" ht="12.75">
      <c r="A4561" s="33"/>
      <c r="B4561" s="33"/>
      <c r="C4561" s="119"/>
      <c r="D4561" s="324"/>
      <c r="E4561" s="316"/>
      <c r="F4561" s="316"/>
      <c r="G4561" s="318"/>
      <c r="H4561" s="318"/>
      <c r="I4561" s="318"/>
      <c r="J4561" s="318"/>
      <c r="K4561" s="318"/>
      <c r="L4561" s="318"/>
      <c r="M4561" s="318"/>
      <c r="N4561" s="318"/>
      <c r="O4561" s="318"/>
      <c r="P4561" s="318"/>
    </row>
    <row r="4562" spans="1:16" ht="12.75">
      <c r="A4562" s="156"/>
      <c r="B4562" s="156"/>
      <c r="C4562" s="156"/>
      <c r="D4562" s="157"/>
      <c r="E4562" s="322"/>
      <c r="F4562" s="322"/>
      <c r="G4562" s="158"/>
      <c r="H4562" s="158"/>
      <c r="I4562" s="158"/>
      <c r="J4562" s="158"/>
      <c r="K4562" s="158"/>
      <c r="L4562" s="158"/>
      <c r="M4562" s="158"/>
      <c r="N4562" s="158"/>
      <c r="O4562" s="158"/>
      <c r="P4562" s="158"/>
    </row>
    <row r="4563" spans="1:16" ht="12.75">
      <c r="A4563" s="33"/>
      <c r="B4563" s="33"/>
      <c r="C4563" s="119"/>
      <c r="D4563" s="324"/>
      <c r="E4563" s="316"/>
      <c r="F4563" s="316"/>
      <c r="G4563" s="318"/>
      <c r="H4563" s="318"/>
      <c r="I4563" s="318"/>
      <c r="J4563" s="318"/>
      <c r="K4563" s="318"/>
      <c r="L4563" s="318"/>
      <c r="M4563" s="318"/>
      <c r="N4563" s="318"/>
      <c r="O4563" s="318"/>
      <c r="P4563" s="318"/>
    </row>
    <row r="4564" spans="1:16" ht="12.75">
      <c r="A4564" s="156"/>
      <c r="B4564" s="156"/>
      <c r="C4564" s="156"/>
      <c r="D4564" s="157"/>
      <c r="E4564" s="322"/>
      <c r="F4564" s="322"/>
      <c r="G4564" s="158"/>
      <c r="H4564" s="158"/>
      <c r="I4564" s="158"/>
      <c r="J4564" s="158"/>
      <c r="K4564" s="158"/>
      <c r="L4564" s="158"/>
      <c r="M4564" s="158"/>
      <c r="N4564" s="158"/>
      <c r="O4564" s="158"/>
      <c r="P4564" s="158"/>
    </row>
    <row r="4565" spans="1:16" ht="12.75">
      <c r="A4565" s="33"/>
      <c r="B4565" s="33"/>
      <c r="C4565" s="119"/>
      <c r="D4565" s="324"/>
      <c r="E4565" s="316"/>
      <c r="F4565" s="316"/>
      <c r="G4565" s="318"/>
      <c r="H4565" s="318"/>
      <c r="I4565" s="318"/>
      <c r="J4565" s="318"/>
      <c r="K4565" s="318"/>
      <c r="L4565" s="318"/>
      <c r="M4565" s="318"/>
      <c r="N4565" s="318"/>
      <c r="O4565" s="318"/>
      <c r="P4565" s="318"/>
    </row>
    <row r="4566" spans="1:16" ht="12.75">
      <c r="A4566" s="156"/>
      <c r="B4566" s="156"/>
      <c r="C4566" s="156"/>
      <c r="D4566" s="157"/>
      <c r="E4566" s="322"/>
      <c r="F4566" s="322"/>
      <c r="G4566" s="158"/>
      <c r="H4566" s="158"/>
      <c r="I4566" s="158"/>
      <c r="J4566" s="158"/>
      <c r="K4566" s="158"/>
      <c r="L4566" s="158"/>
      <c r="M4566" s="158"/>
      <c r="N4566" s="158"/>
      <c r="O4566" s="158"/>
      <c r="P4566" s="158"/>
    </row>
    <row r="4567" spans="1:16" ht="12.75">
      <c r="A4567" s="33"/>
      <c r="B4567" s="33"/>
      <c r="C4567" s="119"/>
      <c r="D4567" s="324"/>
      <c r="E4567" s="316"/>
      <c r="F4567" s="316"/>
      <c r="G4567" s="318"/>
      <c r="H4567" s="318"/>
      <c r="I4567" s="318"/>
      <c r="J4567" s="318"/>
      <c r="K4567" s="318"/>
      <c r="L4567" s="318"/>
      <c r="M4567" s="318"/>
      <c r="N4567" s="318"/>
      <c r="O4567" s="318"/>
      <c r="P4567" s="318"/>
    </row>
    <row r="4568" spans="1:16" ht="12.75">
      <c r="A4568" s="156"/>
      <c r="B4568" s="156"/>
      <c r="C4568" s="156"/>
      <c r="D4568" s="157"/>
      <c r="E4568" s="322"/>
      <c r="F4568" s="322"/>
      <c r="G4568" s="158"/>
      <c r="H4568" s="158"/>
      <c r="I4568" s="158"/>
      <c r="J4568" s="158"/>
      <c r="K4568" s="158"/>
      <c r="L4568" s="158"/>
      <c r="M4568" s="158"/>
      <c r="N4568" s="158"/>
      <c r="O4568" s="158"/>
      <c r="P4568" s="158"/>
    </row>
    <row r="4569" spans="1:16" ht="12.75">
      <c r="A4569" s="33"/>
      <c r="B4569" s="33"/>
      <c r="C4569" s="119"/>
      <c r="D4569" s="324"/>
      <c r="E4569" s="316"/>
      <c r="F4569" s="316"/>
      <c r="G4569" s="318"/>
      <c r="H4569" s="318"/>
      <c r="I4569" s="318"/>
      <c r="J4569" s="318"/>
      <c r="K4569" s="318"/>
      <c r="L4569" s="318"/>
      <c r="M4569" s="318"/>
      <c r="N4569" s="318"/>
      <c r="O4569" s="318"/>
      <c r="P4569" s="318"/>
    </row>
    <row r="4570" spans="1:16" ht="12.75">
      <c r="A4570" s="156"/>
      <c r="B4570" s="156"/>
      <c r="C4570" s="156"/>
      <c r="D4570" s="157"/>
      <c r="E4570" s="322"/>
      <c r="F4570" s="322"/>
      <c r="G4570" s="158"/>
      <c r="H4570" s="158"/>
      <c r="I4570" s="158"/>
      <c r="J4570" s="158"/>
      <c r="K4570" s="158"/>
      <c r="L4570" s="158"/>
      <c r="M4570" s="158"/>
      <c r="N4570" s="158"/>
      <c r="O4570" s="158"/>
      <c r="P4570" s="158"/>
    </row>
    <row r="4571" spans="1:16" ht="12.75">
      <c r="A4571" s="33"/>
      <c r="B4571" s="33"/>
      <c r="C4571" s="119"/>
      <c r="D4571" s="324"/>
      <c r="E4571" s="316"/>
      <c r="F4571" s="316"/>
      <c r="G4571" s="318"/>
      <c r="H4571" s="318"/>
      <c r="I4571" s="318"/>
      <c r="J4571" s="318"/>
      <c r="K4571" s="318"/>
      <c r="L4571" s="318"/>
      <c r="M4571" s="318"/>
      <c r="N4571" s="318"/>
      <c r="O4571" s="318"/>
      <c r="P4571" s="318"/>
    </row>
    <row r="4572" spans="1:16" ht="12.75">
      <c r="A4572" s="156"/>
      <c r="B4572" s="156"/>
      <c r="C4572" s="156"/>
      <c r="D4572" s="157"/>
      <c r="E4572" s="322"/>
      <c r="F4572" s="322"/>
      <c r="G4572" s="158"/>
      <c r="H4572" s="158"/>
      <c r="I4572" s="158"/>
      <c r="J4572" s="158"/>
      <c r="K4572" s="158"/>
      <c r="L4572" s="158"/>
      <c r="M4572" s="158"/>
      <c r="N4572" s="158"/>
      <c r="O4572" s="158"/>
      <c r="P4572" s="158"/>
    </row>
    <row r="4573" spans="1:16" ht="12.75">
      <c r="A4573" s="33"/>
      <c r="B4573" s="33"/>
      <c r="C4573" s="119"/>
      <c r="D4573" s="324"/>
      <c r="E4573" s="316"/>
      <c r="F4573" s="316"/>
      <c r="G4573" s="318"/>
      <c r="H4573" s="318"/>
      <c r="I4573" s="318"/>
      <c r="J4573" s="318"/>
      <c r="K4573" s="318"/>
      <c r="L4573" s="318"/>
      <c r="M4573" s="318"/>
      <c r="N4573" s="318"/>
      <c r="O4573" s="318"/>
      <c r="P4573" s="318"/>
    </row>
    <row r="4574" spans="1:16" ht="12.75">
      <c r="A4574" s="156"/>
      <c r="B4574" s="156"/>
      <c r="C4574" s="156"/>
      <c r="D4574" s="157"/>
      <c r="E4574" s="322"/>
      <c r="F4574" s="322"/>
      <c r="G4574" s="158"/>
      <c r="H4574" s="158"/>
      <c r="I4574" s="158"/>
      <c r="J4574" s="158"/>
      <c r="K4574" s="158"/>
      <c r="L4574" s="158"/>
      <c r="M4574" s="158"/>
      <c r="N4574" s="158"/>
      <c r="O4574" s="158"/>
      <c r="P4574" s="158"/>
    </row>
    <row r="4575" spans="1:16" ht="12.75">
      <c r="A4575" s="33"/>
      <c r="B4575" s="33"/>
      <c r="C4575" s="119"/>
      <c r="D4575" s="324"/>
      <c r="E4575" s="316"/>
      <c r="F4575" s="316"/>
      <c r="G4575" s="318"/>
      <c r="H4575" s="318"/>
      <c r="I4575" s="318"/>
      <c r="J4575" s="318"/>
      <c r="K4575" s="318"/>
      <c r="L4575" s="318"/>
      <c r="M4575" s="318"/>
      <c r="N4575" s="318"/>
      <c r="O4575" s="318"/>
      <c r="P4575" s="318"/>
    </row>
    <row r="4576" spans="1:16" ht="12.75">
      <c r="A4576" s="156"/>
      <c r="B4576" s="156"/>
      <c r="C4576" s="156"/>
      <c r="D4576" s="157"/>
      <c r="E4576" s="322"/>
      <c r="F4576" s="322"/>
      <c r="G4576" s="158"/>
      <c r="H4576" s="158"/>
      <c r="I4576" s="158"/>
      <c r="J4576" s="158"/>
      <c r="K4576" s="158"/>
      <c r="L4576" s="158"/>
      <c r="M4576" s="158"/>
      <c r="N4576" s="158"/>
      <c r="O4576" s="158"/>
      <c r="P4576" s="158"/>
    </row>
    <row r="4577" spans="1:16" ht="12.75">
      <c r="A4577" s="33"/>
      <c r="B4577" s="33"/>
      <c r="C4577" s="119"/>
      <c r="D4577" s="324"/>
      <c r="E4577" s="316"/>
      <c r="F4577" s="316"/>
      <c r="G4577" s="318"/>
      <c r="H4577" s="318"/>
      <c r="I4577" s="318"/>
      <c r="J4577" s="318"/>
      <c r="K4577" s="318"/>
      <c r="L4577" s="318"/>
      <c r="M4577" s="318"/>
      <c r="N4577" s="318"/>
      <c r="O4577" s="318"/>
      <c r="P4577" s="318"/>
    </row>
    <row r="4578" spans="1:16" ht="12.75">
      <c r="A4578" s="156"/>
      <c r="B4578" s="156"/>
      <c r="C4578" s="156"/>
      <c r="D4578" s="157"/>
      <c r="E4578" s="322"/>
      <c r="F4578" s="322"/>
      <c r="G4578" s="158"/>
      <c r="H4578" s="158"/>
      <c r="I4578" s="158"/>
      <c r="J4578" s="158"/>
      <c r="K4578" s="158"/>
      <c r="L4578" s="158"/>
      <c r="M4578" s="158"/>
      <c r="N4578" s="158"/>
      <c r="O4578" s="158"/>
      <c r="P4578" s="158"/>
    </row>
    <row r="4579" spans="1:16" ht="12.75">
      <c r="A4579" s="33"/>
      <c r="B4579" s="33"/>
      <c r="C4579" s="119"/>
      <c r="D4579" s="324"/>
      <c r="E4579" s="316"/>
      <c r="F4579" s="316"/>
      <c r="G4579" s="318"/>
      <c r="H4579" s="318"/>
      <c r="I4579" s="318"/>
      <c r="J4579" s="318"/>
      <c r="K4579" s="318"/>
      <c r="L4579" s="318"/>
      <c r="M4579" s="318"/>
      <c r="N4579" s="318"/>
      <c r="O4579" s="318"/>
      <c r="P4579" s="318"/>
    </row>
    <row r="4580" spans="1:16" ht="12.75">
      <c r="A4580" s="156"/>
      <c r="B4580" s="156"/>
      <c r="C4580" s="156"/>
      <c r="D4580" s="157"/>
      <c r="E4580" s="322"/>
      <c r="F4580" s="322"/>
      <c r="G4580" s="158"/>
      <c r="H4580" s="158"/>
      <c r="I4580" s="158"/>
      <c r="J4580" s="158"/>
      <c r="K4580" s="158"/>
      <c r="L4580" s="158"/>
      <c r="M4580" s="158"/>
      <c r="N4580" s="158"/>
      <c r="O4580" s="158"/>
      <c r="P4580" s="158"/>
    </row>
    <row r="4581" spans="1:16" ht="12.75">
      <c r="A4581" s="33"/>
      <c r="B4581" s="33"/>
      <c r="C4581" s="119"/>
      <c r="D4581" s="324"/>
      <c r="E4581" s="316"/>
      <c r="F4581" s="316"/>
      <c r="G4581" s="318"/>
      <c r="H4581" s="318"/>
      <c r="I4581" s="318"/>
      <c r="J4581" s="318"/>
      <c r="K4581" s="318"/>
      <c r="L4581" s="318"/>
      <c r="M4581" s="318"/>
      <c r="N4581" s="318"/>
      <c r="O4581" s="318"/>
      <c r="P4581" s="318"/>
    </row>
    <row r="4582" spans="1:16" ht="12.75">
      <c r="A4582" s="156"/>
      <c r="B4582" s="156"/>
      <c r="C4582" s="156"/>
      <c r="D4582" s="157"/>
      <c r="E4582" s="322"/>
      <c r="F4582" s="322"/>
      <c r="G4582" s="158"/>
      <c r="H4582" s="158"/>
      <c r="I4582" s="158"/>
      <c r="J4582" s="158"/>
      <c r="K4582" s="158"/>
      <c r="L4582" s="158"/>
      <c r="M4582" s="158"/>
      <c r="N4582" s="158"/>
      <c r="O4582" s="158"/>
      <c r="P4582" s="158"/>
    </row>
    <row r="4583" spans="1:16" ht="12.75">
      <c r="A4583" s="33"/>
      <c r="B4583" s="33"/>
      <c r="C4583" s="119"/>
      <c r="D4583" s="324"/>
      <c r="E4583" s="316"/>
      <c r="F4583" s="316"/>
      <c r="G4583" s="318"/>
      <c r="H4583" s="318"/>
      <c r="I4583" s="318"/>
      <c r="J4583" s="318"/>
      <c r="K4583" s="318"/>
      <c r="L4583" s="318"/>
      <c r="M4583" s="318"/>
      <c r="N4583" s="318"/>
      <c r="O4583" s="318"/>
      <c r="P4583" s="318"/>
    </row>
    <row r="4584" spans="1:16" ht="12.75">
      <c r="A4584" s="156"/>
      <c r="B4584" s="156"/>
      <c r="C4584" s="156"/>
      <c r="D4584" s="157"/>
      <c r="E4584" s="322"/>
      <c r="F4584" s="322"/>
      <c r="G4584" s="158"/>
      <c r="H4584" s="158"/>
      <c r="I4584" s="158"/>
      <c r="J4584" s="158"/>
      <c r="K4584" s="158"/>
      <c r="L4584" s="158"/>
      <c r="M4584" s="158"/>
      <c r="N4584" s="158"/>
      <c r="O4584" s="158"/>
      <c r="P4584" s="158"/>
    </row>
    <row r="4585" spans="1:16" ht="12.75">
      <c r="A4585" s="33"/>
      <c r="B4585" s="33"/>
      <c r="C4585" s="119"/>
      <c r="D4585" s="324"/>
      <c r="E4585" s="316"/>
      <c r="F4585" s="316"/>
      <c r="G4585" s="318"/>
      <c r="H4585" s="318"/>
      <c r="I4585" s="318"/>
      <c r="J4585" s="318"/>
      <c r="K4585" s="318"/>
      <c r="L4585" s="318"/>
      <c r="M4585" s="318"/>
      <c r="N4585" s="318"/>
      <c r="O4585" s="318"/>
      <c r="P4585" s="318"/>
    </row>
    <row r="4586" spans="1:16" ht="12.75">
      <c r="A4586" s="156"/>
      <c r="B4586" s="156"/>
      <c r="C4586" s="156"/>
      <c r="D4586" s="157"/>
      <c r="E4586" s="322"/>
      <c r="F4586" s="322"/>
      <c r="G4586" s="158"/>
      <c r="H4586" s="158"/>
      <c r="I4586" s="158"/>
      <c r="J4586" s="158"/>
      <c r="K4586" s="158"/>
      <c r="L4586" s="158"/>
      <c r="M4586" s="158"/>
      <c r="N4586" s="158"/>
      <c r="O4586" s="158"/>
      <c r="P4586" s="158"/>
    </row>
    <row r="4587" spans="1:16" ht="12.75">
      <c r="A4587" s="33"/>
      <c r="B4587" s="33"/>
      <c r="C4587" s="119"/>
      <c r="D4587" s="324"/>
      <c r="E4587" s="316"/>
      <c r="F4587" s="316"/>
      <c r="G4587" s="318"/>
      <c r="H4587" s="318"/>
      <c r="I4587" s="318"/>
      <c r="J4587" s="318"/>
      <c r="K4587" s="318"/>
      <c r="L4587" s="318"/>
      <c r="M4587" s="318"/>
      <c r="N4587" s="318"/>
      <c r="O4587" s="318"/>
      <c r="P4587" s="318"/>
    </row>
    <row r="4588" spans="1:16" ht="12.75">
      <c r="A4588" s="156"/>
      <c r="B4588" s="156"/>
      <c r="C4588" s="156"/>
      <c r="D4588" s="157"/>
      <c r="E4588" s="322"/>
      <c r="F4588" s="322"/>
      <c r="G4588" s="158"/>
      <c r="H4588" s="158"/>
      <c r="I4588" s="158"/>
      <c r="J4588" s="158"/>
      <c r="K4588" s="158"/>
      <c r="L4588" s="158"/>
      <c r="M4588" s="158"/>
      <c r="N4588" s="158"/>
      <c r="O4588" s="158"/>
      <c r="P4588" s="158"/>
    </row>
    <row r="4589" spans="1:16" ht="12.75">
      <c r="A4589" s="33"/>
      <c r="B4589" s="33"/>
      <c r="C4589" s="119"/>
      <c r="D4589" s="324"/>
      <c r="E4589" s="316"/>
      <c r="F4589" s="316"/>
      <c r="G4589" s="318"/>
      <c r="H4589" s="318"/>
      <c r="I4589" s="318"/>
      <c r="J4589" s="318"/>
      <c r="K4589" s="318"/>
      <c r="L4589" s="318"/>
      <c r="M4589" s="318"/>
      <c r="N4589" s="318"/>
      <c r="O4589" s="318"/>
      <c r="P4589" s="318"/>
    </row>
    <row r="4590" spans="1:16" ht="12.75">
      <c r="A4590" s="156"/>
      <c r="B4590" s="156"/>
      <c r="C4590" s="156"/>
      <c r="D4590" s="157"/>
      <c r="E4590" s="322"/>
      <c r="F4590" s="322"/>
      <c r="G4590" s="158"/>
      <c r="H4590" s="158"/>
      <c r="I4590" s="158"/>
      <c r="J4590" s="158"/>
      <c r="K4590" s="158"/>
      <c r="L4590" s="158"/>
      <c r="M4590" s="158"/>
      <c r="N4590" s="158"/>
      <c r="O4590" s="158"/>
      <c r="P4590" s="158"/>
    </row>
    <row r="4591" spans="1:16" ht="12.75">
      <c r="A4591" s="33"/>
      <c r="B4591" s="33"/>
      <c r="C4591" s="119"/>
      <c r="D4591" s="324"/>
      <c r="E4591" s="316"/>
      <c r="F4591" s="316"/>
      <c r="G4591" s="318"/>
      <c r="H4591" s="318"/>
      <c r="I4591" s="318"/>
      <c r="J4591" s="318"/>
      <c r="K4591" s="318"/>
      <c r="L4591" s="318"/>
      <c r="M4591" s="318"/>
      <c r="N4591" s="318"/>
      <c r="O4591" s="318"/>
      <c r="P4591" s="318"/>
    </row>
    <row r="4592" spans="1:16" ht="12.75">
      <c r="A4592" s="156"/>
      <c r="B4592" s="156"/>
      <c r="C4592" s="156"/>
      <c r="D4592" s="157"/>
      <c r="E4592" s="322"/>
      <c r="F4592" s="322"/>
      <c r="G4592" s="158"/>
      <c r="H4592" s="158"/>
      <c r="I4592" s="158"/>
      <c r="J4592" s="158"/>
      <c r="K4592" s="158"/>
      <c r="L4592" s="158"/>
      <c r="M4592" s="158"/>
      <c r="N4592" s="158"/>
      <c r="O4592" s="158"/>
      <c r="P4592" s="158"/>
    </row>
    <row r="4593" spans="1:16" ht="12.75">
      <c r="A4593" s="33"/>
      <c r="B4593" s="33"/>
      <c r="C4593" s="119"/>
      <c r="D4593" s="324"/>
      <c r="E4593" s="316"/>
      <c r="F4593" s="316"/>
      <c r="G4593" s="318"/>
      <c r="H4593" s="318"/>
      <c r="I4593" s="318"/>
      <c r="J4593" s="318"/>
      <c r="K4593" s="318"/>
      <c r="L4593" s="318"/>
      <c r="M4593" s="318"/>
      <c r="N4593" s="318"/>
      <c r="O4593" s="318"/>
      <c r="P4593" s="318"/>
    </row>
    <row r="4594" spans="1:16" ht="12.75">
      <c r="A4594" s="156"/>
      <c r="B4594" s="156"/>
      <c r="C4594" s="156"/>
      <c r="D4594" s="157"/>
      <c r="E4594" s="322"/>
      <c r="F4594" s="322"/>
      <c r="G4594" s="158"/>
      <c r="H4594" s="158"/>
      <c r="I4594" s="158"/>
      <c r="J4594" s="158"/>
      <c r="K4594" s="158"/>
      <c r="L4594" s="158"/>
      <c r="M4594" s="158"/>
      <c r="N4594" s="158"/>
      <c r="O4594" s="158"/>
      <c r="P4594" s="158"/>
    </row>
    <row r="4595" spans="1:16" ht="12.75">
      <c r="A4595" s="33"/>
      <c r="B4595" s="33"/>
      <c r="C4595" s="119"/>
      <c r="D4595" s="324"/>
      <c r="E4595" s="316"/>
      <c r="F4595" s="316"/>
      <c r="G4595" s="318"/>
      <c r="H4595" s="318"/>
      <c r="I4595" s="318"/>
      <c r="J4595" s="318"/>
      <c r="K4595" s="318"/>
      <c r="L4595" s="318"/>
      <c r="M4595" s="318"/>
      <c r="N4595" s="318"/>
      <c r="O4595" s="318"/>
      <c r="P4595" s="318"/>
    </row>
    <row r="4596" spans="1:16" ht="12.75">
      <c r="A4596" s="156"/>
      <c r="B4596" s="156"/>
      <c r="C4596" s="156"/>
      <c r="D4596" s="157"/>
      <c r="E4596" s="322"/>
      <c r="F4596" s="322"/>
      <c r="G4596" s="158"/>
      <c r="H4596" s="158"/>
      <c r="I4596" s="158"/>
      <c r="J4596" s="158"/>
      <c r="K4596" s="158"/>
      <c r="L4596" s="158"/>
      <c r="M4596" s="158"/>
      <c r="N4596" s="158"/>
      <c r="O4596" s="158"/>
      <c r="P4596" s="158"/>
    </row>
    <row r="4597" spans="1:16" ht="12.75">
      <c r="A4597" s="33"/>
      <c r="B4597" s="33"/>
      <c r="C4597" s="119"/>
      <c r="D4597" s="324"/>
      <c r="E4597" s="316"/>
      <c r="F4597" s="316"/>
      <c r="G4597" s="318"/>
      <c r="H4597" s="318"/>
      <c r="I4597" s="318"/>
      <c r="J4597" s="318"/>
      <c r="K4597" s="318"/>
      <c r="L4597" s="318"/>
      <c r="M4597" s="318"/>
      <c r="N4597" s="318"/>
      <c r="O4597" s="318"/>
      <c r="P4597" s="318"/>
    </row>
    <row r="4598" spans="1:16" ht="12.75">
      <c r="A4598" s="156"/>
      <c r="B4598" s="156"/>
      <c r="C4598" s="156"/>
      <c r="D4598" s="157"/>
      <c r="E4598" s="322"/>
      <c r="F4598" s="322"/>
      <c r="G4598" s="158"/>
      <c r="H4598" s="158"/>
      <c r="I4598" s="158"/>
      <c r="J4598" s="158"/>
      <c r="K4598" s="158"/>
      <c r="L4598" s="158"/>
      <c r="M4598" s="158"/>
      <c r="N4598" s="158"/>
      <c r="O4598" s="158"/>
      <c r="P4598" s="158"/>
    </row>
    <row r="4599" spans="1:16" ht="12.75">
      <c r="A4599" s="33"/>
      <c r="B4599" s="33"/>
      <c r="C4599" s="119"/>
      <c r="D4599" s="324"/>
      <c r="E4599" s="316"/>
      <c r="F4599" s="316"/>
      <c r="G4599" s="318"/>
      <c r="H4599" s="318"/>
      <c r="I4599" s="318"/>
      <c r="J4599" s="318"/>
      <c r="K4599" s="318"/>
      <c r="L4599" s="318"/>
      <c r="M4599" s="318"/>
      <c r="N4599" s="318"/>
      <c r="O4599" s="318"/>
      <c r="P4599" s="318"/>
    </row>
    <row r="4600" spans="1:16" ht="12.75">
      <c r="A4600" s="156"/>
      <c r="B4600" s="156"/>
      <c r="C4600" s="156"/>
      <c r="D4600" s="157"/>
      <c r="E4600" s="322"/>
      <c r="F4600" s="322"/>
      <c r="G4600" s="158"/>
      <c r="H4600" s="158"/>
      <c r="I4600" s="158"/>
      <c r="J4600" s="158"/>
      <c r="K4600" s="158"/>
      <c r="L4600" s="158"/>
      <c r="M4600" s="158"/>
      <c r="N4600" s="158"/>
      <c r="O4600" s="158"/>
      <c r="P4600" s="158"/>
    </row>
    <row r="4601" spans="1:16" ht="12.75">
      <c r="A4601" s="33"/>
      <c r="B4601" s="33"/>
      <c r="C4601" s="119"/>
      <c r="D4601" s="324"/>
      <c r="E4601" s="316"/>
      <c r="F4601" s="316"/>
      <c r="G4601" s="318"/>
      <c r="H4601" s="318"/>
      <c r="I4601" s="318"/>
      <c r="J4601" s="318"/>
      <c r="K4601" s="318"/>
      <c r="L4601" s="318"/>
      <c r="M4601" s="318"/>
      <c r="N4601" s="318"/>
      <c r="O4601" s="318"/>
      <c r="P4601" s="318"/>
    </row>
    <row r="4602" spans="1:16" ht="12.75">
      <c r="A4602" s="156"/>
      <c r="B4602" s="156"/>
      <c r="C4602" s="156"/>
      <c r="D4602" s="157"/>
      <c r="E4602" s="322"/>
      <c r="F4602" s="322"/>
      <c r="G4602" s="158"/>
      <c r="H4602" s="158"/>
      <c r="I4602" s="158"/>
      <c r="J4602" s="158"/>
      <c r="K4602" s="158"/>
      <c r="L4602" s="158"/>
      <c r="M4602" s="158"/>
      <c r="N4602" s="158"/>
      <c r="O4602" s="158"/>
      <c r="P4602" s="158"/>
    </row>
    <row r="4603" spans="1:16" ht="12.75">
      <c r="A4603" s="33"/>
      <c r="B4603" s="33"/>
      <c r="C4603" s="119"/>
      <c r="D4603" s="324"/>
      <c r="E4603" s="316"/>
      <c r="F4603" s="316"/>
      <c r="G4603" s="318"/>
      <c r="H4603" s="318"/>
      <c r="I4603" s="318"/>
      <c r="J4603" s="318"/>
      <c r="K4603" s="318"/>
      <c r="L4603" s="318"/>
      <c r="M4603" s="318"/>
      <c r="N4603" s="318"/>
      <c r="O4603" s="318"/>
      <c r="P4603" s="318"/>
    </row>
    <row r="4604" spans="1:16" ht="12.75">
      <c r="A4604" s="156"/>
      <c r="B4604" s="156"/>
      <c r="C4604" s="156"/>
      <c r="D4604" s="157"/>
      <c r="E4604" s="322"/>
      <c r="F4604" s="322"/>
      <c r="G4604" s="158"/>
      <c r="H4604" s="158"/>
      <c r="I4604" s="158"/>
      <c r="J4604" s="158"/>
      <c r="K4604" s="158"/>
      <c r="L4604" s="158"/>
      <c r="M4604" s="158"/>
      <c r="N4604" s="158"/>
      <c r="O4604" s="158"/>
      <c r="P4604" s="158"/>
    </row>
    <row r="4605" spans="1:16" ht="12.75">
      <c r="A4605" s="33"/>
      <c r="B4605" s="33"/>
      <c r="C4605" s="119"/>
      <c r="D4605" s="324"/>
      <c r="E4605" s="316"/>
      <c r="F4605" s="316"/>
      <c r="G4605" s="318"/>
      <c r="H4605" s="318"/>
      <c r="I4605" s="318"/>
      <c r="J4605" s="318"/>
      <c r="K4605" s="318"/>
      <c r="L4605" s="318"/>
      <c r="M4605" s="318"/>
      <c r="N4605" s="318"/>
      <c r="O4605" s="318"/>
      <c r="P4605" s="318"/>
    </row>
    <row r="4606" spans="1:16" ht="12.75">
      <c r="A4606" s="156"/>
      <c r="B4606" s="156"/>
      <c r="C4606" s="156"/>
      <c r="D4606" s="157"/>
      <c r="E4606" s="322"/>
      <c r="F4606" s="322"/>
      <c r="G4606" s="158"/>
      <c r="H4606" s="158"/>
      <c r="I4606" s="158"/>
      <c r="J4606" s="158"/>
      <c r="K4606" s="158"/>
      <c r="L4606" s="158"/>
      <c r="M4606" s="158"/>
      <c r="N4606" s="158"/>
      <c r="O4606" s="158"/>
      <c r="P4606" s="158"/>
    </row>
    <row r="4607" spans="1:16" ht="12.75">
      <c r="A4607" s="33"/>
      <c r="B4607" s="33"/>
      <c r="C4607" s="119"/>
      <c r="D4607" s="324"/>
      <c r="E4607" s="316"/>
      <c r="F4607" s="316"/>
      <c r="G4607" s="318"/>
      <c r="H4607" s="318"/>
      <c r="I4607" s="318"/>
      <c r="J4607" s="318"/>
      <c r="K4607" s="318"/>
      <c r="L4607" s="318"/>
      <c r="M4607" s="318"/>
      <c r="N4607" s="318"/>
      <c r="O4607" s="318"/>
      <c r="P4607" s="318"/>
    </row>
    <row r="4608" spans="1:16" ht="12.75">
      <c r="A4608" s="156"/>
      <c r="B4608" s="156"/>
      <c r="C4608" s="156"/>
      <c r="D4608" s="157"/>
      <c r="E4608" s="322"/>
      <c r="F4608" s="322"/>
      <c r="G4608" s="158"/>
      <c r="H4608" s="158"/>
      <c r="I4608" s="158"/>
      <c r="J4608" s="158"/>
      <c r="K4608" s="158"/>
      <c r="L4608" s="158"/>
      <c r="M4608" s="158"/>
      <c r="N4608" s="158"/>
      <c r="O4608" s="158"/>
      <c r="P4608" s="158"/>
    </row>
    <row r="4609" spans="1:16" ht="12.75">
      <c r="A4609" s="33"/>
      <c r="B4609" s="33"/>
      <c r="C4609" s="119"/>
      <c r="D4609" s="324"/>
      <c r="E4609" s="316"/>
      <c r="F4609" s="316"/>
      <c r="G4609" s="318"/>
      <c r="H4609" s="318"/>
      <c r="I4609" s="318"/>
      <c r="J4609" s="318"/>
      <c r="K4609" s="318"/>
      <c r="L4609" s="318"/>
      <c r="M4609" s="318"/>
      <c r="N4609" s="318"/>
      <c r="O4609" s="318"/>
      <c r="P4609" s="318"/>
    </row>
    <row r="4610" spans="1:16" ht="12.75">
      <c r="A4610" s="156"/>
      <c r="B4610" s="156"/>
      <c r="C4610" s="156"/>
      <c r="D4610" s="157"/>
      <c r="E4610" s="322"/>
      <c r="F4610" s="322"/>
      <c r="G4610" s="158"/>
      <c r="H4610" s="158"/>
      <c r="I4610" s="158"/>
      <c r="J4610" s="158"/>
      <c r="K4610" s="158"/>
      <c r="L4610" s="158"/>
      <c r="M4610" s="158"/>
      <c r="N4610" s="158"/>
      <c r="O4610" s="158"/>
      <c r="P4610" s="158"/>
    </row>
    <row r="4611" spans="1:16" ht="12.75">
      <c r="A4611" s="33"/>
      <c r="B4611" s="33"/>
      <c r="C4611" s="119"/>
      <c r="D4611" s="324"/>
      <c r="E4611" s="316"/>
      <c r="F4611" s="316"/>
      <c r="G4611" s="318"/>
      <c r="H4611" s="318"/>
      <c r="I4611" s="318"/>
      <c r="J4611" s="318"/>
      <c r="K4611" s="318"/>
      <c r="L4611" s="318"/>
      <c r="M4611" s="318"/>
      <c r="N4611" s="318"/>
      <c r="O4611" s="318"/>
      <c r="P4611" s="318"/>
    </row>
    <row r="4612" spans="1:16" ht="12.75">
      <c r="A4612" s="156"/>
      <c r="B4612" s="156"/>
      <c r="C4612" s="156"/>
      <c r="D4612" s="157"/>
      <c r="E4612" s="322"/>
      <c r="F4612" s="322"/>
      <c r="G4612" s="158"/>
      <c r="H4612" s="158"/>
      <c r="I4612" s="158"/>
      <c r="J4612" s="158"/>
      <c r="K4612" s="158"/>
      <c r="L4612" s="158"/>
      <c r="M4612" s="158"/>
      <c r="N4612" s="158"/>
      <c r="O4612" s="158"/>
      <c r="P4612" s="158"/>
    </row>
    <row r="4613" spans="1:16" ht="12.75">
      <c r="A4613" s="33"/>
      <c r="B4613" s="33"/>
      <c r="C4613" s="119"/>
      <c r="D4613" s="324"/>
      <c r="E4613" s="316"/>
      <c r="F4613" s="316"/>
      <c r="G4613" s="318"/>
      <c r="H4613" s="318"/>
      <c r="I4613" s="318"/>
      <c r="J4613" s="318"/>
      <c r="K4613" s="318"/>
      <c r="L4613" s="318"/>
      <c r="M4613" s="318"/>
      <c r="N4613" s="318"/>
      <c r="O4613" s="318"/>
      <c r="P4613" s="318"/>
    </row>
    <row r="4614" spans="1:16" ht="12.75">
      <c r="A4614" s="156"/>
      <c r="B4614" s="156"/>
      <c r="C4614" s="156"/>
      <c r="D4614" s="157"/>
      <c r="E4614" s="322"/>
      <c r="F4614" s="322"/>
      <c r="G4614" s="158"/>
      <c r="H4614" s="158"/>
      <c r="I4614" s="158"/>
      <c r="J4614" s="158"/>
      <c r="K4614" s="158"/>
      <c r="L4614" s="158"/>
      <c r="M4614" s="158"/>
      <c r="N4614" s="158"/>
      <c r="O4614" s="158"/>
      <c r="P4614" s="158"/>
    </row>
    <row r="4615" spans="1:16" ht="12.75">
      <c r="A4615" s="33"/>
      <c r="B4615" s="33"/>
      <c r="C4615" s="119"/>
      <c r="D4615" s="324"/>
      <c r="E4615" s="316"/>
      <c r="F4615" s="316"/>
      <c r="G4615" s="318"/>
      <c r="H4615" s="318"/>
      <c r="I4615" s="318"/>
      <c r="J4615" s="318"/>
      <c r="K4615" s="318"/>
      <c r="L4615" s="318"/>
      <c r="M4615" s="318"/>
      <c r="N4615" s="318"/>
      <c r="O4615" s="318"/>
      <c r="P4615" s="318"/>
    </row>
    <row r="4616" spans="1:16" ht="12.75">
      <c r="A4616" s="156"/>
      <c r="B4616" s="156"/>
      <c r="C4616" s="156"/>
      <c r="D4616" s="157"/>
      <c r="E4616" s="322"/>
      <c r="F4616" s="322"/>
      <c r="G4616" s="158"/>
      <c r="H4616" s="158"/>
      <c r="I4616" s="158"/>
      <c r="J4616" s="158"/>
      <c r="K4616" s="158"/>
      <c r="L4616" s="158"/>
      <c r="M4616" s="158"/>
      <c r="N4616" s="158"/>
      <c r="O4616" s="158"/>
      <c r="P4616" s="158"/>
    </row>
    <row r="4617" spans="1:16" ht="12.75">
      <c r="A4617" s="33"/>
      <c r="B4617" s="33"/>
      <c r="C4617" s="119"/>
      <c r="D4617" s="324"/>
      <c r="E4617" s="316"/>
      <c r="F4617" s="316"/>
      <c r="G4617" s="318"/>
      <c r="H4617" s="318"/>
      <c r="I4617" s="318"/>
      <c r="J4617" s="318"/>
      <c r="K4617" s="318"/>
      <c r="L4617" s="318"/>
      <c r="M4617" s="318"/>
      <c r="N4617" s="318"/>
      <c r="O4617" s="318"/>
      <c r="P4617" s="318"/>
    </row>
    <row r="4618" spans="1:16" ht="12.75">
      <c r="A4618" s="156"/>
      <c r="B4618" s="156"/>
      <c r="C4618" s="156"/>
      <c r="D4618" s="157"/>
      <c r="E4618" s="322"/>
      <c r="F4618" s="322"/>
      <c r="G4618" s="158"/>
      <c r="H4618" s="158"/>
      <c r="I4618" s="158"/>
      <c r="J4618" s="158"/>
      <c r="K4618" s="158"/>
      <c r="L4618" s="158"/>
      <c r="M4618" s="158"/>
      <c r="N4618" s="158"/>
      <c r="O4618" s="158"/>
      <c r="P4618" s="158"/>
    </row>
    <row r="4619" spans="1:16" ht="12.75">
      <c r="A4619" s="33"/>
      <c r="B4619" s="33"/>
      <c r="C4619" s="119"/>
      <c r="D4619" s="324"/>
      <c r="E4619" s="316"/>
      <c r="F4619" s="316"/>
      <c r="G4619" s="318"/>
      <c r="H4619" s="318"/>
      <c r="I4619" s="318"/>
      <c r="J4619" s="318"/>
      <c r="K4619" s="318"/>
      <c r="L4619" s="318"/>
      <c r="M4619" s="318"/>
      <c r="N4619" s="318"/>
      <c r="O4619" s="318"/>
      <c r="P4619" s="318"/>
    </row>
    <row r="4620" spans="1:16" ht="12.75">
      <c r="A4620" s="156"/>
      <c r="B4620" s="156"/>
      <c r="C4620" s="156"/>
      <c r="D4620" s="157"/>
      <c r="E4620" s="322"/>
      <c r="F4620" s="322"/>
      <c r="G4620" s="158"/>
      <c r="H4620" s="158"/>
      <c r="I4620" s="158"/>
      <c r="J4620" s="158"/>
      <c r="K4620" s="158"/>
      <c r="L4620" s="158"/>
      <c r="M4620" s="158"/>
      <c r="N4620" s="158"/>
      <c r="O4620" s="158"/>
      <c r="P4620" s="158"/>
    </row>
    <row r="4621" spans="1:16" ht="12.75">
      <c r="A4621" s="33"/>
      <c r="B4621" s="33"/>
      <c r="C4621" s="119"/>
      <c r="D4621" s="324"/>
      <c r="E4621" s="316"/>
      <c r="F4621" s="316"/>
      <c r="G4621" s="318"/>
      <c r="H4621" s="318"/>
      <c r="I4621" s="318"/>
      <c r="J4621" s="318"/>
      <c r="K4621" s="318"/>
      <c r="L4621" s="318"/>
      <c r="M4621" s="318"/>
      <c r="N4621" s="318"/>
      <c r="O4621" s="318"/>
      <c r="P4621" s="318"/>
    </row>
    <row r="4622" spans="1:16" ht="12.75">
      <c r="A4622" s="156"/>
      <c r="B4622" s="156"/>
      <c r="C4622" s="156"/>
      <c r="D4622" s="157"/>
      <c r="E4622" s="322"/>
      <c r="F4622" s="322"/>
      <c r="G4622" s="158"/>
      <c r="H4622" s="158"/>
      <c r="I4622" s="158"/>
      <c r="J4622" s="158"/>
      <c r="K4622" s="158"/>
      <c r="L4622" s="158"/>
      <c r="M4622" s="158"/>
      <c r="N4622" s="158"/>
      <c r="O4622" s="158"/>
      <c r="P4622" s="158"/>
    </row>
    <row r="4623" spans="1:16" ht="12.75">
      <c r="A4623" s="33"/>
      <c r="B4623" s="33"/>
      <c r="C4623" s="119"/>
      <c r="D4623" s="324"/>
      <c r="E4623" s="316"/>
      <c r="F4623" s="316"/>
      <c r="G4623" s="318"/>
      <c r="H4623" s="318"/>
      <c r="I4623" s="318"/>
      <c r="J4623" s="318"/>
      <c r="K4623" s="318"/>
      <c r="L4623" s="318"/>
      <c r="M4623" s="318"/>
      <c r="N4623" s="318"/>
      <c r="O4623" s="318"/>
      <c r="P4623" s="318"/>
    </row>
    <row r="4624" spans="1:16" ht="12.75">
      <c r="A4624" s="156"/>
      <c r="B4624" s="156"/>
      <c r="C4624" s="156"/>
      <c r="D4624" s="157"/>
      <c r="E4624" s="322"/>
      <c r="F4624" s="322"/>
      <c r="G4624" s="158"/>
      <c r="H4624" s="158"/>
      <c r="I4624" s="158"/>
      <c r="J4624" s="158"/>
      <c r="K4624" s="158"/>
      <c r="L4624" s="158"/>
      <c r="M4624" s="158"/>
      <c r="N4624" s="158"/>
      <c r="O4624" s="158"/>
      <c r="P4624" s="158"/>
    </row>
    <row r="4625" spans="1:16" ht="12.75">
      <c r="A4625" s="33"/>
      <c r="B4625" s="33"/>
      <c r="C4625" s="119"/>
      <c r="D4625" s="324"/>
      <c r="E4625" s="316"/>
      <c r="F4625" s="316"/>
      <c r="G4625" s="318"/>
      <c r="H4625" s="318"/>
      <c r="I4625" s="318"/>
      <c r="J4625" s="318"/>
      <c r="K4625" s="318"/>
      <c r="L4625" s="318"/>
      <c r="M4625" s="318"/>
      <c r="N4625" s="318"/>
      <c r="O4625" s="318"/>
      <c r="P4625" s="318"/>
    </row>
    <row r="4626" spans="1:16" ht="12.75">
      <c r="A4626" s="156"/>
      <c r="B4626" s="156"/>
      <c r="C4626" s="156"/>
      <c r="D4626" s="157"/>
      <c r="E4626" s="322"/>
      <c r="F4626" s="322"/>
      <c r="G4626" s="158"/>
      <c r="H4626" s="158"/>
      <c r="I4626" s="158"/>
      <c r="J4626" s="158"/>
      <c r="K4626" s="158"/>
      <c r="L4626" s="158"/>
      <c r="M4626" s="158"/>
      <c r="N4626" s="158"/>
      <c r="O4626" s="158"/>
      <c r="P4626" s="158"/>
    </row>
    <row r="4627" spans="1:16" ht="12.75">
      <c r="A4627" s="33"/>
      <c r="B4627" s="33"/>
      <c r="C4627" s="119"/>
      <c r="D4627" s="324"/>
      <c r="E4627" s="316"/>
      <c r="F4627" s="316"/>
      <c r="G4627" s="318"/>
      <c r="H4627" s="318"/>
      <c r="I4627" s="318"/>
      <c r="J4627" s="318"/>
      <c r="K4627" s="318"/>
      <c r="L4627" s="318"/>
      <c r="M4627" s="318"/>
      <c r="N4627" s="318"/>
      <c r="O4627" s="318"/>
      <c r="P4627" s="318"/>
    </row>
    <row r="4628" spans="1:16" ht="12.75">
      <c r="A4628" s="156"/>
      <c r="B4628" s="156"/>
      <c r="C4628" s="156"/>
      <c r="D4628" s="157"/>
      <c r="E4628" s="322"/>
      <c r="F4628" s="322"/>
      <c r="G4628" s="158"/>
      <c r="H4628" s="158"/>
      <c r="I4628" s="158"/>
      <c r="J4628" s="158"/>
      <c r="K4628" s="158"/>
      <c r="L4628" s="158"/>
      <c r="M4628" s="158"/>
      <c r="N4628" s="158"/>
      <c r="O4628" s="158"/>
      <c r="P4628" s="158"/>
    </row>
    <row r="4629" spans="1:16" ht="12.75">
      <c r="A4629" s="33"/>
      <c r="B4629" s="33"/>
      <c r="C4629" s="119"/>
      <c r="D4629" s="324"/>
      <c r="E4629" s="316"/>
      <c r="F4629" s="316"/>
      <c r="G4629" s="318"/>
      <c r="H4629" s="318"/>
      <c r="I4629" s="318"/>
      <c r="J4629" s="318"/>
      <c r="K4629" s="318"/>
      <c r="L4629" s="318"/>
      <c r="M4629" s="318"/>
      <c r="N4629" s="318"/>
      <c r="O4629" s="318"/>
      <c r="P4629" s="318"/>
    </row>
    <row r="4630" spans="1:16" ht="12.75">
      <c r="A4630" s="156"/>
      <c r="B4630" s="156"/>
      <c r="C4630" s="156"/>
      <c r="D4630" s="157"/>
      <c r="E4630" s="322"/>
      <c r="F4630" s="322"/>
      <c r="G4630" s="158"/>
      <c r="H4630" s="158"/>
      <c r="I4630" s="158"/>
      <c r="J4630" s="158"/>
      <c r="K4630" s="158"/>
      <c r="L4630" s="158"/>
      <c r="M4630" s="158"/>
      <c r="N4630" s="158"/>
      <c r="O4630" s="158"/>
      <c r="P4630" s="158"/>
    </row>
    <row r="4631" spans="1:16" ht="12.75">
      <c r="A4631" s="33"/>
      <c r="B4631" s="33"/>
      <c r="C4631" s="119"/>
      <c r="D4631" s="324"/>
      <c r="E4631" s="316"/>
      <c r="F4631" s="316"/>
      <c r="G4631" s="318"/>
      <c r="H4631" s="318"/>
      <c r="I4631" s="318"/>
      <c r="J4631" s="318"/>
      <c r="K4631" s="318"/>
      <c r="L4631" s="318"/>
      <c r="M4631" s="318"/>
      <c r="N4631" s="318"/>
      <c r="O4631" s="318"/>
      <c r="P4631" s="318"/>
    </row>
    <row r="4632" spans="1:16" ht="12.75">
      <c r="A4632" s="156"/>
      <c r="B4632" s="156"/>
      <c r="C4632" s="156"/>
      <c r="D4632" s="157"/>
      <c r="E4632" s="322"/>
      <c r="F4632" s="322"/>
      <c r="G4632" s="158"/>
      <c r="H4632" s="158"/>
      <c r="I4632" s="158"/>
      <c r="J4632" s="158"/>
      <c r="K4632" s="158"/>
      <c r="L4632" s="158"/>
      <c r="M4632" s="158"/>
      <c r="N4632" s="158"/>
      <c r="O4632" s="158"/>
      <c r="P4632" s="158"/>
    </row>
    <row r="4633" spans="1:16" ht="12.75">
      <c r="A4633" s="33"/>
      <c r="B4633" s="33"/>
      <c r="C4633" s="119"/>
      <c r="D4633" s="324"/>
      <c r="E4633" s="316"/>
      <c r="F4633" s="316"/>
      <c r="G4633" s="318"/>
      <c r="H4633" s="318"/>
      <c r="I4633" s="318"/>
      <c r="J4633" s="318"/>
      <c r="K4633" s="318"/>
      <c r="L4633" s="318"/>
      <c r="M4633" s="318"/>
      <c r="N4633" s="318"/>
      <c r="O4633" s="318"/>
      <c r="P4633" s="318"/>
    </row>
    <row r="4634" spans="1:16" ht="12.75">
      <c r="A4634" s="156"/>
      <c r="B4634" s="156"/>
      <c r="C4634" s="156"/>
      <c r="D4634" s="157"/>
      <c r="E4634" s="322"/>
      <c r="F4634" s="322"/>
      <c r="G4634" s="158"/>
      <c r="H4634" s="158"/>
      <c r="I4634" s="158"/>
      <c r="J4634" s="158"/>
      <c r="K4634" s="158"/>
      <c r="L4634" s="158"/>
      <c r="M4634" s="158"/>
      <c r="N4634" s="158"/>
      <c r="O4634" s="158"/>
      <c r="P4634" s="158"/>
    </row>
    <row r="4635" spans="1:16" ht="12.75">
      <c r="A4635" s="33"/>
      <c r="B4635" s="33"/>
      <c r="C4635" s="119"/>
      <c r="D4635" s="324"/>
      <c r="E4635" s="316"/>
      <c r="F4635" s="316"/>
      <c r="G4635" s="318"/>
      <c r="H4635" s="318"/>
      <c r="I4635" s="318"/>
      <c r="J4635" s="318"/>
      <c r="K4635" s="318"/>
      <c r="L4635" s="318"/>
      <c r="M4635" s="318"/>
      <c r="N4635" s="318"/>
      <c r="O4635" s="318"/>
      <c r="P4635" s="318"/>
    </row>
    <row r="4636" spans="1:16" ht="12.75">
      <c r="A4636" s="156"/>
      <c r="B4636" s="156"/>
      <c r="C4636" s="156"/>
      <c r="D4636" s="157"/>
      <c r="E4636" s="322"/>
      <c r="F4636" s="322"/>
      <c r="G4636" s="158"/>
      <c r="H4636" s="158"/>
      <c r="I4636" s="158"/>
      <c r="J4636" s="158"/>
      <c r="K4636" s="158"/>
      <c r="L4636" s="158"/>
      <c r="M4636" s="158"/>
      <c r="N4636" s="158"/>
      <c r="O4636" s="158"/>
      <c r="P4636" s="158"/>
    </row>
    <row r="4637" spans="1:16" ht="12.75">
      <c r="A4637" s="33"/>
      <c r="B4637" s="33"/>
      <c r="C4637" s="119"/>
      <c r="D4637" s="324"/>
      <c r="E4637" s="316"/>
      <c r="F4637" s="316"/>
      <c r="G4637" s="318"/>
      <c r="H4637" s="318"/>
      <c r="I4637" s="318"/>
      <c r="J4637" s="318"/>
      <c r="K4637" s="318"/>
      <c r="L4637" s="318"/>
      <c r="M4637" s="318"/>
      <c r="N4637" s="318"/>
      <c r="O4637" s="318"/>
      <c r="P4637" s="318"/>
    </row>
    <row r="4638" spans="1:16" ht="12.75">
      <c r="A4638" s="156"/>
      <c r="B4638" s="156"/>
      <c r="C4638" s="156"/>
      <c r="D4638" s="157"/>
      <c r="E4638" s="322"/>
      <c r="F4638" s="322"/>
      <c r="G4638" s="158"/>
      <c r="H4638" s="158"/>
      <c r="I4638" s="158"/>
      <c r="J4638" s="158"/>
      <c r="K4638" s="158"/>
      <c r="L4638" s="158"/>
      <c r="M4638" s="158"/>
      <c r="N4638" s="158"/>
      <c r="O4638" s="158"/>
      <c r="P4638" s="158"/>
    </row>
    <row r="4639" spans="1:16" ht="12.75">
      <c r="A4639" s="33"/>
      <c r="B4639" s="33"/>
      <c r="C4639" s="119"/>
      <c r="D4639" s="324"/>
      <c r="E4639" s="316"/>
      <c r="F4639" s="316"/>
      <c r="G4639" s="318"/>
      <c r="H4639" s="318"/>
      <c r="I4639" s="318"/>
      <c r="J4639" s="318"/>
      <c r="K4639" s="318"/>
      <c r="L4639" s="318"/>
      <c r="M4639" s="318"/>
      <c r="N4639" s="318"/>
      <c r="O4639" s="318"/>
      <c r="P4639" s="318"/>
    </row>
    <row r="4640" spans="1:16" ht="12.75">
      <c r="A4640" s="156"/>
      <c r="B4640" s="156"/>
      <c r="C4640" s="156"/>
      <c r="D4640" s="157"/>
      <c r="E4640" s="322"/>
      <c r="F4640" s="322"/>
      <c r="G4640" s="158"/>
      <c r="H4640" s="158"/>
      <c r="I4640" s="158"/>
      <c r="J4640" s="158"/>
      <c r="K4640" s="158"/>
      <c r="L4640" s="158"/>
      <c r="M4640" s="158"/>
      <c r="N4640" s="158"/>
      <c r="O4640" s="158"/>
      <c r="P4640" s="158"/>
    </row>
    <row r="4641" spans="1:16" ht="12.75">
      <c r="A4641" s="33"/>
      <c r="B4641" s="33"/>
      <c r="C4641" s="119"/>
      <c r="D4641" s="324"/>
      <c r="E4641" s="316"/>
      <c r="F4641" s="316"/>
      <c r="G4641" s="318"/>
      <c r="H4641" s="318"/>
      <c r="I4641" s="318"/>
      <c r="J4641" s="318"/>
      <c r="K4641" s="318"/>
      <c r="L4641" s="318"/>
      <c r="M4641" s="318"/>
      <c r="N4641" s="318"/>
      <c r="O4641" s="318"/>
      <c r="P4641" s="318"/>
    </row>
    <row r="4642" spans="1:16" ht="12.75">
      <c r="A4642" s="156"/>
      <c r="B4642" s="156"/>
      <c r="C4642" s="156"/>
      <c r="D4642" s="157"/>
      <c r="E4642" s="322"/>
      <c r="F4642" s="322"/>
      <c r="G4642" s="158"/>
      <c r="H4642" s="158"/>
      <c r="I4642" s="158"/>
      <c r="J4642" s="158"/>
      <c r="K4642" s="158"/>
      <c r="L4642" s="158"/>
      <c r="M4642" s="158"/>
      <c r="N4642" s="158"/>
      <c r="O4642" s="158"/>
      <c r="P4642" s="158"/>
    </row>
    <row r="4643" spans="1:16" ht="12.75">
      <c r="A4643" s="33"/>
      <c r="B4643" s="33"/>
      <c r="C4643" s="119"/>
      <c r="D4643" s="324"/>
      <c r="E4643" s="316"/>
      <c r="F4643" s="316"/>
      <c r="G4643" s="318"/>
      <c r="H4643" s="318"/>
      <c r="I4643" s="318"/>
      <c r="J4643" s="318"/>
      <c r="K4643" s="318"/>
      <c r="L4643" s="318"/>
      <c r="M4643" s="318"/>
      <c r="N4643" s="318"/>
      <c r="O4643" s="318"/>
      <c r="P4643" s="318"/>
    </row>
    <row r="4644" spans="1:16" ht="12.75">
      <c r="A4644" s="156"/>
      <c r="B4644" s="156"/>
      <c r="C4644" s="156"/>
      <c r="D4644" s="157"/>
      <c r="E4644" s="322"/>
      <c r="F4644" s="322"/>
      <c r="G4644" s="158"/>
      <c r="H4644" s="158"/>
      <c r="I4644" s="158"/>
      <c r="J4644" s="158"/>
      <c r="K4644" s="158"/>
      <c r="L4644" s="158"/>
      <c r="M4644" s="158"/>
      <c r="N4644" s="158"/>
      <c r="O4644" s="158"/>
      <c r="P4644" s="158"/>
    </row>
    <row r="4645" spans="1:16" ht="12.75">
      <c r="A4645" s="33"/>
      <c r="B4645" s="33"/>
      <c r="C4645" s="119"/>
      <c r="D4645" s="324"/>
      <c r="E4645" s="316"/>
      <c r="F4645" s="316"/>
      <c r="G4645" s="318"/>
      <c r="H4645" s="318"/>
      <c r="I4645" s="318"/>
      <c r="J4645" s="318"/>
      <c r="K4645" s="318"/>
      <c r="L4645" s="318"/>
      <c r="M4645" s="318"/>
      <c r="N4645" s="318"/>
      <c r="O4645" s="318"/>
      <c r="P4645" s="318"/>
    </row>
    <row r="4646" spans="1:16" ht="12.75">
      <c r="A4646" s="156"/>
      <c r="B4646" s="156"/>
      <c r="C4646" s="156"/>
      <c r="D4646" s="157"/>
      <c r="E4646" s="322"/>
      <c r="F4646" s="322"/>
      <c r="G4646" s="158"/>
      <c r="H4646" s="158"/>
      <c r="I4646" s="158"/>
      <c r="J4646" s="158"/>
      <c r="K4646" s="158"/>
      <c r="L4646" s="158"/>
      <c r="M4646" s="158"/>
      <c r="N4646" s="158"/>
      <c r="O4646" s="158"/>
      <c r="P4646" s="158"/>
    </row>
    <row r="4647" spans="1:16" ht="12.75">
      <c r="A4647" s="33"/>
      <c r="B4647" s="33"/>
      <c r="C4647" s="119"/>
      <c r="D4647" s="324"/>
      <c r="E4647" s="316"/>
      <c r="F4647" s="316"/>
      <c r="G4647" s="318"/>
      <c r="H4647" s="318"/>
      <c r="I4647" s="318"/>
      <c r="J4647" s="318"/>
      <c r="K4647" s="318"/>
      <c r="L4647" s="318"/>
      <c r="M4647" s="318"/>
      <c r="N4647" s="318"/>
      <c r="O4647" s="318"/>
      <c r="P4647" s="318"/>
    </row>
    <row r="4648" spans="1:16" ht="12.75">
      <c r="A4648" s="156"/>
      <c r="B4648" s="156"/>
      <c r="C4648" s="156"/>
      <c r="D4648" s="157"/>
      <c r="E4648" s="322"/>
      <c r="F4648" s="322"/>
      <c r="G4648" s="158"/>
      <c r="H4648" s="158"/>
      <c r="I4648" s="158"/>
      <c r="J4648" s="158"/>
      <c r="K4648" s="158"/>
      <c r="L4648" s="158"/>
      <c r="M4648" s="158"/>
      <c r="N4648" s="158"/>
      <c r="O4648" s="158"/>
      <c r="P4648" s="158"/>
    </row>
    <row r="4649" spans="1:16" ht="12.75">
      <c r="A4649" s="33"/>
      <c r="B4649" s="33"/>
      <c r="C4649" s="119"/>
      <c r="D4649" s="324"/>
      <c r="E4649" s="316"/>
      <c r="F4649" s="316"/>
      <c r="G4649" s="318"/>
      <c r="H4649" s="318"/>
      <c r="I4649" s="318"/>
      <c r="J4649" s="318"/>
      <c r="K4649" s="318"/>
      <c r="L4649" s="318"/>
      <c r="M4649" s="318"/>
      <c r="N4649" s="318"/>
      <c r="O4649" s="318"/>
      <c r="P4649" s="318"/>
    </row>
    <row r="4650" spans="1:16" ht="12.75">
      <c r="A4650" s="156"/>
      <c r="B4650" s="156"/>
      <c r="C4650" s="156"/>
      <c r="D4650" s="157"/>
      <c r="E4650" s="322"/>
      <c r="F4650" s="322"/>
      <c r="G4650" s="158"/>
      <c r="H4650" s="158"/>
      <c r="I4650" s="158"/>
      <c r="J4650" s="158"/>
      <c r="K4650" s="158"/>
      <c r="L4650" s="158"/>
      <c r="M4650" s="158"/>
      <c r="N4650" s="158"/>
      <c r="O4650" s="158"/>
      <c r="P4650" s="158"/>
    </row>
    <row r="4651" spans="1:16" ht="12.75">
      <c r="A4651" s="33"/>
      <c r="B4651" s="33"/>
      <c r="C4651" s="119"/>
      <c r="D4651" s="324"/>
      <c r="E4651" s="316"/>
      <c r="F4651" s="316"/>
      <c r="G4651" s="318"/>
      <c r="H4651" s="318"/>
      <c r="I4651" s="318"/>
      <c r="J4651" s="318"/>
      <c r="K4651" s="318"/>
      <c r="L4651" s="318"/>
      <c r="M4651" s="318"/>
      <c r="N4651" s="318"/>
      <c r="O4651" s="318"/>
      <c r="P4651" s="318"/>
    </row>
    <row r="4652" spans="1:16" ht="12.75">
      <c r="A4652" s="156"/>
      <c r="B4652" s="156"/>
      <c r="C4652" s="156"/>
      <c r="D4652" s="157"/>
      <c r="E4652" s="322"/>
      <c r="F4652" s="322"/>
      <c r="G4652" s="158"/>
      <c r="H4652" s="158"/>
      <c r="I4652" s="158"/>
      <c r="J4652" s="158"/>
      <c r="K4652" s="158"/>
      <c r="L4652" s="158"/>
      <c r="M4652" s="158"/>
      <c r="N4652" s="158"/>
      <c r="O4652" s="158"/>
      <c r="P4652" s="158"/>
    </row>
    <row r="4653" spans="1:16" ht="12.75">
      <c r="A4653" s="33"/>
      <c r="B4653" s="33"/>
      <c r="C4653" s="119"/>
      <c r="D4653" s="324"/>
      <c r="E4653" s="316"/>
      <c r="F4653" s="316"/>
      <c r="G4653" s="318"/>
      <c r="H4653" s="318"/>
      <c r="I4653" s="318"/>
      <c r="J4653" s="318"/>
      <c r="K4653" s="318"/>
      <c r="L4653" s="318"/>
      <c r="M4653" s="318"/>
      <c r="N4653" s="318"/>
      <c r="O4653" s="318"/>
      <c r="P4653" s="318"/>
    </row>
    <row r="4654" spans="1:16" ht="12.75">
      <c r="A4654" s="156"/>
      <c r="B4654" s="156"/>
      <c r="C4654" s="156"/>
      <c r="D4654" s="157"/>
      <c r="E4654" s="322"/>
      <c r="F4654" s="322"/>
      <c r="G4654" s="158"/>
      <c r="H4654" s="158"/>
      <c r="I4654" s="158"/>
      <c r="J4654" s="158"/>
      <c r="K4654" s="158"/>
      <c r="L4654" s="158"/>
      <c r="M4654" s="158"/>
      <c r="N4654" s="158"/>
      <c r="O4654" s="158"/>
      <c r="P4654" s="158"/>
    </row>
    <row r="4655" spans="1:16" ht="12.75">
      <c r="A4655" s="33"/>
      <c r="B4655" s="33"/>
      <c r="C4655" s="119"/>
      <c r="D4655" s="324"/>
      <c r="E4655" s="316"/>
      <c r="F4655" s="316"/>
      <c r="G4655" s="318"/>
      <c r="H4655" s="318"/>
      <c r="I4655" s="318"/>
      <c r="J4655" s="318"/>
      <c r="K4655" s="318"/>
      <c r="L4655" s="318"/>
      <c r="M4655" s="318"/>
      <c r="N4655" s="318"/>
      <c r="O4655" s="318"/>
      <c r="P4655" s="318"/>
    </row>
    <row r="4656" spans="1:16" ht="12.75">
      <c r="A4656" s="156"/>
      <c r="B4656" s="156"/>
      <c r="C4656" s="156"/>
      <c r="D4656" s="157"/>
      <c r="E4656" s="322"/>
      <c r="F4656" s="322"/>
      <c r="G4656" s="158"/>
      <c r="H4656" s="158"/>
      <c r="I4656" s="158"/>
      <c r="J4656" s="158"/>
      <c r="K4656" s="158"/>
      <c r="L4656" s="158"/>
      <c r="M4656" s="158"/>
      <c r="N4656" s="158"/>
      <c r="O4656" s="158"/>
      <c r="P4656" s="158"/>
    </row>
    <row r="4657" spans="1:16" ht="12.75">
      <c r="A4657" s="33"/>
      <c r="B4657" s="33"/>
      <c r="C4657" s="119"/>
      <c r="D4657" s="324"/>
      <c r="E4657" s="316"/>
      <c r="F4657" s="316"/>
      <c r="G4657" s="318"/>
      <c r="H4657" s="318"/>
      <c r="I4657" s="318"/>
      <c r="J4657" s="318"/>
      <c r="K4657" s="318"/>
      <c r="L4657" s="318"/>
      <c r="M4657" s="318"/>
      <c r="N4657" s="318"/>
      <c r="O4657" s="318"/>
      <c r="P4657" s="318"/>
    </row>
    <row r="4658" spans="1:16" ht="12.75">
      <c r="A4658" s="156"/>
      <c r="B4658" s="156"/>
      <c r="C4658" s="156"/>
      <c r="D4658" s="157"/>
      <c r="E4658" s="322"/>
      <c r="F4658" s="322"/>
      <c r="G4658" s="158"/>
      <c r="H4658" s="158"/>
      <c r="I4658" s="158"/>
      <c r="J4658" s="158"/>
      <c r="K4658" s="158"/>
      <c r="L4658" s="158"/>
      <c r="M4658" s="158"/>
      <c r="N4658" s="158"/>
      <c r="O4658" s="158"/>
      <c r="P4658" s="158"/>
    </row>
    <row r="4659" spans="1:16" ht="12.75">
      <c r="A4659" s="33"/>
      <c r="B4659" s="33"/>
      <c r="C4659" s="119"/>
      <c r="D4659" s="324"/>
      <c r="E4659" s="316"/>
      <c r="F4659" s="316"/>
      <c r="G4659" s="318"/>
      <c r="H4659" s="318"/>
      <c r="I4659" s="318"/>
      <c r="J4659" s="318"/>
      <c r="K4659" s="318"/>
      <c r="L4659" s="318"/>
      <c r="M4659" s="318"/>
      <c r="N4659" s="318"/>
      <c r="O4659" s="318"/>
      <c r="P4659" s="318"/>
    </row>
    <row r="4660" spans="1:16" ht="12.75">
      <c r="A4660" s="156"/>
      <c r="B4660" s="156"/>
      <c r="C4660" s="156"/>
      <c r="D4660" s="157"/>
      <c r="E4660" s="322"/>
      <c r="F4660" s="322"/>
      <c r="G4660" s="158"/>
      <c r="H4660" s="158"/>
      <c r="I4660" s="158"/>
      <c r="J4660" s="158"/>
      <c r="K4660" s="158"/>
      <c r="L4660" s="158"/>
      <c r="M4660" s="158"/>
      <c r="N4660" s="158"/>
      <c r="O4660" s="158"/>
      <c r="P4660" s="158"/>
    </row>
    <row r="4661" spans="1:16" ht="12.75">
      <c r="A4661" s="33"/>
      <c r="B4661" s="33"/>
      <c r="C4661" s="119"/>
      <c r="D4661" s="324"/>
      <c r="E4661" s="316"/>
      <c r="F4661" s="316"/>
      <c r="G4661" s="318"/>
      <c r="H4661" s="318"/>
      <c r="I4661" s="318"/>
      <c r="J4661" s="318"/>
      <c r="K4661" s="318"/>
      <c r="L4661" s="318"/>
      <c r="M4661" s="318"/>
      <c r="N4661" s="318"/>
      <c r="O4661" s="318"/>
      <c r="P4661" s="318"/>
    </row>
    <row r="4662" spans="1:16" ht="12.75">
      <c r="A4662" s="156"/>
      <c r="B4662" s="156"/>
      <c r="C4662" s="156"/>
      <c r="D4662" s="157"/>
      <c r="E4662" s="322"/>
      <c r="F4662" s="322"/>
      <c r="G4662" s="158"/>
      <c r="H4662" s="158"/>
      <c r="I4662" s="158"/>
      <c r="J4662" s="158"/>
      <c r="K4662" s="158"/>
      <c r="L4662" s="158"/>
      <c r="M4662" s="158"/>
      <c r="N4662" s="158"/>
      <c r="O4662" s="158"/>
      <c r="P4662" s="158"/>
    </row>
    <row r="4663" spans="1:16" ht="12.75">
      <c r="A4663" s="33"/>
      <c r="B4663" s="33"/>
      <c r="C4663" s="119"/>
      <c r="D4663" s="324"/>
      <c r="E4663" s="316"/>
      <c r="F4663" s="316"/>
      <c r="G4663" s="318"/>
      <c r="H4663" s="318"/>
      <c r="I4663" s="318"/>
      <c r="J4663" s="318"/>
      <c r="K4663" s="318"/>
      <c r="L4663" s="318"/>
      <c r="M4663" s="318"/>
      <c r="N4663" s="318"/>
      <c r="O4663" s="318"/>
      <c r="P4663" s="318"/>
    </row>
    <row r="4664" spans="1:16" ht="12.75">
      <c r="A4664" s="156"/>
      <c r="B4664" s="156"/>
      <c r="C4664" s="156"/>
      <c r="D4664" s="157"/>
      <c r="E4664" s="322"/>
      <c r="F4664" s="322"/>
      <c r="G4664" s="158"/>
      <c r="H4664" s="158"/>
      <c r="I4664" s="158"/>
      <c r="J4664" s="158"/>
      <c r="K4664" s="158"/>
      <c r="L4664" s="158"/>
      <c r="M4664" s="158"/>
      <c r="N4664" s="158"/>
      <c r="O4664" s="158"/>
      <c r="P4664" s="158"/>
    </row>
    <row r="4665" spans="1:16" ht="12.75">
      <c r="A4665" s="33"/>
      <c r="B4665" s="33"/>
      <c r="C4665" s="119"/>
      <c r="D4665" s="324"/>
      <c r="E4665" s="316"/>
      <c r="F4665" s="316"/>
      <c r="G4665" s="318"/>
      <c r="H4665" s="318"/>
      <c r="I4665" s="318"/>
      <c r="J4665" s="318"/>
      <c r="K4665" s="318"/>
      <c r="L4665" s="318"/>
      <c r="M4665" s="318"/>
      <c r="N4665" s="318"/>
      <c r="O4665" s="318"/>
      <c r="P4665" s="318"/>
    </row>
    <row r="4666" spans="1:16" ht="12.75">
      <c r="A4666" s="156"/>
      <c r="B4666" s="156"/>
      <c r="C4666" s="156"/>
      <c r="D4666" s="157"/>
      <c r="E4666" s="322"/>
      <c r="F4666" s="322"/>
      <c r="G4666" s="158"/>
      <c r="H4666" s="158"/>
      <c r="I4666" s="158"/>
      <c r="J4666" s="158"/>
      <c r="K4666" s="158"/>
      <c r="L4666" s="158"/>
      <c r="M4666" s="158"/>
      <c r="N4666" s="158"/>
      <c r="O4666" s="158"/>
      <c r="P4666" s="158"/>
    </row>
    <row r="4667" spans="1:16" ht="12.75">
      <c r="A4667" s="33"/>
      <c r="B4667" s="33"/>
      <c r="C4667" s="119"/>
      <c r="D4667" s="324"/>
      <c r="E4667" s="316"/>
      <c r="F4667" s="316"/>
      <c r="G4667" s="318"/>
      <c r="H4667" s="318"/>
      <c r="I4667" s="318"/>
      <c r="J4667" s="318"/>
      <c r="K4667" s="318"/>
      <c r="L4667" s="318"/>
      <c r="M4667" s="318"/>
      <c r="N4667" s="318"/>
      <c r="O4667" s="318"/>
      <c r="P4667" s="318"/>
    </row>
    <row r="4668" spans="1:16" ht="12.75">
      <c r="A4668" s="156"/>
      <c r="B4668" s="156"/>
      <c r="C4668" s="156"/>
      <c r="D4668" s="157"/>
      <c r="E4668" s="322"/>
      <c r="F4668" s="322"/>
      <c r="G4668" s="158"/>
      <c r="H4668" s="158"/>
      <c r="I4668" s="158"/>
      <c r="J4668" s="158"/>
      <c r="K4668" s="158"/>
      <c r="L4668" s="158"/>
      <c r="M4668" s="158"/>
      <c r="N4668" s="158"/>
      <c r="O4668" s="158"/>
      <c r="P4668" s="158"/>
    </row>
    <row r="4669" spans="1:16" ht="12.75">
      <c r="A4669" s="33"/>
      <c r="B4669" s="33"/>
      <c r="C4669" s="119"/>
      <c r="D4669" s="324"/>
      <c r="E4669" s="316"/>
      <c r="F4669" s="316"/>
      <c r="G4669" s="318"/>
      <c r="H4669" s="318"/>
      <c r="I4669" s="318"/>
      <c r="J4669" s="318"/>
      <c r="K4669" s="318"/>
      <c r="L4669" s="318"/>
      <c r="M4669" s="318"/>
      <c r="N4669" s="318"/>
      <c r="O4669" s="318"/>
      <c r="P4669" s="318"/>
    </row>
    <row r="4670" spans="1:16" ht="12.75">
      <c r="A4670" s="156"/>
      <c r="B4670" s="156"/>
      <c r="C4670" s="156"/>
      <c r="D4670" s="157"/>
      <c r="E4670" s="322"/>
      <c r="F4670" s="322"/>
      <c r="G4670" s="158"/>
      <c r="H4670" s="158"/>
      <c r="I4670" s="158"/>
      <c r="J4670" s="158"/>
      <c r="K4670" s="158"/>
      <c r="L4670" s="158"/>
      <c r="M4670" s="158"/>
      <c r="N4670" s="158"/>
      <c r="O4670" s="158"/>
      <c r="P4670" s="158"/>
    </row>
    <row r="4671" spans="1:16" ht="12.75">
      <c r="A4671" s="33"/>
      <c r="B4671" s="33"/>
      <c r="C4671" s="119"/>
      <c r="D4671" s="324"/>
      <c r="E4671" s="316"/>
      <c r="F4671" s="316"/>
      <c r="G4671" s="318"/>
      <c r="H4671" s="318"/>
      <c r="I4671" s="318"/>
      <c r="J4671" s="318"/>
      <c r="K4671" s="318"/>
      <c r="L4671" s="318"/>
      <c r="M4671" s="318"/>
      <c r="N4671" s="318"/>
      <c r="O4671" s="318"/>
      <c r="P4671" s="318"/>
    </row>
    <row r="4672" spans="1:16" ht="12.75">
      <c r="A4672" s="156"/>
      <c r="B4672" s="156"/>
      <c r="C4672" s="156"/>
      <c r="D4672" s="157"/>
      <c r="E4672" s="322"/>
      <c r="F4672" s="322"/>
      <c r="G4672" s="158"/>
      <c r="H4672" s="158"/>
      <c r="I4672" s="158"/>
      <c r="J4672" s="158"/>
      <c r="K4672" s="158"/>
      <c r="L4672" s="158"/>
      <c r="M4672" s="158"/>
      <c r="N4672" s="158"/>
      <c r="O4672" s="158"/>
      <c r="P4672" s="158"/>
    </row>
    <row r="4673" spans="1:16" ht="12.75">
      <c r="A4673" s="33"/>
      <c r="B4673" s="33"/>
      <c r="C4673" s="119"/>
      <c r="D4673" s="324"/>
      <c r="E4673" s="316"/>
      <c r="F4673" s="316"/>
      <c r="G4673" s="318"/>
      <c r="H4673" s="318"/>
      <c r="I4673" s="318"/>
      <c r="J4673" s="318"/>
      <c r="K4673" s="318"/>
      <c r="L4673" s="318"/>
      <c r="M4673" s="318"/>
      <c r="N4673" s="318"/>
      <c r="O4673" s="318"/>
      <c r="P4673" s="318"/>
    </row>
    <row r="4674" spans="1:16" ht="12.75">
      <c r="A4674" s="156"/>
      <c r="B4674" s="156"/>
      <c r="C4674" s="156"/>
      <c r="D4674" s="157"/>
      <c r="E4674" s="322"/>
      <c r="F4674" s="322"/>
      <c r="G4674" s="158"/>
      <c r="H4674" s="158"/>
      <c r="I4674" s="158"/>
      <c r="J4674" s="158"/>
      <c r="K4674" s="158"/>
      <c r="L4674" s="158"/>
      <c r="M4674" s="158"/>
      <c r="N4674" s="158"/>
      <c r="O4674" s="158"/>
      <c r="P4674" s="158"/>
    </row>
    <row r="4675" spans="1:16" ht="12.75">
      <c r="A4675" s="33"/>
      <c r="B4675" s="33"/>
      <c r="C4675" s="119"/>
      <c r="D4675" s="324"/>
      <c r="E4675" s="316"/>
      <c r="F4675" s="316"/>
      <c r="G4675" s="318"/>
      <c r="H4675" s="318"/>
      <c r="I4675" s="318"/>
      <c r="J4675" s="318"/>
      <c r="K4675" s="318"/>
      <c r="L4675" s="318"/>
      <c r="M4675" s="318"/>
      <c r="N4675" s="318"/>
      <c r="O4675" s="318"/>
      <c r="P4675" s="318"/>
    </row>
    <row r="4676" spans="1:16" ht="12.75">
      <c r="A4676" s="156"/>
      <c r="B4676" s="156"/>
      <c r="C4676" s="156"/>
      <c r="D4676" s="157"/>
      <c r="E4676" s="322"/>
      <c r="F4676" s="322"/>
      <c r="G4676" s="158"/>
      <c r="H4676" s="158"/>
      <c r="I4676" s="158"/>
      <c r="J4676" s="158"/>
      <c r="K4676" s="158"/>
      <c r="L4676" s="158"/>
      <c r="M4676" s="158"/>
      <c r="N4676" s="158"/>
      <c r="O4676" s="158"/>
      <c r="P4676" s="158"/>
    </row>
    <row r="4677" spans="1:16" ht="12.75">
      <c r="A4677" s="33"/>
      <c r="B4677" s="33"/>
      <c r="C4677" s="119"/>
      <c r="D4677" s="324"/>
      <c r="E4677" s="316"/>
      <c r="F4677" s="316"/>
      <c r="G4677" s="318"/>
      <c r="H4677" s="318"/>
      <c r="I4677" s="318"/>
      <c r="J4677" s="318"/>
      <c r="K4677" s="318"/>
      <c r="L4677" s="318"/>
      <c r="M4677" s="318"/>
      <c r="N4677" s="318"/>
      <c r="O4677" s="318"/>
      <c r="P4677" s="318"/>
    </row>
    <row r="4678" spans="1:16" ht="12.75">
      <c r="A4678" s="156"/>
      <c r="B4678" s="156"/>
      <c r="C4678" s="156"/>
      <c r="D4678" s="157"/>
      <c r="E4678" s="322"/>
      <c r="F4678" s="322"/>
      <c r="G4678" s="158"/>
      <c r="H4678" s="158"/>
      <c r="I4678" s="158"/>
      <c r="J4678" s="158"/>
      <c r="K4678" s="158"/>
      <c r="L4678" s="158"/>
      <c r="M4678" s="158"/>
      <c r="N4678" s="158"/>
      <c r="O4678" s="158"/>
      <c r="P4678" s="158"/>
    </row>
    <row r="4679" spans="1:16" ht="12.75">
      <c r="A4679" s="33"/>
      <c r="B4679" s="33"/>
      <c r="C4679" s="119"/>
      <c r="D4679" s="324"/>
      <c r="E4679" s="316"/>
      <c r="F4679" s="316"/>
      <c r="G4679" s="318"/>
      <c r="H4679" s="318"/>
      <c r="I4679" s="318"/>
      <c r="J4679" s="318"/>
      <c r="K4679" s="318"/>
      <c r="L4679" s="318"/>
      <c r="M4679" s="318"/>
      <c r="N4679" s="318"/>
      <c r="O4679" s="318"/>
      <c r="P4679" s="318"/>
    </row>
    <row r="4680" spans="1:16" ht="12.75">
      <c r="A4680" s="156"/>
      <c r="B4680" s="156"/>
      <c r="C4680" s="156"/>
      <c r="D4680" s="157"/>
      <c r="E4680" s="322"/>
      <c r="F4680" s="322"/>
      <c r="G4680" s="158"/>
      <c r="H4680" s="158"/>
      <c r="I4680" s="158"/>
      <c r="J4680" s="158"/>
      <c r="K4680" s="158"/>
      <c r="L4680" s="158"/>
      <c r="M4680" s="158"/>
      <c r="N4680" s="158"/>
      <c r="O4680" s="158"/>
      <c r="P4680" s="158"/>
    </row>
    <row r="4681" spans="1:16" ht="12.75">
      <c r="A4681" s="33"/>
      <c r="B4681" s="33"/>
      <c r="C4681" s="119"/>
      <c r="D4681" s="324"/>
      <c r="E4681" s="316"/>
      <c r="F4681" s="316"/>
      <c r="G4681" s="318"/>
      <c r="H4681" s="318"/>
      <c r="I4681" s="318"/>
      <c r="J4681" s="318"/>
      <c r="K4681" s="318"/>
      <c r="L4681" s="318"/>
      <c r="M4681" s="318"/>
      <c r="N4681" s="318"/>
      <c r="O4681" s="318"/>
      <c r="P4681" s="318"/>
    </row>
    <row r="4682" spans="1:16" ht="12.75">
      <c r="A4682" s="156"/>
      <c r="B4682" s="156"/>
      <c r="C4682" s="156"/>
      <c r="D4682" s="157"/>
      <c r="E4682" s="322"/>
      <c r="F4682" s="322"/>
      <c r="G4682" s="158"/>
      <c r="H4682" s="158"/>
      <c r="I4682" s="158"/>
      <c r="J4682" s="158"/>
      <c r="K4682" s="158"/>
      <c r="L4682" s="158"/>
      <c r="M4682" s="158"/>
      <c r="N4682" s="158"/>
      <c r="O4682" s="158"/>
      <c r="P4682" s="158"/>
    </row>
    <row r="4683" spans="1:16" ht="12.75">
      <c r="A4683" s="33"/>
      <c r="B4683" s="33"/>
      <c r="C4683" s="119"/>
      <c r="D4683" s="324"/>
      <c r="E4683" s="316"/>
      <c r="F4683" s="316"/>
      <c r="G4683" s="318"/>
      <c r="H4683" s="318"/>
      <c r="I4683" s="318"/>
      <c r="J4683" s="318"/>
      <c r="K4683" s="318"/>
      <c r="L4683" s="318"/>
      <c r="M4683" s="318"/>
      <c r="N4683" s="318"/>
      <c r="O4683" s="318"/>
      <c r="P4683" s="318"/>
    </row>
    <row r="4684" spans="1:16" ht="12.75">
      <c r="A4684" s="156"/>
      <c r="B4684" s="156"/>
      <c r="C4684" s="156"/>
      <c r="D4684" s="157"/>
      <c r="E4684" s="322"/>
      <c r="F4684" s="322"/>
      <c r="G4684" s="158"/>
      <c r="H4684" s="158"/>
      <c r="I4684" s="158"/>
      <c r="J4684" s="158"/>
      <c r="K4684" s="158"/>
      <c r="L4684" s="158"/>
      <c r="M4684" s="158"/>
      <c r="N4684" s="158"/>
      <c r="O4684" s="158"/>
      <c r="P4684" s="158"/>
    </row>
    <row r="4685" spans="1:16" ht="12.75">
      <c r="A4685" s="33"/>
      <c r="B4685" s="33"/>
      <c r="C4685" s="119"/>
      <c r="D4685" s="324"/>
      <c r="E4685" s="316"/>
      <c r="F4685" s="316"/>
      <c r="G4685" s="318"/>
      <c r="H4685" s="318"/>
      <c r="I4685" s="318"/>
      <c r="J4685" s="318"/>
      <c r="K4685" s="318"/>
      <c r="L4685" s="318"/>
      <c r="M4685" s="318"/>
      <c r="N4685" s="318"/>
      <c r="O4685" s="318"/>
      <c r="P4685" s="318"/>
    </row>
    <row r="4686" spans="1:16" ht="12.75">
      <c r="A4686" s="156"/>
      <c r="B4686" s="156"/>
      <c r="C4686" s="156"/>
      <c r="D4686" s="157"/>
      <c r="E4686" s="322"/>
      <c r="F4686" s="322"/>
      <c r="G4686" s="158"/>
      <c r="H4686" s="158"/>
      <c r="I4686" s="158"/>
      <c r="J4686" s="158"/>
      <c r="K4686" s="158"/>
      <c r="L4686" s="158"/>
      <c r="M4686" s="158"/>
      <c r="N4686" s="158"/>
      <c r="O4686" s="158"/>
      <c r="P4686" s="158"/>
    </row>
    <row r="4687" spans="1:16" ht="12.75">
      <c r="A4687" s="33"/>
      <c r="B4687" s="33"/>
      <c r="C4687" s="119"/>
      <c r="D4687" s="324"/>
      <c r="E4687" s="316"/>
      <c r="F4687" s="316"/>
      <c r="G4687" s="318"/>
      <c r="H4687" s="318"/>
      <c r="I4687" s="318"/>
      <c r="J4687" s="318"/>
      <c r="K4687" s="318"/>
      <c r="L4687" s="318"/>
      <c r="M4687" s="318"/>
      <c r="N4687" s="318"/>
      <c r="O4687" s="318"/>
      <c r="P4687" s="318"/>
    </row>
    <row r="4688" spans="1:16" ht="12.75">
      <c r="A4688" s="156"/>
      <c r="B4688" s="156"/>
      <c r="C4688" s="156"/>
      <c r="D4688" s="157"/>
      <c r="E4688" s="322"/>
      <c r="F4688" s="322"/>
      <c r="G4688" s="158"/>
      <c r="H4688" s="158"/>
      <c r="I4688" s="158"/>
      <c r="J4688" s="158"/>
      <c r="K4688" s="158"/>
      <c r="L4688" s="158"/>
      <c r="M4688" s="158"/>
      <c r="N4688" s="158"/>
      <c r="O4688" s="158"/>
      <c r="P4688" s="158"/>
    </row>
    <row r="4689" spans="1:16" ht="12.75">
      <c r="A4689" s="33"/>
      <c r="B4689" s="33"/>
      <c r="C4689" s="119"/>
      <c r="D4689" s="324"/>
      <c r="E4689" s="316"/>
      <c r="F4689" s="316"/>
      <c r="G4689" s="318"/>
      <c r="H4689" s="318"/>
      <c r="I4689" s="318"/>
      <c r="J4689" s="318"/>
      <c r="K4689" s="318"/>
      <c r="L4689" s="318"/>
      <c r="M4689" s="318"/>
      <c r="N4689" s="318"/>
      <c r="O4689" s="318"/>
      <c r="P4689" s="318"/>
    </row>
    <row r="4690" spans="1:16" ht="12.75">
      <c r="A4690" s="156"/>
      <c r="B4690" s="156"/>
      <c r="C4690" s="156"/>
      <c r="D4690" s="157"/>
      <c r="E4690" s="322"/>
      <c r="F4690" s="322"/>
      <c r="G4690" s="158"/>
      <c r="H4690" s="158"/>
      <c r="I4690" s="158"/>
      <c r="J4690" s="158"/>
      <c r="K4690" s="158"/>
      <c r="L4690" s="158"/>
      <c r="M4690" s="158"/>
      <c r="N4690" s="158"/>
      <c r="O4690" s="158"/>
      <c r="P4690" s="158"/>
    </row>
    <row r="4691" spans="1:16" ht="12.75">
      <c r="A4691" s="33"/>
      <c r="B4691" s="33"/>
      <c r="C4691" s="119"/>
      <c r="D4691" s="324"/>
      <c r="E4691" s="316"/>
      <c r="F4691" s="316"/>
      <c r="G4691" s="318"/>
      <c r="H4691" s="318"/>
      <c r="I4691" s="318"/>
      <c r="J4691" s="318"/>
      <c r="K4691" s="318"/>
      <c r="L4691" s="318"/>
      <c r="M4691" s="318"/>
      <c r="N4691" s="318"/>
      <c r="O4691" s="318"/>
      <c r="P4691" s="318"/>
    </row>
    <row r="4692" spans="1:16" ht="12.75">
      <c r="A4692" s="156"/>
      <c r="B4692" s="156"/>
      <c r="C4692" s="156"/>
      <c r="D4692" s="157"/>
      <c r="E4692" s="322"/>
      <c r="F4692" s="322"/>
      <c r="G4692" s="158"/>
      <c r="H4692" s="158"/>
      <c r="I4692" s="158"/>
      <c r="J4692" s="158"/>
      <c r="K4692" s="158"/>
      <c r="L4692" s="158"/>
      <c r="M4692" s="158"/>
      <c r="N4692" s="158"/>
      <c r="O4692" s="158"/>
      <c r="P4692" s="158"/>
    </row>
    <row r="4693" spans="1:16" ht="12.75">
      <c r="A4693" s="33"/>
      <c r="B4693" s="33"/>
      <c r="C4693" s="119"/>
      <c r="D4693" s="324"/>
      <c r="E4693" s="316"/>
      <c r="F4693" s="316"/>
      <c r="G4693" s="318"/>
      <c r="H4693" s="318"/>
      <c r="I4693" s="318"/>
      <c r="J4693" s="318"/>
      <c r="K4693" s="318"/>
      <c r="L4693" s="318"/>
      <c r="M4693" s="318"/>
      <c r="N4693" s="318"/>
      <c r="O4693" s="318"/>
      <c r="P4693" s="318"/>
    </row>
    <row r="4694" spans="1:16" ht="12.75">
      <c r="A4694" s="156"/>
      <c r="B4694" s="156"/>
      <c r="C4694" s="156"/>
      <c r="D4694" s="157"/>
      <c r="E4694" s="322"/>
      <c r="F4694" s="322"/>
      <c r="G4694" s="158"/>
      <c r="H4694" s="158"/>
      <c r="I4694" s="158"/>
      <c r="J4694" s="158"/>
      <c r="K4694" s="158"/>
      <c r="L4694" s="158"/>
      <c r="M4694" s="158"/>
      <c r="N4694" s="158"/>
      <c r="O4694" s="158"/>
      <c r="P4694" s="158"/>
    </row>
    <row r="4695" spans="1:16" ht="12.75">
      <c r="A4695" s="33"/>
      <c r="B4695" s="33"/>
      <c r="C4695" s="119"/>
      <c r="D4695" s="324"/>
      <c r="E4695" s="316"/>
      <c r="F4695" s="316"/>
      <c r="G4695" s="318"/>
      <c r="H4695" s="318"/>
      <c r="I4695" s="318"/>
      <c r="J4695" s="318"/>
      <c r="K4695" s="318"/>
      <c r="L4695" s="318"/>
      <c r="M4695" s="318"/>
      <c r="N4695" s="318"/>
      <c r="O4695" s="318"/>
      <c r="P4695" s="318"/>
    </row>
    <row r="4696" spans="1:16" ht="12.75">
      <c r="A4696" s="156"/>
      <c r="B4696" s="156"/>
      <c r="C4696" s="156"/>
      <c r="D4696" s="157"/>
      <c r="E4696" s="322"/>
      <c r="F4696" s="322"/>
      <c r="G4696" s="158"/>
      <c r="H4696" s="158"/>
      <c r="I4696" s="158"/>
      <c r="J4696" s="158"/>
      <c r="K4696" s="158"/>
      <c r="L4696" s="158"/>
      <c r="M4696" s="158"/>
      <c r="N4696" s="158"/>
      <c r="O4696" s="158"/>
      <c r="P4696" s="158"/>
    </row>
    <row r="4697" spans="1:16" ht="12.75">
      <c r="A4697" s="33"/>
      <c r="B4697" s="33"/>
      <c r="C4697" s="119"/>
      <c r="D4697" s="324"/>
      <c r="E4697" s="316"/>
      <c r="F4697" s="316"/>
      <c r="G4697" s="318"/>
      <c r="H4697" s="318"/>
      <c r="I4697" s="318"/>
      <c r="J4697" s="318"/>
      <c r="K4697" s="318"/>
      <c r="L4697" s="318"/>
      <c r="M4697" s="318"/>
      <c r="N4697" s="318"/>
      <c r="O4697" s="318"/>
      <c r="P4697" s="318"/>
    </row>
    <row r="4698" spans="1:16" ht="12.75">
      <c r="A4698" s="156"/>
      <c r="B4698" s="156"/>
      <c r="C4698" s="156"/>
      <c r="D4698" s="157"/>
      <c r="E4698" s="322"/>
      <c r="F4698" s="322"/>
      <c r="G4698" s="158"/>
      <c r="H4698" s="158"/>
      <c r="I4698" s="158"/>
      <c r="J4698" s="158"/>
      <c r="K4698" s="158"/>
      <c r="L4698" s="158"/>
      <c r="M4698" s="158"/>
      <c r="N4698" s="158"/>
      <c r="O4698" s="158"/>
      <c r="P4698" s="158"/>
    </row>
    <row r="4699" spans="1:16" ht="12.75">
      <c r="A4699" s="33"/>
      <c r="B4699" s="33"/>
      <c r="C4699" s="119"/>
      <c r="D4699" s="324"/>
      <c r="E4699" s="316"/>
      <c r="F4699" s="316"/>
      <c r="G4699" s="318"/>
      <c r="H4699" s="318"/>
      <c r="I4699" s="318"/>
      <c r="J4699" s="318"/>
      <c r="K4699" s="318"/>
      <c r="L4699" s="318"/>
      <c r="M4699" s="318"/>
      <c r="N4699" s="318"/>
      <c r="O4699" s="318"/>
      <c r="P4699" s="318"/>
    </row>
    <row r="4700" spans="1:16" ht="12.75">
      <c r="A4700" s="156"/>
      <c r="B4700" s="156"/>
      <c r="C4700" s="156"/>
      <c r="D4700" s="157"/>
      <c r="E4700" s="322"/>
      <c r="F4700" s="322"/>
      <c r="G4700" s="158"/>
      <c r="H4700" s="158"/>
      <c r="I4700" s="158"/>
      <c r="J4700" s="158"/>
      <c r="K4700" s="158"/>
      <c r="L4700" s="158"/>
      <c r="M4700" s="158"/>
      <c r="N4700" s="158"/>
      <c r="O4700" s="158"/>
      <c r="P4700" s="158"/>
    </row>
    <row r="4701" spans="1:16" ht="12.75">
      <c r="A4701" s="33"/>
      <c r="B4701" s="33"/>
      <c r="C4701" s="119"/>
      <c r="D4701" s="324"/>
      <c r="E4701" s="316"/>
      <c r="F4701" s="316"/>
      <c r="G4701" s="318"/>
      <c r="H4701" s="318"/>
      <c r="I4701" s="318"/>
      <c r="J4701" s="318"/>
      <c r="K4701" s="318"/>
      <c r="L4701" s="318"/>
      <c r="M4701" s="318"/>
      <c r="N4701" s="318"/>
      <c r="O4701" s="318"/>
      <c r="P4701" s="318"/>
    </row>
    <row r="4702" spans="1:16" ht="12.75">
      <c r="A4702" s="156"/>
      <c r="B4702" s="156"/>
      <c r="C4702" s="156"/>
      <c r="D4702" s="157"/>
      <c r="E4702" s="322"/>
      <c r="F4702" s="322"/>
      <c r="G4702" s="158"/>
      <c r="H4702" s="158"/>
      <c r="I4702" s="158"/>
      <c r="J4702" s="158"/>
      <c r="K4702" s="158"/>
      <c r="L4702" s="158"/>
      <c r="M4702" s="158"/>
      <c r="N4702" s="158"/>
      <c r="O4702" s="158"/>
      <c r="P4702" s="158"/>
    </row>
    <row r="4703" spans="1:16" ht="12.75">
      <c r="A4703" s="33"/>
      <c r="B4703" s="33"/>
      <c r="C4703" s="119"/>
      <c r="D4703" s="324"/>
      <c r="E4703" s="316"/>
      <c r="F4703" s="316"/>
      <c r="G4703" s="318"/>
      <c r="H4703" s="318"/>
      <c r="I4703" s="318"/>
      <c r="J4703" s="318"/>
      <c r="K4703" s="318"/>
      <c r="L4703" s="318"/>
      <c r="M4703" s="318"/>
      <c r="N4703" s="318"/>
      <c r="O4703" s="318"/>
      <c r="P4703" s="318"/>
    </row>
    <row r="4704" spans="1:16" ht="12.75">
      <c r="A4704" s="156"/>
      <c r="B4704" s="156"/>
      <c r="C4704" s="156"/>
      <c r="D4704" s="157"/>
      <c r="E4704" s="322"/>
      <c r="F4704" s="322"/>
      <c r="G4704" s="158"/>
      <c r="H4704" s="158"/>
      <c r="I4704" s="158"/>
      <c r="J4704" s="158"/>
      <c r="K4704" s="158"/>
      <c r="L4704" s="158"/>
      <c r="M4704" s="158"/>
      <c r="N4704" s="158"/>
      <c r="O4704" s="158"/>
      <c r="P4704" s="158"/>
    </row>
    <row r="4705" spans="1:16" ht="12.75">
      <c r="A4705" s="33"/>
      <c r="B4705" s="33"/>
      <c r="C4705" s="119"/>
      <c r="D4705" s="324"/>
      <c r="E4705" s="316"/>
      <c r="F4705" s="316"/>
      <c r="G4705" s="318"/>
      <c r="H4705" s="318"/>
      <c r="I4705" s="318"/>
      <c r="J4705" s="318"/>
      <c r="K4705" s="318"/>
      <c r="L4705" s="318"/>
      <c r="M4705" s="318"/>
      <c r="N4705" s="318"/>
      <c r="O4705" s="318"/>
      <c r="P4705" s="318"/>
    </row>
    <row r="4706" spans="1:16" ht="12.75">
      <c r="A4706" s="156"/>
      <c r="B4706" s="156"/>
      <c r="C4706" s="156"/>
      <c r="D4706" s="157"/>
      <c r="E4706" s="322"/>
      <c r="F4706" s="322"/>
      <c r="G4706" s="158"/>
      <c r="H4706" s="158"/>
      <c r="I4706" s="158"/>
      <c r="J4706" s="158"/>
      <c r="K4706" s="158"/>
      <c r="L4706" s="158"/>
      <c r="M4706" s="158"/>
      <c r="N4706" s="158"/>
      <c r="O4706" s="158"/>
      <c r="P4706" s="158"/>
    </row>
    <row r="4707" spans="1:16" ht="12.75">
      <c r="A4707" s="33"/>
      <c r="B4707" s="33"/>
      <c r="C4707" s="119"/>
      <c r="D4707" s="324"/>
      <c r="E4707" s="316"/>
      <c r="F4707" s="316"/>
      <c r="G4707" s="318"/>
      <c r="H4707" s="318"/>
      <c r="I4707" s="318"/>
      <c r="J4707" s="318"/>
      <c r="K4707" s="318"/>
      <c r="L4707" s="318"/>
      <c r="M4707" s="318"/>
      <c r="N4707" s="318"/>
      <c r="O4707" s="318"/>
      <c r="P4707" s="318"/>
    </row>
    <row r="4708" spans="1:16" ht="12.75">
      <c r="A4708" s="156"/>
      <c r="B4708" s="156"/>
      <c r="C4708" s="156"/>
      <c r="D4708" s="157"/>
      <c r="E4708" s="322"/>
      <c r="F4708" s="322"/>
      <c r="G4708" s="158"/>
      <c r="H4708" s="158"/>
      <c r="I4708" s="158"/>
      <c r="J4708" s="158"/>
      <c r="K4708" s="158"/>
      <c r="L4708" s="158"/>
      <c r="M4708" s="158"/>
      <c r="N4708" s="158"/>
      <c r="O4708" s="158"/>
      <c r="P4708" s="158"/>
    </row>
    <row r="4709" spans="1:16" ht="12.75">
      <c r="A4709" s="33"/>
      <c r="B4709" s="33"/>
      <c r="C4709" s="119"/>
      <c r="D4709" s="324"/>
      <c r="E4709" s="316"/>
      <c r="F4709" s="316"/>
      <c r="G4709" s="318"/>
      <c r="H4709" s="318"/>
      <c r="I4709" s="318"/>
      <c r="J4709" s="318"/>
      <c r="K4709" s="318"/>
      <c r="L4709" s="318"/>
      <c r="M4709" s="318"/>
      <c r="N4709" s="318"/>
      <c r="O4709" s="318"/>
      <c r="P4709" s="318"/>
    </row>
    <row r="4710" spans="1:16" ht="12.75">
      <c r="A4710" s="156"/>
      <c r="B4710" s="156"/>
      <c r="C4710" s="156"/>
      <c r="D4710" s="157"/>
      <c r="E4710" s="322"/>
      <c r="F4710" s="322"/>
      <c r="G4710" s="158"/>
      <c r="H4710" s="158"/>
      <c r="I4710" s="158"/>
      <c r="J4710" s="158"/>
      <c r="K4710" s="158"/>
      <c r="L4710" s="158"/>
      <c r="M4710" s="158"/>
      <c r="N4710" s="158"/>
      <c r="O4710" s="158"/>
      <c r="P4710" s="158"/>
    </row>
    <row r="4711" spans="1:16" ht="12.75">
      <c r="A4711" s="33"/>
      <c r="B4711" s="33"/>
      <c r="C4711" s="119"/>
      <c r="D4711" s="324"/>
      <c r="E4711" s="316"/>
      <c r="F4711" s="316"/>
      <c r="G4711" s="318"/>
      <c r="H4711" s="318"/>
      <c r="I4711" s="318"/>
      <c r="J4711" s="318"/>
      <c r="K4711" s="318"/>
      <c r="L4711" s="318"/>
      <c r="M4711" s="318"/>
      <c r="N4711" s="318"/>
      <c r="O4711" s="318"/>
      <c r="P4711" s="318"/>
    </row>
    <row r="4712" spans="1:16" ht="12.75">
      <c r="A4712" s="156"/>
      <c r="B4712" s="156"/>
      <c r="C4712" s="156"/>
      <c r="D4712" s="157"/>
      <c r="E4712" s="322"/>
      <c r="F4712" s="322"/>
      <c r="G4712" s="158"/>
      <c r="H4712" s="158"/>
      <c r="I4712" s="158"/>
      <c r="J4712" s="158"/>
      <c r="K4712" s="158"/>
      <c r="L4712" s="158"/>
      <c r="M4712" s="158"/>
      <c r="N4712" s="158"/>
      <c r="O4712" s="158"/>
      <c r="P4712" s="158"/>
    </row>
    <row r="4713" spans="1:16" ht="12.75">
      <c r="A4713" s="33"/>
      <c r="B4713" s="33"/>
      <c r="C4713" s="119"/>
      <c r="D4713" s="324"/>
      <c r="E4713" s="316"/>
      <c r="F4713" s="316"/>
      <c r="G4713" s="318"/>
      <c r="H4713" s="318"/>
      <c r="I4713" s="318"/>
      <c r="J4713" s="318"/>
      <c r="K4713" s="318"/>
      <c r="L4713" s="318"/>
      <c r="M4713" s="318"/>
      <c r="N4713" s="318"/>
      <c r="O4713" s="318"/>
      <c r="P4713" s="318"/>
    </row>
    <row r="4714" spans="1:16" ht="12.75">
      <c r="A4714" s="156"/>
      <c r="B4714" s="156"/>
      <c r="C4714" s="156"/>
      <c r="D4714" s="157"/>
      <c r="E4714" s="322"/>
      <c r="F4714" s="322"/>
      <c r="G4714" s="158"/>
      <c r="H4714" s="158"/>
      <c r="I4714" s="158"/>
      <c r="J4714" s="158"/>
      <c r="K4714" s="158"/>
      <c r="L4714" s="158"/>
      <c r="M4714" s="158"/>
      <c r="N4714" s="158"/>
      <c r="O4714" s="158"/>
      <c r="P4714" s="158"/>
    </row>
    <row r="4715" spans="1:16" ht="12.75">
      <c r="A4715" s="33"/>
      <c r="B4715" s="33"/>
      <c r="C4715" s="119"/>
      <c r="D4715" s="324"/>
      <c r="E4715" s="316"/>
      <c r="F4715" s="316"/>
      <c r="G4715" s="318"/>
      <c r="H4715" s="318"/>
      <c r="I4715" s="318"/>
      <c r="J4715" s="318"/>
      <c r="K4715" s="318"/>
      <c r="L4715" s="318"/>
      <c r="M4715" s="318"/>
      <c r="N4715" s="318"/>
      <c r="O4715" s="318"/>
      <c r="P4715" s="318"/>
    </row>
    <row r="4716" spans="1:16" ht="12.75">
      <c r="A4716" s="156"/>
      <c r="B4716" s="156"/>
      <c r="C4716" s="156"/>
      <c r="D4716" s="157"/>
      <c r="E4716" s="322"/>
      <c r="F4716" s="322"/>
      <c r="G4716" s="158"/>
      <c r="H4716" s="158"/>
      <c r="I4716" s="158"/>
      <c r="J4716" s="158"/>
      <c r="K4716" s="158"/>
      <c r="L4716" s="158"/>
      <c r="M4716" s="158"/>
      <c r="N4716" s="158"/>
      <c r="O4716" s="158"/>
      <c r="P4716" s="158"/>
    </row>
    <row r="4717" spans="1:16" ht="12.75">
      <c r="A4717" s="33"/>
      <c r="B4717" s="33"/>
      <c r="C4717" s="119"/>
      <c r="D4717" s="324"/>
      <c r="E4717" s="316"/>
      <c r="F4717" s="316"/>
      <c r="G4717" s="318"/>
      <c r="H4717" s="318"/>
      <c r="I4717" s="318"/>
      <c r="J4717" s="318"/>
      <c r="K4717" s="318"/>
      <c r="L4717" s="318"/>
      <c r="M4717" s="318"/>
      <c r="N4717" s="318"/>
      <c r="O4717" s="318"/>
      <c r="P4717" s="318"/>
    </row>
    <row r="4718" spans="1:16" ht="12.75">
      <c r="A4718" s="156"/>
      <c r="B4718" s="156"/>
      <c r="C4718" s="156"/>
      <c r="D4718" s="157"/>
      <c r="E4718" s="322"/>
      <c r="F4718" s="322"/>
      <c r="G4718" s="158"/>
      <c r="H4718" s="158"/>
      <c r="I4718" s="158"/>
      <c r="J4718" s="158"/>
      <c r="K4718" s="158"/>
      <c r="L4718" s="158"/>
      <c r="M4718" s="158"/>
      <c r="N4718" s="158"/>
      <c r="O4718" s="158"/>
      <c r="P4718" s="158"/>
    </row>
    <row r="4719" spans="1:16" ht="12.75">
      <c r="A4719" s="33"/>
      <c r="B4719" s="33"/>
      <c r="C4719" s="119"/>
      <c r="D4719" s="324"/>
      <c r="E4719" s="316"/>
      <c r="F4719" s="316"/>
      <c r="G4719" s="318"/>
      <c r="H4719" s="318"/>
      <c r="I4719" s="318"/>
      <c r="J4719" s="318"/>
      <c r="K4719" s="318"/>
      <c r="L4719" s="318"/>
      <c r="M4719" s="318"/>
      <c r="N4719" s="318"/>
      <c r="O4719" s="318"/>
      <c r="P4719" s="318"/>
    </row>
    <row r="4720" spans="1:16" ht="12.75">
      <c r="A4720" s="156"/>
      <c r="B4720" s="156"/>
      <c r="C4720" s="156"/>
      <c r="D4720" s="157"/>
      <c r="E4720" s="322"/>
      <c r="F4720" s="322"/>
      <c r="G4720" s="158"/>
      <c r="H4720" s="158"/>
      <c r="I4720" s="158"/>
      <c r="J4720" s="158"/>
      <c r="K4720" s="158"/>
      <c r="L4720" s="158"/>
      <c r="M4720" s="158"/>
      <c r="N4720" s="158"/>
      <c r="O4720" s="158"/>
      <c r="P4720" s="158"/>
    </row>
    <row r="4721" spans="1:16" ht="12.75">
      <c r="A4721" s="33"/>
      <c r="B4721" s="33"/>
      <c r="C4721" s="119"/>
      <c r="D4721" s="324"/>
      <c r="E4721" s="316"/>
      <c r="F4721" s="316"/>
      <c r="G4721" s="318"/>
      <c r="H4721" s="318"/>
      <c r="I4721" s="318"/>
      <c r="J4721" s="318"/>
      <c r="K4721" s="318"/>
      <c r="L4721" s="318"/>
      <c r="M4721" s="318"/>
      <c r="N4721" s="318"/>
      <c r="O4721" s="318"/>
      <c r="P4721" s="318"/>
    </row>
    <row r="4722" spans="1:16" ht="12.75">
      <c r="A4722" s="156"/>
      <c r="B4722" s="156"/>
      <c r="C4722" s="156"/>
      <c r="D4722" s="157"/>
      <c r="E4722" s="322"/>
      <c r="F4722" s="322"/>
      <c r="G4722" s="158"/>
      <c r="H4722" s="158"/>
      <c r="I4722" s="158"/>
      <c r="J4722" s="158"/>
      <c r="K4722" s="158"/>
      <c r="L4722" s="158"/>
      <c r="M4722" s="158"/>
      <c r="N4722" s="158"/>
      <c r="O4722" s="158"/>
      <c r="P4722" s="158"/>
    </row>
    <row r="4723" spans="1:16" ht="12.75">
      <c r="A4723" s="33"/>
      <c r="B4723" s="33"/>
      <c r="C4723" s="119"/>
      <c r="D4723" s="324"/>
      <c r="E4723" s="316"/>
      <c r="F4723" s="316"/>
      <c r="G4723" s="318"/>
      <c r="H4723" s="318"/>
      <c r="I4723" s="318"/>
      <c r="J4723" s="318"/>
      <c r="K4723" s="318"/>
      <c r="L4723" s="318"/>
      <c r="M4723" s="318"/>
      <c r="N4723" s="318"/>
      <c r="O4723" s="318"/>
      <c r="P4723" s="318"/>
    </row>
    <row r="4724" spans="1:16" ht="12.75">
      <c r="A4724" s="156"/>
      <c r="B4724" s="156"/>
      <c r="C4724" s="156"/>
      <c r="D4724" s="157"/>
      <c r="E4724" s="322"/>
      <c r="F4724" s="322"/>
      <c r="G4724" s="158"/>
      <c r="H4724" s="158"/>
      <c r="I4724" s="158"/>
      <c r="J4724" s="158"/>
      <c r="K4724" s="158"/>
      <c r="L4724" s="158"/>
      <c r="M4724" s="158"/>
      <c r="N4724" s="158"/>
      <c r="O4724" s="158"/>
      <c r="P4724" s="158"/>
    </row>
    <row r="4725" spans="1:16" ht="12.75">
      <c r="A4725" s="33"/>
      <c r="B4725" s="33"/>
      <c r="C4725" s="119"/>
      <c r="D4725" s="324"/>
      <c r="E4725" s="316"/>
      <c r="F4725" s="316"/>
      <c r="G4725" s="318"/>
      <c r="H4725" s="318"/>
      <c r="I4725" s="318"/>
      <c r="J4725" s="318"/>
      <c r="K4725" s="318"/>
      <c r="L4725" s="318"/>
      <c r="M4725" s="318"/>
      <c r="N4725" s="318"/>
      <c r="O4725" s="318"/>
      <c r="P4725" s="318"/>
    </row>
    <row r="4726" spans="1:16" ht="12.75">
      <c r="A4726" s="156"/>
      <c r="B4726" s="156"/>
      <c r="C4726" s="156"/>
      <c r="D4726" s="157"/>
      <c r="E4726" s="322"/>
      <c r="F4726" s="322"/>
      <c r="G4726" s="158"/>
      <c r="H4726" s="158"/>
      <c r="I4726" s="158"/>
      <c r="J4726" s="158"/>
      <c r="K4726" s="158"/>
      <c r="L4726" s="158"/>
      <c r="M4726" s="158"/>
      <c r="N4726" s="158"/>
      <c r="O4726" s="158"/>
      <c r="P4726" s="158"/>
    </row>
    <row r="4727" spans="1:16" ht="12.75">
      <c r="A4727" s="33"/>
      <c r="B4727" s="33"/>
      <c r="C4727" s="119"/>
      <c r="D4727" s="324"/>
      <c r="E4727" s="316"/>
      <c r="F4727" s="316"/>
      <c r="G4727" s="318"/>
      <c r="H4727" s="318"/>
      <c r="I4727" s="318"/>
      <c r="J4727" s="318"/>
      <c r="K4727" s="318"/>
      <c r="L4727" s="318"/>
      <c r="M4727" s="318"/>
      <c r="N4727" s="318"/>
      <c r="O4727" s="318"/>
      <c r="P4727" s="318"/>
    </row>
    <row r="4728" spans="1:16" ht="12.75">
      <c r="A4728" s="156"/>
      <c r="B4728" s="156"/>
      <c r="C4728" s="156"/>
      <c r="D4728" s="157"/>
      <c r="E4728" s="322"/>
      <c r="F4728" s="322"/>
      <c r="G4728" s="158"/>
      <c r="H4728" s="158"/>
      <c r="I4728" s="158"/>
      <c r="J4728" s="158"/>
      <c r="K4728" s="158"/>
      <c r="L4728" s="158"/>
      <c r="M4728" s="158"/>
      <c r="N4728" s="158"/>
      <c r="O4728" s="158"/>
      <c r="P4728" s="158"/>
    </row>
    <row r="4729" spans="1:16" ht="12.75">
      <c r="A4729" s="33"/>
      <c r="B4729" s="33"/>
      <c r="C4729" s="119"/>
      <c r="D4729" s="324"/>
      <c r="E4729" s="316"/>
      <c r="F4729" s="316"/>
      <c r="G4729" s="318"/>
      <c r="H4729" s="318"/>
      <c r="I4729" s="318"/>
      <c r="J4729" s="318"/>
      <c r="K4729" s="318"/>
      <c r="L4729" s="318"/>
      <c r="M4729" s="318"/>
      <c r="N4729" s="318"/>
      <c r="O4729" s="318"/>
      <c r="P4729" s="318"/>
    </row>
    <row r="4730" spans="1:16" ht="12.75">
      <c r="A4730" s="156"/>
      <c r="B4730" s="156"/>
      <c r="C4730" s="156"/>
      <c r="D4730" s="157"/>
      <c r="E4730" s="322"/>
      <c r="F4730" s="322"/>
      <c r="G4730" s="158"/>
      <c r="H4730" s="158"/>
      <c r="I4730" s="158"/>
      <c r="J4730" s="158"/>
      <c r="K4730" s="158"/>
      <c r="L4730" s="158"/>
      <c r="M4730" s="158"/>
      <c r="N4730" s="158"/>
      <c r="O4730" s="158"/>
      <c r="P4730" s="158"/>
    </row>
    <row r="4731" spans="1:16" ht="12.75">
      <c r="A4731" s="33"/>
      <c r="B4731" s="33"/>
      <c r="C4731" s="119"/>
      <c r="D4731" s="324"/>
      <c r="E4731" s="316"/>
      <c r="F4731" s="316"/>
      <c r="G4731" s="318"/>
      <c r="H4731" s="318"/>
      <c r="I4731" s="318"/>
      <c r="J4731" s="318"/>
      <c r="K4731" s="318"/>
      <c r="L4731" s="318"/>
      <c r="M4731" s="318"/>
      <c r="N4731" s="318"/>
      <c r="O4731" s="318"/>
      <c r="P4731" s="318"/>
    </row>
    <row r="4732" spans="1:16" ht="12.75">
      <c r="A4732" s="156"/>
      <c r="B4732" s="156"/>
      <c r="C4732" s="156"/>
      <c r="D4732" s="157"/>
      <c r="E4732" s="322"/>
      <c r="F4732" s="322"/>
      <c r="G4732" s="158"/>
      <c r="H4732" s="158"/>
      <c r="I4732" s="158"/>
      <c r="J4732" s="158"/>
      <c r="K4732" s="158"/>
      <c r="L4732" s="158"/>
      <c r="M4732" s="158"/>
      <c r="N4732" s="158"/>
      <c r="O4732" s="158"/>
      <c r="P4732" s="158"/>
    </row>
    <row r="4733" spans="1:16" ht="12.75">
      <c r="A4733" s="33"/>
      <c r="B4733" s="33"/>
      <c r="C4733" s="119"/>
      <c r="D4733" s="324"/>
      <c r="E4733" s="316"/>
      <c r="F4733" s="316"/>
      <c r="G4733" s="318"/>
      <c r="H4733" s="318"/>
      <c r="I4733" s="318"/>
      <c r="J4733" s="318"/>
      <c r="K4733" s="318"/>
      <c r="L4733" s="318"/>
      <c r="M4733" s="318"/>
      <c r="N4733" s="318"/>
      <c r="O4733" s="318"/>
      <c r="P4733" s="318"/>
    </row>
    <row r="4734" spans="1:16" ht="12.75">
      <c r="A4734" s="156"/>
      <c r="B4734" s="156"/>
      <c r="C4734" s="156"/>
      <c r="D4734" s="157"/>
      <c r="E4734" s="322"/>
      <c r="F4734" s="322"/>
      <c r="G4734" s="158"/>
      <c r="H4734" s="158"/>
      <c r="I4734" s="158"/>
      <c r="J4734" s="158"/>
      <c r="K4734" s="158"/>
      <c r="L4734" s="158"/>
      <c r="M4734" s="158"/>
      <c r="N4734" s="158"/>
      <c r="O4734" s="158"/>
      <c r="P4734" s="158"/>
    </row>
    <row r="4735" spans="1:16" ht="12.75">
      <c r="A4735" s="33"/>
      <c r="B4735" s="33"/>
      <c r="C4735" s="119"/>
      <c r="D4735" s="324"/>
      <c r="E4735" s="316"/>
      <c r="F4735" s="316"/>
      <c r="G4735" s="318"/>
      <c r="H4735" s="318"/>
      <c r="I4735" s="318"/>
      <c r="J4735" s="318"/>
      <c r="K4735" s="318"/>
      <c r="L4735" s="318"/>
      <c r="M4735" s="318"/>
      <c r="N4735" s="318"/>
      <c r="O4735" s="318"/>
      <c r="P4735" s="318"/>
    </row>
    <row r="4736" spans="1:16" ht="12.75">
      <c r="A4736" s="156"/>
      <c r="B4736" s="156"/>
      <c r="C4736" s="156"/>
      <c r="D4736" s="157"/>
      <c r="E4736" s="322"/>
      <c r="F4736" s="322"/>
      <c r="G4736" s="158"/>
      <c r="H4736" s="158"/>
      <c r="I4736" s="158"/>
      <c r="J4736" s="158"/>
      <c r="K4736" s="158"/>
      <c r="L4736" s="158"/>
      <c r="M4736" s="158"/>
      <c r="N4736" s="158"/>
      <c r="O4736" s="158"/>
      <c r="P4736" s="158"/>
    </row>
    <row r="4737" spans="1:16" ht="12.75">
      <c r="A4737" s="33"/>
      <c r="B4737" s="33"/>
      <c r="C4737" s="119"/>
      <c r="D4737" s="324"/>
      <c r="E4737" s="316"/>
      <c r="F4737" s="316"/>
      <c r="G4737" s="318"/>
      <c r="H4737" s="318"/>
      <c r="I4737" s="318"/>
      <c r="J4737" s="318"/>
      <c r="K4737" s="318"/>
      <c r="L4737" s="318"/>
      <c r="M4737" s="318"/>
      <c r="N4737" s="318"/>
      <c r="O4737" s="318"/>
      <c r="P4737" s="318"/>
    </row>
    <row r="4738" spans="1:16" ht="12.75">
      <c r="A4738" s="156"/>
      <c r="B4738" s="156"/>
      <c r="C4738" s="156"/>
      <c r="D4738" s="157"/>
      <c r="E4738" s="322"/>
      <c r="F4738" s="322"/>
      <c r="G4738" s="158"/>
      <c r="H4738" s="158"/>
      <c r="I4738" s="158"/>
      <c r="J4738" s="158"/>
      <c r="K4738" s="158"/>
      <c r="L4738" s="158"/>
      <c r="M4738" s="158"/>
      <c r="N4738" s="158"/>
      <c r="O4738" s="158"/>
      <c r="P4738" s="158"/>
    </row>
    <row r="4739" spans="1:16" ht="12.75">
      <c r="A4739" s="33"/>
      <c r="B4739" s="33"/>
      <c r="C4739" s="119"/>
      <c r="D4739" s="324"/>
      <c r="E4739" s="316"/>
      <c r="F4739" s="316"/>
      <c r="G4739" s="318"/>
      <c r="H4739" s="318"/>
      <c r="I4739" s="318"/>
      <c r="J4739" s="318"/>
      <c r="K4739" s="318"/>
      <c r="L4739" s="318"/>
      <c r="M4739" s="318"/>
      <c r="N4739" s="318"/>
      <c r="O4739" s="318"/>
      <c r="P4739" s="318"/>
    </row>
    <row r="4740" spans="1:16" ht="12.75">
      <c r="A4740" s="156"/>
      <c r="B4740" s="156"/>
      <c r="C4740" s="156"/>
      <c r="D4740" s="157"/>
      <c r="E4740" s="322"/>
      <c r="F4740" s="322"/>
      <c r="G4740" s="158"/>
      <c r="H4740" s="158"/>
      <c r="I4740" s="158"/>
      <c r="J4740" s="158"/>
      <c r="K4740" s="158"/>
      <c r="L4740" s="158"/>
      <c r="M4740" s="158"/>
      <c r="N4740" s="158"/>
      <c r="O4740" s="158"/>
      <c r="P4740" s="158"/>
    </row>
    <row r="4741" spans="1:16" ht="12.75">
      <c r="A4741" s="33"/>
      <c r="B4741" s="33"/>
      <c r="C4741" s="119"/>
      <c r="D4741" s="324"/>
      <c r="E4741" s="316"/>
      <c r="F4741" s="316"/>
      <c r="G4741" s="318"/>
      <c r="H4741" s="318"/>
      <c r="I4741" s="318"/>
      <c r="J4741" s="318"/>
      <c r="K4741" s="318"/>
      <c r="L4741" s="318"/>
      <c r="M4741" s="318"/>
      <c r="N4741" s="318"/>
      <c r="O4741" s="318"/>
      <c r="P4741" s="318"/>
    </row>
    <row r="4742" spans="1:16" ht="12.75">
      <c r="A4742" s="156"/>
      <c r="B4742" s="156"/>
      <c r="C4742" s="156"/>
      <c r="D4742" s="157"/>
      <c r="E4742" s="322"/>
      <c r="F4742" s="322"/>
      <c r="G4742" s="158"/>
      <c r="H4742" s="158"/>
      <c r="I4742" s="158"/>
      <c r="J4742" s="158"/>
      <c r="K4742" s="158"/>
      <c r="L4742" s="158"/>
      <c r="M4742" s="158"/>
      <c r="N4742" s="158"/>
      <c r="O4742" s="158"/>
      <c r="P4742" s="158"/>
    </row>
    <row r="4743" spans="1:16" ht="12.75">
      <c r="A4743" s="33"/>
      <c r="B4743" s="33"/>
      <c r="C4743" s="119"/>
      <c r="D4743" s="324"/>
      <c r="E4743" s="316"/>
      <c r="F4743" s="316"/>
      <c r="G4743" s="318"/>
      <c r="H4743" s="318"/>
      <c r="I4743" s="318"/>
      <c r="J4743" s="318"/>
      <c r="K4743" s="318"/>
      <c r="L4743" s="318"/>
      <c r="M4743" s="318"/>
      <c r="N4743" s="318"/>
      <c r="O4743" s="318"/>
      <c r="P4743" s="318"/>
    </row>
    <row r="4744" spans="1:16" ht="12.75">
      <c r="A4744" s="156"/>
      <c r="B4744" s="156"/>
      <c r="C4744" s="156"/>
      <c r="D4744" s="157"/>
      <c r="E4744" s="322"/>
      <c r="F4744" s="322"/>
      <c r="G4744" s="158"/>
      <c r="H4744" s="158"/>
      <c r="I4744" s="158"/>
      <c r="J4744" s="158"/>
      <c r="K4744" s="158"/>
      <c r="L4744" s="158"/>
      <c r="M4744" s="158"/>
      <c r="N4744" s="158"/>
      <c r="O4744" s="158"/>
      <c r="P4744" s="158"/>
    </row>
    <row r="4745" spans="1:16" ht="12.75">
      <c r="A4745" s="33"/>
      <c r="B4745" s="33"/>
      <c r="C4745" s="119"/>
      <c r="D4745" s="324"/>
      <c r="E4745" s="316"/>
      <c r="F4745" s="316"/>
      <c r="G4745" s="318"/>
      <c r="H4745" s="318"/>
      <c r="I4745" s="318"/>
      <c r="J4745" s="318"/>
      <c r="K4745" s="318"/>
      <c r="L4745" s="318"/>
      <c r="M4745" s="318"/>
      <c r="N4745" s="318"/>
      <c r="O4745" s="318"/>
      <c r="P4745" s="318"/>
    </row>
    <row r="4746" spans="1:16" ht="12.75">
      <c r="A4746" s="156"/>
      <c r="B4746" s="156"/>
      <c r="C4746" s="156"/>
      <c r="D4746" s="157"/>
      <c r="E4746" s="322"/>
      <c r="F4746" s="322"/>
      <c r="G4746" s="158"/>
      <c r="H4746" s="158"/>
      <c r="I4746" s="158"/>
      <c r="J4746" s="158"/>
      <c r="K4746" s="158"/>
      <c r="L4746" s="158"/>
      <c r="M4746" s="158"/>
      <c r="N4746" s="158"/>
      <c r="O4746" s="158"/>
      <c r="P4746" s="158"/>
    </row>
    <row r="4747" spans="1:16" ht="12.75">
      <c r="A4747" s="33"/>
      <c r="B4747" s="33"/>
      <c r="C4747" s="119"/>
      <c r="D4747" s="324"/>
      <c r="E4747" s="316"/>
      <c r="F4747" s="316"/>
      <c r="G4747" s="318"/>
      <c r="H4747" s="318"/>
      <c r="I4747" s="318"/>
      <c r="J4747" s="318"/>
      <c r="K4747" s="318"/>
      <c r="L4747" s="318"/>
      <c r="M4747" s="318"/>
      <c r="N4747" s="318"/>
      <c r="O4747" s="318"/>
      <c r="P4747" s="318"/>
    </row>
    <row r="4748" spans="1:16" ht="12.75">
      <c r="A4748" s="156"/>
      <c r="B4748" s="156"/>
      <c r="C4748" s="156"/>
      <c r="D4748" s="157"/>
      <c r="E4748" s="322"/>
      <c r="F4748" s="322"/>
      <c r="G4748" s="158"/>
      <c r="H4748" s="158"/>
      <c r="I4748" s="158"/>
      <c r="J4748" s="158"/>
      <c r="K4748" s="158"/>
      <c r="L4748" s="158"/>
      <c r="M4748" s="158"/>
      <c r="N4748" s="158"/>
      <c r="O4748" s="158"/>
      <c r="P4748" s="158"/>
    </row>
    <row r="4749" spans="1:16" ht="12.75">
      <c r="A4749" s="33"/>
      <c r="B4749" s="33"/>
      <c r="C4749" s="119"/>
      <c r="D4749" s="324"/>
      <c r="E4749" s="316"/>
      <c r="F4749" s="316"/>
      <c r="G4749" s="318"/>
      <c r="H4749" s="318"/>
      <c r="I4749" s="318"/>
      <c r="J4749" s="318"/>
      <c r="K4749" s="318"/>
      <c r="L4749" s="318"/>
      <c r="M4749" s="318"/>
      <c r="N4749" s="318"/>
      <c r="O4749" s="318"/>
      <c r="P4749" s="318"/>
    </row>
    <row r="4750" spans="1:16" ht="12.75">
      <c r="A4750" s="156"/>
      <c r="B4750" s="156"/>
      <c r="C4750" s="156"/>
      <c r="D4750" s="157"/>
      <c r="E4750" s="322"/>
      <c r="F4750" s="322"/>
      <c r="G4750" s="158"/>
      <c r="H4750" s="158"/>
      <c r="I4750" s="158"/>
      <c r="J4750" s="158"/>
      <c r="K4750" s="158"/>
      <c r="L4750" s="158"/>
      <c r="M4750" s="158"/>
      <c r="N4750" s="158"/>
      <c r="O4750" s="158"/>
      <c r="P4750" s="158"/>
    </row>
    <row r="4751" spans="1:16" ht="12.75">
      <c r="A4751" s="33"/>
      <c r="B4751" s="33"/>
      <c r="C4751" s="119"/>
      <c r="D4751" s="324"/>
      <c r="E4751" s="316"/>
      <c r="F4751" s="316"/>
      <c r="G4751" s="318"/>
      <c r="H4751" s="318"/>
      <c r="I4751" s="318"/>
      <c r="J4751" s="318"/>
      <c r="K4751" s="318"/>
      <c r="L4751" s="318"/>
      <c r="M4751" s="318"/>
      <c r="N4751" s="318"/>
      <c r="O4751" s="318"/>
      <c r="P4751" s="318"/>
    </row>
    <row r="4752" spans="1:16" ht="12.75">
      <c r="A4752" s="156"/>
      <c r="B4752" s="156"/>
      <c r="C4752" s="156"/>
      <c r="D4752" s="157"/>
      <c r="E4752" s="322"/>
      <c r="F4752" s="322"/>
      <c r="G4752" s="158"/>
      <c r="H4752" s="158"/>
      <c r="I4752" s="158"/>
      <c r="J4752" s="158"/>
      <c r="K4752" s="158"/>
      <c r="L4752" s="158"/>
      <c r="M4752" s="158"/>
      <c r="N4752" s="158"/>
      <c r="O4752" s="158"/>
      <c r="P4752" s="158"/>
    </row>
    <row r="4753" spans="1:16" ht="12.75">
      <c r="A4753" s="33"/>
      <c r="B4753" s="33"/>
      <c r="C4753" s="119"/>
      <c r="D4753" s="324"/>
      <c r="E4753" s="316"/>
      <c r="F4753" s="316"/>
      <c r="G4753" s="318"/>
      <c r="H4753" s="318"/>
      <c r="I4753" s="318"/>
      <c r="J4753" s="318"/>
      <c r="K4753" s="318"/>
      <c r="L4753" s="318"/>
      <c r="M4753" s="318"/>
      <c r="N4753" s="318"/>
      <c r="O4753" s="318"/>
      <c r="P4753" s="318"/>
    </row>
    <row r="4754" spans="1:16" ht="12.75">
      <c r="A4754" s="156"/>
      <c r="B4754" s="156"/>
      <c r="C4754" s="156"/>
      <c r="D4754" s="157"/>
      <c r="E4754" s="322"/>
      <c r="F4754" s="322"/>
      <c r="G4754" s="158"/>
      <c r="H4754" s="158"/>
      <c r="I4754" s="158"/>
      <c r="J4754" s="158"/>
      <c r="K4754" s="158"/>
      <c r="L4754" s="158"/>
      <c r="M4754" s="158"/>
      <c r="N4754" s="158"/>
      <c r="O4754" s="158"/>
      <c r="P4754" s="158"/>
    </row>
    <row r="4755" spans="1:16" ht="12.75">
      <c r="A4755" s="33"/>
      <c r="B4755" s="33"/>
      <c r="C4755" s="119"/>
      <c r="D4755" s="324"/>
      <c r="E4755" s="316"/>
      <c r="F4755" s="316"/>
      <c r="G4755" s="318"/>
      <c r="H4755" s="318"/>
      <c r="I4755" s="318"/>
      <c r="J4755" s="318"/>
      <c r="K4755" s="318"/>
      <c r="L4755" s="318"/>
      <c r="M4755" s="318"/>
      <c r="N4755" s="318"/>
      <c r="O4755" s="318"/>
      <c r="P4755" s="318"/>
    </row>
    <row r="4756" spans="1:16" ht="12.75">
      <c r="A4756" s="156"/>
      <c r="B4756" s="156"/>
      <c r="C4756" s="156"/>
      <c r="D4756" s="157"/>
      <c r="E4756" s="322"/>
      <c r="F4756" s="322"/>
      <c r="G4756" s="158"/>
      <c r="H4756" s="158"/>
      <c r="I4756" s="158"/>
      <c r="J4756" s="158"/>
      <c r="K4756" s="158"/>
      <c r="L4756" s="158"/>
      <c r="M4756" s="158"/>
      <c r="N4756" s="158"/>
      <c r="O4756" s="158"/>
      <c r="P4756" s="158"/>
    </row>
    <row r="4757" spans="1:16" ht="12.75">
      <c r="A4757" s="33"/>
      <c r="B4757" s="33"/>
      <c r="C4757" s="119"/>
      <c r="D4757" s="324"/>
      <c r="E4757" s="316"/>
      <c r="F4757" s="316"/>
      <c r="G4757" s="318"/>
      <c r="H4757" s="318"/>
      <c r="I4757" s="318"/>
      <c r="J4757" s="318"/>
      <c r="K4757" s="318"/>
      <c r="L4757" s="318"/>
      <c r="M4757" s="318"/>
      <c r="N4757" s="318"/>
      <c r="O4757" s="318"/>
      <c r="P4757" s="318"/>
    </row>
    <row r="4758" spans="1:16" ht="12.75">
      <c r="A4758" s="156"/>
      <c r="B4758" s="156"/>
      <c r="C4758" s="156"/>
      <c r="D4758" s="157"/>
      <c r="E4758" s="322"/>
      <c r="F4758" s="322"/>
      <c r="G4758" s="158"/>
      <c r="H4758" s="158"/>
      <c r="I4758" s="158"/>
      <c r="J4758" s="158"/>
      <c r="K4758" s="158"/>
      <c r="L4758" s="158"/>
      <c r="M4758" s="158"/>
      <c r="N4758" s="158"/>
      <c r="O4758" s="158"/>
      <c r="P4758" s="158"/>
    </row>
    <row r="4759" spans="1:16" ht="12.75">
      <c r="A4759" s="33"/>
      <c r="B4759" s="33"/>
      <c r="C4759" s="119"/>
      <c r="D4759" s="324"/>
      <c r="E4759" s="316"/>
      <c r="F4759" s="316"/>
      <c r="G4759" s="318"/>
      <c r="H4759" s="318"/>
      <c r="I4759" s="318"/>
      <c r="J4759" s="318"/>
      <c r="K4759" s="318"/>
      <c r="L4759" s="318"/>
      <c r="M4759" s="318"/>
      <c r="N4759" s="318"/>
      <c r="O4759" s="318"/>
      <c r="P4759" s="318"/>
    </row>
    <row r="4760" spans="1:16" ht="12.75">
      <c r="A4760" s="156"/>
      <c r="B4760" s="156"/>
      <c r="C4760" s="156"/>
      <c r="D4760" s="157"/>
      <c r="E4760" s="322"/>
      <c r="F4760" s="322"/>
      <c r="G4760" s="158"/>
      <c r="H4760" s="158"/>
      <c r="I4760" s="158"/>
      <c r="J4760" s="158"/>
      <c r="K4760" s="158"/>
      <c r="L4760" s="158"/>
      <c r="M4760" s="158"/>
      <c r="N4760" s="158"/>
      <c r="O4760" s="158"/>
      <c r="P4760" s="158"/>
    </row>
    <row r="4761" spans="1:16" ht="12.75">
      <c r="A4761" s="33"/>
      <c r="B4761" s="33"/>
      <c r="C4761" s="119"/>
      <c r="D4761" s="324"/>
      <c r="E4761" s="316"/>
      <c r="F4761" s="316"/>
      <c r="G4761" s="318"/>
      <c r="H4761" s="318"/>
      <c r="I4761" s="318"/>
      <c r="J4761" s="318"/>
      <c r="K4761" s="318"/>
      <c r="L4761" s="318"/>
      <c r="M4761" s="318"/>
      <c r="N4761" s="318"/>
      <c r="O4761" s="318"/>
      <c r="P4761" s="318"/>
    </row>
    <row r="4762" spans="1:16" ht="12.75">
      <c r="A4762" s="156"/>
      <c r="B4762" s="156"/>
      <c r="C4762" s="156"/>
      <c r="D4762" s="157"/>
      <c r="E4762" s="322"/>
      <c r="F4762" s="322"/>
      <c r="G4762" s="158"/>
      <c r="H4762" s="158"/>
      <c r="I4762" s="158"/>
      <c r="J4762" s="158"/>
      <c r="K4762" s="158"/>
      <c r="L4762" s="158"/>
      <c r="M4762" s="158"/>
      <c r="N4762" s="158"/>
      <c r="O4762" s="158"/>
      <c r="P4762" s="158"/>
    </row>
    <row r="4763" spans="1:16" ht="12.75">
      <c r="A4763" s="33"/>
      <c r="B4763" s="33"/>
      <c r="C4763" s="119"/>
      <c r="D4763" s="324"/>
      <c r="E4763" s="316"/>
      <c r="F4763" s="316"/>
      <c r="G4763" s="318"/>
      <c r="H4763" s="318"/>
      <c r="I4763" s="318"/>
      <c r="J4763" s="318"/>
      <c r="K4763" s="318"/>
      <c r="L4763" s="318"/>
      <c r="M4763" s="318"/>
      <c r="N4763" s="318"/>
      <c r="O4763" s="318"/>
      <c r="P4763" s="318"/>
    </row>
    <row r="4764" spans="1:16" ht="12.75">
      <c r="A4764" s="156"/>
      <c r="B4764" s="156"/>
      <c r="C4764" s="156"/>
      <c r="D4764" s="157"/>
      <c r="E4764" s="322"/>
      <c r="F4764" s="322"/>
      <c r="G4764" s="158"/>
      <c r="H4764" s="158"/>
      <c r="I4764" s="158"/>
      <c r="J4764" s="158"/>
      <c r="K4764" s="158"/>
      <c r="L4764" s="158"/>
      <c r="M4764" s="158"/>
      <c r="N4764" s="158"/>
      <c r="O4764" s="158"/>
      <c r="P4764" s="158"/>
    </row>
    <row r="4765" spans="1:16" ht="12.75">
      <c r="A4765" s="33"/>
      <c r="B4765" s="33"/>
      <c r="C4765" s="119"/>
      <c r="D4765" s="324"/>
      <c r="E4765" s="316"/>
      <c r="F4765" s="316"/>
      <c r="G4765" s="318"/>
      <c r="H4765" s="318"/>
      <c r="I4765" s="318"/>
      <c r="J4765" s="318"/>
      <c r="K4765" s="318"/>
      <c r="L4765" s="318"/>
      <c r="M4765" s="318"/>
      <c r="N4765" s="318"/>
      <c r="O4765" s="318"/>
      <c r="P4765" s="318"/>
    </row>
    <row r="4766" spans="1:16" ht="12.75">
      <c r="A4766" s="156"/>
      <c r="B4766" s="156"/>
      <c r="C4766" s="156"/>
      <c r="D4766" s="157"/>
      <c r="E4766" s="322"/>
      <c r="F4766" s="322"/>
      <c r="G4766" s="158"/>
      <c r="H4766" s="158"/>
      <c r="I4766" s="158"/>
      <c r="J4766" s="158"/>
      <c r="K4766" s="158"/>
      <c r="L4766" s="158"/>
      <c r="M4766" s="158"/>
      <c r="N4766" s="158"/>
      <c r="O4766" s="158"/>
      <c r="P4766" s="158"/>
    </row>
    <row r="4767" spans="1:16" ht="12.75">
      <c r="A4767" s="33"/>
      <c r="B4767" s="33"/>
      <c r="C4767" s="119"/>
      <c r="D4767" s="324"/>
      <c r="E4767" s="316"/>
      <c r="F4767" s="316"/>
      <c r="G4767" s="318"/>
      <c r="H4767" s="318"/>
      <c r="I4767" s="318"/>
      <c r="J4767" s="318"/>
      <c r="K4767" s="318"/>
      <c r="L4767" s="318"/>
      <c r="M4767" s="318"/>
      <c r="N4767" s="318"/>
      <c r="O4767" s="318"/>
      <c r="P4767" s="318"/>
    </row>
    <row r="4768" spans="1:16" ht="12.75">
      <c r="A4768" s="156"/>
      <c r="B4768" s="156"/>
      <c r="C4768" s="156"/>
      <c r="D4768" s="157"/>
      <c r="E4768" s="322"/>
      <c r="F4768" s="322"/>
      <c r="G4768" s="158"/>
      <c r="H4768" s="158"/>
      <c r="I4768" s="158"/>
      <c r="J4768" s="158"/>
      <c r="K4768" s="158"/>
      <c r="L4768" s="158"/>
      <c r="M4768" s="158"/>
      <c r="N4768" s="158"/>
      <c r="O4768" s="158"/>
      <c r="P4768" s="158"/>
    </row>
    <row r="4769" spans="1:16" ht="12.75">
      <c r="A4769" s="33"/>
      <c r="B4769" s="33"/>
      <c r="C4769" s="119"/>
      <c r="D4769" s="324"/>
      <c r="E4769" s="316"/>
      <c r="F4769" s="316"/>
      <c r="G4769" s="318"/>
      <c r="H4769" s="318"/>
      <c r="I4769" s="318"/>
      <c r="J4769" s="318"/>
      <c r="K4769" s="318"/>
      <c r="L4769" s="318"/>
      <c r="M4769" s="318"/>
      <c r="N4769" s="318"/>
      <c r="O4769" s="318"/>
      <c r="P4769" s="318"/>
    </row>
    <row r="4770" spans="1:16" ht="12.75">
      <c r="A4770" s="156"/>
      <c r="B4770" s="156"/>
      <c r="C4770" s="156"/>
      <c r="D4770" s="157"/>
      <c r="E4770" s="322"/>
      <c r="F4770" s="322"/>
      <c r="G4770" s="158"/>
      <c r="H4770" s="158"/>
      <c r="I4770" s="158"/>
      <c r="J4770" s="158"/>
      <c r="K4770" s="158"/>
      <c r="L4770" s="158"/>
      <c r="M4770" s="158"/>
      <c r="N4770" s="158"/>
      <c r="O4770" s="158"/>
      <c r="P4770" s="158"/>
    </row>
    <row r="4771" spans="1:16" ht="12.75">
      <c r="A4771" s="33"/>
      <c r="B4771" s="33"/>
      <c r="C4771" s="119"/>
      <c r="D4771" s="324"/>
      <c r="E4771" s="316"/>
      <c r="F4771" s="316"/>
      <c r="G4771" s="318"/>
      <c r="H4771" s="318"/>
      <c r="I4771" s="318"/>
      <c r="J4771" s="318"/>
      <c r="K4771" s="318"/>
      <c r="L4771" s="318"/>
      <c r="M4771" s="318"/>
      <c r="N4771" s="318"/>
      <c r="O4771" s="318"/>
      <c r="P4771" s="318"/>
    </row>
    <row r="4772" spans="1:16" ht="12.75">
      <c r="A4772" s="156"/>
      <c r="B4772" s="156"/>
      <c r="C4772" s="156"/>
      <c r="D4772" s="157"/>
      <c r="E4772" s="322"/>
      <c r="F4772" s="322"/>
      <c r="G4772" s="158"/>
      <c r="H4772" s="158"/>
      <c r="I4772" s="158"/>
      <c r="J4772" s="158"/>
      <c r="K4772" s="158"/>
      <c r="L4772" s="158"/>
      <c r="M4772" s="158"/>
      <c r="N4772" s="158"/>
      <c r="O4772" s="158"/>
      <c r="P4772" s="158"/>
    </row>
    <row r="4773" spans="1:16" ht="12.75">
      <c r="A4773" s="33"/>
      <c r="B4773" s="33"/>
      <c r="C4773" s="119"/>
      <c r="D4773" s="324"/>
      <c r="E4773" s="316"/>
      <c r="F4773" s="316"/>
      <c r="G4773" s="318"/>
      <c r="H4773" s="318"/>
      <c r="I4773" s="318"/>
      <c r="J4773" s="318"/>
      <c r="K4773" s="318"/>
      <c r="L4773" s="318"/>
      <c r="M4773" s="318"/>
      <c r="N4773" s="318"/>
      <c r="O4773" s="318"/>
      <c r="P4773" s="318"/>
    </row>
    <row r="4774" spans="1:16" ht="12.75">
      <c r="A4774" s="156"/>
      <c r="B4774" s="156"/>
      <c r="C4774" s="156"/>
      <c r="D4774" s="157"/>
      <c r="E4774" s="322"/>
      <c r="F4774" s="322"/>
      <c r="G4774" s="158"/>
      <c r="H4774" s="158"/>
      <c r="I4774" s="158"/>
      <c r="J4774" s="158"/>
      <c r="K4774" s="158"/>
      <c r="L4774" s="158"/>
      <c r="M4774" s="158"/>
      <c r="N4774" s="158"/>
      <c r="O4774" s="158"/>
      <c r="P4774" s="158"/>
    </row>
    <row r="4775" spans="1:16" ht="12.75">
      <c r="A4775" s="33"/>
      <c r="B4775" s="33"/>
      <c r="C4775" s="119"/>
      <c r="D4775" s="324"/>
      <c r="E4775" s="316"/>
      <c r="F4775" s="316"/>
      <c r="G4775" s="318"/>
      <c r="H4775" s="318"/>
      <c r="I4775" s="318"/>
      <c r="J4775" s="318"/>
      <c r="K4775" s="318"/>
      <c r="L4775" s="318"/>
      <c r="M4775" s="318"/>
      <c r="N4775" s="318"/>
      <c r="O4775" s="318"/>
      <c r="P4775" s="318"/>
    </row>
    <row r="4776" spans="1:16" ht="12.75">
      <c r="A4776" s="156"/>
      <c r="B4776" s="156"/>
      <c r="C4776" s="156"/>
      <c r="D4776" s="157"/>
      <c r="E4776" s="322"/>
      <c r="F4776" s="322"/>
      <c r="G4776" s="158"/>
      <c r="H4776" s="158"/>
      <c r="I4776" s="158"/>
      <c r="J4776" s="158"/>
      <c r="K4776" s="158"/>
      <c r="L4776" s="158"/>
      <c r="M4776" s="158"/>
      <c r="N4776" s="158"/>
      <c r="O4776" s="158"/>
      <c r="P4776" s="158"/>
    </row>
    <row r="4777" spans="1:16" ht="12.75">
      <c r="A4777" s="33"/>
      <c r="B4777" s="33"/>
      <c r="C4777" s="119"/>
      <c r="D4777" s="324"/>
      <c r="E4777" s="316"/>
      <c r="F4777" s="316"/>
      <c r="G4777" s="318"/>
      <c r="H4777" s="318"/>
      <c r="I4777" s="318"/>
      <c r="J4777" s="318"/>
      <c r="K4777" s="318"/>
      <c r="L4777" s="318"/>
      <c r="M4777" s="318"/>
      <c r="N4777" s="318"/>
      <c r="O4777" s="318"/>
      <c r="P4777" s="318"/>
    </row>
    <row r="4778" spans="1:16" ht="12.75">
      <c r="A4778" s="156"/>
      <c r="B4778" s="156"/>
      <c r="C4778" s="156"/>
      <c r="D4778" s="157"/>
      <c r="E4778" s="322"/>
      <c r="F4778" s="322"/>
      <c r="G4778" s="158"/>
      <c r="H4778" s="158"/>
      <c r="I4778" s="158"/>
      <c r="J4778" s="158"/>
      <c r="K4778" s="158"/>
      <c r="L4778" s="158"/>
      <c r="M4778" s="158"/>
      <c r="N4778" s="158"/>
      <c r="O4778" s="158"/>
      <c r="P4778" s="158"/>
    </row>
    <row r="4779" spans="1:16" ht="12.75">
      <c r="A4779" s="33"/>
      <c r="B4779" s="33"/>
      <c r="C4779" s="119"/>
      <c r="D4779" s="324"/>
      <c r="E4779" s="316"/>
      <c r="F4779" s="316"/>
      <c r="G4779" s="318"/>
      <c r="H4779" s="318"/>
      <c r="I4779" s="318"/>
      <c r="J4779" s="318"/>
      <c r="K4779" s="318"/>
      <c r="L4779" s="318"/>
      <c r="M4779" s="318"/>
      <c r="N4779" s="318"/>
      <c r="O4779" s="318"/>
      <c r="P4779" s="318"/>
    </row>
    <row r="4780" spans="1:16" ht="12.75">
      <c r="A4780" s="156"/>
      <c r="B4780" s="156"/>
      <c r="C4780" s="156"/>
      <c r="D4780" s="157"/>
      <c r="E4780" s="322"/>
      <c r="F4780" s="322"/>
      <c r="G4780" s="158"/>
      <c r="H4780" s="158"/>
      <c r="I4780" s="158"/>
      <c r="J4780" s="158"/>
      <c r="K4780" s="158"/>
      <c r="L4780" s="158"/>
      <c r="M4780" s="158"/>
      <c r="N4780" s="158"/>
      <c r="O4780" s="158"/>
      <c r="P4780" s="158"/>
    </row>
    <row r="4781" spans="1:16" ht="12.75">
      <c r="A4781" s="33"/>
      <c r="B4781" s="33"/>
      <c r="C4781" s="119"/>
      <c r="D4781" s="324"/>
      <c r="E4781" s="316"/>
      <c r="F4781" s="316"/>
      <c r="G4781" s="318"/>
      <c r="H4781" s="318"/>
      <c r="I4781" s="318"/>
      <c r="J4781" s="318"/>
      <c r="K4781" s="318"/>
      <c r="L4781" s="318"/>
      <c r="M4781" s="318"/>
      <c r="N4781" s="318"/>
      <c r="O4781" s="318"/>
      <c r="P4781" s="318"/>
    </row>
    <row r="4782" spans="1:16" ht="12.75">
      <c r="A4782" s="156"/>
      <c r="B4782" s="156"/>
      <c r="C4782" s="156"/>
      <c r="D4782" s="157"/>
      <c r="E4782" s="322"/>
      <c r="F4782" s="322"/>
      <c r="G4782" s="158"/>
      <c r="H4782" s="158"/>
      <c r="I4782" s="158"/>
      <c r="J4782" s="158"/>
      <c r="K4782" s="158"/>
      <c r="L4782" s="158"/>
      <c r="M4782" s="158"/>
      <c r="N4782" s="158"/>
      <c r="O4782" s="158"/>
      <c r="P4782" s="158"/>
    </row>
    <row r="4783" spans="1:16" ht="12.75">
      <c r="A4783" s="33"/>
      <c r="B4783" s="33"/>
      <c r="C4783" s="119"/>
      <c r="D4783" s="324"/>
      <c r="E4783" s="316"/>
      <c r="F4783" s="316"/>
      <c r="G4783" s="318"/>
      <c r="H4783" s="318"/>
      <c r="I4783" s="318"/>
      <c r="J4783" s="318"/>
      <c r="K4783" s="318"/>
      <c r="L4783" s="318"/>
      <c r="M4783" s="318"/>
      <c r="N4783" s="318"/>
      <c r="O4783" s="318"/>
      <c r="P4783" s="318"/>
    </row>
    <row r="4784" spans="1:16" ht="12.75">
      <c r="A4784" s="156"/>
      <c r="B4784" s="156"/>
      <c r="C4784" s="156"/>
      <c r="D4784" s="157"/>
      <c r="E4784" s="322"/>
      <c r="F4784" s="322"/>
      <c r="G4784" s="158"/>
      <c r="H4784" s="158"/>
      <c r="I4784" s="158"/>
      <c r="J4784" s="158"/>
      <c r="K4784" s="158"/>
      <c r="L4784" s="158"/>
      <c r="M4784" s="158"/>
      <c r="N4784" s="158"/>
      <c r="O4784" s="158"/>
      <c r="P4784" s="158"/>
    </row>
    <row r="4785" spans="1:16" ht="12.75">
      <c r="A4785" s="33"/>
      <c r="B4785" s="33"/>
      <c r="C4785" s="119"/>
      <c r="D4785" s="324"/>
      <c r="E4785" s="316"/>
      <c r="F4785" s="316"/>
      <c r="G4785" s="318"/>
      <c r="H4785" s="318"/>
      <c r="I4785" s="318"/>
      <c r="J4785" s="318"/>
      <c r="K4785" s="318"/>
      <c r="L4785" s="318"/>
      <c r="M4785" s="318"/>
      <c r="N4785" s="318"/>
      <c r="O4785" s="318"/>
      <c r="P4785" s="318"/>
    </row>
    <row r="4786" spans="1:16" ht="12.75">
      <c r="A4786" s="156"/>
      <c r="B4786" s="156"/>
      <c r="C4786" s="156"/>
      <c r="D4786" s="157"/>
      <c r="E4786" s="322"/>
      <c r="F4786" s="322"/>
      <c r="G4786" s="158"/>
      <c r="H4786" s="158"/>
      <c r="I4786" s="158"/>
      <c r="J4786" s="158"/>
      <c r="K4786" s="158"/>
      <c r="L4786" s="158"/>
      <c r="M4786" s="158"/>
      <c r="N4786" s="158"/>
      <c r="O4786" s="158"/>
      <c r="P4786" s="158"/>
    </row>
    <row r="4787" spans="1:16" ht="12.75">
      <c r="A4787" s="33"/>
      <c r="B4787" s="33"/>
      <c r="C4787" s="119"/>
      <c r="D4787" s="324"/>
      <c r="E4787" s="316"/>
      <c r="F4787" s="316"/>
      <c r="G4787" s="318"/>
      <c r="H4787" s="318"/>
      <c r="I4787" s="318"/>
      <c r="J4787" s="318"/>
      <c r="K4787" s="318"/>
      <c r="L4787" s="318"/>
      <c r="M4787" s="318"/>
      <c r="N4787" s="318"/>
      <c r="O4787" s="318"/>
      <c r="P4787" s="318"/>
    </row>
    <row r="4788" spans="1:16" ht="12.75">
      <c r="A4788" s="156"/>
      <c r="B4788" s="156"/>
      <c r="C4788" s="156"/>
      <c r="D4788" s="157"/>
      <c r="E4788" s="322"/>
      <c r="F4788" s="322"/>
      <c r="G4788" s="158"/>
      <c r="H4788" s="158"/>
      <c r="I4788" s="158"/>
      <c r="J4788" s="158"/>
      <c r="K4788" s="158"/>
      <c r="L4788" s="158"/>
      <c r="M4788" s="158"/>
      <c r="N4788" s="158"/>
      <c r="O4788" s="158"/>
      <c r="P4788" s="158"/>
    </row>
    <row r="4789" spans="1:16" ht="12.75">
      <c r="A4789" s="33"/>
      <c r="B4789" s="33"/>
      <c r="C4789" s="119"/>
      <c r="D4789" s="324"/>
      <c r="E4789" s="316"/>
      <c r="F4789" s="316"/>
      <c r="G4789" s="318"/>
      <c r="H4789" s="318"/>
      <c r="I4789" s="318"/>
      <c r="J4789" s="318"/>
      <c r="K4789" s="318"/>
      <c r="L4789" s="318"/>
      <c r="M4789" s="318"/>
      <c r="N4789" s="318"/>
      <c r="O4789" s="318"/>
      <c r="P4789" s="318"/>
    </row>
    <row r="4790" spans="1:16" ht="12.75">
      <c r="A4790" s="156"/>
      <c r="B4790" s="156"/>
      <c r="C4790" s="156"/>
      <c r="D4790" s="157"/>
      <c r="E4790" s="322"/>
      <c r="F4790" s="322"/>
      <c r="G4790" s="158"/>
      <c r="H4790" s="158"/>
      <c r="I4790" s="158"/>
      <c r="J4790" s="158"/>
      <c r="K4790" s="158"/>
      <c r="L4790" s="158"/>
      <c r="M4790" s="158"/>
      <c r="N4790" s="158"/>
      <c r="O4790" s="158"/>
      <c r="P4790" s="158"/>
    </row>
    <row r="4791" spans="1:16" ht="12.75">
      <c r="A4791" s="33"/>
      <c r="B4791" s="33"/>
      <c r="C4791" s="119"/>
      <c r="D4791" s="324"/>
      <c r="E4791" s="316"/>
      <c r="F4791" s="316"/>
      <c r="G4791" s="318"/>
      <c r="H4791" s="318"/>
      <c r="I4791" s="318"/>
      <c r="J4791" s="318"/>
      <c r="K4791" s="318"/>
      <c r="L4791" s="318"/>
      <c r="M4791" s="318"/>
      <c r="N4791" s="318"/>
      <c r="O4791" s="318"/>
      <c r="P4791" s="318"/>
    </row>
    <row r="4792" spans="1:16" ht="12.75">
      <c r="A4792" s="156"/>
      <c r="B4792" s="156"/>
      <c r="C4792" s="156"/>
      <c r="D4792" s="157"/>
      <c r="E4792" s="322"/>
      <c r="F4792" s="322"/>
      <c r="G4792" s="158"/>
      <c r="H4792" s="158"/>
      <c r="I4792" s="158"/>
      <c r="J4792" s="158"/>
      <c r="K4792" s="158"/>
      <c r="L4792" s="158"/>
      <c r="M4792" s="158"/>
      <c r="N4792" s="158"/>
      <c r="O4792" s="158"/>
      <c r="P4792" s="158"/>
    </row>
    <row r="4793" spans="1:16" ht="12.75">
      <c r="A4793" s="33"/>
      <c r="B4793" s="33"/>
      <c r="C4793" s="119"/>
      <c r="D4793" s="324"/>
      <c r="E4793" s="316"/>
      <c r="F4793" s="316"/>
      <c r="G4793" s="318"/>
      <c r="H4793" s="318"/>
      <c r="I4793" s="318"/>
      <c r="J4793" s="318"/>
      <c r="K4793" s="318"/>
      <c r="L4793" s="318"/>
      <c r="M4793" s="318"/>
      <c r="N4793" s="318"/>
      <c r="O4793" s="318"/>
      <c r="P4793" s="318"/>
    </row>
    <row r="4794" spans="1:16" ht="12.75">
      <c r="A4794" s="156"/>
      <c r="B4794" s="156"/>
      <c r="C4794" s="156"/>
      <c r="D4794" s="157"/>
      <c r="E4794" s="322"/>
      <c r="F4794" s="322"/>
      <c r="G4794" s="158"/>
      <c r="H4794" s="158"/>
      <c r="I4794" s="158"/>
      <c r="J4794" s="158"/>
      <c r="K4794" s="158"/>
      <c r="L4794" s="158"/>
      <c r="M4794" s="158"/>
      <c r="N4794" s="158"/>
      <c r="O4794" s="158"/>
      <c r="P4794" s="158"/>
    </row>
    <row r="4795" spans="1:16" ht="12.75">
      <c r="A4795" s="33"/>
      <c r="B4795" s="33"/>
      <c r="C4795" s="119"/>
      <c r="D4795" s="324"/>
      <c r="E4795" s="316"/>
      <c r="F4795" s="316"/>
      <c r="G4795" s="318"/>
      <c r="H4795" s="318"/>
      <c r="I4795" s="318"/>
      <c r="J4795" s="318"/>
      <c r="K4795" s="318"/>
      <c r="L4795" s="318"/>
      <c r="M4795" s="318"/>
      <c r="N4795" s="318"/>
      <c r="O4795" s="318"/>
      <c r="P4795" s="318"/>
    </row>
    <row r="4796" spans="1:16" ht="12.75">
      <c r="A4796" s="156"/>
      <c r="B4796" s="156"/>
      <c r="C4796" s="156"/>
      <c r="D4796" s="157"/>
      <c r="E4796" s="322"/>
      <c r="F4796" s="322"/>
      <c r="G4796" s="158"/>
      <c r="H4796" s="158"/>
      <c r="I4796" s="158"/>
      <c r="J4796" s="158"/>
      <c r="K4796" s="158"/>
      <c r="L4796" s="158"/>
      <c r="M4796" s="158"/>
      <c r="N4796" s="158"/>
      <c r="O4796" s="158"/>
      <c r="P4796" s="158"/>
    </row>
    <row r="4797" spans="1:16" ht="12.75">
      <c r="A4797" s="33"/>
      <c r="B4797" s="33"/>
      <c r="C4797" s="119"/>
      <c r="D4797" s="324"/>
      <c r="E4797" s="316"/>
      <c r="F4797" s="316"/>
      <c r="G4797" s="318"/>
      <c r="H4797" s="318"/>
      <c r="I4797" s="318"/>
      <c r="J4797" s="318"/>
      <c r="K4797" s="318"/>
      <c r="L4797" s="318"/>
      <c r="M4797" s="318"/>
      <c r="N4797" s="318"/>
      <c r="O4797" s="318"/>
      <c r="P4797" s="318"/>
    </row>
    <row r="4798" spans="1:16" ht="12.75">
      <c r="A4798" s="156"/>
      <c r="B4798" s="156"/>
      <c r="C4798" s="156"/>
      <c r="D4798" s="157"/>
      <c r="E4798" s="322"/>
      <c r="F4798" s="322"/>
      <c r="G4798" s="158"/>
      <c r="H4798" s="158"/>
      <c r="I4798" s="158"/>
      <c r="J4798" s="158"/>
      <c r="K4798" s="158"/>
      <c r="L4798" s="158"/>
      <c r="M4798" s="158"/>
      <c r="N4798" s="158"/>
      <c r="O4798" s="158"/>
      <c r="P4798" s="158"/>
    </row>
    <row r="4799" spans="1:16" ht="12.75">
      <c r="A4799" s="33"/>
      <c r="B4799" s="33"/>
      <c r="C4799" s="119"/>
      <c r="D4799" s="324"/>
      <c r="E4799" s="316"/>
      <c r="F4799" s="316"/>
      <c r="G4799" s="318"/>
      <c r="H4799" s="318"/>
      <c r="I4799" s="318"/>
      <c r="J4799" s="318"/>
      <c r="K4799" s="318"/>
      <c r="L4799" s="318"/>
      <c r="M4799" s="318"/>
      <c r="N4799" s="318"/>
      <c r="O4799" s="318"/>
      <c r="P4799" s="318"/>
    </row>
    <row r="4800" spans="1:16" ht="12.75">
      <c r="A4800" s="156"/>
      <c r="B4800" s="156"/>
      <c r="C4800" s="156"/>
      <c r="D4800" s="157"/>
      <c r="E4800" s="322"/>
      <c r="F4800" s="322"/>
      <c r="G4800" s="158"/>
      <c r="H4800" s="158"/>
      <c r="I4800" s="158"/>
      <c r="J4800" s="158"/>
      <c r="K4800" s="158"/>
      <c r="L4800" s="158"/>
      <c r="M4800" s="158"/>
      <c r="N4800" s="158"/>
      <c r="O4800" s="158"/>
      <c r="P4800" s="158"/>
    </row>
    <row r="4801" spans="1:16" ht="12.75">
      <c r="A4801" s="33"/>
      <c r="B4801" s="33"/>
      <c r="C4801" s="119"/>
      <c r="D4801" s="324"/>
      <c r="E4801" s="316"/>
      <c r="F4801" s="316"/>
      <c r="G4801" s="318"/>
      <c r="H4801" s="318"/>
      <c r="I4801" s="318"/>
      <c r="J4801" s="318"/>
      <c r="K4801" s="318"/>
      <c r="L4801" s="318"/>
      <c r="M4801" s="318"/>
      <c r="N4801" s="318"/>
      <c r="O4801" s="318"/>
      <c r="P4801" s="318"/>
    </row>
    <row r="4802" spans="1:16" ht="12.75">
      <c r="A4802" s="156"/>
      <c r="B4802" s="156"/>
      <c r="C4802" s="156"/>
      <c r="D4802" s="157"/>
      <c r="E4802" s="322"/>
      <c r="F4802" s="322"/>
      <c r="G4802" s="158"/>
      <c r="H4802" s="158"/>
      <c r="I4802" s="158"/>
      <c r="J4802" s="158"/>
      <c r="K4802" s="158"/>
      <c r="L4802" s="158"/>
      <c r="M4802" s="158"/>
      <c r="N4802" s="158"/>
      <c r="O4802" s="158"/>
      <c r="P4802" s="158"/>
    </row>
    <row r="4803" spans="1:16" ht="12.75">
      <c r="A4803" s="33"/>
      <c r="B4803" s="33"/>
      <c r="C4803" s="119"/>
      <c r="D4803" s="324"/>
      <c r="E4803" s="316"/>
      <c r="F4803" s="316"/>
      <c r="G4803" s="318"/>
      <c r="H4803" s="318"/>
      <c r="I4803" s="318"/>
      <c r="J4803" s="318"/>
      <c r="K4803" s="318"/>
      <c r="L4803" s="318"/>
      <c r="M4803" s="318"/>
      <c r="N4803" s="318"/>
      <c r="O4803" s="318"/>
      <c r="P4803" s="318"/>
    </row>
    <row r="4804" spans="1:16" ht="12.75">
      <c r="A4804" s="156"/>
      <c r="B4804" s="156"/>
      <c r="C4804" s="156"/>
      <c r="D4804" s="157"/>
      <c r="E4804" s="322"/>
      <c r="F4804" s="322"/>
      <c r="G4804" s="158"/>
      <c r="H4804" s="158"/>
      <c r="I4804" s="158"/>
      <c r="J4804" s="158"/>
      <c r="K4804" s="158"/>
      <c r="L4804" s="158"/>
      <c r="M4804" s="158"/>
      <c r="N4804" s="158"/>
      <c r="O4804" s="158"/>
      <c r="P4804" s="158"/>
    </row>
    <row r="4805" spans="1:16" ht="12.75">
      <c r="A4805" s="33"/>
      <c r="B4805" s="33"/>
      <c r="C4805" s="119"/>
      <c r="D4805" s="324"/>
      <c r="E4805" s="316"/>
      <c r="F4805" s="316"/>
      <c r="G4805" s="318"/>
      <c r="H4805" s="318"/>
      <c r="I4805" s="318"/>
      <c r="J4805" s="318"/>
      <c r="K4805" s="318"/>
      <c r="L4805" s="318"/>
      <c r="M4805" s="318"/>
      <c r="N4805" s="318"/>
      <c r="O4805" s="318"/>
      <c r="P4805" s="318"/>
    </row>
    <row r="4806" spans="1:16" ht="12.75">
      <c r="A4806" s="156"/>
      <c r="B4806" s="156"/>
      <c r="C4806" s="156"/>
      <c r="D4806" s="157"/>
      <c r="E4806" s="322"/>
      <c r="F4806" s="322"/>
      <c r="G4806" s="158"/>
      <c r="H4806" s="158"/>
      <c r="I4806" s="158"/>
      <c r="J4806" s="158"/>
      <c r="K4806" s="158"/>
      <c r="L4806" s="158"/>
      <c r="M4806" s="158"/>
      <c r="N4806" s="158"/>
      <c r="O4806" s="158"/>
      <c r="P4806" s="158"/>
    </row>
    <row r="4807" spans="1:16" ht="12.75">
      <c r="A4807" s="33"/>
      <c r="B4807" s="33"/>
      <c r="C4807" s="119"/>
      <c r="D4807" s="324"/>
      <c r="E4807" s="316"/>
      <c r="F4807" s="316"/>
      <c r="G4807" s="318"/>
      <c r="H4807" s="318"/>
      <c r="I4807" s="318"/>
      <c r="J4807" s="318"/>
      <c r="K4807" s="318"/>
      <c r="L4807" s="318"/>
      <c r="M4807" s="318"/>
      <c r="N4807" s="318"/>
      <c r="O4807" s="318"/>
      <c r="P4807" s="318"/>
    </row>
    <row r="4808" spans="1:16" ht="12.75">
      <c r="A4808" s="156"/>
      <c r="B4808" s="156"/>
      <c r="C4808" s="156"/>
      <c r="D4808" s="157"/>
      <c r="E4808" s="322"/>
      <c r="F4808" s="322"/>
      <c r="G4808" s="158"/>
      <c r="H4808" s="158"/>
      <c r="I4808" s="158"/>
      <c r="J4808" s="158"/>
      <c r="K4808" s="158"/>
      <c r="L4808" s="158"/>
      <c r="M4808" s="158"/>
      <c r="N4808" s="158"/>
      <c r="O4808" s="158"/>
      <c r="P4808" s="158"/>
    </row>
    <row r="4809" spans="1:16" ht="12.75">
      <c r="A4809" s="33"/>
      <c r="B4809" s="33"/>
      <c r="C4809" s="119"/>
      <c r="D4809" s="324"/>
      <c r="E4809" s="316"/>
      <c r="F4809" s="316"/>
      <c r="G4809" s="318"/>
      <c r="H4809" s="318"/>
      <c r="I4809" s="318"/>
      <c r="J4809" s="318"/>
      <c r="K4809" s="318"/>
      <c r="L4809" s="318"/>
      <c r="M4809" s="318"/>
      <c r="N4809" s="318"/>
      <c r="O4809" s="318"/>
      <c r="P4809" s="318"/>
    </row>
    <row r="4810" spans="1:16" ht="12.75">
      <c r="A4810" s="156"/>
      <c r="B4810" s="156"/>
      <c r="C4810" s="156"/>
      <c r="D4810" s="157"/>
      <c r="E4810" s="322"/>
      <c r="F4810" s="322"/>
      <c r="G4810" s="158"/>
      <c r="H4810" s="158"/>
      <c r="I4810" s="158"/>
      <c r="J4810" s="158"/>
      <c r="K4810" s="158"/>
      <c r="L4810" s="158"/>
      <c r="M4810" s="158"/>
      <c r="N4810" s="158"/>
      <c r="O4810" s="158"/>
      <c r="P4810" s="158"/>
    </row>
    <row r="4811" spans="1:16" ht="12.75">
      <c r="A4811" s="33"/>
      <c r="B4811" s="33"/>
      <c r="C4811" s="119"/>
      <c r="D4811" s="324"/>
      <c r="E4811" s="316"/>
      <c r="F4811" s="316"/>
      <c r="G4811" s="318"/>
      <c r="H4811" s="318"/>
      <c r="I4811" s="318"/>
      <c r="J4811" s="318"/>
      <c r="K4811" s="318"/>
      <c r="L4811" s="318"/>
      <c r="M4811" s="318"/>
      <c r="N4811" s="318"/>
      <c r="O4811" s="318"/>
      <c r="P4811" s="318"/>
    </row>
    <row r="4812" spans="1:16" ht="12.75">
      <c r="A4812" s="156"/>
      <c r="B4812" s="156"/>
      <c r="C4812" s="156"/>
      <c r="D4812" s="157"/>
      <c r="E4812" s="322"/>
      <c r="F4812" s="322"/>
      <c r="G4812" s="158"/>
      <c r="H4812" s="158"/>
      <c r="I4812" s="158"/>
      <c r="J4812" s="158"/>
      <c r="K4812" s="158"/>
      <c r="L4812" s="158"/>
      <c r="M4812" s="158"/>
      <c r="N4812" s="158"/>
      <c r="O4812" s="158"/>
      <c r="P4812" s="158"/>
    </row>
    <row r="4813" spans="1:16" ht="12.75">
      <c r="A4813" s="33"/>
      <c r="B4813" s="33"/>
      <c r="C4813" s="119"/>
      <c r="D4813" s="324"/>
      <c r="E4813" s="316"/>
      <c r="F4813" s="316"/>
      <c r="G4813" s="318"/>
      <c r="H4813" s="318"/>
      <c r="I4813" s="318"/>
      <c r="J4813" s="318"/>
      <c r="K4813" s="318"/>
      <c r="L4813" s="318"/>
      <c r="M4813" s="318"/>
      <c r="N4813" s="318"/>
      <c r="O4813" s="318"/>
      <c r="P4813" s="318"/>
    </row>
    <row r="4814" spans="1:16" ht="12.75">
      <c r="A4814" s="156"/>
      <c r="B4814" s="156"/>
      <c r="C4814" s="156"/>
      <c r="D4814" s="157"/>
      <c r="E4814" s="322"/>
      <c r="F4814" s="322"/>
      <c r="G4814" s="158"/>
      <c r="H4814" s="158"/>
      <c r="I4814" s="158"/>
      <c r="J4814" s="158"/>
      <c r="K4814" s="158"/>
      <c r="L4814" s="158"/>
      <c r="M4814" s="158"/>
      <c r="N4814" s="158"/>
      <c r="O4814" s="158"/>
      <c r="P4814" s="158"/>
    </row>
    <row r="4815" spans="1:16" ht="12.75">
      <c r="A4815" s="33"/>
      <c r="B4815" s="33"/>
      <c r="C4815" s="119"/>
      <c r="D4815" s="324"/>
      <c r="E4815" s="316"/>
      <c r="F4815" s="316"/>
      <c r="G4815" s="318"/>
      <c r="H4815" s="318"/>
      <c r="I4815" s="318"/>
      <c r="J4815" s="318"/>
      <c r="K4815" s="318"/>
      <c r="L4815" s="318"/>
      <c r="M4815" s="318"/>
      <c r="N4815" s="318"/>
      <c r="O4815" s="318"/>
      <c r="P4815" s="318"/>
    </row>
    <row r="4816" spans="1:16" ht="12.75">
      <c r="A4816" s="156"/>
      <c r="B4816" s="156"/>
      <c r="C4816" s="156"/>
      <c r="D4816" s="157"/>
      <c r="E4816" s="322"/>
      <c r="F4816" s="322"/>
      <c r="G4816" s="158"/>
      <c r="H4816" s="158"/>
      <c r="I4816" s="158"/>
      <c r="J4816" s="158"/>
      <c r="K4816" s="158"/>
      <c r="L4816" s="158"/>
      <c r="M4816" s="158"/>
      <c r="N4816" s="158"/>
      <c r="O4816" s="158"/>
      <c r="P4816" s="158"/>
    </row>
    <row r="4817" spans="1:16" ht="12.75">
      <c r="A4817" s="33"/>
      <c r="B4817" s="33"/>
      <c r="C4817" s="119"/>
      <c r="D4817" s="324"/>
      <c r="E4817" s="316"/>
      <c r="F4817" s="316"/>
      <c r="G4817" s="318"/>
      <c r="H4817" s="318"/>
      <c r="I4817" s="318"/>
      <c r="J4817" s="318"/>
      <c r="K4817" s="318"/>
      <c r="L4817" s="318"/>
      <c r="M4817" s="318"/>
      <c r="N4817" s="318"/>
      <c r="O4817" s="318"/>
      <c r="P4817" s="318"/>
    </row>
    <row r="4818" spans="1:16" ht="12.75">
      <c r="A4818" s="156"/>
      <c r="B4818" s="156"/>
      <c r="C4818" s="156"/>
      <c r="D4818" s="157"/>
      <c r="E4818" s="322"/>
      <c r="F4818" s="322"/>
      <c r="G4818" s="158"/>
      <c r="H4818" s="158"/>
      <c r="I4818" s="158"/>
      <c r="J4818" s="158"/>
      <c r="K4818" s="158"/>
      <c r="L4818" s="158"/>
      <c r="M4818" s="158"/>
      <c r="N4818" s="158"/>
      <c r="O4818" s="158"/>
      <c r="P4818" s="158"/>
    </row>
    <row r="4819" spans="1:16" ht="12.75">
      <c r="A4819" s="33"/>
      <c r="B4819" s="33"/>
      <c r="C4819" s="119"/>
      <c r="D4819" s="324"/>
      <c r="E4819" s="316"/>
      <c r="F4819" s="316"/>
      <c r="G4819" s="318"/>
      <c r="H4819" s="318"/>
      <c r="I4819" s="318"/>
      <c r="J4819" s="318"/>
      <c r="K4819" s="318"/>
      <c r="L4819" s="318"/>
      <c r="M4819" s="318"/>
      <c r="N4819" s="318"/>
      <c r="O4819" s="318"/>
      <c r="P4819" s="318"/>
    </row>
    <row r="4820" spans="1:16" ht="12.75">
      <c r="A4820" s="156"/>
      <c r="B4820" s="156"/>
      <c r="C4820" s="156"/>
      <c r="D4820" s="157"/>
      <c r="E4820" s="322"/>
      <c r="F4820" s="322"/>
      <c r="G4820" s="158"/>
      <c r="H4820" s="158"/>
      <c r="I4820" s="158"/>
      <c r="J4820" s="158"/>
      <c r="K4820" s="158"/>
      <c r="L4820" s="158"/>
      <c r="M4820" s="158"/>
      <c r="N4820" s="158"/>
      <c r="O4820" s="158"/>
      <c r="P4820" s="158"/>
    </row>
    <row r="4821" spans="1:16" ht="12.75">
      <c r="A4821" s="33"/>
      <c r="B4821" s="33"/>
      <c r="C4821" s="119"/>
      <c r="D4821" s="324"/>
      <c r="E4821" s="316"/>
      <c r="F4821" s="316"/>
      <c r="G4821" s="318"/>
      <c r="H4821" s="318"/>
      <c r="I4821" s="318"/>
      <c r="J4821" s="318"/>
      <c r="K4821" s="318"/>
      <c r="L4821" s="318"/>
      <c r="M4821" s="318"/>
      <c r="N4821" s="318"/>
      <c r="O4821" s="318"/>
      <c r="P4821" s="318"/>
    </row>
    <row r="4822" spans="1:16" ht="12.75">
      <c r="A4822" s="156"/>
      <c r="B4822" s="156"/>
      <c r="C4822" s="156"/>
      <c r="D4822" s="157"/>
      <c r="E4822" s="322"/>
      <c r="F4822" s="322"/>
      <c r="G4822" s="158"/>
      <c r="H4822" s="158"/>
      <c r="I4822" s="158"/>
      <c r="J4822" s="158"/>
      <c r="K4822" s="158"/>
      <c r="L4822" s="158"/>
      <c r="M4822" s="158"/>
      <c r="N4822" s="158"/>
      <c r="O4822" s="158"/>
      <c r="P4822" s="158"/>
    </row>
    <row r="4823" spans="1:16" ht="12.75">
      <c r="A4823" s="33"/>
      <c r="B4823" s="33"/>
      <c r="C4823" s="119"/>
      <c r="D4823" s="324"/>
      <c r="E4823" s="316"/>
      <c r="F4823" s="316"/>
      <c r="G4823" s="318"/>
      <c r="H4823" s="318"/>
      <c r="I4823" s="318"/>
      <c r="J4823" s="318"/>
      <c r="K4823" s="318"/>
      <c r="L4823" s="318"/>
      <c r="M4823" s="318"/>
      <c r="N4823" s="318"/>
      <c r="O4823" s="318"/>
      <c r="P4823" s="318"/>
    </row>
    <row r="4824" spans="1:16" ht="12.75">
      <c r="A4824" s="156"/>
      <c r="B4824" s="156"/>
      <c r="C4824" s="156"/>
      <c r="D4824" s="157"/>
      <c r="E4824" s="322"/>
      <c r="F4824" s="322"/>
      <c r="G4824" s="158"/>
      <c r="H4824" s="158"/>
      <c r="I4824" s="158"/>
      <c r="J4824" s="158"/>
      <c r="K4824" s="158"/>
      <c r="L4824" s="158"/>
      <c r="M4824" s="158"/>
      <c r="N4824" s="158"/>
      <c r="O4824" s="158"/>
      <c r="P4824" s="158"/>
    </row>
    <row r="4825" spans="1:16" ht="12.75">
      <c r="A4825" s="33"/>
      <c r="B4825" s="33"/>
      <c r="C4825" s="119"/>
      <c r="D4825" s="324"/>
      <c r="E4825" s="316"/>
      <c r="F4825" s="316"/>
      <c r="G4825" s="318"/>
      <c r="H4825" s="318"/>
      <c r="I4825" s="318"/>
      <c r="J4825" s="318"/>
      <c r="K4825" s="318"/>
      <c r="L4825" s="318"/>
      <c r="M4825" s="318"/>
      <c r="N4825" s="318"/>
      <c r="O4825" s="318"/>
      <c r="P4825" s="318"/>
    </row>
    <row r="4826" spans="1:16" ht="12.75">
      <c r="A4826" s="156"/>
      <c r="B4826" s="156"/>
      <c r="C4826" s="156"/>
      <c r="D4826" s="157"/>
      <c r="E4826" s="322"/>
      <c r="F4826" s="322"/>
      <c r="G4826" s="158"/>
      <c r="H4826" s="158"/>
      <c r="I4826" s="158"/>
      <c r="J4826" s="158"/>
      <c r="K4826" s="158"/>
      <c r="L4826" s="158"/>
      <c r="M4826" s="158"/>
      <c r="N4826" s="158"/>
      <c r="O4826" s="158"/>
      <c r="P4826" s="158"/>
    </row>
    <row r="4827" spans="1:16" ht="12.75">
      <c r="A4827" s="33"/>
      <c r="B4827" s="33"/>
      <c r="C4827" s="119"/>
      <c r="D4827" s="324"/>
      <c r="E4827" s="316"/>
      <c r="F4827" s="316"/>
      <c r="G4827" s="318"/>
      <c r="H4827" s="318"/>
      <c r="I4827" s="318"/>
      <c r="J4827" s="318"/>
      <c r="K4827" s="318"/>
      <c r="L4827" s="318"/>
      <c r="M4827" s="318"/>
      <c r="N4827" s="318"/>
      <c r="O4827" s="318"/>
      <c r="P4827" s="318"/>
    </row>
    <row r="4828" spans="1:16" ht="12.75">
      <c r="A4828" s="156"/>
      <c r="B4828" s="156"/>
      <c r="C4828" s="156"/>
      <c r="D4828" s="157"/>
      <c r="E4828" s="322"/>
      <c r="F4828" s="322"/>
      <c r="G4828" s="158"/>
      <c r="H4828" s="158"/>
      <c r="I4828" s="158"/>
      <c r="J4828" s="158"/>
      <c r="K4828" s="158"/>
      <c r="L4828" s="158"/>
      <c r="M4828" s="158"/>
      <c r="N4828" s="158"/>
      <c r="O4828" s="158"/>
      <c r="P4828" s="158"/>
    </row>
    <row r="4829" spans="1:16" ht="12.75">
      <c r="A4829" s="33"/>
      <c r="B4829" s="33"/>
      <c r="C4829" s="119"/>
      <c r="D4829" s="324"/>
      <c r="E4829" s="316"/>
      <c r="F4829" s="316"/>
      <c r="G4829" s="318"/>
      <c r="H4829" s="318"/>
      <c r="I4829" s="318"/>
      <c r="J4829" s="318"/>
      <c r="K4829" s="318"/>
      <c r="L4829" s="318"/>
      <c r="M4829" s="318"/>
      <c r="N4829" s="318"/>
      <c r="O4829" s="318"/>
      <c r="P4829" s="318"/>
    </row>
    <row r="4830" spans="1:16" ht="12.75">
      <c r="A4830" s="156"/>
      <c r="B4830" s="156"/>
      <c r="C4830" s="156"/>
      <c r="D4830" s="157"/>
      <c r="E4830" s="322"/>
      <c r="F4830" s="322"/>
      <c r="G4830" s="158"/>
      <c r="H4830" s="158"/>
      <c r="I4830" s="158"/>
      <c r="J4830" s="158"/>
      <c r="K4830" s="158"/>
      <c r="L4830" s="158"/>
      <c r="M4830" s="158"/>
      <c r="N4830" s="158"/>
      <c r="O4830" s="158"/>
      <c r="P4830" s="158"/>
    </row>
    <row r="4831" spans="1:16" ht="12.75">
      <c r="A4831" s="33"/>
      <c r="B4831" s="33"/>
      <c r="C4831" s="119"/>
      <c r="D4831" s="324"/>
      <c r="E4831" s="316"/>
      <c r="F4831" s="316"/>
      <c r="G4831" s="318"/>
      <c r="H4831" s="318"/>
      <c r="I4831" s="318"/>
      <c r="J4831" s="318"/>
      <c r="K4831" s="318"/>
      <c r="L4831" s="318"/>
      <c r="M4831" s="318"/>
      <c r="N4831" s="318"/>
      <c r="O4831" s="318"/>
      <c r="P4831" s="318"/>
    </row>
    <row r="4832" spans="1:16" ht="12.75">
      <c r="A4832" s="156"/>
      <c r="B4832" s="156"/>
      <c r="C4832" s="156"/>
      <c r="D4832" s="157"/>
      <c r="E4832" s="322"/>
      <c r="F4832" s="322"/>
      <c r="G4832" s="158"/>
      <c r="H4832" s="158"/>
      <c r="I4832" s="158"/>
      <c r="J4832" s="158"/>
      <c r="K4832" s="158"/>
      <c r="L4832" s="158"/>
      <c r="M4832" s="158"/>
      <c r="N4832" s="158"/>
      <c r="O4832" s="158"/>
      <c r="P4832" s="158"/>
    </row>
    <row r="4833" spans="1:16" ht="12.75">
      <c r="A4833" s="33"/>
      <c r="B4833" s="33"/>
      <c r="C4833" s="119"/>
      <c r="D4833" s="324"/>
      <c r="E4833" s="316"/>
      <c r="F4833" s="316"/>
      <c r="G4833" s="318"/>
      <c r="H4833" s="318"/>
      <c r="I4833" s="318"/>
      <c r="J4833" s="318"/>
      <c r="K4833" s="318"/>
      <c r="L4833" s="318"/>
      <c r="M4833" s="318"/>
      <c r="N4833" s="318"/>
      <c r="O4833" s="318"/>
      <c r="P4833" s="318"/>
    </row>
    <row r="4834" spans="1:16" ht="12.75">
      <c r="A4834" s="156"/>
      <c r="B4834" s="156"/>
      <c r="C4834" s="156"/>
      <c r="D4834" s="157"/>
      <c r="E4834" s="322"/>
      <c r="F4834" s="322"/>
      <c r="G4834" s="158"/>
      <c r="H4834" s="158"/>
      <c r="I4834" s="158"/>
      <c r="J4834" s="158"/>
      <c r="K4834" s="158"/>
      <c r="L4834" s="158"/>
      <c r="M4834" s="158"/>
      <c r="N4834" s="158"/>
      <c r="O4834" s="158"/>
      <c r="P4834" s="158"/>
    </row>
    <row r="4835" spans="1:16" ht="12.75">
      <c r="A4835" s="33"/>
      <c r="B4835" s="33"/>
      <c r="C4835" s="119"/>
      <c r="D4835" s="324"/>
      <c r="E4835" s="316"/>
      <c r="F4835" s="316"/>
      <c r="G4835" s="318"/>
      <c r="H4835" s="318"/>
      <c r="I4835" s="318"/>
      <c r="J4835" s="318"/>
      <c r="K4835" s="318"/>
      <c r="L4835" s="318"/>
      <c r="M4835" s="318"/>
      <c r="N4835" s="318"/>
      <c r="O4835" s="318"/>
      <c r="P4835" s="318"/>
    </row>
    <row r="4836" spans="1:16" ht="12.75">
      <c r="A4836" s="156"/>
      <c r="B4836" s="156"/>
      <c r="C4836" s="156"/>
      <c r="D4836" s="157"/>
      <c r="E4836" s="322"/>
      <c r="F4836" s="322"/>
      <c r="G4836" s="158"/>
      <c r="H4836" s="158"/>
      <c r="I4836" s="158"/>
      <c r="J4836" s="158"/>
      <c r="K4836" s="158"/>
      <c r="L4836" s="158"/>
      <c r="M4836" s="158"/>
      <c r="N4836" s="158"/>
      <c r="O4836" s="158"/>
      <c r="P4836" s="158"/>
    </row>
    <row r="4837" spans="1:16" ht="12.75">
      <c r="A4837" s="33"/>
      <c r="B4837" s="33"/>
      <c r="C4837" s="119"/>
      <c r="D4837" s="324"/>
      <c r="E4837" s="316"/>
      <c r="F4837" s="316"/>
      <c r="G4837" s="318"/>
      <c r="H4837" s="318"/>
      <c r="I4837" s="318"/>
      <c r="J4837" s="318"/>
      <c r="K4837" s="318"/>
      <c r="L4837" s="318"/>
      <c r="M4837" s="318"/>
      <c r="N4837" s="318"/>
      <c r="O4837" s="318"/>
      <c r="P4837" s="318"/>
    </row>
    <row r="4838" spans="1:16" ht="12.75">
      <c r="A4838" s="156"/>
      <c r="B4838" s="156"/>
      <c r="C4838" s="156"/>
      <c r="D4838" s="157"/>
      <c r="E4838" s="322"/>
      <c r="F4838" s="322"/>
      <c r="G4838" s="158"/>
      <c r="H4838" s="158"/>
      <c r="I4838" s="158"/>
      <c r="J4838" s="158"/>
      <c r="K4838" s="158"/>
      <c r="L4838" s="158"/>
      <c r="M4838" s="158"/>
      <c r="N4838" s="158"/>
      <c r="O4838" s="158"/>
      <c r="P4838" s="158"/>
    </row>
    <row r="4839" spans="1:16" ht="12.75">
      <c r="A4839" s="33"/>
      <c r="B4839" s="33"/>
      <c r="C4839" s="119"/>
      <c r="D4839" s="324"/>
      <c r="E4839" s="316"/>
      <c r="F4839" s="316"/>
      <c r="G4839" s="318"/>
      <c r="H4839" s="318"/>
      <c r="I4839" s="318"/>
      <c r="J4839" s="318"/>
      <c r="K4839" s="318"/>
      <c r="L4839" s="318"/>
      <c r="M4839" s="318"/>
      <c r="N4839" s="318"/>
      <c r="O4839" s="318"/>
      <c r="P4839" s="318"/>
    </row>
    <row r="4840" spans="1:16" ht="12.75">
      <c r="A4840" s="156"/>
      <c r="B4840" s="156"/>
      <c r="C4840" s="156"/>
      <c r="D4840" s="157"/>
      <c r="E4840" s="322"/>
      <c r="F4840" s="322"/>
      <c r="G4840" s="158"/>
      <c r="H4840" s="158"/>
      <c r="I4840" s="158"/>
      <c r="J4840" s="158"/>
      <c r="K4840" s="158"/>
      <c r="L4840" s="158"/>
      <c r="M4840" s="158"/>
      <c r="N4840" s="158"/>
      <c r="O4840" s="158"/>
      <c r="P4840" s="158"/>
    </row>
    <row r="4841" spans="1:16" ht="12.75">
      <c r="A4841" s="33"/>
      <c r="B4841" s="33"/>
      <c r="C4841" s="119"/>
      <c r="D4841" s="324"/>
      <c r="E4841" s="316"/>
      <c r="F4841" s="316"/>
      <c r="G4841" s="318"/>
      <c r="H4841" s="318"/>
      <c r="I4841" s="318"/>
      <c r="J4841" s="318"/>
      <c r="K4841" s="318"/>
      <c r="L4841" s="318"/>
      <c r="M4841" s="318"/>
      <c r="N4841" s="318"/>
      <c r="O4841" s="318"/>
      <c r="P4841" s="318"/>
    </row>
    <row r="4842" spans="1:16" ht="12.75">
      <c r="A4842" s="156"/>
      <c r="B4842" s="156"/>
      <c r="C4842" s="156"/>
      <c r="D4842" s="157"/>
      <c r="E4842" s="322"/>
      <c r="F4842" s="322"/>
      <c r="G4842" s="158"/>
      <c r="H4842" s="158"/>
      <c r="I4842" s="158"/>
      <c r="J4842" s="158"/>
      <c r="K4842" s="158"/>
      <c r="L4842" s="158"/>
      <c r="M4842" s="158"/>
      <c r="N4842" s="158"/>
      <c r="O4842" s="158"/>
      <c r="P4842" s="158"/>
    </row>
    <row r="4843" spans="1:16" ht="12.75">
      <c r="A4843" s="33"/>
      <c r="B4843" s="33"/>
      <c r="C4843" s="119"/>
      <c r="D4843" s="324"/>
      <c r="E4843" s="316"/>
      <c r="F4843" s="316"/>
      <c r="G4843" s="318"/>
      <c r="H4843" s="318"/>
      <c r="I4843" s="318"/>
      <c r="J4843" s="318"/>
      <c r="K4843" s="318"/>
      <c r="L4843" s="318"/>
      <c r="M4843" s="318"/>
      <c r="N4843" s="318"/>
      <c r="O4843" s="318"/>
      <c r="P4843" s="318"/>
    </row>
    <row r="4844" spans="1:16" ht="12.75">
      <c r="A4844" s="156"/>
      <c r="B4844" s="156"/>
      <c r="C4844" s="156"/>
      <c r="D4844" s="157"/>
      <c r="E4844" s="322"/>
      <c r="F4844" s="322"/>
      <c r="G4844" s="158"/>
      <c r="H4844" s="158"/>
      <c r="I4844" s="158"/>
      <c r="J4844" s="158"/>
      <c r="K4844" s="158"/>
      <c r="L4844" s="158"/>
      <c r="M4844" s="158"/>
      <c r="N4844" s="158"/>
      <c r="O4844" s="158"/>
      <c r="P4844" s="158"/>
    </row>
    <row r="4845" spans="1:16" ht="12.75">
      <c r="A4845" s="33"/>
      <c r="B4845" s="33"/>
      <c r="C4845" s="119"/>
      <c r="D4845" s="324"/>
      <c r="E4845" s="316"/>
      <c r="F4845" s="316"/>
      <c r="G4845" s="318"/>
      <c r="H4845" s="318"/>
      <c r="I4845" s="318"/>
      <c r="J4845" s="318"/>
      <c r="K4845" s="318"/>
      <c r="L4845" s="318"/>
      <c r="M4845" s="318"/>
      <c r="N4845" s="318"/>
      <c r="O4845" s="318"/>
      <c r="P4845" s="318"/>
    </row>
    <row r="4846" spans="1:16" ht="12.75">
      <c r="A4846" s="156"/>
      <c r="B4846" s="156"/>
      <c r="C4846" s="156"/>
      <c r="D4846" s="157"/>
      <c r="E4846" s="322"/>
      <c r="F4846" s="322"/>
      <c r="G4846" s="158"/>
      <c r="H4846" s="158"/>
      <c r="I4846" s="158"/>
      <c r="J4846" s="158"/>
      <c r="K4846" s="158"/>
      <c r="L4846" s="158"/>
      <c r="M4846" s="158"/>
      <c r="N4846" s="158"/>
      <c r="O4846" s="158"/>
      <c r="P4846" s="158"/>
    </row>
    <row r="4847" spans="1:16" ht="12.75">
      <c r="A4847" s="33"/>
      <c r="B4847" s="33"/>
      <c r="C4847" s="119"/>
      <c r="D4847" s="324"/>
      <c r="E4847" s="316"/>
      <c r="F4847" s="316"/>
      <c r="G4847" s="318"/>
      <c r="H4847" s="318"/>
      <c r="I4847" s="318"/>
      <c r="J4847" s="318"/>
      <c r="K4847" s="318"/>
      <c r="L4847" s="318"/>
      <c r="M4847" s="318"/>
      <c r="N4847" s="318"/>
      <c r="O4847" s="318"/>
      <c r="P4847" s="318"/>
    </row>
    <row r="4848" spans="1:16" ht="12.75">
      <c r="A4848" s="156"/>
      <c r="B4848" s="156"/>
      <c r="C4848" s="156"/>
      <c r="D4848" s="157"/>
      <c r="E4848" s="322"/>
      <c r="F4848" s="322"/>
      <c r="G4848" s="158"/>
      <c r="H4848" s="158"/>
      <c r="I4848" s="158"/>
      <c r="J4848" s="158"/>
      <c r="K4848" s="158"/>
      <c r="L4848" s="158"/>
      <c r="M4848" s="158"/>
      <c r="N4848" s="158"/>
      <c r="O4848" s="158"/>
      <c r="P4848" s="158"/>
    </row>
    <row r="4849" spans="1:16" ht="12.75">
      <c r="A4849" s="33"/>
      <c r="B4849" s="33"/>
      <c r="C4849" s="119"/>
      <c r="D4849" s="324"/>
      <c r="E4849" s="316"/>
      <c r="F4849" s="316"/>
      <c r="G4849" s="318"/>
      <c r="H4849" s="318"/>
      <c r="I4849" s="318"/>
      <c r="J4849" s="318"/>
      <c r="K4849" s="318"/>
      <c r="L4849" s="318"/>
      <c r="M4849" s="318"/>
      <c r="N4849" s="318"/>
      <c r="O4849" s="318"/>
      <c r="P4849" s="318"/>
    </row>
    <row r="4850" spans="1:16" ht="12.75">
      <c r="A4850" s="156"/>
      <c r="B4850" s="156"/>
      <c r="C4850" s="156"/>
      <c r="D4850" s="157"/>
      <c r="E4850" s="322"/>
      <c r="F4850" s="322"/>
      <c r="G4850" s="158"/>
      <c r="H4850" s="158"/>
      <c r="I4850" s="158"/>
      <c r="J4850" s="158"/>
      <c r="K4850" s="158"/>
      <c r="L4850" s="158"/>
      <c r="M4850" s="158"/>
      <c r="N4850" s="158"/>
      <c r="O4850" s="158"/>
      <c r="P4850" s="158"/>
    </row>
    <row r="4851" spans="1:16" ht="12.75">
      <c r="A4851" s="33"/>
      <c r="B4851" s="33"/>
      <c r="C4851" s="119"/>
      <c r="D4851" s="324"/>
      <c r="E4851" s="316"/>
      <c r="F4851" s="316"/>
      <c r="G4851" s="318"/>
      <c r="H4851" s="318"/>
      <c r="I4851" s="318"/>
      <c r="J4851" s="318"/>
      <c r="K4851" s="318"/>
      <c r="L4851" s="318"/>
      <c r="M4851" s="318"/>
      <c r="N4851" s="318"/>
      <c r="O4851" s="318"/>
      <c r="P4851" s="318"/>
    </row>
    <row r="4852" spans="1:16" ht="12.75">
      <c r="A4852" s="156"/>
      <c r="B4852" s="156"/>
      <c r="C4852" s="156"/>
      <c r="D4852" s="157"/>
      <c r="E4852" s="322"/>
      <c r="F4852" s="322"/>
      <c r="G4852" s="158"/>
      <c r="H4852" s="158"/>
      <c r="I4852" s="158"/>
      <c r="J4852" s="158"/>
      <c r="K4852" s="158"/>
      <c r="L4852" s="158"/>
      <c r="M4852" s="158"/>
      <c r="N4852" s="158"/>
      <c r="O4852" s="158"/>
      <c r="P4852" s="158"/>
    </row>
    <row r="4853" spans="1:16" ht="12.75">
      <c r="A4853" s="33"/>
      <c r="B4853" s="33"/>
      <c r="C4853" s="119"/>
      <c r="D4853" s="324"/>
      <c r="E4853" s="316"/>
      <c r="F4853" s="316"/>
      <c r="G4853" s="318"/>
      <c r="H4853" s="318"/>
      <c r="I4853" s="318"/>
      <c r="J4853" s="318"/>
      <c r="K4853" s="318"/>
      <c r="L4853" s="318"/>
      <c r="M4853" s="318"/>
      <c r="N4853" s="318"/>
      <c r="O4853" s="318"/>
      <c r="P4853" s="318"/>
    </row>
    <row r="4854" spans="1:16" ht="12.75">
      <c r="A4854" s="156"/>
      <c r="B4854" s="156"/>
      <c r="C4854" s="156"/>
      <c r="D4854" s="157"/>
      <c r="E4854" s="322"/>
      <c r="F4854" s="322"/>
      <c r="G4854" s="158"/>
      <c r="H4854" s="158"/>
      <c r="I4854" s="158"/>
      <c r="J4854" s="158"/>
      <c r="K4854" s="158"/>
      <c r="L4854" s="158"/>
      <c r="M4854" s="158"/>
      <c r="N4854" s="158"/>
      <c r="O4854" s="158"/>
      <c r="P4854" s="158"/>
    </row>
    <row r="4855" spans="1:16" ht="12.75">
      <c r="A4855" s="33"/>
      <c r="B4855" s="33"/>
      <c r="C4855" s="119"/>
      <c r="D4855" s="324"/>
      <c r="E4855" s="316"/>
      <c r="F4855" s="316"/>
      <c r="G4855" s="318"/>
      <c r="H4855" s="318"/>
      <c r="I4855" s="318"/>
      <c r="J4855" s="318"/>
      <c r="K4855" s="318"/>
      <c r="L4855" s="318"/>
      <c r="M4855" s="318"/>
      <c r="N4855" s="318"/>
      <c r="O4855" s="318"/>
      <c r="P4855" s="318"/>
    </row>
    <row r="4856" spans="1:16" ht="12.75">
      <c r="A4856" s="156"/>
      <c r="B4856" s="156"/>
      <c r="C4856" s="156"/>
      <c r="D4856" s="157"/>
      <c r="E4856" s="322"/>
      <c r="F4856" s="322"/>
      <c r="G4856" s="158"/>
      <c r="H4856" s="158"/>
      <c r="I4856" s="158"/>
      <c r="J4856" s="158"/>
      <c r="K4856" s="158"/>
      <c r="L4856" s="158"/>
      <c r="M4856" s="158"/>
      <c r="N4856" s="158"/>
      <c r="O4856" s="158"/>
      <c r="P4856" s="158"/>
    </row>
    <row r="4857" spans="1:16" ht="12.75">
      <c r="A4857" s="33"/>
      <c r="B4857" s="33"/>
      <c r="C4857" s="119"/>
      <c r="D4857" s="324"/>
      <c r="E4857" s="316"/>
      <c r="F4857" s="316"/>
      <c r="G4857" s="318"/>
      <c r="H4857" s="318"/>
      <c r="I4857" s="318"/>
      <c r="J4857" s="318"/>
      <c r="K4857" s="318"/>
      <c r="L4857" s="318"/>
      <c r="M4857" s="318"/>
      <c r="N4857" s="318"/>
      <c r="O4857" s="318"/>
      <c r="P4857" s="318"/>
    </row>
    <row r="4858" spans="1:16" ht="12.75">
      <c r="A4858" s="156"/>
      <c r="B4858" s="156"/>
      <c r="C4858" s="156"/>
      <c r="D4858" s="157"/>
      <c r="E4858" s="322"/>
      <c r="F4858" s="322"/>
      <c r="G4858" s="158"/>
      <c r="H4858" s="158"/>
      <c r="I4858" s="158"/>
      <c r="J4858" s="158"/>
      <c r="K4858" s="158"/>
      <c r="L4858" s="158"/>
      <c r="M4858" s="158"/>
      <c r="N4858" s="158"/>
      <c r="O4858" s="158"/>
      <c r="P4858" s="158"/>
    </row>
    <row r="4859" spans="1:16" ht="12.75">
      <c r="A4859" s="33"/>
      <c r="B4859" s="33"/>
      <c r="C4859" s="119"/>
      <c r="D4859" s="324"/>
      <c r="E4859" s="316"/>
      <c r="F4859" s="316"/>
      <c r="G4859" s="318"/>
      <c r="H4859" s="318"/>
      <c r="I4859" s="318"/>
      <c r="J4859" s="318"/>
      <c r="K4859" s="318"/>
      <c r="L4859" s="318"/>
      <c r="M4859" s="318"/>
      <c r="N4859" s="318"/>
      <c r="O4859" s="318"/>
      <c r="P4859" s="318"/>
    </row>
    <row r="4860" spans="1:16" ht="12.75">
      <c r="A4860" s="156"/>
      <c r="B4860" s="156"/>
      <c r="C4860" s="156"/>
      <c r="D4860" s="157"/>
      <c r="E4860" s="322"/>
      <c r="F4860" s="322"/>
      <c r="G4860" s="158"/>
      <c r="H4860" s="158"/>
      <c r="I4860" s="158"/>
      <c r="J4860" s="158"/>
      <c r="K4860" s="158"/>
      <c r="L4860" s="158"/>
      <c r="M4860" s="158"/>
      <c r="N4860" s="158"/>
      <c r="O4860" s="158"/>
      <c r="P4860" s="158"/>
    </row>
    <row r="4861" spans="1:16" ht="12.75">
      <c r="A4861" s="33"/>
      <c r="B4861" s="33"/>
      <c r="C4861" s="119"/>
      <c r="D4861" s="324"/>
      <c r="E4861" s="316"/>
      <c r="F4861" s="316"/>
      <c r="G4861" s="318"/>
      <c r="H4861" s="318"/>
      <c r="I4861" s="318"/>
      <c r="J4861" s="318"/>
      <c r="K4861" s="318"/>
      <c r="L4861" s="318"/>
      <c r="M4861" s="318"/>
      <c r="N4861" s="318"/>
      <c r="O4861" s="318"/>
      <c r="P4861" s="318"/>
    </row>
    <row r="4862" spans="1:16" ht="12.75">
      <c r="A4862" s="156"/>
      <c r="B4862" s="156"/>
      <c r="C4862" s="156"/>
      <c r="D4862" s="157"/>
      <c r="E4862" s="322"/>
      <c r="F4862" s="322"/>
      <c r="G4862" s="158"/>
      <c r="H4862" s="158"/>
      <c r="I4862" s="158"/>
      <c r="J4862" s="158"/>
      <c r="K4862" s="158"/>
      <c r="L4862" s="158"/>
      <c r="M4862" s="158"/>
      <c r="N4862" s="158"/>
      <c r="O4862" s="158"/>
      <c r="P4862" s="158"/>
    </row>
    <row r="4863" spans="1:16" ht="12.75">
      <c r="A4863" s="33"/>
      <c r="B4863" s="33"/>
      <c r="C4863" s="119"/>
      <c r="D4863" s="324"/>
      <c r="E4863" s="316"/>
      <c r="F4863" s="316"/>
      <c r="G4863" s="318"/>
      <c r="H4863" s="318"/>
      <c r="I4863" s="318"/>
      <c r="J4863" s="318"/>
      <c r="K4863" s="318"/>
      <c r="L4863" s="318"/>
      <c r="M4863" s="318"/>
      <c r="N4863" s="318"/>
      <c r="O4863" s="318"/>
      <c r="P4863" s="318"/>
    </row>
    <row r="4864" spans="1:16" ht="12.75">
      <c r="A4864" s="156"/>
      <c r="B4864" s="156"/>
      <c r="C4864" s="156"/>
      <c r="D4864" s="157"/>
      <c r="E4864" s="322"/>
      <c r="F4864" s="322"/>
      <c r="G4864" s="158"/>
      <c r="H4864" s="158"/>
      <c r="I4864" s="158"/>
      <c r="J4864" s="158"/>
      <c r="K4864" s="158"/>
      <c r="L4864" s="158"/>
      <c r="M4864" s="158"/>
      <c r="N4864" s="158"/>
      <c r="O4864" s="158"/>
      <c r="P4864" s="158"/>
    </row>
    <row r="4865" spans="1:16" ht="12.75">
      <c r="A4865" s="33"/>
      <c r="B4865" s="33"/>
      <c r="C4865" s="119"/>
      <c r="D4865" s="324"/>
      <c r="E4865" s="316"/>
      <c r="F4865" s="316"/>
      <c r="G4865" s="318"/>
      <c r="H4865" s="318"/>
      <c r="I4865" s="318"/>
      <c r="J4865" s="318"/>
      <c r="K4865" s="318"/>
      <c r="L4865" s="318"/>
      <c r="M4865" s="318"/>
      <c r="N4865" s="318"/>
      <c r="O4865" s="318"/>
      <c r="P4865" s="318"/>
    </row>
    <row r="4866" spans="1:16" ht="12.75">
      <c r="A4866" s="156"/>
      <c r="B4866" s="156"/>
      <c r="C4866" s="156"/>
      <c r="D4866" s="157"/>
      <c r="E4866" s="322"/>
      <c r="F4866" s="322"/>
      <c r="G4866" s="158"/>
      <c r="H4866" s="158"/>
      <c r="I4866" s="158"/>
      <c r="J4866" s="158"/>
      <c r="K4866" s="158"/>
      <c r="L4866" s="158"/>
      <c r="M4866" s="158"/>
      <c r="N4866" s="158"/>
      <c r="O4866" s="158"/>
      <c r="P4866" s="158"/>
    </row>
    <row r="4867" spans="1:16" ht="12.75">
      <c r="A4867" s="33"/>
      <c r="B4867" s="33"/>
      <c r="C4867" s="119"/>
      <c r="D4867" s="324"/>
      <c r="E4867" s="316"/>
      <c r="F4867" s="316"/>
      <c r="G4867" s="318"/>
      <c r="H4867" s="318"/>
      <c r="I4867" s="318"/>
      <c r="J4867" s="318"/>
      <c r="K4867" s="318"/>
      <c r="L4867" s="318"/>
      <c r="M4867" s="318"/>
      <c r="N4867" s="318"/>
      <c r="O4867" s="318"/>
      <c r="P4867" s="318"/>
    </row>
    <row r="4868" spans="1:16" ht="12.75">
      <c r="A4868" s="156"/>
      <c r="B4868" s="156"/>
      <c r="C4868" s="156"/>
      <c r="D4868" s="157"/>
      <c r="E4868" s="322"/>
      <c r="F4868" s="322"/>
      <c r="G4868" s="158"/>
      <c r="H4868" s="158"/>
      <c r="I4868" s="158"/>
      <c r="J4868" s="158"/>
      <c r="K4868" s="158"/>
      <c r="L4868" s="158"/>
      <c r="M4868" s="158"/>
      <c r="N4868" s="158"/>
      <c r="O4868" s="158"/>
      <c r="P4868" s="158"/>
    </row>
    <row r="4869" spans="1:16" ht="12.75">
      <c r="A4869" s="33"/>
      <c r="B4869" s="33"/>
      <c r="C4869" s="119"/>
      <c r="D4869" s="324"/>
      <c r="E4869" s="316"/>
      <c r="F4869" s="316"/>
      <c r="G4869" s="318"/>
      <c r="H4869" s="318"/>
      <c r="I4869" s="318"/>
      <c r="J4869" s="318"/>
      <c r="K4869" s="318"/>
      <c r="L4869" s="318"/>
      <c r="M4869" s="318"/>
      <c r="N4869" s="318"/>
      <c r="O4869" s="318"/>
      <c r="P4869" s="318"/>
    </row>
    <row r="4870" spans="1:16" ht="12.75">
      <c r="A4870" s="156"/>
      <c r="B4870" s="156"/>
      <c r="C4870" s="156"/>
      <c r="D4870" s="157"/>
      <c r="E4870" s="322"/>
      <c r="F4870" s="322"/>
      <c r="G4870" s="158"/>
      <c r="H4870" s="158"/>
      <c r="I4870" s="158"/>
      <c r="J4870" s="158"/>
      <c r="K4870" s="158"/>
      <c r="L4870" s="158"/>
      <c r="M4870" s="158"/>
      <c r="N4870" s="158"/>
      <c r="O4870" s="158"/>
      <c r="P4870" s="158"/>
    </row>
    <row r="4871" spans="1:16" ht="12.75">
      <c r="A4871" s="33"/>
      <c r="B4871" s="33"/>
      <c r="C4871" s="119"/>
      <c r="D4871" s="324"/>
      <c r="E4871" s="316"/>
      <c r="F4871" s="316"/>
      <c r="G4871" s="318"/>
      <c r="H4871" s="318"/>
      <c r="I4871" s="318"/>
      <c r="J4871" s="318"/>
      <c r="K4871" s="318"/>
      <c r="L4871" s="318"/>
      <c r="M4871" s="318"/>
      <c r="N4871" s="318"/>
      <c r="O4871" s="318"/>
      <c r="P4871" s="318"/>
    </row>
    <row r="4872" spans="1:16" ht="12.75">
      <c r="A4872" s="156"/>
      <c r="B4872" s="156"/>
      <c r="C4872" s="156"/>
      <c r="D4872" s="157"/>
      <c r="E4872" s="322"/>
      <c r="F4872" s="322"/>
      <c r="G4872" s="158"/>
      <c r="H4872" s="158"/>
      <c r="I4872" s="158"/>
      <c r="J4872" s="158"/>
      <c r="K4872" s="158"/>
      <c r="L4872" s="158"/>
      <c r="M4872" s="158"/>
      <c r="N4872" s="158"/>
      <c r="O4872" s="158"/>
      <c r="P4872" s="158"/>
    </row>
    <row r="4873" spans="1:16" ht="12.75">
      <c r="A4873" s="33"/>
      <c r="B4873" s="33"/>
      <c r="C4873" s="119"/>
      <c r="D4873" s="324"/>
      <c r="E4873" s="316"/>
      <c r="F4873" s="316"/>
      <c r="G4873" s="318"/>
      <c r="H4873" s="318"/>
      <c r="I4873" s="318"/>
      <c r="J4873" s="318"/>
      <c r="K4873" s="318"/>
      <c r="L4873" s="318"/>
      <c r="M4873" s="318"/>
      <c r="N4873" s="318"/>
      <c r="O4873" s="318"/>
      <c r="P4873" s="318"/>
    </row>
    <row r="4874" spans="1:16" ht="12.75">
      <c r="A4874" s="156"/>
      <c r="B4874" s="156"/>
      <c r="C4874" s="156"/>
      <c r="D4874" s="157"/>
      <c r="E4874" s="322"/>
      <c r="F4874" s="322"/>
      <c r="G4874" s="158"/>
      <c r="H4874" s="158"/>
      <c r="I4874" s="158"/>
      <c r="J4874" s="158"/>
      <c r="K4874" s="158"/>
      <c r="L4874" s="158"/>
      <c r="M4874" s="158"/>
      <c r="N4874" s="158"/>
      <c r="O4874" s="158"/>
      <c r="P4874" s="158"/>
    </row>
    <row r="4875" spans="1:16" ht="12.75">
      <c r="A4875" s="33"/>
      <c r="B4875" s="33"/>
      <c r="C4875" s="119"/>
      <c r="D4875" s="324"/>
      <c r="E4875" s="316"/>
      <c r="F4875" s="316"/>
      <c r="G4875" s="318"/>
      <c r="H4875" s="318"/>
      <c r="I4875" s="318"/>
      <c r="J4875" s="318"/>
      <c r="K4875" s="318"/>
      <c r="L4875" s="318"/>
      <c r="M4875" s="318"/>
      <c r="N4875" s="318"/>
      <c r="O4875" s="318"/>
      <c r="P4875" s="318"/>
    </row>
    <row r="4876" spans="1:16" ht="12.75">
      <c r="A4876" s="156"/>
      <c r="B4876" s="156"/>
      <c r="C4876" s="156"/>
      <c r="D4876" s="157"/>
      <c r="E4876" s="322"/>
      <c r="F4876" s="322"/>
      <c r="G4876" s="158"/>
      <c r="H4876" s="158"/>
      <c r="I4876" s="158"/>
      <c r="J4876" s="158"/>
      <c r="K4876" s="158"/>
      <c r="L4876" s="158"/>
      <c r="M4876" s="158"/>
      <c r="N4876" s="158"/>
      <c r="O4876" s="158"/>
      <c r="P4876" s="158"/>
    </row>
    <row r="4877" spans="1:16" ht="12.75">
      <c r="A4877" s="33"/>
      <c r="B4877" s="33"/>
      <c r="C4877" s="119"/>
      <c r="D4877" s="324"/>
      <c r="E4877" s="316"/>
      <c r="F4877" s="316"/>
      <c r="G4877" s="318"/>
      <c r="H4877" s="318"/>
      <c r="I4877" s="318"/>
      <c r="J4877" s="318"/>
      <c r="K4877" s="318"/>
      <c r="L4877" s="318"/>
      <c r="M4877" s="318"/>
      <c r="N4877" s="318"/>
      <c r="O4877" s="318"/>
      <c r="P4877" s="318"/>
    </row>
    <row r="4878" spans="1:16" ht="12.75">
      <c r="A4878" s="156"/>
      <c r="B4878" s="156"/>
      <c r="C4878" s="156"/>
      <c r="D4878" s="157"/>
      <c r="E4878" s="322"/>
      <c r="F4878" s="322"/>
      <c r="G4878" s="158"/>
      <c r="H4878" s="158"/>
      <c r="I4878" s="158"/>
      <c r="J4878" s="158"/>
      <c r="K4878" s="158"/>
      <c r="L4878" s="158"/>
      <c r="M4878" s="158"/>
      <c r="N4878" s="158"/>
      <c r="O4878" s="158"/>
      <c r="P4878" s="158"/>
    </row>
    <row r="4879" spans="1:16" ht="12.75">
      <c r="A4879" s="33"/>
      <c r="B4879" s="33"/>
      <c r="C4879" s="119"/>
      <c r="D4879" s="324"/>
      <c r="E4879" s="316"/>
      <c r="F4879" s="316"/>
      <c r="G4879" s="318"/>
      <c r="H4879" s="318"/>
      <c r="I4879" s="318"/>
      <c r="J4879" s="318"/>
      <c r="K4879" s="318"/>
      <c r="L4879" s="318"/>
      <c r="M4879" s="318"/>
      <c r="N4879" s="318"/>
      <c r="O4879" s="318"/>
      <c r="P4879" s="318"/>
    </row>
    <row r="4880" spans="1:16" ht="12.75">
      <c r="A4880" s="156"/>
      <c r="B4880" s="156"/>
      <c r="C4880" s="156"/>
      <c r="D4880" s="157"/>
      <c r="E4880" s="322"/>
      <c r="F4880" s="322"/>
      <c r="G4880" s="158"/>
      <c r="H4880" s="158"/>
      <c r="I4880" s="158"/>
      <c r="J4880" s="158"/>
      <c r="K4880" s="158"/>
      <c r="L4880" s="158"/>
      <c r="M4880" s="158"/>
      <c r="N4880" s="158"/>
      <c r="O4880" s="158"/>
      <c r="P4880" s="158"/>
    </row>
    <row r="4881" spans="1:16" ht="12.75">
      <c r="A4881" s="33"/>
      <c r="B4881" s="33"/>
      <c r="C4881" s="119"/>
      <c r="D4881" s="324"/>
      <c r="E4881" s="316"/>
      <c r="F4881" s="316"/>
      <c r="G4881" s="318"/>
      <c r="H4881" s="318"/>
      <c r="I4881" s="318"/>
      <c r="J4881" s="318"/>
      <c r="K4881" s="318"/>
      <c r="L4881" s="318"/>
      <c r="M4881" s="318"/>
      <c r="N4881" s="318"/>
      <c r="O4881" s="318"/>
      <c r="P4881" s="318"/>
    </row>
    <row r="4882" spans="1:16" ht="12.75">
      <c r="A4882" s="156"/>
      <c r="B4882" s="156"/>
      <c r="C4882" s="156"/>
      <c r="D4882" s="157"/>
      <c r="E4882" s="322"/>
      <c r="F4882" s="322"/>
      <c r="G4882" s="158"/>
      <c r="H4882" s="158"/>
      <c r="I4882" s="158"/>
      <c r="J4882" s="158"/>
      <c r="K4882" s="158"/>
      <c r="L4882" s="158"/>
      <c r="M4882" s="158"/>
      <c r="N4882" s="158"/>
      <c r="O4882" s="158"/>
      <c r="P4882" s="158"/>
    </row>
    <row r="4883" spans="1:16" ht="12.75">
      <c r="A4883" s="33"/>
      <c r="B4883" s="33"/>
      <c r="C4883" s="119"/>
      <c r="D4883" s="324"/>
      <c r="E4883" s="316"/>
      <c r="F4883" s="316"/>
      <c r="G4883" s="318"/>
      <c r="H4883" s="318"/>
      <c r="I4883" s="318"/>
      <c r="J4883" s="318"/>
      <c r="K4883" s="318"/>
      <c r="L4883" s="318"/>
      <c r="M4883" s="318"/>
      <c r="N4883" s="318"/>
      <c r="O4883" s="318"/>
      <c r="P4883" s="318"/>
    </row>
    <row r="4884" spans="1:16" ht="12.75">
      <c r="A4884" s="156"/>
      <c r="B4884" s="156"/>
      <c r="C4884" s="156"/>
      <c r="D4884" s="157"/>
      <c r="E4884" s="322"/>
      <c r="F4884" s="322"/>
      <c r="G4884" s="158"/>
      <c r="H4884" s="158"/>
      <c r="I4884" s="158"/>
      <c r="J4884" s="158"/>
      <c r="K4884" s="158"/>
      <c r="L4884" s="158"/>
      <c r="M4884" s="158"/>
      <c r="N4884" s="158"/>
      <c r="O4884" s="158"/>
      <c r="P4884" s="158"/>
    </row>
    <row r="4885" spans="1:16" ht="12.75">
      <c r="A4885" s="33"/>
      <c r="B4885" s="33"/>
      <c r="C4885" s="119"/>
      <c r="D4885" s="324"/>
      <c r="E4885" s="316"/>
      <c r="F4885" s="316"/>
      <c r="G4885" s="318"/>
      <c r="H4885" s="318"/>
      <c r="I4885" s="318"/>
      <c r="J4885" s="318"/>
      <c r="K4885" s="318"/>
      <c r="L4885" s="318"/>
      <c r="M4885" s="318"/>
      <c r="N4885" s="318"/>
      <c r="O4885" s="318"/>
      <c r="P4885" s="318"/>
    </row>
    <row r="4886" spans="1:16" ht="12.75">
      <c r="A4886" s="156"/>
      <c r="B4886" s="156"/>
      <c r="C4886" s="156"/>
      <c r="D4886" s="157"/>
      <c r="E4886" s="322"/>
      <c r="F4886" s="322"/>
      <c r="G4886" s="158"/>
      <c r="H4886" s="158"/>
      <c r="I4886" s="158"/>
      <c r="J4886" s="158"/>
      <c r="K4886" s="158"/>
      <c r="L4886" s="158"/>
      <c r="M4886" s="158"/>
      <c r="N4886" s="158"/>
      <c r="O4886" s="158"/>
      <c r="P4886" s="158"/>
    </row>
    <row r="4887" spans="1:16" ht="12.75">
      <c r="A4887" s="33"/>
      <c r="B4887" s="33"/>
      <c r="C4887" s="119"/>
      <c r="D4887" s="324"/>
      <c r="E4887" s="316"/>
      <c r="F4887" s="316"/>
      <c r="G4887" s="318"/>
      <c r="H4887" s="318"/>
      <c r="I4887" s="318"/>
      <c r="J4887" s="318"/>
      <c r="K4887" s="318"/>
      <c r="L4887" s="318"/>
      <c r="M4887" s="318"/>
      <c r="N4887" s="318"/>
      <c r="O4887" s="318"/>
      <c r="P4887" s="318"/>
    </row>
    <row r="4888" spans="1:16" ht="12.75">
      <c r="A4888" s="156"/>
      <c r="B4888" s="156"/>
      <c r="C4888" s="156"/>
      <c r="D4888" s="157"/>
      <c r="E4888" s="322"/>
      <c r="F4888" s="322"/>
      <c r="G4888" s="158"/>
      <c r="H4888" s="158"/>
      <c r="I4888" s="158"/>
      <c r="J4888" s="158"/>
      <c r="K4888" s="158"/>
      <c r="L4888" s="158"/>
      <c r="M4888" s="158"/>
      <c r="N4888" s="158"/>
      <c r="O4888" s="158"/>
      <c r="P4888" s="158"/>
    </row>
    <row r="4889" spans="1:16" ht="12.75">
      <c r="A4889" s="33"/>
      <c r="B4889" s="33"/>
      <c r="C4889" s="119"/>
      <c r="D4889" s="324"/>
      <c r="E4889" s="316"/>
      <c r="F4889" s="316"/>
      <c r="G4889" s="318"/>
      <c r="H4889" s="318"/>
      <c r="I4889" s="318"/>
      <c r="J4889" s="318"/>
      <c r="K4889" s="318"/>
      <c r="L4889" s="318"/>
      <c r="M4889" s="318"/>
      <c r="N4889" s="318"/>
      <c r="O4889" s="318"/>
      <c r="P4889" s="318"/>
    </row>
    <row r="4890" spans="1:16" ht="12.75">
      <c r="A4890" s="156"/>
      <c r="B4890" s="156"/>
      <c r="C4890" s="156"/>
      <c r="D4890" s="157"/>
      <c r="E4890" s="322"/>
      <c r="F4890" s="322"/>
      <c r="G4890" s="158"/>
      <c r="H4890" s="158"/>
      <c r="I4890" s="158"/>
      <c r="J4890" s="158"/>
      <c r="K4890" s="158"/>
      <c r="L4890" s="158"/>
      <c r="M4890" s="158"/>
      <c r="N4890" s="158"/>
      <c r="O4890" s="158"/>
      <c r="P4890" s="158"/>
    </row>
    <row r="4891" spans="1:16" ht="12.75">
      <c r="A4891" s="33"/>
      <c r="B4891" s="33"/>
      <c r="C4891" s="119"/>
      <c r="D4891" s="324"/>
      <c r="E4891" s="316"/>
      <c r="F4891" s="316"/>
      <c r="G4891" s="318"/>
      <c r="H4891" s="318"/>
      <c r="I4891" s="318"/>
      <c r="J4891" s="318"/>
      <c r="K4891" s="318"/>
      <c r="L4891" s="318"/>
      <c r="M4891" s="318"/>
      <c r="N4891" s="318"/>
      <c r="O4891" s="318"/>
      <c r="P4891" s="318"/>
    </row>
    <row r="4892" spans="1:16" ht="12.75">
      <c r="A4892" s="156"/>
      <c r="B4892" s="156"/>
      <c r="C4892" s="156"/>
      <c r="D4892" s="157"/>
      <c r="E4892" s="322"/>
      <c r="F4892" s="322"/>
      <c r="G4892" s="158"/>
      <c r="H4892" s="158"/>
      <c r="I4892" s="158"/>
      <c r="J4892" s="158"/>
      <c r="K4892" s="158"/>
      <c r="L4892" s="158"/>
      <c r="M4892" s="158"/>
      <c r="N4892" s="158"/>
      <c r="O4892" s="158"/>
      <c r="P4892" s="158"/>
    </row>
    <row r="4893" spans="1:16" ht="12.75">
      <c r="A4893" s="33"/>
      <c r="B4893" s="33"/>
      <c r="C4893" s="119"/>
      <c r="D4893" s="324"/>
      <c r="E4893" s="316"/>
      <c r="F4893" s="316"/>
      <c r="G4893" s="318"/>
      <c r="H4893" s="318"/>
      <c r="I4893" s="318"/>
      <c r="J4893" s="318"/>
      <c r="K4893" s="318"/>
      <c r="L4893" s="318"/>
      <c r="M4893" s="318"/>
      <c r="N4893" s="318"/>
      <c r="O4893" s="318"/>
      <c r="P4893" s="318"/>
    </row>
    <row r="4894" spans="1:16" ht="12.75">
      <c r="A4894" s="156"/>
      <c r="B4894" s="156"/>
      <c r="C4894" s="156"/>
      <c r="D4894" s="157"/>
      <c r="E4894" s="322"/>
      <c r="F4894" s="322"/>
      <c r="G4894" s="158"/>
      <c r="H4894" s="158"/>
      <c r="I4894" s="158"/>
      <c r="J4894" s="158"/>
      <c r="K4894" s="158"/>
      <c r="L4894" s="158"/>
      <c r="M4894" s="158"/>
      <c r="N4894" s="158"/>
      <c r="O4894" s="158"/>
      <c r="P4894" s="158"/>
    </row>
    <row r="4895" spans="1:16" ht="12.75">
      <c r="A4895" s="33"/>
      <c r="B4895" s="33"/>
      <c r="C4895" s="119"/>
      <c r="D4895" s="324"/>
      <c r="E4895" s="316"/>
      <c r="F4895" s="316"/>
      <c r="G4895" s="318"/>
      <c r="H4895" s="318"/>
      <c r="I4895" s="318"/>
      <c r="J4895" s="318"/>
      <c r="K4895" s="318"/>
      <c r="L4895" s="318"/>
      <c r="M4895" s="318"/>
      <c r="N4895" s="318"/>
      <c r="O4895" s="318"/>
      <c r="P4895" s="318"/>
    </row>
    <row r="4896" spans="1:16" ht="12.75">
      <c r="A4896" s="156"/>
      <c r="B4896" s="156"/>
      <c r="C4896" s="156"/>
      <c r="D4896" s="157"/>
      <c r="E4896" s="322"/>
      <c r="F4896" s="322"/>
      <c r="G4896" s="158"/>
      <c r="H4896" s="158"/>
      <c r="I4896" s="158"/>
      <c r="J4896" s="158"/>
      <c r="K4896" s="158"/>
      <c r="L4896" s="158"/>
      <c r="M4896" s="158"/>
      <c r="N4896" s="158"/>
      <c r="O4896" s="158"/>
      <c r="P4896" s="158"/>
    </row>
    <row r="4897" spans="1:16" ht="12.75">
      <c r="A4897" s="33"/>
      <c r="B4897" s="33"/>
      <c r="C4897" s="119"/>
      <c r="D4897" s="324"/>
      <c r="E4897" s="316"/>
      <c r="F4897" s="316"/>
      <c r="G4897" s="318"/>
      <c r="H4897" s="318"/>
      <c r="I4897" s="318"/>
      <c r="J4897" s="318"/>
      <c r="K4897" s="318"/>
      <c r="L4897" s="318"/>
      <c r="M4897" s="318"/>
      <c r="N4897" s="318"/>
      <c r="O4897" s="318"/>
      <c r="P4897" s="318"/>
    </row>
    <row r="4898" spans="1:16" ht="12.75">
      <c r="A4898" s="156"/>
      <c r="B4898" s="156"/>
      <c r="C4898" s="156"/>
      <c r="D4898" s="157"/>
      <c r="E4898" s="322"/>
      <c r="F4898" s="322"/>
      <c r="G4898" s="158"/>
      <c r="H4898" s="158"/>
      <c r="I4898" s="158"/>
      <c r="J4898" s="158"/>
      <c r="K4898" s="158"/>
      <c r="L4898" s="158"/>
      <c r="M4898" s="158"/>
      <c r="N4898" s="158"/>
      <c r="O4898" s="158"/>
      <c r="P4898" s="158"/>
    </row>
    <row r="4899" spans="1:16" ht="12.75">
      <c r="A4899" s="33"/>
      <c r="B4899" s="33"/>
      <c r="C4899" s="119"/>
      <c r="D4899" s="324"/>
      <c r="E4899" s="316"/>
      <c r="F4899" s="316"/>
      <c r="G4899" s="318"/>
      <c r="H4899" s="318"/>
      <c r="I4899" s="318"/>
      <c r="J4899" s="318"/>
      <c r="K4899" s="318"/>
      <c r="L4899" s="318"/>
      <c r="M4899" s="318"/>
      <c r="N4899" s="318"/>
      <c r="O4899" s="318"/>
      <c r="P4899" s="318"/>
    </row>
    <row r="4900" spans="1:16" ht="12.75">
      <c r="A4900" s="156"/>
      <c r="B4900" s="156"/>
      <c r="C4900" s="156"/>
      <c r="D4900" s="157"/>
      <c r="E4900" s="322"/>
      <c r="F4900" s="322"/>
      <c r="G4900" s="158"/>
      <c r="H4900" s="158"/>
      <c r="I4900" s="158"/>
      <c r="J4900" s="158"/>
      <c r="K4900" s="158"/>
      <c r="L4900" s="158"/>
      <c r="M4900" s="158"/>
      <c r="N4900" s="158"/>
      <c r="O4900" s="158"/>
      <c r="P4900" s="158"/>
    </row>
    <row r="4901" spans="1:16" ht="12.75">
      <c r="A4901" s="33"/>
      <c r="B4901" s="33"/>
      <c r="C4901" s="119"/>
      <c r="D4901" s="324"/>
      <c r="E4901" s="316"/>
      <c r="F4901" s="316"/>
      <c r="G4901" s="318"/>
      <c r="H4901" s="318"/>
      <c r="I4901" s="318"/>
      <c r="J4901" s="318"/>
      <c r="K4901" s="318"/>
      <c r="L4901" s="318"/>
      <c r="M4901" s="318"/>
      <c r="N4901" s="318"/>
      <c r="O4901" s="318"/>
      <c r="P4901" s="318"/>
    </row>
    <row r="4902" spans="1:16" ht="12.75">
      <c r="A4902" s="156"/>
      <c r="B4902" s="156"/>
      <c r="C4902" s="156"/>
      <c r="D4902" s="157"/>
      <c r="E4902" s="322"/>
      <c r="F4902" s="322"/>
      <c r="G4902" s="158"/>
      <c r="H4902" s="158"/>
      <c r="I4902" s="158"/>
      <c r="J4902" s="158"/>
      <c r="K4902" s="158"/>
      <c r="L4902" s="158"/>
      <c r="M4902" s="158"/>
      <c r="N4902" s="158"/>
      <c r="O4902" s="158"/>
      <c r="P4902" s="158"/>
    </row>
    <row r="4903" spans="1:16" ht="12.75">
      <c r="A4903" s="33"/>
      <c r="B4903" s="33"/>
      <c r="C4903" s="119"/>
      <c r="D4903" s="324"/>
      <c r="E4903" s="316"/>
      <c r="F4903" s="316"/>
      <c r="G4903" s="318"/>
      <c r="H4903" s="318"/>
      <c r="I4903" s="318"/>
      <c r="J4903" s="318"/>
      <c r="K4903" s="318"/>
      <c r="L4903" s="318"/>
      <c r="M4903" s="318"/>
      <c r="N4903" s="318"/>
      <c r="O4903" s="318"/>
      <c r="P4903" s="318"/>
    </row>
    <row r="4904" spans="1:16" ht="12.75">
      <c r="A4904" s="156"/>
      <c r="B4904" s="156"/>
      <c r="C4904" s="156"/>
      <c r="D4904" s="157"/>
      <c r="E4904" s="322"/>
      <c r="F4904" s="322"/>
      <c r="G4904" s="158"/>
      <c r="H4904" s="158"/>
      <c r="I4904" s="158"/>
      <c r="J4904" s="158"/>
      <c r="K4904" s="158"/>
      <c r="L4904" s="158"/>
      <c r="M4904" s="158"/>
      <c r="N4904" s="158"/>
      <c r="O4904" s="158"/>
      <c r="P4904" s="158"/>
    </row>
    <row r="4905" spans="1:16" ht="12.75">
      <c r="A4905" s="33"/>
      <c r="B4905" s="33"/>
      <c r="C4905" s="119"/>
      <c r="D4905" s="324"/>
      <c r="E4905" s="316"/>
      <c r="F4905" s="316"/>
      <c r="G4905" s="318"/>
      <c r="H4905" s="318"/>
      <c r="I4905" s="318"/>
      <c r="J4905" s="318"/>
      <c r="K4905" s="318"/>
      <c r="L4905" s="318"/>
      <c r="M4905" s="318"/>
      <c r="N4905" s="318"/>
      <c r="O4905" s="318"/>
      <c r="P4905" s="318"/>
    </row>
    <row r="4906" spans="1:16" ht="12.75">
      <c r="A4906" s="156"/>
      <c r="B4906" s="156"/>
      <c r="C4906" s="156"/>
      <c r="D4906" s="157"/>
      <c r="E4906" s="322"/>
      <c r="F4906" s="322"/>
      <c r="G4906" s="158"/>
      <c r="H4906" s="158"/>
      <c r="I4906" s="158"/>
      <c r="J4906" s="158"/>
      <c r="K4906" s="158"/>
      <c r="L4906" s="158"/>
      <c r="M4906" s="158"/>
      <c r="N4906" s="158"/>
      <c r="O4906" s="158"/>
      <c r="P4906" s="158"/>
    </row>
    <row r="4907" spans="1:16" ht="12.75">
      <c r="A4907" s="33"/>
      <c r="B4907" s="33"/>
      <c r="C4907" s="119"/>
      <c r="D4907" s="324"/>
      <c r="E4907" s="316"/>
      <c r="F4907" s="316"/>
      <c r="G4907" s="318"/>
      <c r="H4907" s="318"/>
      <c r="I4907" s="318"/>
      <c r="J4907" s="318"/>
      <c r="K4907" s="318"/>
      <c r="L4907" s="318"/>
      <c r="M4907" s="318"/>
      <c r="N4907" s="318"/>
      <c r="O4907" s="318"/>
      <c r="P4907" s="318"/>
    </row>
    <row r="4908" spans="1:16" ht="12.75">
      <c r="A4908" s="156"/>
      <c r="B4908" s="156"/>
      <c r="C4908" s="156"/>
      <c r="D4908" s="157"/>
      <c r="E4908" s="322"/>
      <c r="F4908" s="322"/>
      <c r="G4908" s="158"/>
      <c r="H4908" s="158"/>
      <c r="I4908" s="158"/>
      <c r="J4908" s="158"/>
      <c r="K4908" s="158"/>
      <c r="L4908" s="158"/>
      <c r="M4908" s="158"/>
      <c r="N4908" s="158"/>
      <c r="O4908" s="158"/>
      <c r="P4908" s="158"/>
    </row>
    <row r="4909" spans="1:16" ht="12.75">
      <c r="A4909" s="33"/>
      <c r="B4909" s="33"/>
      <c r="C4909" s="119"/>
      <c r="D4909" s="324"/>
      <c r="E4909" s="316"/>
      <c r="F4909" s="316"/>
      <c r="G4909" s="318"/>
      <c r="H4909" s="318"/>
      <c r="I4909" s="318"/>
      <c r="J4909" s="318"/>
      <c r="K4909" s="318"/>
      <c r="L4909" s="318"/>
      <c r="M4909" s="318"/>
      <c r="N4909" s="318"/>
      <c r="O4909" s="318"/>
      <c r="P4909" s="318"/>
    </row>
    <row r="4910" spans="1:16" ht="12.75">
      <c r="A4910" s="156"/>
      <c r="B4910" s="156"/>
      <c r="C4910" s="156"/>
      <c r="D4910" s="157"/>
      <c r="E4910" s="322"/>
      <c r="F4910" s="322"/>
      <c r="G4910" s="158"/>
      <c r="H4910" s="158"/>
      <c r="I4910" s="158"/>
      <c r="J4910" s="158"/>
      <c r="K4910" s="158"/>
      <c r="L4910" s="158"/>
      <c r="M4910" s="158"/>
      <c r="N4910" s="158"/>
      <c r="O4910" s="158"/>
      <c r="P4910" s="158"/>
    </row>
    <row r="4911" spans="1:16" ht="12.75">
      <c r="A4911" s="33"/>
      <c r="B4911" s="33"/>
      <c r="C4911" s="119"/>
      <c r="D4911" s="324"/>
      <c r="E4911" s="316"/>
      <c r="F4911" s="316"/>
      <c r="G4911" s="318"/>
      <c r="H4911" s="318"/>
      <c r="I4911" s="318"/>
      <c r="J4911" s="318"/>
      <c r="K4911" s="318"/>
      <c r="L4911" s="318"/>
      <c r="M4911" s="318"/>
      <c r="N4911" s="318"/>
      <c r="O4911" s="318"/>
      <c r="P4911" s="318"/>
    </row>
    <row r="4912" spans="1:16" ht="12.75">
      <c r="A4912" s="156"/>
      <c r="B4912" s="156"/>
      <c r="C4912" s="156"/>
      <c r="D4912" s="157"/>
      <c r="E4912" s="322"/>
      <c r="F4912" s="322"/>
      <c r="G4912" s="158"/>
      <c r="H4912" s="158"/>
      <c r="I4912" s="158"/>
      <c r="J4912" s="158"/>
      <c r="K4912" s="158"/>
      <c r="L4912" s="158"/>
      <c r="M4912" s="158"/>
      <c r="N4912" s="158"/>
      <c r="O4912" s="158"/>
      <c r="P4912" s="158"/>
    </row>
    <row r="4913" spans="1:16" ht="12.75">
      <c r="A4913" s="33"/>
      <c r="B4913" s="33"/>
      <c r="C4913" s="119"/>
      <c r="D4913" s="324"/>
      <c r="E4913" s="316"/>
      <c r="F4913" s="316"/>
      <c r="G4913" s="318"/>
      <c r="H4913" s="318"/>
      <c r="I4913" s="318"/>
      <c r="J4913" s="318"/>
      <c r="K4913" s="318"/>
      <c r="L4913" s="318"/>
      <c r="M4913" s="318"/>
      <c r="N4913" s="318"/>
      <c r="O4913" s="318"/>
      <c r="P4913" s="318"/>
    </row>
    <row r="4914" spans="1:16" ht="12.75">
      <c r="A4914" s="156"/>
      <c r="B4914" s="156"/>
      <c r="C4914" s="156"/>
      <c r="D4914" s="157"/>
      <c r="E4914" s="322"/>
      <c r="F4914" s="322"/>
      <c r="G4914" s="158"/>
      <c r="H4914" s="158"/>
      <c r="I4914" s="158"/>
      <c r="J4914" s="158"/>
      <c r="K4914" s="158"/>
      <c r="L4914" s="158"/>
      <c r="M4914" s="158"/>
      <c r="N4914" s="158"/>
      <c r="O4914" s="158"/>
      <c r="P4914" s="158"/>
    </row>
    <row r="4915" spans="1:16" ht="12.75">
      <c r="A4915" s="33"/>
      <c r="B4915" s="33"/>
      <c r="C4915" s="119"/>
      <c r="D4915" s="324"/>
      <c r="E4915" s="316"/>
      <c r="F4915" s="316"/>
      <c r="G4915" s="318"/>
      <c r="H4915" s="318"/>
      <c r="I4915" s="318"/>
      <c r="J4915" s="318"/>
      <c r="K4915" s="318"/>
      <c r="L4915" s="318"/>
      <c r="M4915" s="318"/>
      <c r="N4915" s="318"/>
      <c r="O4915" s="318"/>
      <c r="P4915" s="318"/>
    </row>
    <row r="4916" spans="1:16" ht="12.75">
      <c r="A4916" s="156"/>
      <c r="B4916" s="156"/>
      <c r="C4916" s="156"/>
      <c r="D4916" s="157"/>
      <c r="E4916" s="322"/>
      <c r="F4916" s="322"/>
      <c r="G4916" s="158"/>
      <c r="H4916" s="158"/>
      <c r="I4916" s="158"/>
      <c r="J4916" s="158"/>
      <c r="K4916" s="158"/>
      <c r="L4916" s="158"/>
      <c r="M4916" s="158"/>
      <c r="N4916" s="158"/>
      <c r="O4916" s="158"/>
      <c r="P4916" s="158"/>
    </row>
    <row r="4917" spans="1:16" ht="12.75">
      <c r="A4917" s="33"/>
      <c r="B4917" s="33"/>
      <c r="C4917" s="119"/>
      <c r="D4917" s="324"/>
      <c r="E4917" s="316"/>
      <c r="F4917" s="316"/>
      <c r="G4917" s="318"/>
      <c r="H4917" s="318"/>
      <c r="I4917" s="318"/>
      <c r="J4917" s="318"/>
      <c r="K4917" s="318"/>
      <c r="L4917" s="318"/>
      <c r="M4917" s="318"/>
      <c r="N4917" s="318"/>
      <c r="O4917" s="318"/>
      <c r="P4917" s="318"/>
    </row>
    <row r="4918" spans="1:16" ht="12.75">
      <c r="A4918" s="156"/>
      <c r="B4918" s="156"/>
      <c r="C4918" s="156"/>
      <c r="D4918" s="157"/>
      <c r="E4918" s="322"/>
      <c r="F4918" s="322"/>
      <c r="G4918" s="158"/>
      <c r="H4918" s="158"/>
      <c r="I4918" s="158"/>
      <c r="J4918" s="158"/>
      <c r="K4918" s="158"/>
      <c r="L4918" s="158"/>
      <c r="M4918" s="158"/>
      <c r="N4918" s="158"/>
      <c r="O4918" s="158"/>
      <c r="P4918" s="158"/>
    </row>
    <row r="4919" spans="1:16" ht="12.75">
      <c r="A4919" s="33"/>
      <c r="B4919" s="33"/>
      <c r="C4919" s="119"/>
      <c r="D4919" s="324"/>
      <c r="E4919" s="316"/>
      <c r="F4919" s="316"/>
      <c r="G4919" s="318"/>
      <c r="H4919" s="318"/>
      <c r="I4919" s="318"/>
      <c r="J4919" s="318"/>
      <c r="K4919" s="318"/>
      <c r="L4919" s="318"/>
      <c r="M4919" s="318"/>
      <c r="N4919" s="318"/>
      <c r="O4919" s="318"/>
      <c r="P4919" s="318"/>
    </row>
    <row r="4920" spans="1:16" ht="12.75">
      <c r="A4920" s="156"/>
      <c r="B4920" s="156"/>
      <c r="C4920" s="156"/>
      <c r="D4920" s="157"/>
      <c r="E4920" s="322"/>
      <c r="F4920" s="322"/>
      <c r="G4920" s="158"/>
      <c r="H4920" s="158"/>
      <c r="I4920" s="158"/>
      <c r="J4920" s="158"/>
      <c r="K4920" s="158"/>
      <c r="L4920" s="158"/>
      <c r="M4920" s="158"/>
      <c r="N4920" s="158"/>
      <c r="O4920" s="158"/>
      <c r="P4920" s="158"/>
    </row>
    <row r="4921" spans="1:16" ht="12.75">
      <c r="A4921" s="33"/>
      <c r="B4921" s="33"/>
      <c r="C4921" s="119"/>
      <c r="D4921" s="324"/>
      <c r="E4921" s="316"/>
      <c r="F4921" s="316"/>
      <c r="G4921" s="318"/>
      <c r="H4921" s="318"/>
      <c r="I4921" s="318"/>
      <c r="J4921" s="318"/>
      <c r="K4921" s="318"/>
      <c r="L4921" s="318"/>
      <c r="M4921" s="318"/>
      <c r="N4921" s="318"/>
      <c r="O4921" s="318"/>
      <c r="P4921" s="318"/>
    </row>
    <row r="4922" spans="1:16" ht="12.75">
      <c r="A4922" s="156"/>
      <c r="B4922" s="156"/>
      <c r="C4922" s="156"/>
      <c r="D4922" s="157"/>
      <c r="E4922" s="322"/>
      <c r="F4922" s="322"/>
      <c r="G4922" s="158"/>
      <c r="H4922" s="158"/>
      <c r="I4922" s="158"/>
      <c r="J4922" s="158"/>
      <c r="K4922" s="158"/>
      <c r="L4922" s="158"/>
      <c r="M4922" s="158"/>
      <c r="N4922" s="158"/>
      <c r="O4922" s="158"/>
      <c r="P4922" s="158"/>
    </row>
    <row r="4923" spans="1:16" ht="12.75">
      <c r="A4923" s="33"/>
      <c r="B4923" s="33"/>
      <c r="C4923" s="119"/>
      <c r="D4923" s="324"/>
      <c r="E4923" s="316"/>
      <c r="F4923" s="316"/>
      <c r="G4923" s="318"/>
      <c r="H4923" s="318"/>
      <c r="I4923" s="318"/>
      <c r="J4923" s="318"/>
      <c r="K4923" s="318"/>
      <c r="L4923" s="318"/>
      <c r="M4923" s="318"/>
      <c r="N4923" s="318"/>
      <c r="O4923" s="318"/>
      <c r="P4923" s="318"/>
    </row>
    <row r="4924" spans="1:16" ht="12.75">
      <c r="A4924" s="156"/>
      <c r="B4924" s="156"/>
      <c r="C4924" s="156"/>
      <c r="D4924" s="157"/>
      <c r="E4924" s="322"/>
      <c r="F4924" s="322"/>
      <c r="G4924" s="158"/>
      <c r="H4924" s="158"/>
      <c r="I4924" s="158"/>
      <c r="J4924" s="158"/>
      <c r="K4924" s="158"/>
      <c r="L4924" s="158"/>
      <c r="M4924" s="158"/>
      <c r="N4924" s="158"/>
      <c r="O4924" s="158"/>
      <c r="P4924" s="158"/>
    </row>
    <row r="4925" spans="1:16" ht="12.75">
      <c r="A4925" s="33"/>
      <c r="B4925" s="33"/>
      <c r="C4925" s="119"/>
      <c r="D4925" s="324"/>
      <c r="E4925" s="316"/>
      <c r="F4925" s="316"/>
      <c r="G4925" s="318"/>
      <c r="H4925" s="318"/>
      <c r="I4925" s="318"/>
      <c r="J4925" s="318"/>
      <c r="K4925" s="318"/>
      <c r="L4925" s="318"/>
      <c r="M4925" s="318"/>
      <c r="N4925" s="318"/>
      <c r="O4925" s="318"/>
      <c r="P4925" s="318"/>
    </row>
    <row r="4926" spans="1:16" ht="12.75">
      <c r="A4926" s="156"/>
      <c r="B4926" s="156"/>
      <c r="C4926" s="156"/>
      <c r="D4926" s="157"/>
      <c r="E4926" s="322"/>
      <c r="F4926" s="322"/>
      <c r="G4926" s="158"/>
      <c r="H4926" s="158"/>
      <c r="I4926" s="158"/>
      <c r="J4926" s="158"/>
      <c r="K4926" s="158"/>
      <c r="L4926" s="158"/>
      <c r="M4926" s="158"/>
      <c r="N4926" s="158"/>
      <c r="O4926" s="158"/>
      <c r="P4926" s="158"/>
    </row>
    <row r="4927" spans="1:16" ht="12.75">
      <c r="A4927" s="33"/>
      <c r="B4927" s="33"/>
      <c r="C4927" s="119"/>
      <c r="D4927" s="324"/>
      <c r="E4927" s="316"/>
      <c r="F4927" s="316"/>
      <c r="G4927" s="318"/>
      <c r="H4927" s="318"/>
      <c r="I4927" s="318"/>
      <c r="J4927" s="318"/>
      <c r="K4927" s="318"/>
      <c r="L4927" s="318"/>
      <c r="M4927" s="318"/>
      <c r="N4927" s="318"/>
      <c r="O4927" s="318"/>
      <c r="P4927" s="318"/>
    </row>
    <row r="4928" spans="1:16" ht="12.75">
      <c r="A4928" s="156"/>
      <c r="B4928" s="156"/>
      <c r="C4928" s="156"/>
      <c r="D4928" s="157"/>
      <c r="E4928" s="322"/>
      <c r="F4928" s="322"/>
      <c r="G4928" s="158"/>
      <c r="H4928" s="158"/>
      <c r="I4928" s="158"/>
      <c r="J4928" s="158"/>
      <c r="K4928" s="158"/>
      <c r="L4928" s="158"/>
      <c r="M4928" s="158"/>
      <c r="N4928" s="158"/>
      <c r="O4928" s="158"/>
      <c r="P4928" s="158"/>
    </row>
    <row r="4929" spans="1:16" ht="12.75">
      <c r="A4929" s="33"/>
      <c r="B4929" s="33"/>
      <c r="C4929" s="119"/>
      <c r="D4929" s="324"/>
      <c r="E4929" s="316"/>
      <c r="F4929" s="316"/>
      <c r="G4929" s="318"/>
      <c r="H4929" s="318"/>
      <c r="I4929" s="318"/>
      <c r="J4929" s="318"/>
      <c r="K4929" s="318"/>
      <c r="L4929" s="318"/>
      <c r="M4929" s="318"/>
      <c r="N4929" s="318"/>
      <c r="O4929" s="318"/>
      <c r="P4929" s="318"/>
    </row>
    <row r="4930" spans="1:16" ht="12.75">
      <c r="A4930" s="156"/>
      <c r="B4930" s="156"/>
      <c r="C4930" s="156"/>
      <c r="D4930" s="157"/>
      <c r="E4930" s="322"/>
      <c r="F4930" s="322"/>
      <c r="G4930" s="158"/>
      <c r="H4930" s="158"/>
      <c r="I4930" s="158"/>
      <c r="J4930" s="158"/>
      <c r="K4930" s="158"/>
      <c r="L4930" s="158"/>
      <c r="M4930" s="158"/>
      <c r="N4930" s="158"/>
      <c r="O4930" s="158"/>
      <c r="P4930" s="158"/>
    </row>
    <row r="4931" spans="1:16" ht="12.75">
      <c r="A4931" s="33"/>
      <c r="B4931" s="33"/>
      <c r="C4931" s="119"/>
      <c r="D4931" s="324"/>
      <c r="E4931" s="316"/>
      <c r="F4931" s="316"/>
      <c r="G4931" s="318"/>
      <c r="H4931" s="318"/>
      <c r="I4931" s="318"/>
      <c r="J4931" s="318"/>
      <c r="K4931" s="318"/>
      <c r="L4931" s="318"/>
      <c r="M4931" s="318"/>
      <c r="N4931" s="318"/>
      <c r="O4931" s="318"/>
      <c r="P4931" s="318"/>
    </row>
    <row r="4932" spans="1:16" ht="12.75">
      <c r="A4932" s="156"/>
      <c r="B4932" s="156"/>
      <c r="C4932" s="156"/>
      <c r="D4932" s="157"/>
      <c r="E4932" s="322"/>
      <c r="F4932" s="322"/>
      <c r="G4932" s="158"/>
      <c r="H4932" s="158"/>
      <c r="I4932" s="158"/>
      <c r="J4932" s="158"/>
      <c r="K4932" s="158"/>
      <c r="L4932" s="158"/>
      <c r="M4932" s="158"/>
      <c r="N4932" s="158"/>
      <c r="O4932" s="158"/>
      <c r="P4932" s="158"/>
    </row>
    <row r="4933" spans="1:16" ht="12.75">
      <c r="A4933" s="33"/>
      <c r="B4933" s="33"/>
      <c r="C4933" s="119"/>
      <c r="D4933" s="324"/>
      <c r="E4933" s="316"/>
      <c r="F4933" s="316"/>
      <c r="G4933" s="318"/>
      <c r="H4933" s="318"/>
      <c r="I4933" s="318"/>
      <c r="J4933" s="318"/>
      <c r="K4933" s="318"/>
      <c r="L4933" s="318"/>
      <c r="M4933" s="318"/>
      <c r="N4933" s="318"/>
      <c r="O4933" s="318"/>
      <c r="P4933" s="318"/>
    </row>
    <row r="4934" spans="1:16" ht="12.75">
      <c r="A4934" s="156"/>
      <c r="B4934" s="156"/>
      <c r="C4934" s="156"/>
      <c r="D4934" s="157"/>
      <c r="E4934" s="322"/>
      <c r="F4934" s="322"/>
      <c r="G4934" s="158"/>
      <c r="H4934" s="158"/>
      <c r="I4934" s="158"/>
      <c r="J4934" s="158"/>
      <c r="K4934" s="158"/>
      <c r="L4934" s="158"/>
      <c r="M4934" s="158"/>
      <c r="N4934" s="158"/>
      <c r="O4934" s="158"/>
      <c r="P4934" s="158"/>
    </row>
    <row r="4935" spans="1:16" ht="12.75">
      <c r="A4935" s="33"/>
      <c r="B4935" s="33"/>
      <c r="C4935" s="119"/>
      <c r="D4935" s="324"/>
      <c r="E4935" s="316"/>
      <c r="F4935" s="316"/>
      <c r="G4935" s="318"/>
      <c r="H4935" s="318"/>
      <c r="I4935" s="318"/>
      <c r="J4935" s="318"/>
      <c r="K4935" s="318"/>
      <c r="L4935" s="318"/>
      <c r="M4935" s="318"/>
      <c r="N4935" s="318"/>
      <c r="O4935" s="318"/>
      <c r="P4935" s="318"/>
    </row>
    <row r="4936" spans="1:16" ht="12.75">
      <c r="A4936" s="156"/>
      <c r="B4936" s="156"/>
      <c r="C4936" s="156"/>
      <c r="D4936" s="157"/>
      <c r="E4936" s="322"/>
      <c r="F4936" s="322"/>
      <c r="G4936" s="158"/>
      <c r="H4936" s="158"/>
      <c r="I4936" s="158"/>
      <c r="J4936" s="158"/>
      <c r="K4936" s="158"/>
      <c r="L4936" s="158"/>
      <c r="M4936" s="158"/>
      <c r="N4936" s="158"/>
      <c r="O4936" s="158"/>
      <c r="P4936" s="158"/>
    </row>
    <row r="4937" spans="1:16" ht="12.75">
      <c r="A4937" s="33"/>
      <c r="B4937" s="33"/>
      <c r="C4937" s="119"/>
      <c r="D4937" s="324"/>
      <c r="E4937" s="316"/>
      <c r="F4937" s="316"/>
      <c r="G4937" s="318"/>
      <c r="H4937" s="318"/>
      <c r="I4937" s="318"/>
      <c r="J4937" s="318"/>
      <c r="K4937" s="318"/>
      <c r="L4937" s="318"/>
      <c r="M4937" s="318"/>
      <c r="N4937" s="318"/>
      <c r="O4937" s="318"/>
      <c r="P4937" s="318"/>
    </row>
    <row r="4938" spans="1:16" ht="12.75">
      <c r="A4938" s="156"/>
      <c r="B4938" s="156"/>
      <c r="C4938" s="156"/>
      <c r="D4938" s="157"/>
      <c r="E4938" s="322"/>
      <c r="F4938" s="322"/>
      <c r="G4938" s="158"/>
      <c r="H4938" s="158"/>
      <c r="I4938" s="158"/>
      <c r="J4938" s="158"/>
      <c r="K4938" s="158"/>
      <c r="L4938" s="158"/>
      <c r="M4938" s="158"/>
      <c r="N4938" s="158"/>
      <c r="O4938" s="158"/>
      <c r="P4938" s="158"/>
    </row>
    <row r="4939" spans="1:16" ht="12.75">
      <c r="A4939" s="33"/>
      <c r="B4939" s="33"/>
      <c r="C4939" s="119"/>
      <c r="D4939" s="324"/>
      <c r="E4939" s="316"/>
      <c r="F4939" s="316"/>
      <c r="G4939" s="318"/>
      <c r="H4939" s="318"/>
      <c r="I4939" s="318"/>
      <c r="J4939" s="318"/>
      <c r="K4939" s="318"/>
      <c r="L4939" s="318"/>
      <c r="M4939" s="318"/>
      <c r="N4939" s="318"/>
      <c r="O4939" s="318"/>
      <c r="P4939" s="318"/>
    </row>
    <row r="4940" spans="1:16" ht="12.75">
      <c r="A4940" s="156"/>
      <c r="B4940" s="156"/>
      <c r="C4940" s="156"/>
      <c r="D4940" s="157"/>
      <c r="E4940" s="322"/>
      <c r="F4940" s="322"/>
      <c r="G4940" s="158"/>
      <c r="H4940" s="158"/>
      <c r="I4940" s="158"/>
      <c r="J4940" s="158"/>
      <c r="K4940" s="158"/>
      <c r="L4940" s="158"/>
      <c r="M4940" s="158"/>
      <c r="N4940" s="158"/>
      <c r="O4940" s="158"/>
      <c r="P4940" s="158"/>
    </row>
    <row r="4941" spans="1:16" ht="12.75">
      <c r="A4941" s="33"/>
      <c r="B4941" s="33"/>
      <c r="C4941" s="119"/>
      <c r="D4941" s="324"/>
      <c r="E4941" s="316"/>
      <c r="F4941" s="316"/>
      <c r="G4941" s="318"/>
      <c r="H4941" s="318"/>
      <c r="I4941" s="318"/>
      <c r="J4941" s="318"/>
      <c r="K4941" s="318"/>
      <c r="L4941" s="318"/>
      <c r="M4941" s="318"/>
      <c r="N4941" s="318"/>
      <c r="O4941" s="318"/>
      <c r="P4941" s="318"/>
    </row>
    <row r="4942" spans="1:16" ht="12.75">
      <c r="A4942" s="156"/>
      <c r="B4942" s="156"/>
      <c r="C4942" s="156"/>
      <c r="D4942" s="157"/>
      <c r="E4942" s="322"/>
      <c r="F4942" s="322"/>
      <c r="G4942" s="158"/>
      <c r="H4942" s="158"/>
      <c r="I4942" s="158"/>
      <c r="J4942" s="158"/>
      <c r="K4942" s="158"/>
      <c r="L4942" s="158"/>
      <c r="M4942" s="158"/>
      <c r="N4942" s="158"/>
      <c r="O4942" s="158"/>
      <c r="P4942" s="158"/>
    </row>
    <row r="4943" spans="1:16" ht="12.75">
      <c r="A4943" s="33"/>
      <c r="B4943" s="33"/>
      <c r="C4943" s="119"/>
      <c r="D4943" s="324"/>
      <c r="E4943" s="316"/>
      <c r="F4943" s="316"/>
      <c r="G4943" s="318"/>
      <c r="H4943" s="318"/>
      <c r="I4943" s="318"/>
      <c r="J4943" s="318"/>
      <c r="K4943" s="318"/>
      <c r="L4943" s="318"/>
      <c r="M4943" s="318"/>
      <c r="N4943" s="318"/>
      <c r="O4943" s="318"/>
      <c r="P4943" s="318"/>
    </row>
    <row r="4944" spans="1:16" ht="12.75">
      <c r="A4944" s="156"/>
      <c r="B4944" s="156"/>
      <c r="C4944" s="156"/>
      <c r="D4944" s="157"/>
      <c r="E4944" s="322"/>
      <c r="F4944" s="322"/>
      <c r="G4944" s="158"/>
      <c r="H4944" s="158"/>
      <c r="I4944" s="158"/>
      <c r="J4944" s="158"/>
      <c r="K4944" s="158"/>
      <c r="L4944" s="158"/>
      <c r="M4944" s="158"/>
      <c r="N4944" s="158"/>
      <c r="O4944" s="158"/>
      <c r="P4944" s="158"/>
    </row>
    <row r="4945" spans="1:16" ht="12.75">
      <c r="A4945" s="33"/>
      <c r="B4945" s="33"/>
      <c r="C4945" s="119"/>
      <c r="D4945" s="324"/>
      <c r="E4945" s="316"/>
      <c r="F4945" s="316"/>
      <c r="G4945" s="318"/>
      <c r="H4945" s="318"/>
      <c r="I4945" s="318"/>
      <c r="J4945" s="318"/>
      <c r="K4945" s="318"/>
      <c r="L4945" s="318"/>
      <c r="M4945" s="318"/>
      <c r="N4945" s="318"/>
      <c r="O4945" s="318"/>
      <c r="P4945" s="318"/>
    </row>
    <row r="4946" spans="1:16" ht="12.75">
      <c r="A4946" s="156"/>
      <c r="B4946" s="156"/>
      <c r="C4946" s="156"/>
      <c r="D4946" s="157"/>
      <c r="E4946" s="322"/>
      <c r="F4946" s="322"/>
      <c r="G4946" s="158"/>
      <c r="H4946" s="158"/>
      <c r="I4946" s="158"/>
      <c r="J4946" s="158"/>
      <c r="K4946" s="158"/>
      <c r="L4946" s="158"/>
      <c r="M4946" s="158"/>
      <c r="N4946" s="158"/>
      <c r="O4946" s="158"/>
      <c r="P4946" s="158"/>
    </row>
    <row r="4947" spans="1:16" ht="12.75">
      <c r="A4947" s="33"/>
      <c r="B4947" s="33"/>
      <c r="C4947" s="119"/>
      <c r="D4947" s="324"/>
      <c r="E4947" s="316"/>
      <c r="F4947" s="316"/>
      <c r="G4947" s="318"/>
      <c r="H4947" s="318"/>
      <c r="I4947" s="318"/>
      <c r="J4947" s="318"/>
      <c r="K4947" s="318"/>
      <c r="L4947" s="318"/>
      <c r="M4947" s="318"/>
      <c r="N4947" s="318"/>
      <c r="O4947" s="318"/>
      <c r="P4947" s="318"/>
    </row>
    <row r="4948" spans="1:16" ht="12.75">
      <c r="A4948" s="156"/>
      <c r="B4948" s="156"/>
      <c r="C4948" s="156"/>
      <c r="D4948" s="157"/>
      <c r="E4948" s="322"/>
      <c r="F4948" s="322"/>
      <c r="G4948" s="158"/>
      <c r="H4948" s="158"/>
      <c r="I4948" s="158"/>
      <c r="J4948" s="158"/>
      <c r="K4948" s="158"/>
      <c r="L4948" s="158"/>
      <c r="M4948" s="158"/>
      <c r="N4948" s="158"/>
      <c r="O4948" s="158"/>
      <c r="P4948" s="158"/>
    </row>
    <row r="4949" spans="1:16" ht="12.75">
      <c r="A4949" s="33"/>
      <c r="B4949" s="33"/>
      <c r="C4949" s="119"/>
      <c r="D4949" s="324"/>
      <c r="E4949" s="316"/>
      <c r="F4949" s="316"/>
      <c r="G4949" s="318"/>
      <c r="H4949" s="318"/>
      <c r="I4949" s="318"/>
      <c r="J4949" s="318"/>
      <c r="K4949" s="318"/>
      <c r="L4949" s="318"/>
      <c r="M4949" s="318"/>
      <c r="N4949" s="318"/>
      <c r="O4949" s="318"/>
      <c r="P4949" s="318"/>
    </row>
    <row r="4950" spans="1:16" ht="12.75">
      <c r="A4950" s="156"/>
      <c r="B4950" s="156"/>
      <c r="C4950" s="156"/>
      <c r="D4950" s="157"/>
      <c r="E4950" s="322"/>
      <c r="F4950" s="322"/>
      <c r="G4950" s="158"/>
      <c r="H4950" s="158"/>
      <c r="I4950" s="158"/>
      <c r="J4950" s="158"/>
      <c r="K4950" s="158"/>
      <c r="L4950" s="158"/>
      <c r="M4950" s="158"/>
      <c r="N4950" s="158"/>
      <c r="O4950" s="158"/>
      <c r="P4950" s="158"/>
    </row>
    <row r="4951" spans="1:16" ht="12.75">
      <c r="A4951" s="33"/>
      <c r="B4951" s="33"/>
      <c r="C4951" s="119"/>
      <c r="D4951" s="324"/>
      <c r="E4951" s="316"/>
      <c r="F4951" s="316"/>
      <c r="G4951" s="318"/>
      <c r="H4951" s="318"/>
      <c r="I4951" s="318"/>
      <c r="J4951" s="318"/>
      <c r="K4951" s="318"/>
      <c r="L4951" s="318"/>
      <c r="M4951" s="318"/>
      <c r="N4951" s="318"/>
      <c r="O4951" s="318"/>
      <c r="P4951" s="318"/>
    </row>
  </sheetData>
  <autoFilter ref="A7:P413"/>
  <customSheetViews>
    <customSheetView guid="{0B521473-7380-4927-90A9-2FADBE3B0154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2">
    <mergeCell ref="A1:C3"/>
    <mergeCell ref="D1:P2"/>
  </mergeCells>
  <conditionalFormatting sqref="D8:D4951">
    <cfRule type="cellIs" dxfId="1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21.85546875" customWidth="1"/>
    <col min="3" max="3" width="67.85546875" customWidth="1"/>
    <col min="4" max="4" width="17.85546875" customWidth="1"/>
    <col min="5" max="5" width="8.28515625" customWidth="1"/>
    <col min="6" max="6" width="9.7109375" customWidth="1"/>
    <col min="8" max="8" width="9.42578125" customWidth="1"/>
    <col min="9" max="9" width="16.28515625" customWidth="1"/>
  </cols>
  <sheetData>
    <row r="1" spans="1:9" ht="48" customHeight="1">
      <c r="A1" s="326" t="str">
        <f ca="1">IFERROR(__xludf.DUMMYFUNCTION("QUERY(REP_EST_PARC!A6:Z1000,""SELECT A,B,C,D,E,F,G,I WHERE I&gt;0 label I 'PRE'"")")," REGIONAL ")</f>
        <v xml:space="preserve"> REGIONAL </v>
      </c>
      <c r="B1" s="326" t="str">
        <f ca="1">IFERROR(__xludf.DUMMYFUNCTION("""COMPUTED_VALUE""")," MUNICÍPIO")</f>
        <v xml:space="preserve"> MUNICÍPIO</v>
      </c>
      <c r="C1" s="326" t="str">
        <f ca="1">IFERROR(__xludf.DUMMYFUNCTION("""COMPUTED_VALUE""")," UNIDADE EXECUTORA")</f>
        <v xml:space="preserve"> UNIDADE EXECUTORA</v>
      </c>
      <c r="D1" s="326" t="str">
        <f ca="1">IFERROR(__xludf.DUMMYFUNCTION("""COMPUTED_VALUE""")," CNPJ")</f>
        <v xml:space="preserve"> CNPJ</v>
      </c>
      <c r="E1" s="326" t="str">
        <f ca="1">IFERROR(__xludf.DUMMYFUNCTION("""COMPUTED_VALUE""")," BANCO")</f>
        <v xml:space="preserve"> BANCO</v>
      </c>
      <c r="F1" s="326" t="str">
        <f ca="1">IFERROR(__xludf.DUMMYFUNCTION("""COMPUTED_VALUE""")," AGENCIA")</f>
        <v xml:space="preserve"> AGENCIA</v>
      </c>
      <c r="G1" s="327" t="str">
        <f ca="1">IFERROR(__xludf.DUMMYFUNCTION("""COMPUTED_VALUE""")," C. CORRENTE")</f>
        <v xml:space="preserve"> C. CORRENTE</v>
      </c>
      <c r="H1" s="326" t="str">
        <f ca="1">IFERROR(__xludf.DUMMYFUNCTION("""COMPUTED_VALUE"""),"PRE")</f>
        <v>PRE</v>
      </c>
      <c r="I1" s="328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">
        <f ca="1">IFERROR(__xludf.DUMMYFUNCTION("""COMPUTED_VALUE"""),420)</f>
        <v>420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IFERROR(__xludf.DUMMYFUNCTION("""COMPUTED_VALUE"""),"Fortaleza do Tabocao")</f>
        <v>Fortaleza do Tabocao</v>
      </c>
      <c r="C3" t="str">
        <f ca="1">IFERROR(__xludf.DUMMYFUNCTION("""COMPUTED_VALUE"""),"ASSOC. DE APOIO A ESCOLA ESPECIAL EDSON DUTRA")</f>
        <v>ASSOC. DE APOIO A ESCOLA ESPECIAL EDSON DUTRA</v>
      </c>
      <c r="D3" t="str">
        <f ca="1">IFERROR(__xludf.DUMMYFUNCTION("""COMPUTED_VALUE"""),"09405159000160")</f>
        <v>09405159000160</v>
      </c>
      <c r="E3" t="str">
        <f ca="1">IFERROR(__xludf.DUMMYFUNCTION("""COMPUTED_VALUE"""),"104")</f>
        <v>104</v>
      </c>
      <c r="F3" t="str">
        <f ca="1">IFERROR(__xludf.DUMMYFUNCTION("""COMPUTED_VALUE"""),"4481")</f>
        <v>4481</v>
      </c>
      <c r="G3" t="str">
        <f ca="1">IFERROR(__xludf.DUMMYFUNCTION("""COMPUTED_VALUE"""),"3982")</f>
        <v>3982</v>
      </c>
      <c r="H3" s="7">
        <f ca="1">IFERROR(__xludf.DUMMYFUNCTION("""COMPUTED_VALUE"""),63)</f>
        <v>63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IFERROR(__xludf.DUMMYFUNCTION("""COMPUTED_VALUE"""),"Guarai")</f>
        <v>Guarai</v>
      </c>
      <c r="C4" t="str">
        <f ca="1">IFERROR(__xludf.DUMMYFUNCTION("""COMPUTED_VALUE"""),"ASSOCIAÇÃO DE APOIO A ESCOLA ESPECIAL ESTRELA DA ESPERANÇA")</f>
        <v>ASSOCIAÇÃO DE APOIO A ESCOLA ESPECIAL ESTRELA DA ESPERANÇA</v>
      </c>
      <c r="D4" t="str">
        <f ca="1">IFERROR(__xludf.DUMMYFUNCTION("""COMPUTED_VALUE"""),"07938604000122")</f>
        <v>07938604000122</v>
      </c>
      <c r="E4" t="str">
        <f ca="1">IFERROR(__xludf.DUMMYFUNCTION("""COMPUTED_VALUE"""),"001")</f>
        <v>001</v>
      </c>
      <c r="F4" t="str">
        <f ca="1">IFERROR(__xludf.DUMMYFUNCTION("""COMPUTED_VALUE"""),"2094")</f>
        <v>2094</v>
      </c>
      <c r="G4" t="str">
        <f ca="1">IFERROR(__xludf.DUMMYFUNCTION("""COMPUTED_VALUE"""),"211621")</f>
        <v>211621</v>
      </c>
      <c r="H4" s="7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IFERROR(__xludf.DUMMYFUNCTION("""COMPUTED_VALUE"""),"Gurupi")</f>
        <v>Gurupi</v>
      </c>
      <c r="B5" t="str">
        <f ca="1">IFERROR(__xludf.DUMMYFUNCTION("""COMPUTED_VALUE"""),"Alianca do Tocantins")</f>
        <v>Alianca do Tocantins</v>
      </c>
      <c r="C5" t="str">
        <f ca="1">IFERROR(__xludf.DUMMYFUNCTION("""COMPUTED_VALUE"""),"ASSOCIAÇÃO DE APOIO A ESCOLA ESPECIAL AMOR FRATERNAL")</f>
        <v>ASSOCIAÇÃO DE APOIO A ESCOLA ESPECIAL AMOR FRATERNAL</v>
      </c>
      <c r="D5" t="str">
        <f ca="1">IFERROR(__xludf.DUMMYFUNCTION("""COMPUTED_VALUE"""),"07953958000146")</f>
        <v>07953958000146</v>
      </c>
      <c r="E5" t="str">
        <f ca="1">IFERROR(__xludf.DUMMYFUNCTION("""COMPUTED_VALUE"""),"001")</f>
        <v>001</v>
      </c>
      <c r="F5" t="str">
        <f ca="1">IFERROR(__xludf.DUMMYFUNCTION("""COMPUTED_VALUE"""),"3972")</f>
        <v>3972</v>
      </c>
      <c r="G5" t="str">
        <f ca="1">IFERROR(__xludf.DUMMYFUNCTION("""COMPUTED_VALUE"""),"90115")</f>
        <v>90115</v>
      </c>
      <c r="H5" s="7">
        <f ca="1">IFERROR(__xludf.DUMMYFUNCTION("""COMPUTED_VALUE"""),189)</f>
        <v>189</v>
      </c>
      <c r="I5" t="str">
        <v>PRÉ-ESCOLA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IFERROR(__xludf.DUMMYFUNCTION("""COMPUTED_VALUE"""),"Alvorada")</f>
        <v>Alvorada</v>
      </c>
      <c r="C6" t="str">
        <f ca="1">IFERROR(__xludf.DUMMYFUNCTION("""COMPUTED_VALUE"""),"A.P.A.DOS EXCEP. DE ALVORADA-APAE")</f>
        <v>A.P.A.DOS EXCEP. DE ALVORADA-APAE</v>
      </c>
      <c r="D6" t="str">
        <f ca="1">IFERROR(__xludf.DUMMYFUNCTION("""COMPUTED_VALUE"""),"02201735000109")</f>
        <v>02201735000109</v>
      </c>
      <c r="E6" t="str">
        <f ca="1">IFERROR(__xludf.DUMMYFUNCTION("""COMPUTED_VALUE"""),"001")</f>
        <v>001</v>
      </c>
      <c r="F6" t="str">
        <f ca="1">IFERROR(__xludf.DUMMYFUNCTION("""COMPUTED_VALUE"""),"1303")</f>
        <v>1303</v>
      </c>
      <c r="G6" t="str">
        <f ca="1">IFERROR(__xludf.DUMMYFUNCTION("""COMPUTED_VALUE"""),"101826")</f>
        <v>101826</v>
      </c>
      <c r="H6" s="7">
        <f ca="1">IFERROR(__xludf.DUMMYFUNCTION("""COMPUTED_VALUE"""),273)</f>
        <v>273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IFERROR(__xludf.DUMMYFUNCTION("""COMPUTED_VALUE"""),"Araguacu")</f>
        <v>Araguacu</v>
      </c>
      <c r="C7" t="str">
        <f ca="1">IFERROR(__xludf.DUMMYFUNCTION("""COMPUTED_VALUE"""),"A..A. ESC. ESPECIAL  ABELINHA EM BUSCA DO SABER")</f>
        <v>A..A. ESC. ESPECIAL  ABELINHA EM BUSCA DO SABER</v>
      </c>
      <c r="D7" t="str">
        <f ca="1">IFERROR(__xludf.DUMMYFUNCTION("""COMPUTED_VALUE"""),"07924466000122")</f>
        <v>07924466000122</v>
      </c>
      <c r="E7" t="str">
        <f ca="1">IFERROR(__xludf.DUMMYFUNCTION("""COMPUTED_VALUE"""),"001")</f>
        <v>001</v>
      </c>
      <c r="F7" t="str">
        <f ca="1">IFERROR(__xludf.DUMMYFUNCTION("""COMPUTED_VALUE"""),"1304")</f>
        <v>1304</v>
      </c>
      <c r="G7" t="str">
        <f ca="1">IFERROR(__xludf.DUMMYFUNCTION("""COMPUTED_VALUE"""),"136417")</f>
        <v>136417</v>
      </c>
      <c r="H7" s="7">
        <f ca="1">IFERROR(__xludf.DUMMYFUNCTION("""COMPUTED_VALUE"""),84)</f>
        <v>84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IFERROR(__xludf.DUMMYFUNCTION("""COMPUTED_VALUE"""),"ASSOCIAÇÃO DE APOIO A ESCOLA ESPECIAL SÃO FRANCISCO DE ASSIS")</f>
        <v>ASSOCIAÇÃO DE APOIO A ESCOLA ESPECIAL SÃO FRANCISCO DE ASSIS</v>
      </c>
      <c r="D8" t="str">
        <f ca="1">IFERROR(__xludf.DUMMYFUNCTION("""COMPUTED_VALUE"""),"07947356000186")</f>
        <v>07947356000186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IFERROR(__xludf.DUMMYFUNCTION("""COMPUTED_VALUE"""),"431109")</f>
        <v>431109</v>
      </c>
      <c r="H8" s="7">
        <f ca="1">IFERROR(__xludf.DUMMYFUNCTION("""COMPUTED_VALUE"""),357)</f>
        <v>357</v>
      </c>
      <c r="I8" t="str">
        <v>PRÉ-ESCOLA</v>
      </c>
    </row>
    <row r="9" spans="1:9" ht="12.75">
      <c r="A9" t="str">
        <f ca="1">IFERROR(__xludf.DUMMYFUNCTION("""COMPUTED_VALUE"""),"Miracema")</f>
        <v>Miracema</v>
      </c>
      <c r="B9" t="str">
        <f ca="1">IFERROR(__xludf.DUMMYFUNCTION("""COMPUTED_VALUE"""),"Miracema do Tocantins")</f>
        <v>Miracema do Tocantins</v>
      </c>
      <c r="C9" t="str">
        <f ca="1">IFERROR(__xludf.DUMMYFUNCTION("""COMPUTED_VALUE"""),"A.P.A.DOS EXECEPCIONAIS DE MIRACEMA - APAE")</f>
        <v>A.P.A.DOS EXECEPCIONAIS DE MIRACEMA - APAE</v>
      </c>
      <c r="D9" t="str">
        <f ca="1">IFERROR(__xludf.DUMMYFUNCTION("""COMPUTED_VALUE"""),"38146965000160")</f>
        <v>38146965000160</v>
      </c>
      <c r="E9" t="str">
        <f ca="1">IFERROR(__xludf.DUMMYFUNCTION("""COMPUTED_VALUE"""),"001")</f>
        <v>001</v>
      </c>
      <c r="F9" t="str">
        <f ca="1">IFERROR(__xludf.DUMMYFUNCTION("""COMPUTED_VALUE"""),"0862")</f>
        <v>0862</v>
      </c>
      <c r="G9" t="str">
        <f ca="1">IFERROR(__xludf.DUMMYFUNCTION("""COMPUTED_VALUE"""),"93734")</f>
        <v>93734</v>
      </c>
      <c r="H9" s="7">
        <f ca="1">IFERROR(__xludf.DUMMYFUNCTION("""COMPUTED_VALUE"""),315)</f>
        <v>315</v>
      </c>
      <c r="I9" t="str">
        <v>PRÉ-ESCOLA</v>
      </c>
    </row>
    <row r="10" spans="1:9" ht="12.75">
      <c r="A10" t="str">
        <f ca="1">IFERROR(__xludf.DUMMYFUNCTION("""COMPUTED_VALUE"""),"Miracema")</f>
        <v>Miracema</v>
      </c>
      <c r="B10" t="str">
        <f ca="1">IFERROR(__xludf.DUMMYFUNCTION("""COMPUTED_VALUE"""),"Miranorte")</f>
        <v>Miranorte</v>
      </c>
      <c r="C10" t="str">
        <f ca="1">IFERROR(__xludf.DUMMYFUNCTION("""COMPUTED_VALUE"""),"A.A ESC. ESPECIAL CORAÇÃO DE MARIA")</f>
        <v>A.A ESC. ESPECIAL CORAÇÃO DE MARIA</v>
      </c>
      <c r="D10" t="str">
        <f ca="1">IFERROR(__xludf.DUMMYFUNCTION("""COMPUTED_VALUE"""),"07968866000130")</f>
        <v>07968866000130</v>
      </c>
      <c r="E10" t="str">
        <f ca="1">IFERROR(__xludf.DUMMYFUNCTION("""COMPUTED_VALUE"""),"001")</f>
        <v>001</v>
      </c>
      <c r="F10" t="str">
        <f ca="1">IFERROR(__xludf.DUMMYFUNCTION("""COMPUTED_VALUE"""),"0862")</f>
        <v>0862</v>
      </c>
      <c r="G10" t="str">
        <f ca="1">IFERROR(__xludf.DUMMYFUNCTION("""COMPUTED_VALUE"""),"265217")</f>
        <v>265217</v>
      </c>
      <c r="H10" s="7">
        <f ca="1">IFERROR(__xludf.DUMMYFUNCTION("""COMPUTED_VALUE"""),231)</f>
        <v>231</v>
      </c>
      <c r="I10" t="str">
        <v>PRÉ-ESCOLA</v>
      </c>
    </row>
    <row r="11" spans="1:9" ht="12.75">
      <c r="A11" t="str">
        <f ca="1">IFERROR(__xludf.DUMMYFUNCTION("""COMPUTED_VALUE"""),"Palmas")</f>
        <v>Palmas</v>
      </c>
      <c r="B11" t="str">
        <f ca="1">IFERROR(__xludf.DUMMYFUNCTION("""COMPUTED_VALUE"""),"Palmas")</f>
        <v>Palmas</v>
      </c>
      <c r="C11" t="str">
        <f ca="1">IFERROR(__xludf.DUMMYFUNCTION("""COMPUTED_VALUE"""),"ASSOCIAÇÃO DE APOIO DA ESCOLA ESPECIAL INTEGRAÇÃO DE PALMAS")</f>
        <v>ASSOCIAÇÃO DE APOIO DA ESCOLA ESPECIAL INTEGRAÇÃO DE PALMAS</v>
      </c>
      <c r="D11" t="str">
        <f ca="1">IFERROR(__xludf.DUMMYFUNCTION("""COMPUTED_VALUE"""),"07958777000102")</f>
        <v>07958777000102</v>
      </c>
      <c r="E11" t="str">
        <f ca="1">IFERROR(__xludf.DUMMYFUNCTION("""COMPUTED_VALUE"""),"001")</f>
        <v>001</v>
      </c>
      <c r="F11" t="str">
        <f ca="1">IFERROR(__xludf.DUMMYFUNCTION("""COMPUTED_VALUE"""),"1505")</f>
        <v>1505</v>
      </c>
      <c r="G11" t="str">
        <f ca="1">IFERROR(__xludf.DUMMYFUNCTION("""COMPUTED_VALUE"""),"385328")</f>
        <v>385328</v>
      </c>
      <c r="H11" s="7">
        <f ca="1">IFERROR(__xludf.DUMMYFUNCTION("""COMPUTED_VALUE"""),420)</f>
        <v>420</v>
      </c>
      <c r="I11" t="str">
        <v>PRÉ-ESCOLA</v>
      </c>
    </row>
    <row r="12" spans="1:9" ht="12.75">
      <c r="A12" t="str">
        <f ca="1">IFERROR(__xludf.DUMMYFUNCTION("""COMPUTED_VALUE"""),"Paraíso")</f>
        <v>Paraíso</v>
      </c>
      <c r="B12" t="str">
        <f ca="1">IFERROR(__xludf.DUMMYFUNCTION("""COMPUTED_VALUE"""),"Barrolandia")</f>
        <v>Barrolandia</v>
      </c>
      <c r="C12" t="str">
        <f ca="1">IFERROR(__xludf.DUMMYFUNCTION("""COMPUTED_VALUE"""),"A..A. ESC. ESPECIAL AMOR DE DEUS")</f>
        <v>A..A. ESC. ESPECIAL AMOR DE DEUS</v>
      </c>
      <c r="D12" t="str">
        <f ca="1">IFERROR(__xludf.DUMMYFUNCTION("""COMPUTED_VALUE"""),"07935641000187")</f>
        <v>07935641000187</v>
      </c>
      <c r="E12" t="str">
        <f ca="1">IFERROR(__xludf.DUMMYFUNCTION("""COMPUTED_VALUE"""),"001")</f>
        <v>001</v>
      </c>
      <c r="F12" t="str">
        <f ca="1">IFERROR(__xludf.DUMMYFUNCTION("""COMPUTED_VALUE"""),"0804")</f>
        <v>0804</v>
      </c>
      <c r="G12" t="str">
        <f ca="1">IFERROR(__xludf.DUMMYFUNCTION("""COMPUTED_VALUE"""),"279501")</f>
        <v>279501</v>
      </c>
      <c r="H12" s="7">
        <f ca="1">IFERROR(__xludf.DUMMYFUNCTION("""COMPUTED_VALUE"""),231)</f>
        <v>231</v>
      </c>
      <c r="I12" t="str">
        <v>PRÉ-ESCOLA</v>
      </c>
    </row>
    <row r="13" spans="1:9" ht="12.75">
      <c r="A13" t="str">
        <f ca="1">IFERROR(__xludf.DUMMYFUNCTION("""COMPUTED_VALUE"""),"Paraíso")</f>
        <v>Paraíso</v>
      </c>
      <c r="B13" t="str">
        <f ca="1">IFERROR(__xludf.DUMMYFUNCTION("""COMPUTED_VALUE"""),"Cristalandia")</f>
        <v>Cristalandia</v>
      </c>
      <c r="C13" t="str">
        <f ca="1">IFERROR(__xludf.DUMMYFUNCTION("""COMPUTED_VALUE"""),"APAE DE CRISTALÂNDIA")</f>
        <v>APAE DE CRISTALÂNDIA</v>
      </c>
      <c r="D13" t="str">
        <f ca="1">IFERROR(__xludf.DUMMYFUNCTION("""COMPUTED_VALUE"""),"01995319000167")</f>
        <v>01995319000167</v>
      </c>
      <c r="E13" t="str">
        <f ca="1">IFERROR(__xludf.DUMMYFUNCTION("""COMPUTED_VALUE"""),"001")</f>
        <v>001</v>
      </c>
      <c r="F13" t="str">
        <f ca="1">IFERROR(__xludf.DUMMYFUNCTION("""COMPUTED_VALUE"""),"3638")</f>
        <v>3638</v>
      </c>
      <c r="G13" t="str">
        <f ca="1">IFERROR(__xludf.DUMMYFUNCTION("""COMPUTED_VALUE"""),"71315")</f>
        <v>71315</v>
      </c>
      <c r="H13" s="7">
        <f ca="1">IFERROR(__xludf.DUMMYFUNCTION("""COMPUTED_VALUE"""),105)</f>
        <v>105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IFERROR(__xludf.DUMMYFUNCTION("""COMPUTED_VALUE"""),"Lagoa da Confusao")</f>
        <v>Lagoa da Confusao</v>
      </c>
      <c r="C14" t="str">
        <f ca="1">IFERROR(__xludf.DUMMYFUNCTION("""COMPUTED_VALUE"""),"ASSOCIAÇÃO DA ESCOLA ESPECIAL LAGOA DA CONFUSÃO")</f>
        <v>ASSOCIAÇÃO DA ESCOLA ESPECIAL LAGOA DA CONFUSÃO</v>
      </c>
      <c r="D14" t="str">
        <f ca="1">IFERROR(__xludf.DUMMYFUNCTION("""COMPUTED_VALUE"""),"08755554000100")</f>
        <v>08755554000100</v>
      </c>
      <c r="E14" t="str">
        <f ca="1">IFERROR(__xludf.DUMMYFUNCTION("""COMPUTED_VALUE"""),"001")</f>
        <v>001</v>
      </c>
      <c r="F14" t="str">
        <f ca="1">IFERROR(__xludf.DUMMYFUNCTION("""COMPUTED_VALUE"""),"3983")</f>
        <v>3983</v>
      </c>
      <c r="G14" t="str">
        <f ca="1">IFERROR(__xludf.DUMMYFUNCTION("""COMPUTED_VALUE"""),"83712")</f>
        <v>83712</v>
      </c>
      <c r="H14" s="7">
        <f ca="1">IFERROR(__xludf.DUMMYFUNCTION("""COMPUTED_VALUE"""),105)</f>
        <v>105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IFERROR(__xludf.DUMMYFUNCTION("""COMPUTED_VALUE"""),"Paraiso do Tocantins")</f>
        <v>Paraiso do Tocantins</v>
      </c>
      <c r="C15" t="str">
        <f ca="1">IFERROR(__xludf.DUMMYFUNCTION("""COMPUTED_VALUE"""),"AAE. ESPECIAL LUZ DA VIDA")</f>
        <v>AAE. ESPECIAL LUZ DA VIDA</v>
      </c>
      <c r="D15" t="str">
        <f ca="1">IFERROR(__xludf.DUMMYFUNCTION("""COMPUTED_VALUE"""),"07905330000175")</f>
        <v>07905330000175</v>
      </c>
      <c r="E15" t="str">
        <f ca="1">IFERROR(__xludf.DUMMYFUNCTION("""COMPUTED_VALUE"""),"001")</f>
        <v>001</v>
      </c>
      <c r="F15" t="str">
        <f ca="1">IFERROR(__xludf.DUMMYFUNCTION("""COMPUTED_VALUE"""),"0804")</f>
        <v>0804</v>
      </c>
      <c r="G15" t="str">
        <f ca="1">IFERROR(__xludf.DUMMYFUNCTION("""COMPUTED_VALUE"""),"331724")</f>
        <v>331724</v>
      </c>
      <c r="H15" s="7">
        <f ca="1">IFERROR(__xludf.DUMMYFUNCTION("""COMPUTED_VALUE"""),273)</f>
        <v>273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7">
        <f ca="1">IFERROR(__xludf.DUMMYFUNCTION("""COMPUTED_VALUE"""),252)</f>
        <v>252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7">
        <f ca="1">IFERROR(__xludf.DUMMYFUNCTION("""COMPUTED_VALUE"""),21)</f>
        <v>21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7">
        <f ca="1">IFERROR(__xludf.DUMMYFUNCTION("""COMPUTED_VALUE"""),84)</f>
        <v>84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18.85546875" customWidth="1"/>
    <col min="3" max="3" width="68.7109375" customWidth="1"/>
    <col min="4" max="4" width="15.140625" customWidth="1"/>
    <col min="5" max="5" width="8.28515625" customWidth="1"/>
    <col min="6" max="6" width="10.28515625" customWidth="1"/>
    <col min="7" max="7" width="10.7109375" customWidth="1"/>
    <col min="8" max="8" width="14.28515625" customWidth="1"/>
  </cols>
  <sheetData>
    <row r="1" spans="1:9" ht="48" customHeight="1">
      <c r="A1" s="326" t="str">
        <f ca="1">IFERROR(__xludf.DUMMYFUNCTION("QUERY(REP_EST_PARC!A6:Z1000,""SELECT A,B,C,D,E,F,G,J WHERE J&gt;0 label J 'E.F. PARC'"")")," REGIONAL ")</f>
        <v xml:space="preserve"> REGIONAL </v>
      </c>
      <c r="B1" s="326" t="str">
        <f ca="1">IFERROR(__xludf.DUMMYFUNCTION("""COMPUTED_VALUE""")," MUNICÍPIO")</f>
        <v xml:space="preserve"> MUNICÍPIO</v>
      </c>
      <c r="C1" s="326" t="str">
        <f ca="1">IFERROR(__xludf.DUMMYFUNCTION("""COMPUTED_VALUE""")," UNIDADE EXECUTORA")</f>
        <v xml:space="preserve"> UNIDADE EXECUTORA</v>
      </c>
      <c r="D1" s="326" t="str">
        <f ca="1">IFERROR(__xludf.DUMMYFUNCTION("""COMPUTED_VALUE""")," CNPJ")</f>
        <v xml:space="preserve"> CNPJ</v>
      </c>
      <c r="E1" s="326" t="str">
        <f ca="1">IFERROR(__xludf.DUMMYFUNCTION("""COMPUTED_VALUE""")," BANCO")</f>
        <v xml:space="preserve"> BANCO</v>
      </c>
      <c r="F1" s="326" t="str">
        <f ca="1">IFERROR(__xludf.DUMMYFUNCTION("""COMPUTED_VALUE""")," AGENCIA")</f>
        <v xml:space="preserve"> AGENCIA</v>
      </c>
      <c r="G1" s="327" t="str">
        <f ca="1">IFERROR(__xludf.DUMMYFUNCTION("""COMPUTED_VALUE""")," C. CORRENTE")</f>
        <v xml:space="preserve"> C. CORRENTE</v>
      </c>
      <c r="H1" s="326" t="str">
        <f ca="1">IFERROR(__xludf.DUMMYFUNCTION("""COMPUTED_VALUE"""),"E.F. PARC")</f>
        <v>E.F. PARC</v>
      </c>
      <c r="I1" s="329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IFERROR(__xludf.DUMMYFUNCTION("""COMPUTED_VALUE"""),6426)</f>
        <v>6426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IFERROR(__xludf.DUMMYFUNCTION("""COMPUTED_VALUE"""),1134)</f>
        <v>1134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">
        <f ca="1">IFERROR(__xludf.DUMMYFUNCTION("""COMPUTED_VALUE"""),7056)</f>
        <v>7056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">
        <f ca="1">IFERROR(__xludf.DUMMYFUNCTION("""COMPUTED_VALUE"""),3276)</f>
        <v>3276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IFERROR(__xludf.DUMMYFUNCTION("""COMPUTED_VALUE"""),5397)</f>
        <v>5397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ADEMAR V. FERREIRA SOBRINHO")</f>
        <v>A.A. C.E. ADEMAR V. FERREIRA SOBRINHO</v>
      </c>
      <c r="D7" t="str">
        <f ca="1">IFERROR(__xludf.DUMMYFUNCTION("""COMPUTED_VALUE"""),"01143808000190")</f>
        <v>01143808000190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IFERROR(__xludf.DUMMYFUNCTION("""COMPUTED_VALUE"""),"0464244")</f>
        <v>0464244</v>
      </c>
      <c r="H7" s="7">
        <f ca="1">IFERROR(__xludf.DUMMYFUNCTION("""COMPUTED_VALUE"""),9051)</f>
        <v>9051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 ADOLFO BEZERRA DE MENEZES")</f>
        <v>A.A. C.E.  ADOLFO BEZERRA DE MENEZES</v>
      </c>
      <c r="D8" t="str">
        <f ca="1">IFERROR(__xludf.DUMMYFUNCTION("""COMPUTED_VALUE"""),"01071435000190")</f>
        <v>01071435000190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IFERROR(__xludf.DUMMYFUNCTION("""COMPUTED_VALUE"""),"463426")</f>
        <v>463426</v>
      </c>
      <c r="H8" s="7">
        <f ca="1">IFERROR(__xludf.DUMMYFUNCTION("""COMPUTED_VALUE"""),10899)</f>
        <v>10899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APOIO ESCOLA EST. CAMPOS BRASIL")</f>
        <v>A. APOIO ESCOLA EST. CAMPOS BRASIL</v>
      </c>
      <c r="D9" t="str">
        <f ca="1">IFERROR(__xludf.DUMMYFUNCTION("""COMPUTED_VALUE"""),"01291177000157")</f>
        <v>01291177000157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IFERROR(__xludf.DUMMYFUNCTION("""COMPUTED_VALUE"""),"466093")</f>
        <v>466093</v>
      </c>
      <c r="H9" s="7">
        <f ca="1">IFERROR(__xludf.DUMMYFUNCTION("""COMPUTED_VALUE"""),11214)</f>
        <v>11214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IFERROR(__xludf.DUMMYFUNCTION("""COMPUTED_VALUE"""),9009)</f>
        <v>9009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IFERROR(__xludf.DUMMYFUNCTION("""COMPUTED_VALUE"""),4599)</f>
        <v>4599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IFERROR(__xludf.DUMMYFUNCTION("""COMPUTED_VALUE"""),5439)</f>
        <v>5439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IFERROR(__xludf.DUMMYFUNCTION("""COMPUTED_VALUE"""),3717)</f>
        <v>3717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IFERROR(__xludf.DUMMYFUNCTION("""COMPUTED_VALUE"""),"ASSOCIAÇÃO DE APOIO DA ESCOLA ESPECIAL RAIO DE LUZ APAE ARAGUAÍNA")</f>
        <v>ASSOCIAÇÃO DE APOIO DA ESCOLA ESPECIAL RAIO DE LUZ APAE ARAGUAÍNA</v>
      </c>
      <c r="D14" t="str">
        <f ca="1">IFERROR(__xludf.DUMMYFUNCTION("""COMPUTED_VALUE"""),"07953043000130")</f>
        <v>07953043000130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IFERROR(__xludf.DUMMYFUNCTION("""COMPUTED_VALUE"""),"379921")</f>
        <v>379921</v>
      </c>
      <c r="H14" s="7">
        <f ca="1">IFERROR(__xludf.DUMMYFUNCTION("""COMPUTED_VALUE"""),399)</f>
        <v>399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E.FRANCISCO MAXIMO DE SOUZA")</f>
        <v>A.A. ESC. E.FRANCISCO MAXIMO DE SOUZA</v>
      </c>
      <c r="D15" t="str">
        <f ca="1">IFERROR(__xludf.DUMMYFUNCTION("""COMPUTED_VALUE"""),"01345127000105")</f>
        <v>01345127000105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IFERROR(__xludf.DUMMYFUNCTION("""COMPUTED_VALUE"""),"0463167")</f>
        <v>0463167</v>
      </c>
      <c r="H15" s="7">
        <f ca="1">IFERROR(__xludf.DUMMYFUNCTION("""COMPUTED_VALUE"""),6825)</f>
        <v>6825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HENRIQUE CIRQUEIRA AMORIM")</f>
        <v>A.A. ESC. HENRIQUE CIRQUEIRA AMORIM</v>
      </c>
      <c r="D16" t="str">
        <f ca="1">IFERROR(__xludf.DUMMYFUNCTION("""COMPUTED_VALUE"""),"01088234000103")</f>
        <v>01088234000103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IFERROR(__xludf.DUMMYFUNCTION("""COMPUTED_VALUE"""),"0465194")</f>
        <v>0465194</v>
      </c>
      <c r="H16" s="7">
        <f ca="1">IFERROR(__xludf.DUMMYFUNCTION("""COMPUTED_VALUE"""),6594)</f>
        <v>6594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EST. JOAO GUILHERME L. KUNZE")</f>
        <v>A.A. ESC. EST. JOAO GUILHERME L. KUNZE</v>
      </c>
      <c r="D17" t="str">
        <f ca="1">IFERROR(__xludf.DUMMYFUNCTION("""COMPUTED_VALUE"""),"01071400000150")</f>
        <v>01071400000150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IFERROR(__xludf.DUMMYFUNCTION("""COMPUTED_VALUE"""),"0463639")</f>
        <v>0463639</v>
      </c>
      <c r="H17" s="7">
        <f ca="1">IFERROR(__xludf.DUMMYFUNCTION("""COMPUTED_VALUE"""),6237)</f>
        <v>6237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MANOEL GOMES DA CUNHA")</f>
        <v>A.A. ESC. EST. MANOEL GOMES DA CUNHA</v>
      </c>
      <c r="D18" t="str">
        <f ca="1">IFERROR(__xludf.DUMMYFUNCTION("""COMPUTED_VALUE"""),"01443216000194")</f>
        <v>01443216000194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IFERROR(__xludf.DUMMYFUNCTION("""COMPUTED_VALUE"""),"0468355")</f>
        <v>0468355</v>
      </c>
      <c r="H18" s="7">
        <f ca="1">IFERROR(__xludf.DUMMYFUNCTION("""COMPUTED_VALUE"""),3822)</f>
        <v>3822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ESCOLA ESTADUAL MAL. RONDON")</f>
        <v>A.A. ESCOLA ESTADUAL MAL. RONDON</v>
      </c>
      <c r="D19" t="str">
        <f ca="1">IFERROR(__xludf.DUMMYFUNCTION("""COMPUTED_VALUE"""),"01068349000128")</f>
        <v>01068349000128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IFERROR(__xludf.DUMMYFUNCTION("""COMPUTED_VALUE"""),"046368X")</f>
        <v>046368X</v>
      </c>
      <c r="H19" s="7">
        <f ca="1">IFERROR(__xludf.DUMMYFUNCTION("""COMPUTED_VALUE"""),10794)</f>
        <v>10794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 DE A.DA ESCOLA ESTADUAL MODELO")</f>
        <v>A. DE A.DA ESCOLA ESTADUAL MODELO</v>
      </c>
      <c r="D20" t="str">
        <f ca="1">IFERROR(__xludf.DUMMYFUNCTION("""COMPUTED_VALUE"""),"01133696000197")</f>
        <v>01133696000197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IFERROR(__xludf.DUMMYFUNCTION("""COMPUTED_VALUE"""),"484520")</f>
        <v>484520</v>
      </c>
      <c r="H20" s="7">
        <f ca="1">IFERROR(__xludf.DUMMYFUNCTION("""COMPUTED_VALUE"""),10164)</f>
        <v>10164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E.NORTE GOIANO DE ARAGUAINA")</f>
        <v>A.A. ESC. E.NORTE GOIANO DE ARAGUAINA</v>
      </c>
      <c r="D21" t="str">
        <f ca="1">IFERROR(__xludf.DUMMYFUNCTION("""COMPUTED_VALUE"""),"01195483000190")</f>
        <v>01195483000190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IFERROR(__xludf.DUMMYFUNCTION("""COMPUTED_VALUE"""),"0464724")</f>
        <v>0464724</v>
      </c>
      <c r="H21" s="7">
        <f ca="1">IFERROR(__xludf.DUMMYFUNCTION("""COMPUTED_VALUE"""),5019)</f>
        <v>5019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ESCOLA EST.PROF.ALFREDO NASSER")</f>
        <v>A.A. ESCOLA EST.PROF.ALFREDO NASSER</v>
      </c>
      <c r="D22" t="str">
        <f ca="1">IFERROR(__xludf.DUMMYFUNCTION("""COMPUTED_VALUE"""),"01223632000187")</f>
        <v>01223632000187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IFERROR(__xludf.DUMMYFUNCTION("""COMPUTED_VALUE"""),"0465135")</f>
        <v>0465135</v>
      </c>
      <c r="H22" s="7">
        <f ca="1">IFERROR(__xludf.DUMMYFUNCTION("""COMPUTED_VALUE"""),15288)</f>
        <v>15288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DE ARAGUAINA / PROF. JOÃO ALVES BATISTA")</f>
        <v>A.A. ESC. EST. DE ARAGUAINA / PROF. JOÃO ALVES BATISTA</v>
      </c>
      <c r="D23" t="str">
        <f ca="1">IFERROR(__xludf.DUMMYFUNCTION("""COMPUTED_VALUE"""),"25062332000121")</f>
        <v>25062332000121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IFERROR(__xludf.DUMMYFUNCTION("""COMPUTED_VALUE"""),"463116")</f>
        <v>463116</v>
      </c>
      <c r="H23" s="7">
        <f ca="1">IFERROR(__xludf.DUMMYFUNCTION("""COMPUTED_VALUE"""),6279)</f>
        <v>6279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EST.WELDER M.ABREU SALES")</f>
        <v>A.A. ESC. EST.WELDER M.ABREU SALES</v>
      </c>
      <c r="D24" t="str">
        <f ca="1">IFERROR(__xludf.DUMMYFUNCTION("""COMPUTED_VALUE"""),"01190182000173")</f>
        <v>01190182000173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IFERROR(__xludf.DUMMYFUNCTION("""COMPUTED_VALUE"""),"0465054")</f>
        <v>0465054</v>
      </c>
      <c r="H24" s="7">
        <f ca="1">IFERROR(__xludf.DUMMYFUNCTION("""COMPUTED_VALUE"""),10878)</f>
        <v>10878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 DE AP. DA E.PAROQUIAL LUIZ AUGUSTO")</f>
        <v>A. DE AP. DA E.PAROQUIAL LUIZ AUGUSTO</v>
      </c>
      <c r="D25" t="str">
        <f ca="1">IFERROR(__xludf.DUMMYFUNCTION("""COMPUTED_VALUE"""),"01912262000195")</f>
        <v>01912262000195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IFERROR(__xludf.DUMMYFUNCTION("""COMPUTED_VALUE"""),"486000")</f>
        <v>486000</v>
      </c>
      <c r="H25" s="7">
        <f ca="1">IFERROR(__xludf.DUMMYFUNCTION("""COMPUTED_VALUE"""),16905)</f>
        <v>16905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IFERROR(__xludf.DUMMYFUNCTION("""COMPUTED_VALUE"""),"Araguana")</f>
        <v>Araguana</v>
      </c>
      <c r="C26" t="str">
        <f ca="1">IFERROR(__xludf.DUMMYFUNCTION("""COMPUTED_VALUE"""),"ASS. APOIO ESC. EST. MACHADO DE ASSIS")</f>
        <v>ASS. APOIO ESC. EST. MACHADO DE ASSIS</v>
      </c>
      <c r="D26" t="str">
        <f ca="1">IFERROR(__xludf.DUMMYFUNCTION("""COMPUTED_VALUE"""),"01243663000108")</f>
        <v>01243663000108</v>
      </c>
      <c r="E26" t="str">
        <f ca="1">IFERROR(__xludf.DUMMYFUNCTION("""COMPUTED_VALUE"""),"001")</f>
        <v>001</v>
      </c>
      <c r="F26" t="str">
        <f ca="1">IFERROR(__xludf.DUMMYFUNCTION("""COMPUTED_VALUE"""),"3773")</f>
        <v>3773</v>
      </c>
      <c r="G26" t="str">
        <f ca="1">IFERROR(__xludf.DUMMYFUNCTION("""COMPUTED_VALUE"""),"322091")</f>
        <v>322091</v>
      </c>
      <c r="H26" s="7">
        <f ca="1">IFERROR(__xludf.DUMMYFUNCTION("""COMPUTED_VALUE"""),4578)</f>
        <v>4578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IFERROR(__xludf.DUMMYFUNCTION("""COMPUTED_VALUE"""),"Araguana")</f>
        <v>Araguana</v>
      </c>
      <c r="C27" t="str">
        <f ca="1">IFERROR(__xludf.DUMMYFUNCTION("""COMPUTED_VALUE"""),"A.A. ESC. EST. SAO PEDRO")</f>
        <v>A.A. ESC. EST. SAO PEDRO</v>
      </c>
      <c r="D27" t="str">
        <f ca="1">IFERROR(__xludf.DUMMYFUNCTION("""COMPUTED_VALUE"""),"01230353000140")</f>
        <v>01230353000140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IFERROR(__xludf.DUMMYFUNCTION("""COMPUTED_VALUE"""),"73903")</f>
        <v>73903</v>
      </c>
      <c r="H27" s="7">
        <f ca="1">IFERROR(__xludf.DUMMYFUNCTION("""COMPUTED_VALUE"""),1491)</f>
        <v>1491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IFERROR(__xludf.DUMMYFUNCTION("""COMPUTED_VALUE"""),"Babaculandia")</f>
        <v>Babaculandia</v>
      </c>
      <c r="C28" t="str">
        <f ca="1">IFERROR(__xludf.DUMMYFUNCTION("""COMPUTED_VALUE"""),"A.PAIS E M.C.E.LEOPOLDO DE BULHOES")</f>
        <v>A.PAIS E M.C.E.LEOPOLDO DE BULHOES</v>
      </c>
      <c r="D28" t="str">
        <f ca="1">IFERROR(__xludf.DUMMYFUNCTION("""COMPUTED_VALUE"""),"01146116000104")</f>
        <v>01146116000104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IFERROR(__xludf.DUMMYFUNCTION("""COMPUTED_VALUE"""),"465232")</f>
        <v>465232</v>
      </c>
      <c r="H28" s="7">
        <f ca="1">IFERROR(__xludf.DUMMYFUNCTION("""COMPUTED_VALUE"""),2730)</f>
        <v>2730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IFERROR(__xludf.DUMMYFUNCTION("""COMPUTED_VALUE"""),"Babaculandia")</f>
        <v>Babaculandia</v>
      </c>
      <c r="C29" t="str">
        <f ca="1">IFERROR(__xludf.DUMMYFUNCTION("""COMPUTED_VALUE"""),"A.A. ESCOLA ESTADUAL RUI BARBOSA")</f>
        <v>A.A. ESCOLA ESTADUAL RUI BARBOSA</v>
      </c>
      <c r="D29" t="str">
        <f ca="1">IFERROR(__xludf.DUMMYFUNCTION("""COMPUTED_VALUE"""),"01181184000104")</f>
        <v>01181184000104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IFERROR(__xludf.DUMMYFUNCTION("""COMPUTED_VALUE"""),"477117")</f>
        <v>477117</v>
      </c>
      <c r="H29" s="7">
        <f ca="1">IFERROR(__xludf.DUMMYFUNCTION("""COMPUTED_VALUE"""),3423)</f>
        <v>3423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IFERROR(__xludf.DUMMYFUNCTION("""COMPUTED_VALUE"""),"Barra do Ouro")</f>
        <v>Barra do Ouro</v>
      </c>
      <c r="C30" t="str">
        <f ca="1">IFERROR(__xludf.DUMMYFUNCTION("""COMPUTED_VALUE"""),"A.A. A ESCOLA ESTADUAL BREJAO")</f>
        <v>A.A. A ESCOLA ESTADUAL BREJAO</v>
      </c>
      <c r="D30" t="str">
        <f ca="1">IFERROR(__xludf.DUMMYFUNCTION("""COMPUTED_VALUE"""),"02392799000134")</f>
        <v>02392799000134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IFERROR(__xludf.DUMMYFUNCTION("""COMPUTED_VALUE"""),"83615")</f>
        <v>83615</v>
      </c>
      <c r="H30" s="7">
        <f ca="1">IFERROR(__xludf.DUMMYFUNCTION("""COMPUTED_VALUE"""),2688)</f>
        <v>2688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IFERROR(__xludf.DUMMYFUNCTION("""COMPUTED_VALUE"""),"Barra do Ouro")</f>
        <v>Barra do Ouro</v>
      </c>
      <c r="C31" t="str">
        <f ca="1">IFERROR(__xludf.DUMMYFUNCTION("""COMPUTED_VALUE"""),"A.COM. ESC. EST. BARRA DO OURO/PROF. VICENTE JOSÉ VIEIRA")</f>
        <v>A.COM. ESC. EST. BARRA DO OURO/PROF. VICENTE JOSÉ VIEIRA</v>
      </c>
      <c r="D31" t="str">
        <f ca="1">IFERROR(__xludf.DUMMYFUNCTION("""COMPUTED_VALUE"""),"01341481000161")</f>
        <v>01341481000161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IFERROR(__xludf.DUMMYFUNCTION("""COMPUTED_VALUE"""),"0069973")</f>
        <v>0069973</v>
      </c>
      <c r="H31" s="7">
        <f ca="1">IFERROR(__xludf.DUMMYFUNCTION("""COMPUTED_VALUE"""),5019)</f>
        <v>5019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IFERROR(__xludf.DUMMYFUNCTION("""COMPUTED_VALUE"""),"Campos Lindos")</f>
        <v>Campos Lindos</v>
      </c>
      <c r="C32" t="str">
        <f ca="1">IFERROR(__xludf.DUMMYFUNCTION("""COMPUTED_VALUE"""),"A.A. DA ESC. EST. MANOEL ALVES GRANDE")</f>
        <v>A.A. DA ESC. EST. MANOEL ALVES GRANDE</v>
      </c>
      <c r="D32" t="str">
        <f ca="1">IFERROR(__xludf.DUMMYFUNCTION("""COMPUTED_VALUE"""),"02199744000102")</f>
        <v>02199744000102</v>
      </c>
      <c r="E32" t="str">
        <f ca="1">IFERROR(__xludf.DUMMYFUNCTION("""COMPUTED_VALUE"""),"001")</f>
        <v>001</v>
      </c>
      <c r="F32" t="str">
        <f ca="1">IFERROR(__xludf.DUMMYFUNCTION("""COMPUTED_VALUE"""),"2064")</f>
        <v>2064</v>
      </c>
      <c r="G32" t="str">
        <f ca="1">IFERROR(__xludf.DUMMYFUNCTION("""COMPUTED_VALUE"""),"0130117")</f>
        <v>0130117</v>
      </c>
      <c r="H32" s="7">
        <f ca="1">IFERROR(__xludf.DUMMYFUNCTION("""COMPUTED_VALUE"""),3675)</f>
        <v>3675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IFERROR(__xludf.DUMMYFUNCTION("""COMPUTED_VALUE"""),"Carmolandia")</f>
        <v>Carmolandia</v>
      </c>
      <c r="C33" t="str">
        <f ca="1">IFERROR(__xludf.DUMMYFUNCTION("""COMPUTED_VALUE"""),"A.A. E. EST. BARTOLOMEU BUENO DA SILVA")</f>
        <v>A.A. E. EST. BARTOLOMEU BUENO DA SILVA</v>
      </c>
      <c r="D33" t="str">
        <f ca="1">IFERROR(__xludf.DUMMYFUNCTION("""COMPUTED_VALUE"""),"01181172000171")</f>
        <v>01181172000171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IFERROR(__xludf.DUMMYFUNCTION("""COMPUTED_VALUE"""),"0465038")</f>
        <v>0465038</v>
      </c>
      <c r="H33" s="7">
        <f ca="1">IFERROR(__xludf.DUMMYFUNCTION("""COMPUTED_VALUE"""),777)</f>
        <v>777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">
        <f ca="1">IFERROR(__xludf.DUMMYFUNCTION("""COMPUTED_VALUE"""),5334)</f>
        <v>5334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IFERROR(__xludf.DUMMYFUNCTION("""COMPUTED_VALUE"""),"Filadelfia")</f>
        <v>Filadelfia</v>
      </c>
      <c r="C35" t="str">
        <f ca="1">IFERROR(__xludf.DUMMYFUNCTION("""COMPUTED_VALUE"""),"A.A. ESC EST PROFESSOR JOSÉ FRANCISCO DOS MONTES")</f>
        <v>A.A. ESC EST PROFESSOR JOSÉ FRANCISCO DOS MONTES</v>
      </c>
      <c r="D35" t="str">
        <f ca="1">IFERROR(__xludf.DUMMYFUNCTION("""COMPUTED_VALUE"""),"27853677000129")</f>
        <v>27853677000129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IFERROR(__xludf.DUMMYFUNCTION("""COMPUTED_VALUE"""),"198315")</f>
        <v>198315</v>
      </c>
      <c r="H35" s="7">
        <f ca="1">IFERROR(__xludf.DUMMYFUNCTION("""COMPUTED_VALUE"""),987)</f>
        <v>987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IFERROR(__xludf.DUMMYFUNCTION("""COMPUTED_VALUE"""),"Goiatins")</f>
        <v>Goiatins</v>
      </c>
      <c r="C36" t="str">
        <f ca="1">IFERROR(__xludf.DUMMYFUNCTION("""COMPUTED_VALUE"""),"ASS. COM.COL. EST. ADA ASSIS TEIXEIRA")</f>
        <v>ASS. COM.COL. EST. ADA ASSIS TEIXEIRA</v>
      </c>
      <c r="D36" t="str">
        <f ca="1">IFERROR(__xludf.DUMMYFUNCTION("""COMPUTED_VALUE"""),"01440731000110")</f>
        <v>01440731000110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IFERROR(__xludf.DUMMYFUNCTION("""COMPUTED_VALUE"""),"0013323")</f>
        <v>0013323</v>
      </c>
      <c r="H36" s="7">
        <f ca="1">IFERROR(__xludf.DUMMYFUNCTION("""COMPUTED_VALUE"""),4263)</f>
        <v>4263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IFERROR(__xludf.DUMMYFUNCTION("""COMPUTED_VALUE"""),"Goiatins")</f>
        <v>Goiatins</v>
      </c>
      <c r="C37" t="str">
        <f ca="1">IFERROR(__xludf.DUMMYFUNCTION("""COMPUTED_VALUE"""),"A. COM. DO INST.EDUC.TURMINHA FELIZ")</f>
        <v>A. COM. DO INST.EDUC.TURMINHA FELIZ</v>
      </c>
      <c r="D37" t="str">
        <f ca="1">IFERROR(__xludf.DUMMYFUNCTION("""COMPUTED_VALUE"""),"02165295000181")</f>
        <v>02165295000181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IFERROR(__xludf.DUMMYFUNCTION("""COMPUTED_VALUE"""),"13242")</f>
        <v>13242</v>
      </c>
      <c r="H37" s="7">
        <f ca="1">IFERROR(__xludf.DUMMYFUNCTION("""COMPUTED_VALUE"""),1449)</f>
        <v>1449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IFERROR(__xludf.DUMMYFUNCTION("""COMPUTED_VALUE"""),"A.A. ESC. COL. E. HELIO DE SOUZA BUENO")</f>
        <v>A.A. ESC. COL. E. HELIO DE SOUZA BUENO</v>
      </c>
      <c r="D38" t="str">
        <f ca="1">IFERROR(__xludf.DUMMYFUNCTION("""COMPUTED_VALUE"""),"01186466000196")</f>
        <v>01186466000196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IFERROR(__xludf.DUMMYFUNCTION("""COMPUTED_VALUE"""),"0462985")</f>
        <v>0462985</v>
      </c>
      <c r="H38" s="7">
        <f ca="1">IFERROR(__xludf.DUMMYFUNCTION("""COMPUTED_VALUE"""),6321)</f>
        <v>6321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IFERROR(__xludf.DUMMYFUNCTION("""COMPUTED_VALUE"""),"ASSOCIAÇÃO DE APOIO A ESCOLA ESPECIAL RENASCER")</f>
        <v>ASSOCIAÇÃO DE APOIO A ESCOLA ESPECIAL RENASCER</v>
      </c>
      <c r="D39" t="str">
        <f ca="1">IFERROR(__xludf.DUMMYFUNCTION("""COMPUTED_VALUE"""),"07951646000101")</f>
        <v>07951646000101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IFERROR(__xludf.DUMMYFUNCTION("""COMPUTED_VALUE"""),"541028")</f>
        <v>541028</v>
      </c>
      <c r="H39" s="7">
        <f ca="1">IFERROR(__xludf.DUMMYFUNCTION("""COMPUTED_VALUE"""),189)</f>
        <v>189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E. E. PROFA. HAMEDY CURY QUEIROZ")</f>
        <v>A.A. E. E. PROFA. HAMEDY CURY QUEIROZ</v>
      </c>
      <c r="D40" t="str">
        <f ca="1">IFERROR(__xludf.DUMMYFUNCTION("""COMPUTED_VALUE"""),"01431375000179")</f>
        <v>01431375000179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IFERROR(__xludf.DUMMYFUNCTION("""COMPUTED_VALUE"""),"0468010")</f>
        <v>0468010</v>
      </c>
      <c r="H40" s="7">
        <f ca="1">IFERROR(__xludf.DUMMYFUNCTION("""COMPUTED_VALUE"""),8442)</f>
        <v>8442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IFERROR(__xludf.DUMMYFUNCTION("""COMPUTED_VALUE"""),"Piraque")</f>
        <v>Piraque</v>
      </c>
      <c r="C41" t="str">
        <f ca="1">IFERROR(__xludf.DUMMYFUNCTION("""COMPUTED_VALUE"""),"A.A.  ESCOLA ESTADUAL SAO JOSE")</f>
        <v>A.A.  ESCOLA ESTADUAL SAO JOSE</v>
      </c>
      <c r="D41" t="str">
        <f ca="1">IFERROR(__xludf.DUMMYFUNCTION("""COMPUTED_VALUE"""),"01243654000109")</f>
        <v>01243654000109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IFERROR(__xludf.DUMMYFUNCTION("""COMPUTED_VALUE"""),"465283")</f>
        <v>465283</v>
      </c>
      <c r="H41" s="7">
        <f ca="1">IFERROR(__xludf.DUMMYFUNCTION("""COMPUTED_VALUE"""),2478)</f>
        <v>2478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IFERROR(__xludf.DUMMYFUNCTION("""COMPUTED_VALUE"""),"Santa Fe do Araguaia")</f>
        <v>Santa Fe do Araguaia</v>
      </c>
      <c r="C42" t="str">
        <f ca="1">IFERROR(__xludf.DUMMYFUNCTION("""COMPUTED_VALUE"""),"A. DE AP. DA ESCOLA EST. CASTRO ALVES")</f>
        <v>A. DE AP. DA ESCOLA EST. CASTRO ALVES</v>
      </c>
      <c r="D42" t="str">
        <f ca="1">IFERROR(__xludf.DUMMYFUNCTION("""COMPUTED_VALUE"""),"01673181000180")</f>
        <v>01673181000180</v>
      </c>
      <c r="E42" t="str">
        <f ca="1">IFERROR(__xludf.DUMMYFUNCTION("""COMPUTED_VALUE"""),"001")</f>
        <v>001</v>
      </c>
      <c r="F42" t="str">
        <f ca="1">IFERROR(__xludf.DUMMYFUNCTION("""COMPUTED_VALUE"""),"4791")</f>
        <v>4791</v>
      </c>
      <c r="G42" t="str">
        <f ca="1">IFERROR(__xludf.DUMMYFUNCTION("""COMPUTED_VALUE"""),"54739")</f>
        <v>54739</v>
      </c>
      <c r="H42" s="7">
        <f ca="1">IFERROR(__xludf.DUMMYFUNCTION("""COMPUTED_VALUE"""),7539)</f>
        <v>7539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IFERROR(__xludf.DUMMYFUNCTION("""COMPUTED_VALUE"""),"Wanderlandia")</f>
        <v>Wanderlandia</v>
      </c>
      <c r="C43" t="str">
        <f ca="1">IFERROR(__xludf.DUMMYFUNCTION("""COMPUTED_VALUE"""),"A.A. COL. ESTADUAL JOSE LUIZ SIQUEIRA")</f>
        <v>A.A. COL. ESTADUAL JOSE LUIZ SIQUEIRA</v>
      </c>
      <c r="D43" t="str">
        <f ca="1">IFERROR(__xludf.DUMMYFUNCTION("""COMPUTED_VALUE"""),"01257082000117")</f>
        <v>01257082000117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IFERROR(__xludf.DUMMYFUNCTION("""COMPUTED_VALUE"""),"0465291")</f>
        <v>0465291</v>
      </c>
      <c r="H43" s="7">
        <f ca="1">IFERROR(__xludf.DUMMYFUNCTION("""COMPUTED_VALUE"""),2583)</f>
        <v>2583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IFERROR(__xludf.DUMMYFUNCTION("""COMPUTED_VALUE"""),"Wanderlandia")</f>
        <v>Wanderlandia</v>
      </c>
      <c r="C44" t="str">
        <f ca="1">IFERROR(__xludf.DUMMYFUNCTION("""COMPUTED_VALUE"""),"ASSOCIAÇÃO DE APOIO DA ESCOLA ESPECIAL MORADA DO SOL")</f>
        <v>ASSOCIAÇÃO DE APOIO DA ESCOLA ESPECIAL MORADA DO SOL</v>
      </c>
      <c r="D44" t="str">
        <f ca="1">IFERROR(__xludf.DUMMYFUNCTION("""COMPUTED_VALUE"""),"07941368000101")</f>
        <v>07941368000101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IFERROR(__xludf.DUMMYFUNCTION("""COMPUTED_VALUE"""),"537349")</f>
        <v>537349</v>
      </c>
      <c r="H44" s="7">
        <f ca="1">IFERROR(__xludf.DUMMYFUNCTION("""COMPUTED_VALUE"""),84)</f>
        <v>84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IFERROR(__xludf.DUMMYFUNCTION("""COMPUTED_VALUE"""),"A.APOIO ESCOLA ESTADUAL D. PEDRO II")</f>
        <v>A.APOIO ESCOLA ESTADUAL D. PEDRO II</v>
      </c>
      <c r="D45" t="str">
        <f ca="1">IFERROR(__xludf.DUMMYFUNCTION("""COMPUTED_VALUE"""),"01186465000141")</f>
        <v>01186465000141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IFERROR(__xludf.DUMMYFUNCTION("""COMPUTED_VALUE"""),"0463108")</f>
        <v>0463108</v>
      </c>
      <c r="H45" s="7">
        <f ca="1">IFERROR(__xludf.DUMMYFUNCTION("""COMPUTED_VALUE"""),5250)</f>
        <v>5250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IFERROR(__xludf.DUMMYFUNCTION("""COMPUTED_VALUE"""),"Xambioa")</f>
        <v>Xambioa</v>
      </c>
      <c r="C46" t="str">
        <f ca="1">IFERROR(__xludf.DUMMYFUNCTION("""COMPUTED_VALUE"""),"A.A. COL. MUL. PROFA. JULIANA BARROS")</f>
        <v>A.A. COL. MUL. PROFA. JULIANA BARROS</v>
      </c>
      <c r="D46" t="str">
        <f ca="1">IFERROR(__xludf.DUMMYFUNCTION("""COMPUTED_VALUE"""),"01136047000140")</f>
        <v>01136047000140</v>
      </c>
      <c r="E46" t="str">
        <f ca="1">IFERROR(__xludf.DUMMYFUNCTION("""COMPUTED_VALUE"""),"001")</f>
        <v>001</v>
      </c>
      <c r="F46" t="str">
        <f ca="1">IFERROR(__xludf.DUMMYFUNCTION("""COMPUTED_VALUE"""),"3773")</f>
        <v>3773</v>
      </c>
      <c r="G46" t="str">
        <f ca="1">IFERROR(__xludf.DUMMYFUNCTION("""COMPUTED_VALUE"""),"0330027")</f>
        <v>0330027</v>
      </c>
      <c r="H46" s="7">
        <f ca="1">IFERROR(__xludf.DUMMYFUNCTION("""COMPUTED_VALUE"""),2163)</f>
        <v>2163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IFERROR(__xludf.DUMMYFUNCTION("""COMPUTED_VALUE"""),"Xambioa")</f>
        <v>Xambioa</v>
      </c>
      <c r="C47" t="str">
        <f ca="1">IFERROR(__xludf.DUMMYFUNCTION("""COMPUTED_VALUE"""),"AS. DE A. A ESC.PAROQUIAL SAO MIGUEL")</f>
        <v>AS. DE A. A ESC.PAROQUIAL SAO MIGUEL</v>
      </c>
      <c r="D47" t="str">
        <f ca="1">IFERROR(__xludf.DUMMYFUNCTION("""COMPUTED_VALUE"""),"01133698000186")</f>
        <v>01133698000186</v>
      </c>
      <c r="E47" t="str">
        <f ca="1">IFERROR(__xludf.DUMMYFUNCTION("""COMPUTED_VALUE"""),"001")</f>
        <v>001</v>
      </c>
      <c r="F47" t="str">
        <f ca="1">IFERROR(__xludf.DUMMYFUNCTION("""COMPUTED_VALUE"""),"3773")</f>
        <v>3773</v>
      </c>
      <c r="G47" t="str">
        <f ca="1">IFERROR(__xludf.DUMMYFUNCTION("""COMPUTED_VALUE"""),"330035")</f>
        <v>330035</v>
      </c>
      <c r="H47" s="7">
        <f ca="1">IFERROR(__xludf.DUMMYFUNCTION("""COMPUTED_VALUE"""),4893)</f>
        <v>4893</v>
      </c>
      <c r="I47" t="str">
        <v>E.F.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AO CEM PROFESSORA ANTONINA MILHOMEM")</f>
        <v>ASSOC. APOIO AO CEM PROFESSORA ANTONINA MILHOMEM</v>
      </c>
      <c r="D48" t="str">
        <f ca="1">IFERROR(__xludf.DUMMYFUNCTION("""COMPUTED_VALUE"""),"04675931000140")</f>
        <v>04675931000140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IFERROR(__xludf.DUMMYFUNCTION("""COMPUTED_VALUE"""),"209082")</f>
        <v>209082</v>
      </c>
      <c r="H48" s="7">
        <f ca="1">IFERROR(__xludf.DUMMYFUNCTION("""COMPUTED_VALUE"""),4011)</f>
        <v>4011</v>
      </c>
      <c r="I48" t="str">
        <v>E.F.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E. EST. ATANAZIO DE MOURA SEIXAS")</f>
        <v>A.A. E. EST. ATANAZIO DE MOURA SEIXAS</v>
      </c>
      <c r="D49" t="str">
        <f ca="1">IFERROR(__xludf.DUMMYFUNCTION("""COMPUTED_VALUE"""),"01068353000196")</f>
        <v>01068353000196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IFERROR(__xludf.DUMMYFUNCTION("""COMPUTED_VALUE"""),"109215")</f>
        <v>109215</v>
      </c>
      <c r="H49" s="7">
        <f ca="1">IFERROR(__xludf.DUMMYFUNCTION("""COMPUTED_VALUE"""),1533)</f>
        <v>1533</v>
      </c>
      <c r="I49" t="str">
        <v>E.F.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COL. EST. LEONIDAS G. DUARTE")</f>
        <v>A.A. COL. EST. LEONIDAS G. DUARTE</v>
      </c>
      <c r="D50" t="str">
        <f ca="1">IFERROR(__xludf.DUMMYFUNCTION("""COMPUTED_VALUE"""),"01190189000195")</f>
        <v>01190189000195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IFERROR(__xludf.DUMMYFUNCTION("""COMPUTED_VALUE"""),"0019143")</f>
        <v>0019143</v>
      </c>
      <c r="H50" s="7">
        <f ca="1">IFERROR(__xludf.DUMMYFUNCTION("""COMPUTED_VALUE"""),9618)</f>
        <v>9618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A ESC. EST. OSVALDO FRANCO")</f>
        <v>A.A. A ESC. EST. OSVALDO FRANCO</v>
      </c>
      <c r="D51" t="str">
        <f ca="1">IFERROR(__xludf.DUMMYFUNCTION("""COMPUTED_VALUE"""),"01392733000181")</f>
        <v>01392733000181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IFERROR(__xludf.DUMMYFUNCTION("""COMPUTED_VALUE"""),"109738")</f>
        <v>109738</v>
      </c>
      <c r="H51" s="7">
        <f ca="1">IFERROR(__xludf.DUMMYFUNCTION("""COMPUTED_VALUE"""),6384)</f>
        <v>6384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IFERROR(__xludf.DUMMYFUNCTION("""COMPUTED_VALUE"""),"ASSOC. DE APOIO ESC. EST. FREI SAVINO")</f>
        <v>ASSOC. DE APOIO ESC. EST. FREI SAVINO</v>
      </c>
      <c r="D52" t="str">
        <f ca="1">IFERROR(__xludf.DUMMYFUNCTION("""COMPUTED_VALUE"""),"01181389000181")</f>
        <v>01181389000181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IFERROR(__xludf.DUMMYFUNCTION("""COMPUTED_VALUE"""),"0019437")</f>
        <v>0019437</v>
      </c>
      <c r="H52" s="7">
        <f ca="1">IFERROR(__xludf.DUMMYFUNCTION("""COMPUTED_VALUE"""),1134)</f>
        <v>1134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 A ESC. EST. SANTA GERTRUDES")</f>
        <v>A.A.  A ESC. EST. SANTA GERTRUDES</v>
      </c>
      <c r="D53" t="str">
        <f ca="1">IFERROR(__xludf.DUMMYFUNCTION("""COMPUTED_VALUE"""),"03713455000142")</f>
        <v>03713455000142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IFERROR(__xludf.DUMMYFUNCTION("""COMPUTED_VALUE"""),"78271")</f>
        <v>78271</v>
      </c>
      <c r="H53" s="7">
        <f ca="1">IFERROR(__xludf.DUMMYFUNCTION("""COMPUTED_VALUE"""),1974)</f>
        <v>1974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ESCOLA ISOLADA BOA SORTE")</f>
        <v>A.A.  A ESCOLA ISOLADA BOA SORTE</v>
      </c>
      <c r="D54" t="str">
        <f ca="1">IFERROR(__xludf.DUMMYFUNCTION("""COMPUTED_VALUE"""),"03765304000138")</f>
        <v>03765304000138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IFERROR(__xludf.DUMMYFUNCTION("""COMPUTED_VALUE"""),"78964")</f>
        <v>78964</v>
      </c>
      <c r="H54" s="7">
        <f ca="1">IFERROR(__xludf.DUMMYFUNCTION("""COMPUTED_VALUE"""),1323)</f>
        <v>1323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CENTRO EST. DE EDUCACAO LA SALLE")</f>
        <v>A.A. CENTRO EST. DE EDUCACAO LA SALLE</v>
      </c>
      <c r="D55" t="str">
        <f ca="1">IFERROR(__xludf.DUMMYFUNCTION("""COMPUTED_VALUE"""),"01223753000129")</f>
        <v>01223753000129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IFERROR(__xludf.DUMMYFUNCTION("""COMPUTED_VALUE"""),"19216")</f>
        <v>19216</v>
      </c>
      <c r="H55" s="7">
        <f ca="1">IFERROR(__xludf.DUMMYFUNCTION("""COMPUTED_VALUE"""),10563)</f>
        <v>10563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IFERROR(__xludf.DUMMYFUNCTION("""COMPUTED_VALUE"""),"Augustinopolis")</f>
        <v>Augustinopolis</v>
      </c>
      <c r="C56" t="str">
        <f ca="1">IFERROR(__xludf.DUMMYFUNCTION("""COMPUTED_VALUE"""),"ASSOC. DE AP.ESC. EST. FAZ.DEZESSEIS")</f>
        <v>ASSOC. DE AP.ESC. EST. FAZ.DEZESSEIS</v>
      </c>
      <c r="D56" t="str">
        <f ca="1">IFERROR(__xludf.DUMMYFUNCTION("""COMPUTED_VALUE"""),"01133695000142")</f>
        <v>01133695000142</v>
      </c>
      <c r="E56" t="str">
        <f ca="1">IFERROR(__xludf.DUMMYFUNCTION("""COMPUTED_VALUE"""),"001")</f>
        <v>001</v>
      </c>
      <c r="F56" t="str">
        <f ca="1">IFERROR(__xludf.DUMMYFUNCTION("""COMPUTED_VALUE"""),"3975")</f>
        <v>3975</v>
      </c>
      <c r="G56" t="str">
        <f ca="1">IFERROR(__xludf.DUMMYFUNCTION("""COMPUTED_VALUE"""),"0019615")</f>
        <v>0019615</v>
      </c>
      <c r="H56" s="7">
        <f ca="1">IFERROR(__xludf.DUMMYFUNCTION("""COMPUTED_VALUE"""),2142)</f>
        <v>2142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DA ESCOLA EST. SANTA GENOVEVA")</f>
        <v>A.A. DA ESCOLA EST. SANTA GENOVEVA</v>
      </c>
      <c r="D57" t="str">
        <f ca="1">IFERROR(__xludf.DUMMYFUNCTION("""COMPUTED_VALUE"""),"01068357000174")</f>
        <v>01068357000174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IFERROR(__xludf.DUMMYFUNCTION("""COMPUTED_VALUE"""),"0019461")</f>
        <v>0019461</v>
      </c>
      <c r="H57" s="7">
        <f ca="1">IFERROR(__xludf.DUMMYFUNCTION("""COMPUTED_VALUE"""),11256)</f>
        <v>11256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IFERROR(__xludf.DUMMYFUNCTION("""COMPUTED_VALUE"""),"Axixa do Tocantins")</f>
        <v>Axixa do Tocantins</v>
      </c>
      <c r="C58" t="str">
        <f ca="1">IFERROR(__xludf.DUMMYFUNCTION("""COMPUTED_VALUE"""),"A.A. ESC. EST. SAO FRANCISCO DE ASSIS")</f>
        <v>A.A. ESC. EST. SAO FRANCISCO DE ASSIS</v>
      </c>
      <c r="D58" t="str">
        <f ca="1">IFERROR(__xludf.DUMMYFUNCTION("""COMPUTED_VALUE"""),"01086980000150")</f>
        <v>01086980000150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IFERROR(__xludf.DUMMYFUNCTION("""COMPUTED_VALUE"""),"19399")</f>
        <v>19399</v>
      </c>
      <c r="H58" s="7">
        <f ca="1">IFERROR(__xludf.DUMMYFUNCTION("""COMPUTED_VALUE"""),4032)</f>
        <v>4032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DA ESCOLA ESTADUAL DARCYNOPOLIS")</f>
        <v>A.A. DA ESCOLA ESTADUAL DARCYNOPOLIS</v>
      </c>
      <c r="D59" t="str">
        <f ca="1">IFERROR(__xludf.DUMMYFUNCTION("""COMPUTED_VALUE"""),"01190184000162")</f>
        <v>01190184000162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IFERROR(__xludf.DUMMYFUNCTION("""COMPUTED_VALUE"""),"0019275")</f>
        <v>0019275</v>
      </c>
      <c r="H59" s="7">
        <f ca="1">IFERROR(__xludf.DUMMYFUNCTION("""COMPUTED_VALUE"""),1995)</f>
        <v>1995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ESTADUAL MINISTRO NEY BRAGA")</f>
        <v>A.A. ESC. ESTADUAL MINISTRO NEY BRAGA</v>
      </c>
      <c r="D60" t="str">
        <f ca="1">IFERROR(__xludf.DUMMYFUNCTION("""COMPUTED_VALUE"""),"01206220000139")</f>
        <v>01206220000139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IFERROR(__xludf.DUMMYFUNCTION("""COMPUTED_VALUE"""),"10941X")</f>
        <v>10941X</v>
      </c>
      <c r="H60" s="7">
        <f ca="1">IFERROR(__xludf.DUMMYFUNCTION("""COMPUTED_VALUE"""),1134)</f>
        <v>1134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ESC. E.PRES.TANCREDO DE A.NEVES")</f>
        <v>A.A. ESC. E.PRES.TANCREDO DE A.NEVES</v>
      </c>
      <c r="D61" t="str">
        <f ca="1">IFERROR(__xludf.DUMMYFUNCTION("""COMPUTED_VALUE"""),"01112478000176")</f>
        <v>01112478000176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IFERROR(__xludf.DUMMYFUNCTION("""COMPUTED_VALUE"""),"10924X")</f>
        <v>10924X</v>
      </c>
      <c r="H61" s="7">
        <f ca="1">IFERROR(__xludf.DUMMYFUNCTION("""COMPUTED_VALUE"""),3696)</f>
        <v>3696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EST. VICENTE CARLOS DE SOUSA")</f>
        <v>A.A. ESC. EST. VICENTE CARLOS DE SOUSA</v>
      </c>
      <c r="D62" t="str">
        <f ca="1">IFERROR(__xludf.DUMMYFUNCTION("""COMPUTED_VALUE"""),"01206288000118")</f>
        <v>01206288000118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IFERROR(__xludf.DUMMYFUNCTION("""COMPUTED_VALUE"""),"0109614")</f>
        <v>0109614</v>
      </c>
      <c r="H62" s="7">
        <f ca="1">IFERROR(__xludf.DUMMYFUNCTION("""COMPUTED_VALUE"""),8106)</f>
        <v>8106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IFERROR(__xludf.DUMMYFUNCTION("""COMPUTED_VALUE"""),"Carrasco Bonito")</f>
        <v>Carrasco Bonito</v>
      </c>
      <c r="C63" t="str">
        <f ca="1">IFERROR(__xludf.DUMMYFUNCTION("""COMPUTED_VALUE"""),"A.A. DA ESC. EST. CICERO GOMES")</f>
        <v>A.A. DA ESC. EST. CICERO GOMES</v>
      </c>
      <c r="D63" t="str">
        <f ca="1">IFERROR(__xludf.DUMMYFUNCTION("""COMPUTED_VALUE"""),"01068377000145")</f>
        <v>01068377000145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IFERROR(__xludf.DUMMYFUNCTION("""COMPUTED_VALUE"""),"19291")</f>
        <v>19291</v>
      </c>
      <c r="H63" s="7">
        <f ca="1">IFERROR(__xludf.DUMMYFUNCTION("""COMPUTED_VALUE"""),1575)</f>
        <v>1575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IFERROR(__xludf.DUMMYFUNCTION("""COMPUTED_VALUE"""),"Carrasco Bonito")</f>
        <v>Carrasco Bonito</v>
      </c>
      <c r="C64" t="str">
        <f ca="1">IFERROR(__xludf.DUMMYFUNCTION("""COMPUTED_VALUE"""),"A.A.  DA ESCOLA ESTADUAL INES VIANA")</f>
        <v>A.A.  DA ESCOLA ESTADUAL INES VIANA</v>
      </c>
      <c r="D64" t="str">
        <f ca="1">IFERROR(__xludf.DUMMYFUNCTION("""COMPUTED_VALUE"""),"02508340000153")</f>
        <v>02508340000153</v>
      </c>
      <c r="E64" t="str">
        <f ca="1">IFERROR(__xludf.DUMMYFUNCTION("""COMPUTED_VALUE"""),"001")</f>
        <v>001</v>
      </c>
      <c r="F64" t="str">
        <f ca="1">IFERROR(__xludf.DUMMYFUNCTION("""COMPUTED_VALUE"""),"3975")</f>
        <v>3975</v>
      </c>
      <c r="G64" t="str">
        <f ca="1">IFERROR(__xludf.DUMMYFUNCTION("""COMPUTED_VALUE"""),"51713")</f>
        <v>51713</v>
      </c>
      <c r="H64" s="7">
        <f ca="1">IFERROR(__xludf.DUMMYFUNCTION("""COMPUTED_VALUE"""),1533)</f>
        <v>1533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IFERROR(__xludf.DUMMYFUNCTION("""COMPUTED_VALUE"""),"Esperantina")</f>
        <v>Esperantina</v>
      </c>
      <c r="C65" t="str">
        <f ca="1">IFERROR(__xludf.DUMMYFUNCTION("""COMPUTED_VALUE"""),"A.A. ESC. EST. JOAQUINA MARIA DA SILVA")</f>
        <v>A.A. ESC. EST. JOAQUINA MARIA DA SILVA</v>
      </c>
      <c r="D65" t="str">
        <f ca="1">IFERROR(__xludf.DUMMYFUNCTION("""COMPUTED_VALUE"""),"01113183000114")</f>
        <v>01113183000114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IFERROR(__xludf.DUMMYFUNCTION("""COMPUTED_VALUE"""),"109665")</f>
        <v>109665</v>
      </c>
      <c r="H65" s="7">
        <f ca="1">IFERROR(__xludf.DUMMYFUNCTION("""COMPUTED_VALUE"""),3108)</f>
        <v>3108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IFERROR(__xludf.DUMMYFUNCTION("""COMPUTED_VALUE"""),"Esperantina")</f>
        <v>Esperantina</v>
      </c>
      <c r="C66" t="str">
        <f ca="1">IFERROR(__xludf.DUMMYFUNCTION("""COMPUTED_VALUE"""),"A.A. ESC. ESTADUAL ULISSES GUIMARAES")</f>
        <v>A.A. ESC. ESTADUAL ULISSES GUIMARAES</v>
      </c>
      <c r="D66" t="str">
        <f ca="1">IFERROR(__xludf.DUMMYFUNCTION("""COMPUTED_VALUE"""),"01190183000118")</f>
        <v>01190183000118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IFERROR(__xludf.DUMMYFUNCTION("""COMPUTED_VALUE"""),"109363")</f>
        <v>109363</v>
      </c>
      <c r="H66" s="7">
        <f ca="1">IFERROR(__xludf.DUMMYFUNCTION("""COMPUTED_VALUE"""),2142)</f>
        <v>2142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IFERROR(__xludf.DUMMYFUNCTION("""COMPUTED_VALUE"""),"Praia Norte")</f>
        <v>Praia Norte</v>
      </c>
      <c r="C67" t="str">
        <f ca="1">IFERROR(__xludf.DUMMYFUNCTION("""COMPUTED_VALUE"""),"ASS. DE AP.ESCOLA EST. Iº DE JUNHO")</f>
        <v>ASS. DE AP.ESCOLA EST. Iº DE JUNHO</v>
      </c>
      <c r="D67" t="str">
        <f ca="1">IFERROR(__xludf.DUMMYFUNCTION("""COMPUTED_VALUE"""),"01392734000126")</f>
        <v>01392734000126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IFERROR(__xludf.DUMMYFUNCTION("""COMPUTED_VALUE"""),"19712")</f>
        <v>19712</v>
      </c>
      <c r="H67" s="7">
        <f ca="1">IFERROR(__xludf.DUMMYFUNCTION("""COMPUTED_VALUE"""),4032)</f>
        <v>4032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IFERROR(__xludf.DUMMYFUNCTION("""COMPUTED_VALUE"""),"Sampaio")</f>
        <v>Sampaio</v>
      </c>
      <c r="C68" t="str">
        <f ca="1">IFERROR(__xludf.DUMMYFUNCTION("""COMPUTED_VALUE"""),"A. DE AP. DA ESCOLA ESTADUAL SAMPAIO")</f>
        <v>A. DE AP. DA ESCOLA ESTADUAL SAMPAIO</v>
      </c>
      <c r="D68" t="str">
        <f ca="1">IFERROR(__xludf.DUMMYFUNCTION("""COMPUTED_VALUE"""),"01190179000150")</f>
        <v>01190179000150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IFERROR(__xludf.DUMMYFUNCTION("""COMPUTED_VALUE"""),"0019178")</f>
        <v>0019178</v>
      </c>
      <c r="H68" s="7">
        <f ca="1">IFERROR(__xludf.DUMMYFUNCTION("""COMPUTED_VALUE"""),8274)</f>
        <v>8274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IFERROR(__xludf.DUMMYFUNCTION("""COMPUTED_VALUE"""),"Sao Bento do Tocantins")</f>
        <v>Sao Bento do Tocantins</v>
      </c>
      <c r="C69" t="str">
        <f ca="1">IFERROR(__xludf.DUMMYFUNCTION("""COMPUTED_VALUE"""),"A.A. COLEGIO EST. IRMAOS FILGUEIRAS")</f>
        <v>A.A. COLEGIO EST. IRMAOS FILGUEIRAS</v>
      </c>
      <c r="D69" t="str">
        <f ca="1">IFERROR(__xludf.DUMMYFUNCTION("""COMPUTED_VALUE"""),"01068348000183")</f>
        <v>01068348000183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IFERROR(__xludf.DUMMYFUNCTION("""COMPUTED_VALUE"""),"109134")</f>
        <v>109134</v>
      </c>
      <c r="H69" s="7">
        <f ca="1">IFERROR(__xludf.DUMMYFUNCTION("""COMPUTED_VALUE"""),4242)</f>
        <v>4242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IFERROR(__xludf.DUMMYFUNCTION("""COMPUTED_VALUE"""),"Sao Bento do Tocantins")</f>
        <v>Sao Bento do Tocantins</v>
      </c>
      <c r="C70" t="str">
        <f ca="1">IFERROR(__xludf.DUMMYFUNCTION("""COMPUTED_VALUE"""),"A.A. ESC. EST. ANAIDES BRITO MIRANDA")</f>
        <v>A.A. ESC. EST. ANAIDES BRITO MIRANDA</v>
      </c>
      <c r="D70" t="str">
        <f ca="1">IFERROR(__xludf.DUMMYFUNCTION("""COMPUTED_VALUE"""),"01181993000108")</f>
        <v>01181993000108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IFERROR(__xludf.DUMMYFUNCTION("""COMPUTED_VALUE"""),"10938x")</f>
        <v>10938x</v>
      </c>
      <c r="H70" s="7">
        <f ca="1">IFERROR(__xludf.DUMMYFUNCTION("""COMPUTED_VALUE"""),1470)</f>
        <v>1470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IFERROR(__xludf.DUMMYFUNCTION("""COMPUTED_VALUE"""),"Sao Miguel do Tocantins")</f>
        <v>Sao Miguel do Tocantins</v>
      </c>
      <c r="C71" t="str">
        <f ca="1">IFERROR(__xludf.DUMMYFUNCTION("""COMPUTED_VALUE"""),"A.A.  DA ESCOLA ESTADUAL BELA VISTA")</f>
        <v>A.A.  DA ESCOLA ESTADUAL BELA VISTA</v>
      </c>
      <c r="D71" t="str">
        <f ca="1">IFERROR(__xludf.DUMMYFUNCTION("""COMPUTED_VALUE"""),"01230238000176")</f>
        <v>01230238000176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IFERROR(__xludf.DUMMYFUNCTION("""COMPUTED_VALUE"""),"0217948")</f>
        <v>0217948</v>
      </c>
      <c r="H71" s="7">
        <f ca="1">IFERROR(__xludf.DUMMYFUNCTION("""COMPUTED_VALUE"""),5964)</f>
        <v>5964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IFERROR(__xludf.DUMMYFUNCTION("""COMPUTED_VALUE"""),"Sao Miguel do Tocantins")</f>
        <v>Sao Miguel do Tocantins</v>
      </c>
      <c r="C72" t="str">
        <f ca="1">IFERROR(__xludf.DUMMYFUNCTION("""COMPUTED_VALUE"""),"A.A.  ESCOLA ESTADUAL SAO MIGUEL")</f>
        <v>A.A.  ESCOLA ESTADUAL SAO MIGUEL</v>
      </c>
      <c r="D72" t="str">
        <f ca="1">IFERROR(__xludf.DUMMYFUNCTION("""COMPUTED_VALUE"""),"01213523000189")</f>
        <v>01213523000189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IFERROR(__xludf.DUMMYFUNCTION("""COMPUTED_VALUE"""),"173576")</f>
        <v>173576</v>
      </c>
      <c r="H72" s="7">
        <f ca="1">IFERROR(__xludf.DUMMYFUNCTION("""COMPUTED_VALUE"""),4137)</f>
        <v>4137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Sebastiao do Tocantins")</f>
        <v>Sao Sebastiao do Tocantins</v>
      </c>
      <c r="C73" t="str">
        <f ca="1">IFERROR(__xludf.DUMMYFUNCTION("""COMPUTED_VALUE"""),"A.A. E. E. DR.PEDRO LUDOVICO TEIXEIRA")</f>
        <v>A.A. E. E. DR.PEDRO LUDOVICO TEIXEIRA</v>
      </c>
      <c r="D73" t="str">
        <f ca="1">IFERROR(__xludf.DUMMYFUNCTION("""COMPUTED_VALUE"""),"01186462000108")</f>
        <v>01186462000108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IFERROR(__xludf.DUMMYFUNCTION("""COMPUTED_VALUE"""),"109711")</f>
        <v>109711</v>
      </c>
      <c r="H73" s="7">
        <f ca="1">IFERROR(__xludf.DUMMYFUNCTION("""COMPUTED_VALUE"""),2919)</f>
        <v>2919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IFERROR(__xludf.DUMMYFUNCTION("""COMPUTED_VALUE"""),"Sitio Novo do Tocantins")</f>
        <v>Sitio Novo do Tocantins</v>
      </c>
      <c r="C74" t="str">
        <f ca="1">IFERROR(__xludf.DUMMYFUNCTION("""COMPUTED_VALUE"""),"A.A. COL. EST. MARECHAEL RIBAS JUNIOR")</f>
        <v>A.A. COL. EST. MARECHAEL RIBAS JUNIOR</v>
      </c>
      <c r="D74" t="str">
        <f ca="1">IFERROR(__xludf.DUMMYFUNCTION("""COMPUTED_VALUE"""),"01230241000190")</f>
        <v>01230241000190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IFERROR(__xludf.DUMMYFUNCTION("""COMPUTED_VALUE"""),"217964")</f>
        <v>217964</v>
      </c>
      <c r="H74" s="7">
        <f ca="1">IFERROR(__xludf.DUMMYFUNCTION("""COMPUTED_VALUE"""),2814)</f>
        <v>2814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IFERROR(__xludf.DUMMYFUNCTION("""COMPUTED_VALUE"""),"Sitio Novo do Tocantins")</f>
        <v>Sitio Novo do Tocantins</v>
      </c>
      <c r="C75" t="str">
        <f ca="1">IFERROR(__xludf.DUMMYFUNCTION("""COMPUTED_VALUE"""),"A.A. E. EST. JOAQUIM TEOTONIO SEGURADO")</f>
        <v>A.A. E. EST. JOAQUIM TEOTONIO SEGURADO</v>
      </c>
      <c r="D75" t="str">
        <f ca="1">IFERROR(__xludf.DUMMYFUNCTION("""COMPUTED_VALUE"""),"01230240000145")</f>
        <v>01230240000145</v>
      </c>
      <c r="E75" t="str">
        <f ca="1">IFERROR(__xludf.DUMMYFUNCTION("""COMPUTED_VALUE"""),"001")</f>
        <v>001</v>
      </c>
      <c r="F75" t="str">
        <f ca="1">IFERROR(__xludf.DUMMYFUNCTION("""COMPUTED_VALUE"""),"0810")</f>
        <v>0810</v>
      </c>
      <c r="G75" t="str">
        <f ca="1">IFERROR(__xludf.DUMMYFUNCTION("""COMPUTED_VALUE"""),"217972")</f>
        <v>217972</v>
      </c>
      <c r="H75" s="7">
        <f ca="1">IFERROR(__xludf.DUMMYFUNCTION("""COMPUTED_VALUE"""),882)</f>
        <v>882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ESC. EST. MANOEL ESTEVAO DE SOUZA")</f>
        <v>A.A. ESC. EST. MANOEL ESTEVAO DE SOUZA</v>
      </c>
      <c r="D76" t="str">
        <f ca="1">IFERROR(__xludf.DUMMYFUNCTION("""COMPUTED_VALUE"""),"01213534000169")</f>
        <v>01213534000169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IFERROR(__xludf.DUMMYFUNCTION("""COMPUTED_VALUE"""),"181048")</f>
        <v>181048</v>
      </c>
      <c r="H76" s="7">
        <f ca="1">IFERROR(__xludf.DUMMYFUNCTION("""COMPUTED_VALUE"""),2226)</f>
        <v>2226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ESC. EST. RAIMUNDO NONATO LEITE")</f>
        <v>A.A. ESC. EST. RAIMUNDO NONATO LEITE</v>
      </c>
      <c r="D77" t="str">
        <f ca="1">IFERROR(__xludf.DUMMYFUNCTION("""COMPUTED_VALUE"""),"01230237000121")</f>
        <v>01230237000121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IFERROR(__xludf.DUMMYFUNCTION("""COMPUTED_VALUE"""),"217980")</f>
        <v>217980</v>
      </c>
      <c r="H77" s="7">
        <f ca="1">IFERROR(__xludf.DUMMYFUNCTION("""COMPUTED_VALUE"""),1008)</f>
        <v>1008</v>
      </c>
      <c r="I77" t="str">
        <v>E.F. PARCIAL</v>
      </c>
    </row>
    <row r="78" spans="1:9" ht="12.75">
      <c r="A78" t="str">
        <f ca="1">IFERROR(__xludf.DUMMYFUNCTION("""COMPUTED_VALUE"""),"Arraias")</f>
        <v>Arraias</v>
      </c>
      <c r="B78" t="str">
        <f ca="1">IFERROR(__xludf.DUMMYFUNCTION("""COMPUTED_VALUE"""),"Arraias")</f>
        <v>Arraias</v>
      </c>
      <c r="C78" t="str">
        <f ca="1">IFERROR(__xludf.DUMMYFUNCTION("""COMPUTED_VALUE"""),"A.A. ESCOL. DA ESC. EST. BRIGADEIRO FELIPE")</f>
        <v>A.A. ESCOL. DA ESC. EST. BRIGADEIRO FELIPE</v>
      </c>
      <c r="D78" t="str">
        <f ca="1">IFERROR(__xludf.DUMMYFUNCTION("""COMPUTED_VALUE"""),"01221149000163")</f>
        <v>01221149000163</v>
      </c>
      <c r="E78" t="str">
        <f ca="1">IFERROR(__xludf.DUMMYFUNCTION("""COMPUTED_VALUE"""),"001")</f>
        <v>001</v>
      </c>
      <c r="F78" t="str">
        <f ca="1">IFERROR(__xludf.DUMMYFUNCTION("""COMPUTED_VALUE"""),"0541")</f>
        <v>0541</v>
      </c>
      <c r="G78" t="str">
        <f ca="1">IFERROR(__xludf.DUMMYFUNCTION("""COMPUTED_VALUE"""),"232165")</f>
        <v>232165</v>
      </c>
      <c r="H78" s="7">
        <f ca="1">IFERROR(__xludf.DUMMYFUNCTION("""COMPUTED_VALUE"""),2352)</f>
        <v>2352</v>
      </c>
      <c r="I78" t="str">
        <v>E.F. PARCIAL</v>
      </c>
    </row>
    <row r="79" spans="1:9" ht="12.75">
      <c r="A79" t="str">
        <f ca="1">IFERROR(__xludf.DUMMYFUNCTION("""COMPUTED_VALUE"""),"Arraias")</f>
        <v>Arraias</v>
      </c>
      <c r="B79" t="str">
        <f ca="1">IFERROR(__xludf.DUMMYFUNCTION("""COMPUTED_VALUE"""),"Arraias")</f>
        <v>Arraias</v>
      </c>
      <c r="C79" t="str">
        <f ca="1">IFERROR(__xludf.DUMMYFUNCTION("""COMPUTED_VALUE"""),"ASS. APOIO ESC. EST. JACY ALVES DE BARROS")</f>
        <v>ASS. APOIO ESC. EST. JACY ALVES DE BARROS</v>
      </c>
      <c r="D79" t="str">
        <f ca="1">IFERROR(__xludf.DUMMYFUNCTION("""COMPUTED_VALUE"""),"01284634000186")</f>
        <v>01284634000186</v>
      </c>
      <c r="E79" t="str">
        <f ca="1">IFERROR(__xludf.DUMMYFUNCTION("""COMPUTED_VALUE"""),"001")</f>
        <v>001</v>
      </c>
      <c r="F79" t="str">
        <f ca="1">IFERROR(__xludf.DUMMYFUNCTION("""COMPUTED_VALUE"""),"0541")</f>
        <v>0541</v>
      </c>
      <c r="G79" t="str">
        <f ca="1">IFERROR(__xludf.DUMMYFUNCTION("""COMPUTED_VALUE"""),"232246")</f>
        <v>232246</v>
      </c>
      <c r="H79" s="7">
        <f ca="1">IFERROR(__xludf.DUMMYFUNCTION("""COMPUTED_VALUE"""),4179)</f>
        <v>4179</v>
      </c>
      <c r="I79" t="str">
        <v>E.F. PARCIAL</v>
      </c>
    </row>
    <row r="80" spans="1:9" ht="12.75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ESCOLA ESTADUAL CANABRAVA/ZULMIRA MAGALHÃES")</f>
        <v>A.A. ESCOLA ESTADUAL CANABRAVA/ZULMIRA MAGALHÃES</v>
      </c>
      <c r="D80" t="str">
        <f ca="1">IFERROR(__xludf.DUMMYFUNCTION("""COMPUTED_VALUE"""),"01284633000131")</f>
        <v>01284633000131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IFERROR(__xludf.DUMMYFUNCTION("""COMPUTED_VALUE"""),"23219X")</f>
        <v>23219X</v>
      </c>
      <c r="H80" s="7">
        <f ca="1">IFERROR(__xludf.DUMMYFUNCTION("""COMPUTED_VALUE"""),2226)</f>
        <v>2226</v>
      </c>
      <c r="I80" t="str">
        <v>E.F. PARCIAL</v>
      </c>
    </row>
    <row r="81" spans="1:9" ht="12.75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IFERROR(__xludf.DUMMYFUNCTION("""COMPUTED_VALUE"""),"A.A. ESCOLAR DA ESC. EST. SILVA DOURADO")</f>
        <v>A.A. ESCOLAR DA ESC. EST. SILVA DOURADO</v>
      </c>
      <c r="D81" t="str">
        <f ca="1">IFERROR(__xludf.DUMMYFUNCTION("""COMPUTED_VALUE"""),"01301519000172")</f>
        <v>01301519000172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IFERROR(__xludf.DUMMYFUNCTION("""COMPUTED_VALUE"""),"232297")</f>
        <v>232297</v>
      </c>
      <c r="H81" s="7">
        <f ca="1">IFERROR(__xludf.DUMMYFUNCTION("""COMPUTED_VALUE"""),3381)</f>
        <v>3381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IFERROR(__xludf.DUMMYFUNCTION("""COMPUTED_VALUE"""),"Aurora do Tocantins")</f>
        <v>Aurora do Tocantins</v>
      </c>
      <c r="C82" t="str">
        <f ca="1">IFERROR(__xludf.DUMMYFUNCTION("""COMPUTED_VALUE"""),"A.A. A ESCOLA/COL. EST.PROF. RANULFA")</f>
        <v>A.A. A ESCOLA/COL. EST.PROF. RANULFA</v>
      </c>
      <c r="D82" t="str">
        <f ca="1">IFERROR(__xludf.DUMMYFUNCTION("""COMPUTED_VALUE"""),"01133691000164")</f>
        <v>01133691000164</v>
      </c>
      <c r="E82" t="str">
        <f ca="1">IFERROR(__xludf.DUMMYFUNCTION("""COMPUTED_VALUE"""),"001")</f>
        <v>001</v>
      </c>
      <c r="F82" t="str">
        <f ca="1">IFERROR(__xludf.DUMMYFUNCTION("""COMPUTED_VALUE"""),"3977")</f>
        <v>3977</v>
      </c>
      <c r="G82" t="str">
        <f ca="1">IFERROR(__xludf.DUMMYFUNCTION("""COMPUTED_VALUE"""),"102725")</f>
        <v>102725</v>
      </c>
      <c r="H82" s="7">
        <f ca="1">IFERROR(__xludf.DUMMYFUNCTION("""COMPUTED_VALUE"""),609)</f>
        <v>609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IFERROR(__xludf.DUMMYFUNCTION("""COMPUTED_VALUE"""),"Aurora do Tocantins")</f>
        <v>Aurora do Tocantins</v>
      </c>
      <c r="C83" t="str">
        <f ca="1">IFERROR(__xludf.DUMMYFUNCTION("""COMPUTED_VALUE"""),"ASS. APOIO ESCOLA ESTADUAL DONA INES")</f>
        <v>ASS. APOIO ESCOLA ESTADUAL DONA INES</v>
      </c>
      <c r="D83" t="str">
        <f ca="1">IFERROR(__xludf.DUMMYFUNCTION("""COMPUTED_VALUE"""),"01190419000116")</f>
        <v>01190419000116</v>
      </c>
      <c r="E83" t="str">
        <f ca="1">IFERROR(__xludf.DUMMYFUNCTION("""COMPUTED_VALUE"""),"001")</f>
        <v>001</v>
      </c>
      <c r="F83" t="str">
        <f ca="1">IFERROR(__xludf.DUMMYFUNCTION("""COMPUTED_VALUE"""),"3977")</f>
        <v>3977</v>
      </c>
      <c r="G83" t="str">
        <f ca="1">IFERROR(__xludf.DUMMYFUNCTION("""COMPUTED_VALUE"""),"109703")</f>
        <v>109703</v>
      </c>
      <c r="H83" s="7">
        <f ca="1">IFERROR(__xludf.DUMMYFUNCTION("""COMPUTED_VALUE"""),2436)</f>
        <v>2436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IFERROR(__xludf.DUMMYFUNCTION("""COMPUTED_VALUE"""),"Combinado")</f>
        <v>Combinado</v>
      </c>
      <c r="C84" t="str">
        <f ca="1">IFERROR(__xludf.DUMMYFUNCTION("""COMPUTED_VALUE"""),"A.A. ESC. EST. AUGUSTA VAZ DOS S.TEIXEIRA")</f>
        <v>A.A. ESC. EST. AUGUSTA VAZ DOS S.TEIXEIRA</v>
      </c>
      <c r="D84" t="str">
        <f ca="1">IFERROR(__xludf.DUMMYFUNCTION("""COMPUTED_VALUE"""),"01186458000140")</f>
        <v>01186458000140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IFERROR(__xludf.DUMMYFUNCTION("""COMPUTED_VALUE"""),"56855")</f>
        <v>56855</v>
      </c>
      <c r="H84" s="7">
        <f ca="1">IFERROR(__xludf.DUMMYFUNCTION("""COMPUTED_VALUE"""),3213)</f>
        <v>3213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IFERROR(__xludf.DUMMYFUNCTION("""COMPUTED_VALUE"""),"Lavandeira")</f>
        <v>Lavandeira</v>
      </c>
      <c r="C85" t="str">
        <f ca="1">IFERROR(__xludf.DUMMYFUNCTION("""COMPUTED_VALUE"""),"ASSOC. DE APOIO ESC. EST. LAVANDEIRA")</f>
        <v>ASSOC. DE APOIO ESC. EST. LAVANDEIRA</v>
      </c>
      <c r="D85" t="str">
        <f ca="1">IFERROR(__xludf.DUMMYFUNCTION("""COMPUTED_VALUE"""),"01136024000135")</f>
        <v>01136024000135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IFERROR(__xludf.DUMMYFUNCTION("""COMPUTED_VALUE"""),"231916")</f>
        <v>231916</v>
      </c>
      <c r="H85" s="7">
        <f ca="1">IFERROR(__xludf.DUMMYFUNCTION("""COMPUTED_VALUE"""),2331)</f>
        <v>2331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IFERROR(__xludf.DUMMYFUNCTION("""COMPUTED_VALUE"""),"Novo Alegre")</f>
        <v>Novo Alegre</v>
      </c>
      <c r="C86" t="str">
        <f ca="1">IFERROR(__xludf.DUMMYFUNCTION("""COMPUTED_VALUE"""),"ASSOC. DE APOIO COL. EST. DR.JOAO D`ABREU")</f>
        <v>ASSOC. DE APOIO COL. EST. DR.JOAO D`ABREU</v>
      </c>
      <c r="D86" t="str">
        <f ca="1">IFERROR(__xludf.DUMMYFUNCTION("""COMPUTED_VALUE"""),"01146115000151")</f>
        <v>01146115000151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IFERROR(__xludf.DUMMYFUNCTION("""COMPUTED_VALUE"""),"178845")</f>
        <v>178845</v>
      </c>
      <c r="H86" s="7">
        <f ca="1">IFERROR(__xludf.DUMMYFUNCTION("""COMPUTED_VALUE"""),4200)</f>
        <v>4200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IFERROR(__xludf.DUMMYFUNCTION("""COMPUTED_VALUE"""),"Parana")</f>
        <v>Parana</v>
      </c>
      <c r="C87" t="str">
        <f ca="1">IFERROR(__xludf.DUMMYFUNCTION("""COMPUTED_VALUE"""),"A.A. DO COL. EST. DES.VIRGILIO DE M.FRANCO")</f>
        <v>A.A. DO COL. EST. DES.VIRGILIO DE M.FRANCO</v>
      </c>
      <c r="D87" t="str">
        <f ca="1">IFERROR(__xludf.DUMMYFUNCTION("""COMPUTED_VALUE"""),"01284635000120")</f>
        <v>01284635000120</v>
      </c>
      <c r="E87" t="str">
        <f ca="1">IFERROR(__xludf.DUMMYFUNCTION("""COMPUTED_VALUE"""),"001")</f>
        <v>001</v>
      </c>
      <c r="F87" t="str">
        <f ca="1">IFERROR(__xludf.DUMMYFUNCTION("""COMPUTED_VALUE"""),"4790")</f>
        <v>4790</v>
      </c>
      <c r="G87" t="str">
        <f ca="1">IFERROR(__xludf.DUMMYFUNCTION("""COMPUTED_VALUE"""),"232327")</f>
        <v>232327</v>
      </c>
      <c r="H87" s="7">
        <f ca="1">IFERROR(__xludf.DUMMYFUNCTION("""COMPUTED_VALUE"""),651)</f>
        <v>651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IFERROR(__xludf.DUMMYFUNCTION("""COMPUTED_VALUE"""),"Parana")</f>
        <v>Parana</v>
      </c>
      <c r="C88" t="str">
        <f ca="1">IFERROR(__xludf.DUMMYFUNCTION("""COMPUTED_VALUE"""),"A.A. DA ESC. EST.EUCLIDES BEZERRA GERAIS")</f>
        <v>A.A. DA ESC. EST.EUCLIDES BEZERRA GERAIS</v>
      </c>
      <c r="D88" t="str">
        <f ca="1">IFERROR(__xludf.DUMMYFUNCTION("""COMPUTED_VALUE"""),"01401950000190")</f>
        <v>01401950000190</v>
      </c>
      <c r="E88" t="str">
        <f ca="1">IFERROR(__xludf.DUMMYFUNCTION("""COMPUTED_VALUE"""),"001")</f>
        <v>001</v>
      </c>
      <c r="F88" t="str">
        <f ca="1">IFERROR(__xludf.DUMMYFUNCTION("""COMPUTED_VALUE"""),"0541")</f>
        <v>0541</v>
      </c>
      <c r="G88" t="str">
        <f ca="1">IFERROR(__xludf.DUMMYFUNCTION("""COMPUTED_VALUE"""),"232483")</f>
        <v>232483</v>
      </c>
      <c r="H88" s="7">
        <f ca="1">IFERROR(__xludf.DUMMYFUNCTION("""COMPUTED_VALUE"""),8757)</f>
        <v>8757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IFERROR(__xludf.DUMMYFUNCTION("""COMPUTED_VALUE"""),"ASSOC. DE APOIO A ESC. EST. REUNIDA FLORESTA")</f>
        <v>ASSOC. DE APOIO A ESC. EST. REUNIDA FLORESTA</v>
      </c>
      <c r="D89" t="str">
        <f ca="1">IFERROR(__xludf.DUMMYFUNCTION("""COMPUTED_VALUE"""),"03834797000110")</f>
        <v>03834797000110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IFERROR(__xludf.DUMMYFUNCTION("""COMPUTED_VALUE"""),"113247")</f>
        <v>113247</v>
      </c>
      <c r="H89" s="7">
        <f ca="1">IFERROR(__xludf.DUMMYFUNCTION("""COMPUTED_VALUE"""),945)</f>
        <v>945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IFERROR(__xludf.DUMMYFUNCTION("""COMPUTED_VALUE"""),"A.A. A ESC. EST. REUNIDA SANTA RITA DO RIO PALMA")</f>
        <v>A.A. A ESC. EST. REUNIDA SANTA RITA DO RIO PALMA</v>
      </c>
      <c r="D90" t="str">
        <f ca="1">IFERROR(__xludf.DUMMYFUNCTION("""COMPUTED_VALUE"""),"03834784000141")</f>
        <v>03834784000141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IFERROR(__xludf.DUMMYFUNCTION("""COMPUTED_VALUE"""),"113638")</f>
        <v>113638</v>
      </c>
      <c r="H90" s="7">
        <f ca="1">IFERROR(__xludf.DUMMYFUNCTION("""COMPUTED_VALUE"""),1365)</f>
        <v>1365</v>
      </c>
      <c r="I90" t="str">
        <v>E.F. PARCIAL</v>
      </c>
    </row>
    <row r="91" spans="1:9" ht="12.75">
      <c r="A91" t="str">
        <f ca="1">IFERROR(__xludf.DUMMYFUNCTION("""COMPUTED_VALUE"""),"Colinas")</f>
        <v>Colinas</v>
      </c>
      <c r="B91" t="str">
        <f ca="1">IFERROR(__xludf.DUMMYFUNCTION("""COMPUTED_VALUE"""),"Arapoema")</f>
        <v>Arapoema</v>
      </c>
      <c r="C91" t="str">
        <f ca="1">IFERROR(__xludf.DUMMYFUNCTION("""COMPUTED_VALUE"""),"A.A. E. EST. ANTONIO DELFINO GUIMARAES")</f>
        <v>A.A. E. EST. ANTONIO DELFINO GUIMARAES</v>
      </c>
      <c r="D91" t="str">
        <f ca="1">IFERROR(__xludf.DUMMYFUNCTION("""COMPUTED_VALUE"""),"01135998000102")</f>
        <v>01135998000102</v>
      </c>
      <c r="E91" t="str">
        <f ca="1">IFERROR(__xludf.DUMMYFUNCTION("""COMPUTED_VALUE"""),"001")</f>
        <v>001</v>
      </c>
      <c r="F91" t="str">
        <f ca="1">IFERROR(__xludf.DUMMYFUNCTION("""COMPUTED_VALUE"""),"3974")</f>
        <v>3974</v>
      </c>
      <c r="G91" t="str">
        <f ca="1">IFERROR(__xludf.DUMMYFUNCTION("""COMPUTED_VALUE"""),"2287X")</f>
        <v>2287X</v>
      </c>
      <c r="H91" s="7">
        <f ca="1">IFERROR(__xludf.DUMMYFUNCTION("""COMPUTED_VALUE"""),6468)</f>
        <v>6468</v>
      </c>
      <c r="I91" t="str">
        <v>E.F. PARCIAL</v>
      </c>
    </row>
    <row r="92" spans="1:9" ht="12.75">
      <c r="A92" t="str">
        <f ca="1">IFERROR(__xludf.DUMMYFUNCTION("""COMPUTED_VALUE"""),"Colinas")</f>
        <v>Colinas</v>
      </c>
      <c r="B92" t="str">
        <f ca="1">IFERROR(__xludf.DUMMYFUNCTION("""COMPUTED_VALUE"""),"Bandeirantes do Tocantins")</f>
        <v>Bandeirantes do Tocantins</v>
      </c>
      <c r="C92" t="str">
        <f ca="1">IFERROR(__xludf.DUMMYFUNCTION("""COMPUTED_VALUE"""),"A.A. E. E. ARCELINO F. DO NASCIMENTO")</f>
        <v>A.A. E. E. ARCELINO F. DO NASCIMENTO</v>
      </c>
      <c r="D92" t="str">
        <f ca="1">IFERROR(__xludf.DUMMYFUNCTION("""COMPUTED_VALUE"""),"01181179000193")</f>
        <v>01181179000193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IFERROR(__xludf.DUMMYFUNCTION("""COMPUTED_VALUE"""),"46578X")</f>
        <v>46578X</v>
      </c>
      <c r="H92" s="7">
        <f ca="1">IFERROR(__xludf.DUMMYFUNCTION("""COMPUTED_VALUE"""),1491)</f>
        <v>1491</v>
      </c>
      <c r="I92" t="str">
        <v>E.F. PARCIAL</v>
      </c>
    </row>
    <row r="93" spans="1:9" ht="12.75">
      <c r="A93" t="str">
        <f ca="1">IFERROR(__xludf.DUMMYFUNCTION("""COMPUTED_VALUE"""),"Colinas")</f>
        <v>Colinas</v>
      </c>
      <c r="B93" t="str">
        <f ca="1">IFERROR(__xludf.DUMMYFUNCTION("""COMPUTED_VALUE"""),"Bernardo Sayao")</f>
        <v>Bernardo Sayao</v>
      </c>
      <c r="C93" t="str">
        <f ca="1">IFERROR(__xludf.DUMMYFUNCTION("""COMPUTED_VALUE"""),"A.A. COL. EST. BERNARDO SAYAO")</f>
        <v>A.A. COL. EST. BERNARDO SAYAO</v>
      </c>
      <c r="D93" t="str">
        <f ca="1">IFERROR(__xludf.DUMMYFUNCTION("""COMPUTED_VALUE"""),"01190188000140")</f>
        <v>01190188000140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IFERROR(__xludf.DUMMYFUNCTION("""COMPUTED_VALUE"""),"369403")</f>
        <v>369403</v>
      </c>
      <c r="H93" s="7">
        <f ca="1">IFERROR(__xludf.DUMMYFUNCTION("""COMPUTED_VALUE"""),1323)</f>
        <v>1323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IFERROR(__xludf.DUMMYFUNCTION("""COMPUTED_VALUE"""),"Brasilandia do Tocantins")</f>
        <v>Brasilandia do Tocantins</v>
      </c>
      <c r="C94" t="str">
        <f ca="1">IFERROR(__xludf.DUMMYFUNCTION("""COMPUTED_VALUE"""),"A.A. COL. EST. SEBASTIAO RODRIGUES SALES")</f>
        <v>A.A. COL. EST. SEBASTIAO RODRIGUES SALES</v>
      </c>
      <c r="D94" t="str">
        <f ca="1">IFERROR(__xludf.DUMMYFUNCTION("""COMPUTED_VALUE"""),"01138333000144")</f>
        <v>01138333000144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IFERROR(__xludf.DUMMYFUNCTION("""COMPUTED_VALUE"""),"369365")</f>
        <v>369365</v>
      </c>
      <c r="H94" s="7">
        <f ca="1">IFERROR(__xludf.DUMMYFUNCTION("""COMPUTED_VALUE"""),3087)</f>
        <v>3087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IFERROR(__xludf.DUMMYFUNCTION("""COMPUTED_VALUE"""),"Colinas do Tocantins")</f>
        <v>Colinas do Tocantins</v>
      </c>
      <c r="C95" t="str">
        <f ca="1">IFERROR(__xludf.DUMMYFUNCTION("""COMPUTED_VALUE"""),"A.A.  COLEGIO JOAO XXIII")</f>
        <v>A.A.  COLEGIO JOAO XXIII</v>
      </c>
      <c r="D95" t="str">
        <f ca="1">IFERROR(__xludf.DUMMYFUNCTION("""COMPUTED_VALUE"""),"01064859000127")</f>
        <v>01064859000127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IFERROR(__xludf.DUMMYFUNCTION("""COMPUTED_VALUE"""),"368555")</f>
        <v>368555</v>
      </c>
      <c r="H95" s="7">
        <f ca="1">IFERROR(__xludf.DUMMYFUNCTION("""COMPUTED_VALUE"""),9324)</f>
        <v>9324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IFERROR(__xludf.DUMMYFUNCTION("""COMPUTED_VALUE"""),"AAE ESPECIAL GOTA DE ESPERANÇA")</f>
        <v>AAE ESPECIAL GOTA DE ESPERANÇA</v>
      </c>
      <c r="D96" t="str">
        <f ca="1">IFERROR(__xludf.DUMMYFUNCTION("""COMPUTED_VALUE"""),"07944635000196")</f>
        <v>07944635000196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IFERROR(__xludf.DUMMYFUNCTION("""COMPUTED_VALUE"""),"184861")</f>
        <v>184861</v>
      </c>
      <c r="H96" s="7">
        <f ca="1">IFERROR(__xludf.DUMMYFUNCTION("""COMPUTED_VALUE"""),651)</f>
        <v>651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IFERROR(__xludf.DUMMYFUNCTION("""COMPUTED_VALUE"""),"A.A. E. E. FRANCISCO PEREIRA FELICIO")</f>
        <v>A.A. E. E. FRANCISCO PEREIRA FELICIO</v>
      </c>
      <c r="D97" t="str">
        <f ca="1">IFERROR(__xludf.DUMMYFUNCTION("""COMPUTED_VALUE"""),"01086969000190")</f>
        <v>01086969000190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IFERROR(__xludf.DUMMYFUNCTION("""COMPUTED_VALUE"""),"368814")</f>
        <v>368814</v>
      </c>
      <c r="H97" s="7">
        <f ca="1">IFERROR(__xludf.DUMMYFUNCTION("""COMPUTED_VALUE"""),2856)</f>
        <v>2856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PRESBITERIANA DE COLINAS")</f>
        <v>A.A. E. PRESBITERIANA DE COLINAS</v>
      </c>
      <c r="D98" t="str">
        <f ca="1">IFERROR(__xludf.DUMMYFUNCTION("""COMPUTED_VALUE"""),"01071410000196")</f>
        <v>01071410000196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IFERROR(__xludf.DUMMYFUNCTION("""COMPUTED_VALUE"""),"368695")</f>
        <v>368695</v>
      </c>
      <c r="H98" s="7">
        <f ca="1">IFERROR(__xludf.DUMMYFUNCTION("""COMPUTED_VALUE"""),11529)</f>
        <v>11529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IFERROR(__xludf.DUMMYFUNCTION("""COMPUTED_VALUE"""),"ASSOC. APOIO AO INSTITUTO EDUC. GUNNAR VINGREN")</f>
        <v>ASSOC. APOIO AO INSTITUTO EDUC. GUNNAR VINGREN</v>
      </c>
      <c r="D99" t="str">
        <f ca="1">IFERROR(__xludf.DUMMYFUNCTION("""COMPUTED_VALUE"""),"05537107000197")</f>
        <v>05537107000197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IFERROR(__xludf.DUMMYFUNCTION("""COMPUTED_VALUE"""),"172286")</f>
        <v>172286</v>
      </c>
      <c r="H99" s="7">
        <f ca="1">IFERROR(__xludf.DUMMYFUNCTION("""COMPUTED_VALUE"""),2058)</f>
        <v>2058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IFERROR(__xludf.DUMMYFUNCTION("""COMPUTED_VALUE"""),"Itapiratins")</f>
        <v>Itapiratins</v>
      </c>
      <c r="C100" t="str">
        <f ca="1">IFERROR(__xludf.DUMMYFUNCTION("""COMPUTED_VALUE"""),"A.A. ESCOLA ESTADUAL REZENDE DE ALMEIDA")</f>
        <v>A.A. ESCOLA ESTADUAL REZENDE DE ALMEIDA</v>
      </c>
      <c r="D100" t="str">
        <f ca="1">IFERROR(__xludf.DUMMYFUNCTION("""COMPUTED_VALUE"""),"01643863000140")</f>
        <v>01643863000140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IFERROR(__xludf.DUMMYFUNCTION("""COMPUTED_VALUE"""),"27278")</f>
        <v>27278</v>
      </c>
      <c r="H100" s="7">
        <f ca="1">IFERROR(__xludf.DUMMYFUNCTION("""COMPUTED_VALUE"""),5691)</f>
        <v>5691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IFERROR(__xludf.DUMMYFUNCTION("""COMPUTED_VALUE"""),"Juarina")</f>
        <v>Juarina</v>
      </c>
      <c r="C101" t="str">
        <f ca="1">IFERROR(__xludf.DUMMYFUNCTION("""COMPUTED_VALUE"""),"A.A. ESCOLA ESTADUAL ZICO DORNELAS")</f>
        <v>A.A. ESCOLA ESTADUAL ZICO DORNELAS</v>
      </c>
      <c r="D101" t="str">
        <f ca="1">IFERROR(__xludf.DUMMYFUNCTION("""COMPUTED_VALUE"""),"01136018000188")</f>
        <v>01136018000188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IFERROR(__xludf.DUMMYFUNCTION("""COMPUTED_VALUE"""),"369349")</f>
        <v>369349</v>
      </c>
      <c r="H101" s="7">
        <f ca="1">IFERROR(__xludf.DUMMYFUNCTION("""COMPUTED_VALUE"""),1638)</f>
        <v>1638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IFERROR(__xludf.DUMMYFUNCTION("""COMPUTED_VALUE"""),"Palmeirante")</f>
        <v>Palmeirante</v>
      </c>
      <c r="C102" t="str">
        <f ca="1">IFERROR(__xludf.DUMMYFUNCTION("""COMPUTED_VALUE"""),"ASS. COM. ESC. EST JOAO AIRES GABRIEL")</f>
        <v>ASS. COM. ESC. EST JOAO AIRES GABRIEL</v>
      </c>
      <c r="D102" t="str">
        <f ca="1">IFERROR(__xludf.DUMMYFUNCTION("""COMPUTED_VALUE"""),"01465793000187")</f>
        <v>01465793000187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IFERROR(__xludf.DUMMYFUNCTION("""COMPUTED_VALUE"""),"342246")</f>
        <v>342246</v>
      </c>
      <c r="H102" s="7">
        <f ca="1">IFERROR(__xludf.DUMMYFUNCTION("""COMPUTED_VALUE"""),3486)</f>
        <v>3486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IFERROR(__xludf.DUMMYFUNCTION("""COMPUTED_VALUE"""),"Pau D'arco")</f>
        <v>Pau D'arco</v>
      </c>
      <c r="C103" t="str">
        <f ca="1">IFERROR(__xludf.DUMMYFUNCTION("""COMPUTED_VALUE"""),"A.COM. ESCOLA EST. ULISSES GUIMARAES")</f>
        <v>A.COM. ESCOLA EST. ULISSES GUIMARAES</v>
      </c>
      <c r="D103" t="str">
        <f ca="1">IFERROR(__xludf.DUMMYFUNCTION("""COMPUTED_VALUE"""),"01181178000149")</f>
        <v>01181178000149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IFERROR(__xludf.DUMMYFUNCTION("""COMPUTED_VALUE"""),"23485")</f>
        <v>23485</v>
      </c>
      <c r="H103" s="7">
        <f ca="1">IFERROR(__xludf.DUMMYFUNCTION("""COMPUTED_VALUE"""),5880)</f>
        <v>5880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IFERROR(__xludf.DUMMYFUNCTION("""COMPUTED_VALUE"""),"Tupiratins")</f>
        <v>Tupiratins</v>
      </c>
      <c r="C104" t="str">
        <f ca="1">IFERROR(__xludf.DUMMYFUNCTION("""COMPUTED_VALUE"""),"A. DE AP. DA ESC. EST. SAO TOMAS DE AQUINO")</f>
        <v>A. DE AP. DA ESC. EST. SAO TOMAS DE AQUINO</v>
      </c>
      <c r="D104" t="str">
        <f ca="1">IFERROR(__xludf.DUMMYFUNCTION("""COMPUTED_VALUE"""),"01334791000159")</f>
        <v>01334791000159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IFERROR(__xludf.DUMMYFUNCTION("""COMPUTED_VALUE"""),"370045")</f>
        <v>370045</v>
      </c>
      <c r="H104" s="7">
        <f ca="1">IFERROR(__xludf.DUMMYFUNCTION("""COMPUTED_VALUE"""),3129)</f>
        <v>3129</v>
      </c>
      <c r="I104" t="str">
        <v>E.F. PARCIAL</v>
      </c>
    </row>
    <row r="105" spans="1:9" ht="12.75">
      <c r="A105" t="str">
        <f ca="1">IFERROR(__xludf.DUMMYFUNCTION("""COMPUTED_VALUE"""),"Dianópolis")</f>
        <v>Dianópolis</v>
      </c>
      <c r="B105" t="str">
        <f ca="1">IFERROR(__xludf.DUMMYFUNCTION("""COMPUTED_VALUE"""),"Almas")</f>
        <v>Almas</v>
      </c>
      <c r="C105" t="str">
        <f ca="1">IFERROR(__xludf.DUMMYFUNCTION("""COMPUTED_VALUE"""),"A.A. COL. E.II GRAU DR.ABNER A.PACINI")</f>
        <v>A.A. COL. E.II GRAU DR.ABNER A.PACINI</v>
      </c>
      <c r="D105" t="str">
        <f ca="1">IFERROR(__xludf.DUMMYFUNCTION("""COMPUTED_VALUE"""),"01197160000135")</f>
        <v>01197160000135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IFERROR(__xludf.DUMMYFUNCTION("""COMPUTED_VALUE"""),"0107700")</f>
        <v>0107700</v>
      </c>
      <c r="H105" s="7">
        <f ca="1">IFERROR(__xludf.DUMMYFUNCTION("""COMPUTED_VALUE"""),7266)</f>
        <v>7266</v>
      </c>
      <c r="I105" t="str">
        <v>E.F. PARCIAL</v>
      </c>
    </row>
    <row r="106" spans="1:9" ht="12.75">
      <c r="A106" t="str">
        <f ca="1">IFERROR(__xludf.DUMMYFUNCTION("""COMPUTED_VALUE"""),"Dianópolis")</f>
        <v>Dianópolis</v>
      </c>
      <c r="B106" t="str">
        <f ca="1">IFERROR(__xludf.DUMMYFUNCTION("""COMPUTED_VALUE"""),"Conceicao do Tocantins")</f>
        <v>Conceicao do Tocantins</v>
      </c>
      <c r="C106" t="str">
        <f ca="1">IFERROR(__xludf.DUMMYFUNCTION("""COMPUTED_VALUE"""),"A.A. E. CEL JOSE FRANCISCO DE AZEVEDO")</f>
        <v>A.A. E. CEL JOSE FRANCISCO DE AZEVEDO</v>
      </c>
      <c r="D106" t="str">
        <f ca="1">IFERROR(__xludf.DUMMYFUNCTION("""COMPUTED_VALUE"""),"01136040000128")</f>
        <v>01136040000128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IFERROR(__xludf.DUMMYFUNCTION("""COMPUTED_VALUE"""),"106208")</f>
        <v>106208</v>
      </c>
      <c r="H106" s="7">
        <f ca="1">IFERROR(__xludf.DUMMYFUNCTION("""COMPUTED_VALUE"""),4956)</f>
        <v>4956</v>
      </c>
      <c r="I106" t="str">
        <v>E.F. PARCIAL</v>
      </c>
    </row>
    <row r="107" spans="1:9" ht="12.75">
      <c r="A107" t="str">
        <f ca="1">IFERROR(__xludf.DUMMYFUNCTION("""COMPUTED_VALUE"""),"Dianópolis")</f>
        <v>Dianópolis</v>
      </c>
      <c r="B107" t="str">
        <f ca="1">IFERROR(__xludf.DUMMYFUNCTION("""COMPUTED_VALUE"""),"Dianopolis")</f>
        <v>Dianopolis</v>
      </c>
      <c r="C107" t="str">
        <f ca="1">IFERROR(__xludf.DUMMYFUNCTION("""COMPUTED_VALUE"""),"A. DE APOIO AO COLEGIO JOAO DE ABREU")</f>
        <v>A. DE APOIO AO COLEGIO JOAO DE ABREU</v>
      </c>
      <c r="D107" t="str">
        <f ca="1">IFERROR(__xludf.DUMMYFUNCTION("""COMPUTED_VALUE"""),"05059617000104")</f>
        <v>05059617000104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IFERROR(__xludf.DUMMYFUNCTION("""COMPUTED_VALUE"""),"127027")</f>
        <v>127027</v>
      </c>
      <c r="H107" s="7">
        <f ca="1">IFERROR(__xludf.DUMMYFUNCTION("""COMPUTED_VALUE"""),12621)</f>
        <v>12621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IFERROR(__xludf.DUMMYFUNCTION("""COMPUTED_VALUE"""),"ASSOC. DE APOIO A ESCOLA COOPERATIVA CHAPADÃO/DIANÓPOLIS")</f>
        <v>ASSOC. DE APOIO A ESCOLA COOPERATIVA CHAPADÃO/DIANÓPOLIS</v>
      </c>
      <c r="D108" t="str">
        <f ca="1">IFERROR(__xludf.DUMMYFUNCTION("""COMPUTED_VALUE"""),"07056712000171")</f>
        <v>07056712000171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IFERROR(__xludf.DUMMYFUNCTION("""COMPUTED_VALUE"""),"15704X")</f>
        <v>15704X</v>
      </c>
      <c r="H108" s="7">
        <f ca="1">IFERROR(__xludf.DUMMYFUNCTION("""COMPUTED_VALUE"""),2625)</f>
        <v>2625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IFERROR(__xludf.DUMMYFUNCTION("""COMPUTED_VALUE"""),"ESCOLA ESPECIAL COLIBRI")</f>
        <v>ESCOLA ESPECIAL COLIBRI</v>
      </c>
      <c r="D109" t="str">
        <f ca="1">IFERROR(__xludf.DUMMYFUNCTION("""COMPUTED_VALUE"""),"15413383000105")</f>
        <v>15413383000105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IFERROR(__xludf.DUMMYFUNCTION("""COMPUTED_VALUE"""),"312967")</f>
        <v>312967</v>
      </c>
      <c r="H109" s="7">
        <f ca="1">IFERROR(__xludf.DUMMYFUNCTION("""COMPUTED_VALUE"""),441)</f>
        <v>441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IFERROR(__xludf.DUMMYFUNCTION("""COMPUTED_VALUE"""),"ASS. APOIO ESC. EST.CEL.ABILIO WOLNEY")</f>
        <v>ASS. APOIO ESC. EST.CEL.ABILIO WOLNEY</v>
      </c>
      <c r="D110" t="str">
        <f ca="1">IFERROR(__xludf.DUMMYFUNCTION("""COMPUTED_VALUE"""),"01197161000180")</f>
        <v>01197161000180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IFERROR(__xludf.DUMMYFUNCTION("""COMPUTED_VALUE"""),"120464")</f>
        <v>120464</v>
      </c>
      <c r="H110" s="7">
        <f ca="1">IFERROR(__xludf.DUMMYFUNCTION("""COMPUTED_VALUE"""),5082)</f>
        <v>5082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IFERROR(__xludf.DUMMYFUNCTION("""COMPUTED_VALUE"""),"A.A. ESCOLA ESTADUAL JOCA COSTA")</f>
        <v>A.A. ESCOLA ESTADUAL JOCA COSTA</v>
      </c>
      <c r="D111" t="str">
        <f ca="1">IFERROR(__xludf.DUMMYFUNCTION("""COMPUTED_VALUE"""),"01138323000109")</f>
        <v>01138323000109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IFERROR(__xludf.DUMMYFUNCTION("""COMPUTED_VALUE"""),"107492")</f>
        <v>107492</v>
      </c>
      <c r="H111" s="7">
        <f ca="1">IFERROR(__xludf.DUMMYFUNCTION("""COMPUTED_VALUE"""),8232)</f>
        <v>8232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IFERROR(__xludf.DUMMYFUNCTION("""COMPUTED_VALUE"""),"Novo Jardim")</f>
        <v>Novo Jardim</v>
      </c>
      <c r="C112" t="str">
        <f ca="1">IFERROR(__xludf.DUMMYFUNCTION("""COMPUTED_VALUE"""),"ASS. DE AP. DA ESCOLA ESTADUAL JARDIM")</f>
        <v>ASS. DE AP. DA ESCOLA ESTADUAL JARDIM</v>
      </c>
      <c r="D112" t="str">
        <f ca="1">IFERROR(__xludf.DUMMYFUNCTION("""COMPUTED_VALUE"""),"01408711000162")</f>
        <v>01408711000162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IFERROR(__xludf.DUMMYFUNCTION("""COMPUTED_VALUE"""),"106453")</f>
        <v>106453</v>
      </c>
      <c r="H112" s="7">
        <f ca="1">IFERROR(__xludf.DUMMYFUNCTION("""COMPUTED_VALUE"""),4431)</f>
        <v>4431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IFERROR(__xludf.DUMMYFUNCTION("""COMPUTED_VALUE"""),"Ponte Alta do Bom Jesus")</f>
        <v>Ponte Alta do Bom Jesus</v>
      </c>
      <c r="C113" t="str">
        <f ca="1">IFERROR(__xludf.DUMMYFUNCTION("""COMPUTED_VALUE"""),"A.A. ESC. E. ANTONIO CARLOS DE FRANCA")</f>
        <v>A.A. ESC. E. ANTONIO CARLOS DE FRANCA</v>
      </c>
      <c r="D113" t="str">
        <f ca="1">IFERROR(__xludf.DUMMYFUNCTION("""COMPUTED_VALUE"""),"01223633000121")</f>
        <v>01223633000121</v>
      </c>
      <c r="E113" t="str">
        <f ca="1">IFERROR(__xludf.DUMMYFUNCTION("""COMPUTED_VALUE"""),"001")</f>
        <v>001</v>
      </c>
      <c r="F113" t="str">
        <f ca="1">IFERROR(__xludf.DUMMYFUNCTION("""COMPUTED_VALUE"""),"2704")</f>
        <v>2704</v>
      </c>
      <c r="G113" t="str">
        <f ca="1">IFERROR(__xludf.DUMMYFUNCTION("""COMPUTED_VALUE"""),"102733")</f>
        <v>102733</v>
      </c>
      <c r="H113" s="7">
        <f ca="1">IFERROR(__xludf.DUMMYFUNCTION("""COMPUTED_VALUE"""),4221)</f>
        <v>4221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IFERROR(__xludf.DUMMYFUNCTION("""COMPUTED_VALUE"""),"Ponte Alta do Bom Jesus")</f>
        <v>Ponte Alta do Bom Jesus</v>
      </c>
      <c r="C114" t="str">
        <f ca="1">IFERROR(__xludf.DUMMYFUNCTION("""COMPUTED_VALUE"""),"A.A. E. ESC. EST. BOA VISTA DE BELEM")</f>
        <v>A.A. E. ESC. EST. BOA VISTA DE BELEM</v>
      </c>
      <c r="D114" t="str">
        <f ca="1">IFERROR(__xludf.DUMMYFUNCTION("""COMPUTED_VALUE"""),"01136045000150")</f>
        <v>01136045000150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IFERROR(__xludf.DUMMYFUNCTION("""COMPUTED_VALUE"""),"010762X")</f>
        <v>010762X</v>
      </c>
      <c r="H114" s="7">
        <f ca="1">IFERROR(__xludf.DUMMYFUNCTION("""COMPUTED_VALUE"""),1848)</f>
        <v>1848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IFERROR(__xludf.DUMMYFUNCTION("""COMPUTED_VALUE"""),"Porto Alegre do Tocantins")</f>
        <v>Porto Alegre do Tocantins</v>
      </c>
      <c r="C115" t="str">
        <f ca="1">IFERROR(__xludf.DUMMYFUNCTION("""COMPUTED_VALUE"""),"ASSOC. APOIO ESC. EST. ALFREDO NASSER")</f>
        <v>ASSOC. APOIO ESC. EST. ALFREDO NASSER</v>
      </c>
      <c r="D115" t="str">
        <f ca="1">IFERROR(__xludf.DUMMYFUNCTION("""COMPUTED_VALUE"""),"01105525000154")</f>
        <v>01105525000154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IFERROR(__xludf.DUMMYFUNCTION("""COMPUTED_VALUE"""),"0106321")</f>
        <v>0106321</v>
      </c>
      <c r="H115" s="7">
        <f ca="1">IFERROR(__xludf.DUMMYFUNCTION("""COMPUTED_VALUE"""),5145)</f>
        <v>5145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IFERROR(__xludf.DUMMYFUNCTION("""COMPUTED_VALUE"""),"Rio da Conceicao")</f>
        <v>Rio da Conceicao</v>
      </c>
      <c r="C116" t="str">
        <f ca="1">IFERROR(__xludf.DUMMYFUNCTION("""COMPUTED_VALUE"""),"A.A. E. E.VIRGILIO FERREIRA DE FRANCA")</f>
        <v>A.A. E. E.VIRGILIO FERREIRA DE FRANCA</v>
      </c>
      <c r="D116" t="str">
        <f ca="1">IFERROR(__xludf.DUMMYFUNCTION("""COMPUTED_VALUE"""),"01136115000170")</f>
        <v>01136115000170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IFERROR(__xludf.DUMMYFUNCTION("""COMPUTED_VALUE"""),"106305")</f>
        <v>106305</v>
      </c>
      <c r="H116" s="7">
        <f ca="1">IFERROR(__xludf.DUMMYFUNCTION("""COMPUTED_VALUE"""),2751)</f>
        <v>2751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IFERROR(__xludf.DUMMYFUNCTION("""COMPUTED_VALUE"""),"Taguatinga")</f>
        <v>Taguatinga</v>
      </c>
      <c r="C117" t="str">
        <f ca="1">IFERROR(__xludf.DUMMYFUNCTION("""COMPUTED_VALUE"""),"A.A.  ESCOLA EST. JUSTINO DE ALMEIDA")</f>
        <v>A.A.  ESCOLA EST. JUSTINO DE ALMEIDA</v>
      </c>
      <c r="D117" t="str">
        <f ca="1">IFERROR(__xludf.DUMMYFUNCTION("""COMPUTED_VALUE"""),"01184379000108")</f>
        <v>01184379000108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IFERROR(__xludf.DUMMYFUNCTION("""COMPUTED_VALUE"""),"102563")</f>
        <v>102563</v>
      </c>
      <c r="H117" s="7">
        <f ca="1">IFERROR(__xludf.DUMMYFUNCTION("""COMPUTED_VALUE"""),5082)</f>
        <v>5082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IFERROR(__xludf.DUMMYFUNCTION("""COMPUTED_VALUE"""),"Taguatinga")</f>
        <v>Taguatinga</v>
      </c>
      <c r="C118" t="str">
        <f ca="1">IFERROR(__xludf.DUMMYFUNCTION("""COMPUTED_VALUE"""),"A.A. ESC. EST. AGOSTINHO DE ALMEIDA")</f>
        <v>A.A. ESC. EST. AGOSTINHO DE ALMEIDA</v>
      </c>
      <c r="D118" t="str">
        <f ca="1">IFERROR(__xludf.DUMMYFUNCTION("""COMPUTED_VALUE"""),"01197159000100")</f>
        <v>01197159000100</v>
      </c>
      <c r="E118" t="str">
        <f ca="1">IFERROR(__xludf.DUMMYFUNCTION("""COMPUTED_VALUE"""),"001")</f>
        <v>001</v>
      </c>
      <c r="F118" t="str">
        <f ca="1">IFERROR(__xludf.DUMMYFUNCTION("""COMPUTED_VALUE"""),"2704")</f>
        <v>2704</v>
      </c>
      <c r="G118" t="str">
        <f ca="1">IFERROR(__xludf.DUMMYFUNCTION("""COMPUTED_VALUE"""),"102555")</f>
        <v>102555</v>
      </c>
      <c r="H118" s="7">
        <f ca="1">IFERROR(__xludf.DUMMYFUNCTION("""COMPUTED_VALUE"""),6951)</f>
        <v>6951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IFERROR(__xludf.DUMMYFUNCTION("""COMPUTED_VALUE"""),"Taipas do Tocantins")</f>
        <v>Taipas do Tocantins</v>
      </c>
      <c r="C119" t="str">
        <f ca="1">IFERROR(__xludf.DUMMYFUNCTION("""COMPUTED_VALUE"""),"A.A. E. EST. JOAQUIM FRANCISCO AZEVEDO")</f>
        <v>A.A. E. EST. JOAQUIM FRANCISCO AZEVEDO</v>
      </c>
      <c r="D119" t="str">
        <f ca="1">IFERROR(__xludf.DUMMYFUNCTION("""COMPUTED_VALUE"""),"01136011000166")</f>
        <v>01136011000166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IFERROR(__xludf.DUMMYFUNCTION("""COMPUTED_VALUE"""),"0106291")</f>
        <v>0106291</v>
      </c>
      <c r="H119" s="7">
        <f ca="1">IFERROR(__xludf.DUMMYFUNCTION("""COMPUTED_VALUE"""),3675)</f>
        <v>3675</v>
      </c>
      <c r="I119" t="str">
        <v>E.F. PARCIAL</v>
      </c>
    </row>
    <row r="120" spans="1:9" ht="12.75">
      <c r="A120" t="str">
        <f ca="1">IFERROR(__xludf.DUMMYFUNCTION("""COMPUTED_VALUE"""),"Guaraí")</f>
        <v>Guaraí</v>
      </c>
      <c r="B120" t="str">
        <f ca="1">IFERROR(__xludf.DUMMYFUNCTION("""COMPUTED_VALUE"""),"Colmeia")</f>
        <v>Colmeia</v>
      </c>
      <c r="C120" t="str">
        <f ca="1">IFERROR(__xludf.DUMMYFUNCTION("""COMPUTED_VALUE"""),"A.A.  COL. EST. SERRA DAS CORDILHEIRAS")</f>
        <v>A.A.  COL. EST. SERRA DAS CORDILHEIRAS</v>
      </c>
      <c r="D120" t="str">
        <f ca="1">IFERROR(__xludf.DUMMYFUNCTION("""COMPUTED_VALUE"""),"01138330000100")</f>
        <v>01138330000100</v>
      </c>
      <c r="E120" t="str">
        <f ca="1">IFERROR(__xludf.DUMMYFUNCTION("""COMPUTED_VALUE"""),"001")</f>
        <v>001</v>
      </c>
      <c r="F120" t="str">
        <f ca="1">IFERROR(__xludf.DUMMYFUNCTION("""COMPUTED_VALUE"""),"1306")</f>
        <v>1306</v>
      </c>
      <c r="G120" t="str">
        <f ca="1">IFERROR(__xludf.DUMMYFUNCTION("""COMPUTED_VALUE"""),"102776")</f>
        <v>102776</v>
      </c>
      <c r="H120" s="7">
        <f ca="1">IFERROR(__xludf.DUMMYFUNCTION("""COMPUTED_VALUE"""),3066)</f>
        <v>3066</v>
      </c>
      <c r="I120" t="str">
        <v>E.F. PARCIAL</v>
      </c>
    </row>
    <row r="121" spans="1:9" ht="12.75">
      <c r="A121" t="str">
        <f ca="1">IFERROR(__xludf.DUMMYFUNCTION("""COMPUTED_VALUE"""),"Guaraí")</f>
        <v>Guaraí</v>
      </c>
      <c r="B121" t="str">
        <f ca="1">IFERROR(__xludf.DUMMYFUNCTION("""COMPUTED_VALUE"""),"Colmeia")</f>
        <v>Colmeia</v>
      </c>
      <c r="C121" t="str">
        <f ca="1">IFERROR(__xludf.DUMMYFUNCTION("""COMPUTED_VALUE"""),"A.A. ESC. EST. ARY RIBEIRO VALADAO FILHO")</f>
        <v>A.A. ESC. EST. ARY RIBEIRO VALADAO FILHO</v>
      </c>
      <c r="D121" t="str">
        <f ca="1">IFERROR(__xludf.DUMMYFUNCTION("""COMPUTED_VALUE"""),"01138331000155")</f>
        <v>01138331000155</v>
      </c>
      <c r="E121" t="str">
        <f ca="1">IFERROR(__xludf.DUMMYFUNCTION("""COMPUTED_VALUE"""),"001")</f>
        <v>001</v>
      </c>
      <c r="F121" t="str">
        <f ca="1">IFERROR(__xludf.DUMMYFUNCTION("""COMPUTED_VALUE"""),"1306")</f>
        <v>1306</v>
      </c>
      <c r="G121" t="str">
        <f ca="1">IFERROR(__xludf.DUMMYFUNCTION("""COMPUTED_VALUE"""),"102806")</f>
        <v>102806</v>
      </c>
      <c r="H121" s="7">
        <f ca="1">IFERROR(__xludf.DUMMYFUNCTION("""COMPUTED_VALUE"""),4494)</f>
        <v>4494</v>
      </c>
      <c r="I121" t="str">
        <v>E.F. PARCIAL</v>
      </c>
    </row>
    <row r="122" spans="1:9" ht="12.75">
      <c r="A122" t="str">
        <f ca="1">IFERROR(__xludf.DUMMYFUNCTION("""COMPUTED_VALUE"""),"Guaraí")</f>
        <v>Guaraí</v>
      </c>
      <c r="B122" t="str">
        <f ca="1">IFERROR(__xludf.DUMMYFUNCTION("""COMPUTED_VALUE"""),"Colmeia")</f>
        <v>Colmeia</v>
      </c>
      <c r="C122" t="str">
        <f ca="1">IFERROR(__xludf.DUMMYFUNCTION("""COMPUTED_VALUE"""),"A.A. ESC. EST. JUSCELINO K. DE OLIVEIRA")</f>
        <v>A.A. ESC. EST. JUSCELINO K. DE OLIVEIRA</v>
      </c>
      <c r="D122" t="str">
        <f ca="1">IFERROR(__xludf.DUMMYFUNCTION("""COMPUTED_VALUE"""),"01138328000131")</f>
        <v>01138328000131</v>
      </c>
      <c r="E122" t="str">
        <f ca="1">IFERROR(__xludf.DUMMYFUNCTION("""COMPUTED_VALUE"""),"001")</f>
        <v>001</v>
      </c>
      <c r="F122" t="str">
        <f ca="1">IFERROR(__xludf.DUMMYFUNCTION("""COMPUTED_VALUE"""),"1306")</f>
        <v>1306</v>
      </c>
      <c r="G122" t="str">
        <f ca="1">IFERROR(__xludf.DUMMYFUNCTION("""COMPUTED_VALUE"""),"102768")</f>
        <v>102768</v>
      </c>
      <c r="H122" s="7">
        <f ca="1">IFERROR(__xludf.DUMMYFUNCTION("""COMPUTED_VALUE"""),483)</f>
        <v>483</v>
      </c>
      <c r="I122" t="str">
        <v>E.F. PARCIAL</v>
      </c>
    </row>
    <row r="123" spans="1:9" ht="12.75">
      <c r="A123" t="str">
        <f ca="1">IFERROR(__xludf.DUMMYFUNCTION("""COMPUTED_VALUE"""),"Guaraí")</f>
        <v>Guaraí</v>
      </c>
      <c r="B123" t="str">
        <f ca="1">IFERROR(__xludf.DUMMYFUNCTION("""COMPUTED_VALUE"""),"Couto Magalhaes")</f>
        <v>Couto Magalhaes</v>
      </c>
      <c r="C123" t="str">
        <f ca="1">IFERROR(__xludf.DUMMYFUNCTION("""COMPUTED_VALUE"""),"A.A. COL. EST. ARCHANGELA MILHOMEM")</f>
        <v>A.A. COL. EST. ARCHANGELA MILHOMEM</v>
      </c>
      <c r="D123" t="str">
        <f ca="1">IFERROR(__xludf.DUMMYFUNCTION("""COMPUTED_VALUE"""),"01138334000199")</f>
        <v>01138334000199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IFERROR(__xludf.DUMMYFUNCTION("""COMPUTED_VALUE"""),"50385")</f>
        <v>50385</v>
      </c>
      <c r="H123" s="7">
        <f ca="1">IFERROR(__xludf.DUMMYFUNCTION("""COMPUTED_VALUE"""),1617)</f>
        <v>1617</v>
      </c>
      <c r="I123" t="str">
        <v>E.F. PARCIAL</v>
      </c>
    </row>
    <row r="124" spans="1:9" ht="12.75">
      <c r="A124" t="str">
        <f ca="1">IFERROR(__xludf.DUMMYFUNCTION("""COMPUTED_VALUE"""),"Guaraí")</f>
        <v>Guaraí</v>
      </c>
      <c r="B124" t="str">
        <f ca="1">IFERROR(__xludf.DUMMYFUNCTION("""COMPUTED_VALUE"""),"Couto Magalhaes")</f>
        <v>Couto Magalhaes</v>
      </c>
      <c r="C124" t="str">
        <f ca="1">IFERROR(__xludf.DUMMYFUNCTION("""COMPUTED_VALUE"""),"A.A. ESC. ESPECIAL  DEUS É FIEL")</f>
        <v>A.A. ESC. ESPECIAL  DEUS É FIEL</v>
      </c>
      <c r="D124" t="str">
        <f ca="1">IFERROR(__xludf.DUMMYFUNCTION("""COMPUTED_VALUE"""),"17467216000164")</f>
        <v>17467216000164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IFERROR(__xludf.DUMMYFUNCTION("""COMPUTED_VALUE"""),"265969")</f>
        <v>265969</v>
      </c>
      <c r="H124" s="7">
        <f ca="1">IFERROR(__xludf.DUMMYFUNCTION("""COMPUTED_VALUE"""),294)</f>
        <v>294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IFERROR(__xludf.DUMMYFUNCTION("""COMPUTED_VALUE"""),"Couto Magalhaes")</f>
        <v>Couto Magalhaes</v>
      </c>
      <c r="C125" t="str">
        <f ca="1">IFERROR(__xludf.DUMMYFUNCTION("""COMPUTED_VALUE"""),"A.A. ESC. EST. ARLINDA ROSA DE SOUZA")</f>
        <v>A.A. ESC. EST. ARLINDA ROSA DE SOUZA</v>
      </c>
      <c r="D125" t="str">
        <f ca="1">IFERROR(__xludf.DUMMYFUNCTION("""COMPUTED_VALUE"""),"01221143000196")</f>
        <v>01221143000196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IFERROR(__xludf.DUMMYFUNCTION("""COMPUTED_VALUE"""),"50350")</f>
        <v>50350</v>
      </c>
      <c r="H125" s="7">
        <f ca="1">IFERROR(__xludf.DUMMYFUNCTION("""COMPUTED_VALUE"""),924)</f>
        <v>924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IFERROR(__xludf.DUMMYFUNCTION("""COMPUTED_VALUE"""),"Fortaleza do Tabocao")</f>
        <v>Fortaleza do Tabocao</v>
      </c>
      <c r="C126" t="str">
        <f ca="1">IFERROR(__xludf.DUMMYFUNCTION("""COMPUTED_VALUE"""),"ASSOC. DE APOIO A ESCOLA ESPECIAL EDSON DUTRA")</f>
        <v>ASSOC. DE APOIO A ESCOLA ESPECIAL EDSON DUTRA</v>
      </c>
      <c r="D126" t="str">
        <f ca="1">IFERROR(__xludf.DUMMYFUNCTION("""COMPUTED_VALUE"""),"09405159000160")</f>
        <v>09405159000160</v>
      </c>
      <c r="E126" t="str">
        <f ca="1">IFERROR(__xludf.DUMMYFUNCTION("""COMPUTED_VALUE"""),"104")</f>
        <v>104</v>
      </c>
      <c r="F126" t="str">
        <f ca="1">IFERROR(__xludf.DUMMYFUNCTION("""COMPUTED_VALUE"""),"4481")</f>
        <v>4481</v>
      </c>
      <c r="G126" t="str">
        <f ca="1">IFERROR(__xludf.DUMMYFUNCTION("""COMPUTED_VALUE"""),"3982")</f>
        <v>3982</v>
      </c>
      <c r="H126" s="7">
        <f ca="1">IFERROR(__xludf.DUMMYFUNCTION("""COMPUTED_VALUE"""),42)</f>
        <v>42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IFERROR(__xludf.DUMMYFUNCTION("""COMPUTED_VALUE"""),"Goianorte")</f>
        <v>Goianorte</v>
      </c>
      <c r="C127" t="str">
        <f ca="1">IFERROR(__xludf.DUMMYFUNCTION("""COMPUTED_VALUE"""),"A.A. DA ESC. EST. ANTENOR BARREIRA")</f>
        <v>A.A. DA ESC. EST. ANTENOR BARREIRA</v>
      </c>
      <c r="D127" t="str">
        <f ca="1">IFERROR(__xludf.DUMMYFUNCTION("""COMPUTED_VALUE"""),"02069808000150")</f>
        <v>02069808000150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IFERROR(__xludf.DUMMYFUNCTION("""COMPUTED_VALUE"""),"54186")</f>
        <v>54186</v>
      </c>
      <c r="H127" s="7">
        <f ca="1">IFERROR(__xludf.DUMMYFUNCTION("""COMPUTED_VALUE"""),2457)</f>
        <v>2457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IFERROR(__xludf.DUMMYFUNCTION("""COMPUTED_VALUE"""),"Goianorte")</f>
        <v>Goianorte</v>
      </c>
      <c r="C128" t="str">
        <f ca="1">IFERROR(__xludf.DUMMYFUNCTION("""COMPUTED_VALUE"""),"ASSOC. DE APOIO DA ESCOLA ESPECIAL NOVOV PARAÍSO - APAE")</f>
        <v>ASSOC. DE APOIO DA ESCOLA ESPECIAL NOVOV PARAÍSO - APAE</v>
      </c>
      <c r="D128" t="str">
        <f ca="1">IFERROR(__xludf.DUMMYFUNCTION("""COMPUTED_VALUE"""),"09510602000163")</f>
        <v>09510602000163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IFERROR(__xludf.DUMMYFUNCTION("""COMPUTED_VALUE"""),"138258")</f>
        <v>138258</v>
      </c>
      <c r="H128" s="7">
        <f ca="1">IFERROR(__xludf.DUMMYFUNCTION("""COMPUTED_VALUE"""),1365)</f>
        <v>1365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IFERROR(__xludf.DUMMYFUNCTION("""COMPUTED_VALUE"""),"Goianorte")</f>
        <v>Goianorte</v>
      </c>
      <c r="C129" t="str">
        <f ca="1">IFERROR(__xludf.DUMMYFUNCTION("""COMPUTED_VALUE"""),"A.A.  DA ESCOLA ESTADUAL MORRO DO MATO")</f>
        <v>A.A.  DA ESCOLA ESTADUAL MORRO DO MATO</v>
      </c>
      <c r="D129" t="str">
        <f ca="1">IFERROR(__xludf.DUMMYFUNCTION("""COMPUTED_VALUE"""),"01990368000107")</f>
        <v>01990368000107</v>
      </c>
      <c r="E129" t="str">
        <f ca="1">IFERROR(__xludf.DUMMYFUNCTION("""COMPUTED_VALUE"""),"001")</f>
        <v>001</v>
      </c>
      <c r="F129" t="str">
        <f ca="1">IFERROR(__xludf.DUMMYFUNCTION("""COMPUTED_VALUE"""),"1306")</f>
        <v>1306</v>
      </c>
      <c r="G129" t="str">
        <f ca="1">IFERROR(__xludf.DUMMYFUNCTION("""COMPUTED_VALUE"""),"54178")</f>
        <v>54178</v>
      </c>
      <c r="H129" s="7">
        <f ca="1">IFERROR(__xludf.DUMMYFUNCTION("""COMPUTED_VALUE"""),4137)</f>
        <v>4137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IFERROR(__xludf.DUMMYFUNCTION("""COMPUTED_VALUE"""),"Guarai")</f>
        <v>Guarai</v>
      </c>
      <c r="C130" t="str">
        <f ca="1">IFERROR(__xludf.DUMMYFUNCTION("""COMPUTED_VALUE"""),"A.A.  AS ESC. EST. ANTONIO ALENCAR LEAO")</f>
        <v>A.A.  AS ESC. EST. ANTONIO ALENCAR LEAO</v>
      </c>
      <c r="D130" t="str">
        <f ca="1">IFERROR(__xludf.DUMMYFUNCTION("""COMPUTED_VALUE"""),"01575370000110")</f>
        <v>01575370000110</v>
      </c>
      <c r="E130" t="str">
        <f ca="1">IFERROR(__xludf.DUMMYFUNCTION("""COMPUTED_VALUE"""),"001")</f>
        <v>001</v>
      </c>
      <c r="F130" t="str">
        <f ca="1">IFERROR(__xludf.DUMMYFUNCTION("""COMPUTED_VALUE"""),"2094")</f>
        <v>2094</v>
      </c>
      <c r="G130" t="str">
        <f ca="1">IFERROR(__xludf.DUMMYFUNCTION("""COMPUTED_VALUE"""),"476536")</f>
        <v>476536</v>
      </c>
      <c r="H130" s="7">
        <f ca="1">IFERROR(__xludf.DUMMYFUNCTION("""COMPUTED_VALUE"""),8043)</f>
        <v>8043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IFERROR(__xludf.DUMMYFUNCTION("""COMPUTED_VALUE"""),"Guarai")</f>
        <v>Guarai</v>
      </c>
      <c r="C131" t="str">
        <f ca="1">IFERROR(__xludf.DUMMYFUNCTION("""COMPUTED_VALUE"""),"A.A. DO COL. EST. DONA ANAIDES B.MIRANDA")</f>
        <v>A.A. DO COL. EST. DONA ANAIDES B.MIRANDA</v>
      </c>
      <c r="D131" t="str">
        <f ca="1">IFERROR(__xludf.DUMMYFUNCTION("""COMPUTED_VALUE"""),"01867376000160")</f>
        <v>01867376000160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IFERROR(__xludf.DUMMYFUNCTION("""COMPUTED_VALUE"""),"472123")</f>
        <v>472123</v>
      </c>
      <c r="H131" s="7">
        <f ca="1">IFERROR(__xludf.DUMMYFUNCTION("""COMPUTED_VALUE"""),7497)</f>
        <v>7497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IFERROR(__xludf.DUMMYFUNCTION("""COMPUTED_VALUE"""),"Guarai")</f>
        <v>Guarai</v>
      </c>
      <c r="C132" t="str">
        <f ca="1">IFERROR(__xludf.DUMMYFUNCTION("""COMPUTED_VALUE"""),"A. ESCOLAR COM.COL. EST.RAIMUNDO A.LEAO")</f>
        <v>A. ESCOLAR COM.COL. EST.RAIMUNDO A.LEAO</v>
      </c>
      <c r="D132" t="str">
        <f ca="1">IFERROR(__xludf.DUMMYFUNCTION("""COMPUTED_VALUE"""),"00880649000144")</f>
        <v>00880649000144</v>
      </c>
      <c r="E132" t="str">
        <f ca="1">IFERROR(__xludf.DUMMYFUNCTION("""COMPUTED_VALUE"""),"001")</f>
        <v>001</v>
      </c>
      <c r="F132" t="str">
        <f ca="1">IFERROR(__xludf.DUMMYFUNCTION("""COMPUTED_VALUE"""),"2094")</f>
        <v>2094</v>
      </c>
      <c r="G132" t="str">
        <f ca="1">IFERROR(__xludf.DUMMYFUNCTION("""COMPUTED_VALUE"""),"0472719")</f>
        <v>0472719</v>
      </c>
      <c r="H132" s="7">
        <f ca="1">IFERROR(__xludf.DUMMYFUNCTION("""COMPUTED_VALUE"""),3759)</f>
        <v>3759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IFERROR(__xludf.DUMMYFUNCTION("""COMPUTED_VALUE"""),"Guarai")</f>
        <v>Guarai</v>
      </c>
      <c r="C133" t="str">
        <f ca="1">IFERROR(__xludf.DUMMYFUNCTION("""COMPUTED_VALUE"""),"ASSOCIAÇÃO DE APOIO A ESCOLA ESPECIAL ESTRELA DA ESPERANÇA")</f>
        <v>ASSOCIAÇÃO DE APOIO A ESCOLA ESPECIAL ESTRELA DA ESPERANÇA</v>
      </c>
      <c r="D133" t="str">
        <f ca="1">IFERROR(__xludf.DUMMYFUNCTION("""COMPUTED_VALUE"""),"07938604000122")</f>
        <v>07938604000122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IFERROR(__xludf.DUMMYFUNCTION("""COMPUTED_VALUE"""),"211621")</f>
        <v>211621</v>
      </c>
      <c r="H133" s="7">
        <f ca="1">IFERROR(__xludf.DUMMYFUNCTION("""COMPUTED_VALUE"""),420)</f>
        <v>420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ESC. EST.IRINEU ALBANO HENDGES")</f>
        <v>A.A. ESC. EST.IRINEU ALBANO HENDGES</v>
      </c>
      <c r="D134" t="str">
        <f ca="1">IFERROR(__xludf.DUMMYFUNCTION("""COMPUTED_VALUE"""),"01136012000100")</f>
        <v>01136012000100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IFERROR(__xludf.DUMMYFUNCTION("""COMPUTED_VALUE"""),"0472433")</f>
        <v>0472433</v>
      </c>
      <c r="H134" s="7">
        <f ca="1">IFERROR(__xludf.DUMMYFUNCTION("""COMPUTED_VALUE"""),4788)</f>
        <v>4788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ESCOLA EST. JOSE COSTA SOARES")</f>
        <v>A.A. ESCOLA EST. JOSE COSTA SOARES</v>
      </c>
      <c r="D135" t="str">
        <f ca="1">IFERROR(__xludf.DUMMYFUNCTION("""COMPUTED_VALUE"""),"01421200000180")</f>
        <v>01421200000180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IFERROR(__xludf.DUMMYFUNCTION("""COMPUTED_VALUE"""),"471577")</f>
        <v>471577</v>
      </c>
      <c r="H135" s="7">
        <f ca="1">IFERROR(__xludf.DUMMYFUNCTION("""COMPUTED_VALUE"""),3591)</f>
        <v>3591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IFERROR(__xludf.DUMMYFUNCTION("""COMPUTED_VALUE"""),"Itapora do Tocantins")</f>
        <v>Itapora do Tocantins</v>
      </c>
      <c r="C136" t="str">
        <f ca="1">IFERROR(__xludf.DUMMYFUNCTION("""COMPUTED_VALUE"""),"A.A. COL. EST. FRANCISCA ALVES ALENCAR")</f>
        <v>A.A. COL. EST. FRANCISCA ALVES ALENCAR</v>
      </c>
      <c r="D136" t="str">
        <f ca="1">IFERROR(__xludf.DUMMYFUNCTION("""COMPUTED_VALUE"""),"01190193000153")</f>
        <v>01190193000153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IFERROR(__xludf.DUMMYFUNCTION("""COMPUTED_VALUE"""),"102865")</f>
        <v>102865</v>
      </c>
      <c r="H136" s="7">
        <f ca="1">IFERROR(__xludf.DUMMYFUNCTION("""COMPUTED_VALUE"""),2478)</f>
        <v>2478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IFERROR(__xludf.DUMMYFUNCTION("""COMPUTED_VALUE"""),"Pequizeiro")</f>
        <v>Pequizeiro</v>
      </c>
      <c r="C137" t="str">
        <f ca="1">IFERROR(__xludf.DUMMYFUNCTION("""COMPUTED_VALUE"""),"A.A. DO COLEGIO ESTADUAL BERNARDO SAYAO")</f>
        <v>A.A. DO COLEGIO ESTADUAL BERNARDO SAYAO</v>
      </c>
      <c r="D137" t="str">
        <f ca="1">IFERROR(__xludf.DUMMYFUNCTION("""COMPUTED_VALUE"""),"02160863000151")</f>
        <v>02160863000151</v>
      </c>
      <c r="E137" t="str">
        <f ca="1">IFERROR(__xludf.DUMMYFUNCTION("""COMPUTED_VALUE"""),"001")</f>
        <v>001</v>
      </c>
      <c r="F137" t="str">
        <f ca="1">IFERROR(__xludf.DUMMYFUNCTION("""COMPUTED_VALUE"""),"1306")</f>
        <v>1306</v>
      </c>
      <c r="G137" t="str">
        <f ca="1">IFERROR(__xludf.DUMMYFUNCTION("""COMPUTED_VALUE"""),"53910")</f>
        <v>53910</v>
      </c>
      <c r="H137" s="7">
        <f ca="1">IFERROR(__xludf.DUMMYFUNCTION("""COMPUTED_VALUE"""),3108)</f>
        <v>3108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IFERROR(__xludf.DUMMYFUNCTION("""COMPUTED_VALUE"""),"Presidente Kennedy")</f>
        <v>Presidente Kennedy</v>
      </c>
      <c r="C138" t="str">
        <f ca="1">IFERROR(__xludf.DUMMYFUNCTION("""COMPUTED_VALUE"""),"A.PAIS E M.COL. EST. JUSCELINO KUBITSCHEK")</f>
        <v>A.PAIS E M.COL. EST. JUSCELINO KUBITSCHEK</v>
      </c>
      <c r="D138" t="str">
        <f ca="1">IFERROR(__xludf.DUMMYFUNCTION("""COMPUTED_VALUE"""),"02060456000172")</f>
        <v>02060456000172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IFERROR(__xludf.DUMMYFUNCTION("""COMPUTED_VALUE"""),"047553X")</f>
        <v>047553X</v>
      </c>
      <c r="H138" s="7">
        <f ca="1">IFERROR(__xludf.DUMMYFUNCTION("""COMPUTED_VALUE"""),2877)</f>
        <v>2877</v>
      </c>
      <c r="I138" t="str">
        <v>E.F. PARCIAL</v>
      </c>
    </row>
    <row r="139" spans="1:9" ht="12.75">
      <c r="A139" t="str">
        <f ca="1">IFERROR(__xludf.DUMMYFUNCTION("""COMPUTED_VALUE"""),"Gurupi")</f>
        <v>Gurupi</v>
      </c>
      <c r="B139" t="str">
        <f ca="1">IFERROR(__xludf.DUMMYFUNCTION("""COMPUTED_VALUE"""),"Alianca do Tocantins")</f>
        <v>Alianca do Tocantins</v>
      </c>
      <c r="C139" t="str">
        <f ca="1">IFERROR(__xludf.DUMMYFUNCTION("""COMPUTED_VALUE"""),"ASS. APOIO COL. EST. ANITA CASSIMIRO MORENO")</f>
        <v>ASS. APOIO COL. EST. ANITA CASSIMIRO MORENO</v>
      </c>
      <c r="D139" t="str">
        <f ca="1">IFERROR(__xludf.DUMMYFUNCTION("""COMPUTED_VALUE"""),"01304570000138")</f>
        <v>01304570000138</v>
      </c>
      <c r="E139" t="str">
        <f ca="1">IFERROR(__xludf.DUMMYFUNCTION("""COMPUTED_VALUE"""),"001")</f>
        <v>001</v>
      </c>
      <c r="F139" t="str">
        <f ca="1">IFERROR(__xludf.DUMMYFUNCTION("""COMPUTED_VALUE"""),"3972")</f>
        <v>3972</v>
      </c>
      <c r="G139" t="str">
        <f ca="1">IFERROR(__xludf.DUMMYFUNCTION("""COMPUTED_VALUE"""),"245984")</f>
        <v>245984</v>
      </c>
      <c r="H139" s="7">
        <f ca="1">IFERROR(__xludf.DUMMYFUNCTION("""COMPUTED_VALUE"""),1890)</f>
        <v>1890</v>
      </c>
      <c r="I139" t="str">
        <v>E.F. PARCIAL</v>
      </c>
    </row>
    <row r="140" spans="1:9" ht="12.75">
      <c r="A140" t="str">
        <f ca="1">IFERROR(__xludf.DUMMYFUNCTION("""COMPUTED_VALUE"""),"Gurupi")</f>
        <v>Gurupi</v>
      </c>
      <c r="B140" t="str">
        <f ca="1">IFERROR(__xludf.DUMMYFUNCTION("""COMPUTED_VALUE"""),"Alianca do Tocantins")</f>
        <v>Alianca do Tocantins</v>
      </c>
      <c r="C140" t="str">
        <f ca="1">IFERROR(__xludf.DUMMYFUNCTION("""COMPUTED_VALUE"""),"A.A.  AO EDUCANDARIO EVANGELICO JERUSALEM")</f>
        <v>A.A.  AO EDUCANDARIO EVANGELICO JERUSALEM</v>
      </c>
      <c r="D140" t="str">
        <f ca="1">IFERROR(__xludf.DUMMYFUNCTION("""COMPUTED_VALUE"""),"03172227000102")</f>
        <v>03172227000102</v>
      </c>
      <c r="E140" t="str">
        <f ca="1">IFERROR(__xludf.DUMMYFUNCTION("""COMPUTED_VALUE"""),"001")</f>
        <v>001</v>
      </c>
      <c r="F140" t="str">
        <f ca="1">IFERROR(__xludf.DUMMYFUNCTION("""COMPUTED_VALUE"""),"3972")</f>
        <v>3972</v>
      </c>
      <c r="G140" t="str">
        <f ca="1">IFERROR(__xludf.DUMMYFUNCTION("""COMPUTED_VALUE"""),"54666")</f>
        <v>54666</v>
      </c>
      <c r="H140" s="7">
        <f ca="1">IFERROR(__xludf.DUMMYFUNCTION("""COMPUTED_VALUE"""),2184)</f>
        <v>2184</v>
      </c>
      <c r="I140" t="str">
        <v>E.F. PARCIAL</v>
      </c>
    </row>
    <row r="141" spans="1:9" ht="12.75">
      <c r="A141" t="str">
        <f ca="1">IFERROR(__xludf.DUMMYFUNCTION("""COMPUTED_VALUE"""),"Gurupi")</f>
        <v>Gurupi</v>
      </c>
      <c r="B141" t="str">
        <f ca="1">IFERROR(__xludf.DUMMYFUNCTION("""COMPUTED_VALUE"""),"Alvorada")</f>
        <v>Alvorada</v>
      </c>
      <c r="C141" t="str">
        <f ca="1">IFERROR(__xludf.DUMMYFUNCTION("""COMPUTED_VALUE"""),"ASS. APOIO COL. EST. ADJULIO BALTHAZAR")</f>
        <v>ASS. APOIO COL. EST. ADJULIO BALTHAZAR</v>
      </c>
      <c r="D141" t="str">
        <f ca="1">IFERROR(__xludf.DUMMYFUNCTION("""COMPUTED_VALUE"""),"01138432000126")</f>
        <v>01138432000126</v>
      </c>
      <c r="E141" t="str">
        <f ca="1">IFERROR(__xludf.DUMMYFUNCTION("""COMPUTED_VALUE"""),"001")</f>
        <v>001</v>
      </c>
      <c r="F141" t="str">
        <f ca="1">IFERROR(__xludf.DUMMYFUNCTION("""COMPUTED_VALUE"""),"1303")</f>
        <v>1303</v>
      </c>
      <c r="G141" t="str">
        <f ca="1">IFERROR(__xludf.DUMMYFUNCTION("""COMPUTED_VALUE"""),"103462")</f>
        <v>103462</v>
      </c>
      <c r="H141" s="7">
        <f ca="1">IFERROR(__xludf.DUMMYFUNCTION("""COMPUTED_VALUE"""),4956)</f>
        <v>4956</v>
      </c>
      <c r="I141" t="str">
        <v>E.F. PARCIAL</v>
      </c>
    </row>
    <row r="142" spans="1:9" ht="12.75">
      <c r="A142" t="str">
        <f ca="1">IFERROR(__xludf.DUMMYFUNCTION("""COMPUTED_VALUE"""),"Gurupi")</f>
        <v>Gurupi</v>
      </c>
      <c r="B142" t="str">
        <f ca="1">IFERROR(__xludf.DUMMYFUNCTION("""COMPUTED_VALUE"""),"Alvorada")</f>
        <v>Alvorada</v>
      </c>
      <c r="C142" t="str">
        <f ca="1">IFERROR(__xludf.DUMMYFUNCTION("""COMPUTED_VALUE"""),"A.P.A.DOS EXCEP. DE ALVORADA-APAE")</f>
        <v>A.P.A.DOS EXCEP. DE ALVORADA-APAE</v>
      </c>
      <c r="D142" t="str">
        <f ca="1">IFERROR(__xludf.DUMMYFUNCTION("""COMPUTED_VALUE"""),"02201735000109")</f>
        <v>02201735000109</v>
      </c>
      <c r="E142" t="str">
        <f ca="1">IFERROR(__xludf.DUMMYFUNCTION("""COMPUTED_VALUE"""),"001")</f>
        <v>001</v>
      </c>
      <c r="F142" t="str">
        <f ca="1">IFERROR(__xludf.DUMMYFUNCTION("""COMPUTED_VALUE"""),"1303")</f>
        <v>1303</v>
      </c>
      <c r="G142" t="str">
        <f ca="1">IFERROR(__xludf.DUMMYFUNCTION("""COMPUTED_VALUE"""),"101826")</f>
        <v>101826</v>
      </c>
      <c r="H142" s="7">
        <f ca="1">IFERROR(__xludf.DUMMYFUNCTION("""COMPUTED_VALUE"""),126)</f>
        <v>126</v>
      </c>
      <c r="I142" t="str">
        <v>E.F. PARCIAL</v>
      </c>
    </row>
    <row r="143" spans="1:9" ht="12.75">
      <c r="A143" t="str">
        <f ca="1">IFERROR(__xludf.DUMMYFUNCTION("""COMPUTED_VALUE"""),"Gurupi")</f>
        <v>Gurupi</v>
      </c>
      <c r="B143" t="str">
        <f ca="1">IFERROR(__xludf.DUMMYFUNCTION("""COMPUTED_VALUE"""),"Alvorada")</f>
        <v>Alvorada</v>
      </c>
      <c r="C143" t="str">
        <f ca="1">IFERROR(__xludf.DUMMYFUNCTION("""COMPUTED_VALUE"""),"ASS. APOIO ESC. EST. ANA MARIA DE JESUS")</f>
        <v>ASS. APOIO ESC. EST. ANA MARIA DE JESUS</v>
      </c>
      <c r="D143" t="str">
        <f ca="1">IFERROR(__xludf.DUMMYFUNCTION("""COMPUTED_VALUE"""),"01221145000185")</f>
        <v>01221145000185</v>
      </c>
      <c r="E143" t="str">
        <f ca="1">IFERROR(__xludf.DUMMYFUNCTION("""COMPUTED_VALUE"""),"001")</f>
        <v>001</v>
      </c>
      <c r="F143" t="str">
        <f ca="1">IFERROR(__xludf.DUMMYFUNCTION("""COMPUTED_VALUE"""),"1303")</f>
        <v>1303</v>
      </c>
      <c r="G143" t="str">
        <f ca="1">IFERROR(__xludf.DUMMYFUNCTION("""COMPUTED_VALUE"""),"103691")</f>
        <v>103691</v>
      </c>
      <c r="H143" s="7">
        <f ca="1">IFERROR(__xludf.DUMMYFUNCTION("""COMPUTED_VALUE"""),1008)</f>
        <v>1008</v>
      </c>
      <c r="I143" t="str">
        <v>E.F. PARCIAL</v>
      </c>
    </row>
    <row r="144" spans="1:9" ht="12.75">
      <c r="A144" t="str">
        <f ca="1">IFERROR(__xludf.DUMMYFUNCTION("""COMPUTED_VALUE"""),"Gurupi")</f>
        <v>Gurupi</v>
      </c>
      <c r="B144" t="str">
        <f ca="1">IFERROR(__xludf.DUMMYFUNCTION("""COMPUTED_VALUE"""),"Araguacu")</f>
        <v>Araguacu</v>
      </c>
      <c r="C144" t="str">
        <f ca="1">IFERROR(__xludf.DUMMYFUNCTION("""COMPUTED_VALUE"""),"A..A. ESC. ESPECIAL  ABELINHA EM BUSCA DO SABER")</f>
        <v>A..A. ESC. ESPECIAL  ABELINHA EM BUSCA DO SABER</v>
      </c>
      <c r="D144" t="str">
        <f ca="1">IFERROR(__xludf.DUMMYFUNCTION("""COMPUTED_VALUE"""),"07924466000122")</f>
        <v>07924466000122</v>
      </c>
      <c r="E144" t="str">
        <f ca="1">IFERROR(__xludf.DUMMYFUNCTION("""COMPUTED_VALUE"""),"001")</f>
        <v>001</v>
      </c>
      <c r="F144" t="str">
        <f ca="1">IFERROR(__xludf.DUMMYFUNCTION("""COMPUTED_VALUE"""),"1304")</f>
        <v>1304</v>
      </c>
      <c r="G144" t="str">
        <f ca="1">IFERROR(__xludf.DUMMYFUNCTION("""COMPUTED_VALUE"""),"136417")</f>
        <v>136417</v>
      </c>
      <c r="H144" s="7">
        <f ca="1">IFERROR(__xludf.DUMMYFUNCTION("""COMPUTED_VALUE"""),126)</f>
        <v>126</v>
      </c>
      <c r="I144" t="str">
        <v>E.F. PARCIAL</v>
      </c>
    </row>
    <row r="145" spans="1:9" ht="12.75">
      <c r="A145" t="str">
        <f ca="1">IFERROR(__xludf.DUMMYFUNCTION("""COMPUTED_VALUE"""),"Gurupi")</f>
        <v>Gurupi</v>
      </c>
      <c r="B145" t="str">
        <f ca="1">IFERROR(__xludf.DUMMYFUNCTION("""COMPUTED_VALUE"""),"Araguacu")</f>
        <v>Araguacu</v>
      </c>
      <c r="C145" t="str">
        <f ca="1">IFERROR(__xludf.DUMMYFUNCTION("""COMPUTED_VALUE"""),"ASS. APOIO ESC. EST. SALVADOR CAETANO")</f>
        <v>ASS. APOIO ESC. EST. SALVADOR CAETANO</v>
      </c>
      <c r="D145" t="str">
        <f ca="1">IFERROR(__xludf.DUMMYFUNCTION("""COMPUTED_VALUE"""),"01341484000103")</f>
        <v>01341484000103</v>
      </c>
      <c r="E145" t="str">
        <f ca="1">IFERROR(__xludf.DUMMYFUNCTION("""COMPUTED_VALUE"""),"001")</f>
        <v>001</v>
      </c>
      <c r="F145" t="str">
        <f ca="1">IFERROR(__xludf.DUMMYFUNCTION("""COMPUTED_VALUE"""),"1304")</f>
        <v>1304</v>
      </c>
      <c r="G145" t="str">
        <f ca="1">IFERROR(__xludf.DUMMYFUNCTION("""COMPUTED_VALUE"""),"0105589")</f>
        <v>0105589</v>
      </c>
      <c r="H145" s="7">
        <f ca="1">IFERROR(__xludf.DUMMYFUNCTION("""COMPUTED_VALUE"""),4998)</f>
        <v>4998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IFERROR(__xludf.DUMMYFUNCTION("""COMPUTED_VALUE"""),"Cariri do Tocantins")</f>
        <v>Cariri do Tocantins</v>
      </c>
      <c r="C146" t="str">
        <f ca="1">IFERROR(__xludf.DUMMYFUNCTION("""COMPUTED_VALUE"""),"ASS. APOIO ESCOLA ESTADUAL TARSO DUTRA")</f>
        <v>ASS. APOIO ESCOLA ESTADUAL TARSO DUTRA</v>
      </c>
      <c r="D146" t="str">
        <f ca="1">IFERROR(__xludf.DUMMYFUNCTION("""COMPUTED_VALUE"""),"01239275000145")</f>
        <v>01239275000145</v>
      </c>
      <c r="E146" t="str">
        <f ca="1">IFERROR(__xludf.DUMMYFUNCTION("""COMPUTED_VALUE"""),"001")</f>
        <v>001</v>
      </c>
      <c r="F146" t="str">
        <f ca="1">IFERROR(__xludf.DUMMYFUNCTION("""COMPUTED_VALUE"""),"0794")</f>
        <v>0794</v>
      </c>
      <c r="G146" t="str">
        <f ca="1">IFERROR(__xludf.DUMMYFUNCTION("""COMPUTED_VALUE"""),"245496")</f>
        <v>245496</v>
      </c>
      <c r="H146" s="7">
        <f ca="1">IFERROR(__xludf.DUMMYFUNCTION("""COMPUTED_VALUE"""),1323)</f>
        <v>1323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IFERROR(__xludf.DUMMYFUNCTION("""COMPUTED_VALUE"""),"Crixas do Tocantins")</f>
        <v>Crixas do Tocantins</v>
      </c>
      <c r="C147" t="str">
        <f ca="1">IFERROR(__xludf.DUMMYFUNCTION("""COMPUTED_VALUE"""),"ASSOC. DE AP. DA ESC. EST. OLAVO BILAC")</f>
        <v>ASSOC. DE AP. DA ESC. EST. OLAVO BILAC</v>
      </c>
      <c r="D147" t="str">
        <f ca="1">IFERROR(__xludf.DUMMYFUNCTION("""COMPUTED_VALUE"""),"01892440000163")</f>
        <v>01892440000163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IFERROR(__xludf.DUMMYFUNCTION("""COMPUTED_VALUE"""),"13498")</f>
        <v>13498</v>
      </c>
      <c r="H147" s="7">
        <f ca="1">IFERROR(__xludf.DUMMYFUNCTION("""COMPUTED_VALUE"""),1176)</f>
        <v>1176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IFERROR(__xludf.DUMMYFUNCTION("""COMPUTED_VALUE"""),"Duere")</f>
        <v>Duere</v>
      </c>
      <c r="C148" t="str">
        <f ca="1">IFERROR(__xludf.DUMMYFUNCTION("""COMPUTED_VALUE"""),"A.P.MESTRES DA ESCOLA EST.ELESBAO LIMA")</f>
        <v>A.P.MESTRES DA ESCOLA EST.ELESBAO LIMA</v>
      </c>
      <c r="D148" t="str">
        <f ca="1">IFERROR(__xludf.DUMMYFUNCTION("""COMPUTED_VALUE"""),"01865387000101")</f>
        <v>01865387000101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IFERROR(__xludf.DUMMYFUNCTION("""COMPUTED_VALUE"""),"6758X")</f>
        <v>6758X</v>
      </c>
      <c r="H148" s="7">
        <f ca="1">IFERROR(__xludf.DUMMYFUNCTION("""COMPUTED_VALUE"""),6048)</f>
        <v>6048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IFERROR(__xludf.DUMMYFUNCTION("""COMPUTED_VALUE"""),"Figueiropolis")</f>
        <v>Figueiropolis</v>
      </c>
      <c r="C149" t="str">
        <f ca="1">IFERROR(__xludf.DUMMYFUNCTION("""COMPUTED_VALUE"""),"A. APOIO COLEGIO EST. CANDIDO FIGUEIRA")</f>
        <v>A. APOIO COLEGIO EST. CANDIDO FIGUEIRA</v>
      </c>
      <c r="D149" t="str">
        <f ca="1">IFERROR(__xludf.DUMMYFUNCTION("""COMPUTED_VALUE"""),"01262902000169")</f>
        <v>01262902000169</v>
      </c>
      <c r="E149" t="str">
        <f ca="1">IFERROR(__xludf.DUMMYFUNCTION("""COMPUTED_VALUE"""),"001")</f>
        <v>001</v>
      </c>
      <c r="F149" t="str">
        <f ca="1">IFERROR(__xludf.DUMMYFUNCTION("""COMPUTED_VALUE"""),"3978")</f>
        <v>3978</v>
      </c>
      <c r="G149" t="str">
        <f ca="1">IFERROR(__xludf.DUMMYFUNCTION("""COMPUTED_VALUE"""),"4802X")</f>
        <v>4802X</v>
      </c>
      <c r="H149" s="7">
        <f ca="1">IFERROR(__xludf.DUMMYFUNCTION("""COMPUTED_VALUE"""),7035)</f>
        <v>7035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IFERROR(__xludf.DUMMYFUNCTION("""COMPUTED_VALUE"""),"Formoso do Araguaia")</f>
        <v>Formoso do Araguaia</v>
      </c>
      <c r="C150" t="str">
        <f ca="1">IFERROR(__xludf.DUMMYFUNCTION("""COMPUTED_VALUE"""),"A.P.E MESTRES DA E. E.BENEDITO P.BANDEIRA")</f>
        <v>A.P.E MESTRES DA E. E.BENEDITO P.BANDEIRA</v>
      </c>
      <c r="D150" t="str">
        <f ca="1">IFERROR(__xludf.DUMMYFUNCTION("""COMPUTED_VALUE"""),"01136026000124")</f>
        <v>01136026000124</v>
      </c>
      <c r="E150" t="str">
        <f ca="1">IFERROR(__xludf.DUMMYFUNCTION("""COMPUTED_VALUE"""),"001")</f>
        <v>001</v>
      </c>
      <c r="F150" t="str">
        <f ca="1">IFERROR(__xludf.DUMMYFUNCTION("""COMPUTED_VALUE"""),"3123")</f>
        <v>3123</v>
      </c>
      <c r="G150" t="str">
        <f ca="1">IFERROR(__xludf.DUMMYFUNCTION("""COMPUTED_VALUE"""),"0303240")</f>
        <v>0303240</v>
      </c>
      <c r="H150" s="7">
        <f ca="1">IFERROR(__xludf.DUMMYFUNCTION("""COMPUTED_VALUE"""),2058)</f>
        <v>2058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IFERROR(__xludf.DUMMYFUNCTION("""COMPUTED_VALUE"""),"Formoso do Araguaia")</f>
        <v>Formoso do Araguaia</v>
      </c>
      <c r="C151" t="str">
        <f ca="1">IFERROR(__xludf.DUMMYFUNCTION("""COMPUTED_VALUE"""),"A.A. ESC ESPECIAL ANJO DA GUARDA")</f>
        <v>A.A. ESC ESPECIAL ANJO DA GUARDA</v>
      </c>
      <c r="D151" t="str">
        <f ca="1">IFERROR(__xludf.DUMMYFUNCTION("""COMPUTED_VALUE"""),"17617389000111")</f>
        <v>17617389000111</v>
      </c>
      <c r="E151" t="str">
        <f ca="1">IFERROR(__xludf.DUMMYFUNCTION("""COMPUTED_VALUE"""),"001")</f>
        <v>001</v>
      </c>
      <c r="F151" t="str">
        <f ca="1">IFERROR(__xludf.DUMMYFUNCTION("""COMPUTED_VALUE"""),"3123")</f>
        <v>3123</v>
      </c>
      <c r="G151" t="str">
        <f ca="1">IFERROR(__xludf.DUMMYFUNCTION("""COMPUTED_VALUE"""),"168211")</f>
        <v>168211</v>
      </c>
      <c r="H151" s="7">
        <f ca="1">IFERROR(__xludf.DUMMYFUNCTION("""COMPUTED_VALUE"""),609)</f>
        <v>609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IFERROR(__xludf.DUMMYFUNCTION("""COMPUTED_VALUE"""),"Formoso do Araguaia")</f>
        <v>Formoso do Araguaia</v>
      </c>
      <c r="C152" t="str">
        <f ca="1">IFERROR(__xludf.DUMMYFUNCTION("""COMPUTED_VALUE"""),"A.A. ESC. EST. DONA GERCINA BORGES TEIXEIRA")</f>
        <v>A.A. ESC. EST. DONA GERCINA BORGES TEIXEIRA</v>
      </c>
      <c r="D152" t="str">
        <f ca="1">IFERROR(__xludf.DUMMYFUNCTION("""COMPUTED_VALUE"""),"01268334000103")</f>
        <v>01268334000103</v>
      </c>
      <c r="E152" t="str">
        <f ca="1">IFERROR(__xludf.DUMMYFUNCTION("""COMPUTED_VALUE"""),"001")</f>
        <v>001</v>
      </c>
      <c r="F152" t="str">
        <f ca="1">IFERROR(__xludf.DUMMYFUNCTION("""COMPUTED_VALUE"""),"3123")</f>
        <v>3123</v>
      </c>
      <c r="G152" t="str">
        <f ca="1">IFERROR(__xludf.DUMMYFUNCTION("""COMPUTED_VALUE"""),"302880")</f>
        <v>302880</v>
      </c>
      <c r="H152" s="7">
        <f ca="1">IFERROR(__xludf.DUMMYFUNCTION("""COMPUTED_VALUE"""),7959)</f>
        <v>7959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IFERROR(__xludf.DUMMYFUNCTION("""COMPUTED_VALUE"""),"Gurupi")</f>
        <v>Gurupi</v>
      </c>
      <c r="C153" t="str">
        <f ca="1">IFERROR(__xludf.DUMMYFUNCTION("""COMPUTED_VALUE"""),"A.A.  DO COL. PAROQUIAL BERNARDO SAYAO")</f>
        <v>A.A.  DO COL. PAROQUIAL BERNARDO SAYAO</v>
      </c>
      <c r="D153" t="str">
        <f ca="1">IFERROR(__xludf.DUMMYFUNCTION("""COMPUTED_VALUE"""),"01865371000107")</f>
        <v>01865371000107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IFERROR(__xludf.DUMMYFUNCTION("""COMPUTED_VALUE"""),"66796")</f>
        <v>66796</v>
      </c>
      <c r="H153" s="7">
        <f ca="1">IFERROR(__xludf.DUMMYFUNCTION("""COMPUTED_VALUE"""),10983)</f>
        <v>10983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IFERROR(__xludf.DUMMYFUNCTION("""COMPUTED_VALUE"""),"Gurupi")</f>
        <v>Gurupi</v>
      </c>
      <c r="C154" t="str">
        <f ca="1">IFERROR(__xludf.DUMMYFUNCTION("""COMPUTED_VALUE"""),"A.P.M.AL.MAIORES DE ID.C.POSITIVO GURUPI")</f>
        <v>A.P.M.AL.MAIORES DE ID.C.POSITIVO GURUPI</v>
      </c>
      <c r="D154" t="str">
        <f ca="1">IFERROR(__xludf.DUMMYFUNCTION("""COMPUTED_VALUE"""),"01865432000128")</f>
        <v>01865432000128</v>
      </c>
      <c r="E154" t="str">
        <f ca="1">IFERROR(__xludf.DUMMYFUNCTION("""COMPUTED_VALUE"""),"104")</f>
        <v>104</v>
      </c>
      <c r="F154" t="str">
        <f ca="1">IFERROR(__xludf.DUMMYFUNCTION("""COMPUTED_VALUE"""),"0793")</f>
        <v>0793</v>
      </c>
      <c r="G154" t="str">
        <f ca="1">IFERROR(__xludf.DUMMYFUNCTION("""COMPUTED_VALUE"""),"12138")</f>
        <v>12138</v>
      </c>
      <c r="H154" s="7">
        <f ca="1">IFERROR(__xludf.DUMMYFUNCTION("""COMPUTED_VALUE"""),9072)</f>
        <v>9072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IFERROR(__xludf.DUMMYFUNCTION("""COMPUTED_VALUE"""),"Gurupi")</f>
        <v>Gurupi</v>
      </c>
      <c r="C155" t="str">
        <f ca="1">IFERROR(__xludf.DUMMYFUNCTION("""COMPUTED_VALUE"""),"INSTITUTO SOCIAL EVANG DE GURUPI/EDUC. EVANG. EBENÉZER")</f>
        <v>INSTITUTO SOCIAL EVANG DE GURUPI/EDUC. EVANG. EBENÉZER</v>
      </c>
      <c r="D155" t="str">
        <f ca="1">IFERROR(__xludf.DUMMYFUNCTION("""COMPUTED_VALUE"""),"17194297000176")</f>
        <v>17194297000176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IFERROR(__xludf.DUMMYFUNCTION("""COMPUTED_VALUE"""),"493066")</f>
        <v>493066</v>
      </c>
      <c r="H155" s="7">
        <f ca="1">IFERROR(__xludf.DUMMYFUNCTION("""COMPUTED_VALUE"""),15813)</f>
        <v>15813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IFERROR(__xludf.DUMMYFUNCTION("""COMPUTED_VALUE"""),"Gurupi")</f>
        <v>Gurupi</v>
      </c>
      <c r="C156" t="str">
        <f ca="1">IFERROR(__xludf.DUMMYFUNCTION("""COMPUTED_VALUE"""),"ASSOCIAÇÃO DE APOIO A ESCOLA ESPECIAL SÃO FRANCISCO DE ASSIS")</f>
        <v>ASSOCIAÇÃO DE APOIO A ESCOLA ESPECIAL SÃO FRANCISCO DE ASSIS</v>
      </c>
      <c r="D156" t="str">
        <f ca="1">IFERROR(__xludf.DUMMYFUNCTION("""COMPUTED_VALUE"""),"07947356000186")</f>
        <v>07947356000186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IFERROR(__xludf.DUMMYFUNCTION("""COMPUTED_VALUE"""),"431109")</f>
        <v>431109</v>
      </c>
      <c r="H156" s="7">
        <f ca="1">IFERROR(__xludf.DUMMYFUNCTION("""COMPUTED_VALUE"""),441)</f>
        <v>441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IFERROR(__xludf.DUMMYFUNCTION("""COMPUTED_VALUE"""),"Gurupi")</f>
        <v>Gurupi</v>
      </c>
      <c r="C157" t="str">
        <f ca="1">IFERROR(__xludf.DUMMYFUNCTION("""COMPUTED_VALUE"""),"A.A. ESC. EST. DR. JOAQUIM P. DA COSTA")</f>
        <v>A.A. ESC. EST. DR. JOAQUIM P. DA COSTA</v>
      </c>
      <c r="D157" t="str">
        <f ca="1">IFERROR(__xludf.DUMMYFUNCTION("""COMPUTED_VALUE"""),"01865386000167")</f>
        <v>01865386000167</v>
      </c>
      <c r="E157" t="str">
        <f ca="1">IFERROR(__xludf.DUMMYFUNCTION("""COMPUTED_VALUE"""),"001")</f>
        <v>001</v>
      </c>
      <c r="F157" t="str">
        <f ca="1">IFERROR(__xludf.DUMMYFUNCTION("""COMPUTED_VALUE"""),"0794")</f>
        <v>0794</v>
      </c>
      <c r="G157" t="str">
        <f ca="1">IFERROR(__xludf.DUMMYFUNCTION("""COMPUTED_VALUE"""),"67288")</f>
        <v>67288</v>
      </c>
      <c r="H157" s="7">
        <f ca="1">IFERROR(__xludf.DUMMYFUNCTION("""COMPUTED_VALUE"""),4431)</f>
        <v>4431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ESCOLAR DA ESC. EST. DR.WALDIR LINS")</f>
        <v>A.A. ESCOLAR DA ESC. EST. DR.WALDIR LINS</v>
      </c>
      <c r="D158" t="str">
        <f ca="1">IFERROR(__xludf.DUMMYFUNCTION("""COMPUTED_VALUE"""),"01936535000131")</f>
        <v>01936535000131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IFERROR(__xludf.DUMMYFUNCTION("""COMPUTED_VALUE"""),"66966")</f>
        <v>66966</v>
      </c>
      <c r="H158" s="7">
        <f ca="1">IFERROR(__xludf.DUMMYFUNCTION("""COMPUTED_VALUE"""),147)</f>
        <v>147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IFERROR(__xludf.DUMMYFUNCTION("""COMPUTED_VALUE"""),"A.A. ESC. EST. HERCILIA CARVALHO DA SILVA")</f>
        <v>A.A. ESC. EST. HERCILIA CARVALHO DA SILVA</v>
      </c>
      <c r="D159" t="str">
        <f ca="1">IFERROR(__xludf.DUMMYFUNCTION("""COMPUTED_VALUE"""),"01465790000143")</f>
        <v>01465790000143</v>
      </c>
      <c r="E159" t="str">
        <f ca="1">IFERROR(__xludf.DUMMYFUNCTION("""COMPUTED_VALUE"""),"001")</f>
        <v>001</v>
      </c>
      <c r="F159" t="str">
        <f ca="1">IFERROR(__xludf.DUMMYFUNCTION("""COMPUTED_VALUE"""),"0794")</f>
        <v>0794</v>
      </c>
      <c r="G159" t="str">
        <f ca="1">IFERROR(__xludf.DUMMYFUNCTION("""COMPUTED_VALUE"""),"66834")</f>
        <v>66834</v>
      </c>
      <c r="H159" s="7">
        <f ca="1">IFERROR(__xludf.DUMMYFUNCTION("""COMPUTED_VALUE"""),6804)</f>
        <v>6804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IFERROR(__xludf.DUMMYFUNCTION("""COMPUTED_VALUE"""),"A. DE PAIS E MESTRES/ESC. EST. VILA GUARACY")</f>
        <v>A. DE PAIS E MESTRES/ESC. EST. VILA GUARACY</v>
      </c>
      <c r="D160" t="str">
        <f ca="1">IFERROR(__xludf.DUMMYFUNCTION("""COMPUTED_VALUE"""),"01918955000195")</f>
        <v>01918955000195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IFERROR(__xludf.DUMMYFUNCTION("""COMPUTED_VALUE"""),"67008")</f>
        <v>67008</v>
      </c>
      <c r="H160" s="7">
        <f ca="1">IFERROR(__xludf.DUMMYFUNCTION("""COMPUTED_VALUE"""),3780)</f>
        <v>3780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 APOIO INSTITUTO EDUCACIONAL PASSO A PASSO")</f>
        <v>ASSOC APOIO INSTITUTO EDUCACIONAL PASSO A PASSO</v>
      </c>
      <c r="D161" t="str">
        <f ca="1">IFERROR(__xludf.DUMMYFUNCTION("""COMPUTED_VALUE"""),"10450172000110")</f>
        <v>10450172000110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IFERROR(__xludf.DUMMYFUNCTION("""COMPUTED_VALUE"""),"414263")</f>
        <v>414263</v>
      </c>
      <c r="H161" s="7">
        <f ca="1">IFERROR(__xludf.DUMMYFUNCTION("""COMPUTED_VALUE"""),8967)</f>
        <v>8967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DO INSTITUTO PRESBITERIANO ARAGUAIA")</f>
        <v>A.A. DO INSTITUTO PRESBITERIANO ARAGUAIA</v>
      </c>
      <c r="D162" t="str">
        <f ca="1">IFERROR(__xludf.DUMMYFUNCTION("""COMPUTED_VALUE"""),"03060918000114")</f>
        <v>03060918000114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IFERROR(__xludf.DUMMYFUNCTION("""COMPUTED_VALUE"""),"12090")</f>
        <v>12090</v>
      </c>
      <c r="H162" s="7">
        <f ca="1">IFERROR(__xludf.DUMMYFUNCTION("""COMPUTED_VALUE"""),13188)</f>
        <v>13188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DO INSTITUTO PRESBITERIANO EDUCACIONAL")</f>
        <v>A.A. DO INSTITUTO PRESBITERIANO EDUCACIONAL</v>
      </c>
      <c r="D163" t="str">
        <f ca="1">IFERROR(__xludf.DUMMYFUNCTION("""COMPUTED_VALUE"""),"07217559000117")</f>
        <v>07217559000117</v>
      </c>
      <c r="E163" t="str">
        <f ca="1">IFERROR(__xludf.DUMMYFUNCTION("""COMPUTED_VALUE"""),"104")</f>
        <v>104</v>
      </c>
      <c r="F163" t="str">
        <f ca="1">IFERROR(__xludf.DUMMYFUNCTION("""COMPUTED_VALUE"""),"0793")</f>
        <v>0793</v>
      </c>
      <c r="G163" t="str">
        <f ca="1">IFERROR(__xludf.DUMMYFUNCTION("""COMPUTED_VALUE"""),"2663")</f>
        <v>2663</v>
      </c>
      <c r="H163" s="7">
        <f ca="1">IFERROR(__xludf.DUMMYFUNCTION("""COMPUTED_VALUE"""),5544)</f>
        <v>5544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IFERROR(__xludf.DUMMYFUNCTION("""COMPUTED_VALUE"""),"Palmeiropolis")</f>
        <v>Palmeiropolis</v>
      </c>
      <c r="C164" t="str">
        <f ca="1">IFERROR(__xludf.DUMMYFUNCTION("""COMPUTED_VALUE"""),"A.A. ESCOLA ESTADUAL PROFESSORA ONEIDES")</f>
        <v>A.A. ESCOLA ESTADUAL PROFESSORA ONEIDES</v>
      </c>
      <c r="D164" t="str">
        <f ca="1">IFERROR(__xludf.DUMMYFUNCTION("""COMPUTED_VALUE"""),"01262903000103")</f>
        <v>01262903000103</v>
      </c>
      <c r="E164" t="str">
        <f ca="1">IFERROR(__xludf.DUMMYFUNCTION("""COMPUTED_VALUE"""),"001")</f>
        <v>001</v>
      </c>
      <c r="F164" t="str">
        <f ca="1">IFERROR(__xludf.DUMMYFUNCTION("""COMPUTED_VALUE"""),"4608")</f>
        <v>4608</v>
      </c>
      <c r="G164" t="str">
        <f ca="1">IFERROR(__xludf.DUMMYFUNCTION("""COMPUTED_VALUE"""),"79758")</f>
        <v>79758</v>
      </c>
      <c r="H164" s="7">
        <f ca="1">IFERROR(__xludf.DUMMYFUNCTION("""COMPUTED_VALUE"""),4683)</f>
        <v>4683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IFERROR(__xludf.DUMMYFUNCTION("""COMPUTED_VALUE"""),"Palmeiropolis")</f>
        <v>Palmeiropolis</v>
      </c>
      <c r="C165" t="str">
        <f ca="1">IFERROR(__xludf.DUMMYFUNCTION("""COMPUTED_VALUE"""),"A. A.DO COLEGIO EST. DE PALMEIROPOLIS (COLÉGIO MILITAR)")</f>
        <v>A. A.DO COLEGIO EST. DE PALMEIROPOLIS (COLÉGIO MILITAR)</v>
      </c>
      <c r="D165" t="str">
        <f ca="1">IFERROR(__xludf.DUMMYFUNCTION("""COMPUTED_VALUE"""),"01210496000190")</f>
        <v>01210496000190</v>
      </c>
      <c r="E165" t="str">
        <f ca="1">IFERROR(__xludf.DUMMYFUNCTION("""COMPUTED_VALUE"""),"001")</f>
        <v>001</v>
      </c>
      <c r="F165" t="str">
        <f ca="1">IFERROR(__xludf.DUMMYFUNCTION("""COMPUTED_VALUE"""),"1303")</f>
        <v>1303</v>
      </c>
      <c r="G165" t="str">
        <f ca="1">IFERROR(__xludf.DUMMYFUNCTION("""COMPUTED_VALUE"""),"97438")</f>
        <v>97438</v>
      </c>
      <c r="H165" s="7">
        <f ca="1">IFERROR(__xludf.DUMMYFUNCTION("""COMPUTED_VALUE"""),4914)</f>
        <v>4914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IFERROR(__xludf.DUMMYFUNCTION("""COMPUTED_VALUE"""),"Peixe")</f>
        <v>Peixe</v>
      </c>
      <c r="C166" t="str">
        <f ca="1">IFERROR(__xludf.DUMMYFUNCTION("""COMPUTED_VALUE"""),"A.A.  ESC. EST.TANCREDO DE ALMEIDA NEVES")</f>
        <v>A.A.  ESC. EST.TANCREDO DE ALMEIDA NEVES</v>
      </c>
      <c r="D166" t="str">
        <f ca="1">IFERROR(__xludf.DUMMYFUNCTION("""COMPUTED_VALUE"""),"01136008000142")</f>
        <v>01136008000142</v>
      </c>
      <c r="E166" t="str">
        <f ca="1">IFERROR(__xludf.DUMMYFUNCTION("""COMPUTED_VALUE"""),"001")</f>
        <v>001</v>
      </c>
      <c r="F166" t="str">
        <f ca="1">IFERROR(__xludf.DUMMYFUNCTION("""COMPUTED_VALUE"""),"3979")</f>
        <v>3979</v>
      </c>
      <c r="G166" t="str">
        <f ca="1">IFERROR(__xludf.DUMMYFUNCTION("""COMPUTED_VALUE"""),"52914")</f>
        <v>52914</v>
      </c>
      <c r="H166" s="7">
        <f ca="1">IFERROR(__xludf.DUMMYFUNCTION("""COMPUTED_VALUE"""),7665)</f>
        <v>7665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IFERROR(__xludf.DUMMYFUNCTION("""COMPUTED_VALUE"""),"Sandolandia")</f>
        <v>Sandolandia</v>
      </c>
      <c r="C167" t="str">
        <f ca="1">IFERROR(__xludf.DUMMYFUNCTION("""COMPUTED_VALUE"""),"A.A. A ESC. EST.NOSSA SENHORA APARECIDA")</f>
        <v>A.A. A ESC. EST.NOSSA SENHORA APARECIDA</v>
      </c>
      <c r="D167" t="str">
        <f ca="1">IFERROR(__xludf.DUMMYFUNCTION("""COMPUTED_VALUE"""),"01393269000148")</f>
        <v>01393269000148</v>
      </c>
      <c r="E167" t="str">
        <f ca="1">IFERROR(__xludf.DUMMYFUNCTION("""COMPUTED_VALUE"""),"001")</f>
        <v>001</v>
      </c>
      <c r="F167" t="str">
        <f ca="1">IFERROR(__xludf.DUMMYFUNCTION("""COMPUTED_VALUE"""),"1304")</f>
        <v>1304</v>
      </c>
      <c r="G167" t="str">
        <f ca="1">IFERROR(__xludf.DUMMYFUNCTION("""COMPUTED_VALUE"""),"105163")</f>
        <v>105163</v>
      </c>
      <c r="H167" s="7">
        <f ca="1">IFERROR(__xludf.DUMMYFUNCTION("""COMPUTED_VALUE"""),4809)</f>
        <v>4809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IFERROR(__xludf.DUMMYFUNCTION("""COMPUTED_VALUE"""),"Sandolandia")</f>
        <v>Sandolandia</v>
      </c>
      <c r="C168" t="str">
        <f ca="1">IFERROR(__xludf.DUMMYFUNCTION("""COMPUTED_VALUE"""),"ASS. DE APOIO ESC. EST.PE.JOSE DE ANCHIETA")</f>
        <v>ASS. DE APOIO ESC. EST.PE.JOSE DE ANCHIETA</v>
      </c>
      <c r="D168" t="str">
        <f ca="1">IFERROR(__xludf.DUMMYFUNCTION("""COMPUTED_VALUE"""),"01190190000110")</f>
        <v>01190190000110</v>
      </c>
      <c r="E168" t="str">
        <f ca="1">IFERROR(__xludf.DUMMYFUNCTION("""COMPUTED_VALUE"""),"001")</f>
        <v>001</v>
      </c>
      <c r="F168" t="str">
        <f ca="1">IFERROR(__xludf.DUMMYFUNCTION("""COMPUTED_VALUE"""),"1304")</f>
        <v>1304</v>
      </c>
      <c r="G168" t="str">
        <f ca="1">IFERROR(__xludf.DUMMYFUNCTION("""COMPUTED_VALUE"""),"105171")</f>
        <v>105171</v>
      </c>
      <c r="H168" s="7">
        <f ca="1">IFERROR(__xludf.DUMMYFUNCTION("""COMPUTED_VALUE"""),819)</f>
        <v>819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IFERROR(__xludf.DUMMYFUNCTION("""COMPUTED_VALUE"""),"Sao Salvador do Tocantins")</f>
        <v>Sao Salvador do Tocantins</v>
      </c>
      <c r="C169" t="str">
        <f ca="1">IFERROR(__xludf.DUMMYFUNCTION("""COMPUTED_VALUE"""),"ASS.PAIS E M.ESC. EST.PORTO RIO MARANHAO")</f>
        <v>ASS.PAIS E M.ESC. EST.PORTO RIO MARANHAO</v>
      </c>
      <c r="D169" t="str">
        <f ca="1">IFERROR(__xludf.DUMMYFUNCTION("""COMPUTED_VALUE"""),"01296366000112")</f>
        <v>01296366000112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IFERROR(__xludf.DUMMYFUNCTION("""COMPUTED_VALUE"""),"70270")</f>
        <v>70270</v>
      </c>
      <c r="H169" s="7">
        <f ca="1">IFERROR(__xludf.DUMMYFUNCTION("""COMPUTED_VALUE"""),2562)</f>
        <v>2562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IFERROR(__xludf.DUMMYFUNCTION("""COMPUTED_VALUE"""),"Sao Salvador do Tocantins")</f>
        <v>Sao Salvador do Tocantins</v>
      </c>
      <c r="C170" t="str">
        <f ca="1">IFERROR(__xludf.DUMMYFUNCTION("""COMPUTED_VALUE"""),"A.A DA ESCOLA ESTADUAL RETIRO")</f>
        <v>A.A DA ESCOLA ESTADUAL RETIRO</v>
      </c>
      <c r="D170" t="str">
        <f ca="1">IFERROR(__xludf.DUMMYFUNCTION("""COMPUTED_VALUE"""),"04205236000115")</f>
        <v>04205236000115</v>
      </c>
      <c r="E170" t="str">
        <f ca="1">IFERROR(__xludf.DUMMYFUNCTION("""COMPUTED_VALUE"""),"001")</f>
        <v>001</v>
      </c>
      <c r="F170" t="str">
        <f ca="1">IFERROR(__xludf.DUMMYFUNCTION("""COMPUTED_VALUE"""),"4608")</f>
        <v>4608</v>
      </c>
      <c r="G170" t="str">
        <f ca="1">IFERROR(__xludf.DUMMYFUNCTION("""COMPUTED_VALUE"""),"73563")</f>
        <v>73563</v>
      </c>
      <c r="H170" s="7">
        <f ca="1">IFERROR(__xludf.DUMMYFUNCTION("""COMPUTED_VALUE"""),1491)</f>
        <v>1491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IFERROR(__xludf.DUMMYFUNCTION("""COMPUTED_VALUE"""),"Sao Valerio da Natividade")</f>
        <v>Sao Valerio da Natividade</v>
      </c>
      <c r="C171" t="str">
        <f ca="1">IFERROR(__xludf.DUMMYFUNCTION("""COMPUTED_VALUE"""),"A.P.M.E ALUNOS COL. EST. REGINA S. CAMPOS")</f>
        <v>A.P.M.E ALUNOS COL. EST. REGINA S. CAMPOS</v>
      </c>
      <c r="D171" t="str">
        <f ca="1">IFERROR(__xludf.DUMMYFUNCTION("""COMPUTED_VALUE"""),"01431377000168")</f>
        <v>01431377000168</v>
      </c>
      <c r="E171" t="str">
        <f ca="1">IFERROR(__xludf.DUMMYFUNCTION("""COMPUTED_VALUE"""),"001")</f>
        <v>001</v>
      </c>
      <c r="F171" t="str">
        <f ca="1">IFERROR(__xludf.DUMMYFUNCTION("""COMPUTED_VALUE"""),"0794")</f>
        <v>0794</v>
      </c>
      <c r="G171" t="str">
        <f ca="1">IFERROR(__xludf.DUMMYFUNCTION("""COMPUTED_VALUE"""),"52477")</f>
        <v>52477</v>
      </c>
      <c r="H171" s="7">
        <f ca="1">IFERROR(__xludf.DUMMYFUNCTION("""COMPUTED_VALUE"""),3255)</f>
        <v>3255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IFERROR(__xludf.DUMMYFUNCTION("""COMPUTED_VALUE"""),"Sucupira")</f>
        <v>Sucupira</v>
      </c>
      <c r="C172" t="str">
        <f ca="1">IFERROR(__xludf.DUMMYFUNCTION("""COMPUTED_VALUE"""),"AS. APOIO ESCOLA ESTADUAL OLAVO BILAC")</f>
        <v>AS. APOIO ESCOLA ESTADUAL OLAVO BILAC</v>
      </c>
      <c r="D172" t="str">
        <f ca="1">IFERROR(__xludf.DUMMYFUNCTION("""COMPUTED_VALUE"""),"01268287000106")</f>
        <v>01268287000106</v>
      </c>
      <c r="E172" t="str">
        <f ca="1">IFERROR(__xludf.DUMMYFUNCTION("""COMPUTED_VALUE"""),"001")</f>
        <v>001</v>
      </c>
      <c r="F172" t="str">
        <f ca="1">IFERROR(__xludf.DUMMYFUNCTION("""COMPUTED_VALUE"""),"0794")</f>
        <v>0794</v>
      </c>
      <c r="G172" t="str">
        <f ca="1">IFERROR(__xludf.DUMMYFUNCTION("""COMPUTED_VALUE"""),"245852")</f>
        <v>245852</v>
      </c>
      <c r="H172" s="7">
        <f ca="1">IFERROR(__xludf.DUMMYFUNCTION("""COMPUTED_VALUE"""),2835)</f>
        <v>2835</v>
      </c>
      <c r="I172" t="str">
        <v>E.F. PARCIAL</v>
      </c>
    </row>
    <row r="173" spans="1:9" ht="12.75">
      <c r="A173" t="str">
        <f ca="1">IFERROR(__xludf.DUMMYFUNCTION("""COMPUTED_VALUE"""),"Miracema")</f>
        <v>Miracema</v>
      </c>
      <c r="B173" t="str">
        <f ca="1">IFERROR(__xludf.DUMMYFUNCTION("""COMPUTED_VALUE"""),"dois Irmaos do Tocantins")</f>
        <v>dois Irmaos do Tocantins</v>
      </c>
      <c r="C173" t="str">
        <f ca="1">IFERROR(__xludf.DUMMYFUNCTION("""COMPUTED_VALUE"""),"A.C.E. COL PRES. CASTELO BRANCO")</f>
        <v>A.C.E. COL PRES. CASTELO BRANCO</v>
      </c>
      <c r="D173" t="str">
        <f ca="1">IFERROR(__xludf.DUMMYFUNCTION("""COMPUTED_VALUE"""),"01034882000179")</f>
        <v>01034882000179</v>
      </c>
      <c r="E173" t="str">
        <f ca="1">IFERROR(__xludf.DUMMYFUNCTION("""COMPUTED_VALUE"""),"001")</f>
        <v>001</v>
      </c>
      <c r="F173" t="str">
        <f ca="1">IFERROR(__xludf.DUMMYFUNCTION("""COMPUTED_VALUE"""),"0862")</f>
        <v>0862</v>
      </c>
      <c r="G173" t="str">
        <f ca="1">IFERROR(__xludf.DUMMYFUNCTION("""COMPUTED_VALUE"""),"68950")</f>
        <v>68950</v>
      </c>
      <c r="H173" s="7">
        <f ca="1">IFERROR(__xludf.DUMMYFUNCTION("""COMPUTED_VALUE"""),7644)</f>
        <v>7644</v>
      </c>
      <c r="I173" t="str">
        <v>E.F. PARCIAL</v>
      </c>
    </row>
    <row r="174" spans="1:9" ht="12.75">
      <c r="A174" t="str">
        <f ca="1">IFERROR(__xludf.DUMMYFUNCTION("""COMPUTED_VALUE"""),"Miracema")</f>
        <v>Miracema</v>
      </c>
      <c r="B174" t="str">
        <f ca="1">IFERROR(__xludf.DUMMYFUNCTION("""COMPUTED_VALUE"""),"dois Irmaos do Tocantins")</f>
        <v>dois Irmaos do Tocantins</v>
      </c>
      <c r="C174" t="str">
        <f ca="1">IFERROR(__xludf.DUMMYFUNCTION("""COMPUTED_VALUE"""),"ASSOC. DE APOIO A ESCOLA ESPECIAL CLOVIS DE ASSIS")</f>
        <v>ASSOC. DE APOIO A ESCOLA ESPECIAL CLOVIS DE ASSIS</v>
      </c>
      <c r="D174" t="str">
        <f ca="1">IFERROR(__xludf.DUMMYFUNCTION("""COMPUTED_VALUE"""),"09327390000183")</f>
        <v>09327390000183</v>
      </c>
      <c r="E174" t="str">
        <f ca="1">IFERROR(__xludf.DUMMYFUNCTION("""COMPUTED_VALUE"""),"001")</f>
        <v>001</v>
      </c>
      <c r="F174" t="str">
        <f ca="1">IFERROR(__xludf.DUMMYFUNCTION("""COMPUTED_VALUE"""),"0862")</f>
        <v>0862</v>
      </c>
      <c r="G174" t="str">
        <f ca="1">IFERROR(__xludf.DUMMYFUNCTION("""COMPUTED_VALUE"""),"211087")</f>
        <v>211087</v>
      </c>
      <c r="H174" s="7">
        <f ca="1">IFERROR(__xludf.DUMMYFUNCTION("""COMPUTED_VALUE"""),210)</f>
        <v>210</v>
      </c>
      <c r="I174" t="str">
        <v>E.F. PARCIAL</v>
      </c>
    </row>
    <row r="175" spans="1:9" ht="12.75">
      <c r="A175" t="str">
        <f ca="1">IFERROR(__xludf.DUMMYFUNCTION("""COMPUTED_VALUE"""),"Miracema")</f>
        <v>Miracema</v>
      </c>
      <c r="B175" t="str">
        <f ca="1">IFERROR(__xludf.DUMMYFUNCTION("""COMPUTED_VALUE"""),"Lizarda")</f>
        <v>Lizarda</v>
      </c>
      <c r="C175" t="str">
        <f ca="1">IFERROR(__xludf.DUMMYFUNCTION("""COMPUTED_VALUE"""),"A. ESC. COMUN. DO COL. EST. 31 DE MARCO")</f>
        <v>A. ESC. COMUN. DO COL. EST. 31 DE MARCO</v>
      </c>
      <c r="D175" t="str">
        <f ca="1">IFERROR(__xludf.DUMMYFUNCTION("""COMPUTED_VALUE"""),"01232873000192")</f>
        <v>01232873000192</v>
      </c>
      <c r="E175" t="str">
        <f ca="1">IFERROR(__xludf.DUMMYFUNCTION("""COMPUTED_VALUE"""),"001")</f>
        <v>001</v>
      </c>
      <c r="F175" t="str">
        <f ca="1">IFERROR(__xludf.DUMMYFUNCTION("""COMPUTED_VALUE"""),"0862")</f>
        <v>0862</v>
      </c>
      <c r="G175" t="str">
        <f ca="1">IFERROR(__xludf.DUMMYFUNCTION("""COMPUTED_VALUE"""),"68969")</f>
        <v>68969</v>
      </c>
      <c r="H175" s="7">
        <f ca="1">IFERROR(__xludf.DUMMYFUNCTION("""COMPUTED_VALUE"""),3969)</f>
        <v>3969</v>
      </c>
      <c r="I175" t="str">
        <v>E.F. PARCIAL</v>
      </c>
    </row>
    <row r="176" spans="1:9" ht="12.75">
      <c r="A176" t="str">
        <f ca="1">IFERROR(__xludf.DUMMYFUNCTION("""COMPUTED_VALUE"""),"Miracema")</f>
        <v>Miracema</v>
      </c>
      <c r="B176" t="str">
        <f ca="1">IFERROR(__xludf.DUMMYFUNCTION("""COMPUTED_VALUE"""),"Lizarda")</f>
        <v>Lizarda</v>
      </c>
      <c r="C176" t="str">
        <f ca="1">IFERROR(__xludf.DUMMYFUNCTION("""COMPUTED_VALUE"""),"ESCOLA ESTADUAL AYRTON SENNA")</f>
        <v>ESCOLA ESTADUAL AYRTON SENNA</v>
      </c>
      <c r="D176" t="str">
        <f ca="1">IFERROR(__xludf.DUMMYFUNCTION("""COMPUTED_VALUE"""),"11406586000105")</f>
        <v>11406586000105</v>
      </c>
      <c r="E176" t="str">
        <f ca="1">IFERROR(__xludf.DUMMYFUNCTION("""COMPUTED_VALUE"""),"001")</f>
        <v>001</v>
      </c>
      <c r="F176" t="str">
        <f ca="1">IFERROR(__xludf.DUMMYFUNCTION("""COMPUTED_VALUE"""),"0862")</f>
        <v>0862</v>
      </c>
      <c r="G176" t="str">
        <f ca="1">IFERROR(__xludf.DUMMYFUNCTION("""COMPUTED_VALUE"""),"270393")</f>
        <v>270393</v>
      </c>
      <c r="H176" s="7">
        <f ca="1">IFERROR(__xludf.DUMMYFUNCTION("""COMPUTED_VALUE"""),1449)</f>
        <v>1449</v>
      </c>
      <c r="I176" t="str">
        <v>E.F. PARCIAL</v>
      </c>
    </row>
    <row r="177" spans="1:9" ht="12.75">
      <c r="A177" t="str">
        <f ca="1">IFERROR(__xludf.DUMMYFUNCTION("""COMPUTED_VALUE"""),"Miracema")</f>
        <v>Miracema</v>
      </c>
      <c r="B177" t="str">
        <f ca="1">IFERROR(__xludf.DUMMYFUNCTION("""COMPUTED_VALUE"""),"Miracema do Tocantins")</f>
        <v>Miracema do Tocantins</v>
      </c>
      <c r="C177" t="str">
        <f ca="1">IFERROR(__xludf.DUMMYFUNCTION("""COMPUTED_VALUE"""),"ASS. DE APOIO AO CEM SANTA TEREZINHA")</f>
        <v>ASS. DE APOIO AO CEM SANTA TEREZINHA</v>
      </c>
      <c r="D177" t="str">
        <f ca="1">IFERROR(__xludf.DUMMYFUNCTION("""COMPUTED_VALUE"""),"01085211000137")</f>
        <v>01085211000137</v>
      </c>
      <c r="E177" t="str">
        <f ca="1">IFERROR(__xludf.DUMMYFUNCTION("""COMPUTED_VALUE"""),"001")</f>
        <v>001</v>
      </c>
      <c r="F177" t="str">
        <f ca="1">IFERROR(__xludf.DUMMYFUNCTION("""COMPUTED_VALUE"""),"0862")</f>
        <v>0862</v>
      </c>
      <c r="G177" t="str">
        <f ca="1">IFERROR(__xludf.DUMMYFUNCTION("""COMPUTED_VALUE"""),"244589")</f>
        <v>244589</v>
      </c>
      <c r="H177" s="7">
        <f ca="1">IFERROR(__xludf.DUMMYFUNCTION("""COMPUTED_VALUE"""),6489)</f>
        <v>6489</v>
      </c>
      <c r="I177" t="str">
        <v>E.F. PARCIAL</v>
      </c>
    </row>
    <row r="178" spans="1:9" ht="12.75">
      <c r="A178" t="str">
        <f ca="1">IFERROR(__xludf.DUMMYFUNCTION("""COMPUTED_VALUE"""),"Miracema")</f>
        <v>Miracema</v>
      </c>
      <c r="B178" t="str">
        <f ca="1">IFERROR(__xludf.DUMMYFUNCTION("""COMPUTED_VALUE"""),"Miracema do Tocantins")</f>
        <v>Miracema do Tocantins</v>
      </c>
      <c r="C178" t="str">
        <f ca="1">IFERROR(__xludf.DUMMYFUNCTION("""COMPUTED_VALUE"""),"SOCIEDADE EDUCADORA FEMININA/COLÉGIO TOCANTINS")</f>
        <v>SOCIEDADE EDUCADORA FEMININA/COLÉGIO TOCANTINS</v>
      </c>
      <c r="D178" t="str">
        <f ca="1">IFERROR(__xludf.DUMMYFUNCTION("""COMPUTED_VALUE"""),"61373585000694")</f>
        <v>61373585000694</v>
      </c>
      <c r="E178" t="str">
        <f ca="1">IFERROR(__xludf.DUMMYFUNCTION("""COMPUTED_VALUE"""),"001")</f>
        <v>001</v>
      </c>
      <c r="F178" t="str">
        <f ca="1">IFERROR(__xludf.DUMMYFUNCTION("""COMPUTED_VALUE"""),"0862")</f>
        <v>0862</v>
      </c>
      <c r="G178" t="str">
        <f ca="1">IFERROR(__xludf.DUMMYFUNCTION("""COMPUTED_VALUE"""),"69086")</f>
        <v>69086</v>
      </c>
      <c r="H178" s="7">
        <f ca="1">IFERROR(__xludf.DUMMYFUNCTION("""COMPUTED_VALUE"""),4809)</f>
        <v>4809</v>
      </c>
      <c r="I178" t="str">
        <v>E.F. PARCIAL</v>
      </c>
    </row>
    <row r="179" spans="1:9" ht="12.75">
      <c r="A179" t="str">
        <f ca="1">IFERROR(__xludf.DUMMYFUNCTION("""COMPUTED_VALUE"""),"Miracema")</f>
        <v>Miracema</v>
      </c>
      <c r="B179" t="str">
        <f ca="1">IFERROR(__xludf.DUMMYFUNCTION("""COMPUTED_VALUE"""),"Miracema do Tocantins")</f>
        <v>Miracema do Tocantins</v>
      </c>
      <c r="C179" t="str">
        <f ca="1">IFERROR(__xludf.DUMMYFUNCTION("""COMPUTED_VALUE"""),"A.P.A.DOS EXECEPCIONAIS DE MIRACEMA - APAE")</f>
        <v>A.P.A.DOS EXECEPCIONAIS DE MIRACEMA - APAE</v>
      </c>
      <c r="D179" t="str">
        <f ca="1">IFERROR(__xludf.DUMMYFUNCTION("""COMPUTED_VALUE"""),"38146965000160")</f>
        <v>38146965000160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IFERROR(__xludf.DUMMYFUNCTION("""COMPUTED_VALUE"""),"93734")</f>
        <v>93734</v>
      </c>
      <c r="H179" s="7">
        <f ca="1">IFERROR(__xludf.DUMMYFUNCTION("""COMPUTED_VALUE"""),483)</f>
        <v>483</v>
      </c>
      <c r="I179" t="str">
        <v>E.F. PARCIAL</v>
      </c>
    </row>
    <row r="180" spans="1:9" ht="12.75">
      <c r="A180" t="str">
        <f ca="1">IFERROR(__xludf.DUMMYFUNCTION("""COMPUTED_VALUE"""),"Miracema")</f>
        <v>Miracema</v>
      </c>
      <c r="B180" t="str">
        <f ca="1">IFERROR(__xludf.DUMMYFUNCTION("""COMPUTED_VALUE"""),"Miracema do Tocantins")</f>
        <v>Miracema do Tocantins</v>
      </c>
      <c r="C180" t="str">
        <f ca="1">IFERROR(__xludf.DUMMYFUNCTION("""COMPUTED_VALUE"""),"A.COM.DA ESC. EST. JOSE D. VASCONCELOS")</f>
        <v>A.COM.DA ESC. EST. JOSE D. VASCONCELOS</v>
      </c>
      <c r="D180" t="str">
        <f ca="1">IFERROR(__xludf.DUMMYFUNCTION("""COMPUTED_VALUE"""),"01068379000134")</f>
        <v>01068379000134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IFERROR(__xludf.DUMMYFUNCTION("""COMPUTED_VALUE"""),"69035")</f>
        <v>69035</v>
      </c>
      <c r="H180" s="7">
        <f ca="1">IFERROR(__xludf.DUMMYFUNCTION("""COMPUTED_VALUE"""),3234)</f>
        <v>3234</v>
      </c>
      <c r="I180" t="str">
        <v>E.F. PARCIAL</v>
      </c>
    </row>
    <row r="181" spans="1:9" ht="12.75">
      <c r="A181" t="str">
        <f ca="1">IFERROR(__xludf.DUMMYFUNCTION("""COMPUTED_VALUE"""),"Miracema")</f>
        <v>Miracema</v>
      </c>
      <c r="B181" t="str">
        <f ca="1">IFERROR(__xludf.DUMMYFUNCTION("""COMPUTED_VALUE"""),"Miracema do Tocantins")</f>
        <v>Miracema do Tocantins</v>
      </c>
      <c r="C181" t="str">
        <f ca="1">IFERROR(__xludf.DUMMYFUNCTION("""COMPUTED_VALUE"""),"A.P.M.A. ESC. CONV. ONESINA BANDEIRA")</f>
        <v>A.P.M.A. ESC. CONV. ONESINA BANDEIRA</v>
      </c>
      <c r="D181" t="str">
        <f ca="1">IFERROR(__xludf.DUMMYFUNCTION("""COMPUTED_VALUE"""),"01133700000117")</f>
        <v>01133700000117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IFERROR(__xludf.DUMMYFUNCTION("""COMPUTED_VALUE"""),"69051")</f>
        <v>69051</v>
      </c>
      <c r="H181" s="7">
        <f ca="1">IFERROR(__xludf.DUMMYFUNCTION("""COMPUTED_VALUE"""),8505)</f>
        <v>8505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IFERROR(__xludf.DUMMYFUNCTION("""COMPUTED_VALUE"""),"Miracema do Tocantins")</f>
        <v>Miracema do Tocantins</v>
      </c>
      <c r="C182" t="str">
        <f ca="1">IFERROR(__xludf.DUMMYFUNCTION("""COMPUTED_VALUE"""),"A.A.  DA ESCOLA ESTADUAL OSCAR SARDINHA")</f>
        <v>A.A.  DA ESCOLA ESTADUAL OSCAR SARDINHA</v>
      </c>
      <c r="D182" t="str">
        <f ca="1">IFERROR(__xludf.DUMMYFUNCTION("""COMPUTED_VALUE"""),"01197158000166")</f>
        <v>01197158000166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IFERROR(__xludf.DUMMYFUNCTION("""COMPUTED_VALUE"""),"6906X")</f>
        <v>6906X</v>
      </c>
      <c r="H182" s="7">
        <f ca="1">IFERROR(__xludf.DUMMYFUNCTION("""COMPUTED_VALUE"""),2226)</f>
        <v>2226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IFERROR(__xludf.DUMMYFUNCTION("""COMPUTED_VALUE"""),"Miranorte")</f>
        <v>Miranorte</v>
      </c>
      <c r="C183" t="str">
        <f ca="1">IFERROR(__xludf.DUMMYFUNCTION("""COMPUTED_VALUE"""),"A.A. C.E.NOSSA SENHORA DA PROVIDENCIA")</f>
        <v>A.A. C.E.NOSSA SENHORA DA PROVIDENCIA</v>
      </c>
      <c r="D183" t="str">
        <f ca="1">IFERROR(__xludf.DUMMYFUNCTION("""COMPUTED_VALUE"""),"01190186000151")</f>
        <v>01190186000151</v>
      </c>
      <c r="E183" t="str">
        <f ca="1">IFERROR(__xludf.DUMMYFUNCTION("""COMPUTED_VALUE"""),"001")</f>
        <v>001</v>
      </c>
      <c r="F183" t="str">
        <f ca="1">IFERROR(__xludf.DUMMYFUNCTION("""COMPUTED_VALUE"""),"4560")</f>
        <v>4560</v>
      </c>
      <c r="G183" t="str">
        <f ca="1">IFERROR(__xludf.DUMMYFUNCTION("""COMPUTED_VALUE"""),"7778X")</f>
        <v>7778X</v>
      </c>
      <c r="H183" s="7">
        <f ca="1">IFERROR(__xludf.DUMMYFUNCTION("""COMPUTED_VALUE"""),15918)</f>
        <v>15918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IFERROR(__xludf.DUMMYFUNCTION("""COMPUTED_VALUE"""),"Miranorte")</f>
        <v>Miranorte</v>
      </c>
      <c r="C184" t="str">
        <f ca="1">IFERROR(__xludf.DUMMYFUNCTION("""COMPUTED_VALUE"""),"A.A ESC. ESPECIAL CORAÇÃO DE MARIA")</f>
        <v>A.A ESC. ESPECIAL CORAÇÃO DE MARIA</v>
      </c>
      <c r="D184" t="str">
        <f ca="1">IFERROR(__xludf.DUMMYFUNCTION("""COMPUTED_VALUE"""),"07968866000130")</f>
        <v>07968866000130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IFERROR(__xludf.DUMMYFUNCTION("""COMPUTED_VALUE"""),"265217")</f>
        <v>265217</v>
      </c>
      <c r="H184" s="7">
        <f ca="1">IFERROR(__xludf.DUMMYFUNCTION("""COMPUTED_VALUE"""),168)</f>
        <v>168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IFERROR(__xludf.DUMMYFUNCTION("""COMPUTED_VALUE"""),"Rio dos Bois")</f>
        <v>Rio dos Bois</v>
      </c>
      <c r="C185" t="str">
        <f ca="1">IFERROR(__xludf.DUMMYFUNCTION("""COMPUTED_VALUE"""),"A.A. ESC EST DR. VALDECY PINHEIRO")</f>
        <v>A.A. ESC EST DR. VALDECY PINHEIRO</v>
      </c>
      <c r="D185" t="str">
        <f ca="1">IFERROR(__xludf.DUMMYFUNCTION("""COMPUTED_VALUE"""),"01079937000167")</f>
        <v>01079937000167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IFERROR(__xludf.DUMMYFUNCTION("""COMPUTED_VALUE"""),"69116")</f>
        <v>69116</v>
      </c>
      <c r="H185" s="7">
        <f ca="1">IFERROR(__xludf.DUMMYFUNCTION("""COMPUTED_VALUE"""),4116)</f>
        <v>4116</v>
      </c>
      <c r="I185" t="str">
        <v>E.F. PARCIAL</v>
      </c>
    </row>
    <row r="186" spans="1:9" ht="12.75">
      <c r="A186" t="str">
        <f ca="1">IFERROR(__xludf.DUMMYFUNCTION("""COMPUTED_VALUE"""),"Palmas")</f>
        <v>Palmas</v>
      </c>
      <c r="B186" t="str">
        <f ca="1">IFERROR(__xludf.DUMMYFUNCTION("""COMPUTED_VALUE"""),"Aparecida do Rio Negro")</f>
        <v>Aparecida do Rio Negro</v>
      </c>
      <c r="C186" t="str">
        <f ca="1">IFERROR(__xludf.DUMMYFUNCTION("""COMPUTED_VALUE"""),"ASS. DE AP. DO COL. EST. MEIRA MATOS")</f>
        <v>ASS. DE AP. DO COL. EST. MEIRA MATOS</v>
      </c>
      <c r="D186" t="str">
        <f ca="1">IFERROR(__xludf.DUMMYFUNCTION("""COMPUTED_VALUE"""),"01186452000172")</f>
        <v>01186452000172</v>
      </c>
      <c r="E186" t="str">
        <f ca="1">IFERROR(__xludf.DUMMYFUNCTION("""COMPUTED_VALUE"""),"001")</f>
        <v>001</v>
      </c>
      <c r="F186" t="str">
        <f ca="1">IFERROR(__xludf.DUMMYFUNCTION("""COMPUTED_VALUE"""),"1505")</f>
        <v>1505</v>
      </c>
      <c r="G186" t="str">
        <f ca="1">IFERROR(__xludf.DUMMYFUNCTION("""COMPUTED_VALUE"""),"327972")</f>
        <v>327972</v>
      </c>
      <c r="H186" s="7">
        <f ca="1">IFERROR(__xludf.DUMMYFUNCTION("""COMPUTED_VALUE"""),3129)</f>
        <v>3129</v>
      </c>
      <c r="I186" t="str">
        <v>E.F. PARCIAL</v>
      </c>
    </row>
    <row r="187" spans="1:9" ht="12.75">
      <c r="A187" t="str">
        <f ca="1">IFERROR(__xludf.DUMMYFUNCTION("""COMPUTED_VALUE"""),"Palmas")</f>
        <v>Palmas</v>
      </c>
      <c r="B187" t="str">
        <f ca="1">IFERROR(__xludf.DUMMYFUNCTION("""COMPUTED_VALUE"""),"Lagoa do Tocantins")</f>
        <v>Lagoa do Tocantins</v>
      </c>
      <c r="C187" t="str">
        <f ca="1">IFERROR(__xludf.DUMMYFUNCTION("""COMPUTED_VALUE"""),"ASS. DE AP. DA ESC. EST. SALMON DO A.BRITO")</f>
        <v>ASS. DE AP. DA ESC. EST. SALMON DO A.BRITO</v>
      </c>
      <c r="D187" t="str">
        <f ca="1">IFERROR(__xludf.DUMMYFUNCTION("""COMPUTED_VALUE"""),"01440941000109")</f>
        <v>01440941000109</v>
      </c>
      <c r="E187" t="str">
        <f ca="1">IFERROR(__xludf.DUMMYFUNCTION("""COMPUTED_VALUE"""),"001")</f>
        <v>001</v>
      </c>
      <c r="F187" t="str">
        <f ca="1">IFERROR(__xludf.DUMMYFUNCTION("""COMPUTED_VALUE"""),"1505")</f>
        <v>1505</v>
      </c>
      <c r="G187" t="str">
        <f ca="1">IFERROR(__xludf.DUMMYFUNCTION("""COMPUTED_VALUE"""),"465410")</f>
        <v>465410</v>
      </c>
      <c r="H187" s="7">
        <f ca="1">IFERROR(__xludf.DUMMYFUNCTION("""COMPUTED_VALUE"""),4935)</f>
        <v>4935</v>
      </c>
      <c r="I187" t="str">
        <v>E.F. PARCIAL</v>
      </c>
    </row>
    <row r="188" spans="1:9" ht="12.75">
      <c r="A188" t="str">
        <f ca="1">IFERROR(__xludf.DUMMYFUNCTION("""COMPUTED_VALUE"""),"Palmas")</f>
        <v>Palmas</v>
      </c>
      <c r="B188" t="str">
        <f ca="1">IFERROR(__xludf.DUMMYFUNCTION("""COMPUTED_VALUE"""),"Lajeado")</f>
        <v>Lajeado</v>
      </c>
      <c r="C188" t="str">
        <f ca="1">IFERROR(__xludf.DUMMYFUNCTION("""COMPUTED_VALUE"""),"A.A. COM. E. E.N.SRA.DA PROVIDENCIA")</f>
        <v>A.A. COM. E. E.N.SRA.DA PROVIDENCIA</v>
      </c>
      <c r="D188" t="str">
        <f ca="1">IFERROR(__xludf.DUMMYFUNCTION("""COMPUTED_VALUE"""),"01138324000153")</f>
        <v>01138324000153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IFERROR(__xludf.DUMMYFUNCTION("""COMPUTED_VALUE"""),"69132")</f>
        <v>69132</v>
      </c>
      <c r="H188" s="7">
        <f ca="1">IFERROR(__xludf.DUMMYFUNCTION("""COMPUTED_VALUE"""),504)</f>
        <v>504</v>
      </c>
      <c r="I188" t="str">
        <v>E.F. PARCIAL</v>
      </c>
    </row>
    <row r="189" spans="1:9" ht="12.75">
      <c r="A189" t="str">
        <f ca="1">IFERROR(__xludf.DUMMYFUNCTION("""COMPUTED_VALUE"""),"Palmas")</f>
        <v>Palmas</v>
      </c>
      <c r="B189" t="str">
        <f ca="1">IFERROR(__xludf.DUMMYFUNCTION("""COMPUTED_VALUE"""),"Mateiros")</f>
        <v>Mateiros</v>
      </c>
      <c r="C189" t="str">
        <f ca="1">IFERROR(__xludf.DUMMYFUNCTION("""COMPUTED_VALUE"""),"ASS. A. ESC. EST.ESTEFANIO TELES DAS CHAGAS")</f>
        <v>ASS. A. ESC. EST.ESTEFANIO TELES DAS CHAGAS</v>
      </c>
      <c r="D189" t="str">
        <f ca="1">IFERROR(__xludf.DUMMYFUNCTION("""COMPUTED_VALUE"""),"01206219000104")</f>
        <v>01206219000104</v>
      </c>
      <c r="E189" t="str">
        <f ca="1">IFERROR(__xludf.DUMMYFUNCTION("""COMPUTED_VALUE"""),"001")</f>
        <v>001</v>
      </c>
      <c r="F189" t="str">
        <f ca="1">IFERROR(__xludf.DUMMYFUNCTION("""COMPUTED_VALUE"""),"3962")</f>
        <v>3962</v>
      </c>
      <c r="G189" t="str">
        <f ca="1">IFERROR(__xludf.DUMMYFUNCTION("""COMPUTED_VALUE"""),"127795")</f>
        <v>127795</v>
      </c>
      <c r="H189" s="7">
        <f ca="1">IFERROR(__xludf.DUMMYFUNCTION("""COMPUTED_VALUE"""),4032)</f>
        <v>4032</v>
      </c>
      <c r="I189" t="str">
        <v>E.F. PARCIAL</v>
      </c>
    </row>
    <row r="190" spans="1:9" ht="12.75">
      <c r="A190" t="str">
        <f ca="1">IFERROR(__xludf.DUMMYFUNCTION("""COMPUTED_VALUE"""),"Palmas")</f>
        <v>Palmas</v>
      </c>
      <c r="B190" t="str">
        <f ca="1">IFERROR(__xludf.DUMMYFUNCTION("""COMPUTED_VALUE"""),"Novo Acordo")</f>
        <v>Novo Acordo</v>
      </c>
      <c r="C190" t="str">
        <f ca="1">IFERROR(__xludf.DUMMYFUNCTION("""COMPUTED_VALUE"""),"ASS. A. AO COL. EST. D. PEDRO I/N.ACORDO")</f>
        <v>ASS. A. AO COL. EST. D. PEDRO I/N.ACORDO</v>
      </c>
      <c r="D190" t="str">
        <f ca="1">IFERROR(__xludf.DUMMYFUNCTION("""COMPUTED_VALUE"""),"01133690000110")</f>
        <v>01133690000110</v>
      </c>
      <c r="E190" t="str">
        <f ca="1">IFERROR(__xludf.DUMMYFUNCTION("""COMPUTED_VALUE"""),"001")</f>
        <v>001</v>
      </c>
      <c r="F190" t="str">
        <f ca="1">IFERROR(__xludf.DUMMYFUNCTION("""COMPUTED_VALUE"""),"1505")</f>
        <v>1505</v>
      </c>
      <c r="G190" t="str">
        <f ca="1">IFERROR(__xludf.DUMMYFUNCTION("""COMPUTED_VALUE"""),"157856")</f>
        <v>157856</v>
      </c>
      <c r="H190" s="7">
        <f ca="1">IFERROR(__xludf.DUMMYFUNCTION("""COMPUTED_VALUE"""),4851)</f>
        <v>4851</v>
      </c>
      <c r="I190" t="str">
        <v>E.F. PARCIAL</v>
      </c>
    </row>
    <row r="191" spans="1:9" ht="12.75">
      <c r="A191" t="str">
        <f ca="1">IFERROR(__xludf.DUMMYFUNCTION("""COMPUTED_VALUE"""),"Palmas")</f>
        <v>Palmas</v>
      </c>
      <c r="B191" t="str">
        <f ca="1">IFERROR(__xludf.DUMMYFUNCTION("""COMPUTED_VALUE"""),"Novo Acordo")</f>
        <v>Novo Acordo</v>
      </c>
      <c r="C191" t="str">
        <f ca="1">IFERROR(__xludf.DUMMYFUNCTION("""COMPUTED_VALUE"""),"A.A. DA ESC. EST.PEDRO MACEDO / N.ACORDO")</f>
        <v>A.A. DA ESC. EST.PEDRO MACEDO / N.ACORDO</v>
      </c>
      <c r="D191" t="str">
        <f ca="1">IFERROR(__xludf.DUMMYFUNCTION("""COMPUTED_VALUE"""),"01136004000164")</f>
        <v>01136004000164</v>
      </c>
      <c r="E191" t="str">
        <f ca="1">IFERROR(__xludf.DUMMYFUNCTION("""COMPUTED_VALUE"""),"001")</f>
        <v>001</v>
      </c>
      <c r="F191" t="str">
        <f ca="1">IFERROR(__xludf.DUMMYFUNCTION("""COMPUTED_VALUE"""),"1505")</f>
        <v>1505</v>
      </c>
      <c r="G191" t="str">
        <f ca="1">IFERROR(__xludf.DUMMYFUNCTION("""COMPUTED_VALUE"""),"171166")</f>
        <v>171166</v>
      </c>
      <c r="H191" s="7">
        <f ca="1">IFERROR(__xludf.DUMMYFUNCTION("""COMPUTED_VALUE"""),1617)</f>
        <v>1617</v>
      </c>
      <c r="I191" t="str">
        <v>E.F. PARCIAL</v>
      </c>
    </row>
    <row r="192" spans="1:9" ht="12.75">
      <c r="A192" t="str">
        <f ca="1">IFERROR(__xludf.DUMMYFUNCTION("""COMPUTED_VALUE"""),"Palmas")</f>
        <v>Palmas</v>
      </c>
      <c r="B192" t="str">
        <f ca="1">IFERROR(__xludf.DUMMYFUNCTION("""COMPUTED_VALUE"""),"Palmas")</f>
        <v>Palmas</v>
      </c>
      <c r="C192" t="str">
        <f ca="1">IFERROR(__xludf.DUMMYFUNCTION("""COMPUTED_VALUE"""),"A. COM. E-E. E. DOM ALANO MARIE DU NODAY")</f>
        <v>A. COM. E-E. E. DOM ALANO MARIE DU NODAY</v>
      </c>
      <c r="D192" t="str">
        <f ca="1">IFERROR(__xludf.DUMMYFUNCTION("""COMPUTED_VALUE"""),"01343125000187")</f>
        <v>01343125000187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IFERROR(__xludf.DUMMYFUNCTION("""COMPUTED_VALUE"""),"265810")</f>
        <v>265810</v>
      </c>
      <c r="H192" s="7">
        <f ca="1">IFERROR(__xludf.DUMMYFUNCTION("""COMPUTED_VALUE"""),1512)</f>
        <v>1512</v>
      </c>
      <c r="I192" t="str">
        <v>E.F. PARCIAL</v>
      </c>
    </row>
    <row r="193" spans="1:9" ht="12.75">
      <c r="A193" t="str">
        <f ca="1">IFERROR(__xludf.DUMMYFUNCTION("""COMPUTED_VALUE"""),"Palmas")</f>
        <v>Palmas</v>
      </c>
      <c r="B193" t="str">
        <f ca="1">IFERROR(__xludf.DUMMYFUNCTION("""COMPUTED_VALUE"""),"Palmas")</f>
        <v>Palmas</v>
      </c>
      <c r="C193" t="str">
        <f ca="1">IFERROR(__xludf.DUMMYFUNCTION("""COMPUTED_VALUE"""),"ACE COL. EST. DUQUE DE CAXIAS")</f>
        <v>ACE COL. EST. DUQUE DE CAXIAS</v>
      </c>
      <c r="D193" t="str">
        <f ca="1">IFERROR(__xludf.DUMMYFUNCTION("""COMPUTED_VALUE"""),"01588669000109")</f>
        <v>01588669000109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IFERROR(__xludf.DUMMYFUNCTION("""COMPUTED_VALUE"""),"254002")</f>
        <v>254002</v>
      </c>
      <c r="H193" s="7">
        <f ca="1">IFERROR(__xludf.DUMMYFUNCTION("""COMPUTED_VALUE"""),3990)</f>
        <v>3990</v>
      </c>
      <c r="I193" t="str">
        <v>E.F. PARCIAL</v>
      </c>
    </row>
    <row r="194" spans="1:9" ht="12.75">
      <c r="A194" t="str">
        <f ca="1">IFERROR(__xludf.DUMMYFUNCTION("""COMPUTED_VALUE"""),"Palmas")</f>
        <v>Palmas</v>
      </c>
      <c r="B194" t="str">
        <f ca="1">IFERROR(__xludf.DUMMYFUNCTION("""COMPUTED_VALUE"""),"Palmas")</f>
        <v>Palmas</v>
      </c>
      <c r="C194" t="str">
        <f ca="1">IFERROR(__xludf.DUMMYFUNCTION("""COMPUTED_VALUE"""),"ASSOCIAÇÃO DE APOIO DA ESCOLA ESPECIAL INTEGRAÇÃO DE PALMAS")</f>
        <v>ASSOCIAÇÃO DE APOIO DA ESCOLA ESPECIAL INTEGRAÇÃO DE PALMAS</v>
      </c>
      <c r="D194" t="str">
        <f ca="1">IFERROR(__xludf.DUMMYFUNCTION("""COMPUTED_VALUE"""),"07958777000102")</f>
        <v>07958777000102</v>
      </c>
      <c r="E194" t="str">
        <f ca="1">IFERROR(__xludf.DUMMYFUNCTION("""COMPUTED_VALUE"""),"001")</f>
        <v>001</v>
      </c>
      <c r="F194" t="str">
        <f ca="1">IFERROR(__xludf.DUMMYFUNCTION("""COMPUTED_VALUE"""),"1505")</f>
        <v>1505</v>
      </c>
      <c r="G194" t="str">
        <f ca="1">IFERROR(__xludf.DUMMYFUNCTION("""COMPUTED_VALUE"""),"385328")</f>
        <v>385328</v>
      </c>
      <c r="H194" s="7">
        <f ca="1">IFERROR(__xludf.DUMMYFUNCTION("""COMPUTED_VALUE"""),945)</f>
        <v>945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IFERROR(__xludf.DUMMYFUNCTION("""COMPUTED_VALUE"""),"Palmas")</f>
        <v>Palmas</v>
      </c>
      <c r="C195" t="str">
        <f ca="1">IFERROR(__xludf.DUMMYFUNCTION("""COMPUTED_VALUE"""),"A.COM. ESC. E. E.BEIRA RIO/PORTO NACIONAL")</f>
        <v>A.COM. ESC. E. E.BEIRA RIO/PORTO NACIONAL</v>
      </c>
      <c r="D195" t="str">
        <f ca="1">IFERROR(__xludf.DUMMYFUNCTION("""COMPUTED_VALUE"""),"01797298000175")</f>
        <v>01797298000175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IFERROR(__xludf.DUMMYFUNCTION("""COMPUTED_VALUE"""),"209929")</f>
        <v>209929</v>
      </c>
      <c r="H195" s="7">
        <f ca="1">IFERROR(__xludf.DUMMYFUNCTION("""COMPUTED_VALUE"""),15855)</f>
        <v>15855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IFERROR(__xludf.DUMMYFUNCTION("""COMPUTED_VALUE"""),"Palmas")</f>
        <v>Palmas</v>
      </c>
      <c r="C196" t="str">
        <f ca="1">IFERROR(__xludf.DUMMYFUNCTION("""COMPUTED_VALUE"""),"A.CONS.ESCOLAR E. EST.I GRAU LIBERDADE")</f>
        <v>A.CONS.ESCOLAR E. EST.I GRAU LIBERDADE</v>
      </c>
      <c r="D196" t="str">
        <f ca="1">IFERROR(__xludf.DUMMYFUNCTION("""COMPUTED_VALUE"""),"01936355000150")</f>
        <v>01936355000150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IFERROR(__xludf.DUMMYFUNCTION("""COMPUTED_VALUE"""),"257028")</f>
        <v>257028</v>
      </c>
      <c r="H196" s="7">
        <f ca="1">IFERROR(__xludf.DUMMYFUNCTION("""COMPUTED_VALUE"""),4725)</f>
        <v>4725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IFERROR(__xludf.DUMMYFUNCTION("""COMPUTED_VALUE"""),"Palmas")</f>
        <v>Palmas</v>
      </c>
      <c r="C197" t="str">
        <f ca="1">IFERROR(__xludf.DUMMYFUNCTION("""COMPUTED_VALUE"""),"ASSOC APOIO ESC EST MARIA DOS REIS ALVES BARROS")</f>
        <v>ASSOC APOIO ESC EST MARIA DOS REIS ALVES BARROS</v>
      </c>
      <c r="D197" t="str">
        <f ca="1">IFERROR(__xludf.DUMMYFUNCTION("""COMPUTED_VALUE"""),"08641263000191")</f>
        <v>08641263000191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IFERROR(__xludf.DUMMYFUNCTION("""COMPUTED_VALUE"""),"413666")</f>
        <v>413666</v>
      </c>
      <c r="H197" s="7">
        <f ca="1">IFERROR(__xludf.DUMMYFUNCTION("""COMPUTED_VALUE"""),21588)</f>
        <v>21588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IFERROR(__xludf.DUMMYFUNCTION("""COMPUTED_VALUE"""),"A.COM. DA ESC. EST. NOVO HORIZONTE")</f>
        <v>A.COM. DA ESC. EST. NOVO HORIZONTE</v>
      </c>
      <c r="D198" t="str">
        <f ca="1">IFERROR(__xludf.DUMMYFUNCTION("""COMPUTED_VALUE"""),"01221539000133")</f>
        <v>01221539000133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IFERROR(__xludf.DUMMYFUNCTION("""COMPUTED_VALUE"""),"351687")</f>
        <v>351687</v>
      </c>
      <c r="H198" s="7">
        <f ca="1">IFERROR(__xludf.DUMMYFUNCTION("""COMPUTED_VALUE"""),7665)</f>
        <v>7665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IFERROR(__xludf.DUMMYFUNCTION("""COMPUTED_VALUE"""),"A.A. DA COM. ESCOLAR - ESC. EST. SANTA FE")</f>
        <v>A.A. DA COM. ESCOLAR - ESC. EST. SANTA FE</v>
      </c>
      <c r="D199" t="str">
        <f ca="1">IFERROR(__xludf.DUMMYFUNCTION("""COMPUTED_VALUE"""),"01932049000145")</f>
        <v>01932049000145</v>
      </c>
      <c r="E199" t="str">
        <f ca="1">IFERROR(__xludf.DUMMYFUNCTION("""COMPUTED_VALUE"""),"001")</f>
        <v>001</v>
      </c>
      <c r="F199" t="str">
        <f ca="1">IFERROR(__xludf.DUMMYFUNCTION("""COMPUTED_VALUE"""),"2781")</f>
        <v>2781</v>
      </c>
      <c r="G199" t="str">
        <f ca="1">IFERROR(__xludf.DUMMYFUNCTION("""COMPUTED_VALUE"""),"261904")</f>
        <v>261904</v>
      </c>
      <c r="H199" s="7">
        <f ca="1">IFERROR(__xludf.DUMMYFUNCTION("""COMPUTED_VALUE"""),483)</f>
        <v>483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IFERROR(__xludf.DUMMYFUNCTION("""COMPUTED_VALUE"""),"A.COMUN.ESCOLA-DA ESC. EST. SETOR SUL")</f>
        <v>A.COMUN.ESCOLA-DA ESC. EST. SETOR SUL</v>
      </c>
      <c r="D200" t="str">
        <f ca="1">IFERROR(__xludf.DUMMYFUNCTION("""COMPUTED_VALUE"""),"01926545000196")</f>
        <v>01926545000196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IFERROR(__xludf.DUMMYFUNCTION("""COMPUTED_VALUE"""),"258105")</f>
        <v>258105</v>
      </c>
      <c r="H200" s="7">
        <f ca="1">IFERROR(__xludf.DUMMYFUNCTION("""COMPUTED_VALUE"""),5481)</f>
        <v>5481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IFERROR(__xludf.DUMMYFUNCTION("""COMPUTED_VALUE"""),"A.COMUNIDADE ESCOLA/E. EST. VALE DO SOL")</f>
        <v>A.COMUNIDADE ESCOLA/E. EST. VALE DO SOL</v>
      </c>
      <c r="D201" t="str">
        <f ca="1">IFERROR(__xludf.DUMMYFUNCTION("""COMPUTED_VALUE"""),"01873442000105")</f>
        <v>01873442000105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IFERROR(__xludf.DUMMYFUNCTION("""COMPUTED_VALUE"""),"256404")</f>
        <v>256404</v>
      </c>
      <c r="H201" s="7">
        <f ca="1">IFERROR(__xludf.DUMMYFUNCTION("""COMPUTED_VALUE"""),2856)</f>
        <v>2856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IFERROR(__xludf.DUMMYFUNCTION("""COMPUTED_VALUE"""),"A.P.M.DA ESC. EST. DE I GRAU VILA UNIAO")</f>
        <v>A.P.M.DA ESC. EST. DE I GRAU VILA UNIAO</v>
      </c>
      <c r="D202" t="str">
        <f ca="1">IFERROR(__xludf.DUMMYFUNCTION("""COMPUTED_VALUE"""),"01926551000143")</f>
        <v>01926551000143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IFERROR(__xludf.DUMMYFUNCTION("""COMPUTED_VALUE"""),"255734")</f>
        <v>255734</v>
      </c>
      <c r="H202" s="7">
        <f ca="1">IFERROR(__xludf.DUMMYFUNCTION("""COMPUTED_VALUE"""),6300)</f>
        <v>6300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IFERROR(__xludf.DUMMYFUNCTION("""COMPUTED_VALUE"""),"AÇÃO SOCIAL JESUS DE NAZARÉ/ESC JOÃO PAULO II")</f>
        <v>AÇÃO SOCIAL JESUS DE NAZARÉ/ESC JOÃO PAULO II</v>
      </c>
      <c r="D203" t="str">
        <f ca="1">IFERROR(__xludf.DUMMYFUNCTION("""COMPUTED_VALUE"""),"03005522000174")</f>
        <v>03005522000174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IFERROR(__xludf.DUMMYFUNCTION("""COMPUTED_VALUE"""),"423475")</f>
        <v>423475</v>
      </c>
      <c r="H203" s="7">
        <f ca="1">IFERROR(__xludf.DUMMYFUNCTION("""COMPUTED_VALUE"""),2436)</f>
        <v>2436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IFERROR(__xludf.DUMMYFUNCTION("""COMPUTED_VALUE"""),"A.A. DO INST.PRESB.EDUC.SOC.REV.ROBERT CA")</f>
        <v>A.A. DO INST.PRESB.EDUC.SOC.REV.ROBERT CA</v>
      </c>
      <c r="D204" t="str">
        <f ca="1">IFERROR(__xludf.DUMMYFUNCTION("""COMPUTED_VALUE"""),"05470057000178")</f>
        <v>05470057000178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IFERROR(__xludf.DUMMYFUNCTION("""COMPUTED_VALUE"""),"45110X")</f>
        <v>45110X</v>
      </c>
      <c r="H204" s="7">
        <f ca="1">IFERROR(__xludf.DUMMYFUNCTION("""COMPUTED_VALUE"""),9345)</f>
        <v>9345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IFERROR(__xludf.DUMMYFUNCTION("""COMPUTED_VALUE"""),"Rio Sono")</f>
        <v>Rio Sono</v>
      </c>
      <c r="C205" t="str">
        <f ca="1">IFERROR(__xludf.DUMMYFUNCTION("""COMPUTED_VALUE"""),"A. DE PAIS E MESTRES DO COL. EST.RIO SONO")</f>
        <v>A. DE PAIS E MESTRES DO COL. EST.RIO SONO</v>
      </c>
      <c r="D205" t="str">
        <f ca="1">IFERROR(__xludf.DUMMYFUNCTION("""COMPUTED_VALUE"""),"01184376000166")</f>
        <v>01184376000166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IFERROR(__xludf.DUMMYFUNCTION("""COMPUTED_VALUE"""),"530042")</f>
        <v>530042</v>
      </c>
      <c r="H205" s="7">
        <f ca="1">IFERROR(__xludf.DUMMYFUNCTION("""COMPUTED_VALUE"""),3654)</f>
        <v>3654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IFERROR(__xludf.DUMMYFUNCTION("""COMPUTED_VALUE"""),"Rio Sono")</f>
        <v>Rio Sono</v>
      </c>
      <c r="C206" t="str">
        <f ca="1">IFERROR(__xludf.DUMMYFUNCTION("""COMPUTED_VALUE"""),"A.A.  ESCOLA EST. IMACULADA CONCEICAO")</f>
        <v>A.A.  ESCOLA EST. IMACULADA CONCEICAO</v>
      </c>
      <c r="D206" t="str">
        <f ca="1">IFERROR(__xludf.DUMMYFUNCTION("""COMPUTED_VALUE"""),"01197175000101")</f>
        <v>01197175000101</v>
      </c>
      <c r="E206" t="str">
        <f ca="1">IFERROR(__xludf.DUMMYFUNCTION("""COMPUTED_VALUE"""),"001")</f>
        <v>001</v>
      </c>
      <c r="F206" t="str">
        <f ca="1">IFERROR(__xludf.DUMMYFUNCTION("""COMPUTED_VALUE"""),"0862")</f>
        <v>0862</v>
      </c>
      <c r="G206" t="str">
        <f ca="1">IFERROR(__xludf.DUMMYFUNCTION("""COMPUTED_VALUE"""),"161497")</f>
        <v>161497</v>
      </c>
      <c r="H206" s="7">
        <f ca="1">IFERROR(__xludf.DUMMYFUNCTION("""COMPUTED_VALUE"""),1239)</f>
        <v>1239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IFERROR(__xludf.DUMMYFUNCTION("""COMPUTED_VALUE"""),"Santa Tereza do Tocantins")</f>
        <v>Santa Tereza do Tocantins</v>
      </c>
      <c r="C207" t="str">
        <f ca="1">IFERROR(__xludf.DUMMYFUNCTION("""COMPUTED_VALUE"""),"A.A. C.EST. MANOEL S.DOURADO")</f>
        <v>A.A. C.EST. MANOEL S.DOURADO</v>
      </c>
      <c r="D207" t="str">
        <f ca="1">IFERROR(__xludf.DUMMYFUNCTION("""COMPUTED_VALUE"""),"01136013000155")</f>
        <v>01136013000155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IFERROR(__xludf.DUMMYFUNCTION("""COMPUTED_VALUE"""),"313033")</f>
        <v>313033</v>
      </c>
      <c r="H207" s="7">
        <f ca="1">IFERROR(__xludf.DUMMYFUNCTION("""COMPUTED_VALUE"""),2142)</f>
        <v>2142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IFERROR(__xludf.DUMMYFUNCTION("""COMPUTED_VALUE"""),"Sao Felix do Tocantins")</f>
        <v>Sao Felix do Tocantins</v>
      </c>
      <c r="C208" t="str">
        <f ca="1">IFERROR(__xludf.DUMMYFUNCTION("""COMPUTED_VALUE"""),"A. DE AP.ESC. EST. SAGRADO CORACAO DE JESUS")</f>
        <v>A. DE AP.ESC. EST. SAGRADO CORACAO DE JESUS</v>
      </c>
      <c r="D208" t="str">
        <f ca="1">IFERROR(__xludf.DUMMYFUNCTION("""COMPUTED_VALUE"""),"01656550000126")</f>
        <v>01656550000126</v>
      </c>
      <c r="E208" t="str">
        <f ca="1">IFERROR(__xludf.DUMMYFUNCTION("""COMPUTED_VALUE"""),"001")</f>
        <v>001</v>
      </c>
      <c r="F208" t="str">
        <f ca="1">IFERROR(__xludf.DUMMYFUNCTION("""COMPUTED_VALUE"""),"3962")</f>
        <v>3962</v>
      </c>
      <c r="G208" t="str">
        <f ca="1">IFERROR(__xludf.DUMMYFUNCTION("""COMPUTED_VALUE"""),"147605")</f>
        <v>147605</v>
      </c>
      <c r="H208" s="7">
        <f ca="1">IFERROR(__xludf.DUMMYFUNCTION("""COMPUTED_VALUE"""),4284)</f>
        <v>4284</v>
      </c>
      <c r="I208" t="str">
        <v>E.F. PARCIAL</v>
      </c>
    </row>
    <row r="209" spans="1:9" ht="12.75">
      <c r="A209" t="str">
        <f ca="1">IFERROR(__xludf.DUMMYFUNCTION("""COMPUTED_VALUE"""),"Paraíso")</f>
        <v>Paraíso</v>
      </c>
      <c r="B209" t="str">
        <f ca="1">IFERROR(__xludf.DUMMYFUNCTION("""COMPUTED_VALUE"""),"Abreulandia")</f>
        <v>Abreulandia</v>
      </c>
      <c r="C209" t="str">
        <f ca="1">IFERROR(__xludf.DUMMYFUNCTION("""COMPUTED_VALUE"""),"ASS. DE APOIO DA ESCOLA EST. SAO PEDRO")</f>
        <v>ASS. DE APOIO DA ESCOLA EST. SAO PEDRO</v>
      </c>
      <c r="D209" t="str">
        <f ca="1">IFERROR(__xludf.DUMMYFUNCTION("""COMPUTED_VALUE"""),"01071408000117")</f>
        <v>01071408000117</v>
      </c>
      <c r="E209" t="str">
        <f ca="1">IFERROR(__xludf.DUMMYFUNCTION("""COMPUTED_VALUE"""),"001")</f>
        <v>001</v>
      </c>
      <c r="F209" t="str">
        <f ca="1">IFERROR(__xludf.DUMMYFUNCTION("""COMPUTED_VALUE"""),"0804")</f>
        <v>0804</v>
      </c>
      <c r="G209" t="str">
        <f ca="1">IFERROR(__xludf.DUMMYFUNCTION("""COMPUTED_VALUE"""),"286893")</f>
        <v>286893</v>
      </c>
      <c r="H209" s="7">
        <f ca="1">IFERROR(__xludf.DUMMYFUNCTION("""COMPUTED_VALUE"""),2331)</f>
        <v>2331</v>
      </c>
      <c r="I209" t="str">
        <v>E.F. PARCIAL</v>
      </c>
    </row>
    <row r="210" spans="1:9" ht="12.75">
      <c r="A210" t="str">
        <f ca="1">IFERROR(__xludf.DUMMYFUNCTION("""COMPUTED_VALUE"""),"Paraíso")</f>
        <v>Paraíso</v>
      </c>
      <c r="B210" t="str">
        <f ca="1">IFERROR(__xludf.DUMMYFUNCTION("""COMPUTED_VALUE"""),"Araguacema")</f>
        <v>Araguacema</v>
      </c>
      <c r="C210" t="str">
        <f ca="1">IFERROR(__xludf.DUMMYFUNCTION("""COMPUTED_VALUE"""),"ASSOC. DE APOIO AO COL. EST. DE ARAGUACEMA")</f>
        <v>ASSOC. DE APOIO AO COL. EST. DE ARAGUACEMA</v>
      </c>
      <c r="D210" t="str">
        <f ca="1">IFERROR(__xludf.DUMMYFUNCTION("""COMPUTED_VALUE"""),"01187107000153")</f>
        <v>01187107000153</v>
      </c>
      <c r="E210" t="str">
        <f ca="1">IFERROR(__xludf.DUMMYFUNCTION("""COMPUTED_VALUE"""),"001")</f>
        <v>001</v>
      </c>
      <c r="F210" t="str">
        <f ca="1">IFERROR(__xludf.DUMMYFUNCTION("""COMPUTED_VALUE"""),"0804")</f>
        <v>0804</v>
      </c>
      <c r="G210" t="str">
        <f ca="1">IFERROR(__xludf.DUMMYFUNCTION("""COMPUTED_VALUE"""),"286532")</f>
        <v>286532</v>
      </c>
      <c r="H210" s="7">
        <f ca="1">IFERROR(__xludf.DUMMYFUNCTION("""COMPUTED_VALUE"""),2037)</f>
        <v>2037</v>
      </c>
      <c r="I210" t="str">
        <v>E.F. PARCIAL</v>
      </c>
    </row>
    <row r="211" spans="1:9" ht="12.75">
      <c r="A211" t="str">
        <f ca="1">IFERROR(__xludf.DUMMYFUNCTION("""COMPUTED_VALUE"""),"Paraíso")</f>
        <v>Paraíso</v>
      </c>
      <c r="B211" t="str">
        <f ca="1">IFERROR(__xludf.DUMMYFUNCTION("""COMPUTED_VALUE"""),"Araguacema")</f>
        <v>Araguacema</v>
      </c>
      <c r="C211" t="str">
        <f ca="1">IFERROR(__xludf.DUMMYFUNCTION("""COMPUTED_VALUE"""),"ASSOC. DE APOIO COLEGIO MENNO SIMONS")</f>
        <v>ASSOC. DE APOIO COLEGIO MENNO SIMONS</v>
      </c>
      <c r="D211" t="str">
        <f ca="1">IFERROR(__xludf.DUMMYFUNCTION("""COMPUTED_VALUE"""),"01138321000110")</f>
        <v>01138321000110</v>
      </c>
      <c r="E211" t="str">
        <f ca="1">IFERROR(__xludf.DUMMYFUNCTION("""COMPUTED_VALUE"""),"001")</f>
        <v>001</v>
      </c>
      <c r="F211" t="str">
        <f ca="1">IFERROR(__xludf.DUMMYFUNCTION("""COMPUTED_VALUE"""),"0804")</f>
        <v>0804</v>
      </c>
      <c r="G211" t="str">
        <f ca="1">IFERROR(__xludf.DUMMYFUNCTION("""COMPUTED_VALUE"""),"300764")</f>
        <v>300764</v>
      </c>
      <c r="H211" s="7">
        <f ca="1">IFERROR(__xludf.DUMMYFUNCTION("""COMPUTED_VALUE"""),3927)</f>
        <v>3927</v>
      </c>
      <c r="I211" t="str">
        <v>E.F. PARCIAL</v>
      </c>
    </row>
    <row r="212" spans="1:9" ht="12.75">
      <c r="A212" t="str">
        <f ca="1">IFERROR(__xludf.DUMMYFUNCTION("""COMPUTED_VALUE"""),"Paraíso")</f>
        <v>Paraíso</v>
      </c>
      <c r="B212" t="str">
        <f ca="1">IFERROR(__xludf.DUMMYFUNCTION("""COMPUTED_VALUE"""),"Barrolandia")</f>
        <v>Barrolandia</v>
      </c>
      <c r="C212" t="str">
        <f ca="1">IFERROR(__xludf.DUMMYFUNCTION("""COMPUTED_VALUE"""),"A..A. ESC. ESPECIAL AMOR DE DEUS")</f>
        <v>A..A. ESC. ESPECIAL AMOR DE DEUS</v>
      </c>
      <c r="D212" t="str">
        <f ca="1">IFERROR(__xludf.DUMMYFUNCTION("""COMPUTED_VALUE"""),"07935641000187")</f>
        <v>07935641000187</v>
      </c>
      <c r="E212" t="str">
        <f ca="1">IFERROR(__xludf.DUMMYFUNCTION("""COMPUTED_VALUE"""),"001")</f>
        <v>001</v>
      </c>
      <c r="F212" t="str">
        <f ca="1">IFERROR(__xludf.DUMMYFUNCTION("""COMPUTED_VALUE"""),"0804")</f>
        <v>0804</v>
      </c>
      <c r="G212" t="str">
        <f ca="1">IFERROR(__xludf.DUMMYFUNCTION("""COMPUTED_VALUE"""),"279501")</f>
        <v>279501</v>
      </c>
      <c r="H212" s="7">
        <f ca="1">IFERROR(__xludf.DUMMYFUNCTION("""COMPUTED_VALUE"""),210)</f>
        <v>210</v>
      </c>
      <c r="I212" t="str">
        <v>E.F. PARCIAL</v>
      </c>
    </row>
    <row r="213" spans="1:9" ht="12.75">
      <c r="A213" t="str">
        <f ca="1">IFERROR(__xludf.DUMMYFUNCTION("""COMPUTED_VALUE"""),"Paraíso")</f>
        <v>Paraíso</v>
      </c>
      <c r="B213" t="str">
        <f ca="1">IFERROR(__xludf.DUMMYFUNCTION("""COMPUTED_VALUE"""),"Barrolandia")</f>
        <v>Barrolandia</v>
      </c>
      <c r="C213" t="str">
        <f ca="1">IFERROR(__xludf.DUMMYFUNCTION("""COMPUTED_VALUE"""),"ASS. APOIO DA ESC EST PAULINA CAMARA")</f>
        <v>ASS. APOIO DA ESC EST PAULINA CAMARA</v>
      </c>
      <c r="D213" t="str">
        <f ca="1">IFERROR(__xludf.DUMMYFUNCTION("""COMPUTED_VALUE"""),"01071402000140")</f>
        <v>01071402000140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IFERROR(__xludf.DUMMYFUNCTION("""COMPUTED_VALUE"""),"68926")</f>
        <v>68926</v>
      </c>
      <c r="H213" s="7">
        <f ca="1">IFERROR(__xludf.DUMMYFUNCTION("""COMPUTED_VALUE"""),5250)</f>
        <v>5250</v>
      </c>
      <c r="I213" t="str">
        <v>E.F. PARCIAL</v>
      </c>
    </row>
    <row r="214" spans="1:9" ht="12.75">
      <c r="A214" t="str">
        <f ca="1">IFERROR(__xludf.DUMMYFUNCTION("""COMPUTED_VALUE"""),"Paraíso")</f>
        <v>Paraíso</v>
      </c>
      <c r="B214" t="str">
        <f ca="1">IFERROR(__xludf.DUMMYFUNCTION("""COMPUTED_VALUE"""),"Barrolandia")</f>
        <v>Barrolandia</v>
      </c>
      <c r="C214" t="str">
        <f ca="1">IFERROR(__xludf.DUMMYFUNCTION("""COMPUTED_VALUE"""),"A.A. COLEGIO ESTADUAL COSTA E SILVA")</f>
        <v>A.A. COLEGIO ESTADUAL COSTA E SILVA</v>
      </c>
      <c r="D214" t="str">
        <f ca="1">IFERROR(__xludf.DUMMYFUNCTION("""COMPUTED_VALUE"""),"01100434000126")</f>
        <v>01100434000126</v>
      </c>
      <c r="E214" t="str">
        <f ca="1">IFERROR(__xludf.DUMMYFUNCTION("""COMPUTED_VALUE"""),"001")</f>
        <v>001</v>
      </c>
      <c r="F214" t="str">
        <f ca="1">IFERROR(__xludf.DUMMYFUNCTION("""COMPUTED_VALUE"""),"0862")</f>
        <v>0862</v>
      </c>
      <c r="G214" t="str">
        <f ca="1">IFERROR(__xludf.DUMMYFUNCTION("""COMPUTED_VALUE"""),"68942")</f>
        <v>68942</v>
      </c>
      <c r="H214" s="7">
        <f ca="1">IFERROR(__xludf.DUMMYFUNCTION("""COMPUTED_VALUE"""),2121)</f>
        <v>2121</v>
      </c>
      <c r="I214" t="str">
        <v>E.F. PARCIAL</v>
      </c>
    </row>
    <row r="215" spans="1:9" ht="12.75">
      <c r="A215" t="str">
        <f ca="1">IFERROR(__xludf.DUMMYFUNCTION("""COMPUTED_VALUE"""),"Paraíso")</f>
        <v>Paraíso</v>
      </c>
      <c r="B215" t="str">
        <f ca="1">IFERROR(__xludf.DUMMYFUNCTION("""COMPUTED_VALUE"""),"Caseara")</f>
        <v>Caseara</v>
      </c>
      <c r="C215" t="str">
        <f ca="1">IFERROR(__xludf.DUMMYFUNCTION("""COMPUTED_VALUE"""),"A. DE APOIO A ESC. EST. JOSE ALVES DE ASSIS")</f>
        <v>A. DE APOIO A ESC. EST. JOSE ALVES DE ASSIS</v>
      </c>
      <c r="D215" t="str">
        <f ca="1">IFERROR(__xludf.DUMMYFUNCTION("""COMPUTED_VALUE"""),"01138318000104")</f>
        <v>01138318000104</v>
      </c>
      <c r="E215" t="str">
        <f ca="1">IFERROR(__xludf.DUMMYFUNCTION("""COMPUTED_VALUE"""),"104")</f>
        <v>104</v>
      </c>
      <c r="F215" t="str">
        <f ca="1">IFERROR(__xludf.DUMMYFUNCTION("""COMPUTED_VALUE"""),"1141")</f>
        <v>1141</v>
      </c>
      <c r="G215" t="str">
        <f ca="1">IFERROR(__xludf.DUMMYFUNCTION("""COMPUTED_VALUE"""),"307968")</f>
        <v>307968</v>
      </c>
      <c r="H215" s="7">
        <f ca="1">IFERROR(__xludf.DUMMYFUNCTION("""COMPUTED_VALUE"""),6993)</f>
        <v>6993</v>
      </c>
      <c r="I215" t="str">
        <v>E.F. PARCIAL</v>
      </c>
    </row>
    <row r="216" spans="1:9" ht="12.75">
      <c r="A216" t="str">
        <f ca="1">IFERROR(__xludf.DUMMYFUNCTION("""COMPUTED_VALUE"""),"Paraíso")</f>
        <v>Paraíso</v>
      </c>
      <c r="B216" t="str">
        <f ca="1">IFERROR(__xludf.DUMMYFUNCTION("""COMPUTED_VALUE"""),"Cristalandia")</f>
        <v>Cristalandia</v>
      </c>
      <c r="C216" t="str">
        <f ca="1">IFERROR(__xludf.DUMMYFUNCTION("""COMPUTED_VALUE"""),"ASS. APOIO DO COL. EST. DE CRISTALANDIA")</f>
        <v>ASS. APOIO DO COL. EST. DE CRISTALANDIA</v>
      </c>
      <c r="D216" t="str">
        <f ca="1">IFERROR(__xludf.DUMMYFUNCTION("""COMPUTED_VALUE"""),"01186467000130")</f>
        <v>01186467000130</v>
      </c>
      <c r="E216" t="str">
        <f ca="1">IFERROR(__xludf.DUMMYFUNCTION("""COMPUTED_VALUE"""),"001")</f>
        <v>001</v>
      </c>
      <c r="F216" t="str">
        <f ca="1">IFERROR(__xludf.DUMMYFUNCTION("""COMPUTED_VALUE"""),"3638")</f>
        <v>3638</v>
      </c>
      <c r="G216" t="str">
        <f ca="1">IFERROR(__xludf.DUMMYFUNCTION("""COMPUTED_VALUE"""),"17469")</f>
        <v>17469</v>
      </c>
      <c r="H216" s="7">
        <f ca="1">IFERROR(__xludf.DUMMYFUNCTION("""COMPUTED_VALUE"""),4011)</f>
        <v>4011</v>
      </c>
      <c r="I216" t="str">
        <v>E.F. PARCIAL</v>
      </c>
    </row>
    <row r="217" spans="1:9" ht="12.75">
      <c r="A217" t="str">
        <f ca="1">IFERROR(__xludf.DUMMYFUNCTION("""COMPUTED_VALUE"""),"Paraíso")</f>
        <v>Paraíso</v>
      </c>
      <c r="B217" t="str">
        <f ca="1">IFERROR(__xludf.DUMMYFUNCTION("""COMPUTED_VALUE"""),"Cristalandia")</f>
        <v>Cristalandia</v>
      </c>
      <c r="C217" t="str">
        <f ca="1">IFERROR(__xludf.DUMMYFUNCTION("""COMPUTED_VALUE"""),"APAE DE CRISTALÂNDIA")</f>
        <v>APAE DE CRISTALÂNDIA</v>
      </c>
      <c r="D217" t="str">
        <f ca="1">IFERROR(__xludf.DUMMYFUNCTION("""COMPUTED_VALUE"""),"01995319000167")</f>
        <v>01995319000167</v>
      </c>
      <c r="E217" t="str">
        <f ca="1">IFERROR(__xludf.DUMMYFUNCTION("""COMPUTED_VALUE"""),"001")</f>
        <v>001</v>
      </c>
      <c r="F217" t="str">
        <f ca="1">IFERROR(__xludf.DUMMYFUNCTION("""COMPUTED_VALUE"""),"3638")</f>
        <v>3638</v>
      </c>
      <c r="G217" t="str">
        <f ca="1">IFERROR(__xludf.DUMMYFUNCTION("""COMPUTED_VALUE"""),"71315")</f>
        <v>71315</v>
      </c>
      <c r="H217" s="7">
        <f ca="1">IFERROR(__xludf.DUMMYFUNCTION("""COMPUTED_VALUE"""),63)</f>
        <v>63</v>
      </c>
      <c r="I217" t="str">
        <v>E.F. PARCIAL</v>
      </c>
    </row>
    <row r="218" spans="1:9" ht="12.75">
      <c r="A218" t="str">
        <f ca="1">IFERROR(__xludf.DUMMYFUNCTION("""COMPUTED_VALUE"""),"Paraíso")</f>
        <v>Paraíso</v>
      </c>
      <c r="B218" t="str">
        <f ca="1">IFERROR(__xludf.DUMMYFUNCTION("""COMPUTED_VALUE"""),"Cristalandia")</f>
        <v>Cristalandia</v>
      </c>
      <c r="C218" t="str">
        <f ca="1">IFERROR(__xludf.DUMMYFUNCTION("""COMPUTED_VALUE"""),"A.A. ESCOLA MUL.OTACILIO MARQUES ROSAL")</f>
        <v>A.A. ESCOLA MUL.OTACILIO MARQUES ROSAL</v>
      </c>
      <c r="D218" t="str">
        <f ca="1">IFERROR(__xludf.DUMMYFUNCTION("""COMPUTED_VALUE"""),"01071438000123")</f>
        <v>01071438000123</v>
      </c>
      <c r="E218" t="str">
        <f ca="1">IFERROR(__xludf.DUMMYFUNCTION("""COMPUTED_VALUE"""),"001")</f>
        <v>001</v>
      </c>
      <c r="F218" t="str">
        <f ca="1">IFERROR(__xludf.DUMMYFUNCTION("""COMPUTED_VALUE"""),"3638")</f>
        <v>3638</v>
      </c>
      <c r="G218" t="str">
        <f ca="1">IFERROR(__xludf.DUMMYFUNCTION("""COMPUTED_VALUE"""),"7120X")</f>
        <v>7120X</v>
      </c>
      <c r="H218" s="7">
        <f ca="1">IFERROR(__xludf.DUMMYFUNCTION("""COMPUTED_VALUE"""),5397)</f>
        <v>5397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IFERROR(__xludf.DUMMYFUNCTION("""COMPUTED_VALUE"""),"Divinopolis do Tocantins")</f>
        <v>Divinopolis do Tocantins</v>
      </c>
      <c r="C219" t="str">
        <f ca="1">IFERROR(__xludf.DUMMYFUNCTION("""COMPUTED_VALUE"""),"A.A. DO COLEGIO MUL. JOAO DIAS SOBRINHO")</f>
        <v>A.A. DO COLEGIO MUL. JOAO DIAS SOBRINHO</v>
      </c>
      <c r="D219" t="str">
        <f ca="1">IFERROR(__xludf.DUMMYFUNCTION("""COMPUTED_VALUE"""),"01184383000168")</f>
        <v>01184383000168</v>
      </c>
      <c r="E219" t="str">
        <f ca="1">IFERROR(__xludf.DUMMYFUNCTION("""COMPUTED_VALUE"""),"001")</f>
        <v>001</v>
      </c>
      <c r="F219" t="str">
        <f ca="1">IFERROR(__xludf.DUMMYFUNCTION("""COMPUTED_VALUE"""),"3812")</f>
        <v>3812</v>
      </c>
      <c r="G219" t="str">
        <f ca="1">IFERROR(__xludf.DUMMYFUNCTION("""COMPUTED_VALUE"""),"275069")</f>
        <v>275069</v>
      </c>
      <c r="H219" s="7">
        <f ca="1">IFERROR(__xludf.DUMMYFUNCTION("""COMPUTED_VALUE"""),5922)</f>
        <v>5922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IFERROR(__xludf.DUMMYFUNCTION("""COMPUTED_VALUE"""),"Divinopolis do Tocantins")</f>
        <v>Divinopolis do Tocantins</v>
      </c>
      <c r="C220" t="str">
        <f ca="1">IFERROR(__xludf.DUMMYFUNCTION("""COMPUTED_VALUE"""),"ASS. APOIO ESC. EST. D. CANDIDA DE FREITAS")</f>
        <v>ASS. APOIO ESC. EST. D. CANDIDA DE FREITAS</v>
      </c>
      <c r="D220" t="str">
        <f ca="1">IFERROR(__xludf.DUMMYFUNCTION("""COMPUTED_VALUE"""),"01296363000189")</f>
        <v>01296363000189</v>
      </c>
      <c r="E220" t="str">
        <f ca="1">IFERROR(__xludf.DUMMYFUNCTION("""COMPUTED_VALUE"""),"001")</f>
        <v>001</v>
      </c>
      <c r="F220" t="str">
        <f ca="1">IFERROR(__xludf.DUMMYFUNCTION("""COMPUTED_VALUE"""),"3812")</f>
        <v>3812</v>
      </c>
      <c r="G220" t="str">
        <f ca="1">IFERROR(__xludf.DUMMYFUNCTION("""COMPUTED_VALUE"""),"70629")</f>
        <v>70629</v>
      </c>
      <c r="H220" s="7">
        <f ca="1">IFERROR(__xludf.DUMMYFUNCTION("""COMPUTED_VALUE"""),4179)</f>
        <v>4179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IFERROR(__xludf.DUMMYFUNCTION("""COMPUTED_VALUE"""),"Lagoa da Confusao")</f>
        <v>Lagoa da Confusao</v>
      </c>
      <c r="C221" t="str">
        <f ca="1">IFERROR(__xludf.DUMMYFUNCTION("""COMPUTED_VALUE"""),"A.A.  ESTUD COL. EST. LAGOA DA CONFUSAO")</f>
        <v>A.A.  ESTUD COL. EST. LAGOA DA CONFUSAO</v>
      </c>
      <c r="D221" t="str">
        <f ca="1">IFERROR(__xludf.DUMMYFUNCTION("""COMPUTED_VALUE"""),"01179116000100")</f>
        <v>01179116000100</v>
      </c>
      <c r="E221" t="str">
        <f ca="1">IFERROR(__xludf.DUMMYFUNCTION("""COMPUTED_VALUE"""),"001")</f>
        <v>001</v>
      </c>
      <c r="F221" t="str">
        <f ca="1">IFERROR(__xludf.DUMMYFUNCTION("""COMPUTED_VALUE"""),"3983")</f>
        <v>3983</v>
      </c>
      <c r="G221" t="str">
        <f ca="1">IFERROR(__xludf.DUMMYFUNCTION("""COMPUTED_VALUE"""),"84735")</f>
        <v>84735</v>
      </c>
      <c r="H221" s="7">
        <f ca="1">IFERROR(__xludf.DUMMYFUNCTION("""COMPUTED_VALUE"""),1722)</f>
        <v>1722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IFERROR(__xludf.DUMMYFUNCTION("""COMPUTED_VALUE"""),"Lagoa da Confusao")</f>
        <v>Lagoa da Confusao</v>
      </c>
      <c r="C222" t="str">
        <f ca="1">IFERROR(__xludf.DUMMYFUNCTION("""COMPUTED_VALUE"""),"ASSOCIAÇÃO DA ESCOLA ESPECIAL LAGOA DA CONFUSÃO")</f>
        <v>ASSOCIAÇÃO DA ESCOLA ESPECIAL LAGOA DA CONFUSÃO</v>
      </c>
      <c r="D222" t="str">
        <f ca="1">IFERROR(__xludf.DUMMYFUNCTION("""COMPUTED_VALUE"""),"08755554000100")</f>
        <v>08755554000100</v>
      </c>
      <c r="E222" t="str">
        <f ca="1">IFERROR(__xludf.DUMMYFUNCTION("""COMPUTED_VALUE"""),"001")</f>
        <v>001</v>
      </c>
      <c r="F222" t="str">
        <f ca="1">IFERROR(__xludf.DUMMYFUNCTION("""COMPUTED_VALUE"""),"3983")</f>
        <v>3983</v>
      </c>
      <c r="G222" t="str">
        <f ca="1">IFERROR(__xludf.DUMMYFUNCTION("""COMPUTED_VALUE"""),"83712")</f>
        <v>83712</v>
      </c>
      <c r="H222" s="7">
        <f ca="1">IFERROR(__xludf.DUMMYFUNCTION("""COMPUTED_VALUE"""),231)</f>
        <v>231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IFERROR(__xludf.DUMMYFUNCTION("""COMPUTED_VALUE"""),"Marianopolis do Tocantins")</f>
        <v>Marianopolis do Tocantins</v>
      </c>
      <c r="C223" t="str">
        <f ca="1">IFERROR(__xludf.DUMMYFUNCTION("""COMPUTED_VALUE"""),"A.A. DO COL. EST. DAVID BARBOSA ROLINS")</f>
        <v>A.A. DO COL. EST. DAVID BARBOSA ROLINS</v>
      </c>
      <c r="D223" t="str">
        <f ca="1">IFERROR(__xludf.DUMMYFUNCTION("""COMPUTED_VALUE"""),"01980050000145")</f>
        <v>01980050000145</v>
      </c>
      <c r="E223" t="str">
        <f ca="1">IFERROR(__xludf.DUMMYFUNCTION("""COMPUTED_VALUE"""),"001")</f>
        <v>001</v>
      </c>
      <c r="F223" t="str">
        <f ca="1">IFERROR(__xludf.DUMMYFUNCTION("""COMPUTED_VALUE"""),"0804")</f>
        <v>0804</v>
      </c>
      <c r="G223" t="str">
        <f ca="1">IFERROR(__xludf.DUMMYFUNCTION("""COMPUTED_VALUE"""),"219045")</f>
        <v>219045</v>
      </c>
      <c r="H223" s="7">
        <f ca="1">IFERROR(__xludf.DUMMYFUNCTION("""COMPUTED_VALUE"""),2184)</f>
        <v>2184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IFERROR(__xludf.DUMMYFUNCTION("""COMPUTED_VALUE"""),"Nova Rosalandia")</f>
        <v>Nova Rosalandia</v>
      </c>
      <c r="C224" t="str">
        <f ca="1">IFERROR(__xludf.DUMMYFUNCTION("""COMPUTED_VALUE"""),"A. ESC. COM. ESC. EST.PEDRO XAVIER TEIXEIRA")</f>
        <v>A. ESC. COM. ESC. EST.PEDRO XAVIER TEIXEIRA</v>
      </c>
      <c r="D224" t="str">
        <f ca="1">IFERROR(__xludf.DUMMYFUNCTION("""COMPUTED_VALUE"""),"01068367000100")</f>
        <v>01068367000100</v>
      </c>
      <c r="E224" t="str">
        <f ca="1">IFERROR(__xludf.DUMMYFUNCTION("""COMPUTED_VALUE"""),"001")</f>
        <v>001</v>
      </c>
      <c r="F224" t="str">
        <f ca="1">IFERROR(__xludf.DUMMYFUNCTION("""COMPUTED_VALUE"""),"0804")</f>
        <v>0804</v>
      </c>
      <c r="G224" t="str">
        <f ca="1">IFERROR(__xludf.DUMMYFUNCTION("""COMPUTED_VALUE"""),"234265")</f>
        <v>234265</v>
      </c>
      <c r="H224" s="7">
        <f ca="1">IFERROR(__xludf.DUMMYFUNCTION("""COMPUTED_VALUE"""),1680)</f>
        <v>1680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IFERROR(__xludf.DUMMYFUNCTION("""COMPUTED_VALUE"""),"Nova Rosalandia")</f>
        <v>Nova Rosalandia</v>
      </c>
      <c r="C225" t="str">
        <f ca="1">IFERROR(__xludf.DUMMYFUNCTION("""COMPUTED_VALUE"""),"A.A. A ESCOLA ESTADUAL CAMPO MAIOR")</f>
        <v>A.A. A ESCOLA ESTADUAL CAMPO MAIOR</v>
      </c>
      <c r="D225" t="str">
        <f ca="1">IFERROR(__xludf.DUMMYFUNCTION("""COMPUTED_VALUE"""),"01068373000167")</f>
        <v>01068373000167</v>
      </c>
      <c r="E225" t="str">
        <f ca="1">IFERROR(__xludf.DUMMYFUNCTION("""COMPUTED_VALUE"""),"001")</f>
        <v>001</v>
      </c>
      <c r="F225" t="str">
        <f ca="1">IFERROR(__xludf.DUMMYFUNCTION("""COMPUTED_VALUE"""),"0804")</f>
        <v>0804</v>
      </c>
      <c r="G225" t="str">
        <f ca="1">IFERROR(__xludf.DUMMYFUNCTION("""COMPUTED_VALUE"""),"341290")</f>
        <v>341290</v>
      </c>
      <c r="H225" s="7">
        <f ca="1">IFERROR(__xludf.DUMMYFUNCTION("""COMPUTED_VALUE"""),735)</f>
        <v>735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IFERROR(__xludf.DUMMYFUNCTION("""COMPUTED_VALUE"""),"Paraiso do Tocantins")</f>
        <v>Paraiso do Tocantins</v>
      </c>
      <c r="C226" t="str">
        <f ca="1">IFERROR(__xludf.DUMMYFUNCTION("""COMPUTED_VALUE"""),"A.A. COLÉGIO MILITAR DIACONÍZIO BEZERRA DA SILVA")</f>
        <v>A.A. COLÉGIO MILITAR DIACONÍZIO BEZERRA DA SILVA</v>
      </c>
      <c r="D226" t="str">
        <f ca="1">IFERROR(__xludf.DUMMYFUNCTION("""COMPUTED_VALUE"""),"11675300000197")</f>
        <v>11675300000197</v>
      </c>
      <c r="E226" t="str">
        <f ca="1">IFERROR(__xludf.DUMMYFUNCTION("""COMPUTED_VALUE"""),"001")</f>
        <v>001</v>
      </c>
      <c r="F226" t="str">
        <f ca="1">IFERROR(__xludf.DUMMYFUNCTION("""COMPUTED_VALUE"""),"0804")</f>
        <v>0804</v>
      </c>
      <c r="G226" t="str">
        <f ca="1">IFERROR(__xludf.DUMMYFUNCTION("""COMPUTED_VALUE"""),"320781")</f>
        <v>320781</v>
      </c>
      <c r="H226" s="7">
        <f ca="1">IFERROR(__xludf.DUMMYFUNCTION("""COMPUTED_VALUE"""),12138)</f>
        <v>12138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IFERROR(__xludf.DUMMYFUNCTION("""COMPUTED_VALUE"""),"Paraiso do Tocantins")</f>
        <v>Paraiso do Tocantins</v>
      </c>
      <c r="C227" t="str">
        <f ca="1">IFERROR(__xludf.DUMMYFUNCTION("""COMPUTED_VALUE"""),"ASSOC. DE APOIO ESC. EST.IDALINA DE PAULA")</f>
        <v>ASSOC. DE APOIO ESC. EST.IDALINA DE PAULA</v>
      </c>
      <c r="D227" t="str">
        <f ca="1">IFERROR(__xludf.DUMMYFUNCTION("""COMPUTED_VALUE"""),"01066419000109")</f>
        <v>01066419000109</v>
      </c>
      <c r="E227" t="str">
        <f ca="1">IFERROR(__xludf.DUMMYFUNCTION("""COMPUTED_VALUE"""),"001")</f>
        <v>001</v>
      </c>
      <c r="F227" t="str">
        <f ca="1">IFERROR(__xludf.DUMMYFUNCTION("""COMPUTED_VALUE"""),"0804")</f>
        <v>0804</v>
      </c>
      <c r="G227" t="str">
        <f ca="1">IFERROR(__xludf.DUMMYFUNCTION("""COMPUTED_VALUE"""),"115797")</f>
        <v>115797</v>
      </c>
      <c r="H227" s="7">
        <f ca="1">IFERROR(__xludf.DUMMYFUNCTION("""COMPUTED_VALUE"""),7266)</f>
        <v>7266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IFERROR(__xludf.DUMMYFUNCTION("""COMPUTED_VALUE"""),"Paraiso do Tocantins")</f>
        <v>Paraiso do Tocantins</v>
      </c>
      <c r="C228" t="str">
        <f ca="1">IFERROR(__xludf.DUMMYFUNCTION("""COMPUTED_VALUE"""),"AAE. ESPECIAL LUZ DA VIDA")</f>
        <v>AAE. ESPECIAL LUZ DA VIDA</v>
      </c>
      <c r="D228" t="str">
        <f ca="1">IFERROR(__xludf.DUMMYFUNCTION("""COMPUTED_VALUE"""),"07905330000175")</f>
        <v>07905330000175</v>
      </c>
      <c r="E228" t="str">
        <f ca="1">IFERROR(__xludf.DUMMYFUNCTION("""COMPUTED_VALUE"""),"001")</f>
        <v>001</v>
      </c>
      <c r="F228" t="str">
        <f ca="1">IFERROR(__xludf.DUMMYFUNCTION("""COMPUTED_VALUE"""),"0804")</f>
        <v>0804</v>
      </c>
      <c r="G228" t="str">
        <f ca="1">IFERROR(__xludf.DUMMYFUNCTION("""COMPUTED_VALUE"""),"331724")</f>
        <v>331724</v>
      </c>
      <c r="H228" s="7">
        <f ca="1">IFERROR(__xludf.DUMMYFUNCTION("""COMPUTED_VALUE"""),504)</f>
        <v>504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IFERROR(__xludf.DUMMYFUNCTION("""COMPUTED_VALUE"""),"Paraiso do Tocantins")</f>
        <v>Paraiso do Tocantins</v>
      </c>
      <c r="C229" t="str">
        <f ca="1">IFERROR(__xludf.DUMMYFUNCTION("""COMPUTED_VALUE"""),"ASS. DE APOIO ESC. EST. AMANCIO DE MORAES")</f>
        <v>ASS. DE APOIO ESC. EST. AMANCIO DE MORAES</v>
      </c>
      <c r="D229" t="str">
        <f ca="1">IFERROR(__xludf.DUMMYFUNCTION("""COMPUTED_VALUE"""),"01068375000156")</f>
        <v>01068375000156</v>
      </c>
      <c r="E229" t="str">
        <f ca="1">IFERROR(__xludf.DUMMYFUNCTION("""COMPUTED_VALUE"""),"104")</f>
        <v>104</v>
      </c>
      <c r="F229" t="str">
        <f ca="1">IFERROR(__xludf.DUMMYFUNCTION("""COMPUTED_VALUE"""),"1141")</f>
        <v>1141</v>
      </c>
      <c r="G229" t="str">
        <f ca="1">IFERROR(__xludf.DUMMYFUNCTION("""COMPUTED_VALUE"""),"308140")</f>
        <v>308140</v>
      </c>
      <c r="H229" s="7">
        <f ca="1">IFERROR(__xludf.DUMMYFUNCTION("""COMPUTED_VALUE"""),4977)</f>
        <v>4977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IFERROR(__xludf.DUMMYFUNCTION("""COMPUTED_VALUE"""),"Paraiso do Tocantins")</f>
        <v>Paraiso do Tocantins</v>
      </c>
      <c r="C230" t="str">
        <f ca="1">IFERROR(__xludf.DUMMYFUNCTION("""COMPUTED_VALUE"""),"A.A. ESCOLA ESTADUAL DEUSA DE MORAES")</f>
        <v>A.A. ESCOLA ESTADUAL DEUSA DE MORAES</v>
      </c>
      <c r="D230" t="str">
        <f ca="1">IFERROR(__xludf.DUMMYFUNCTION("""COMPUTED_VALUE"""),"01068362000187")</f>
        <v>01068362000187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IFERROR(__xludf.DUMMYFUNCTION("""COMPUTED_VALUE"""),"304549")</f>
        <v>304549</v>
      </c>
      <c r="H230" s="7">
        <f ca="1">IFERROR(__xludf.DUMMYFUNCTION("""COMPUTED_VALUE"""),7518)</f>
        <v>7518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IFERROR(__xludf.DUMMYFUNCTION("""COMPUTED_VALUE"""),"Paraiso do Tocantins")</f>
        <v>Paraiso do Tocantins</v>
      </c>
      <c r="C231" t="str">
        <f ca="1">IFERROR(__xludf.DUMMYFUNCTION("""COMPUTED_VALUE"""),"A. ESC COM. DA ESC EST J.K. DE OLIVEIRA")</f>
        <v>A. ESC COM. DA ESC EST J.K. DE OLIVEIRA</v>
      </c>
      <c r="D231" t="str">
        <f ca="1">IFERROR(__xludf.DUMMYFUNCTION("""COMPUTED_VALUE"""),"00921537000194")</f>
        <v>00921537000194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IFERROR(__xludf.DUMMYFUNCTION("""COMPUTED_VALUE"""),"163821")</f>
        <v>163821</v>
      </c>
      <c r="H231" s="7">
        <f ca="1">IFERROR(__xludf.DUMMYFUNCTION("""COMPUTED_VALUE"""),5376)</f>
        <v>5376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IFERROR(__xludf.DUMMYFUNCTION("""COMPUTED_VALUE"""),"Paraiso do Tocantins")</f>
        <v>Paraiso do Tocantins</v>
      </c>
      <c r="C232" t="str">
        <f ca="1">IFERROR(__xludf.DUMMYFUNCTION("""COMPUTED_VALUE"""),"A.A.  ESCOLA EST. SAO JOSE OPERARIO")</f>
        <v>A.A.  ESCOLA EST. SAO JOSE OPERARIO</v>
      </c>
      <c r="D232" t="str">
        <f ca="1">IFERROR(__xludf.DUMMYFUNCTION("""COMPUTED_VALUE"""),"01186454000161")</f>
        <v>01186454000161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IFERROR(__xludf.DUMMYFUNCTION("""COMPUTED_VALUE"""),"285986")</f>
        <v>285986</v>
      </c>
      <c r="H232" s="7">
        <f ca="1">IFERROR(__xludf.DUMMYFUNCTION("""COMPUTED_VALUE"""),9366)</f>
        <v>9366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DO COL. PRESB. VALE DO TOCANTINS")</f>
        <v>A.A. DO COL. PRESB. VALE DO TOCANTINS</v>
      </c>
      <c r="D233" t="str">
        <f ca="1">IFERROR(__xludf.DUMMYFUNCTION("""COMPUTED_VALUE"""),"01071426000107")</f>
        <v>01071426000107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IFERROR(__xludf.DUMMYFUNCTION("""COMPUTED_VALUE"""),"311618")</f>
        <v>311618</v>
      </c>
      <c r="H233" s="7">
        <f ca="1">IFERROR(__xludf.DUMMYFUNCTION("""COMPUTED_VALUE"""),9912)</f>
        <v>9912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IFERROR(__xludf.DUMMYFUNCTION("""COMPUTED_VALUE"""),"Pium")</f>
        <v>Pium</v>
      </c>
      <c r="C234" t="str">
        <f ca="1">IFERROR(__xludf.DUMMYFUNCTION("""COMPUTED_VALUE"""),"A.A. COLEGIO ESTADUAL BARTOLOMEU BUENO")</f>
        <v>A.A. COLEGIO ESTADUAL BARTOLOMEU BUENO</v>
      </c>
      <c r="D234" t="str">
        <f ca="1">IFERROR(__xludf.DUMMYFUNCTION("""COMPUTED_VALUE"""),"01071436000134")</f>
        <v>01071436000134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IFERROR(__xludf.DUMMYFUNCTION("""COMPUTED_VALUE"""),"286206")</f>
        <v>286206</v>
      </c>
      <c r="H234" s="7">
        <f ca="1">IFERROR(__xludf.DUMMYFUNCTION("""COMPUTED_VALUE"""),1092)</f>
        <v>1092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IFERROR(__xludf.DUMMYFUNCTION("""COMPUTED_VALUE"""),"Pugmil")</f>
        <v>Pugmil</v>
      </c>
      <c r="C235" t="str">
        <f ca="1">IFERROR(__xludf.DUMMYFUNCTION("""COMPUTED_VALUE"""),"A.A. DA ESC. EST. DARCY RIBEIRO")</f>
        <v>A.A. DA ESC. EST. DARCY RIBEIRO</v>
      </c>
      <c r="D235" t="str">
        <f ca="1">IFERROR(__xludf.DUMMYFUNCTION("""COMPUTED_VALUE"""),"02382845000114")</f>
        <v>02382845000114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IFERROR(__xludf.DUMMYFUNCTION("""COMPUTED_VALUE"""),"286648")</f>
        <v>286648</v>
      </c>
      <c r="H235" s="7">
        <f ca="1">IFERROR(__xludf.DUMMYFUNCTION("""COMPUTED_VALUE"""),1218)</f>
        <v>1218</v>
      </c>
      <c r="I235" t="str">
        <v>E.F. PARCIAL</v>
      </c>
    </row>
    <row r="236" spans="1:9" ht="12.75">
      <c r="A236" t="str">
        <f ca="1">IFERROR(__xludf.DUMMYFUNCTION("""COMPUTED_VALUE"""),"Pedro Afonso")</f>
        <v>Pedro Afonso</v>
      </c>
      <c r="B236" t="str">
        <f ca="1">IFERROR(__xludf.DUMMYFUNCTION("""COMPUTED_VALUE"""),"Bom Jesus do Tocantins")</f>
        <v>Bom Jesus do Tocantins</v>
      </c>
      <c r="C236" t="str">
        <f ca="1">IFERROR(__xludf.DUMMYFUNCTION("""COMPUTED_VALUE"""),"ASSOC. DE AP.A ESC. EST. ALFREDO NASSER")</f>
        <v>ASSOC. DE AP.A ESC. EST. ALFREDO NASSER</v>
      </c>
      <c r="D236" t="str">
        <f ca="1">IFERROR(__xludf.DUMMYFUNCTION("""COMPUTED_VALUE"""),"01138329000186")</f>
        <v>01138329000186</v>
      </c>
      <c r="E236" t="str">
        <f ca="1">IFERROR(__xludf.DUMMYFUNCTION("""COMPUTED_VALUE"""),"001")</f>
        <v>001</v>
      </c>
      <c r="F236" t="str">
        <f ca="1">IFERROR(__xludf.DUMMYFUNCTION("""COMPUTED_VALUE"""),"1595")</f>
        <v>1595</v>
      </c>
      <c r="G236" t="str">
        <f ca="1">IFERROR(__xludf.DUMMYFUNCTION("""COMPUTED_VALUE"""),"59277")</f>
        <v>59277</v>
      </c>
      <c r="H236" s="7">
        <f ca="1">IFERROR(__xludf.DUMMYFUNCTION("""COMPUTED_VALUE"""),5775)</f>
        <v>5775</v>
      </c>
      <c r="I236" t="str">
        <v>E.F. PARCIAL</v>
      </c>
    </row>
    <row r="237" spans="1:9" ht="12.75">
      <c r="A237" t="str">
        <f ca="1">IFERROR(__xludf.DUMMYFUNCTION("""COMPUTED_VALUE"""),"Pedro Afonso")</f>
        <v>Pedro Afonso</v>
      </c>
      <c r="B237" t="str">
        <f ca="1">IFERROR(__xludf.DUMMYFUNCTION("""COMPUTED_VALUE"""),"Centenario")</f>
        <v>Centenario</v>
      </c>
      <c r="C237" t="str">
        <f ca="1">IFERROR(__xludf.DUMMYFUNCTION("""COMPUTED_VALUE"""),"A. ESC. COM. DO COL. EST. OTONIEL C.DE JESUS")</f>
        <v>A. ESC. COM. DO COL. EST. OTONIEL C.DE JESUS</v>
      </c>
      <c r="D237" t="str">
        <f ca="1">IFERROR(__xludf.DUMMYFUNCTION("""COMPUTED_VALUE"""),"02008180000183")</f>
        <v>02008180000183</v>
      </c>
      <c r="E237" t="str">
        <f ca="1">IFERROR(__xludf.DUMMYFUNCTION("""COMPUTED_VALUE"""),"001")</f>
        <v>001</v>
      </c>
      <c r="F237" t="str">
        <f ca="1">IFERROR(__xludf.DUMMYFUNCTION("""COMPUTED_VALUE"""),"1595")</f>
        <v>1595</v>
      </c>
      <c r="G237" t="str">
        <f ca="1">IFERROR(__xludf.DUMMYFUNCTION("""COMPUTED_VALUE"""),"10081")</f>
        <v>10081</v>
      </c>
      <c r="H237" s="7">
        <f ca="1">IFERROR(__xludf.DUMMYFUNCTION("""COMPUTED_VALUE"""),756)</f>
        <v>756</v>
      </c>
      <c r="I237" t="str">
        <v>E.F. PARCIAL</v>
      </c>
    </row>
    <row r="238" spans="1:9" ht="12.75">
      <c r="A238" t="str">
        <f ca="1">IFERROR(__xludf.DUMMYFUNCTION("""COMPUTED_VALUE"""),"Pedro Afonso")</f>
        <v>Pedro Afonso</v>
      </c>
      <c r="B238" t="str">
        <f ca="1">IFERROR(__xludf.DUMMYFUNCTION("""COMPUTED_VALUE"""),"Itacaja")</f>
        <v>Itacaja</v>
      </c>
      <c r="C238" t="str">
        <f ca="1">IFERROR(__xludf.DUMMYFUNCTION("""COMPUTED_VALUE"""),"A.A. COLEGIO ESTADUAL DE ITACAJA")</f>
        <v>A.A. COLEGIO ESTADUAL DE ITACAJA</v>
      </c>
      <c r="D238" t="str">
        <f ca="1">IFERROR(__xludf.DUMMYFUNCTION("""COMPUTED_VALUE"""),"01138428000168")</f>
        <v>01138428000168</v>
      </c>
      <c r="E238" t="str">
        <f ca="1">IFERROR(__xludf.DUMMYFUNCTION("""COMPUTED_VALUE"""),"001")</f>
        <v>001</v>
      </c>
      <c r="F238" t="str">
        <f ca="1">IFERROR(__xludf.DUMMYFUNCTION("""COMPUTED_VALUE"""),"1595")</f>
        <v>1595</v>
      </c>
      <c r="G238" t="str">
        <f ca="1">IFERROR(__xludf.DUMMYFUNCTION("""COMPUTED_VALUE"""),"59773")</f>
        <v>59773</v>
      </c>
      <c r="H238" s="7">
        <f ca="1">IFERROR(__xludf.DUMMYFUNCTION("""COMPUTED_VALUE"""),6678)</f>
        <v>6678</v>
      </c>
      <c r="I238" t="str">
        <v>E.F. PARCIAL</v>
      </c>
    </row>
    <row r="239" spans="1:9" ht="12.75">
      <c r="A239" t="str">
        <f ca="1">IFERROR(__xludf.DUMMYFUNCTION("""COMPUTED_VALUE"""),"Pedro Afonso")</f>
        <v>Pedro Afonso</v>
      </c>
      <c r="B239" t="str">
        <f ca="1">IFERROR(__xludf.DUMMYFUNCTION("""COMPUTED_VALUE"""),"Itacaja")</f>
        <v>Itacaja</v>
      </c>
      <c r="C239" t="str">
        <f ca="1">IFERROR(__xludf.DUMMYFUNCTION("""COMPUTED_VALUE"""),"ASSOC. APOIO ESC. EST. ALMEIDA SARDINHA")</f>
        <v>ASSOC. APOIO ESC. EST. ALMEIDA SARDINHA</v>
      </c>
      <c r="D239" t="str">
        <f ca="1">IFERROR(__xludf.DUMMYFUNCTION("""COMPUTED_VALUE"""),"01138335000133")</f>
        <v>01138335000133</v>
      </c>
      <c r="E239" t="str">
        <f ca="1">IFERROR(__xludf.DUMMYFUNCTION("""COMPUTED_VALUE"""),"001")</f>
        <v>001</v>
      </c>
      <c r="F239" t="str">
        <f ca="1">IFERROR(__xludf.DUMMYFUNCTION("""COMPUTED_VALUE"""),"2094")</f>
        <v>2094</v>
      </c>
      <c r="G239" t="str">
        <f ca="1">IFERROR(__xludf.DUMMYFUNCTION("""COMPUTED_VALUE"""),"466484")</f>
        <v>466484</v>
      </c>
      <c r="H239" s="7">
        <f ca="1">IFERROR(__xludf.DUMMYFUNCTION("""COMPUTED_VALUE"""),1911)</f>
        <v>1911</v>
      </c>
      <c r="I239" t="str">
        <v>E.F. PARCIAL</v>
      </c>
    </row>
    <row r="240" spans="1:9" ht="12.75">
      <c r="A240" t="str">
        <f ca="1">IFERROR(__xludf.DUMMYFUNCTION("""COMPUTED_VALUE"""),"Pedro Afonso")</f>
        <v>Pedro Afonso</v>
      </c>
      <c r="B240" t="str">
        <f ca="1">IFERROR(__xludf.DUMMYFUNCTION("""COMPUTED_VALUE"""),"Pedro Afonso")</f>
        <v>Pedro Afonso</v>
      </c>
      <c r="C240" t="str">
        <f ca="1">IFERROR(__xludf.DUMMYFUNCTION("""COMPUTED_VALUE"""),"A.A. E. EST.IS.DA REG.DE ENS.DE GUARAI")</f>
        <v>A.A. E. EST.IS.DA REG.DE ENS.DE GUARAI</v>
      </c>
      <c r="D240" t="str">
        <f ca="1">IFERROR(__xludf.DUMMYFUNCTION("""COMPUTED_VALUE"""),"02508361000179")</f>
        <v>02508361000179</v>
      </c>
      <c r="E240" t="str">
        <f ca="1">IFERROR(__xludf.DUMMYFUNCTION("""COMPUTED_VALUE"""),"001")</f>
        <v>001</v>
      </c>
      <c r="F240" t="str">
        <f ca="1">IFERROR(__xludf.DUMMYFUNCTION("""COMPUTED_VALUE"""),"1595")</f>
        <v>1595</v>
      </c>
      <c r="G240" t="str">
        <f ca="1">IFERROR(__xludf.DUMMYFUNCTION("""COMPUTED_VALUE"""),"110663")</f>
        <v>110663</v>
      </c>
      <c r="H240" s="7">
        <f ca="1">IFERROR(__xludf.DUMMYFUNCTION("""COMPUTED_VALUE"""),1701)</f>
        <v>1701</v>
      </c>
      <c r="I240" t="str">
        <v>E.F. PARCIAL</v>
      </c>
    </row>
    <row r="241" spans="1:9" ht="12.75">
      <c r="A241" t="str">
        <f ca="1">IFERROR(__xludf.DUMMYFUNCTION("""COMPUTED_VALUE"""),"Pedro Afonso")</f>
        <v>Pedro Afonso</v>
      </c>
      <c r="B241" t="str">
        <f ca="1">IFERROR(__xludf.DUMMYFUNCTION("""COMPUTED_VALUE"""),"Pedro Afonso")</f>
        <v>Pedro Afonso</v>
      </c>
      <c r="C241" t="str">
        <f ca="1">IFERROR(__xludf.DUMMYFUNCTION("""COMPUTED_VALUE"""),"ASSOCIAÇÃO DE PAIS E AMIGOS DOS EXCEPCIONAIS DE PEDRO AFONSO")</f>
        <v>ASSOCIAÇÃO DE PAIS E AMIGOS DOS EXCEPCIONAIS DE PEDRO AFONSO</v>
      </c>
      <c r="D241" t="str">
        <f ca="1">IFERROR(__xludf.DUMMYFUNCTION("""COMPUTED_VALUE"""),"04406588000139")</f>
        <v>04406588000139</v>
      </c>
      <c r="E241" t="str">
        <f ca="1">IFERROR(__xludf.DUMMYFUNCTION("""COMPUTED_VALUE"""),"001")</f>
        <v>001</v>
      </c>
      <c r="F241" t="str">
        <f ca="1">IFERROR(__xludf.DUMMYFUNCTION("""COMPUTED_VALUE"""),"1595")</f>
        <v>1595</v>
      </c>
      <c r="G241" t="str">
        <f ca="1">IFERROR(__xludf.DUMMYFUNCTION("""COMPUTED_VALUE"""),"119105")</f>
        <v>119105</v>
      </c>
      <c r="H241" s="7">
        <f ca="1">IFERROR(__xludf.DUMMYFUNCTION("""COMPUTED_VALUE"""),105)</f>
        <v>105</v>
      </c>
      <c r="I241" t="str">
        <v>E.F. PARCIAL</v>
      </c>
    </row>
    <row r="242" spans="1:9" ht="12.75">
      <c r="A242" t="str">
        <f ca="1">IFERROR(__xludf.DUMMYFUNCTION("""COMPUTED_VALUE"""),"Pedro Afonso")</f>
        <v>Pedro Afonso</v>
      </c>
      <c r="B242" t="str">
        <f ca="1">IFERROR(__xludf.DUMMYFUNCTION("""COMPUTED_VALUE"""),"Pedro Afonso")</f>
        <v>Pedro Afonso</v>
      </c>
      <c r="C242" t="str">
        <f ca="1">IFERROR(__xludf.DUMMYFUNCTION("""COMPUTED_VALUE"""),"A. DE PAIS E MEST. DA ESC. EST. ANA AMORIM")</f>
        <v>A. DE PAIS E MEST. DA ESC. EST. ANA AMORIM</v>
      </c>
      <c r="D242" t="str">
        <f ca="1">IFERROR(__xludf.DUMMYFUNCTION("""COMPUTED_VALUE"""),"01990364000129")</f>
        <v>01990364000129</v>
      </c>
      <c r="E242" t="str">
        <f ca="1">IFERROR(__xludf.DUMMYFUNCTION("""COMPUTED_VALUE"""),"001")</f>
        <v>001</v>
      </c>
      <c r="F242" t="str">
        <f ca="1">IFERROR(__xludf.DUMMYFUNCTION("""COMPUTED_VALUE"""),"1595")</f>
        <v>1595</v>
      </c>
      <c r="G242" t="str">
        <f ca="1">IFERROR(__xludf.DUMMYFUNCTION("""COMPUTED_VALUE"""),"59722")</f>
        <v>59722</v>
      </c>
      <c r="H242" s="7">
        <f ca="1">IFERROR(__xludf.DUMMYFUNCTION("""COMPUTED_VALUE"""),10080)</f>
        <v>10080</v>
      </c>
      <c r="I242" t="str">
        <v>E.F. PARCIAL</v>
      </c>
    </row>
    <row r="243" spans="1:9" ht="12.75">
      <c r="A243" t="str">
        <f ca="1">IFERROR(__xludf.DUMMYFUNCTION("""COMPUTED_VALUE"""),"Pedro Afonso")</f>
        <v>Pedro Afonso</v>
      </c>
      <c r="B243" t="str">
        <f ca="1">IFERROR(__xludf.DUMMYFUNCTION("""COMPUTED_VALUE"""),"Recursolandia")</f>
        <v>Recursolandia</v>
      </c>
      <c r="C243" t="str">
        <f ca="1">IFERROR(__xludf.DUMMYFUNCTION("""COMPUTED_VALUE"""),"ASS. DE A. A ESCOLA EST. RECURSO I")</f>
        <v>ASS. DE A. A ESCOLA EST. RECURSO I</v>
      </c>
      <c r="D243" t="str">
        <f ca="1">IFERROR(__xludf.DUMMYFUNCTION("""COMPUTED_VALUE"""),"02021097000144")</f>
        <v>02021097000144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IFERROR(__xludf.DUMMYFUNCTION("""COMPUTED_VALUE"""),"11029")</f>
        <v>11029</v>
      </c>
      <c r="H243" s="7">
        <f ca="1">IFERROR(__xludf.DUMMYFUNCTION("""COMPUTED_VALUE"""),2478)</f>
        <v>2478</v>
      </c>
      <c r="I243" t="str">
        <v>E.F. PARCIAL</v>
      </c>
    </row>
    <row r="244" spans="1:9" ht="12.75">
      <c r="A244" t="str">
        <f ca="1">IFERROR(__xludf.DUMMYFUNCTION("""COMPUTED_VALUE"""),"Pedro Afonso")</f>
        <v>Pedro Afonso</v>
      </c>
      <c r="B244" t="str">
        <f ca="1">IFERROR(__xludf.DUMMYFUNCTION("""COMPUTED_VALUE"""),"Santa Maria do Tocantins")</f>
        <v>Santa Maria do Tocantins</v>
      </c>
      <c r="C244" t="str">
        <f ca="1">IFERROR(__xludf.DUMMYFUNCTION("""COMPUTED_VALUE"""),"A. A.AS ESC.DO COL. EST. SANTA MARIA")</f>
        <v>A. A.AS ESC.DO COL. EST. SANTA MARIA</v>
      </c>
      <c r="D244" t="str">
        <f ca="1">IFERROR(__xludf.DUMMYFUNCTION("""COMPUTED_VALUE"""),"02087933000193")</f>
        <v>02087933000193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IFERROR(__xludf.DUMMYFUNCTION("""COMPUTED_VALUE"""),"83089")</f>
        <v>83089</v>
      </c>
      <c r="H244" s="7">
        <f ca="1">IFERROR(__xludf.DUMMYFUNCTION("""COMPUTED_VALUE"""),2688)</f>
        <v>2688</v>
      </c>
      <c r="I244" t="str">
        <v>E.F. PARCIAL</v>
      </c>
    </row>
    <row r="245" spans="1:9" ht="12.75">
      <c r="A245" t="str">
        <f ca="1">IFERROR(__xludf.DUMMYFUNCTION("""COMPUTED_VALUE"""),"Porto Nacional")</f>
        <v>Porto Nacional</v>
      </c>
      <c r="B245" t="str">
        <f ca="1">IFERROR(__xludf.DUMMYFUNCTION("""COMPUTED_VALUE"""),"Fatima")</f>
        <v>Fatima</v>
      </c>
      <c r="C245" t="str">
        <f ca="1">IFERROR(__xludf.DUMMYFUNCTION("""COMPUTED_VALUE"""),"A.A. ESCOLA ESTADUAL CONCEICAO BRITO")</f>
        <v>A.A. ESCOLA ESTADUAL CONCEICAO BRITO</v>
      </c>
      <c r="D245" t="str">
        <f ca="1">IFERROR(__xludf.DUMMYFUNCTION("""COMPUTED_VALUE"""),"01268285000109")</f>
        <v>01268285000109</v>
      </c>
      <c r="E245" t="str">
        <f ca="1">IFERROR(__xludf.DUMMYFUNCTION("""COMPUTED_VALUE"""),"001")</f>
        <v>001</v>
      </c>
      <c r="F245" t="str">
        <f ca="1">IFERROR(__xludf.DUMMYFUNCTION("""COMPUTED_VALUE"""),"4107")</f>
        <v>4107</v>
      </c>
      <c r="G245" t="str">
        <f ca="1">IFERROR(__xludf.DUMMYFUNCTION("""COMPUTED_VALUE"""),"50911")</f>
        <v>50911</v>
      </c>
      <c r="H245" s="7">
        <f ca="1">IFERROR(__xludf.DUMMYFUNCTION("""COMPUTED_VALUE"""),5712)</f>
        <v>5712</v>
      </c>
      <c r="I245" t="str">
        <v>E.F. PARCIAL</v>
      </c>
    </row>
    <row r="246" spans="1:9" ht="12.75">
      <c r="A246" t="str">
        <f ca="1">IFERROR(__xludf.DUMMYFUNCTION("""COMPUTED_VALUE"""),"Porto Nacional")</f>
        <v>Porto Nacional</v>
      </c>
      <c r="B246" t="str">
        <f ca="1">IFERROR(__xludf.DUMMYFUNCTION("""COMPUTED_VALUE"""),"Monte do Carmo")</f>
        <v>Monte do Carmo</v>
      </c>
      <c r="C246" t="str">
        <f ca="1">IFERROR(__xludf.DUMMYFUNCTION("""COMPUTED_VALUE"""),"A.A.  DO COLEGIO EST. PADRE GAMA")</f>
        <v>A.A.  DO COLEGIO EST. PADRE GAMA</v>
      </c>
      <c r="D246" t="str">
        <f ca="1">IFERROR(__xludf.DUMMYFUNCTION("""COMPUTED_VALUE"""),"01071443000136")</f>
        <v>01071443000136</v>
      </c>
      <c r="E246" t="str">
        <f ca="1">IFERROR(__xludf.DUMMYFUNCTION("""COMPUTED_VALUE"""),"001")</f>
        <v>001</v>
      </c>
      <c r="F246" t="str">
        <f ca="1">IFERROR(__xludf.DUMMYFUNCTION("""COMPUTED_VALUE"""),"1117")</f>
        <v>1117</v>
      </c>
      <c r="G246" t="str">
        <f ca="1">IFERROR(__xludf.DUMMYFUNCTION("""COMPUTED_VALUE"""),"0312878")</f>
        <v>0312878</v>
      </c>
      <c r="H246" s="7">
        <f ca="1">IFERROR(__xludf.DUMMYFUNCTION("""COMPUTED_VALUE"""),2856)</f>
        <v>2856</v>
      </c>
      <c r="I246" t="str">
        <v>E.F. PARCIAL</v>
      </c>
    </row>
    <row r="247" spans="1:9" ht="12.75">
      <c r="A247" t="str">
        <f ca="1">IFERROR(__xludf.DUMMYFUNCTION("""COMPUTED_VALUE"""),"Porto Nacional")</f>
        <v>Porto Nacional</v>
      </c>
      <c r="B247" t="str">
        <f ca="1">IFERROR(__xludf.DUMMYFUNCTION("""COMPUTED_VALUE"""),"Monte do Carmo")</f>
        <v>Monte do Carmo</v>
      </c>
      <c r="C247" t="str">
        <f ca="1">IFERROR(__xludf.DUMMYFUNCTION("""COMPUTED_VALUE"""),"ASSOC. APOIA A ESC. EST. PROF.DINA DE OLIVEIRA AMORIM")</f>
        <v>ASSOC. APOIA A ESC. EST. PROF.DINA DE OLIVEIRA AMORIM</v>
      </c>
      <c r="D247" t="str">
        <f ca="1">IFERROR(__xludf.DUMMYFUNCTION("""COMPUTED_VALUE"""),"16437349000125")</f>
        <v>16437349000125</v>
      </c>
      <c r="E247" t="str">
        <f ca="1">IFERROR(__xludf.DUMMYFUNCTION("""COMPUTED_VALUE"""),"001")</f>
        <v>001</v>
      </c>
      <c r="F247" t="str">
        <f ca="1">IFERROR(__xludf.DUMMYFUNCTION("""COMPUTED_VALUE"""),"1117")</f>
        <v>1117</v>
      </c>
      <c r="G247" t="str">
        <f ca="1">IFERROR(__xludf.DUMMYFUNCTION("""COMPUTED_VALUE"""),"339113")</f>
        <v>339113</v>
      </c>
      <c r="H247" s="7">
        <f ca="1">IFERROR(__xludf.DUMMYFUNCTION("""COMPUTED_VALUE"""),1575)</f>
        <v>1575</v>
      </c>
      <c r="I247" t="str">
        <v>E.F. PARCIAL</v>
      </c>
    </row>
    <row r="248" spans="1:9" ht="12.75">
      <c r="A248" t="str">
        <f ca="1">IFERROR(__xludf.DUMMYFUNCTION("""COMPUTED_VALUE"""),"Porto Nacional")</f>
        <v>Porto Nacional</v>
      </c>
      <c r="B248" t="str">
        <f ca="1">IFERROR(__xludf.DUMMYFUNCTION("""COMPUTED_VALUE"""),"Natividade")</f>
        <v>Natividade</v>
      </c>
      <c r="C248" t="str">
        <f ca="1">IFERROR(__xludf.DUMMYFUNCTION("""COMPUTED_VALUE"""),"A.A. COL. EST. DR.QUINTILIANO DA SILVA")</f>
        <v>A.A. COL. EST. DR.QUINTILIANO DA SILVA</v>
      </c>
      <c r="D248" t="str">
        <f ca="1">IFERROR(__xludf.DUMMYFUNCTION("""COMPUTED_VALUE"""),"01133702000106")</f>
        <v>01133702000106</v>
      </c>
      <c r="E248" t="str">
        <f ca="1">IFERROR(__xludf.DUMMYFUNCTION("""COMPUTED_VALUE"""),"003")</f>
        <v>003</v>
      </c>
      <c r="F248" t="str">
        <f ca="1">IFERROR(__xludf.DUMMYFUNCTION("""COMPUTED_VALUE"""),"0037")</f>
        <v>0037</v>
      </c>
      <c r="G248" t="str">
        <f ca="1">IFERROR(__xludf.DUMMYFUNCTION("""COMPUTED_VALUE"""),"0702727")</f>
        <v>0702727</v>
      </c>
      <c r="H248" s="7">
        <f ca="1">IFERROR(__xludf.DUMMYFUNCTION("""COMPUTED_VALUE"""),3234)</f>
        <v>3234</v>
      </c>
      <c r="I248" t="str">
        <v>E.F. PARCIAL</v>
      </c>
    </row>
    <row r="249" spans="1:9" ht="12.75">
      <c r="A249" t="str">
        <f ca="1">IFERROR(__xludf.DUMMYFUNCTION("""COMPUTED_VALUE"""),"Porto Nacional")</f>
        <v>Porto Nacional</v>
      </c>
      <c r="B249" t="str">
        <f ca="1">IFERROR(__xludf.DUMMYFUNCTION("""COMPUTED_VALUE"""),"Natividade")</f>
        <v>Natividade</v>
      </c>
      <c r="C249" t="str">
        <f ca="1">IFERROR(__xludf.DUMMYFUNCTION("""COMPUTED_VALUE"""),"ASSOC. DE APOIO A ESC. ESPECIAL TIA CORACI DE SENA FERNANDES")</f>
        <v>ASSOC. DE APOIO A ESC. ESPECIAL TIA CORACI DE SENA FERNANDES</v>
      </c>
      <c r="D249" t="str">
        <f ca="1">IFERROR(__xludf.DUMMYFUNCTION("""COMPUTED_VALUE"""),"17163914000176")</f>
        <v>17163914000176</v>
      </c>
      <c r="E249" t="str">
        <f ca="1">IFERROR(__xludf.DUMMYFUNCTION("""COMPUTED_VALUE"""),"001")</f>
        <v>001</v>
      </c>
      <c r="F249" t="str">
        <f ca="1">IFERROR(__xludf.DUMMYFUNCTION("""COMPUTED_VALUE"""),"2334")</f>
        <v>2334</v>
      </c>
      <c r="G249" t="str">
        <f ca="1">IFERROR(__xludf.DUMMYFUNCTION("""COMPUTED_VALUE"""),"19860")</f>
        <v>19860</v>
      </c>
      <c r="H249" s="7">
        <f ca="1">IFERROR(__xludf.DUMMYFUNCTION("""COMPUTED_VALUE"""),105)</f>
        <v>105</v>
      </c>
      <c r="I249" t="str">
        <v>E.F. PARCIAL</v>
      </c>
    </row>
    <row r="250" spans="1:9" ht="12.75">
      <c r="A250" t="str">
        <f ca="1">IFERROR(__xludf.DUMMYFUNCTION("""COMPUTED_VALUE"""),"Porto Nacional")</f>
        <v>Porto Nacional</v>
      </c>
      <c r="B250" t="str">
        <f ca="1">IFERROR(__xludf.DUMMYFUNCTION("""COMPUTED_VALUE"""),"Natividade")</f>
        <v>Natividade</v>
      </c>
      <c r="C250" t="str">
        <f ca="1">IFERROR(__xludf.DUMMYFUNCTION("""COMPUTED_VALUE"""),"ASS. APOIO ESC. EST. JOAQUIM LINO SUARTE")</f>
        <v>ASS. APOIO ESC. EST. JOAQUIM LINO SUARTE</v>
      </c>
      <c r="D250" t="str">
        <f ca="1">IFERROR(__xludf.DUMMYFUNCTION("""COMPUTED_VALUE"""),"01133708000183")</f>
        <v>01133708000183</v>
      </c>
      <c r="E250" t="str">
        <f ca="1">IFERROR(__xludf.DUMMYFUNCTION("""COMPUTED_VALUE"""),"003")</f>
        <v>003</v>
      </c>
      <c r="F250" t="str">
        <f ca="1">IFERROR(__xludf.DUMMYFUNCTION("""COMPUTED_VALUE"""),"0037")</f>
        <v>0037</v>
      </c>
      <c r="G250" t="str">
        <f ca="1">IFERROR(__xludf.DUMMYFUNCTION("""COMPUTED_VALUE"""),"0702670")</f>
        <v>0702670</v>
      </c>
      <c r="H250" s="7">
        <f ca="1">IFERROR(__xludf.DUMMYFUNCTION("""COMPUTED_VALUE"""),3591)</f>
        <v>3591</v>
      </c>
      <c r="I250" t="str">
        <v>E.F. PARCIAL</v>
      </c>
    </row>
    <row r="251" spans="1:9" ht="12.75">
      <c r="A251" t="str">
        <f ca="1">IFERROR(__xludf.DUMMYFUNCTION("""COMPUTED_VALUE"""),"Porto Nacional")</f>
        <v>Porto Nacional</v>
      </c>
      <c r="B251" t="str">
        <f ca="1">IFERROR(__xludf.DUMMYFUNCTION("""COMPUTED_VALUE"""),"Natividade")</f>
        <v>Natividade</v>
      </c>
      <c r="C251" t="str">
        <f ca="1">IFERROR(__xludf.DUMMYFUNCTION("""COMPUTED_VALUE"""),"A.A. E. EST.NOSSA SENHORA DE FATIMA")</f>
        <v>A.A. E. EST.NOSSA SENHORA DE FATIMA</v>
      </c>
      <c r="D251" t="str">
        <f ca="1">IFERROR(__xludf.DUMMYFUNCTION("""COMPUTED_VALUE"""),"01064860000151")</f>
        <v>01064860000151</v>
      </c>
      <c r="E251" t="str">
        <f ca="1">IFERROR(__xludf.DUMMYFUNCTION("""COMPUTED_VALUE"""),"003")</f>
        <v>003</v>
      </c>
      <c r="F251" t="str">
        <f ca="1">IFERROR(__xludf.DUMMYFUNCTION("""COMPUTED_VALUE"""),"0037")</f>
        <v>0037</v>
      </c>
      <c r="G251" t="str">
        <f ca="1">IFERROR(__xludf.DUMMYFUNCTION("""COMPUTED_VALUE"""),"0702646")</f>
        <v>0702646</v>
      </c>
      <c r="H251" s="7">
        <f ca="1">IFERROR(__xludf.DUMMYFUNCTION("""COMPUTED_VALUE"""),6258)</f>
        <v>6258</v>
      </c>
      <c r="I251" t="str">
        <v>E.F. PARCIAL</v>
      </c>
    </row>
    <row r="252" spans="1:9" ht="12.75">
      <c r="A252" t="str">
        <f ca="1">IFERROR(__xludf.DUMMYFUNCTION("""COMPUTED_VALUE"""),"Porto Nacional")</f>
        <v>Porto Nacional</v>
      </c>
      <c r="B252" t="str">
        <f ca="1">IFERROR(__xludf.DUMMYFUNCTION("""COMPUTED_VALUE"""),"Oliveira de Fatima")</f>
        <v>Oliveira de Fatima</v>
      </c>
      <c r="C252" t="str">
        <f ca="1">IFERROR(__xludf.DUMMYFUNCTION("""COMPUTED_VALUE"""),"ASS. DE APOIO DA ESC. EST.RIACHUELO")</f>
        <v>ASS. DE APOIO DA ESC. EST.RIACHUELO</v>
      </c>
      <c r="D252" t="str">
        <f ca="1">IFERROR(__xludf.DUMMYFUNCTION("""COMPUTED_VALUE"""),"01696068000110")</f>
        <v>01696068000110</v>
      </c>
      <c r="E252" t="str">
        <f ca="1">IFERROR(__xludf.DUMMYFUNCTION("""COMPUTED_VALUE"""),"001")</f>
        <v>001</v>
      </c>
      <c r="F252" t="str">
        <f ca="1">IFERROR(__xludf.DUMMYFUNCTION("""COMPUTED_VALUE"""),"4107")</f>
        <v>4107</v>
      </c>
      <c r="G252" t="str">
        <f ca="1">IFERROR(__xludf.DUMMYFUNCTION("""COMPUTED_VALUE"""),"319511")</f>
        <v>319511</v>
      </c>
      <c r="H252" s="7">
        <f ca="1">IFERROR(__xludf.DUMMYFUNCTION("""COMPUTED_VALUE"""),420)</f>
        <v>420</v>
      </c>
      <c r="I252" t="str">
        <v>E.F. PARCIAL</v>
      </c>
    </row>
    <row r="253" spans="1:9" ht="12.75">
      <c r="A253" t="str">
        <f ca="1">IFERROR(__xludf.DUMMYFUNCTION("""COMPUTED_VALUE"""),"Porto Nacional")</f>
        <v>Porto Nacional</v>
      </c>
      <c r="B253" t="str">
        <f ca="1">IFERROR(__xludf.DUMMYFUNCTION("""COMPUTED_VALUE"""),"Pindorama do Tocantins")</f>
        <v>Pindorama do Tocantins</v>
      </c>
      <c r="C253" t="str">
        <f ca="1">IFERROR(__xludf.DUMMYFUNCTION("""COMPUTED_VALUE"""),"A.A. E. E. DEP.JOSE A. DE ASSIS")</f>
        <v>A.A. E. E. DEP.JOSE A. DE ASSIS</v>
      </c>
      <c r="D253" t="str">
        <f ca="1">IFERROR(__xludf.DUMMYFUNCTION("""COMPUTED_VALUE"""),"01066411000142")</f>
        <v>01066411000142</v>
      </c>
      <c r="E253" t="str">
        <f ca="1">IFERROR(__xludf.DUMMYFUNCTION("""COMPUTED_VALUE"""),"001")</f>
        <v>001</v>
      </c>
      <c r="F253" t="str">
        <f ca="1">IFERROR(__xludf.DUMMYFUNCTION("""COMPUTED_VALUE"""),"1117")</f>
        <v>1117</v>
      </c>
      <c r="G253" t="str">
        <f ca="1">IFERROR(__xludf.DUMMYFUNCTION("""COMPUTED_VALUE"""),"312770")</f>
        <v>312770</v>
      </c>
      <c r="H253" s="7">
        <f ca="1">IFERROR(__xludf.DUMMYFUNCTION("""COMPUTED_VALUE"""),2793)</f>
        <v>2793</v>
      </c>
      <c r="I253" t="str">
        <v>E.F. PARCIAL</v>
      </c>
    </row>
    <row r="254" spans="1:9" ht="12.75">
      <c r="A254" t="str">
        <f ca="1">IFERROR(__xludf.DUMMYFUNCTION("""COMPUTED_VALUE"""),"Porto Nacional")</f>
        <v>Porto Nacional</v>
      </c>
      <c r="B254" t="str">
        <f ca="1">IFERROR(__xludf.DUMMYFUNCTION("""COMPUTED_VALUE"""),"Ponte Alta do Tocantins")</f>
        <v>Ponte Alta do Tocantins</v>
      </c>
      <c r="C254" t="str">
        <f ca="1">IFERROR(__xludf.DUMMYFUNCTION("""COMPUTED_VALUE"""),"ASS. A. AO COL. EST. ODOLFO SOARES")</f>
        <v>ASS. A. AO COL. EST. ODOLFO SOARES</v>
      </c>
      <c r="D254" t="str">
        <f ca="1">IFERROR(__xludf.DUMMYFUNCTION("""COMPUTED_VALUE"""),"01342866000143")</f>
        <v>01342866000143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IFERROR(__xludf.DUMMYFUNCTION("""COMPUTED_VALUE"""),"333921")</f>
        <v>333921</v>
      </c>
      <c r="H254" s="7">
        <f ca="1">IFERROR(__xludf.DUMMYFUNCTION("""COMPUTED_VALUE"""),6510)</f>
        <v>6510</v>
      </c>
      <c r="I254" t="str">
        <v>E.F. PARCIAL</v>
      </c>
    </row>
    <row r="255" spans="1:9" ht="12.75">
      <c r="A255" t="str">
        <f ca="1">IFERROR(__xludf.DUMMYFUNCTION("""COMPUTED_VALUE"""),"Porto Nacional")</f>
        <v>Porto Nacional</v>
      </c>
      <c r="B255" t="str">
        <f ca="1">IFERROR(__xludf.DUMMYFUNCTION("""COMPUTED_VALUE"""),"Ponte Alta do Tocantins")</f>
        <v>Ponte Alta do Tocantins</v>
      </c>
      <c r="C255" t="str">
        <f ca="1">IFERROR(__xludf.DUMMYFUNCTION("""COMPUTED_VALUE"""),"ASS. APOIO DA ESCOLA EST. ALCIDES RUFO")</f>
        <v>ASS. APOIO DA ESCOLA EST. ALCIDES RUFO</v>
      </c>
      <c r="D255" t="str">
        <f ca="1">IFERROR(__xludf.DUMMYFUNCTION("""COMPUTED_VALUE"""),"01192931000100")</f>
        <v>01192931000100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IFERROR(__xludf.DUMMYFUNCTION("""COMPUTED_VALUE"""),"313785")</f>
        <v>313785</v>
      </c>
      <c r="H255" s="7">
        <f ca="1">IFERROR(__xludf.DUMMYFUNCTION("""COMPUTED_VALUE"""),5586)</f>
        <v>5586</v>
      </c>
      <c r="I255" t="str">
        <v>E.F. PARCIAL</v>
      </c>
    </row>
    <row r="256" spans="1:9" ht="12.75">
      <c r="A256" t="str">
        <f ca="1">IFERROR(__xludf.DUMMYFUNCTION("""COMPUTED_VALUE"""),"Porto Nacional")</f>
        <v>Porto Nacional</v>
      </c>
      <c r="B256" t="str">
        <f ca="1">IFERROR(__xludf.DUMMYFUNCTION("""COMPUTED_VALUE"""),"Porto Nacional")</f>
        <v>Porto Nacional</v>
      </c>
      <c r="C256" t="str">
        <f ca="1">IFERROR(__xludf.DUMMYFUNCTION("""COMPUTED_VALUE"""),"ASSOC. DE A.DO CEM PROFº. FLORÊNCIO AIRES DA SILVA")</f>
        <v>ASSOC. DE A.DO CEM PROFº. FLORÊNCIO AIRES DA SILVA</v>
      </c>
      <c r="D256" t="str">
        <f ca="1">IFERROR(__xludf.DUMMYFUNCTION("""COMPUTED_VALUE"""),"01138326000142")</f>
        <v>01138326000142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IFERROR(__xludf.DUMMYFUNCTION("""COMPUTED_VALUE"""),"5500X")</f>
        <v>5500X</v>
      </c>
      <c r="H256" s="7">
        <f ca="1">IFERROR(__xludf.DUMMYFUNCTION("""COMPUTED_VALUE"""),2016)</f>
        <v>2016</v>
      </c>
      <c r="I256" t="str">
        <v>E.F. PARCIAL</v>
      </c>
    </row>
    <row r="257" spans="1:9" ht="12.75">
      <c r="A257" t="str">
        <f ca="1">IFERROR(__xludf.DUMMYFUNCTION("""COMPUTED_VALUE"""),"Porto Nacional")</f>
        <v>Porto Nacional</v>
      </c>
      <c r="B257" t="str">
        <f ca="1">IFERROR(__xludf.DUMMYFUNCTION("""COMPUTED_VALUE"""),"Porto Nacional")</f>
        <v>Porto Nacional</v>
      </c>
      <c r="C257" t="str">
        <f ca="1">IFERROR(__xludf.DUMMYFUNCTION("""COMPUTED_VALUE"""),"A. E. COM. ESC. CONV. ANGELICA R. ARANHA")</f>
        <v>A. E. COM. ESC. CONV. ANGELICA R. ARANHA</v>
      </c>
      <c r="D257" t="str">
        <f ca="1">IFERROR(__xludf.DUMMYFUNCTION("""COMPUTED_VALUE"""),"01075455000139")</f>
        <v>01075455000139</v>
      </c>
      <c r="E257" t="str">
        <f ca="1">IFERROR(__xludf.DUMMYFUNCTION("""COMPUTED_VALUE"""),"104")</f>
        <v>104</v>
      </c>
      <c r="F257" t="str">
        <f ca="1">IFERROR(__xludf.DUMMYFUNCTION("""COMPUTED_VALUE"""),"1829")</f>
        <v>1829</v>
      </c>
      <c r="G257" t="str">
        <f ca="1">IFERROR(__xludf.DUMMYFUNCTION("""COMPUTED_VALUE"""),"307313")</f>
        <v>307313</v>
      </c>
      <c r="H257" s="7">
        <f ca="1">IFERROR(__xludf.DUMMYFUNCTION("""COMPUTED_VALUE"""),3171)</f>
        <v>3171</v>
      </c>
      <c r="I257" t="str">
        <v>E.F. PARCIAL</v>
      </c>
    </row>
    <row r="258" spans="1:9" ht="12.75">
      <c r="A258" t="str">
        <f ca="1">IFERROR(__xludf.DUMMYFUNCTION("""COMPUTED_VALUE"""),"Porto Nacional")</f>
        <v>Porto Nacional</v>
      </c>
      <c r="B258" t="str">
        <f ca="1">IFERROR(__xludf.DUMMYFUNCTION("""COMPUTED_VALUE"""),"Porto Nacional")</f>
        <v>Porto Nacional</v>
      </c>
      <c r="C258" t="str">
        <f ca="1">IFERROR(__xludf.DUMMYFUNCTION("""COMPUTED_VALUE"""),"A.A. ESC. EST. DR.PEDRO LUDOVICO TEIXEIRA")</f>
        <v>A.A. ESC. EST. DR.PEDRO LUDOVICO TEIXEIRA</v>
      </c>
      <c r="D258" t="str">
        <f ca="1">IFERROR(__xludf.DUMMYFUNCTION("""COMPUTED_VALUE"""),"01135997000150")</f>
        <v>01135997000150</v>
      </c>
      <c r="E258" t="str">
        <f ca="1">IFERROR(__xludf.DUMMYFUNCTION("""COMPUTED_VALUE"""),"104")</f>
        <v>104</v>
      </c>
      <c r="F258" t="str">
        <f ca="1">IFERROR(__xludf.DUMMYFUNCTION("""COMPUTED_VALUE"""),"1829")</f>
        <v>1829</v>
      </c>
      <c r="G258" t="str">
        <f ca="1">IFERROR(__xludf.DUMMYFUNCTION("""COMPUTED_VALUE"""),"305949")</f>
        <v>305949</v>
      </c>
      <c r="H258" s="7">
        <f ca="1">IFERROR(__xludf.DUMMYFUNCTION("""COMPUTED_VALUE"""),10059)</f>
        <v>10059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IFERROR(__xludf.DUMMYFUNCTION("""COMPUTED_VALUE"""),"Porto Nacional")</f>
        <v>Porto Nacional</v>
      </c>
      <c r="C259" t="str">
        <f ca="1">IFERROR(__xludf.DUMMYFUNCTION("""COMPUTED_VALUE"""),"A. ESCOL.COM. ESC. EST. MAL.ARTUR C.E SILVA")</f>
        <v>A. ESCOL.COM. ESC. EST. MAL.ARTUR C.E SILVA</v>
      </c>
      <c r="D259" t="str">
        <f ca="1">IFERROR(__xludf.DUMMYFUNCTION("""COMPUTED_VALUE"""),"01112763000197")</f>
        <v>01112763000197</v>
      </c>
      <c r="E259" t="str">
        <f ca="1">IFERROR(__xludf.DUMMYFUNCTION("""COMPUTED_VALUE"""),"104")</f>
        <v>104</v>
      </c>
      <c r="F259" t="str">
        <f ca="1">IFERROR(__xludf.DUMMYFUNCTION("""COMPUTED_VALUE"""),"1829")</f>
        <v>1829</v>
      </c>
      <c r="G259" t="str">
        <f ca="1">IFERROR(__xludf.DUMMYFUNCTION("""COMPUTED_VALUE"""),"307364")</f>
        <v>307364</v>
      </c>
      <c r="H259" s="7">
        <f ca="1">IFERROR(__xludf.DUMMYFUNCTION("""COMPUTED_VALUE"""),4725)</f>
        <v>4725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IFERROR(__xludf.DUMMYFUNCTION("""COMPUTED_VALUE"""),"Porto Nacional")</f>
        <v>Porto Nacional</v>
      </c>
      <c r="C260" t="str">
        <f ca="1">IFERROR(__xludf.DUMMYFUNCTION("""COMPUTED_VALUE"""),"ASSOC.P.A.DOS EXCEP. DE PORTO NACIONAL")</f>
        <v>ASSOC.P.A.DOS EXCEP. DE PORTO NACIONAL</v>
      </c>
      <c r="D260" t="str">
        <f ca="1">IFERROR(__xludf.DUMMYFUNCTION("""COMPUTED_VALUE"""),"26752113000137")</f>
        <v>26752113000137</v>
      </c>
      <c r="E260" t="str">
        <f ca="1">IFERROR(__xludf.DUMMYFUNCTION("""COMPUTED_VALUE"""),"001")</f>
        <v>001</v>
      </c>
      <c r="F260" t="str">
        <f ca="1">IFERROR(__xludf.DUMMYFUNCTION("""COMPUTED_VALUE"""),"1117")</f>
        <v>1117</v>
      </c>
      <c r="G260" t="str">
        <f ca="1">IFERROR(__xludf.DUMMYFUNCTION("""COMPUTED_VALUE"""),"86657")</f>
        <v>86657</v>
      </c>
      <c r="H260" s="7">
        <f ca="1">IFERROR(__xludf.DUMMYFUNCTION("""COMPUTED_VALUE"""),294)</f>
        <v>294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IFERROR(__xludf.DUMMYFUNCTION("""COMPUTED_VALUE"""),"Porto Nacional")</f>
        <v>Porto Nacional</v>
      </c>
      <c r="C261" t="str">
        <f ca="1">IFERROR(__xludf.DUMMYFUNCTION("""COMPUTED_VALUE"""),"A.A.  ESCOLA ESTADUAL ALFREDO NASSER")</f>
        <v>A.A.  ESCOLA ESTADUAL ALFREDO NASSER</v>
      </c>
      <c r="D261" t="str">
        <f ca="1">IFERROR(__xludf.DUMMYFUNCTION("""COMPUTED_VALUE"""),"01251862000150")</f>
        <v>01251862000150</v>
      </c>
      <c r="E261" t="str">
        <f ca="1">IFERROR(__xludf.DUMMYFUNCTION("""COMPUTED_VALUE"""),"104")</f>
        <v>104</v>
      </c>
      <c r="F261" t="str">
        <f ca="1">IFERROR(__xludf.DUMMYFUNCTION("""COMPUTED_VALUE"""),"1829")</f>
        <v>1829</v>
      </c>
      <c r="G261" t="str">
        <f ca="1">IFERROR(__xludf.DUMMYFUNCTION("""COMPUTED_VALUE"""),"307410")</f>
        <v>307410</v>
      </c>
      <c r="H261" s="7">
        <f ca="1">IFERROR(__xludf.DUMMYFUNCTION("""COMPUTED_VALUE"""),2814)</f>
        <v>2814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IFERROR(__xludf.DUMMYFUNCTION("""COMPUTED_VALUE"""),"Porto Nacional")</f>
        <v>Porto Nacional</v>
      </c>
      <c r="C262" t="str">
        <f ca="1">IFERROR(__xludf.DUMMYFUNCTION("""COMPUTED_VALUE"""),"A.A. ESCOLA ESTADUAL ANA MACEDO MAIA")</f>
        <v>A.A. ESCOLA ESTADUAL ANA MACEDO MAIA</v>
      </c>
      <c r="D262" t="str">
        <f ca="1">IFERROR(__xludf.DUMMYFUNCTION("""COMPUTED_VALUE"""),"01243662000155")</f>
        <v>01243662000155</v>
      </c>
      <c r="E262" t="str">
        <f ca="1">IFERROR(__xludf.DUMMYFUNCTION("""COMPUTED_VALUE"""),"104")</f>
        <v>104</v>
      </c>
      <c r="F262" t="str">
        <f ca="1">IFERROR(__xludf.DUMMYFUNCTION("""COMPUTED_VALUE"""),"1829")</f>
        <v>1829</v>
      </c>
      <c r="G262" t="str">
        <f ca="1">IFERROR(__xludf.DUMMYFUNCTION("""COMPUTED_VALUE"""),"306015")</f>
        <v>306015</v>
      </c>
      <c r="H262" s="7">
        <f ca="1">IFERROR(__xludf.DUMMYFUNCTION("""COMPUTED_VALUE"""),6342)</f>
        <v>6342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IFERROR(__xludf.DUMMYFUNCTION("""COMPUTED_VALUE"""),"Porto Nacional")</f>
        <v>Porto Nacional</v>
      </c>
      <c r="C263" t="str">
        <f ca="1">IFERROR(__xludf.DUMMYFUNCTION("""COMPUTED_VALUE"""),"A. ESCOLAR COMUN. DA ESC. CONV. BRASIL")</f>
        <v>A. ESCOLAR COMUN. DA ESC. CONV. BRASIL</v>
      </c>
      <c r="D263" t="str">
        <f ca="1">IFERROR(__xludf.DUMMYFUNCTION("""COMPUTED_VALUE"""),"01112471000154")</f>
        <v>01112471000154</v>
      </c>
      <c r="E263" t="str">
        <f ca="1">IFERROR(__xludf.DUMMYFUNCTION("""COMPUTED_VALUE"""),"104")</f>
        <v>104</v>
      </c>
      <c r="F263" t="str">
        <f ca="1">IFERROR(__xludf.DUMMYFUNCTION("""COMPUTED_VALUE"""),"1829")</f>
        <v>1829</v>
      </c>
      <c r="G263" t="str">
        <f ca="1">IFERROR(__xludf.DUMMYFUNCTION("""COMPUTED_VALUE"""),"307402")</f>
        <v>307402</v>
      </c>
      <c r="H263" s="7">
        <f ca="1">IFERROR(__xludf.DUMMYFUNCTION("""COMPUTED_VALUE"""),1701)</f>
        <v>1701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IFERROR(__xludf.DUMMYFUNCTION("""COMPUTED_VALUE"""),"A.A.  ESCOLA ESTADUAL CUSTÓDIA DA SILVA PEDREIRA")</f>
        <v>A.A.  ESCOLA ESTADUAL CUSTÓDIA DA SILVA PEDREIRA</v>
      </c>
      <c r="D264" t="str">
        <f ca="1">IFERROR(__xludf.DUMMYFUNCTION("""COMPUTED_VALUE"""),"01192932000146")</f>
        <v>01192932000146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IFERROR(__xludf.DUMMYFUNCTION("""COMPUTED_VALUE"""),"314080")</f>
        <v>314080</v>
      </c>
      <c r="H264" s="7">
        <f ca="1">IFERROR(__xludf.DUMMYFUNCTION("""COMPUTED_VALUE"""),9534)</f>
        <v>9534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ESC. COM./ESC. EST. D.DOMINGOS CARREROT")</f>
        <v>A. ESC. COM./ESC. EST. D.DOMINGOS CARREROT</v>
      </c>
      <c r="D265" t="str">
        <f ca="1">IFERROR(__xludf.DUMMYFUNCTION("""COMPUTED_VALUE"""),"00900197000115")</f>
        <v>00900197000115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IFERROR(__xludf.DUMMYFUNCTION("""COMPUTED_VALUE"""),"305914")</f>
        <v>305914</v>
      </c>
      <c r="H265" s="7">
        <f ca="1">IFERROR(__xludf.DUMMYFUNCTION("""COMPUTED_VALUE"""),7623)</f>
        <v>7623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ESCOLA ESTADUAL IRMA ASPASIA")</f>
        <v>A.A. ESCOLA ESTADUAL IRMA ASPASIA</v>
      </c>
      <c r="D266" t="str">
        <f ca="1">IFERROR(__xludf.DUMMYFUNCTION("""COMPUTED_VALUE"""),"01136022000146")</f>
        <v>01136022000146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IFERROR(__xludf.DUMMYFUNCTION("""COMPUTED_VALUE"""),"307453")</f>
        <v>307453</v>
      </c>
      <c r="H266" s="7">
        <f ca="1">IFERROR(__xludf.DUMMYFUNCTION("""COMPUTED_VALUE"""),2940)</f>
        <v>2940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IFERROR(__xludf.DUMMYFUNCTION("""COMPUTED_VALUE"""),"A.A. DA ESC. EST. ALCIDES RODRIGUES AIRES")</f>
        <v>A.A. DA ESC. EST. ALCIDES RODRIGUES AIRES</v>
      </c>
      <c r="D267" t="str">
        <f ca="1">IFERROR(__xludf.DUMMYFUNCTION("""COMPUTED_VALUE"""),"03495455000113")</f>
        <v>03495455000113</v>
      </c>
      <c r="E267" t="str">
        <f ca="1">IFERROR(__xludf.DUMMYFUNCTION("""COMPUTED_VALUE"""),"001")</f>
        <v>001</v>
      </c>
      <c r="F267" t="str">
        <f ca="1">IFERROR(__xludf.DUMMYFUNCTION("""COMPUTED_VALUE"""),"1117")</f>
        <v>1117</v>
      </c>
      <c r="G267" t="str">
        <f ca="1">IFERROR(__xludf.DUMMYFUNCTION("""COMPUTED_VALUE"""),"77143")</f>
        <v>77143</v>
      </c>
      <c r="H267" s="7">
        <f ca="1">IFERROR(__xludf.DUMMYFUNCTION("""COMPUTED_VALUE"""),7875)</f>
        <v>7875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E. E. PROFA. CARMENIA MATOS MAIA")</f>
        <v>A.A. E. E. PROFA. CARMENIA MATOS MAIA</v>
      </c>
      <c r="D268" t="str">
        <f ca="1">IFERROR(__xludf.DUMMYFUNCTION("""COMPUTED_VALUE"""),"01118897000115")</f>
        <v>01118897000115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IFERROR(__xludf.DUMMYFUNCTION("""COMPUTED_VALUE"""),"307399")</f>
        <v>307399</v>
      </c>
      <c r="H268" s="7">
        <f ca="1">IFERROR(__xludf.DUMMYFUNCTION("""COMPUTED_VALUE"""),5040)</f>
        <v>5040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IFERROR(__xludf.DUMMYFUNCTION("""COMPUTED_VALUE"""),"Santa Rita do Tocantins")</f>
        <v>Santa Rita do Tocantins</v>
      </c>
      <c r="C269" t="str">
        <f ca="1">IFERROR(__xludf.DUMMYFUNCTION("""COMPUTED_VALUE"""),"ASS. COM.DE AP.ESC. EST. DE 1 GRAU BOA NOVA")</f>
        <v>ASS. COM.DE AP.ESC. EST. DE 1 GRAU BOA NOVA</v>
      </c>
      <c r="D269" t="str">
        <f ca="1">IFERROR(__xludf.DUMMYFUNCTION("""COMPUTED_VALUE"""),"01856561000150")</f>
        <v>01856561000150</v>
      </c>
      <c r="E269" t="str">
        <f ca="1">IFERROR(__xludf.DUMMYFUNCTION("""COMPUTED_VALUE"""),"001")</f>
        <v>001</v>
      </c>
      <c r="F269" t="str">
        <f ca="1">IFERROR(__xludf.DUMMYFUNCTION("""COMPUTED_VALUE"""),"4107")</f>
        <v>4107</v>
      </c>
      <c r="G269" t="str">
        <f ca="1">IFERROR(__xludf.DUMMYFUNCTION("""COMPUTED_VALUE"""),"320722")</f>
        <v>320722</v>
      </c>
      <c r="H269" s="7">
        <f ca="1">IFERROR(__xludf.DUMMYFUNCTION("""COMPUTED_VALUE"""),1911)</f>
        <v>1911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IFERROR(__xludf.DUMMYFUNCTION("""COMPUTED_VALUE"""),"Santa Rosa do Tocantins")</f>
        <v>Santa Rosa do Tocantins</v>
      </c>
      <c r="C270" t="str">
        <f ca="1">IFERROR(__xludf.DUMMYFUNCTION("""COMPUTED_VALUE"""),"A.A. E. E.PROF.ZACHARIAS NUNES DA SILVEIRA")</f>
        <v>A.A. E. E.PROF.ZACHARIAS NUNES DA SILVEIRA</v>
      </c>
      <c r="D270" t="str">
        <f ca="1">IFERROR(__xludf.DUMMYFUNCTION("""COMPUTED_VALUE"""),"01066420000133")</f>
        <v>01066420000133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IFERROR(__xludf.DUMMYFUNCTION("""COMPUTED_VALUE"""),"0307461")</f>
        <v>0307461</v>
      </c>
      <c r="H270" s="7">
        <f ca="1">IFERROR(__xludf.DUMMYFUNCTION("""COMPUTED_VALUE"""),3444)</f>
        <v>3444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IFERROR(__xludf.DUMMYFUNCTION("""COMPUTED_VALUE"""),"Santa Rosa do Tocantins")</f>
        <v>Santa Rosa do Tocantins</v>
      </c>
      <c r="C271" t="str">
        <f ca="1">IFERROR(__xludf.DUMMYFUNCTION("""COMPUTED_VALUE"""),"A.A. E. E. TENENTE SALVADOR RIBEIRO")</f>
        <v>A.A. E. E. TENENTE SALVADOR RIBEIRO</v>
      </c>
      <c r="D271" t="str">
        <f ca="1">IFERROR(__xludf.DUMMYFUNCTION("""COMPUTED_VALUE"""),"01066424000111")</f>
        <v>01066424000111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IFERROR(__xludf.DUMMYFUNCTION("""COMPUTED_VALUE"""),"332623")</f>
        <v>332623</v>
      </c>
      <c r="H271" s="7">
        <f ca="1">IFERROR(__xludf.DUMMYFUNCTION("""COMPUTED_VALUE"""),609)</f>
        <v>609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IFERROR(__xludf.DUMMYFUNCTION("""COMPUTED_VALUE"""),"Silvanopolis")</f>
        <v>Silvanopolis</v>
      </c>
      <c r="C272" t="str">
        <f ca="1">IFERROR(__xludf.DUMMYFUNCTION("""COMPUTED_VALUE"""),"A.A. DA ESC. EST. JOAO DA SILVA GUIMARAES")</f>
        <v>A.A. DA ESC. EST. JOAO DA SILVA GUIMARAES</v>
      </c>
      <c r="D272" t="str">
        <f ca="1">IFERROR(__xludf.DUMMYFUNCTION("""COMPUTED_VALUE"""),"01557779000103")</f>
        <v>01557779000103</v>
      </c>
      <c r="E272" t="str">
        <f ca="1">IFERROR(__xludf.DUMMYFUNCTION("""COMPUTED_VALUE"""),"001")</f>
        <v>001</v>
      </c>
      <c r="F272" t="str">
        <f ca="1">IFERROR(__xludf.DUMMYFUNCTION("""COMPUTED_VALUE"""),"3980")</f>
        <v>3980</v>
      </c>
      <c r="G272" t="str">
        <f ca="1">IFERROR(__xludf.DUMMYFUNCTION("""COMPUTED_VALUE"""),"51292")</f>
        <v>51292</v>
      </c>
      <c r="H272" s="7">
        <f ca="1">IFERROR(__xludf.DUMMYFUNCTION("""COMPUTED_VALUE"""),6594)</f>
        <v>6594</v>
      </c>
      <c r="I272" t="str">
        <v>E.F. PARCIAL</v>
      </c>
    </row>
    <row r="273" spans="1:9" ht="12.75">
      <c r="A273" t="str">
        <f ca="1">IFERROR(__xludf.DUMMYFUNCTION("""COMPUTED_VALUE"""),"Tocantinópolis")</f>
        <v>Tocantinópolis</v>
      </c>
      <c r="B273" t="str">
        <f ca="1">IFERROR(__xludf.DUMMYFUNCTION("""COMPUTED_VALUE"""),"Angico")</f>
        <v>Angico</v>
      </c>
      <c r="C273" t="str">
        <f ca="1">IFERROR(__xludf.DUMMYFUNCTION("""COMPUTED_VALUE"""),"ASSOCIAÇÃO DE APOIO DO COL. EST. DULCE COELHO DE SOUSA")</f>
        <v>ASSOCIAÇÃO DE APOIO DO COL. EST. DULCE COELHO DE SOUSA</v>
      </c>
      <c r="D273" t="str">
        <f ca="1">IFERROR(__xludf.DUMMYFUNCTION("""COMPUTED_VALUE"""),"10800992000195")</f>
        <v>10800992000195</v>
      </c>
      <c r="E273" t="str">
        <f ca="1">IFERROR(__xludf.DUMMYFUNCTION("""COMPUTED_VALUE"""),"001")</f>
        <v>001</v>
      </c>
      <c r="F273" t="str">
        <f ca="1">IFERROR(__xludf.DUMMYFUNCTION("""COMPUTED_VALUE"""),"3973")</f>
        <v>3973</v>
      </c>
      <c r="G273" t="str">
        <f ca="1">IFERROR(__xludf.DUMMYFUNCTION("""COMPUTED_VALUE"""),"212792")</f>
        <v>212792</v>
      </c>
      <c r="H273" s="7">
        <f ca="1">IFERROR(__xludf.DUMMYFUNCTION("""COMPUTED_VALUE"""),4326)</f>
        <v>4326</v>
      </c>
      <c r="I273" t="str">
        <v>E.F. PARCIAL</v>
      </c>
    </row>
    <row r="274" spans="1:9" ht="12.75">
      <c r="A274" t="str">
        <f ca="1">IFERROR(__xludf.DUMMYFUNCTION("""COMPUTED_VALUE"""),"Tocantinópolis")</f>
        <v>Tocantinópolis</v>
      </c>
      <c r="B274" t="str">
        <f ca="1">IFERROR(__xludf.DUMMYFUNCTION("""COMPUTED_VALUE"""),"Cachoeirinha")</f>
        <v>Cachoeirinha</v>
      </c>
      <c r="C274" t="str">
        <f ca="1">IFERROR(__xludf.DUMMYFUNCTION("""COMPUTED_VALUE"""),"A.A. E. EST. NOVA DA CACHOEIRINHA/RAIMUNDO NONATO TORRES")</f>
        <v>A.A. E. EST. NOVA DA CACHOEIRINHA/RAIMUNDO NONATO TORRES</v>
      </c>
      <c r="D274" t="str">
        <f ca="1">IFERROR(__xludf.DUMMYFUNCTION("""COMPUTED_VALUE"""),"01213535000103")</f>
        <v>01213535000103</v>
      </c>
      <c r="E274" t="str">
        <f ca="1">IFERROR(__xludf.DUMMYFUNCTION("""COMPUTED_VALUE"""),"001")</f>
        <v>001</v>
      </c>
      <c r="F274" t="str">
        <f ca="1">IFERROR(__xludf.DUMMYFUNCTION("""COMPUTED_VALUE"""),"0810")</f>
        <v>0810</v>
      </c>
      <c r="G274" t="str">
        <f ca="1">IFERROR(__xludf.DUMMYFUNCTION("""COMPUTED_VALUE"""),"0217689")</f>
        <v>0217689</v>
      </c>
      <c r="H274" s="7">
        <f ca="1">IFERROR(__xludf.DUMMYFUNCTION("""COMPUTED_VALUE"""),2688)</f>
        <v>2688</v>
      </c>
      <c r="I274" t="str">
        <v>E.F. PARCIAL</v>
      </c>
    </row>
    <row r="275" spans="1:9" ht="12.75">
      <c r="A275" t="str">
        <f ca="1">IFERROR(__xludf.DUMMYFUNCTION("""COMPUTED_VALUE"""),"Tocantinópolis")</f>
        <v>Tocantinópolis</v>
      </c>
      <c r="B275" t="str">
        <f ca="1">IFERROR(__xludf.DUMMYFUNCTION("""COMPUTED_VALUE"""),"darcinopolis")</f>
        <v>darcinopolis</v>
      </c>
      <c r="C275" t="str">
        <f ca="1">IFERROR(__xludf.DUMMYFUNCTION("""COMPUTED_VALUE"""),"A. APOIO COL. EST. JOSE DE SOUZA PORTO")</f>
        <v>A. APOIO COL. EST. JOSE DE SOUZA PORTO</v>
      </c>
      <c r="D275" t="str">
        <f ca="1">IFERROR(__xludf.DUMMYFUNCTION("""COMPUTED_VALUE"""),"01213532000170")</f>
        <v>01213532000170</v>
      </c>
      <c r="E275" t="str">
        <f ca="1">IFERROR(__xludf.DUMMYFUNCTION("""COMPUTED_VALUE"""),"001")</f>
        <v>001</v>
      </c>
      <c r="F275" t="str">
        <f ca="1">IFERROR(__xludf.DUMMYFUNCTION("""COMPUTED_VALUE"""),"0810")</f>
        <v>0810</v>
      </c>
      <c r="G275" t="str">
        <f ca="1">IFERROR(__xludf.DUMMYFUNCTION("""COMPUTED_VALUE"""),"25739")</f>
        <v>25739</v>
      </c>
      <c r="H275" s="7">
        <f ca="1">IFERROR(__xludf.DUMMYFUNCTION("""COMPUTED_VALUE"""),10332)</f>
        <v>10332</v>
      </c>
      <c r="I275" t="str">
        <v>E.F. PARCIAL</v>
      </c>
    </row>
    <row r="276" spans="1:9" ht="12.75">
      <c r="A276" t="str">
        <f ca="1">IFERROR(__xludf.DUMMYFUNCTION("""COMPUTED_VALUE"""),"Tocantinópolis")</f>
        <v>Tocantinópolis</v>
      </c>
      <c r="B276" t="str">
        <f ca="1">IFERROR(__xludf.DUMMYFUNCTION("""COMPUTED_VALUE"""),"Itaguatins")</f>
        <v>Itaguatins</v>
      </c>
      <c r="C276" t="str">
        <f ca="1">IFERROR(__xludf.DUMMYFUNCTION("""COMPUTED_VALUE"""),"ASS. DE APOIO ESC. EST. OLAVO BILAC")</f>
        <v>ASS. DE APOIO ESC. EST. OLAVO BILAC</v>
      </c>
      <c r="D276" t="str">
        <f ca="1">IFERROR(__xludf.DUMMYFUNCTION("""COMPUTED_VALUE"""),"01358337000138")</f>
        <v>01358337000138</v>
      </c>
      <c r="E276" t="str">
        <f ca="1">IFERROR(__xludf.DUMMYFUNCTION("""COMPUTED_VALUE"""),"001")</f>
        <v>001</v>
      </c>
      <c r="F276" t="str">
        <f ca="1">IFERROR(__xludf.DUMMYFUNCTION("""COMPUTED_VALUE"""),"0810")</f>
        <v>0810</v>
      </c>
      <c r="G276" t="str">
        <f ca="1">IFERROR(__xludf.DUMMYFUNCTION("""COMPUTED_VALUE"""),"218391")</f>
        <v>218391</v>
      </c>
      <c r="H276" s="7">
        <f ca="1">IFERROR(__xludf.DUMMYFUNCTION("""COMPUTED_VALUE"""),1197)</f>
        <v>1197</v>
      </c>
      <c r="I276" t="str">
        <v>E.F. PARCIAL</v>
      </c>
    </row>
    <row r="277" spans="1:9" ht="12.75">
      <c r="A277" t="str">
        <f ca="1">IFERROR(__xludf.DUMMYFUNCTION("""COMPUTED_VALUE"""),"Tocantinópolis")</f>
        <v>Tocantinópolis</v>
      </c>
      <c r="B277" t="str">
        <f ca="1">IFERROR(__xludf.DUMMYFUNCTION("""COMPUTED_VALUE"""),"Luzinopolis")</f>
        <v>Luzinopolis</v>
      </c>
      <c r="C277" t="str">
        <f ca="1">IFERROR(__xludf.DUMMYFUNCTION("""COMPUTED_VALUE"""),"ASS. AP.A ESC. EST. JUSCELINO K.DE OLIVEIRA")</f>
        <v>ASS. AP.A ESC. EST. JUSCELINO K.DE OLIVEIRA</v>
      </c>
      <c r="D277" t="str">
        <f ca="1">IFERROR(__xludf.DUMMYFUNCTION("""COMPUTED_VALUE"""),"01230232000107")</f>
        <v>01230232000107</v>
      </c>
      <c r="E277" t="str">
        <f ca="1">IFERROR(__xludf.DUMMYFUNCTION("""COMPUTED_VALUE"""),"001")</f>
        <v>001</v>
      </c>
      <c r="F277" t="str">
        <f ca="1">IFERROR(__xludf.DUMMYFUNCTION("""COMPUTED_VALUE"""),"0810")</f>
        <v>0810</v>
      </c>
      <c r="G277" t="str">
        <f ca="1">IFERROR(__xludf.DUMMYFUNCTION("""COMPUTED_VALUE"""),"022135X")</f>
        <v>022135X</v>
      </c>
      <c r="H277" s="7">
        <f ca="1">IFERROR(__xludf.DUMMYFUNCTION("""COMPUTED_VALUE"""),4998)</f>
        <v>4998</v>
      </c>
      <c r="I277" t="str">
        <v>E.F. PARCIAL</v>
      </c>
    </row>
    <row r="278" spans="1:9" ht="12.75">
      <c r="A278" t="str">
        <f ca="1">IFERROR(__xludf.DUMMYFUNCTION("""COMPUTED_VALUE"""),"Tocantinópolis")</f>
        <v>Tocantinópolis</v>
      </c>
      <c r="B278" t="str">
        <f ca="1">IFERROR(__xludf.DUMMYFUNCTION("""COMPUTED_VALUE"""),"Maurilandia do Tocantins")</f>
        <v>Maurilandia do Tocantins</v>
      </c>
      <c r="C278" t="str">
        <f ca="1">IFERROR(__xludf.DUMMYFUNCTION("""COMPUTED_VALUE"""),"A.A.  DA ESC. EST.PEDRO LUDOVICO TEIXEIRA")</f>
        <v>A.A.  DA ESC. EST.PEDRO LUDOVICO TEIXEIRA</v>
      </c>
      <c r="D278" t="str">
        <f ca="1">IFERROR(__xludf.DUMMYFUNCTION("""COMPUTED_VALUE"""),"01213528000101")</f>
        <v>01213528000101</v>
      </c>
      <c r="E278" t="str">
        <f ca="1">IFERROR(__xludf.DUMMYFUNCTION("""COMPUTED_VALUE"""),"001")</f>
        <v>001</v>
      </c>
      <c r="F278" t="str">
        <f ca="1">IFERROR(__xludf.DUMMYFUNCTION("""COMPUTED_VALUE"""),"0810")</f>
        <v>0810</v>
      </c>
      <c r="G278" t="str">
        <f ca="1">IFERROR(__xludf.DUMMYFUNCTION("""COMPUTED_VALUE"""),"0217670")</f>
        <v>0217670</v>
      </c>
      <c r="H278" s="7">
        <f ca="1">IFERROR(__xludf.DUMMYFUNCTION("""COMPUTED_VALUE"""),1344)</f>
        <v>1344</v>
      </c>
      <c r="I278" t="str">
        <v>E.F. PARCIAL</v>
      </c>
    </row>
    <row r="279" spans="1:9" ht="12.75">
      <c r="A279" t="str">
        <f ca="1">IFERROR(__xludf.DUMMYFUNCTION("""COMPUTED_VALUE"""),"Tocantinópolis")</f>
        <v>Tocantinópolis</v>
      </c>
      <c r="B279" t="str">
        <f ca="1">IFERROR(__xludf.DUMMYFUNCTION("""COMPUTED_VALUE"""),"Nazare")</f>
        <v>Nazare</v>
      </c>
      <c r="C279" t="str">
        <f ca="1">IFERROR(__xludf.DUMMYFUNCTION("""COMPUTED_VALUE"""),"A.DO COLEGIO EST.PRES.CASTELO BRANCO")</f>
        <v>A.DO COLEGIO EST.PRES.CASTELO BRANCO</v>
      </c>
      <c r="D279" t="str">
        <f ca="1">IFERROR(__xludf.DUMMYFUNCTION("""COMPUTED_VALUE"""),"01213522000134")</f>
        <v>01213522000134</v>
      </c>
      <c r="E279" t="str">
        <f ca="1">IFERROR(__xludf.DUMMYFUNCTION("""COMPUTED_VALUE"""),"001")</f>
        <v>001</v>
      </c>
      <c r="F279" t="str">
        <f ca="1">IFERROR(__xludf.DUMMYFUNCTION("""COMPUTED_VALUE"""),"0810")</f>
        <v>0810</v>
      </c>
      <c r="G279" t="str">
        <f ca="1">IFERROR(__xludf.DUMMYFUNCTION("""COMPUTED_VALUE"""),"217859")</f>
        <v>217859</v>
      </c>
      <c r="H279" s="7">
        <f ca="1">IFERROR(__xludf.DUMMYFUNCTION("""COMPUTED_VALUE"""),4263)</f>
        <v>4263</v>
      </c>
      <c r="I279" t="str">
        <v>E.F. PARCIAL</v>
      </c>
    </row>
    <row r="280" spans="1:9" ht="12.75">
      <c r="A280" t="str">
        <f ca="1">IFERROR(__xludf.DUMMYFUNCTION("""COMPUTED_VALUE"""),"Tocantinópolis")</f>
        <v>Tocantinópolis</v>
      </c>
      <c r="B280" t="str">
        <f ca="1">IFERROR(__xludf.DUMMYFUNCTION("""COMPUTED_VALUE"""),"Nazare")</f>
        <v>Nazare</v>
      </c>
      <c r="C280" t="str">
        <f ca="1">IFERROR(__xludf.DUMMYFUNCTION("""COMPUTED_VALUE"""),"ASSOC. DE APOIO A ESC. EST.ESPECIAL BEM VIVER")</f>
        <v>ASSOC. DE APOIO A ESC. EST.ESPECIAL BEM VIVER</v>
      </c>
      <c r="D280" t="str">
        <f ca="1">IFERROR(__xludf.DUMMYFUNCTION("""COMPUTED_VALUE"""),"10520927000106")</f>
        <v>10520927000106</v>
      </c>
      <c r="E280" t="str">
        <f ca="1">IFERROR(__xludf.DUMMYFUNCTION("""COMPUTED_VALUE"""),"001")</f>
        <v>001</v>
      </c>
      <c r="F280" t="str">
        <f ca="1">IFERROR(__xludf.DUMMYFUNCTION("""COMPUTED_VALUE"""),"0810")</f>
        <v>0810</v>
      </c>
      <c r="G280" t="str">
        <f ca="1">IFERROR(__xludf.DUMMYFUNCTION("""COMPUTED_VALUE"""),"200336")</f>
        <v>200336</v>
      </c>
      <c r="H280" s="7">
        <f ca="1">IFERROR(__xludf.DUMMYFUNCTION("""COMPUTED_VALUE"""),231)</f>
        <v>231</v>
      </c>
      <c r="I280" t="str">
        <v>E.F. PARCIAL</v>
      </c>
    </row>
    <row r="281" spans="1:9" ht="12.75">
      <c r="A281" t="str">
        <f ca="1">IFERROR(__xludf.DUMMYFUNCTION("""COMPUTED_VALUE"""),"Tocantinópolis")</f>
        <v>Tocantinópolis</v>
      </c>
      <c r="B281" t="str">
        <f ca="1">IFERROR(__xludf.DUMMYFUNCTION("""COMPUTED_VALUE"""),"Nazare")</f>
        <v>Nazare</v>
      </c>
      <c r="C281" t="str">
        <f ca="1">IFERROR(__xludf.DUMMYFUNCTION("""COMPUTED_VALUE"""),"A.A. ESC. EST. DOM CORNELIO CHIZZINI")</f>
        <v>A.A. ESC. EST. DOM CORNELIO CHIZZINI</v>
      </c>
      <c r="D281" t="str">
        <f ca="1">IFERROR(__xludf.DUMMYFUNCTION("""COMPUTED_VALUE"""),"01230233000143")</f>
        <v>01230233000143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IFERROR(__xludf.DUMMYFUNCTION("""COMPUTED_VALUE"""),"21776X")</f>
        <v>21776X</v>
      </c>
      <c r="H281" s="7">
        <f ca="1">IFERROR(__xludf.DUMMYFUNCTION("""COMPUTED_VALUE"""),1449)</f>
        <v>1449</v>
      </c>
      <c r="I281" t="str">
        <v>E.F. PARCIAL</v>
      </c>
    </row>
    <row r="282" spans="1:9" ht="12.75">
      <c r="A282" t="str">
        <f ca="1">IFERROR(__xludf.DUMMYFUNCTION("""COMPUTED_VALUE"""),"Tocantinópolis")</f>
        <v>Tocantinópolis</v>
      </c>
      <c r="B282" t="str">
        <f ca="1">IFERROR(__xludf.DUMMYFUNCTION("""COMPUTED_VALUE"""),"Nazare")</f>
        <v>Nazare</v>
      </c>
      <c r="C282" t="str">
        <f ca="1">IFERROR(__xludf.DUMMYFUNCTION("""COMPUTED_VALUE"""),"A.A.  DA ESCOLA ESTADUAL PIACAVA")</f>
        <v>A.A.  DA ESCOLA ESTADUAL PIACAVA</v>
      </c>
      <c r="D282" t="str">
        <f ca="1">IFERROR(__xludf.DUMMYFUNCTION("""COMPUTED_VALUE"""),"01230239000110")</f>
        <v>01230239000110</v>
      </c>
      <c r="E282" t="str">
        <f ca="1">IFERROR(__xludf.DUMMYFUNCTION("""COMPUTED_VALUE"""),"001")</f>
        <v>001</v>
      </c>
      <c r="F282" t="str">
        <f ca="1">IFERROR(__xludf.DUMMYFUNCTION("""COMPUTED_VALUE"""),"0810")</f>
        <v>0810</v>
      </c>
      <c r="G282" t="str">
        <f ca="1">IFERROR(__xludf.DUMMYFUNCTION("""COMPUTED_VALUE"""),"217883")</f>
        <v>217883</v>
      </c>
      <c r="H282" s="7">
        <f ca="1">IFERROR(__xludf.DUMMYFUNCTION("""COMPUTED_VALUE"""),966)</f>
        <v>966</v>
      </c>
      <c r="I282" t="str">
        <v>E.F. PARCIAL</v>
      </c>
    </row>
    <row r="283" spans="1:9" ht="12.75">
      <c r="A283" t="str">
        <f ca="1">IFERROR(__xludf.DUMMYFUNCTION("""COMPUTED_VALUE"""),"Tocantinópolis")</f>
        <v>Tocantinópolis</v>
      </c>
      <c r="B283" t="str">
        <f ca="1">IFERROR(__xludf.DUMMYFUNCTION("""COMPUTED_VALUE"""),"Palmeiras do Tocantins")</f>
        <v>Palmeiras do Tocantins</v>
      </c>
      <c r="C283" t="str">
        <f ca="1">IFERROR(__xludf.DUMMYFUNCTION("""COMPUTED_VALUE"""),"A.A. ESC. EST. RAIMUNDO NEIVA DE CARVALHO")</f>
        <v>A.A. ESC. EST. RAIMUNDO NEIVA DE CARVALHO</v>
      </c>
      <c r="D283" t="str">
        <f ca="1">IFERROR(__xludf.DUMMYFUNCTION("""COMPUTED_VALUE"""),"01213533000114")</f>
        <v>01213533000114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IFERROR(__xludf.DUMMYFUNCTION("""COMPUTED_VALUE"""),"0027529")</f>
        <v>0027529</v>
      </c>
      <c r="H283" s="7">
        <f ca="1">IFERROR(__xludf.DUMMYFUNCTION("""COMPUTED_VALUE"""),4914)</f>
        <v>4914</v>
      </c>
      <c r="I283" t="str">
        <v>E.F. PARCIAL</v>
      </c>
    </row>
    <row r="284" spans="1:9" ht="12.75">
      <c r="A284" t="str">
        <f ca="1">IFERROR(__xludf.DUMMYFUNCTION("""COMPUTED_VALUE"""),"Tocantinópolis")</f>
        <v>Tocantinópolis</v>
      </c>
      <c r="B284" t="str">
        <f ca="1">IFERROR(__xludf.DUMMYFUNCTION("""COMPUTED_VALUE"""),"Palmeiras do Tocantins")</f>
        <v>Palmeiras do Tocantins</v>
      </c>
      <c r="C284" t="str">
        <f ca="1">IFERROR(__xludf.DUMMYFUNCTION("""COMPUTED_VALUE"""),"A. DE APOIO DA E. E. PE. CESARE LELLI")</f>
        <v>A. DE APOIO DA E. E. PE. CESARE LELLI</v>
      </c>
      <c r="D284" t="str">
        <f ca="1">IFERROR(__xludf.DUMMYFUNCTION("""COMPUTED_VALUE"""),"03778873000118")</f>
        <v>03778873000118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IFERROR(__xludf.DUMMYFUNCTION("""COMPUTED_VALUE"""),"82007")</f>
        <v>82007</v>
      </c>
      <c r="H284" s="7">
        <f ca="1">IFERROR(__xludf.DUMMYFUNCTION("""COMPUTED_VALUE"""),4053)</f>
        <v>4053</v>
      </c>
      <c r="I284" t="str">
        <v>E.F. PARCIAL</v>
      </c>
    </row>
    <row r="285" spans="1:9" ht="12.75">
      <c r="A285" t="str">
        <f ca="1">IFERROR(__xludf.DUMMYFUNCTION("""COMPUTED_VALUE"""),"Tocantinópolis")</f>
        <v>Tocantinópolis</v>
      </c>
      <c r="B285" t="str">
        <f ca="1">IFERROR(__xludf.DUMMYFUNCTION("""COMPUTED_VALUE"""),"Santa Terezinha do Tocantins")</f>
        <v>Santa Terezinha do Tocantins</v>
      </c>
      <c r="C285" t="str">
        <f ca="1">IFERROR(__xludf.DUMMYFUNCTION("""COMPUTED_VALUE"""),"ASS. A. ESC. EST. DR JOSE FELICIANO FERREIRA")</f>
        <v>ASS. A. ESC. EST. DR JOSE FELICIANO FERREIRA</v>
      </c>
      <c r="D285" t="str">
        <f ca="1">IFERROR(__xludf.DUMMYFUNCTION("""COMPUTED_VALUE"""),"01077441000154")</f>
        <v>01077441000154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IFERROR(__xludf.DUMMYFUNCTION("""COMPUTED_VALUE"""),"0026085")</f>
        <v>0026085</v>
      </c>
      <c r="H285" s="7">
        <f ca="1">IFERROR(__xludf.DUMMYFUNCTION("""COMPUTED_VALUE"""),1302)</f>
        <v>1302</v>
      </c>
      <c r="I285" t="str">
        <v>E.F. PARCIAL</v>
      </c>
    </row>
    <row r="286" spans="1:9" ht="12.75">
      <c r="A286" t="str">
        <f ca="1">IFERROR(__xludf.DUMMYFUNCTION("""COMPUTED_VALUE"""),"Tocantinópolis")</f>
        <v>Tocantinópolis</v>
      </c>
      <c r="B286" t="str">
        <f ca="1">IFERROR(__xludf.DUMMYFUNCTION("""COMPUTED_VALUE"""),"Tocantinopolis")</f>
        <v>Tocantinopolis</v>
      </c>
      <c r="C286" t="str">
        <f ca="1">IFERROR(__xludf.DUMMYFUNCTION("""COMPUTED_VALUE"""),"ASSOC. APOIO AO COLÉGIODOM ORIONE")</f>
        <v>ASSOC. APOIO AO COLÉGIODOM ORIONE</v>
      </c>
      <c r="D286" t="str">
        <f ca="1">IFERROR(__xludf.DUMMYFUNCTION("""COMPUTED_VALUE"""),"13033002000129")</f>
        <v>13033002000129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IFERROR(__xludf.DUMMYFUNCTION("""COMPUTED_VALUE"""),"254193")</f>
        <v>254193</v>
      </c>
      <c r="H286" s="7">
        <f ca="1">IFERROR(__xludf.DUMMYFUNCTION("""COMPUTED_VALUE"""),3864)</f>
        <v>3864</v>
      </c>
      <c r="I286" t="str">
        <v>E.F. PARCIAL</v>
      </c>
    </row>
    <row r="287" spans="1:9" ht="12.75">
      <c r="A287" t="str">
        <f ca="1">IFERROR(__xludf.DUMMYFUNCTION("""COMPUTED_VALUE"""),"Tocantinópolis")</f>
        <v>Tocantinópolis</v>
      </c>
      <c r="B287" t="str">
        <f ca="1">IFERROR(__xludf.DUMMYFUNCTION("""COMPUTED_VALUE"""),"Tocantinopolis")</f>
        <v>Tocantinopolis</v>
      </c>
      <c r="C287" t="str">
        <f ca="1">IFERROR(__xludf.DUMMYFUNCTION("""COMPUTED_VALUE"""),"A.A. DO COL.PADRAO/JOSÉ CARNEIRO DE BRITO")</f>
        <v>A.A. DO COL.PADRAO/JOSÉ CARNEIRO DE BRITO</v>
      </c>
      <c r="D287" t="str">
        <f ca="1">IFERROR(__xludf.DUMMYFUNCTION("""COMPUTED_VALUE"""),"03880040000163")</f>
        <v>03880040000163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IFERROR(__xludf.DUMMYFUNCTION("""COMPUTED_VALUE"""),"81884")</f>
        <v>81884</v>
      </c>
      <c r="H287" s="7">
        <f ca="1">IFERROR(__xludf.DUMMYFUNCTION("""COMPUTED_VALUE"""),3612)</f>
        <v>3612</v>
      </c>
      <c r="I287" t="str">
        <v>E.F. PARCIAL</v>
      </c>
    </row>
    <row r="288" spans="1:9" ht="12.75">
      <c r="A288" t="str">
        <f ca="1">IFERROR(__xludf.DUMMYFUNCTION("""COMPUTED_VALUE"""),"Tocantinópolis")</f>
        <v>Tocantinópolis</v>
      </c>
      <c r="B288" t="str">
        <f ca="1">IFERROR(__xludf.DUMMYFUNCTION("""COMPUTED_VALUE"""),"Tocantinopolis")</f>
        <v>Tocantinopolis</v>
      </c>
      <c r="C288" t="str">
        <f ca="1">IFERROR(__xludf.DUMMYFUNCTION("""COMPUTED_VALUE"""),"ASSOCIAÇÃO DE APOIO A ESCOLA ESPECIAL UM PASSO DIFERENTE -APAE")</f>
        <v>ASSOCIAÇÃO DE APOIO A ESCOLA ESPECIAL UM PASSO DIFERENTE -APAE</v>
      </c>
      <c r="D288" t="str">
        <f ca="1">IFERROR(__xludf.DUMMYFUNCTION("""COMPUTED_VALUE"""),"08012610000117")</f>
        <v>08012610000117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IFERROR(__xludf.DUMMYFUNCTION("""COMPUTED_VALUE"""),"204250")</f>
        <v>204250</v>
      </c>
      <c r="H288" s="7">
        <f ca="1">IFERROR(__xludf.DUMMYFUNCTION("""COMPUTED_VALUE"""),189)</f>
        <v>189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IFERROR(__xludf.DUMMYFUNCTION("""COMPUTED_VALUE"""),"Tocantinopolis")</f>
        <v>Tocantinopolis</v>
      </c>
      <c r="C289" t="str">
        <f ca="1">IFERROR(__xludf.DUMMYFUNCTION("""COMPUTED_VALUE"""),"A. ESCOLAR COM. PE. GIULIANO MORETTI")</f>
        <v>A. ESCOLAR COM. PE. GIULIANO MORETTI</v>
      </c>
      <c r="D289" t="str">
        <f ca="1">IFERROR(__xludf.DUMMYFUNCTION("""COMPUTED_VALUE"""),"00900202000190")</f>
        <v>00900202000190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IFERROR(__xludf.DUMMYFUNCTION("""COMPUTED_VALUE"""),"217484")</f>
        <v>217484</v>
      </c>
      <c r="H289" s="7">
        <f ca="1">IFERROR(__xludf.DUMMYFUNCTION("""COMPUTED_VALUE"""),3108)</f>
        <v>3108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IFERROR(__xludf.DUMMYFUNCTION("""COMPUTED_VALUE"""),"Tocantinopolis")</f>
        <v>Tocantinopolis</v>
      </c>
      <c r="C290" t="str">
        <f ca="1">IFERROR(__xludf.DUMMYFUNCTION("""COMPUTED_VALUE"""),"A. DA ESCOLA PAROQUIAL CRISTO REI")</f>
        <v>A. DA ESCOLA PAROQUIAL CRISTO REI</v>
      </c>
      <c r="D290" t="str">
        <f ca="1">IFERROR(__xludf.DUMMYFUNCTION("""COMPUTED_VALUE"""),"02026329000157")</f>
        <v>02026329000157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IFERROR(__xludf.DUMMYFUNCTION("""COMPUTED_VALUE"""),"58149")</f>
        <v>58149</v>
      </c>
      <c r="H290" s="7">
        <f ca="1">IFERROR(__xludf.DUMMYFUNCTION("""COMPUTED_VALUE"""),9492)</f>
        <v>9492</v>
      </c>
      <c r="I290" t="str">
        <v>E.F. PARCIAL</v>
      </c>
    </row>
    <row r="291" spans="1:9" ht="12.75">
      <c r="A291" t="str">
        <f ca="1">IFERROR(__xludf.DUMMYFUNCTION("""COMPUTED_VALUE"""),"Araguaina")</f>
        <v>Araguaina</v>
      </c>
      <c r="B291" t="str">
        <f ca="1">IFERROR(__xludf.DUMMYFUNCTION("""COMPUTED_VALUE"""),"Aragominas")</f>
        <v>Aragominas</v>
      </c>
      <c r="C291" t="str">
        <f ca="1">IFERROR(__xludf.DUMMYFUNCTION("""COMPUTED_VALUE"""),"A.A.DA ESCOLA EST. JOSÉ DOMINGOS CARVALHO BARBOSA")</f>
        <v>A.A.DA ESCOLA EST. JOSÉ DOMINGOS CARVALHO BARBOSA</v>
      </c>
      <c r="D291" t="str">
        <f ca="1">IFERROR(__xludf.DUMMYFUNCTION("""COMPUTED_VALUE"""),"43927472000105")</f>
        <v>43927472000105</v>
      </c>
      <c r="E291" t="str">
        <f ca="1">IFERROR(__xludf.DUMMYFUNCTION("""COMPUTED_VALUE"""),"001")</f>
        <v>001</v>
      </c>
      <c r="F291" t="str">
        <f ca="1">IFERROR(__xludf.DUMMYFUNCTION("""COMPUTED_VALUE"""),"0638")</f>
        <v>0638</v>
      </c>
      <c r="G291" t="str">
        <f ca="1">IFERROR(__xludf.DUMMYFUNCTION("""COMPUTED_VALUE"""),"1098985")</f>
        <v>1098985</v>
      </c>
      <c r="H291" s="7">
        <f ca="1">IFERROR(__xludf.DUMMYFUNCTION("""COMPUTED_VALUE"""),4704)</f>
        <v>4704</v>
      </c>
      <c r="I291" t="str">
        <v>E.F. PARCIAL</v>
      </c>
    </row>
    <row r="292" spans="1:9" ht="12.75">
      <c r="A292" t="str">
        <f ca="1">IFERROR(__xludf.DUMMYFUNCTION("""COMPUTED_VALUE"""),"Porto Nacional")</f>
        <v>Porto Nacional</v>
      </c>
      <c r="B292" t="str">
        <f ca="1">IFERROR(__xludf.DUMMYFUNCTION("""COMPUTED_VALUE"""),"Ponte Alta do Tocantins")</f>
        <v>Ponte Alta do Tocantins</v>
      </c>
      <c r="C292" t="str">
        <f ca="1">IFERROR(__xludf.DUMMYFUNCTION("""COMPUTED_VALUE"""),"ASS. DE APOIO A ESCOLA EST. ESPECIAL AMILSON FRAZÃO DOS REIS")</f>
        <v>ASS. DE APOIO A ESCOLA EST. ESPECIAL AMILSON FRAZÃO DOS REIS</v>
      </c>
      <c r="D292" t="str">
        <f ca="1">IFERROR(__xludf.DUMMYFUNCTION("""COMPUTED_VALUE"""),"20309905000155")</f>
        <v>20309905000155</v>
      </c>
      <c r="E292" t="str">
        <f ca="1">IFERROR(__xludf.DUMMYFUNCTION("""COMPUTED_VALUE"""),"001")</f>
        <v>001</v>
      </c>
      <c r="F292" t="str">
        <f ca="1">IFERROR(__xludf.DUMMYFUNCTION("""COMPUTED_VALUE"""),"1117")</f>
        <v>1117</v>
      </c>
      <c r="G292" t="str">
        <f ca="1">IFERROR(__xludf.DUMMYFUNCTION("""COMPUTED_VALUE"""),"567426")</f>
        <v>567426</v>
      </c>
      <c r="H292" s="7">
        <f ca="1">IFERROR(__xludf.DUMMYFUNCTION("""COMPUTED_VALUE"""),210)</f>
        <v>210</v>
      </c>
      <c r="I292" t="str">
        <v>E.F. PARCIAL</v>
      </c>
    </row>
    <row r="293" spans="1:9" ht="12.75">
      <c r="A293" t="str">
        <f ca="1">IFERROR(__xludf.DUMMYFUNCTION("""COMPUTED_VALUE"""),"Pedro Afonso")</f>
        <v>Pedro Afonso</v>
      </c>
      <c r="B293" t="str">
        <f ca="1">IFERROR(__xludf.DUMMYFUNCTION("""COMPUTED_VALUE"""),"Pedro Afonso")</f>
        <v>Pedro Afonso</v>
      </c>
      <c r="C293" t="str">
        <f ca="1">IFERROR(__xludf.DUMMYFUNCTION("""COMPUTED_VALUE"""),"ASS. DE APOIO A ESCOLA ESTADUAL BOM TEMPO")</f>
        <v>ASS. DE APOIO A ESCOLA ESTADUAL BOM TEMPO</v>
      </c>
      <c r="D293" t="str">
        <f ca="1">IFERROR(__xludf.DUMMYFUNCTION("""COMPUTED_VALUE"""),"44776099000193")</f>
        <v>44776099000193</v>
      </c>
      <c r="E293" t="str">
        <f ca="1">IFERROR(__xludf.DUMMYFUNCTION("""COMPUTED_VALUE"""),"001")</f>
        <v>001</v>
      </c>
      <c r="F293" t="str">
        <f ca="1">IFERROR(__xludf.DUMMYFUNCTION("""COMPUTED_VALUE"""),"1595")</f>
        <v>1595</v>
      </c>
      <c r="G293" t="str">
        <f ca="1">IFERROR(__xludf.DUMMYFUNCTION("""COMPUTED_VALUE"""),"324981")</f>
        <v>324981</v>
      </c>
      <c r="H293" s="7">
        <f ca="1">IFERROR(__xludf.DUMMYFUNCTION("""COMPUTED_VALUE"""),756)</f>
        <v>756</v>
      </c>
      <c r="I293" t="str">
        <v>E.F. PARCIAL</v>
      </c>
    </row>
    <row r="294" spans="1:9" ht="12.75">
      <c r="I294" t="str">
        <v/>
      </c>
    </row>
    <row r="295" spans="1:9" ht="12.75">
      <c r="I295" t="str">
        <v/>
      </c>
    </row>
    <row r="296" spans="1:9" ht="12.75">
      <c r="I296" t="str">
        <v/>
      </c>
    </row>
    <row r="297" spans="1:9" ht="12.75">
      <c r="I297" t="str">
        <v/>
      </c>
    </row>
    <row r="298" spans="1:9" ht="12.75">
      <c r="I298" t="str">
        <v/>
      </c>
    </row>
    <row r="299" spans="1:9" ht="12.75">
      <c r="I299" t="str">
        <v/>
      </c>
    </row>
    <row r="300" spans="1:9" ht="12.75">
      <c r="I300" t="str">
        <v/>
      </c>
    </row>
    <row r="301" spans="1:9" ht="12.75">
      <c r="I301" t="str">
        <v/>
      </c>
    </row>
    <row r="302" spans="1:9" ht="12.75">
      <c r="I302" t="str">
        <v/>
      </c>
    </row>
    <row r="303" spans="1:9" ht="12.75">
      <c r="I303" t="str">
        <v/>
      </c>
    </row>
    <row r="304" spans="1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710937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330" t="str">
        <f ca="1">IFERROR(__xludf.DUMMYFUNCTION("QUERY(REP_EST_PARC!A6:Z1000,""SELECT A,B,C,D,E,F,G,K WHERE K&gt;0 label K 'QUILOMB'"")")," REGIONAL ")</f>
        <v xml:space="preserve"> REGIONAL </v>
      </c>
      <c r="B1" s="330" t="str">
        <f ca="1">IFERROR(__xludf.DUMMYFUNCTION("""COMPUTED_VALUE""")," MUNICÍPIO")</f>
        <v xml:space="preserve"> MUNICÍPIO</v>
      </c>
      <c r="C1" s="330" t="str">
        <f ca="1">IFERROR(__xludf.DUMMYFUNCTION("""COMPUTED_VALUE""")," UNIDADE EXECUTORA")</f>
        <v xml:space="preserve"> UNIDADE EXECUTORA</v>
      </c>
      <c r="D1" s="330" t="str">
        <f ca="1">IFERROR(__xludf.DUMMYFUNCTION("""COMPUTED_VALUE""")," CNPJ")</f>
        <v xml:space="preserve"> CNPJ</v>
      </c>
      <c r="E1" s="330" t="str">
        <f ca="1">IFERROR(__xludf.DUMMYFUNCTION("""COMPUTED_VALUE""")," BANCO")</f>
        <v xml:space="preserve"> BANCO</v>
      </c>
      <c r="F1" s="330" t="str">
        <f ca="1">IFERROR(__xludf.DUMMYFUNCTION("""COMPUTED_VALUE""")," AGENCIA")</f>
        <v xml:space="preserve"> AGENCIA</v>
      </c>
      <c r="G1" s="330" t="str">
        <f ca="1">IFERROR(__xludf.DUMMYFUNCTION("""COMPUTED_VALUE""")," C. CORRENTE")</f>
        <v xml:space="preserve"> C. CORRENTE</v>
      </c>
      <c r="H1" s="330" t="str">
        <f ca="1">IFERROR(__xludf.DUMMYFUNCTION("""COMPUTED_VALUE"""),"QUILOMB")</f>
        <v>QUILOMB</v>
      </c>
      <c r="I1" s="330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">
        <f ca="1">IFERROR(__xludf.DUMMYFUNCTION("""COMPUTED_VALUE"""),5292)</f>
        <v>5292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">
        <f ca="1">IFERROR(__xludf.DUMMYFUNCTION("""COMPUTED_VALUE"""),2478)</f>
        <v>2478</v>
      </c>
      <c r="I3" t="str">
        <v>QUILOMBOLA</v>
      </c>
    </row>
    <row r="4" spans="1:9" ht="12.75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">
        <f ca="1">IFERROR(__xludf.DUMMYFUNCTION("""COMPUTED_VALUE"""),1512)</f>
        <v>1512</v>
      </c>
      <c r="I4" t="str">
        <v>QUILOMBOLA</v>
      </c>
    </row>
    <row r="5" spans="1:9" ht="12.75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">
        <f ca="1">IFERROR(__xludf.DUMMYFUNCTION("""COMPUTED_VALUE"""),6405)</f>
        <v>6405</v>
      </c>
      <c r="I5" t="str">
        <v>QUILOMBOLA</v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710937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330" t="str">
        <f ca="1">IFERROR(__xludf.DUMMYFUNCTION("QUERY(REP_EST_PARC!A6:Z1000,""SELECT A,B,C,D,E,F,G,L WHERE L&gt;0 label L 'INDIGENA'"")")," REGIONAL ")</f>
        <v xml:space="preserve"> REGIONAL </v>
      </c>
      <c r="B1" s="330" t="str">
        <f ca="1">IFERROR(__xludf.DUMMYFUNCTION("""COMPUTED_VALUE""")," MUNICÍPIO")</f>
        <v xml:space="preserve"> MUNICÍPIO</v>
      </c>
      <c r="C1" s="330" t="str">
        <f ca="1">IFERROR(__xludf.DUMMYFUNCTION("""COMPUTED_VALUE""")," UNIDADE EXECUTORA")</f>
        <v xml:space="preserve"> UNIDADE EXECUTORA</v>
      </c>
      <c r="D1" s="330" t="str">
        <f ca="1">IFERROR(__xludf.DUMMYFUNCTION("""COMPUTED_VALUE""")," CNPJ")</f>
        <v xml:space="preserve"> CNPJ</v>
      </c>
      <c r="E1" s="330" t="str">
        <f ca="1">IFERROR(__xludf.DUMMYFUNCTION("""COMPUTED_VALUE""")," BANCO")</f>
        <v xml:space="preserve"> BANCO</v>
      </c>
      <c r="F1" s="330" t="str">
        <f ca="1">IFERROR(__xludf.DUMMYFUNCTION("""COMPUTED_VALUE""")," AGENCIA")</f>
        <v xml:space="preserve"> AGENCIA</v>
      </c>
      <c r="G1" s="330" t="str">
        <f ca="1">IFERROR(__xludf.DUMMYFUNCTION("""COMPUTED_VALUE""")," C. CORRENTE")</f>
        <v xml:space="preserve"> C. CORRENTE</v>
      </c>
      <c r="H1" s="328" t="str">
        <f ca="1">IFERROR(__xludf.DUMMYFUNCTION("""COMPUTED_VALUE"""),"INDIGENA")</f>
        <v>INDIGENA</v>
      </c>
      <c r="I1" s="330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">
        <f ca="1">IFERROR(__xludf.DUMMYFUNCTION("""COMPUTED_VALUE"""),9534)</f>
        <v>9534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">
        <f ca="1">IFERROR(__xludf.DUMMYFUNCTION("""COMPUTED_VALUE"""),2436)</f>
        <v>2436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">
        <f ca="1">IFERROR(__xludf.DUMMYFUNCTION("""COMPUTED_VALUE"""),10206)</f>
        <v>10206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">
        <f ca="1">IFERROR(__xludf.DUMMYFUNCTION("""COMPUTED_VALUE"""),21147)</f>
        <v>21147</v>
      </c>
      <c r="I5" t="str">
        <v>INDIGENA PARCIAL</v>
      </c>
    </row>
    <row r="6" spans="1:9" ht="12.75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">
        <f ca="1">IFERROR(__xludf.DUMMYFUNCTION("""COMPUTED_VALUE"""),18291)</f>
        <v>18291</v>
      </c>
      <c r="I6" t="str">
        <v>INDIGENA PARCIAL</v>
      </c>
    </row>
    <row r="7" spans="1:9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7">
        <f ca="1">IFERROR(__xludf.DUMMYFUNCTION("""COMPUTED_VALUE"""),21840)</f>
        <v>21840</v>
      </c>
      <c r="I7" t="str">
        <v>INDIGENA PARCIAL</v>
      </c>
    </row>
    <row r="8" spans="1:9" ht="12.75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7">
        <f ca="1">IFERROR(__xludf.DUMMYFUNCTION("""COMPUTED_VALUE"""),10521)</f>
        <v>10521</v>
      </c>
      <c r="I8" t="str">
        <v>INDIGENA PARCIAL</v>
      </c>
    </row>
    <row r="9" spans="1:9" ht="12.75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7">
        <f ca="1">IFERROR(__xludf.DUMMYFUNCTION("""COMPUTED_VALUE"""),13335)</f>
        <v>13335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7">
        <f ca="1">IFERROR(__xludf.DUMMYFUNCTION("""COMPUTED_VALUE"""),3402)</f>
        <v>3402</v>
      </c>
      <c r="I10" t="str">
        <v>INDIGENA PARCIAL</v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710937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326" t="str">
        <f ca="1">IFERROR(__xludf.DUMMYFUNCTION("QUERY(REP_EST_PARC!A6:Z1000,""SELECT A,B,C,D,E,F,G,M WHERE M&gt;0 label M 'AEE'"")")," REGIONAL ")</f>
        <v xml:space="preserve"> REGIONAL </v>
      </c>
      <c r="B1" s="326" t="str">
        <f ca="1">IFERROR(__xludf.DUMMYFUNCTION("""COMPUTED_VALUE""")," MUNICÍPIO")</f>
        <v xml:space="preserve"> MUNICÍPIO</v>
      </c>
      <c r="C1" s="326" t="str">
        <f ca="1">IFERROR(__xludf.DUMMYFUNCTION("""COMPUTED_VALUE""")," UNIDADE EXECUTORA")</f>
        <v xml:space="preserve"> UNIDADE EXECUTORA</v>
      </c>
      <c r="D1" s="326" t="str">
        <f ca="1">IFERROR(__xludf.DUMMYFUNCTION("""COMPUTED_VALUE""")," CNPJ")</f>
        <v xml:space="preserve"> CNPJ</v>
      </c>
      <c r="E1" s="326" t="str">
        <f ca="1">IFERROR(__xludf.DUMMYFUNCTION("""COMPUTED_VALUE""")," BANCO")</f>
        <v xml:space="preserve"> BANCO</v>
      </c>
      <c r="F1" s="326" t="str">
        <f ca="1">IFERROR(__xludf.DUMMYFUNCTION("""COMPUTED_VALUE""")," AGENCIA")</f>
        <v xml:space="preserve"> AGENCIA</v>
      </c>
      <c r="G1" s="326" t="str">
        <f ca="1">IFERROR(__xludf.DUMMYFUNCTION("""COMPUTED_VALUE""")," C. CORRENTE")</f>
        <v xml:space="preserve"> C. CORRENTE</v>
      </c>
      <c r="H1" s="326" t="str">
        <f ca="1">IFERROR(__xludf.DUMMYFUNCTION("""COMPUTED_VALUE"""),"AEE")</f>
        <v>AEE</v>
      </c>
      <c r="I1" s="330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IFERROR(__xludf.DUMMYFUNCTION("""COMPUTED_VALUE"""),147)</f>
        <v>147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">
        <f ca="1">IFERROR(__xludf.DUMMYFUNCTION("""COMPUTED_VALUE"""),399)</f>
        <v>399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IFERROR(__xludf.DUMMYFUNCTION("""COMPUTED_VALUE"""),210)</f>
        <v>210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C.E. ADEMAR V. FERREIRA SOBRINHO")</f>
        <v>A.A. C.E. ADEMAR V. FERREIRA SOBRINHO</v>
      </c>
      <c r="D5" t="str">
        <f ca="1">IFERROR(__xludf.DUMMYFUNCTION("""COMPUTED_VALUE"""),"01143808000190")</f>
        <v>01143808000190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IFERROR(__xludf.DUMMYFUNCTION("""COMPUTED_VALUE"""),"0464244")</f>
        <v>0464244</v>
      </c>
      <c r="H5" s="7">
        <f ca="1">IFERROR(__xludf.DUMMYFUNCTION("""COMPUTED_VALUE"""),399)</f>
        <v>399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IFERROR(__xludf.DUMMYFUNCTION("""COMPUTED_VALUE"""),"ASSOCIAÇÃO DE APOIO DA ESCOLA ESPECIAL RAIO DE LUZ APAE ARAGUAÍNA")</f>
        <v>ASSOCIAÇÃO DE APOIO DA ESCOLA ESPECIAL RAIO DE LUZ APAE ARAGUAÍNA</v>
      </c>
      <c r="D6" t="str">
        <f ca="1">IFERROR(__xludf.DUMMYFUNCTION("""COMPUTED_VALUE"""),"07953043000130")</f>
        <v>07953043000130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IFERROR(__xludf.DUMMYFUNCTION("""COMPUTED_VALUE"""),"379921")</f>
        <v>379921</v>
      </c>
      <c r="H6" s="7">
        <f ca="1">IFERROR(__xludf.DUMMYFUNCTION("""COMPUTED_VALUE"""),777)</f>
        <v>777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ESC. E.FRANCISCO MAXIMO DE SOUZA")</f>
        <v>A.A. ESC. E.FRANCISCO MAXIMO DE SOUZA</v>
      </c>
      <c r="D7" t="str">
        <f ca="1">IFERROR(__xludf.DUMMYFUNCTION("""COMPUTED_VALUE"""),"01345127000105")</f>
        <v>01345127000105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IFERROR(__xludf.DUMMYFUNCTION("""COMPUTED_VALUE"""),"0463167")</f>
        <v>0463167</v>
      </c>
      <c r="H7" s="7">
        <f ca="1">IFERROR(__xludf.DUMMYFUNCTION("""COMPUTED_VALUE"""),630)</f>
        <v>630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ESC. EST. MANOEL GOMES DA CUNHA")</f>
        <v>A.A. ESC. EST. MANOEL GOMES DA CUNHA</v>
      </c>
      <c r="D8" t="str">
        <f ca="1">IFERROR(__xludf.DUMMYFUNCTION("""COMPUTED_VALUE"""),"01443216000194")</f>
        <v>01443216000194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IFERROR(__xludf.DUMMYFUNCTION("""COMPUTED_VALUE"""),"0468355")</f>
        <v>0468355</v>
      </c>
      <c r="H8" s="7">
        <f ca="1">IFERROR(__xludf.DUMMYFUNCTION("""COMPUTED_VALUE"""),252)</f>
        <v>252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 DE A.DA ESCOLA ESTADUAL MODELO")</f>
        <v>A. DE A.DA ESCOLA ESTADUAL MODELO</v>
      </c>
      <c r="D9" t="str">
        <f ca="1">IFERROR(__xludf.DUMMYFUNCTION("""COMPUTED_VALUE"""),"01133696000197")</f>
        <v>01133696000197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IFERROR(__xludf.DUMMYFUNCTION("""COMPUTED_VALUE"""),"484520")</f>
        <v>484520</v>
      </c>
      <c r="H9" s="7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ESC. EST.WELDER M.ABREU SALES")</f>
        <v>A.A. ESC. EST.WELDER M.ABREU SALES</v>
      </c>
      <c r="D10" t="str">
        <f ca="1">IFERROR(__xludf.DUMMYFUNCTION("""COMPUTED_VALUE"""),"01190182000173")</f>
        <v>01190182000173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IFERROR(__xludf.DUMMYFUNCTION("""COMPUTED_VALUE"""),"0465054")</f>
        <v>0465054</v>
      </c>
      <c r="H10" s="7">
        <f ca="1">IFERROR(__xludf.DUMMYFUNCTION("""COMPUTED_VALUE"""),168)</f>
        <v>168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IFERROR(__xludf.DUMMYFUNCTION("""COMPUTED_VALUE"""),"Araguana")</f>
        <v>Araguana</v>
      </c>
      <c r="C11" t="str">
        <f ca="1">IFERROR(__xludf.DUMMYFUNCTION("""COMPUTED_VALUE"""),"ASS. APOIO ESC. EST. MACHADO DE ASSIS")</f>
        <v>ASS. APOIO ESC. EST. MACHADO DE ASSIS</v>
      </c>
      <c r="D11" t="str">
        <f ca="1">IFERROR(__xludf.DUMMYFUNCTION("""COMPUTED_VALUE"""),"01243663000108")</f>
        <v>01243663000108</v>
      </c>
      <c r="E11" t="str">
        <f ca="1">IFERROR(__xludf.DUMMYFUNCTION("""COMPUTED_VALUE"""),"001")</f>
        <v>001</v>
      </c>
      <c r="F11" t="str">
        <f ca="1">IFERROR(__xludf.DUMMYFUNCTION("""COMPUTED_VALUE"""),"3773")</f>
        <v>3773</v>
      </c>
      <c r="G11" t="str">
        <f ca="1">IFERROR(__xludf.DUMMYFUNCTION("""COMPUTED_VALUE"""),"322091")</f>
        <v>322091</v>
      </c>
      <c r="H11" s="7">
        <f ca="1">IFERROR(__xludf.DUMMYFUNCTION("""COMPUTED_VALUE"""),168)</f>
        <v>168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IFERROR(__xludf.DUMMYFUNCTION("""COMPUTED_VALUE"""),"Babaculandia")</f>
        <v>Babaculandia</v>
      </c>
      <c r="C12" t="str">
        <f ca="1">IFERROR(__xludf.DUMMYFUNCTION("""COMPUTED_VALUE"""),"A.PAIS E M.C.E.LEOPOLDO DE BULHOES")</f>
        <v>A.PAIS E M.C.E.LEOPOLDO DE BULHOES</v>
      </c>
      <c r="D12" t="str">
        <f ca="1">IFERROR(__xludf.DUMMYFUNCTION("""COMPUTED_VALUE"""),"01146116000104")</f>
        <v>01146116000104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IFERROR(__xludf.DUMMYFUNCTION("""COMPUTED_VALUE"""),"465232")</f>
        <v>465232</v>
      </c>
      <c r="H12" s="7">
        <f ca="1">IFERROR(__xludf.DUMMYFUNCTION("""COMPUTED_VALUE"""),315)</f>
        <v>315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IFERROR(__xludf.DUMMYFUNCTION("""COMPUTED_VALUE"""),"Barra do Ouro")</f>
        <v>Barra do Ouro</v>
      </c>
      <c r="C13" t="str">
        <f ca="1">IFERROR(__xludf.DUMMYFUNCTION("""COMPUTED_VALUE"""),"A.A. A ESCOLA ESTADUAL BREJAO")</f>
        <v>A.A. A ESCOLA ESTADUAL BREJAO</v>
      </c>
      <c r="D13" t="str">
        <f ca="1">IFERROR(__xludf.DUMMYFUNCTION("""COMPUTED_VALUE"""),"02392799000134")</f>
        <v>02392799000134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IFERROR(__xludf.DUMMYFUNCTION("""COMPUTED_VALUE"""),"83615")</f>
        <v>83615</v>
      </c>
      <c r="H13" s="7">
        <f ca="1">IFERROR(__xludf.DUMMYFUNCTION("""COMPUTED_VALUE"""),63)</f>
        <v>63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IFERROR(__xludf.DUMMYFUNCTION("""COMPUTED_VALUE"""),"Filadelfia")</f>
        <v>Filadelfia</v>
      </c>
      <c r="C14" t="str">
        <f ca="1">IFERROR(__xludf.DUMMYFUNCTION("""COMPUTED_VALUE"""),"A.P. E M. ESC. EST. ADEUVALDO O.MORAES")</f>
        <v>A.P. E M. ESC. EST. ADEUVALDO O.MORAES</v>
      </c>
      <c r="D14" t="str">
        <f ca="1">IFERROR(__xludf.DUMMYFUNCTION("""COMPUTED_VALUE"""),"01912087000136")</f>
        <v>01912087000136</v>
      </c>
      <c r="E14" t="str">
        <f ca="1">IFERROR(__xludf.DUMMYFUNCTION("""COMPUTED_VALUE"""),"001")</f>
        <v>001</v>
      </c>
      <c r="F14" t="str">
        <f ca="1">IFERROR(__xludf.DUMMYFUNCTION("""COMPUTED_VALUE"""),"2064")</f>
        <v>2064</v>
      </c>
      <c r="G14" t="str">
        <f ca="1">IFERROR(__xludf.DUMMYFUNCTION("""COMPUTED_VALUE"""),"127434")</f>
        <v>127434</v>
      </c>
      <c r="H14" s="7">
        <f ca="1">IFERROR(__xludf.DUMMYFUNCTION("""COMPUTED_VALUE"""),315)</f>
        <v>315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IFERROR(__xludf.DUMMYFUNCTION("""COMPUTED_VALUE"""),"Muricilandia")</f>
        <v>Muricilandia</v>
      </c>
      <c r="C15" t="str">
        <f ca="1">IFERROR(__xludf.DUMMYFUNCTION("""COMPUTED_VALUE"""),"A.COM. DE AP. COL. EST. DE MURICILANDIA")</f>
        <v>A.COM. DE AP. COL. EST. DE MURICILANDIA</v>
      </c>
      <c r="D15" t="str">
        <f ca="1">IFERROR(__xludf.DUMMYFUNCTION("""COMPUTED_VALUE"""),"01911084000188")</f>
        <v>01911084000188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IFERROR(__xludf.DUMMYFUNCTION("""COMPUTED_VALUE"""),"8350X")</f>
        <v>8350X</v>
      </c>
      <c r="H15" s="7">
        <f ca="1">IFERROR(__xludf.DUMMYFUNCTION("""COMPUTED_VALUE"""),252)</f>
        <v>252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IFERROR(__xludf.DUMMYFUNCTION("""COMPUTED_VALUE"""),"Nova Olinda")</f>
        <v>Nova Olinda</v>
      </c>
      <c r="C16" t="str">
        <f ca="1">IFERROR(__xludf.DUMMYFUNCTION("""COMPUTED_VALUE"""),"A.A. ESC. COL. E. HELIO DE SOUZA BUENO")</f>
        <v>A.A. ESC. COL. E. HELIO DE SOUZA BUENO</v>
      </c>
      <c r="D16" t="str">
        <f ca="1">IFERROR(__xludf.DUMMYFUNCTION("""COMPUTED_VALUE"""),"01186466000196")</f>
        <v>01186466000196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IFERROR(__xludf.DUMMYFUNCTION("""COMPUTED_VALUE"""),"0462985")</f>
        <v>0462985</v>
      </c>
      <c r="H16" s="7">
        <f ca="1">IFERROR(__xludf.DUMMYFUNCTION("""COMPUTED_VALUE"""),399)</f>
        <v>399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IFERROR(__xludf.DUMMYFUNCTION("""COMPUTED_VALUE"""),"Nova Olinda")</f>
        <v>Nova Olinda</v>
      </c>
      <c r="C17" t="str">
        <f ca="1">IFERROR(__xludf.DUMMYFUNCTION("""COMPUTED_VALUE"""),"A.A. E. E. PROFA. HAMEDY CURY QUEIROZ")</f>
        <v>A.A. E. E. PROFA. HAMEDY CURY QUEIROZ</v>
      </c>
      <c r="D17" t="str">
        <f ca="1">IFERROR(__xludf.DUMMYFUNCTION("""COMPUTED_VALUE"""),"01431375000179")</f>
        <v>01431375000179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IFERROR(__xludf.DUMMYFUNCTION("""COMPUTED_VALUE"""),"0468010")</f>
        <v>0468010</v>
      </c>
      <c r="H17" s="7">
        <f ca="1">IFERROR(__xludf.DUMMYFUNCTION("""COMPUTED_VALUE"""),378)</f>
        <v>378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IFERROR(__xludf.DUMMYFUNCTION("""COMPUTED_VALUE"""),"Santa Fe do Araguaia")</f>
        <v>Santa Fe do Araguaia</v>
      </c>
      <c r="C18" t="str">
        <f ca="1">IFERROR(__xludf.DUMMYFUNCTION("""COMPUTED_VALUE"""),"A. DE AP. DA ESCOLA EST. CASTRO ALVES")</f>
        <v>A. DE AP. DA ESCOLA EST. CASTRO ALVES</v>
      </c>
      <c r="D18" t="str">
        <f ca="1">IFERROR(__xludf.DUMMYFUNCTION("""COMPUTED_VALUE"""),"01673181000180")</f>
        <v>01673181000180</v>
      </c>
      <c r="E18" t="str">
        <f ca="1">IFERROR(__xludf.DUMMYFUNCTION("""COMPUTED_VALUE"""),"001")</f>
        <v>001</v>
      </c>
      <c r="F18" t="str">
        <f ca="1">IFERROR(__xludf.DUMMYFUNCTION("""COMPUTED_VALUE"""),"4791")</f>
        <v>4791</v>
      </c>
      <c r="G18" t="str">
        <f ca="1">IFERROR(__xludf.DUMMYFUNCTION("""COMPUTED_VALUE"""),"54739")</f>
        <v>54739</v>
      </c>
      <c r="H18" s="7">
        <f ca="1">IFERROR(__xludf.DUMMYFUNCTION("""COMPUTED_VALUE"""),21)</f>
        <v>21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IFERROR(__xludf.DUMMYFUNCTION("""COMPUTED_VALUE"""),"Wanderlandia")</f>
        <v>Wanderlandia</v>
      </c>
      <c r="C19" t="str">
        <f ca="1">IFERROR(__xludf.DUMMYFUNCTION("""COMPUTED_VALUE"""),"A.A. COL. ESTADUAL JOSE LUIZ SIQUEIRA")</f>
        <v>A.A. COL. ESTADUAL JOSE LUIZ SIQUEIRA</v>
      </c>
      <c r="D19" t="str">
        <f ca="1">IFERROR(__xludf.DUMMYFUNCTION("""COMPUTED_VALUE"""),"01257082000117")</f>
        <v>01257082000117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IFERROR(__xludf.DUMMYFUNCTION("""COMPUTED_VALUE"""),"0465291")</f>
        <v>0465291</v>
      </c>
      <c r="H19" s="7">
        <f ca="1">IFERROR(__xludf.DUMMYFUNCTION("""COMPUTED_VALUE"""),441)</f>
        <v>441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IFERROR(__xludf.DUMMYFUNCTION("""COMPUTED_VALUE"""),"Wanderlandia")</f>
        <v>Wanderlandia</v>
      </c>
      <c r="C20" t="str">
        <f ca="1">IFERROR(__xludf.DUMMYFUNCTION("""COMPUTED_VALUE"""),"ASSOCIAÇÃO DE APOIO DA ESCOLA ESPECIAL MORADA DO SOL")</f>
        <v>ASSOCIAÇÃO DE APOIO DA ESCOLA ESPECIAL MORADA DO SOL</v>
      </c>
      <c r="D20" t="str">
        <f ca="1">IFERROR(__xludf.DUMMYFUNCTION("""COMPUTED_VALUE"""),"07941368000101")</f>
        <v>07941368000101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IFERROR(__xludf.DUMMYFUNCTION("""COMPUTED_VALUE"""),"537349")</f>
        <v>537349</v>
      </c>
      <c r="H20" s="7">
        <f ca="1">IFERROR(__xludf.DUMMYFUNCTION("""COMPUTED_VALUE"""),189)</f>
        <v>189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IFERROR(__xludf.DUMMYFUNCTION("""COMPUTED_VALUE"""),"Wanderlandia")</f>
        <v>Wanderlandia</v>
      </c>
      <c r="C21" t="str">
        <f ca="1">IFERROR(__xludf.DUMMYFUNCTION("""COMPUTED_VALUE"""),"A.APOIO ESCOLA ESTADUAL D. PEDRO II")</f>
        <v>A.APOIO ESCOLA ESTADUAL D. PEDRO II</v>
      </c>
      <c r="D21" t="str">
        <f ca="1">IFERROR(__xludf.DUMMYFUNCTION("""COMPUTED_VALUE"""),"01186465000141")</f>
        <v>01186465000141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IFERROR(__xludf.DUMMYFUNCTION("""COMPUTED_VALUE"""),"0463108")</f>
        <v>0463108</v>
      </c>
      <c r="H21" s="7">
        <f ca="1">IFERROR(__xludf.DUMMYFUNCTION("""COMPUTED_VALUE"""),294)</f>
        <v>294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IFERROR(__xludf.DUMMYFUNCTION("""COMPUTED_VALUE"""),"Xambioa")</f>
        <v>Xambioa</v>
      </c>
      <c r="C22" t="str">
        <f ca="1">IFERROR(__xludf.DUMMYFUNCTION("""COMPUTED_VALUE"""),"AS. DE A. A ESC.PAROQUIAL SAO MIGUEL")</f>
        <v>AS. DE A. A ESC.PAROQUIAL SAO MIGUEL</v>
      </c>
      <c r="D22" t="str">
        <f ca="1">IFERROR(__xludf.DUMMYFUNCTION("""COMPUTED_VALUE"""),"01133698000186")</f>
        <v>01133698000186</v>
      </c>
      <c r="E22" t="str">
        <f ca="1">IFERROR(__xludf.DUMMYFUNCTION("""COMPUTED_VALUE"""),"001")</f>
        <v>001</v>
      </c>
      <c r="F22" t="str">
        <f ca="1">IFERROR(__xludf.DUMMYFUNCTION("""COMPUTED_VALUE"""),"3773")</f>
        <v>3773</v>
      </c>
      <c r="G22" t="str">
        <f ca="1">IFERROR(__xludf.DUMMYFUNCTION("""COMPUTED_VALUE"""),"330035")</f>
        <v>330035</v>
      </c>
      <c r="H22" s="7">
        <f ca="1">IFERROR(__xludf.DUMMYFUNCTION("""COMPUTED_VALUE"""),210)</f>
        <v>210</v>
      </c>
      <c r="I22" t="str">
        <v>AEE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IFERROR(__xludf.DUMMYFUNCTION("""COMPUTED_VALUE"""),"Augustinopolis")</f>
        <v>Augustinopolis</v>
      </c>
      <c r="C23" t="str">
        <f ca="1">IFERROR(__xludf.DUMMYFUNCTION("""COMPUTED_VALUE"""),"A.A. ESCOLA ESTADUAL AUGUSTINOPOLIS")</f>
        <v>A.A. ESCOLA ESTADUAL AUGUSTINOPOLIS</v>
      </c>
      <c r="D23" t="str">
        <f ca="1">IFERROR(__xludf.DUMMYFUNCTION("""COMPUTED_VALUE"""),"01133692000109")</f>
        <v>01133692000109</v>
      </c>
      <c r="E23" t="str">
        <f ca="1">IFERROR(__xludf.DUMMYFUNCTION("""COMPUTED_VALUE"""),"001")</f>
        <v>001</v>
      </c>
      <c r="F23" t="str">
        <f ca="1">IFERROR(__xludf.DUMMYFUNCTION("""COMPUTED_VALUE"""),"3975")</f>
        <v>3975</v>
      </c>
      <c r="G23" t="str">
        <f ca="1">IFERROR(__xludf.DUMMYFUNCTION("""COMPUTED_VALUE"""),"019151")</f>
        <v>019151</v>
      </c>
      <c r="H23" s="7">
        <f ca="1">IFERROR(__xludf.DUMMYFUNCTION("""COMPUTED_VALUE"""),357)</f>
        <v>357</v>
      </c>
      <c r="I23" t="str">
        <v>AEE</v>
      </c>
    </row>
    <row r="24" spans="1:9" ht="12.75">
      <c r="A24" t="str">
        <f ca="1">IFERROR(__xludf.DUMMYFUNCTION("""COMPUTED_VALUE"""),"Arraias")</f>
        <v>Arraias</v>
      </c>
      <c r="B24" t="str">
        <f ca="1">IFERROR(__xludf.DUMMYFUNCTION("""COMPUTED_VALUE"""),"Arraias")</f>
        <v>Arraias</v>
      </c>
      <c r="C24" t="str">
        <f ca="1">IFERROR(__xludf.DUMMYFUNCTION("""COMPUTED_VALUE"""),"A.A. ESCOL. DA ESC. EST. BRIGADEIRO FELIPE")</f>
        <v>A.A. ESCOL. DA ESC. EST. BRIGADEIRO FELIPE</v>
      </c>
      <c r="D24" t="str">
        <f ca="1">IFERROR(__xludf.DUMMYFUNCTION("""COMPUTED_VALUE"""),"01221149000163")</f>
        <v>01221149000163</v>
      </c>
      <c r="E24" t="str">
        <f ca="1">IFERROR(__xludf.DUMMYFUNCTION("""COMPUTED_VALUE"""),"001")</f>
        <v>001</v>
      </c>
      <c r="F24" t="str">
        <f ca="1">IFERROR(__xludf.DUMMYFUNCTION("""COMPUTED_VALUE"""),"0541")</f>
        <v>0541</v>
      </c>
      <c r="G24" t="str">
        <f ca="1">IFERROR(__xludf.DUMMYFUNCTION("""COMPUTED_VALUE"""),"232165")</f>
        <v>232165</v>
      </c>
      <c r="H24" s="7">
        <f ca="1">IFERROR(__xludf.DUMMYFUNCTION("""COMPUTED_VALUE"""),84)</f>
        <v>84</v>
      </c>
      <c r="I24" t="str">
        <v>AEE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IFERROR(__xludf.DUMMYFUNCTION("""COMPUTED_VALUE"""),"ASS. APOIO ESC. EST. JACY ALVES DE BARROS")</f>
        <v>ASS. APOIO ESC. EST. JACY ALVES DE BARROS</v>
      </c>
      <c r="D25" t="str">
        <f ca="1">IFERROR(__xludf.DUMMYFUNCTION("""COMPUTED_VALUE"""),"01284634000186")</f>
        <v>01284634000186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IFERROR(__xludf.DUMMYFUNCTION("""COMPUTED_VALUE"""),"232246")</f>
        <v>232246</v>
      </c>
      <c r="H25" s="7">
        <f ca="1">IFERROR(__xludf.DUMMYFUNCTION("""COMPUTED_VALUE"""),126)</f>
        <v>126</v>
      </c>
      <c r="I25" t="str">
        <v>AEE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IFERROR(__xludf.DUMMYFUNCTION("""COMPUTED_VALUE"""),"Aurora do Tocantins")</f>
        <v>Aurora do Tocantins</v>
      </c>
      <c r="C27" t="str">
        <f ca="1">IFERROR(__xludf.DUMMYFUNCTION("""COMPUTED_VALUE"""),"A.A. A ESCOLA/COL. EST.PROF. RANULFA")</f>
        <v>A.A. A ESCOLA/COL. EST.PROF. RANULFA</v>
      </c>
      <c r="D27" t="str">
        <f ca="1">IFERROR(__xludf.DUMMYFUNCTION("""COMPUTED_VALUE"""),"01133691000164")</f>
        <v>01133691000164</v>
      </c>
      <c r="E27" t="str">
        <f ca="1">IFERROR(__xludf.DUMMYFUNCTION("""COMPUTED_VALUE"""),"001")</f>
        <v>001</v>
      </c>
      <c r="F27" t="str">
        <f ca="1">IFERROR(__xludf.DUMMYFUNCTION("""COMPUTED_VALUE"""),"3977")</f>
        <v>3977</v>
      </c>
      <c r="G27" t="str">
        <f ca="1">IFERROR(__xludf.DUMMYFUNCTION("""COMPUTED_VALUE"""),"102725")</f>
        <v>102725</v>
      </c>
      <c r="H27" s="7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IFERROR(__xludf.DUMMYFUNCTION("""COMPUTED_VALUE"""),"Arraias")</f>
        <v>Arraias</v>
      </c>
      <c r="B28" t="str">
        <f ca="1">IFERROR(__xludf.DUMMYFUNCTION("""COMPUTED_VALUE"""),"Combinado")</f>
        <v>Combinado</v>
      </c>
      <c r="C28" t="str">
        <f ca="1">IFERROR(__xludf.DUMMYFUNCTION("""COMPUTED_VALUE"""),"A.A. ESC. EST. AUGUSTA VAZ DOS S.TEIXEIRA")</f>
        <v>A.A. ESC. EST. AUGUSTA VAZ DOS S.TEIXEIRA</v>
      </c>
      <c r="D28" t="str">
        <f ca="1">IFERROR(__xludf.DUMMYFUNCTION("""COMPUTED_VALUE"""),"01186458000140")</f>
        <v>01186458000140</v>
      </c>
      <c r="E28" t="str">
        <f ca="1">IFERROR(__xludf.DUMMYFUNCTION("""COMPUTED_VALUE"""),"001")</f>
        <v>001</v>
      </c>
      <c r="F28" t="str">
        <f ca="1">IFERROR(__xludf.DUMMYFUNCTION("""COMPUTED_VALUE"""),"3977")</f>
        <v>3977</v>
      </c>
      <c r="G28" t="str">
        <f ca="1">IFERROR(__xludf.DUMMYFUNCTION("""COMPUTED_VALUE"""),"56855")</f>
        <v>56855</v>
      </c>
      <c r="H28" s="7">
        <f ca="1">IFERROR(__xludf.DUMMYFUNCTION("""COMPUTED_VALUE"""),294)</f>
        <v>294</v>
      </c>
      <c r="I28" t="str">
        <v>AEE</v>
      </c>
    </row>
    <row r="29" spans="1:9" ht="12.75">
      <c r="A29" t="str">
        <f ca="1">IFERROR(__xludf.DUMMYFUNCTION("""COMPUTED_VALUE"""),"Arraias")</f>
        <v>Arraias</v>
      </c>
      <c r="B29" t="str">
        <f ca="1">IFERROR(__xludf.DUMMYFUNCTION("""COMPUTED_VALUE"""),"Novo Alegre")</f>
        <v>Novo Alegre</v>
      </c>
      <c r="C29" t="str">
        <f ca="1">IFERROR(__xludf.DUMMYFUNCTION("""COMPUTED_VALUE"""),"ASSOC. DE APOIO COL. EST. DR.JOAO D`ABREU")</f>
        <v>ASSOC. DE APOIO COL. EST. DR.JOAO D`ABREU</v>
      </c>
      <c r="D29" t="str">
        <f ca="1">IFERROR(__xludf.DUMMYFUNCTION("""COMPUTED_VALUE"""),"01146115000151")</f>
        <v>01146115000151</v>
      </c>
      <c r="E29" t="str">
        <f ca="1">IFERROR(__xludf.DUMMYFUNCTION("""COMPUTED_VALUE"""),"001")</f>
        <v>001</v>
      </c>
      <c r="F29" t="str">
        <f ca="1">IFERROR(__xludf.DUMMYFUNCTION("""COMPUTED_VALUE"""),"3977")</f>
        <v>3977</v>
      </c>
      <c r="G29" t="str">
        <f ca="1">IFERROR(__xludf.DUMMYFUNCTION("""COMPUTED_VALUE"""),"178845")</f>
        <v>178845</v>
      </c>
      <c r="H29" s="7">
        <f ca="1">IFERROR(__xludf.DUMMYFUNCTION("""COMPUTED_VALUE"""),399)</f>
        <v>399</v>
      </c>
      <c r="I29" t="str">
        <v>AEE</v>
      </c>
    </row>
    <row r="30" spans="1:9" ht="12.75">
      <c r="A30" t="str">
        <f ca="1">IFERROR(__xludf.DUMMYFUNCTION("""COMPUTED_VALUE"""),"Arraias")</f>
        <v>Arraias</v>
      </c>
      <c r="B30" t="str">
        <f ca="1">IFERROR(__xludf.DUMMYFUNCTION("""COMPUTED_VALUE"""),"Parana")</f>
        <v>Parana</v>
      </c>
      <c r="C30" t="str">
        <f ca="1">IFERROR(__xludf.DUMMYFUNCTION("""COMPUTED_VALUE"""),"A.A. DA ESC. EST.EUCLIDES BEZERRA GERAIS")</f>
        <v>A.A. DA ESC. EST.EUCLIDES BEZERRA GERAIS</v>
      </c>
      <c r="D30" t="str">
        <f ca="1">IFERROR(__xludf.DUMMYFUNCTION("""COMPUTED_VALUE"""),"01401950000190")</f>
        <v>01401950000190</v>
      </c>
      <c r="E30" t="str">
        <f ca="1">IFERROR(__xludf.DUMMYFUNCTION("""COMPUTED_VALUE"""),"001")</f>
        <v>001</v>
      </c>
      <c r="F30" t="str">
        <f ca="1">IFERROR(__xludf.DUMMYFUNCTION("""COMPUTED_VALUE"""),"0541")</f>
        <v>0541</v>
      </c>
      <c r="G30" t="str">
        <f ca="1">IFERROR(__xludf.DUMMYFUNCTION("""COMPUTED_VALUE"""),"232483")</f>
        <v>232483</v>
      </c>
      <c r="H30" s="7">
        <f ca="1">IFERROR(__xludf.DUMMYFUNCTION("""COMPUTED_VALUE"""),105)</f>
        <v>105</v>
      </c>
      <c r="I30" t="str">
        <v>AEE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IFERROR(__xludf.DUMMYFUNCTION("""COMPUTED_VALUE"""),"Arapoema")</f>
        <v>Arapoema</v>
      </c>
      <c r="C31" t="str">
        <f ca="1">IFERROR(__xludf.DUMMYFUNCTION("""COMPUTED_VALUE"""),"A.A. E. EST. ANTONIO DELFINO GUIMARAES")</f>
        <v>A.A. E. EST. ANTONIO DELFINO GUIMARAES</v>
      </c>
      <c r="D31" t="str">
        <f ca="1">IFERROR(__xludf.DUMMYFUNCTION("""COMPUTED_VALUE"""),"01135998000102")</f>
        <v>01135998000102</v>
      </c>
      <c r="E31" t="str">
        <f ca="1">IFERROR(__xludf.DUMMYFUNCTION("""COMPUTED_VALUE"""),"001")</f>
        <v>001</v>
      </c>
      <c r="F31" t="str">
        <f ca="1">IFERROR(__xludf.DUMMYFUNCTION("""COMPUTED_VALUE"""),"3974")</f>
        <v>3974</v>
      </c>
      <c r="G31" t="str">
        <f ca="1">IFERROR(__xludf.DUMMYFUNCTION("""COMPUTED_VALUE"""),"2287X")</f>
        <v>2287X</v>
      </c>
      <c r="H31" s="7">
        <f ca="1">IFERROR(__xludf.DUMMYFUNCTION("""COMPUTED_VALUE"""),420)</f>
        <v>420</v>
      </c>
      <c r="I31" t="str">
        <v>AEE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IFERROR(__xludf.DUMMYFUNCTION("""COMPUTED_VALUE"""),"Bandeirantes do Tocantins")</f>
        <v>Bandeirantes do Tocantins</v>
      </c>
      <c r="C32" t="str">
        <f ca="1">IFERROR(__xludf.DUMMYFUNCTION("""COMPUTED_VALUE"""),"A.A. E. E. ARCELINO F. DO NASCIMENTO")</f>
        <v>A.A. E. E. ARCELINO F. DO NASCIMENTO</v>
      </c>
      <c r="D32" t="str">
        <f ca="1">IFERROR(__xludf.DUMMYFUNCTION("""COMPUTED_VALUE"""),"01181179000193")</f>
        <v>01181179000193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IFERROR(__xludf.DUMMYFUNCTION("""COMPUTED_VALUE"""),"46578X")</f>
        <v>46578X</v>
      </c>
      <c r="H32" s="7">
        <f ca="1">IFERROR(__xludf.DUMMYFUNCTION("""COMPUTED_VALUE"""),84)</f>
        <v>84</v>
      </c>
      <c r="I32" t="str">
        <v>AEE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IFERROR(__xludf.DUMMYFUNCTION("""COMPUTED_VALUE"""),"Bernardo Sayao")</f>
        <v>Bernardo Sayao</v>
      </c>
      <c r="C33" t="str">
        <f ca="1">IFERROR(__xludf.DUMMYFUNCTION("""COMPUTED_VALUE"""),"A.A. COL. EST. BERNARDO SAYAO")</f>
        <v>A.A. COL. EST. BERNARDO SAYAO</v>
      </c>
      <c r="D33" t="str">
        <f ca="1">IFERROR(__xludf.DUMMYFUNCTION("""COMPUTED_VALUE"""),"01190188000140")</f>
        <v>01190188000140</v>
      </c>
      <c r="E33" t="str">
        <f ca="1">IFERROR(__xludf.DUMMYFUNCTION("""COMPUTED_VALUE"""),"001")</f>
        <v>001</v>
      </c>
      <c r="F33" t="str">
        <f ca="1">IFERROR(__xludf.DUMMYFUNCTION("""COMPUTED_VALUE"""),"0911")</f>
        <v>0911</v>
      </c>
      <c r="G33" t="str">
        <f ca="1">IFERROR(__xludf.DUMMYFUNCTION("""COMPUTED_VALUE"""),"369403")</f>
        <v>369403</v>
      </c>
      <c r="H33" s="7">
        <f ca="1">IFERROR(__xludf.DUMMYFUNCTION("""COMPUTED_VALUE"""),147)</f>
        <v>147</v>
      </c>
      <c r="I33" t="str">
        <v>AEE</v>
      </c>
    </row>
    <row r="34" spans="1:9" ht="12.75">
      <c r="A34" t="str">
        <f ca="1">IFERROR(__xludf.DUMMYFUNCTION("""COMPUTED_VALUE"""),"Colinas")</f>
        <v>Colinas</v>
      </c>
      <c r="B34" t="str">
        <f ca="1">IFERROR(__xludf.DUMMYFUNCTION("""COMPUTED_VALUE"""),"Colinas do Tocantins")</f>
        <v>Colinas do Tocantins</v>
      </c>
      <c r="C34" t="str">
        <f ca="1">IFERROR(__xludf.DUMMYFUNCTION("""COMPUTED_VALUE"""),"ASSOC. DE APOIO DO COL. EST. CASTELO BRANCO")</f>
        <v>ASSOC. DE APOIO DO COL. EST. CASTELO BRANCO</v>
      </c>
      <c r="D34" t="str">
        <f ca="1">IFERROR(__xludf.DUMMYFUNCTION("""COMPUTED_VALUE"""),"01071413000120")</f>
        <v>01071413000120</v>
      </c>
      <c r="E34" t="str">
        <f ca="1">IFERROR(__xludf.DUMMYFUNCTION("""COMPUTED_VALUE"""),"001")</f>
        <v>001</v>
      </c>
      <c r="F34" t="str">
        <f ca="1">IFERROR(__xludf.DUMMYFUNCTION("""COMPUTED_VALUE"""),"0911")</f>
        <v>0911</v>
      </c>
      <c r="G34" t="str">
        <f ca="1">IFERROR(__xludf.DUMMYFUNCTION("""COMPUTED_VALUE"""),"187275")</f>
        <v>187275</v>
      </c>
      <c r="H34" s="7">
        <f ca="1">IFERROR(__xludf.DUMMYFUNCTION("""COMPUTED_VALUE"""),21)</f>
        <v>21</v>
      </c>
      <c r="I34" t="str">
        <v>AEE</v>
      </c>
    </row>
    <row r="35" spans="1:9" ht="12.75">
      <c r="A35" t="str">
        <f ca="1">IFERROR(__xludf.DUMMYFUNCTION("""COMPUTED_VALUE"""),"Colinas")</f>
        <v>Colinas</v>
      </c>
      <c r="B35" t="str">
        <f ca="1">IFERROR(__xludf.DUMMYFUNCTION("""COMPUTED_VALUE"""),"Colinas do Tocantins")</f>
        <v>Colinas do Tocantins</v>
      </c>
      <c r="C35" t="str">
        <f ca="1">IFERROR(__xludf.DUMMYFUNCTION("""COMPUTED_VALUE"""),"A.A. ESCOLA ESTADUAL ERNESTO BARROS")</f>
        <v>A.A. ESCOLA ESTADUAL ERNESTO BARROS</v>
      </c>
      <c r="D35" t="str">
        <f ca="1">IFERROR(__xludf.DUMMYFUNCTION("""COMPUTED_VALUE"""),"01064857000138")</f>
        <v>01064857000138</v>
      </c>
      <c r="E35" t="str">
        <f ca="1">IFERROR(__xludf.DUMMYFUNCTION("""COMPUTED_VALUE"""),"001")</f>
        <v>001</v>
      </c>
      <c r="F35" t="str">
        <f ca="1">IFERROR(__xludf.DUMMYFUNCTION("""COMPUTED_VALUE"""),"0911")</f>
        <v>0911</v>
      </c>
      <c r="G35" t="str">
        <f ca="1">IFERROR(__xludf.DUMMYFUNCTION("""COMPUTED_VALUE"""),"0368571")</f>
        <v>0368571</v>
      </c>
      <c r="H35" s="7">
        <f ca="1">IFERROR(__xludf.DUMMYFUNCTION("""COMPUTED_VALUE"""),252)</f>
        <v>252</v>
      </c>
      <c r="I35" t="str">
        <v>AEE</v>
      </c>
    </row>
    <row r="36" spans="1:9" ht="12.75">
      <c r="A36" t="str">
        <f ca="1">IFERROR(__xludf.DUMMYFUNCTION("""COMPUTED_VALUE"""),"Colinas")</f>
        <v>Colinas</v>
      </c>
      <c r="B36" t="str">
        <f ca="1">IFERROR(__xludf.DUMMYFUNCTION("""COMPUTED_VALUE"""),"Colinas do Tocantins")</f>
        <v>Colinas do Tocantins</v>
      </c>
      <c r="C36" t="str">
        <f ca="1">IFERROR(__xludf.DUMMYFUNCTION("""COMPUTED_VALUE"""),"A.A. E. E. LACERDINO OLIVEIRA CAMPOS")</f>
        <v>A.A. E. E. LACERDINO OLIVEIRA CAMPOS</v>
      </c>
      <c r="D36" t="str">
        <f ca="1">IFERROR(__xludf.DUMMYFUNCTION("""COMPUTED_VALUE"""),"01077439000185")</f>
        <v>01077439000185</v>
      </c>
      <c r="E36" t="str">
        <f ca="1">IFERROR(__xludf.DUMMYFUNCTION("""COMPUTED_VALUE"""),"001")</f>
        <v>001</v>
      </c>
      <c r="F36" t="str">
        <f ca="1">IFERROR(__xludf.DUMMYFUNCTION("""COMPUTED_VALUE"""),"0911")</f>
        <v>0911</v>
      </c>
      <c r="G36" t="str">
        <f ca="1">IFERROR(__xludf.DUMMYFUNCTION("""COMPUTED_VALUE"""),"368741")</f>
        <v>368741</v>
      </c>
      <c r="H36" s="7">
        <f ca="1">IFERROR(__xludf.DUMMYFUNCTION("""COMPUTED_VALUE"""),315)</f>
        <v>315</v>
      </c>
      <c r="I36" t="str">
        <v>AEE</v>
      </c>
    </row>
    <row r="37" spans="1:9" ht="12.75">
      <c r="A37" t="str">
        <f ca="1">IFERROR(__xludf.DUMMYFUNCTION("""COMPUTED_VALUE"""),"Colinas")</f>
        <v>Colinas</v>
      </c>
      <c r="B37" t="str">
        <f ca="1">IFERROR(__xludf.DUMMYFUNCTION("""COMPUTED_VALUE"""),"Colinas do Tocantins")</f>
        <v>Colinas do Tocantins</v>
      </c>
      <c r="C37" t="str">
        <f ca="1">IFERROR(__xludf.DUMMYFUNCTION("""COMPUTED_VALUE"""),"ASSOC. APOIO AO INSTITUTO EDUC. GUNNAR VINGREN")</f>
        <v>ASSOC. APOIO AO INSTITUTO EDUC. GUNNAR VINGREN</v>
      </c>
      <c r="D37" t="str">
        <f ca="1">IFERROR(__xludf.DUMMYFUNCTION("""COMPUTED_VALUE"""),"05537107000197")</f>
        <v>05537107000197</v>
      </c>
      <c r="E37" t="str">
        <f ca="1">IFERROR(__xludf.DUMMYFUNCTION("""COMPUTED_VALUE"""),"001")</f>
        <v>001</v>
      </c>
      <c r="F37" t="str">
        <f ca="1">IFERROR(__xludf.DUMMYFUNCTION("""COMPUTED_VALUE"""),"0911")</f>
        <v>0911</v>
      </c>
      <c r="G37" t="str">
        <f ca="1">IFERROR(__xludf.DUMMYFUNCTION("""COMPUTED_VALUE"""),"172286")</f>
        <v>172286</v>
      </c>
      <c r="H37" s="7">
        <f ca="1">IFERROR(__xludf.DUMMYFUNCTION("""COMPUTED_VALUE"""),231)</f>
        <v>231</v>
      </c>
      <c r="I37" t="str">
        <v>AEE</v>
      </c>
    </row>
    <row r="38" spans="1:9" ht="12.75">
      <c r="A38" t="str">
        <f ca="1">IFERROR(__xludf.DUMMYFUNCTION("""COMPUTED_VALUE"""),"Colinas")</f>
        <v>Colinas</v>
      </c>
      <c r="B38" t="str">
        <f ca="1">IFERROR(__xludf.DUMMYFUNCTION("""COMPUTED_VALUE"""),"Juarina")</f>
        <v>Juarina</v>
      </c>
      <c r="C38" t="str">
        <f ca="1">IFERROR(__xludf.DUMMYFUNCTION("""COMPUTED_VALUE"""),"A.A. ESCOLA ESTADUAL ZICO DORNELAS")</f>
        <v>A.A. ESCOLA ESTADUAL ZICO DORNELAS</v>
      </c>
      <c r="D38" t="str">
        <f ca="1">IFERROR(__xludf.DUMMYFUNCTION("""COMPUTED_VALUE"""),"01136018000188")</f>
        <v>01136018000188</v>
      </c>
      <c r="E38" t="str">
        <f ca="1">IFERROR(__xludf.DUMMYFUNCTION("""COMPUTED_VALUE"""),"001")</f>
        <v>001</v>
      </c>
      <c r="F38" t="str">
        <f ca="1">IFERROR(__xludf.DUMMYFUNCTION("""COMPUTED_VALUE"""),"0911")</f>
        <v>0911</v>
      </c>
      <c r="G38" t="str">
        <f ca="1">IFERROR(__xludf.DUMMYFUNCTION("""COMPUTED_VALUE"""),"369349")</f>
        <v>369349</v>
      </c>
      <c r="H38" s="7">
        <f ca="1">IFERROR(__xludf.DUMMYFUNCTION("""COMPUTED_VALUE"""),84)</f>
        <v>84</v>
      </c>
      <c r="I38" t="str">
        <v>AEE</v>
      </c>
    </row>
    <row r="39" spans="1:9" ht="12.75">
      <c r="A39" t="str">
        <f ca="1">IFERROR(__xludf.DUMMYFUNCTION("""COMPUTED_VALUE"""),"Colinas")</f>
        <v>Colinas</v>
      </c>
      <c r="B39" t="str">
        <f ca="1">IFERROR(__xludf.DUMMYFUNCTION("""COMPUTED_VALUE"""),"Pau D'arco")</f>
        <v>Pau D'arco</v>
      </c>
      <c r="C39" t="str">
        <f ca="1">IFERROR(__xludf.DUMMYFUNCTION("""COMPUTED_VALUE"""),"A.COM. ESCOLA EST. ULISSES GUIMARAES")</f>
        <v>A.COM. ESCOLA EST. ULISSES GUIMARAES</v>
      </c>
      <c r="D39" t="str">
        <f ca="1">IFERROR(__xludf.DUMMYFUNCTION("""COMPUTED_VALUE"""),"01181178000149")</f>
        <v>01181178000149</v>
      </c>
      <c r="E39" t="str">
        <f ca="1">IFERROR(__xludf.DUMMYFUNCTION("""COMPUTED_VALUE"""),"001")</f>
        <v>001</v>
      </c>
      <c r="F39" t="str">
        <f ca="1">IFERROR(__xludf.DUMMYFUNCTION("""COMPUTED_VALUE"""),"0911")</f>
        <v>0911</v>
      </c>
      <c r="G39" t="str">
        <f ca="1">IFERROR(__xludf.DUMMYFUNCTION("""COMPUTED_VALUE"""),"23485")</f>
        <v>23485</v>
      </c>
      <c r="H39" s="7">
        <f ca="1">IFERROR(__xludf.DUMMYFUNCTION("""COMPUTED_VALUE"""),483)</f>
        <v>483</v>
      </c>
      <c r="I39" t="str">
        <v>AEE</v>
      </c>
    </row>
    <row r="40" spans="1:9" ht="12.75">
      <c r="A40" t="str">
        <f ca="1">IFERROR(__xludf.DUMMYFUNCTION("""COMPUTED_VALUE"""),"Dianópolis")</f>
        <v>Dianópolis</v>
      </c>
      <c r="B40" t="str">
        <f ca="1">IFERROR(__xludf.DUMMYFUNCTION("""COMPUTED_VALUE"""),"Almas")</f>
        <v>Almas</v>
      </c>
      <c r="C40" t="str">
        <f ca="1">IFERROR(__xludf.DUMMYFUNCTION("""COMPUTED_VALUE"""),"A.A.  ESC. ESTADUAL DEOCLIDES MUNIZ")</f>
        <v>A.A.  ESC. ESTADUAL DEOCLIDES MUNIZ</v>
      </c>
      <c r="D40" t="str">
        <f ca="1">IFERROR(__xludf.DUMMYFUNCTION("""COMPUTED_VALUE"""),"01143807000146")</f>
        <v>01143807000146</v>
      </c>
      <c r="E40" t="str">
        <f ca="1">IFERROR(__xludf.DUMMYFUNCTION("""COMPUTED_VALUE"""),"001")</f>
        <v>001</v>
      </c>
      <c r="F40" t="str">
        <f ca="1">IFERROR(__xludf.DUMMYFUNCTION("""COMPUTED_VALUE"""),"1307")</f>
        <v>1307</v>
      </c>
      <c r="G40" t="str">
        <f ca="1">IFERROR(__xludf.DUMMYFUNCTION("""COMPUTED_VALUE"""),"107786")</f>
        <v>107786</v>
      </c>
      <c r="H40" s="7">
        <f ca="1">IFERROR(__xludf.DUMMYFUNCTION("""COMPUTED_VALUE"""),84)</f>
        <v>84</v>
      </c>
      <c r="I40" t="str">
        <v>AEE</v>
      </c>
    </row>
    <row r="41" spans="1:9" ht="12.75">
      <c r="A41" t="str">
        <f ca="1">IFERROR(__xludf.DUMMYFUNCTION("""COMPUTED_VALUE"""),"Dianópolis")</f>
        <v>Dianópolis</v>
      </c>
      <c r="B41" t="str">
        <f ca="1">IFERROR(__xludf.DUMMYFUNCTION("""COMPUTED_VALUE"""),"Dianopolis")</f>
        <v>Dianopolis</v>
      </c>
      <c r="C41" t="str">
        <f ca="1">IFERROR(__xludf.DUMMYFUNCTION("""COMPUTED_VALUE"""),"A. DE APOIO AO COLEGIO JOAO DE ABREU")</f>
        <v>A. DE APOIO AO COLEGIO JOAO DE ABREU</v>
      </c>
      <c r="D41" t="str">
        <f ca="1">IFERROR(__xludf.DUMMYFUNCTION("""COMPUTED_VALUE"""),"05059617000104")</f>
        <v>05059617000104</v>
      </c>
      <c r="E41" t="str">
        <f ca="1">IFERROR(__xludf.DUMMYFUNCTION("""COMPUTED_VALUE"""),"001")</f>
        <v>001</v>
      </c>
      <c r="F41" t="str">
        <f ca="1">IFERROR(__xludf.DUMMYFUNCTION("""COMPUTED_VALUE"""),"1307")</f>
        <v>1307</v>
      </c>
      <c r="G41" t="str">
        <f ca="1">IFERROR(__xludf.DUMMYFUNCTION("""COMPUTED_VALUE"""),"127027")</f>
        <v>127027</v>
      </c>
      <c r="H41" s="7">
        <f ca="1">IFERROR(__xludf.DUMMYFUNCTION("""COMPUTED_VALUE"""),231)</f>
        <v>231</v>
      </c>
      <c r="I41" t="str">
        <v>AEE</v>
      </c>
    </row>
    <row r="42" spans="1:9" ht="12.75">
      <c r="A42" t="str">
        <f ca="1">IFERROR(__xludf.DUMMYFUNCTION("""COMPUTED_VALUE"""),"Dianópolis")</f>
        <v>Dianópolis</v>
      </c>
      <c r="B42" t="str">
        <f ca="1">IFERROR(__xludf.DUMMYFUNCTION("""COMPUTED_VALUE"""),"Dianopolis")</f>
        <v>Dianopolis</v>
      </c>
      <c r="C42" t="str">
        <f ca="1">IFERROR(__xludf.DUMMYFUNCTION("""COMPUTED_VALUE"""),"ESCOLA ESPECIAL COLIBRI")</f>
        <v>ESCOLA ESPECIAL COLIBRI</v>
      </c>
      <c r="D42" t="str">
        <f ca="1">IFERROR(__xludf.DUMMYFUNCTION("""COMPUTED_VALUE"""),"15413383000105")</f>
        <v>15413383000105</v>
      </c>
      <c r="E42" t="str">
        <f ca="1">IFERROR(__xludf.DUMMYFUNCTION("""COMPUTED_VALUE"""),"001")</f>
        <v>001</v>
      </c>
      <c r="F42" t="str">
        <f ca="1">IFERROR(__xludf.DUMMYFUNCTION("""COMPUTED_VALUE"""),"1307")</f>
        <v>1307</v>
      </c>
      <c r="G42" t="str">
        <f ca="1">IFERROR(__xludf.DUMMYFUNCTION("""COMPUTED_VALUE"""),"312967")</f>
        <v>312967</v>
      </c>
      <c r="H42" s="7">
        <f ca="1">IFERROR(__xludf.DUMMYFUNCTION("""COMPUTED_VALUE"""),315)</f>
        <v>315</v>
      </c>
      <c r="I42" t="str">
        <v>AEE</v>
      </c>
    </row>
    <row r="43" spans="1:9" ht="12.75">
      <c r="A43" t="str">
        <f ca="1">IFERROR(__xludf.DUMMYFUNCTION("""COMPUTED_VALUE"""),"Dianópolis")</f>
        <v>Dianópolis</v>
      </c>
      <c r="B43" t="str">
        <f ca="1">IFERROR(__xludf.DUMMYFUNCTION("""COMPUTED_VALUE"""),"Porto Alegre do Tocantins")</f>
        <v>Porto Alegre do Tocantins</v>
      </c>
      <c r="C43" t="str">
        <f ca="1">IFERROR(__xludf.DUMMYFUNCTION("""COMPUTED_VALUE"""),"ASSOC. APOIO ESC. EST. ALFREDO NASSER")</f>
        <v>ASSOC. APOIO ESC. EST. ALFREDO NASSER</v>
      </c>
      <c r="D43" t="str">
        <f ca="1">IFERROR(__xludf.DUMMYFUNCTION("""COMPUTED_VALUE"""),"01105525000154")</f>
        <v>01105525000154</v>
      </c>
      <c r="E43" t="str">
        <f ca="1">IFERROR(__xludf.DUMMYFUNCTION("""COMPUTED_VALUE"""),"001")</f>
        <v>001</v>
      </c>
      <c r="F43" t="str">
        <f ca="1">IFERROR(__xludf.DUMMYFUNCTION("""COMPUTED_VALUE"""),"1307")</f>
        <v>1307</v>
      </c>
      <c r="G43" t="str">
        <f ca="1">IFERROR(__xludf.DUMMYFUNCTION("""COMPUTED_VALUE"""),"0106321")</f>
        <v>0106321</v>
      </c>
      <c r="H43" s="7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IFERROR(__xludf.DUMMYFUNCTION("""COMPUTED_VALUE"""),"Dianópolis")</f>
        <v>Dianópolis</v>
      </c>
      <c r="B44" t="str">
        <f ca="1">IFERROR(__xludf.DUMMYFUNCTION("""COMPUTED_VALUE"""),"Rio da Conceicao")</f>
        <v>Rio da Conceicao</v>
      </c>
      <c r="C44" t="str">
        <f ca="1">IFERROR(__xludf.DUMMYFUNCTION("""COMPUTED_VALUE"""),"A.A. E. E.VIRGILIO FERREIRA DE FRANCA")</f>
        <v>A.A. E. E.VIRGILIO FERREIRA DE FRANCA</v>
      </c>
      <c r="D44" t="str">
        <f ca="1">IFERROR(__xludf.DUMMYFUNCTION("""COMPUTED_VALUE"""),"01136115000170")</f>
        <v>01136115000170</v>
      </c>
      <c r="E44" t="str">
        <f ca="1">IFERROR(__xludf.DUMMYFUNCTION("""COMPUTED_VALUE"""),"001")</f>
        <v>001</v>
      </c>
      <c r="F44" t="str">
        <f ca="1">IFERROR(__xludf.DUMMYFUNCTION("""COMPUTED_VALUE"""),"1307")</f>
        <v>1307</v>
      </c>
      <c r="G44" t="str">
        <f ca="1">IFERROR(__xludf.DUMMYFUNCTION("""COMPUTED_VALUE"""),"106305")</f>
        <v>106305</v>
      </c>
      <c r="H44" s="7">
        <f ca="1">IFERROR(__xludf.DUMMYFUNCTION("""COMPUTED_VALUE"""),42)</f>
        <v>42</v>
      </c>
      <c r="I44" t="str">
        <v>AEE</v>
      </c>
    </row>
    <row r="45" spans="1:9" ht="12.75">
      <c r="A45" t="str">
        <f ca="1">IFERROR(__xludf.DUMMYFUNCTION("""COMPUTED_VALUE"""),"Dianópolis")</f>
        <v>Dianópolis</v>
      </c>
      <c r="B45" t="str">
        <f ca="1">IFERROR(__xludf.DUMMYFUNCTION("""COMPUTED_VALUE"""),"Taguatinga")</f>
        <v>Taguatinga</v>
      </c>
      <c r="C45" t="str">
        <f ca="1">IFERROR(__xludf.DUMMYFUNCTION("""COMPUTED_VALUE"""),"A.A. COL. EST. PROFESSOR AURELIANO")</f>
        <v>A.A. COL. EST. PROFESSOR AURELIANO</v>
      </c>
      <c r="D45" t="str">
        <f ca="1">IFERROR(__xludf.DUMMYFUNCTION("""COMPUTED_VALUE"""),"01133709000128")</f>
        <v>01133709000128</v>
      </c>
      <c r="E45" t="str">
        <f ca="1">IFERROR(__xludf.DUMMYFUNCTION("""COMPUTED_VALUE"""),"001")</f>
        <v>001</v>
      </c>
      <c r="F45" t="str">
        <f ca="1">IFERROR(__xludf.DUMMYFUNCTION("""COMPUTED_VALUE"""),"2704")</f>
        <v>2704</v>
      </c>
      <c r="G45" t="str">
        <f ca="1">IFERROR(__xludf.DUMMYFUNCTION("""COMPUTED_VALUE"""),"102717")</f>
        <v>102717</v>
      </c>
      <c r="H45" s="7">
        <f ca="1">IFERROR(__xludf.DUMMYFUNCTION("""COMPUTED_VALUE"""),231)</f>
        <v>231</v>
      </c>
      <c r="I45" t="str">
        <v>AEE</v>
      </c>
    </row>
    <row r="46" spans="1:9" ht="12.75">
      <c r="A46" t="str">
        <f ca="1">IFERROR(__xludf.DUMMYFUNCTION("""COMPUTED_VALUE"""),"Dianópolis")</f>
        <v>Dianópolis</v>
      </c>
      <c r="B46" t="str">
        <f ca="1">IFERROR(__xludf.DUMMYFUNCTION("""COMPUTED_VALUE"""),"Taguatinga")</f>
        <v>Taguatinga</v>
      </c>
      <c r="C46" t="str">
        <f ca="1">IFERROR(__xludf.DUMMYFUNCTION("""COMPUTED_VALUE"""),"A.A. ESC. EST. AGOSTINHO DE ALMEIDA")</f>
        <v>A.A. ESC. EST. AGOSTINHO DE ALMEIDA</v>
      </c>
      <c r="D46" t="str">
        <f ca="1">IFERROR(__xludf.DUMMYFUNCTION("""COMPUTED_VALUE"""),"01197159000100")</f>
        <v>01197159000100</v>
      </c>
      <c r="E46" t="str">
        <f ca="1">IFERROR(__xludf.DUMMYFUNCTION("""COMPUTED_VALUE"""),"001")</f>
        <v>001</v>
      </c>
      <c r="F46" t="str">
        <f ca="1">IFERROR(__xludf.DUMMYFUNCTION("""COMPUTED_VALUE"""),"2704")</f>
        <v>2704</v>
      </c>
      <c r="G46" t="str">
        <f ca="1">IFERROR(__xludf.DUMMYFUNCTION("""COMPUTED_VALUE"""),"102555")</f>
        <v>102555</v>
      </c>
      <c r="H46" s="7">
        <f ca="1">IFERROR(__xludf.DUMMYFUNCTION("""COMPUTED_VALUE"""),294)</f>
        <v>294</v>
      </c>
      <c r="I46" t="str">
        <v>AEE</v>
      </c>
    </row>
    <row r="47" spans="1:9" ht="12.75">
      <c r="A47" t="str">
        <f ca="1">IFERROR(__xludf.DUMMYFUNCTION("""COMPUTED_VALUE"""),"Dianópolis")</f>
        <v>Dianópolis</v>
      </c>
      <c r="B47" t="str">
        <f ca="1">IFERROR(__xludf.DUMMYFUNCTION("""COMPUTED_VALUE"""),"Taipas do Tocantins")</f>
        <v>Taipas do Tocantins</v>
      </c>
      <c r="C47" t="str">
        <f ca="1">IFERROR(__xludf.DUMMYFUNCTION("""COMPUTED_VALUE"""),"A.A. E. EST. JOAQUIM FRANCISCO AZEVEDO")</f>
        <v>A.A. E. EST. JOAQUIM FRANCISCO AZEVEDO</v>
      </c>
      <c r="D47" t="str">
        <f ca="1">IFERROR(__xludf.DUMMYFUNCTION("""COMPUTED_VALUE"""),"01136011000166")</f>
        <v>01136011000166</v>
      </c>
      <c r="E47" t="str">
        <f ca="1">IFERROR(__xludf.DUMMYFUNCTION("""COMPUTED_VALUE"""),"001")</f>
        <v>001</v>
      </c>
      <c r="F47" t="str">
        <f ca="1">IFERROR(__xludf.DUMMYFUNCTION("""COMPUTED_VALUE"""),"1307")</f>
        <v>1307</v>
      </c>
      <c r="G47" t="str">
        <f ca="1">IFERROR(__xludf.DUMMYFUNCTION("""COMPUTED_VALUE"""),"0106291")</f>
        <v>0106291</v>
      </c>
      <c r="H47" s="7">
        <f ca="1">IFERROR(__xludf.DUMMYFUNCTION("""COMPUTED_VALUE"""),315)</f>
        <v>315</v>
      </c>
      <c r="I47" t="str">
        <v>AEE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IFERROR(__xludf.DUMMYFUNCTION("""COMPUTED_VALUE"""),"Fortaleza do Tabocao")</f>
        <v>Fortaleza do Tabocao</v>
      </c>
      <c r="C48" t="str">
        <f ca="1">IFERROR(__xludf.DUMMYFUNCTION("""COMPUTED_VALUE"""),"ASSOC. DE APOIO A ESCOLA ESPECIAL EDSON DUTRA")</f>
        <v>ASSOC. DE APOIO A ESCOLA ESPECIAL EDSON DUTRA</v>
      </c>
      <c r="D48" t="str">
        <f ca="1">IFERROR(__xludf.DUMMYFUNCTION("""COMPUTED_VALUE"""),"09405159000160")</f>
        <v>09405159000160</v>
      </c>
      <c r="E48" t="str">
        <f ca="1">IFERROR(__xludf.DUMMYFUNCTION("""COMPUTED_VALUE"""),"104")</f>
        <v>104</v>
      </c>
      <c r="F48" t="str">
        <f ca="1">IFERROR(__xludf.DUMMYFUNCTION("""COMPUTED_VALUE"""),"4481")</f>
        <v>4481</v>
      </c>
      <c r="G48" t="str">
        <f ca="1">IFERROR(__xludf.DUMMYFUNCTION("""COMPUTED_VALUE"""),"3982")</f>
        <v>3982</v>
      </c>
      <c r="H48" s="7">
        <f ca="1">IFERROR(__xludf.DUMMYFUNCTION("""COMPUTED_VALUE"""),273)</f>
        <v>273</v>
      </c>
      <c r="I48" t="str">
        <v>AEE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IFERROR(__xludf.DUMMYFUNCTION("""COMPUTED_VALUE"""),"Goianorte")</f>
        <v>Goianorte</v>
      </c>
      <c r="C49" t="str">
        <f ca="1">IFERROR(__xludf.DUMMYFUNCTION("""COMPUTED_VALUE"""),"ASSOC. DE APOIO DA ESCOLA ESPECIAL NOVOV PARAÍSO - APAE")</f>
        <v>ASSOC. DE APOIO DA ESCOLA ESPECIAL NOVOV PARAÍSO - APAE</v>
      </c>
      <c r="D49" t="str">
        <f ca="1">IFERROR(__xludf.DUMMYFUNCTION("""COMPUTED_VALUE"""),"09510602000163")</f>
        <v>09510602000163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IFERROR(__xludf.DUMMYFUNCTION("""COMPUTED_VALUE"""),"138258")</f>
        <v>138258</v>
      </c>
      <c r="H49" s="7">
        <f ca="1">IFERROR(__xludf.DUMMYFUNCTION("""COMPUTED_VALUE"""),189)</f>
        <v>189</v>
      </c>
      <c r="I49" t="str">
        <v>AEE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IFERROR(__xludf.DUMMYFUNCTION("""COMPUTED_VALUE"""),"A. PAIS E MESTRES ESC. EST.N.SRA.DO CARMO")</f>
        <v>A. PAIS E MESTRES ESC. EST.N.SRA.DO CARMO</v>
      </c>
      <c r="D50" t="str">
        <f ca="1">IFERROR(__xludf.DUMMYFUNCTION("""COMPUTED_VALUE"""),"01034192000110")</f>
        <v>01034192000110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IFERROR(__xludf.DUMMYFUNCTION("""COMPUTED_VALUE"""),"243590")</f>
        <v>243590</v>
      </c>
      <c r="H50" s="7">
        <f ca="1">IFERROR(__xludf.DUMMYFUNCTION("""COMPUTED_VALUE"""),378)</f>
        <v>378</v>
      </c>
      <c r="I50" t="str">
        <v>AEE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IFERROR(__xludf.DUMMYFUNCTION("""COMPUTED_VALUE"""),"Alvorada")</f>
        <v>Alvorada</v>
      </c>
      <c r="C51" t="str">
        <f ca="1">IFERROR(__xludf.DUMMYFUNCTION("""COMPUTED_VALUE"""),"ASS. APOIO ESC. EST. ANA MARIA DE JESUS")</f>
        <v>ASS. APOIO ESC. EST. ANA MARIA DE JESUS</v>
      </c>
      <c r="D51" t="str">
        <f ca="1">IFERROR(__xludf.DUMMYFUNCTION("""COMPUTED_VALUE"""),"01221145000185")</f>
        <v>01221145000185</v>
      </c>
      <c r="E51" t="str">
        <f ca="1">IFERROR(__xludf.DUMMYFUNCTION("""COMPUTED_VALUE"""),"001")</f>
        <v>001</v>
      </c>
      <c r="F51" t="str">
        <f ca="1">IFERROR(__xludf.DUMMYFUNCTION("""COMPUTED_VALUE"""),"1303")</f>
        <v>1303</v>
      </c>
      <c r="G51" t="str">
        <f ca="1">IFERROR(__xludf.DUMMYFUNCTION("""COMPUTED_VALUE"""),"103691")</f>
        <v>103691</v>
      </c>
      <c r="H51" s="7">
        <f ca="1">IFERROR(__xludf.DUMMYFUNCTION("""COMPUTED_VALUE"""),63)</f>
        <v>63</v>
      </c>
      <c r="I51" t="str">
        <v>AEE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IFERROR(__xludf.DUMMYFUNCTION("""COMPUTED_VALUE"""),"Araguacu")</f>
        <v>Araguacu</v>
      </c>
      <c r="C52" t="str">
        <f ca="1">IFERROR(__xludf.DUMMYFUNCTION("""COMPUTED_VALUE"""),"ASS. APOIO ESC. EST. SALVADOR CAETANO")</f>
        <v>ASS. APOIO ESC. EST. SALVADOR CAETANO</v>
      </c>
      <c r="D52" t="str">
        <f ca="1">IFERROR(__xludf.DUMMYFUNCTION("""COMPUTED_VALUE"""),"01341484000103")</f>
        <v>01341484000103</v>
      </c>
      <c r="E52" t="str">
        <f ca="1">IFERROR(__xludf.DUMMYFUNCTION("""COMPUTED_VALUE"""),"001")</f>
        <v>001</v>
      </c>
      <c r="F52" t="str">
        <f ca="1">IFERROR(__xludf.DUMMYFUNCTION("""COMPUTED_VALUE"""),"1304")</f>
        <v>1304</v>
      </c>
      <c r="G52" t="str">
        <f ca="1">IFERROR(__xludf.DUMMYFUNCTION("""COMPUTED_VALUE"""),"0105589")</f>
        <v>0105589</v>
      </c>
      <c r="H52" s="7">
        <f ca="1">IFERROR(__xludf.DUMMYFUNCTION("""COMPUTED_VALUE"""),462)</f>
        <v>462</v>
      </c>
      <c r="I52" t="str">
        <v>AEE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IFERROR(__xludf.DUMMYFUNCTION("""COMPUTED_VALUE"""),"Figueiropolis")</f>
        <v>Figueiropolis</v>
      </c>
      <c r="C53" t="str">
        <f ca="1">IFERROR(__xludf.DUMMYFUNCTION("""COMPUTED_VALUE"""),"A. APOIO COLEGIO EST. CANDIDO FIGUEIRA")</f>
        <v>A. APOIO COLEGIO EST. CANDIDO FIGUEIRA</v>
      </c>
      <c r="D53" t="str">
        <f ca="1">IFERROR(__xludf.DUMMYFUNCTION("""COMPUTED_VALUE"""),"01262902000169")</f>
        <v>01262902000169</v>
      </c>
      <c r="E53" t="str">
        <f ca="1">IFERROR(__xludf.DUMMYFUNCTION("""COMPUTED_VALUE"""),"001")</f>
        <v>001</v>
      </c>
      <c r="F53" t="str">
        <f ca="1">IFERROR(__xludf.DUMMYFUNCTION("""COMPUTED_VALUE"""),"3978")</f>
        <v>3978</v>
      </c>
      <c r="G53" t="str">
        <f ca="1">IFERROR(__xludf.DUMMYFUNCTION("""COMPUTED_VALUE"""),"4802X")</f>
        <v>4802X</v>
      </c>
      <c r="H53" s="7">
        <f ca="1">IFERROR(__xludf.DUMMYFUNCTION("""COMPUTED_VALUE"""),84)</f>
        <v>84</v>
      </c>
      <c r="I53" t="str">
        <v>AEE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IFERROR(__xludf.DUMMYFUNCTION("""COMPUTED_VALUE"""),"Formoso do Araguaia")</f>
        <v>Formoso do Araguaia</v>
      </c>
      <c r="C54" t="str">
        <f ca="1">IFERROR(__xludf.DUMMYFUNCTION("""COMPUTED_VALUE"""),"A.A. ESC. EST. DONA GERCINA BORGES TEIXEIRA")</f>
        <v>A.A. ESC. EST. DONA GERCINA BORGES TEIXEIRA</v>
      </c>
      <c r="D54" t="str">
        <f ca="1">IFERROR(__xludf.DUMMYFUNCTION("""COMPUTED_VALUE"""),"01268334000103")</f>
        <v>01268334000103</v>
      </c>
      <c r="E54" t="str">
        <f ca="1">IFERROR(__xludf.DUMMYFUNCTION("""COMPUTED_VALUE"""),"001")</f>
        <v>001</v>
      </c>
      <c r="F54" t="str">
        <f ca="1">IFERROR(__xludf.DUMMYFUNCTION("""COMPUTED_VALUE"""),"3123")</f>
        <v>3123</v>
      </c>
      <c r="G54" t="str">
        <f ca="1">IFERROR(__xludf.DUMMYFUNCTION("""COMPUTED_VALUE"""),"302880")</f>
        <v>302880</v>
      </c>
      <c r="H54" s="7">
        <f ca="1">IFERROR(__xludf.DUMMYFUNCTION("""COMPUTED_VALUE"""),441)</f>
        <v>441</v>
      </c>
      <c r="I54" t="str">
        <v>AEE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IFERROR(__xludf.DUMMYFUNCTION("""COMPUTED_VALUE"""),"ASSOC. A. CENTRO DE ENS. MÉDIO ARY R. VALADÃO FILHO")</f>
        <v>ASSOC. A. CENTRO DE ENS. MÉDIO ARY R. VALADÃO FILHO</v>
      </c>
      <c r="D55" t="str">
        <f ca="1">IFERROR(__xludf.DUMMYFUNCTION("""COMPUTED_VALUE"""),"02152392000130")</f>
        <v>02152392000130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IFERROR(__xludf.DUMMYFUNCTION("""COMPUTED_VALUE"""),"420646")</f>
        <v>420646</v>
      </c>
      <c r="H55" s="7">
        <f ca="1">IFERROR(__xludf.DUMMYFUNCTION("""COMPUTED_VALUE"""),609)</f>
        <v>609</v>
      </c>
      <c r="I55" t="str">
        <v>AEE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IFERROR(__xludf.DUMMYFUNCTION("""COMPUTED_VALUE"""),"Gurupi")</f>
        <v>Gurupi</v>
      </c>
      <c r="C56" t="str">
        <f ca="1">IFERROR(__xludf.DUMMYFUNCTION("""COMPUTED_VALUE"""),"A.A.  DO COL. PAROQUIAL BERNARDO SAYAO")</f>
        <v>A.A.  DO COL. PAROQUIAL BERNARDO SAYAO</v>
      </c>
      <c r="D56" t="str">
        <f ca="1">IFERROR(__xludf.DUMMYFUNCTION("""COMPUTED_VALUE"""),"01865371000107")</f>
        <v>01865371000107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IFERROR(__xludf.DUMMYFUNCTION("""COMPUTED_VALUE"""),"66796")</f>
        <v>66796</v>
      </c>
      <c r="H56" s="7">
        <f ca="1">IFERROR(__xludf.DUMMYFUNCTION("""COMPUTED_VALUE"""),609)</f>
        <v>609</v>
      </c>
      <c r="I56" t="str">
        <v>AEE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IFERROR(__xludf.DUMMYFUNCTION("""COMPUTED_VALUE"""),"Gurupi")</f>
        <v>Gurupi</v>
      </c>
      <c r="C57" t="str">
        <f ca="1">IFERROR(__xludf.DUMMYFUNCTION("""COMPUTED_VALUE"""),"A.A. ESC. EST. DR. JOAQUIM P. DA COSTA")</f>
        <v>A.A. ESC. EST. DR. JOAQUIM P. DA COSTA</v>
      </c>
      <c r="D57" t="str">
        <f ca="1">IFERROR(__xludf.DUMMYFUNCTION("""COMPUTED_VALUE"""),"01865386000167")</f>
        <v>01865386000167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IFERROR(__xludf.DUMMYFUNCTION("""COMPUTED_VALUE"""),"67288")</f>
        <v>67288</v>
      </c>
      <c r="H57" s="7">
        <f ca="1">IFERROR(__xludf.DUMMYFUNCTION("""COMPUTED_VALUE"""),756)</f>
        <v>756</v>
      </c>
      <c r="I57" t="str">
        <v>AEE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IFERROR(__xludf.DUMMYFUNCTION("""COMPUTED_VALUE"""),"Gurupi")</f>
        <v>Gurupi</v>
      </c>
      <c r="C58" t="str">
        <f ca="1">IFERROR(__xludf.DUMMYFUNCTION("""COMPUTED_VALUE"""),"A.A. ESCOLAR DA ESC. EST. DR.WALDIR LINS")</f>
        <v>A.A. ESCOLAR DA ESC. EST. DR.WALDIR LINS</v>
      </c>
      <c r="D58" t="str">
        <f ca="1">IFERROR(__xludf.DUMMYFUNCTION("""COMPUTED_VALUE"""),"01936535000131")</f>
        <v>01936535000131</v>
      </c>
      <c r="E58" t="str">
        <f ca="1">IFERROR(__xludf.DUMMYFUNCTION("""COMPUTED_VALUE"""),"001")</f>
        <v>001</v>
      </c>
      <c r="F58" t="str">
        <f ca="1">IFERROR(__xludf.DUMMYFUNCTION("""COMPUTED_VALUE"""),"0794")</f>
        <v>0794</v>
      </c>
      <c r="G58" t="str">
        <f ca="1">IFERROR(__xludf.DUMMYFUNCTION("""COMPUTED_VALUE"""),"66966")</f>
        <v>66966</v>
      </c>
      <c r="H58" s="7">
        <f ca="1">IFERROR(__xludf.DUMMYFUNCTION("""COMPUTED_VALUE"""),231)</f>
        <v>231</v>
      </c>
      <c r="I58" t="str">
        <v>AEE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IFERROR(__xludf.DUMMYFUNCTION("""COMPUTED_VALUE"""),"Gurupi")</f>
        <v>Gurupi</v>
      </c>
      <c r="C59" t="str">
        <f ca="1">IFERROR(__xludf.DUMMYFUNCTION("""COMPUTED_VALUE"""),"A.A. ESC. EST. HERCILIA CARVALHO DA SILVA")</f>
        <v>A.A. ESC. EST. HERCILIA CARVALHO DA SILVA</v>
      </c>
      <c r="D59" t="str">
        <f ca="1">IFERROR(__xludf.DUMMYFUNCTION("""COMPUTED_VALUE"""),"01465790000143")</f>
        <v>01465790000143</v>
      </c>
      <c r="E59" t="str">
        <f ca="1">IFERROR(__xludf.DUMMYFUNCTION("""COMPUTED_VALUE"""),"001")</f>
        <v>001</v>
      </c>
      <c r="F59" t="str">
        <f ca="1">IFERROR(__xludf.DUMMYFUNCTION("""COMPUTED_VALUE"""),"0794")</f>
        <v>0794</v>
      </c>
      <c r="G59" t="str">
        <f ca="1">IFERROR(__xludf.DUMMYFUNCTION("""COMPUTED_VALUE"""),"66834")</f>
        <v>66834</v>
      </c>
      <c r="H59" s="7">
        <f ca="1">IFERROR(__xludf.DUMMYFUNCTION("""COMPUTED_VALUE"""),399)</f>
        <v>399</v>
      </c>
      <c r="I59" t="str">
        <v>AEE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IFERROR(__xludf.DUMMYFUNCTION("""COMPUTED_VALUE"""),"Gurupi")</f>
        <v>Gurupi</v>
      </c>
      <c r="C60" t="str">
        <f ca="1">IFERROR(__xludf.DUMMYFUNCTION("""COMPUTED_VALUE"""),"A. DE PAIS E MESTRES/ESC. EST. VILA GUARACY")</f>
        <v>A. DE PAIS E MESTRES/ESC. EST. VILA GUARACY</v>
      </c>
      <c r="D60" t="str">
        <f ca="1">IFERROR(__xludf.DUMMYFUNCTION("""COMPUTED_VALUE"""),"01918955000195")</f>
        <v>01918955000195</v>
      </c>
      <c r="E60" t="str">
        <f ca="1">IFERROR(__xludf.DUMMYFUNCTION("""COMPUTED_VALUE"""),"001")</f>
        <v>001</v>
      </c>
      <c r="F60" t="str">
        <f ca="1">IFERROR(__xludf.DUMMYFUNCTION("""COMPUTED_VALUE"""),"0794")</f>
        <v>0794</v>
      </c>
      <c r="G60" t="str">
        <f ca="1">IFERROR(__xludf.DUMMYFUNCTION("""COMPUTED_VALUE"""),"67008")</f>
        <v>67008</v>
      </c>
      <c r="H60" s="7">
        <f ca="1">IFERROR(__xludf.DUMMYFUNCTION("""COMPUTED_VALUE"""),294)</f>
        <v>294</v>
      </c>
      <c r="I60" t="str">
        <v>AEE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IFERROR(__xludf.DUMMYFUNCTION("""COMPUTED_VALUE"""),"Palmeiropolis")</f>
        <v>Palmeiropolis</v>
      </c>
      <c r="C61" t="str">
        <f ca="1">IFERROR(__xludf.DUMMYFUNCTION("""COMPUTED_VALUE"""),"A.A. ESCOLA ESTADUAL PROFESSORA ONEIDES")</f>
        <v>A.A. ESCOLA ESTADUAL PROFESSORA ONEIDES</v>
      </c>
      <c r="D61" t="str">
        <f ca="1">IFERROR(__xludf.DUMMYFUNCTION("""COMPUTED_VALUE"""),"01262903000103")</f>
        <v>01262903000103</v>
      </c>
      <c r="E61" t="str">
        <f ca="1">IFERROR(__xludf.DUMMYFUNCTION("""COMPUTED_VALUE"""),"001")</f>
        <v>001</v>
      </c>
      <c r="F61" t="str">
        <f ca="1">IFERROR(__xludf.DUMMYFUNCTION("""COMPUTED_VALUE"""),"4608")</f>
        <v>4608</v>
      </c>
      <c r="G61" t="str">
        <f ca="1">IFERROR(__xludf.DUMMYFUNCTION("""COMPUTED_VALUE"""),"79758")</f>
        <v>79758</v>
      </c>
      <c r="H61" s="7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IFERROR(__xludf.DUMMYFUNCTION("""COMPUTED_VALUE"""),"Sandolandia")</f>
        <v>Sandolandia</v>
      </c>
      <c r="C62" t="str">
        <f ca="1">IFERROR(__xludf.DUMMYFUNCTION("""COMPUTED_VALUE"""),"A.A. A ESC. EST.NOSSA SENHORA APARECIDA")</f>
        <v>A.A. A ESC. EST.NOSSA SENHORA APARECIDA</v>
      </c>
      <c r="D62" t="str">
        <f ca="1">IFERROR(__xludf.DUMMYFUNCTION("""COMPUTED_VALUE"""),"01393269000148")</f>
        <v>01393269000148</v>
      </c>
      <c r="E62" t="str">
        <f ca="1">IFERROR(__xludf.DUMMYFUNCTION("""COMPUTED_VALUE"""),"001")</f>
        <v>001</v>
      </c>
      <c r="F62" t="str">
        <f ca="1">IFERROR(__xludf.DUMMYFUNCTION("""COMPUTED_VALUE"""),"1304")</f>
        <v>1304</v>
      </c>
      <c r="G62" t="str">
        <f ca="1">IFERROR(__xludf.DUMMYFUNCTION("""COMPUTED_VALUE"""),"105163")</f>
        <v>105163</v>
      </c>
      <c r="H62" s="7">
        <f ca="1">IFERROR(__xludf.DUMMYFUNCTION("""COMPUTED_VALUE"""),378)</f>
        <v>378</v>
      </c>
      <c r="I62" t="str">
        <v>AEE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IFERROR(__xludf.DUMMYFUNCTION("""COMPUTED_VALUE"""),"dois Irmaos do Tocantins")</f>
        <v>dois Irmaos do Tocantins</v>
      </c>
      <c r="C63" t="str">
        <f ca="1">IFERROR(__xludf.DUMMYFUNCTION("""COMPUTED_VALUE"""),"A.C.E. COL PRES. CASTELO BRANCO")</f>
        <v>A.C.E. COL PRES. CASTELO BRANCO</v>
      </c>
      <c r="D63" t="str">
        <f ca="1">IFERROR(__xludf.DUMMYFUNCTION("""COMPUTED_VALUE"""),"01034882000179")</f>
        <v>01034882000179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IFERROR(__xludf.DUMMYFUNCTION("""COMPUTED_VALUE"""),"68950")</f>
        <v>68950</v>
      </c>
      <c r="H63" s="7">
        <f ca="1">IFERROR(__xludf.DUMMYFUNCTION("""COMPUTED_VALUE"""),252)</f>
        <v>252</v>
      </c>
      <c r="I63" t="str">
        <v>AEE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IFERROR(__xludf.DUMMYFUNCTION("""COMPUTED_VALUE"""),"Lizarda")</f>
        <v>Lizarda</v>
      </c>
      <c r="C64" t="str">
        <f ca="1">IFERROR(__xludf.DUMMYFUNCTION("""COMPUTED_VALUE"""),"A. ESC. COMUN. DO COL. EST. 31 DE MARCO")</f>
        <v>A. ESC. COMUN. DO COL. EST. 31 DE MARCO</v>
      </c>
      <c r="D64" t="str">
        <f ca="1">IFERROR(__xludf.DUMMYFUNCTION("""COMPUTED_VALUE"""),"01232873000192")</f>
        <v>01232873000192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IFERROR(__xludf.DUMMYFUNCTION("""COMPUTED_VALUE"""),"68969")</f>
        <v>68969</v>
      </c>
      <c r="H64" s="7">
        <f ca="1">IFERROR(__xludf.DUMMYFUNCTION("""COMPUTED_VALUE"""),189)</f>
        <v>189</v>
      </c>
      <c r="I64" t="str">
        <v>AEE</v>
      </c>
    </row>
    <row r="65" spans="1:9" ht="12.75">
      <c r="A65" t="str">
        <f ca="1">IFERROR(__xludf.DUMMYFUNCTION("""COMPUTED_VALUE"""),"Miracema")</f>
        <v>Miracema</v>
      </c>
      <c r="B65" t="str">
        <f ca="1">IFERROR(__xludf.DUMMYFUNCTION("""COMPUTED_VALUE"""),"Lizarda")</f>
        <v>Lizarda</v>
      </c>
      <c r="C65" t="str">
        <f ca="1">IFERROR(__xludf.DUMMYFUNCTION("""COMPUTED_VALUE"""),"ESCOLA ESTADUAL AYRTON SENNA")</f>
        <v>ESCOLA ESTADUAL AYRTON SENNA</v>
      </c>
      <c r="D65" t="str">
        <f ca="1">IFERROR(__xludf.DUMMYFUNCTION("""COMPUTED_VALUE"""),"11406586000105")</f>
        <v>11406586000105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IFERROR(__xludf.DUMMYFUNCTION("""COMPUTED_VALUE"""),"270393")</f>
        <v>270393</v>
      </c>
      <c r="H65" s="7">
        <f ca="1">IFERROR(__xludf.DUMMYFUNCTION("""COMPUTED_VALUE"""),105)</f>
        <v>105</v>
      </c>
      <c r="I65" t="str">
        <v>AEE</v>
      </c>
    </row>
    <row r="66" spans="1:9" ht="12.75">
      <c r="A66" t="str">
        <f ca="1">IFERROR(__xludf.DUMMYFUNCTION("""COMPUTED_VALUE"""),"Miracema")</f>
        <v>Miracema</v>
      </c>
      <c r="B66" t="str">
        <f ca="1">IFERROR(__xludf.DUMMYFUNCTION("""COMPUTED_VALUE"""),"Miracema do Tocantins")</f>
        <v>Miracema do Tocantins</v>
      </c>
      <c r="C66" t="str">
        <f ca="1">IFERROR(__xludf.DUMMYFUNCTION("""COMPUTED_VALUE"""),"ASSOC ESC COM COL EST FILOMENA MOREIRA DE PAULA")</f>
        <v>ASSOC ESC COM COL EST FILOMENA MOREIRA DE PAULA</v>
      </c>
      <c r="D66" t="str">
        <f ca="1">IFERROR(__xludf.DUMMYFUNCTION("""COMPUTED_VALUE"""),"00900200000109")</f>
        <v>00900200000109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IFERROR(__xludf.DUMMYFUNCTION("""COMPUTED_VALUE"""),"97527")</f>
        <v>97527</v>
      </c>
      <c r="H66" s="7">
        <f ca="1">IFERROR(__xludf.DUMMYFUNCTION("""COMPUTED_VALUE"""),315)</f>
        <v>315</v>
      </c>
      <c r="I66" t="str">
        <v>AEE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IFERROR(__xludf.DUMMYFUNCTION("""COMPUTED_VALUE"""),"Miracema do Tocantins")</f>
        <v>Miracema do Tocantins</v>
      </c>
      <c r="C67" t="str">
        <f ca="1">IFERROR(__xludf.DUMMYFUNCTION("""COMPUTED_VALUE"""),"ASS. DE APOIO AO CEM SANTA TEREZINHA")</f>
        <v>ASS. DE APOIO AO CEM SANTA TEREZINHA</v>
      </c>
      <c r="D67" t="str">
        <f ca="1">IFERROR(__xludf.DUMMYFUNCTION("""COMPUTED_VALUE"""),"01085211000137")</f>
        <v>01085211000137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IFERROR(__xludf.DUMMYFUNCTION("""COMPUTED_VALUE"""),"244589")</f>
        <v>244589</v>
      </c>
      <c r="H67" s="7">
        <f ca="1">IFERROR(__xludf.DUMMYFUNCTION("""COMPUTED_VALUE"""),483)</f>
        <v>483</v>
      </c>
      <c r="I67" t="str">
        <v>AEE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IFERROR(__xludf.DUMMYFUNCTION("""COMPUTED_VALUE"""),"A.COM.DA ESC. EST. JOSE D. VASCONCELOS")</f>
        <v>A.COM.DA ESC. EST. JOSE D. VASCONCELOS</v>
      </c>
      <c r="D68" t="str">
        <f ca="1">IFERROR(__xludf.DUMMYFUNCTION("""COMPUTED_VALUE"""),"01068379000134")</f>
        <v>01068379000134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IFERROR(__xludf.DUMMYFUNCTION("""COMPUTED_VALUE"""),"69035")</f>
        <v>69035</v>
      </c>
      <c r="H68" s="7">
        <f ca="1">IFERROR(__xludf.DUMMYFUNCTION("""COMPUTED_VALUE"""),84)</f>
        <v>84</v>
      </c>
      <c r="I68" t="str">
        <v>AEE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IFERROR(__xludf.DUMMYFUNCTION("""COMPUTED_VALUE"""),"A.P.M.A. ESC. CONV. ONESINA BANDEIRA")</f>
        <v>A.P.M.A. ESC. CONV. ONESINA BANDEIRA</v>
      </c>
      <c r="D69" t="str">
        <f ca="1">IFERROR(__xludf.DUMMYFUNCTION("""COMPUTED_VALUE"""),"01133700000117")</f>
        <v>01133700000117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IFERROR(__xludf.DUMMYFUNCTION("""COMPUTED_VALUE"""),"69051")</f>
        <v>69051</v>
      </c>
      <c r="H69" s="7">
        <f ca="1">IFERROR(__xludf.DUMMYFUNCTION("""COMPUTED_VALUE"""),168)</f>
        <v>168</v>
      </c>
      <c r="I69" t="str">
        <v>AEE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IFERROR(__xludf.DUMMYFUNCTION("""COMPUTED_VALUE"""),"A.A.  DA ESCOLA ESTADUAL OSCAR SARDINHA")</f>
        <v>A.A.  DA ESCOLA ESTADUAL OSCAR SARDINHA</v>
      </c>
      <c r="D70" t="str">
        <f ca="1">IFERROR(__xludf.DUMMYFUNCTION("""COMPUTED_VALUE"""),"01197158000166")</f>
        <v>01197158000166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IFERROR(__xludf.DUMMYFUNCTION("""COMPUTED_VALUE"""),"6906X")</f>
        <v>6906X</v>
      </c>
      <c r="H70" s="7">
        <f ca="1">IFERROR(__xludf.DUMMYFUNCTION("""COMPUTED_VALUE"""),231)</f>
        <v>231</v>
      </c>
      <c r="I70" t="str">
        <v>AEE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7">
        <f ca="1">IFERROR(__xludf.DUMMYFUNCTION("""COMPUTED_VALUE"""),168)</f>
        <v>168</v>
      </c>
      <c r="I71" t="str">
        <v>AEE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IFERROR(__xludf.DUMMYFUNCTION("""COMPUTED_VALUE"""),"A.A. C.E.NOSSA SENHORA DA PROVIDENCIA")</f>
        <v>A.A. C.E.NOSSA SENHORA DA PROVIDENCIA</v>
      </c>
      <c r="D72" t="str">
        <f ca="1">IFERROR(__xludf.DUMMYFUNCTION("""COMPUTED_VALUE"""),"01190186000151")</f>
        <v>01190186000151</v>
      </c>
      <c r="E72" t="str">
        <f ca="1">IFERROR(__xludf.DUMMYFUNCTION("""COMPUTED_VALUE"""),"001")</f>
        <v>001</v>
      </c>
      <c r="F72" t="str">
        <f ca="1">IFERROR(__xludf.DUMMYFUNCTION("""COMPUTED_VALUE"""),"4560")</f>
        <v>4560</v>
      </c>
      <c r="G72" t="str">
        <f ca="1">IFERROR(__xludf.DUMMYFUNCTION("""COMPUTED_VALUE"""),"7778X")</f>
        <v>7778X</v>
      </c>
      <c r="H72" s="7">
        <f ca="1">IFERROR(__xludf.DUMMYFUNCTION("""COMPUTED_VALUE"""),231)</f>
        <v>231</v>
      </c>
      <c r="I72" t="str">
        <v>AEE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IFERROR(__xludf.DUMMYFUNCTION("""COMPUTED_VALUE"""),"Miranorte")</f>
        <v>Miranorte</v>
      </c>
      <c r="C73" t="str">
        <f ca="1">IFERROR(__xludf.DUMMYFUNCTION("""COMPUTED_VALUE"""),"A.A ESC. ESPECIAL CORAÇÃO DE MARIA")</f>
        <v>A.A ESC. ESPECIAL CORAÇÃO DE MARIA</v>
      </c>
      <c r="D73" t="str">
        <f ca="1">IFERROR(__xludf.DUMMYFUNCTION("""COMPUTED_VALUE"""),"07968866000130")</f>
        <v>07968866000130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IFERROR(__xludf.DUMMYFUNCTION("""COMPUTED_VALUE"""),"265217")</f>
        <v>265217</v>
      </c>
      <c r="H73" s="7">
        <f ca="1">IFERROR(__xludf.DUMMYFUNCTION("""COMPUTED_VALUE"""),231)</f>
        <v>231</v>
      </c>
      <c r="I73" t="str">
        <v>AEE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IFERROR(__xludf.DUMMYFUNCTION("""COMPUTED_VALUE"""),"Rio dos Bois")</f>
        <v>Rio dos Bois</v>
      </c>
      <c r="C74" t="str">
        <f ca="1">IFERROR(__xludf.DUMMYFUNCTION("""COMPUTED_VALUE"""),"A.A. ESC EST DR. VALDECY PINHEIRO")</f>
        <v>A.A. ESC EST DR. VALDECY PINHEIRO</v>
      </c>
      <c r="D74" t="str">
        <f ca="1">IFERROR(__xludf.DUMMYFUNCTION("""COMPUTED_VALUE"""),"01079937000167")</f>
        <v>01079937000167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IFERROR(__xludf.DUMMYFUNCTION("""COMPUTED_VALUE"""),"69116")</f>
        <v>69116</v>
      </c>
      <c r="H74" s="7">
        <f ca="1">IFERROR(__xludf.DUMMYFUNCTION("""COMPUTED_VALUE"""),189)</f>
        <v>189</v>
      </c>
      <c r="I74" t="str">
        <v>AEE</v>
      </c>
    </row>
    <row r="75" spans="1:9" ht="12.75">
      <c r="A75" t="str">
        <f ca="1">IFERROR(__xludf.DUMMYFUNCTION("""COMPUTED_VALUE"""),"Miracema")</f>
        <v>Miracema</v>
      </c>
      <c r="B75" t="str">
        <f ca="1">IFERROR(__xludf.DUMMYFUNCTION("""COMPUTED_VALUE"""),"Tocantinia")</f>
        <v>Tocantinia</v>
      </c>
      <c r="C75" t="str">
        <f ca="1">IFERROR(__xludf.DUMMYFUNCTION("""COMPUTED_VALUE"""),"A.COM.DO COLEGIO FREI ANTONIO CONVENIADO")</f>
        <v>A.COM.DO COLEGIO FREI ANTONIO CONVENIADO</v>
      </c>
      <c r="D75" t="str">
        <f ca="1">IFERROR(__xludf.DUMMYFUNCTION("""COMPUTED_VALUE"""),"01066427000155")</f>
        <v>01066427000155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IFERROR(__xludf.DUMMYFUNCTION("""COMPUTED_VALUE"""),"68985")</f>
        <v>68985</v>
      </c>
      <c r="H75" s="7">
        <f ca="1">IFERROR(__xludf.DUMMYFUNCTION("""COMPUTED_VALUE"""),126)</f>
        <v>126</v>
      </c>
      <c r="I75" t="str">
        <v>AEE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IFERROR(__xludf.DUMMYFUNCTION("""COMPUTED_VALUE"""),"Aparecida do Rio Negro")</f>
        <v>Aparecida do Rio Negro</v>
      </c>
      <c r="C76" t="str">
        <f ca="1">IFERROR(__xludf.DUMMYFUNCTION("""COMPUTED_VALUE"""),"ASS. DE AP. DO COL. EST. MEIRA MATOS")</f>
        <v>ASS. DE AP. DO COL. EST. MEIRA MATOS</v>
      </c>
      <c r="D76" t="str">
        <f ca="1">IFERROR(__xludf.DUMMYFUNCTION("""COMPUTED_VALUE"""),"01186452000172")</f>
        <v>01186452000172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IFERROR(__xludf.DUMMYFUNCTION("""COMPUTED_VALUE"""),"327972")</f>
        <v>327972</v>
      </c>
      <c r="H76" s="7">
        <f ca="1">IFERROR(__xludf.DUMMYFUNCTION("""COMPUTED_VALUE"""),273)</f>
        <v>273</v>
      </c>
      <c r="I76" t="str">
        <v>AEE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IFERROR(__xludf.DUMMYFUNCTION("""COMPUTED_VALUE"""),"Novo Acordo")</f>
        <v>Novo Acordo</v>
      </c>
      <c r="C77" t="str">
        <f ca="1">IFERROR(__xludf.DUMMYFUNCTION("""COMPUTED_VALUE"""),"ASS. A. AO COL. EST. D. PEDRO I/N.ACORDO")</f>
        <v>ASS. A. AO COL. EST. D. PEDRO I/N.ACORDO</v>
      </c>
      <c r="D77" t="str">
        <f ca="1">IFERROR(__xludf.DUMMYFUNCTION("""COMPUTED_VALUE"""),"01133690000110")</f>
        <v>01133690000110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IFERROR(__xludf.DUMMYFUNCTION("""COMPUTED_VALUE"""),"157856")</f>
        <v>157856</v>
      </c>
      <c r="H77" s="7">
        <f ca="1">IFERROR(__xludf.DUMMYFUNCTION("""COMPUTED_VALUE"""),777)</f>
        <v>777</v>
      </c>
      <c r="I77" t="str">
        <v>AEE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IFERROR(__xludf.DUMMYFUNCTION("""COMPUTED_VALUE"""),"Novo Acordo")</f>
        <v>Novo Acordo</v>
      </c>
      <c r="C78" t="str">
        <f ca="1">IFERROR(__xludf.DUMMYFUNCTION("""COMPUTED_VALUE"""),"A.A. DA ESC. EST.PEDRO MACEDO / N.ACORDO")</f>
        <v>A.A. DA ESC. EST.PEDRO MACEDO / N.ACORDO</v>
      </c>
      <c r="D78" t="str">
        <f ca="1">IFERROR(__xludf.DUMMYFUNCTION("""COMPUTED_VALUE"""),"01136004000164")</f>
        <v>01136004000164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IFERROR(__xludf.DUMMYFUNCTION("""COMPUTED_VALUE"""),"171166")</f>
        <v>171166</v>
      </c>
      <c r="H78" s="7">
        <f ca="1">IFERROR(__xludf.DUMMYFUNCTION("""COMPUTED_VALUE"""),294)</f>
        <v>294</v>
      </c>
      <c r="I78" t="str">
        <v>AEE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IFERROR(__xludf.DUMMYFUNCTION("""COMPUTED_VALUE"""),"ACE COL. EST. DUQUE DE CAXIAS")</f>
        <v>ACE COL. EST. DUQUE DE CAXIAS</v>
      </c>
      <c r="D79" t="str">
        <f ca="1">IFERROR(__xludf.DUMMYFUNCTION("""COMPUTED_VALUE"""),"01588669000109")</f>
        <v>01588669000109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IFERROR(__xludf.DUMMYFUNCTION("""COMPUTED_VALUE"""),"254002")</f>
        <v>254002</v>
      </c>
      <c r="H79" s="7">
        <f ca="1">IFERROR(__xludf.DUMMYFUNCTION("""COMPUTED_VALUE"""),357)</f>
        <v>357</v>
      </c>
      <c r="I79" t="str">
        <v>AEE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IFERROR(__xludf.DUMMYFUNCTION("""COMPUTED_VALUE"""),"A.A. AO COLEGIO ESTADUAL SAO JOSE")</f>
        <v>A.A. AO COLEGIO ESTADUAL SAO JOSE</v>
      </c>
      <c r="D80" t="str">
        <f ca="1">IFERROR(__xludf.DUMMYFUNCTION("""COMPUTED_VALUE"""),"01913809000177")</f>
        <v>01913809000177</v>
      </c>
      <c r="E80" t="str">
        <f ca="1">IFERROR(__xludf.DUMMYFUNCTION("""COMPUTED_VALUE"""),"001")</f>
        <v>001</v>
      </c>
      <c r="F80" t="str">
        <f ca="1">IFERROR(__xludf.DUMMYFUNCTION("""COMPUTED_VALUE"""),"1886")</f>
        <v>1886</v>
      </c>
      <c r="G80" t="str">
        <f ca="1">IFERROR(__xludf.DUMMYFUNCTION("""COMPUTED_VALUE"""),"325252")</f>
        <v>325252</v>
      </c>
      <c r="H80" s="7">
        <f ca="1">IFERROR(__xludf.DUMMYFUNCTION("""COMPUTED_VALUE"""),420)</f>
        <v>420</v>
      </c>
      <c r="I80" t="str">
        <v>AEE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COL GIRASSOL TEMPO INTEGRAL RAQUEL QUEIROZ")</f>
        <v>A.A. COL GIRASSOL TEMPO INTEGRAL RAQUEL QUEIROZ</v>
      </c>
      <c r="D81" t="str">
        <f ca="1">IFERROR(__xludf.DUMMYFUNCTION("""COMPUTED_VALUE"""),"13748657000183")</f>
        <v>13748657000183</v>
      </c>
      <c r="E81" t="str">
        <f ca="1">IFERROR(__xludf.DUMMYFUNCTION("""COMPUTED_VALUE"""),"001")</f>
        <v>001</v>
      </c>
      <c r="F81" t="str">
        <f ca="1">IFERROR(__xludf.DUMMYFUNCTION("""COMPUTED_VALUE"""),"1867")</f>
        <v>1867</v>
      </c>
      <c r="G81" t="str">
        <f ca="1">IFERROR(__xludf.DUMMYFUNCTION("""COMPUTED_VALUE"""),"856312")</f>
        <v>856312</v>
      </c>
      <c r="H81" s="7">
        <f ca="1">IFERROR(__xludf.DUMMYFUNCTION("""COMPUTED_VALUE"""),462)</f>
        <v>462</v>
      </c>
      <c r="I81" t="str">
        <v>AEE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IFERROR(__xludf.DUMMYFUNCTION("""COMPUTED_VALUE"""),"ACE UN.ESC. FREDEDERICO J. PEDRERA NETO")</f>
        <v>ACE UN.ESC. FREDEDERICO J. PEDRERA NETO</v>
      </c>
      <c r="D82" t="str">
        <f ca="1">IFERROR(__xludf.DUMMYFUNCTION("""COMPUTED_VALUE"""),"01862534000190")</f>
        <v>01862534000190</v>
      </c>
      <c r="E82" t="str">
        <f ca="1">IFERROR(__xludf.DUMMYFUNCTION("""COMPUTED_VALUE"""),"001")</f>
        <v>001</v>
      </c>
      <c r="F82" t="str">
        <f ca="1">IFERROR(__xludf.DUMMYFUNCTION("""COMPUTED_VALUE"""),"1867")</f>
        <v>1867</v>
      </c>
      <c r="G82" t="str">
        <f ca="1">IFERROR(__xludf.DUMMYFUNCTION("""COMPUTED_VALUE"""),"1079972")</f>
        <v>1079972</v>
      </c>
      <c r="H82" s="7">
        <f ca="1">IFERROR(__xludf.DUMMYFUNCTION("""COMPUTED_VALUE"""),84)</f>
        <v>84</v>
      </c>
      <c r="I82" t="str">
        <v>AEE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IFERROR(__xludf.DUMMYFUNCTION("""COMPUTED_VALUE"""),"A.CONS.ESCOLAR E. EST.I GRAU LIBERDADE")</f>
        <v>A.CONS.ESCOLAR E. EST.I GRAU LIBERDADE</v>
      </c>
      <c r="D83" t="str">
        <f ca="1">IFERROR(__xludf.DUMMYFUNCTION("""COMPUTED_VALUE"""),"01936355000150")</f>
        <v>01936355000150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IFERROR(__xludf.DUMMYFUNCTION("""COMPUTED_VALUE"""),"257028")</f>
        <v>257028</v>
      </c>
      <c r="H83" s="7">
        <f ca="1">IFERROR(__xludf.DUMMYFUNCTION("""COMPUTED_VALUE"""),357)</f>
        <v>357</v>
      </c>
      <c r="I83" t="str">
        <v>AEE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IFERROR(__xludf.DUMMYFUNCTION("""COMPUTED_VALUE"""),"ASSOC APOIO ESC EST MARIA DOS REIS ALVES BARROS")</f>
        <v>ASSOC APOIO ESC EST MARIA DOS REIS ALVES BARROS</v>
      </c>
      <c r="D84" t="str">
        <f ca="1">IFERROR(__xludf.DUMMYFUNCTION("""COMPUTED_VALUE"""),"08641263000191")</f>
        <v>08641263000191</v>
      </c>
      <c r="E84" t="str">
        <f ca="1">IFERROR(__xludf.DUMMYFUNCTION("""COMPUTED_VALUE"""),"001")</f>
        <v>001</v>
      </c>
      <c r="F84" t="str">
        <f ca="1">IFERROR(__xludf.DUMMYFUNCTION("""COMPUTED_VALUE"""),"1505")</f>
        <v>1505</v>
      </c>
      <c r="G84" t="str">
        <f ca="1">IFERROR(__xludf.DUMMYFUNCTION("""COMPUTED_VALUE"""),"413666")</f>
        <v>413666</v>
      </c>
      <c r="H84" s="7">
        <f ca="1">IFERROR(__xludf.DUMMYFUNCTION("""COMPUTED_VALUE"""),1197)</f>
        <v>1197</v>
      </c>
      <c r="I84" t="str">
        <v>AEE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IFERROR(__xludf.DUMMYFUNCTION("""COMPUTED_VALUE"""),"Rio Sono")</f>
        <v>Rio Sono</v>
      </c>
      <c r="C85" t="str">
        <f ca="1">IFERROR(__xludf.DUMMYFUNCTION("""COMPUTED_VALUE"""),"A. DE PAIS E MESTRES DO COL. EST.RIO SONO")</f>
        <v>A. DE PAIS E MESTRES DO COL. EST.RIO SONO</v>
      </c>
      <c r="D85" t="str">
        <f ca="1">IFERROR(__xludf.DUMMYFUNCTION("""COMPUTED_VALUE"""),"01184376000166")</f>
        <v>01184376000166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IFERROR(__xludf.DUMMYFUNCTION("""COMPUTED_VALUE"""),"530042")</f>
        <v>530042</v>
      </c>
      <c r="H85" s="7">
        <f ca="1">IFERROR(__xludf.DUMMYFUNCTION("""COMPUTED_VALUE"""),882)</f>
        <v>882</v>
      </c>
      <c r="I85" t="str">
        <v>AEE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IFERROR(__xludf.DUMMYFUNCTION("""COMPUTED_VALUE"""),"Barrolandia")</f>
        <v>Barrolandia</v>
      </c>
      <c r="C86" t="str">
        <f ca="1">IFERROR(__xludf.DUMMYFUNCTION("""COMPUTED_VALUE"""),"A..A. ESC. ESPECIAL AMOR DE DEUS")</f>
        <v>A..A. ESC. ESPECIAL AMOR DE DEUS</v>
      </c>
      <c r="D86" t="str">
        <f ca="1">IFERROR(__xludf.DUMMYFUNCTION("""COMPUTED_VALUE"""),"07935641000187")</f>
        <v>07935641000187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IFERROR(__xludf.DUMMYFUNCTION("""COMPUTED_VALUE"""),"279501")</f>
        <v>279501</v>
      </c>
      <c r="H86" s="7">
        <f ca="1">IFERROR(__xludf.DUMMYFUNCTION("""COMPUTED_VALUE"""),231)</f>
        <v>231</v>
      </c>
      <c r="I86" t="str">
        <v>AEE</v>
      </c>
    </row>
    <row r="87" spans="1:9" ht="12.75">
      <c r="A87" t="str">
        <f ca="1">IFERROR(__xludf.DUMMYFUNCTION("""COMPUTED_VALUE"""),"Paraíso")</f>
        <v>Paraíso</v>
      </c>
      <c r="B87" t="str">
        <f ca="1">IFERROR(__xludf.DUMMYFUNCTION("""COMPUTED_VALUE"""),"Barrolandia")</f>
        <v>Barrolandia</v>
      </c>
      <c r="C87" t="str">
        <f ca="1">IFERROR(__xludf.DUMMYFUNCTION("""COMPUTED_VALUE"""),"ASS. APOIO DA ESC EST PAULINA CAMARA")</f>
        <v>ASS. APOIO DA ESC EST PAULINA CAMARA</v>
      </c>
      <c r="D87" t="str">
        <f ca="1">IFERROR(__xludf.DUMMYFUNCTION("""COMPUTED_VALUE"""),"01071402000140")</f>
        <v>01071402000140</v>
      </c>
      <c r="E87" t="str">
        <f ca="1">IFERROR(__xludf.DUMMYFUNCTION("""COMPUTED_VALUE"""),"001")</f>
        <v>001</v>
      </c>
      <c r="F87" t="str">
        <f ca="1">IFERROR(__xludf.DUMMYFUNCTION("""COMPUTED_VALUE"""),"0862")</f>
        <v>0862</v>
      </c>
      <c r="G87" t="str">
        <f ca="1">IFERROR(__xludf.DUMMYFUNCTION("""COMPUTED_VALUE"""),"68926")</f>
        <v>68926</v>
      </c>
      <c r="H87" s="7">
        <f ca="1">IFERROR(__xludf.DUMMYFUNCTION("""COMPUTED_VALUE"""),126)</f>
        <v>126</v>
      </c>
      <c r="I87" t="str">
        <v>AEE</v>
      </c>
    </row>
    <row r="88" spans="1:9" ht="12.75">
      <c r="A88" t="str">
        <f ca="1">IFERROR(__xludf.DUMMYFUNCTION("""COMPUTED_VALUE"""),"Paraíso")</f>
        <v>Paraíso</v>
      </c>
      <c r="B88" t="str">
        <f ca="1">IFERROR(__xludf.DUMMYFUNCTION("""COMPUTED_VALUE"""),"Cristalandia")</f>
        <v>Cristalandia</v>
      </c>
      <c r="C88" t="str">
        <f ca="1">IFERROR(__xludf.DUMMYFUNCTION("""COMPUTED_VALUE"""),"APAE DE CRISTALÂNDIA")</f>
        <v>APAE DE CRISTALÂNDIA</v>
      </c>
      <c r="D88" t="str">
        <f ca="1">IFERROR(__xludf.DUMMYFUNCTION("""COMPUTED_VALUE"""),"01995319000167")</f>
        <v>01995319000167</v>
      </c>
      <c r="E88" t="str">
        <f ca="1">IFERROR(__xludf.DUMMYFUNCTION("""COMPUTED_VALUE"""),"001")</f>
        <v>001</v>
      </c>
      <c r="F88" t="str">
        <f ca="1">IFERROR(__xludf.DUMMYFUNCTION("""COMPUTED_VALUE"""),"3638")</f>
        <v>3638</v>
      </c>
      <c r="G88" t="str">
        <f ca="1">IFERROR(__xludf.DUMMYFUNCTION("""COMPUTED_VALUE"""),"71315")</f>
        <v>71315</v>
      </c>
      <c r="H88" s="7">
        <f ca="1">IFERROR(__xludf.DUMMYFUNCTION("""COMPUTED_VALUE"""),315)</f>
        <v>315</v>
      </c>
      <c r="I88" t="str">
        <v>AEE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IFERROR(__xludf.DUMMYFUNCTION("""COMPUTED_VALUE"""),"Lagoa da Confusao")</f>
        <v>Lagoa da Confusao</v>
      </c>
      <c r="C89" t="str">
        <f ca="1">IFERROR(__xludf.DUMMYFUNCTION("""COMPUTED_VALUE"""),"ASSOCIAÇÃO DA ESCOLA ESPECIAL LAGOA DA CONFUSÃO")</f>
        <v>ASSOCIAÇÃO DA ESCOLA ESPECIAL LAGOA DA CONFUSÃO</v>
      </c>
      <c r="D89" t="str">
        <f ca="1">IFERROR(__xludf.DUMMYFUNCTION("""COMPUTED_VALUE"""),"08755554000100")</f>
        <v>08755554000100</v>
      </c>
      <c r="E89" t="str">
        <f ca="1">IFERROR(__xludf.DUMMYFUNCTION("""COMPUTED_VALUE"""),"001")</f>
        <v>001</v>
      </c>
      <c r="F89" t="str">
        <f ca="1">IFERROR(__xludf.DUMMYFUNCTION("""COMPUTED_VALUE"""),"3983")</f>
        <v>3983</v>
      </c>
      <c r="G89" t="str">
        <f ca="1">IFERROR(__xludf.DUMMYFUNCTION("""COMPUTED_VALUE"""),"83712")</f>
        <v>83712</v>
      </c>
      <c r="H89" s="7">
        <f ca="1">IFERROR(__xludf.DUMMYFUNCTION("""COMPUTED_VALUE"""),42)</f>
        <v>42</v>
      </c>
      <c r="I89" t="str">
        <v>AEE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IFERROR(__xludf.DUMMYFUNCTION("""COMPUTED_VALUE"""),"Paraiso do Tocantins")</f>
        <v>Paraiso do Tocantins</v>
      </c>
      <c r="C90" t="str">
        <f ca="1">IFERROR(__xludf.DUMMYFUNCTION("""COMPUTED_VALUE"""),"AAE. ESPECIAL LUZ DA VIDA")</f>
        <v>AAE. ESPECIAL LUZ DA VIDA</v>
      </c>
      <c r="D90" t="str">
        <f ca="1">IFERROR(__xludf.DUMMYFUNCTION("""COMPUTED_VALUE"""),"07905330000175")</f>
        <v>07905330000175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IFERROR(__xludf.DUMMYFUNCTION("""COMPUTED_VALUE"""),"331724")</f>
        <v>331724</v>
      </c>
      <c r="H90" s="7">
        <f ca="1">IFERROR(__xludf.DUMMYFUNCTION("""COMPUTED_VALUE"""),357)</f>
        <v>357</v>
      </c>
      <c r="I90" t="str">
        <v>AEE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IFERROR(__xludf.DUMMYFUNCTION("""COMPUTED_VALUE"""),"Paraiso do Tocantins")</f>
        <v>Paraiso do Tocantins</v>
      </c>
      <c r="C91" t="str">
        <f ca="1">IFERROR(__xludf.DUMMYFUNCTION("""COMPUTED_VALUE"""),"ASS. DE APOIO ESC. EST. AMANCIO DE MORAES")</f>
        <v>ASS. DE APOIO ESC. EST. AMANCIO DE MORAES</v>
      </c>
      <c r="D91" t="str">
        <f ca="1">IFERROR(__xludf.DUMMYFUNCTION("""COMPUTED_VALUE"""),"01068375000156")</f>
        <v>01068375000156</v>
      </c>
      <c r="E91" t="str">
        <f ca="1">IFERROR(__xludf.DUMMYFUNCTION("""COMPUTED_VALUE"""),"104")</f>
        <v>104</v>
      </c>
      <c r="F91" t="str">
        <f ca="1">IFERROR(__xludf.DUMMYFUNCTION("""COMPUTED_VALUE"""),"1141")</f>
        <v>1141</v>
      </c>
      <c r="G91" t="str">
        <f ca="1">IFERROR(__xludf.DUMMYFUNCTION("""COMPUTED_VALUE"""),"308140")</f>
        <v>308140</v>
      </c>
      <c r="H91" s="7">
        <f ca="1">IFERROR(__xludf.DUMMYFUNCTION("""COMPUTED_VALUE"""),84)</f>
        <v>84</v>
      </c>
      <c r="I91" t="str">
        <v>AEE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IFERROR(__xludf.DUMMYFUNCTION("""COMPUTED_VALUE"""),"Pium")</f>
        <v>Pium</v>
      </c>
      <c r="C92" t="str">
        <f ca="1">IFERROR(__xludf.DUMMYFUNCTION("""COMPUTED_VALUE"""),"A.A. COLEGIO ESTADUAL BARTOLOMEU BUENO")</f>
        <v>A.A. COLEGIO ESTADUAL BARTOLOMEU BUENO</v>
      </c>
      <c r="D92" t="str">
        <f ca="1">IFERROR(__xludf.DUMMYFUNCTION("""COMPUTED_VALUE"""),"01071436000134")</f>
        <v>01071436000134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IFERROR(__xludf.DUMMYFUNCTION("""COMPUTED_VALUE"""),"286206")</f>
        <v>286206</v>
      </c>
      <c r="H92" s="7">
        <f ca="1">IFERROR(__xludf.DUMMYFUNCTION("""COMPUTED_VALUE"""),63)</f>
        <v>63</v>
      </c>
      <c r="I92" t="str">
        <v>AEE</v>
      </c>
    </row>
    <row r="93" spans="1:9" ht="12.75">
      <c r="A93" t="str">
        <f ca="1">IFERROR(__xludf.DUMMYFUNCTION("""COMPUTED_VALUE"""),"Pedro Afonso")</f>
        <v>Pedro Afonso</v>
      </c>
      <c r="B93" t="str">
        <f ca="1">IFERROR(__xludf.DUMMYFUNCTION("""COMPUTED_VALUE"""),"Itacaja")</f>
        <v>Itacaja</v>
      </c>
      <c r="C93" t="str">
        <f ca="1">IFERROR(__xludf.DUMMYFUNCTION("""COMPUTED_VALUE"""),"ASSOC. APOIO ESC. EST. ALMEIDA SARDINHA")</f>
        <v>ASSOC. APOIO ESC. EST. ALMEIDA SARDINHA</v>
      </c>
      <c r="D93" t="str">
        <f ca="1">IFERROR(__xludf.DUMMYFUNCTION("""COMPUTED_VALUE"""),"01138335000133")</f>
        <v>01138335000133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IFERROR(__xludf.DUMMYFUNCTION("""COMPUTED_VALUE"""),"466484")</f>
        <v>466484</v>
      </c>
      <c r="H93" s="7">
        <f ca="1">IFERROR(__xludf.DUMMYFUNCTION("""COMPUTED_VALUE"""),21)</f>
        <v>21</v>
      </c>
      <c r="I93" t="str">
        <v>AEE</v>
      </c>
    </row>
    <row r="94" spans="1:9" ht="12.75">
      <c r="A94" t="str">
        <f ca="1">IFERROR(__xludf.DUMMYFUNCTION("""COMPUTED_VALUE"""),"Pedro Afonso")</f>
        <v>Pedro Afonso</v>
      </c>
      <c r="B94" t="str">
        <f ca="1">IFERROR(__xludf.DUMMYFUNCTION("""COMPUTED_VALUE"""),"Pedro Afonso")</f>
        <v>Pedro Afonso</v>
      </c>
      <c r="C94" t="str">
        <f ca="1">IFERROR(__xludf.DUMMYFUNCTION("""COMPUTED_VALUE"""),"A.A. E. EST.IS.DA REG.DE ENS.DE GUARAI")</f>
        <v>A.A. E. EST.IS.DA REG.DE ENS.DE GUARAI</v>
      </c>
      <c r="D94" t="str">
        <f ca="1">IFERROR(__xludf.DUMMYFUNCTION("""COMPUTED_VALUE"""),"02508361000179")</f>
        <v>02508361000179</v>
      </c>
      <c r="E94" t="str">
        <f ca="1">IFERROR(__xludf.DUMMYFUNCTION("""COMPUTED_VALUE"""),"001")</f>
        <v>001</v>
      </c>
      <c r="F94" t="str">
        <f ca="1">IFERROR(__xludf.DUMMYFUNCTION("""COMPUTED_VALUE"""),"1595")</f>
        <v>1595</v>
      </c>
      <c r="G94" t="str">
        <f ca="1">IFERROR(__xludf.DUMMYFUNCTION("""COMPUTED_VALUE"""),"110663")</f>
        <v>110663</v>
      </c>
      <c r="H94" s="7">
        <f ca="1">IFERROR(__xludf.DUMMYFUNCTION("""COMPUTED_VALUE"""),42)</f>
        <v>42</v>
      </c>
      <c r="I94" t="str">
        <v>AEE</v>
      </c>
    </row>
    <row r="95" spans="1:9" ht="12.75">
      <c r="A95" t="str">
        <f ca="1">IFERROR(__xludf.DUMMYFUNCTION("""COMPUTED_VALUE"""),"Pedro Afonso")</f>
        <v>Pedro Afonso</v>
      </c>
      <c r="B95" t="str">
        <f ca="1">IFERROR(__xludf.DUMMYFUNCTION("""COMPUTED_VALUE"""),"Pedro Afonso")</f>
        <v>Pedro Afonso</v>
      </c>
      <c r="C95" t="str">
        <f ca="1">IFERROR(__xludf.DUMMYFUNCTION("""COMPUTED_VALUE"""),"ASSOCIAÇÃO DE PAIS E AMIGOS DOS EXCEPCIONAIS DE PEDRO AFONSO")</f>
        <v>ASSOCIAÇÃO DE PAIS E AMIGOS DOS EXCEPCIONAIS DE PEDRO AFONSO</v>
      </c>
      <c r="D95" t="str">
        <f ca="1">IFERROR(__xludf.DUMMYFUNCTION("""COMPUTED_VALUE"""),"04406588000139")</f>
        <v>04406588000139</v>
      </c>
      <c r="E95" t="str">
        <f ca="1">IFERROR(__xludf.DUMMYFUNCTION("""COMPUTED_VALUE"""),"001")</f>
        <v>001</v>
      </c>
      <c r="F95" t="str">
        <f ca="1">IFERROR(__xludf.DUMMYFUNCTION("""COMPUTED_VALUE"""),"1595")</f>
        <v>1595</v>
      </c>
      <c r="G95" t="str">
        <f ca="1">IFERROR(__xludf.DUMMYFUNCTION("""COMPUTED_VALUE"""),"119105")</f>
        <v>119105</v>
      </c>
      <c r="H95" s="7">
        <f ca="1">IFERROR(__xludf.DUMMYFUNCTION("""COMPUTED_VALUE"""),378)</f>
        <v>378</v>
      </c>
      <c r="I95" t="str">
        <v>AEE</v>
      </c>
    </row>
    <row r="96" spans="1:9" ht="12.75">
      <c r="A96" t="str">
        <f ca="1">IFERROR(__xludf.DUMMYFUNCTION("""COMPUTED_VALUE"""),"Pedro Afonso")</f>
        <v>Pedro Afonso</v>
      </c>
      <c r="B96" t="str">
        <f ca="1">IFERROR(__xludf.DUMMYFUNCTION("""COMPUTED_VALUE"""),"Pedro Afonso")</f>
        <v>Pedro Afonso</v>
      </c>
      <c r="C96" t="str">
        <f ca="1">IFERROR(__xludf.DUMMYFUNCTION("""COMPUTED_VALUE"""),"A. DE PAIS E MEST. DA ESC. EST. ANA AMORIM")</f>
        <v>A. DE PAIS E MEST. DA ESC. EST. ANA AMORIM</v>
      </c>
      <c r="D96" t="str">
        <f ca="1">IFERROR(__xludf.DUMMYFUNCTION("""COMPUTED_VALUE"""),"01990364000129")</f>
        <v>01990364000129</v>
      </c>
      <c r="E96" t="str">
        <f ca="1">IFERROR(__xludf.DUMMYFUNCTION("""COMPUTED_VALUE"""),"001")</f>
        <v>001</v>
      </c>
      <c r="F96" t="str">
        <f ca="1">IFERROR(__xludf.DUMMYFUNCTION("""COMPUTED_VALUE"""),"1595")</f>
        <v>1595</v>
      </c>
      <c r="G96" t="str">
        <f ca="1">IFERROR(__xludf.DUMMYFUNCTION("""COMPUTED_VALUE"""),"59722")</f>
        <v>59722</v>
      </c>
      <c r="H96" s="7">
        <f ca="1">IFERROR(__xludf.DUMMYFUNCTION("""COMPUTED_VALUE"""),231)</f>
        <v>231</v>
      </c>
      <c r="I96" t="str">
        <v>AEE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IFERROR(__xludf.DUMMYFUNCTION("""COMPUTED_VALUE"""),"Fatima")</f>
        <v>Fatima</v>
      </c>
      <c r="C97" t="str">
        <f ca="1">IFERROR(__xludf.DUMMYFUNCTION("""COMPUTED_VALUE"""),"A.A. ESCOLA ESTADUAL CONCEICAO BRITO")</f>
        <v>A.A. ESCOLA ESTADUAL CONCEICAO BRITO</v>
      </c>
      <c r="D97" t="str">
        <f ca="1">IFERROR(__xludf.DUMMYFUNCTION("""COMPUTED_VALUE"""),"01268285000109")</f>
        <v>01268285000109</v>
      </c>
      <c r="E97" t="str">
        <f ca="1">IFERROR(__xludf.DUMMYFUNCTION("""COMPUTED_VALUE"""),"001")</f>
        <v>001</v>
      </c>
      <c r="F97" t="str">
        <f ca="1">IFERROR(__xludf.DUMMYFUNCTION("""COMPUTED_VALUE"""),"4107")</f>
        <v>4107</v>
      </c>
      <c r="G97" t="str">
        <f ca="1">IFERROR(__xludf.DUMMYFUNCTION("""COMPUTED_VALUE"""),"50911")</f>
        <v>50911</v>
      </c>
      <c r="H97" s="7">
        <f ca="1">IFERROR(__xludf.DUMMYFUNCTION("""COMPUTED_VALUE"""),168)</f>
        <v>168</v>
      </c>
      <c r="I97" t="str">
        <v>AEE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IFERROR(__xludf.DUMMYFUNCTION("""COMPUTED_VALUE"""),"Fatima")</f>
        <v>Fatima</v>
      </c>
      <c r="C98" t="str">
        <f ca="1">IFERROR(__xludf.DUMMYFUNCTION("""COMPUTED_VALUE"""),"ASSOC. DE APOIO A ESCOLA ESPECIAL RENASCER")</f>
        <v>ASSOC. DE APOIO A ESCOLA ESPECIAL RENASCER</v>
      </c>
      <c r="D98" t="str">
        <f ca="1">IFERROR(__xludf.DUMMYFUNCTION("""COMPUTED_VALUE"""),"11726757000183")</f>
        <v>11726757000183</v>
      </c>
      <c r="E98" t="str">
        <f ca="1">IFERROR(__xludf.DUMMYFUNCTION("""COMPUTED_VALUE"""),"001")</f>
        <v>001</v>
      </c>
      <c r="F98" t="str">
        <f ca="1">IFERROR(__xludf.DUMMYFUNCTION("""COMPUTED_VALUE"""),"4107")</f>
        <v>4107</v>
      </c>
      <c r="G98" t="str">
        <f ca="1">IFERROR(__xludf.DUMMYFUNCTION("""COMPUTED_VALUE"""),"7991X")</f>
        <v>7991X</v>
      </c>
      <c r="H98" s="7">
        <f ca="1">IFERROR(__xludf.DUMMYFUNCTION("""COMPUTED_VALUE"""),231)</f>
        <v>231</v>
      </c>
      <c r="I98" t="str">
        <v>AEE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IFERROR(__xludf.DUMMYFUNCTION("""COMPUTED_VALUE"""),"Ipueiras")</f>
        <v>Ipueiras</v>
      </c>
      <c r="C99" t="str">
        <f ca="1">IFERROR(__xludf.DUMMYFUNCTION("""COMPUTED_VALUE"""),"ASSOC. DE APOIO DA ESC. EST. FELIX CAMOA")</f>
        <v>ASSOC. DE APOIO DA ESC. EST. FELIX CAMOA</v>
      </c>
      <c r="D99" t="str">
        <f ca="1">IFERROR(__xludf.DUMMYFUNCTION("""COMPUTED_VALUE"""),"01469443000199")</f>
        <v>01469443000199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IFERROR(__xludf.DUMMYFUNCTION("""COMPUTED_VALUE"""),"315052")</f>
        <v>315052</v>
      </c>
      <c r="H99" s="7">
        <f ca="1">IFERROR(__xludf.DUMMYFUNCTION("""COMPUTED_VALUE"""),105)</f>
        <v>105</v>
      </c>
      <c r="I99" t="str">
        <v>AEE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IFERROR(__xludf.DUMMYFUNCTION("""COMPUTED_VALUE"""),"Natividade")</f>
        <v>Natividade</v>
      </c>
      <c r="C100" t="str">
        <f ca="1">IFERROR(__xludf.DUMMYFUNCTION("""COMPUTED_VALUE"""),"A.A. E. EST.NOSSA SENHORA DE FATIMA")</f>
        <v>A.A. E. EST.NOSSA SENHORA DE FATIMA</v>
      </c>
      <c r="D100" t="str">
        <f ca="1">IFERROR(__xludf.DUMMYFUNCTION("""COMPUTED_VALUE"""),"01064860000151")</f>
        <v>01064860000151</v>
      </c>
      <c r="E100" t="str">
        <f ca="1">IFERROR(__xludf.DUMMYFUNCTION("""COMPUTED_VALUE"""),"003")</f>
        <v>003</v>
      </c>
      <c r="F100" t="str">
        <f ca="1">IFERROR(__xludf.DUMMYFUNCTION("""COMPUTED_VALUE"""),"0037")</f>
        <v>0037</v>
      </c>
      <c r="G100" t="str">
        <f ca="1">IFERROR(__xludf.DUMMYFUNCTION("""COMPUTED_VALUE"""),"0702646")</f>
        <v>0702646</v>
      </c>
      <c r="H100" s="7">
        <f ca="1">IFERROR(__xludf.DUMMYFUNCTION("""COMPUTED_VALUE"""),42)</f>
        <v>42</v>
      </c>
      <c r="I100" t="str">
        <v>AEE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IFERROR(__xludf.DUMMYFUNCTION("""COMPUTED_VALUE"""),"Pindorama do Tocantins")</f>
        <v>Pindorama do Tocantins</v>
      </c>
      <c r="C101" t="str">
        <f ca="1">IFERROR(__xludf.DUMMYFUNCTION("""COMPUTED_VALUE"""),"A.A. E. E. DEP.JOSE A. DE ASSIS")</f>
        <v>A.A. E. E. DEP.JOSE A. DE ASSIS</v>
      </c>
      <c r="D101" t="str">
        <f ca="1">IFERROR(__xludf.DUMMYFUNCTION("""COMPUTED_VALUE"""),"01066411000142")</f>
        <v>01066411000142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IFERROR(__xludf.DUMMYFUNCTION("""COMPUTED_VALUE"""),"312770")</f>
        <v>312770</v>
      </c>
      <c r="H101" s="7">
        <f ca="1">IFERROR(__xludf.DUMMYFUNCTION("""COMPUTED_VALUE"""),126)</f>
        <v>126</v>
      </c>
      <c r="I101" t="str">
        <v>AEE</v>
      </c>
    </row>
    <row r="102" spans="1:9" ht="12.75">
      <c r="A102" t="str">
        <f ca="1">IFERROR(__xludf.DUMMYFUNCTION("""COMPUTED_VALUE"""),"Porto Nacional")</f>
        <v>Porto Nacional</v>
      </c>
      <c r="B102" t="str">
        <f ca="1">IFERROR(__xludf.DUMMYFUNCTION("""COMPUTED_VALUE"""),"Ponte Alta do Tocantins")</f>
        <v>Ponte Alta do Tocantins</v>
      </c>
      <c r="C102" t="str">
        <f ca="1">IFERROR(__xludf.DUMMYFUNCTION("""COMPUTED_VALUE"""),"ASS. A. AO COL. EST. ODOLFO SOARES")</f>
        <v>ASS. A. AO COL. EST. ODOLFO SOARES</v>
      </c>
      <c r="D102" t="str">
        <f ca="1">IFERROR(__xludf.DUMMYFUNCTION("""COMPUTED_VALUE"""),"01342866000143")</f>
        <v>01342866000143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IFERROR(__xludf.DUMMYFUNCTION("""COMPUTED_VALUE"""),"333921")</f>
        <v>333921</v>
      </c>
      <c r="H102" s="7">
        <f ca="1">IFERROR(__xludf.DUMMYFUNCTION("""COMPUTED_VALUE"""),315)</f>
        <v>315</v>
      </c>
      <c r="I102" t="str">
        <v>AEE</v>
      </c>
    </row>
    <row r="103" spans="1:9" ht="12.75">
      <c r="A103" t="str">
        <f ca="1">IFERROR(__xludf.DUMMYFUNCTION("""COMPUTED_VALUE"""),"Porto Nacional")</f>
        <v>Porto Nacional</v>
      </c>
      <c r="B103" t="str">
        <f ca="1">IFERROR(__xludf.DUMMYFUNCTION("""COMPUTED_VALUE"""),"Porto Nacional")</f>
        <v>Porto Nacional</v>
      </c>
      <c r="C103" t="str">
        <f ca="1">IFERROR(__xludf.DUMMYFUNCTION("""COMPUTED_VALUE"""),"ASSOC. DE APOIO AO CEM FELIX CAMOA I")</f>
        <v>ASSOC. DE APOIO AO CEM FELIX CAMOA I</v>
      </c>
      <c r="D103" t="str">
        <f ca="1">IFERROR(__xludf.DUMMYFUNCTION("""COMPUTED_VALUE"""),"01112476000187")</f>
        <v>01112476000187</v>
      </c>
      <c r="E103" t="str">
        <f ca="1">IFERROR(__xludf.DUMMYFUNCTION("""COMPUTED_VALUE"""),"104")</f>
        <v>104</v>
      </c>
      <c r="F103" t="str">
        <f ca="1">IFERROR(__xludf.DUMMYFUNCTION("""COMPUTED_VALUE"""),"1829")</f>
        <v>1829</v>
      </c>
      <c r="G103" t="str">
        <f ca="1">IFERROR(__xludf.DUMMYFUNCTION("""COMPUTED_VALUE"""),"3050011")</f>
        <v>3050011</v>
      </c>
      <c r="H103" s="7">
        <f ca="1">IFERROR(__xludf.DUMMYFUNCTION("""COMPUTED_VALUE"""),126)</f>
        <v>126</v>
      </c>
      <c r="I103" t="str">
        <v>AEE</v>
      </c>
    </row>
    <row r="104" spans="1:9" ht="12.75">
      <c r="A104" t="str">
        <f ca="1">IFERROR(__xludf.DUMMYFUNCTION("""COMPUTED_VALUE"""),"Porto Nacional")</f>
        <v>Porto Nacional</v>
      </c>
      <c r="B104" t="str">
        <f ca="1">IFERROR(__xludf.DUMMYFUNCTION("""COMPUTED_VALUE"""),"Porto Nacional")</f>
        <v>Porto Nacional</v>
      </c>
      <c r="C104" t="str">
        <f ca="1">IFERROR(__xludf.DUMMYFUNCTION("""COMPUTED_VALUE"""),"ASSOC. DE A.DO CEM PROFº. FLORÊNCIO AIRES DA SILVA")</f>
        <v>ASSOC. DE A.DO CEM PROFº. FLORÊNCIO AIRES DA SILVA</v>
      </c>
      <c r="D104" t="str">
        <f ca="1">IFERROR(__xludf.DUMMYFUNCTION("""COMPUTED_VALUE"""),"01138326000142")</f>
        <v>01138326000142</v>
      </c>
      <c r="E104" t="str">
        <f ca="1">IFERROR(__xludf.DUMMYFUNCTION("""COMPUTED_VALUE"""),"001")</f>
        <v>001</v>
      </c>
      <c r="F104" t="str">
        <f ca="1">IFERROR(__xludf.DUMMYFUNCTION("""COMPUTED_VALUE"""),"1117")</f>
        <v>1117</v>
      </c>
      <c r="G104" t="str">
        <f ca="1">IFERROR(__xludf.DUMMYFUNCTION("""COMPUTED_VALUE"""),"5500X")</f>
        <v>5500X</v>
      </c>
      <c r="H104" s="7">
        <f ca="1">IFERROR(__xludf.DUMMYFUNCTION("""COMPUTED_VALUE"""),168)</f>
        <v>168</v>
      </c>
      <c r="I104" t="str">
        <v>AEE</v>
      </c>
    </row>
    <row r="105" spans="1:9" ht="12.75">
      <c r="A105" t="str">
        <f ca="1">IFERROR(__xludf.DUMMYFUNCTION("""COMPUTED_VALUE"""),"Porto Nacional")</f>
        <v>Porto Nacional</v>
      </c>
      <c r="B105" t="str">
        <f ca="1">IFERROR(__xludf.DUMMYFUNCTION("""COMPUTED_VALUE"""),"Porto Nacional")</f>
        <v>Porto Nacional</v>
      </c>
      <c r="C105" t="str">
        <f ca="1">IFERROR(__xludf.DUMMYFUNCTION("""COMPUTED_VALUE"""),"A.A. ESC. EST. DR.PEDRO LUDOVICO TEIXEIRA")</f>
        <v>A.A. ESC. EST. DR.PEDRO LUDOVICO TEIXEIRA</v>
      </c>
      <c r="D105" t="str">
        <f ca="1">IFERROR(__xludf.DUMMYFUNCTION("""COMPUTED_VALUE"""),"01135997000150")</f>
        <v>01135997000150</v>
      </c>
      <c r="E105" t="str">
        <f ca="1">IFERROR(__xludf.DUMMYFUNCTION("""COMPUTED_VALUE"""),"104")</f>
        <v>104</v>
      </c>
      <c r="F105" t="str">
        <f ca="1">IFERROR(__xludf.DUMMYFUNCTION("""COMPUTED_VALUE"""),"1829")</f>
        <v>1829</v>
      </c>
      <c r="G105" t="str">
        <f ca="1">IFERROR(__xludf.DUMMYFUNCTION("""COMPUTED_VALUE"""),"305949")</f>
        <v>305949</v>
      </c>
      <c r="H105" s="7">
        <f ca="1">IFERROR(__xludf.DUMMYFUNCTION("""COMPUTED_VALUE"""),525)</f>
        <v>525</v>
      </c>
      <c r="I105" t="str">
        <v>AEE</v>
      </c>
    </row>
    <row r="106" spans="1:9" ht="12.75">
      <c r="A106" t="str">
        <f ca="1">IFERROR(__xludf.DUMMYFUNCTION("""COMPUTED_VALUE"""),"Porto Nacional")</f>
        <v>Porto Nacional</v>
      </c>
      <c r="B106" t="str">
        <f ca="1">IFERROR(__xludf.DUMMYFUNCTION("""COMPUTED_VALUE"""),"Porto Nacional")</f>
        <v>Porto Nacional</v>
      </c>
      <c r="C106" t="str">
        <f ca="1">IFERROR(__xludf.DUMMYFUNCTION("""COMPUTED_VALUE"""),"ASSOC.P.A.DOS EXCEP. DE PORTO NACIONAL")</f>
        <v>ASSOC.P.A.DOS EXCEP. DE PORTO NACIONAL</v>
      </c>
      <c r="D106" t="str">
        <f ca="1">IFERROR(__xludf.DUMMYFUNCTION("""COMPUTED_VALUE"""),"26752113000137")</f>
        <v>26752113000137</v>
      </c>
      <c r="E106" t="str">
        <f ca="1">IFERROR(__xludf.DUMMYFUNCTION("""COMPUTED_VALUE"""),"001")</f>
        <v>001</v>
      </c>
      <c r="F106" t="str">
        <f ca="1">IFERROR(__xludf.DUMMYFUNCTION("""COMPUTED_VALUE"""),"1117")</f>
        <v>1117</v>
      </c>
      <c r="G106" t="str">
        <f ca="1">IFERROR(__xludf.DUMMYFUNCTION("""COMPUTED_VALUE"""),"86657")</f>
        <v>86657</v>
      </c>
      <c r="H106" s="7">
        <f ca="1">IFERROR(__xludf.DUMMYFUNCTION("""COMPUTED_VALUE"""),336)</f>
        <v>336</v>
      </c>
      <c r="I106" t="str">
        <v>AEE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IFERROR(__xludf.DUMMYFUNCTION("""COMPUTED_VALUE"""),"Porto Nacional")</f>
        <v>Porto Nacional</v>
      </c>
      <c r="C107" t="str">
        <f ca="1">IFERROR(__xludf.DUMMYFUNCTION("""COMPUTED_VALUE"""),"A.A.  ESCOLA ESTADUAL ALFREDO NASSER")</f>
        <v>A.A.  ESCOLA ESTADUAL ALFREDO NASSER</v>
      </c>
      <c r="D107" t="str">
        <f ca="1">IFERROR(__xludf.DUMMYFUNCTION("""COMPUTED_VALUE"""),"01251862000150")</f>
        <v>01251862000150</v>
      </c>
      <c r="E107" t="str">
        <f ca="1">IFERROR(__xludf.DUMMYFUNCTION("""COMPUTED_VALUE"""),"104")</f>
        <v>104</v>
      </c>
      <c r="F107" t="str">
        <f ca="1">IFERROR(__xludf.DUMMYFUNCTION("""COMPUTED_VALUE"""),"1829")</f>
        <v>1829</v>
      </c>
      <c r="G107" t="str">
        <f ca="1">IFERROR(__xludf.DUMMYFUNCTION("""COMPUTED_VALUE"""),"307410")</f>
        <v>307410</v>
      </c>
      <c r="H107" s="7">
        <f ca="1">IFERROR(__xludf.DUMMYFUNCTION("""COMPUTED_VALUE"""),168)</f>
        <v>168</v>
      </c>
      <c r="I107" t="str">
        <v>AEE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IFERROR(__xludf.DUMMYFUNCTION("""COMPUTED_VALUE"""),"Porto Nacional")</f>
        <v>Porto Nacional</v>
      </c>
      <c r="C108" t="str">
        <f ca="1">IFERROR(__xludf.DUMMYFUNCTION("""COMPUTED_VALUE"""),"A. ESC. COM./ESC. EST. D.DOMINGOS CARREROT")</f>
        <v>A. ESC. COM./ESC. EST. D.DOMINGOS CARREROT</v>
      </c>
      <c r="D108" t="str">
        <f ca="1">IFERROR(__xludf.DUMMYFUNCTION("""COMPUTED_VALUE"""),"00900197000115")</f>
        <v>00900197000115</v>
      </c>
      <c r="E108" t="str">
        <f ca="1">IFERROR(__xludf.DUMMYFUNCTION("""COMPUTED_VALUE"""),"104")</f>
        <v>104</v>
      </c>
      <c r="F108" t="str">
        <f ca="1">IFERROR(__xludf.DUMMYFUNCTION("""COMPUTED_VALUE"""),"1829")</f>
        <v>1829</v>
      </c>
      <c r="G108" t="str">
        <f ca="1">IFERROR(__xludf.DUMMYFUNCTION("""COMPUTED_VALUE"""),"305914")</f>
        <v>305914</v>
      </c>
      <c r="H108" s="7">
        <f ca="1">IFERROR(__xludf.DUMMYFUNCTION("""COMPUTED_VALUE"""),294)</f>
        <v>294</v>
      </c>
      <c r="I108" t="str">
        <v>AEE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IFERROR(__xludf.DUMMYFUNCTION("""COMPUTED_VALUE"""),"Porto Nacional")</f>
        <v>Porto Nacional</v>
      </c>
      <c r="C109" t="str">
        <f ca="1">IFERROR(__xludf.DUMMYFUNCTION("""COMPUTED_VALUE"""),"A.A.  A ESCOLA D. PEDRO II")</f>
        <v>A.A.  A ESCOLA D. PEDRO II</v>
      </c>
      <c r="D109" t="str">
        <f ca="1">IFERROR(__xludf.DUMMYFUNCTION("""COMPUTED_VALUE"""),"01133697000131")</f>
        <v>01133697000131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IFERROR(__xludf.DUMMYFUNCTION("""COMPUTED_VALUE"""),"0313092")</f>
        <v>0313092</v>
      </c>
      <c r="H109" s="7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IFERROR(__xludf.DUMMYFUNCTION("""COMPUTED_VALUE"""),"Porto Nacional")</f>
        <v>Porto Nacional</v>
      </c>
      <c r="C110" t="str">
        <f ca="1">IFERROR(__xludf.DUMMYFUNCTION("""COMPUTED_VALUE"""),"A.A. DA ESC. EST. ALCIDES RODRIGUES AIRES")</f>
        <v>A.A. DA ESC. EST. ALCIDES RODRIGUES AIRES</v>
      </c>
      <c r="D110" t="str">
        <f ca="1">IFERROR(__xludf.DUMMYFUNCTION("""COMPUTED_VALUE"""),"03495455000113")</f>
        <v>03495455000113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IFERROR(__xludf.DUMMYFUNCTION("""COMPUTED_VALUE"""),"77143")</f>
        <v>77143</v>
      </c>
      <c r="H110" s="7">
        <f ca="1">IFERROR(__xludf.DUMMYFUNCTION("""COMPUTED_VALUE"""),21)</f>
        <v>21</v>
      </c>
      <c r="I110" t="str">
        <v>AEE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IFERROR(__xludf.DUMMYFUNCTION("""COMPUTED_VALUE"""),"Porto Nacional")</f>
        <v>Porto Nacional</v>
      </c>
      <c r="C111" t="str">
        <f ca="1">IFERROR(__xludf.DUMMYFUNCTION("""COMPUTED_VALUE"""),"A.A. E. E. PROFA. CARMENIA MATOS MAIA")</f>
        <v>A.A. E. E. PROFA. CARMENIA MATOS MAIA</v>
      </c>
      <c r="D111" t="str">
        <f ca="1">IFERROR(__xludf.DUMMYFUNCTION("""COMPUTED_VALUE"""),"01118897000115")</f>
        <v>01118897000115</v>
      </c>
      <c r="E111" t="str">
        <f ca="1">IFERROR(__xludf.DUMMYFUNCTION("""COMPUTED_VALUE"""),"104")</f>
        <v>104</v>
      </c>
      <c r="F111" t="str">
        <f ca="1">IFERROR(__xludf.DUMMYFUNCTION("""COMPUTED_VALUE"""),"1829")</f>
        <v>1829</v>
      </c>
      <c r="G111" t="str">
        <f ca="1">IFERROR(__xludf.DUMMYFUNCTION("""COMPUTED_VALUE"""),"307399")</f>
        <v>307399</v>
      </c>
      <c r="H111" s="7">
        <f ca="1">IFERROR(__xludf.DUMMYFUNCTION("""COMPUTED_VALUE"""),483)</f>
        <v>483</v>
      </c>
      <c r="I111" t="str">
        <v>AEE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IFERROR(__xludf.DUMMYFUNCTION("""COMPUTED_VALUE"""),"Santa Rosa do Tocantins")</f>
        <v>Santa Rosa do Tocantins</v>
      </c>
      <c r="C112" t="str">
        <f ca="1">IFERROR(__xludf.DUMMYFUNCTION("""COMPUTED_VALUE"""),"A.A. E. E.PROF.ZACHARIAS NUNES DA SILVEIRA")</f>
        <v>A.A. E. E.PROF.ZACHARIAS NUNES DA SILVEIRA</v>
      </c>
      <c r="D112" t="str">
        <f ca="1">IFERROR(__xludf.DUMMYFUNCTION("""COMPUTED_VALUE"""),"01066420000133")</f>
        <v>01066420000133</v>
      </c>
      <c r="E112" t="str">
        <f ca="1">IFERROR(__xludf.DUMMYFUNCTION("""COMPUTED_VALUE"""),"104")</f>
        <v>104</v>
      </c>
      <c r="F112" t="str">
        <f ca="1">IFERROR(__xludf.DUMMYFUNCTION("""COMPUTED_VALUE"""),"1829")</f>
        <v>1829</v>
      </c>
      <c r="G112" t="str">
        <f ca="1">IFERROR(__xludf.DUMMYFUNCTION("""COMPUTED_VALUE"""),"0307461")</f>
        <v>0307461</v>
      </c>
      <c r="H112" s="7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IFERROR(__xludf.DUMMYFUNCTION("""COMPUTED_VALUE"""),"Tocantinópolis")</f>
        <v>Tocantinópolis</v>
      </c>
      <c r="B113" t="str">
        <f ca="1">IFERROR(__xludf.DUMMYFUNCTION("""COMPUTED_VALUE"""),"Angico")</f>
        <v>Angico</v>
      </c>
      <c r="C113" t="str">
        <f ca="1">IFERROR(__xludf.DUMMYFUNCTION("""COMPUTED_VALUE"""),"ASSOCIAÇÃO DE APOIO DO COL. EST. DULCE COELHO DE SOUSA")</f>
        <v>ASSOCIAÇÃO DE APOIO DO COL. EST. DULCE COELHO DE SOUSA</v>
      </c>
      <c r="D113" t="str">
        <f ca="1">IFERROR(__xludf.DUMMYFUNCTION("""COMPUTED_VALUE"""),"10800992000195")</f>
        <v>10800992000195</v>
      </c>
      <c r="E113" t="str">
        <f ca="1">IFERROR(__xludf.DUMMYFUNCTION("""COMPUTED_VALUE"""),"001")</f>
        <v>001</v>
      </c>
      <c r="F113" t="str">
        <f ca="1">IFERROR(__xludf.DUMMYFUNCTION("""COMPUTED_VALUE"""),"3973")</f>
        <v>3973</v>
      </c>
      <c r="G113" t="str">
        <f ca="1">IFERROR(__xludf.DUMMYFUNCTION("""COMPUTED_VALUE"""),"212792")</f>
        <v>212792</v>
      </c>
      <c r="H113" s="7">
        <f ca="1">IFERROR(__xludf.DUMMYFUNCTION("""COMPUTED_VALUE"""),399)</f>
        <v>399</v>
      </c>
      <c r="I113" t="str">
        <v>AEE</v>
      </c>
    </row>
    <row r="114" spans="1:9" ht="12.75">
      <c r="A114" t="str">
        <f ca="1">IFERROR(__xludf.DUMMYFUNCTION("""COMPUTED_VALUE"""),"Tocantinópolis")</f>
        <v>Tocantinópolis</v>
      </c>
      <c r="B114" t="str">
        <f ca="1">IFERROR(__xludf.DUMMYFUNCTION("""COMPUTED_VALUE"""),"Cachoeirinha")</f>
        <v>Cachoeirinha</v>
      </c>
      <c r="C114" t="str">
        <f ca="1">IFERROR(__xludf.DUMMYFUNCTION("""COMPUTED_VALUE"""),"A.A. E. EST. NOVA DA CACHOEIRINHA/RAIMUNDO NONATO TORRES")</f>
        <v>A.A. E. EST. NOVA DA CACHOEIRINHA/RAIMUNDO NONATO TORRES</v>
      </c>
      <c r="D114" t="str">
        <f ca="1">IFERROR(__xludf.DUMMYFUNCTION("""COMPUTED_VALUE"""),"01213535000103")</f>
        <v>01213535000103</v>
      </c>
      <c r="E114" t="str">
        <f ca="1">IFERROR(__xludf.DUMMYFUNCTION("""COMPUTED_VALUE"""),"001")</f>
        <v>001</v>
      </c>
      <c r="F114" t="str">
        <f ca="1">IFERROR(__xludf.DUMMYFUNCTION("""COMPUTED_VALUE"""),"0810")</f>
        <v>0810</v>
      </c>
      <c r="G114" t="str">
        <f ca="1">IFERROR(__xludf.DUMMYFUNCTION("""COMPUTED_VALUE"""),"0217689")</f>
        <v>0217689</v>
      </c>
      <c r="H114" s="7">
        <f ca="1">IFERROR(__xludf.DUMMYFUNCTION("""COMPUTED_VALUE"""),21)</f>
        <v>21</v>
      </c>
      <c r="I114" t="str">
        <v>AEE</v>
      </c>
    </row>
    <row r="115" spans="1:9" ht="12.75">
      <c r="A115" t="str">
        <f ca="1">IFERROR(__xludf.DUMMYFUNCTION("""COMPUTED_VALUE"""),"Tocantinópolis")</f>
        <v>Tocantinópolis</v>
      </c>
      <c r="B115" t="str">
        <f ca="1">IFERROR(__xludf.DUMMYFUNCTION("""COMPUTED_VALUE"""),"darcinopolis")</f>
        <v>darcinopolis</v>
      </c>
      <c r="C115" t="str">
        <f ca="1">IFERROR(__xludf.DUMMYFUNCTION("""COMPUTED_VALUE"""),"A. APOIO COL. EST. JOSE DE SOUZA PORTO")</f>
        <v>A. APOIO COL. EST. JOSE DE SOUZA PORTO</v>
      </c>
      <c r="D115" t="str">
        <f ca="1">IFERROR(__xludf.DUMMYFUNCTION("""COMPUTED_VALUE"""),"01213532000170")</f>
        <v>01213532000170</v>
      </c>
      <c r="E115" t="str">
        <f ca="1">IFERROR(__xludf.DUMMYFUNCTION("""COMPUTED_VALUE"""),"001")</f>
        <v>001</v>
      </c>
      <c r="F115" t="str">
        <f ca="1">IFERROR(__xludf.DUMMYFUNCTION("""COMPUTED_VALUE"""),"0810")</f>
        <v>0810</v>
      </c>
      <c r="G115" t="str">
        <f ca="1">IFERROR(__xludf.DUMMYFUNCTION("""COMPUTED_VALUE"""),"25739")</f>
        <v>25739</v>
      </c>
      <c r="H115" s="7">
        <f ca="1">IFERROR(__xludf.DUMMYFUNCTION("""COMPUTED_VALUE"""),462)</f>
        <v>462</v>
      </c>
      <c r="I115" t="str">
        <v>AEE</v>
      </c>
    </row>
    <row r="116" spans="1:9" ht="12.75">
      <c r="A116" t="str">
        <f ca="1">IFERROR(__xludf.DUMMYFUNCTION("""COMPUTED_VALUE"""),"Tocantinópolis")</f>
        <v>Tocantinópolis</v>
      </c>
      <c r="B116" t="str">
        <f ca="1">IFERROR(__xludf.DUMMYFUNCTION("""COMPUTED_VALUE"""),"Tocantinopolis")</f>
        <v>Tocantinopolis</v>
      </c>
      <c r="C116" t="str">
        <f ca="1">IFERROR(__xludf.DUMMYFUNCTION("""COMPUTED_VALUE"""),"ASSOC.PAIS E MESTRES COL. EST. DEP.DARCY MARINHO")</f>
        <v>ASSOC.PAIS E MESTRES COL. EST. DEP.DARCY MARINHO</v>
      </c>
      <c r="D116" t="str">
        <f ca="1">IFERROR(__xludf.DUMMYFUNCTION("""COMPUTED_VALUE"""),"01230236000187")</f>
        <v>01230236000187</v>
      </c>
      <c r="E116" t="str">
        <f ca="1">IFERROR(__xludf.DUMMYFUNCTION("""COMPUTED_VALUE"""),"001")</f>
        <v>001</v>
      </c>
      <c r="F116" t="str">
        <f ca="1">IFERROR(__xludf.DUMMYFUNCTION("""COMPUTED_VALUE"""),"0810")</f>
        <v>0810</v>
      </c>
      <c r="G116" t="str">
        <f ca="1">IFERROR(__xludf.DUMMYFUNCTION("""COMPUTED_VALUE"""),"297410")</f>
        <v>297410</v>
      </c>
      <c r="H116" s="7">
        <f ca="1">IFERROR(__xludf.DUMMYFUNCTION("""COMPUTED_VALUE"""),378)</f>
        <v>378</v>
      </c>
      <c r="I116" t="str">
        <v>AEE</v>
      </c>
    </row>
    <row r="117" spans="1:9" ht="12.75">
      <c r="A117" t="str">
        <f ca="1">IFERROR(__xludf.DUMMYFUNCTION("""COMPUTED_VALUE"""),"Tocantinópolis")</f>
        <v>Tocantinópolis</v>
      </c>
      <c r="B117" t="str">
        <f ca="1">IFERROR(__xludf.DUMMYFUNCTION("""COMPUTED_VALUE"""),"Tocantinopolis")</f>
        <v>Tocantinopolis</v>
      </c>
      <c r="C117" t="str">
        <f ca="1">IFERROR(__xludf.DUMMYFUNCTION("""COMPUTED_VALUE"""),"ASSOC. APOIO AO COLÉGIODOM ORIONE")</f>
        <v>ASSOC. APOIO AO COLÉGIODOM ORIONE</v>
      </c>
      <c r="D117" t="str">
        <f ca="1">IFERROR(__xludf.DUMMYFUNCTION("""COMPUTED_VALUE"""),"13033002000129")</f>
        <v>13033002000129</v>
      </c>
      <c r="E117" t="str">
        <f ca="1">IFERROR(__xludf.DUMMYFUNCTION("""COMPUTED_VALUE"""),"001")</f>
        <v>001</v>
      </c>
      <c r="F117" t="str">
        <f ca="1">IFERROR(__xludf.DUMMYFUNCTION("""COMPUTED_VALUE"""),"0810")</f>
        <v>0810</v>
      </c>
      <c r="G117" t="str">
        <f ca="1">IFERROR(__xludf.DUMMYFUNCTION("""COMPUTED_VALUE"""),"254193")</f>
        <v>254193</v>
      </c>
      <c r="H117" s="7">
        <f ca="1">IFERROR(__xludf.DUMMYFUNCTION("""COMPUTED_VALUE"""),546)</f>
        <v>546</v>
      </c>
      <c r="I117" t="str">
        <v>AEE</v>
      </c>
    </row>
    <row r="118" spans="1:9" ht="12.75">
      <c r="A118" t="str">
        <f ca="1">IFERROR(__xludf.DUMMYFUNCTION("""COMPUTED_VALUE"""),"Tocantinópolis")</f>
        <v>Tocantinópolis</v>
      </c>
      <c r="B118" t="str">
        <f ca="1">IFERROR(__xludf.DUMMYFUNCTION("""COMPUTED_VALUE"""),"Tocantinopolis")</f>
        <v>Tocantinopolis</v>
      </c>
      <c r="C118" t="str">
        <f ca="1">IFERROR(__xludf.DUMMYFUNCTION("""COMPUTED_VALUE"""),"A.A. DO COL.PADRAO/JOSÉ CARNEIRO DE BRITO")</f>
        <v>A.A. DO COL.PADRAO/JOSÉ CARNEIRO DE BRITO</v>
      </c>
      <c r="D118" t="str">
        <f ca="1">IFERROR(__xludf.DUMMYFUNCTION("""COMPUTED_VALUE"""),"03880040000163")</f>
        <v>03880040000163</v>
      </c>
      <c r="E118" t="str">
        <f ca="1">IFERROR(__xludf.DUMMYFUNCTION("""COMPUTED_VALUE"""),"001")</f>
        <v>001</v>
      </c>
      <c r="F118" t="str">
        <f ca="1">IFERROR(__xludf.DUMMYFUNCTION("""COMPUTED_VALUE"""),"0810")</f>
        <v>0810</v>
      </c>
      <c r="G118" t="str">
        <f ca="1">IFERROR(__xludf.DUMMYFUNCTION("""COMPUTED_VALUE"""),"81884")</f>
        <v>81884</v>
      </c>
      <c r="H118" s="7">
        <f ca="1">IFERROR(__xludf.DUMMYFUNCTION("""COMPUTED_VALUE"""),399)</f>
        <v>399</v>
      </c>
      <c r="I118" t="str">
        <v>AEE</v>
      </c>
    </row>
    <row r="119" spans="1:9" ht="12.75">
      <c r="A119" t="str">
        <f ca="1">IFERROR(__xludf.DUMMYFUNCTION("""COMPUTED_VALUE"""),"Tocantinópolis")</f>
        <v>Tocantinópolis</v>
      </c>
      <c r="B119" t="str">
        <f ca="1">IFERROR(__xludf.DUMMYFUNCTION("""COMPUTED_VALUE"""),"Tocantinopolis")</f>
        <v>Tocantinopolis</v>
      </c>
      <c r="C119" t="str">
        <f ca="1">IFERROR(__xludf.DUMMYFUNCTION("""COMPUTED_VALUE"""),"A.A. ESC. E. E.PROF.ALDENORA A.CORREIA")</f>
        <v>A.A. ESC. E. E.PROF.ALDENORA A.CORREIA</v>
      </c>
      <c r="D119" t="str">
        <f ca="1">IFERROR(__xludf.DUMMYFUNCTION("""COMPUTED_VALUE"""),"01213527000167")</f>
        <v>01213527000167</v>
      </c>
      <c r="E119" t="str">
        <f ca="1">IFERROR(__xludf.DUMMYFUNCTION("""COMPUTED_VALUE"""),"001")</f>
        <v>001</v>
      </c>
      <c r="F119" t="str">
        <f ca="1">IFERROR(__xludf.DUMMYFUNCTION("""COMPUTED_VALUE"""),"0810")</f>
        <v>0810</v>
      </c>
      <c r="G119" t="str">
        <f ca="1">IFERROR(__xludf.DUMMYFUNCTION("""COMPUTED_VALUE"""),"58319")</f>
        <v>58319</v>
      </c>
      <c r="H119" s="7">
        <f ca="1">IFERROR(__xludf.DUMMYFUNCTION("""COMPUTED_VALUE"""),168)</f>
        <v>168</v>
      </c>
      <c r="I119" t="str">
        <v>AEE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IFERROR(__xludf.DUMMYFUNCTION("""COMPUTED_VALUE"""),"Tocantinopolis")</f>
        <v>Tocantinopolis</v>
      </c>
      <c r="C120" t="str">
        <f ca="1">IFERROR(__xludf.DUMMYFUNCTION("""COMPUTED_VALUE"""),"A. PAIS DA ESC. EST. XV DE NOVEMBRO")</f>
        <v>A. PAIS DA ESC. EST. XV DE NOVEMBRO</v>
      </c>
      <c r="D120" t="str">
        <f ca="1">IFERROR(__xludf.DUMMYFUNCTION("""COMPUTED_VALUE"""),"01213520000145")</f>
        <v>01213520000145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IFERROR(__xludf.DUMMYFUNCTION("""COMPUTED_VALUE"""),"58238")</f>
        <v>58238</v>
      </c>
      <c r="H120" s="7">
        <f ca="1">IFERROR(__xludf.DUMMYFUNCTION("""COMPUTED_VALUE"""),420)</f>
        <v>420</v>
      </c>
      <c r="I120" t="str">
        <v>AEE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IFERROR(__xludf.DUMMYFUNCTION("""COMPUTED_VALUE"""),"Tocantinopolis")</f>
        <v>Tocantinopolis</v>
      </c>
      <c r="C121" t="str">
        <f ca="1">IFERROR(__xludf.DUMMYFUNCTION("""COMPUTED_VALUE"""),"A. ESCOLAR COM. PE. GIULIANO MORETTI")</f>
        <v>A. ESCOLAR COM. PE. GIULIANO MORETTI</v>
      </c>
      <c r="D121" t="str">
        <f ca="1">IFERROR(__xludf.DUMMYFUNCTION("""COMPUTED_VALUE"""),"00900202000190")</f>
        <v>00900202000190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IFERROR(__xludf.DUMMYFUNCTION("""COMPUTED_VALUE"""),"217484")</f>
        <v>217484</v>
      </c>
      <c r="H121" s="7">
        <f ca="1">IFERROR(__xludf.DUMMYFUNCTION("""COMPUTED_VALUE"""),231)</f>
        <v>231</v>
      </c>
      <c r="I121" t="str">
        <v>AEE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 DA ESCOLA PAROQUIAL CRISTO REI")</f>
        <v>A. DA ESCOLA PAROQUIAL CRISTO REI</v>
      </c>
      <c r="D122" t="str">
        <f ca="1">IFERROR(__xludf.DUMMYFUNCTION("""COMPUTED_VALUE"""),"02026329000157")</f>
        <v>02026329000157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IFERROR(__xludf.DUMMYFUNCTION("""COMPUTED_VALUE"""),"58149")</f>
        <v>58149</v>
      </c>
      <c r="H122" s="7">
        <f ca="1">IFERROR(__xludf.DUMMYFUNCTION("""COMPUTED_VALUE"""),420)</f>
        <v>420</v>
      </c>
      <c r="I122" t="str">
        <v>AEE</v>
      </c>
    </row>
    <row r="123" spans="1:9" ht="12.75">
      <c r="I123" t="str">
        <v/>
      </c>
    </row>
    <row r="124" spans="1:9" ht="12.75">
      <c r="I124" t="str">
        <v/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7109375" defaultRowHeight="15.75" customHeight="1"/>
  <cols>
    <col min="1" max="1" width="14.28515625" customWidth="1"/>
    <col min="2" max="2" width="19.42578125" customWidth="1"/>
    <col min="3" max="3" width="70.140625" customWidth="1"/>
    <col min="9" max="9" width="21.7109375" customWidth="1"/>
  </cols>
  <sheetData>
    <row r="1" spans="1:9" ht="50.25" customHeight="1">
      <c r="A1" s="326" t="str">
        <f ca="1">IFERROR(__xludf.DUMMYFUNCTION("QUERY(REP_EST_PARC!A6:Z1000,""SELECT A,B,C,D,E,F,G,N WHERE N&gt;0 label N 'ENS MEDIO PARCIAL'"")")," REGIONAL ")</f>
        <v xml:space="preserve"> REGIONAL </v>
      </c>
      <c r="B1" s="326" t="str">
        <f ca="1">IFERROR(__xludf.DUMMYFUNCTION("""COMPUTED_VALUE""")," MUNICÍPIO")</f>
        <v xml:space="preserve"> MUNICÍPIO</v>
      </c>
      <c r="C1" s="326" t="str">
        <f ca="1">IFERROR(__xludf.DUMMYFUNCTION("""COMPUTED_VALUE""")," UNIDADE EXECUTORA")</f>
        <v xml:space="preserve"> UNIDADE EXECUTORA</v>
      </c>
      <c r="D1" s="326" t="str">
        <f ca="1">IFERROR(__xludf.DUMMYFUNCTION("""COMPUTED_VALUE""")," CNPJ")</f>
        <v xml:space="preserve"> CNPJ</v>
      </c>
      <c r="E1" s="326" t="str">
        <f ca="1">IFERROR(__xludf.DUMMYFUNCTION("""COMPUTED_VALUE""")," BANCO")</f>
        <v xml:space="preserve"> BANCO</v>
      </c>
      <c r="F1" s="326" t="str">
        <f ca="1">IFERROR(__xludf.DUMMYFUNCTION("""COMPUTED_VALUE""")," AGENCIA")</f>
        <v xml:space="preserve"> AGENCIA</v>
      </c>
      <c r="G1" s="327" t="str">
        <f ca="1">IFERROR(__xludf.DUMMYFUNCTION("""COMPUTED_VALUE""")," C. CORRENTE")</f>
        <v xml:space="preserve"> C. CORRENTE</v>
      </c>
      <c r="H1" s="327" t="str">
        <f ca="1">IFERROR(__xludf.DUMMYFUNCTION("""COMPUTED_VALUE"""),"ENS MEDIO PARCIAL")</f>
        <v>ENS MEDIO PARCIAL</v>
      </c>
      <c r="I1" s="330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">
        <f ca="1">IFERROR(__xludf.DUMMYFUNCTION("""COMPUTED_VALUE"""),7770)</f>
        <v>7770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">
        <f ca="1">IFERROR(__xludf.DUMMYFUNCTION("""COMPUTED_VALUE"""),693)</f>
        <v>693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">
        <f ca="1">IFERROR(__xludf.DUMMYFUNCTION("""COMPUTED_VALUE"""),2436)</f>
        <v>2436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">
        <f ca="1">IFERROR(__xludf.DUMMYFUNCTION("""COMPUTED_VALUE"""),18123)</f>
        <v>18123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">
        <f ca="1">IFERROR(__xludf.DUMMYFUNCTION("""COMPUTED_VALUE"""),5418)</f>
        <v>5418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">
        <f ca="1">IFERROR(__xludf.DUMMYFUNCTION("""COMPUTED_VALUE"""),11067)</f>
        <v>11067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">
        <f ca="1">IFERROR(__xludf.DUMMYFUNCTION("""COMPUTED_VALUE"""),11718)</f>
        <v>11718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">
        <f ca="1">IFERROR(__xludf.DUMMYFUNCTION("""COMPUTED_VALUE"""),29799)</f>
        <v>29799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">
        <f ca="1">IFERROR(__xludf.DUMMYFUNCTION("""COMPUTED_VALUE"""),10332)</f>
        <v>10332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">
        <f ca="1">IFERROR(__xludf.DUMMYFUNCTION("""COMPUTED_VALUE"""),5586)</f>
        <v>5586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">
        <f ca="1">IFERROR(__xludf.DUMMYFUNCTION("""COMPUTED_VALUE"""),8883)</f>
        <v>8883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">
        <f ca="1">IFERROR(__xludf.DUMMYFUNCTION("""COMPUTED_VALUE"""),9135)</f>
        <v>9135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">
        <f ca="1">IFERROR(__xludf.DUMMYFUNCTION("""COMPUTED_VALUE"""),6636)</f>
        <v>6636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">
        <f ca="1">IFERROR(__xludf.DUMMYFUNCTION("""COMPUTED_VALUE"""),5082)</f>
        <v>5082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">
        <f ca="1">IFERROR(__xludf.DUMMYFUNCTION("""COMPUTED_VALUE"""),3381)</f>
        <v>3381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">
        <f ca="1">IFERROR(__xludf.DUMMYFUNCTION("""COMPUTED_VALUE"""),4578)</f>
        <v>4578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">
        <f ca="1">IFERROR(__xludf.DUMMYFUNCTION("""COMPUTED_VALUE"""),1260)</f>
        <v>1260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">
        <f ca="1">IFERROR(__xludf.DUMMYFUNCTION("""COMPUTED_VALUE"""),4914)</f>
        <v>4914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">
        <f ca="1">IFERROR(__xludf.DUMMYFUNCTION("""COMPUTED_VALUE"""),2142)</f>
        <v>2142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">
        <f ca="1">IFERROR(__xludf.DUMMYFUNCTION("""COMPUTED_VALUE"""),1575)</f>
        <v>1575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">
        <f ca="1">IFERROR(__xludf.DUMMYFUNCTION("""COMPUTED_VALUE"""),2814)</f>
        <v>2814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">
        <f ca="1">IFERROR(__xludf.DUMMYFUNCTION("""COMPUTED_VALUE"""),9366)</f>
        <v>9366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">
        <f ca="1">IFERROR(__xludf.DUMMYFUNCTION("""COMPUTED_VALUE"""),2037)</f>
        <v>2037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">
        <f ca="1">IFERROR(__xludf.DUMMYFUNCTION("""COMPUTED_VALUE"""),4662)</f>
        <v>4662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">
        <f ca="1">IFERROR(__xludf.DUMMYFUNCTION("""COMPUTED_VALUE"""),1785)</f>
        <v>1785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">
        <f ca="1">IFERROR(__xludf.DUMMYFUNCTION("""COMPUTED_VALUE"""),9639)</f>
        <v>9639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">
        <f ca="1">IFERROR(__xludf.DUMMYFUNCTION("""COMPUTED_VALUE"""),7497)</f>
        <v>7497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">
        <f ca="1">IFERROR(__xludf.DUMMYFUNCTION("""COMPUTED_VALUE"""),1869)</f>
        <v>1869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">
        <f ca="1">IFERROR(__xludf.DUMMYFUNCTION("""COMPUTED_VALUE"""),4053)</f>
        <v>4053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">
        <f ca="1">IFERROR(__xludf.DUMMYFUNCTION("""COMPUTED_VALUE"""),5292)</f>
        <v>5292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">
        <f ca="1">IFERROR(__xludf.DUMMYFUNCTION("""COMPUTED_VALUE"""),861)</f>
        <v>861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">
        <f ca="1">IFERROR(__xludf.DUMMYFUNCTION("""COMPUTED_VALUE"""),6300)</f>
        <v>6300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">
        <f ca="1">IFERROR(__xludf.DUMMYFUNCTION("""COMPUTED_VALUE"""),10290)</f>
        <v>10290</v>
      </c>
      <c r="I34" t="str">
        <v>ENS MEDIO PARCIAL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">
        <f ca="1">IFERROR(__xludf.DUMMYFUNCTION("""COMPUTED_VALUE"""),7665)</f>
        <v>7665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">
        <f ca="1">IFERROR(__xludf.DUMMYFUNCTION("""COMPUTED_VALUE"""),777)</f>
        <v>777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">
        <f ca="1">IFERROR(__xludf.DUMMYFUNCTION("""COMPUTED_VALUE"""),756)</f>
        <v>756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">
        <f ca="1">IFERROR(__xludf.DUMMYFUNCTION("""COMPUTED_VALUE"""),13839)</f>
        <v>13839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">
        <f ca="1">IFERROR(__xludf.DUMMYFUNCTION("""COMPUTED_VALUE"""),1281)</f>
        <v>1281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">
        <f ca="1">IFERROR(__xludf.DUMMYFUNCTION("""COMPUTED_VALUE"""),735)</f>
        <v>735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">
        <f ca="1">IFERROR(__xludf.DUMMYFUNCTION("""COMPUTED_VALUE"""),4893)</f>
        <v>4893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AP.ESC. EST. FAZ.DEZESSEIS")</f>
        <v>ASSOC. DE AP.ESC. EST. FAZ.DEZESSEIS</v>
      </c>
      <c r="D42" t="str">
        <f ca="1">IFERROR(__xludf.DUMMYFUNCTION("""COMPUTED_VALUE"""),"01133695000142")</f>
        <v>01133695000142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IFERROR(__xludf.DUMMYFUNCTION("""COMPUTED_VALUE"""),"0019615")</f>
        <v>0019615</v>
      </c>
      <c r="H42" s="7">
        <f ca="1">IFERROR(__xludf.DUMMYFUNCTION("""COMPUTED_VALUE"""),966)</f>
        <v>966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IFERROR(__xludf.DUMMYFUNCTION("""COMPUTED_VALUE"""),"A.A. DA ESCOLA EST. SANTA GENOVEVA")</f>
        <v>A.A. DA ESCOLA EST. SANTA GENOVEVA</v>
      </c>
      <c r="D43" t="str">
        <f ca="1">IFERROR(__xludf.DUMMYFUNCTION("""COMPUTED_VALUE"""),"01068357000174")</f>
        <v>01068357000174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IFERROR(__xludf.DUMMYFUNCTION("""COMPUTED_VALUE"""),"0019461")</f>
        <v>0019461</v>
      </c>
      <c r="H43" s="7">
        <f ca="1">IFERROR(__xludf.DUMMYFUNCTION("""COMPUTED_VALUE"""),2877)</f>
        <v>2877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IFERROR(__xludf.DUMMYFUNCTION("""COMPUTED_VALUE"""),"Axixa do Tocantins")</f>
        <v>Axixa do Tocantins</v>
      </c>
      <c r="C44" t="str">
        <f ca="1">IFERROR(__xludf.DUMMYFUNCTION("""COMPUTED_VALUE"""),"ASSOC. DE APOIO COLÉGIO. EST. MAL. RIBAS JUNIOR")</f>
        <v>ASSOC. DE APOIO COLÉGIO. EST. MAL. RIBAS JUNIOR</v>
      </c>
      <c r="D44" t="str">
        <f ca="1">IFERROR(__xludf.DUMMYFUNCTION("""COMPUTED_VALUE"""),"01086979000125")</f>
        <v>01086979000125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IFERROR(__xludf.DUMMYFUNCTION("""COMPUTED_VALUE"""),"209201")</f>
        <v>209201</v>
      </c>
      <c r="H44" s="7">
        <f ca="1">IFERROR(__xludf.DUMMYFUNCTION("""COMPUTED_VALUE"""),11781)</f>
        <v>11781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DA ESCOLA ESTADUAL DARCYNOPOLIS")</f>
        <v>A.A. DA ESCOLA ESTADUAL DARCYNOPOLIS</v>
      </c>
      <c r="D45" t="str">
        <f ca="1">IFERROR(__xludf.DUMMYFUNCTION("""COMPUTED_VALUE"""),"01190184000162")</f>
        <v>01190184000162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IFERROR(__xludf.DUMMYFUNCTION("""COMPUTED_VALUE"""),"0019275")</f>
        <v>0019275</v>
      </c>
      <c r="H45" s="7">
        <f ca="1">IFERROR(__xludf.DUMMYFUNCTION("""COMPUTED_VALUE"""),861)</f>
        <v>861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ESC. ESTADUAL MINISTRO NEY BRAGA")</f>
        <v>A.A. ESC. ESTADUAL MINISTRO NEY BRAGA</v>
      </c>
      <c r="D46" t="str">
        <f ca="1">IFERROR(__xludf.DUMMYFUNCTION("""COMPUTED_VALUE"""),"01206220000139")</f>
        <v>01206220000139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IFERROR(__xludf.DUMMYFUNCTION("""COMPUTED_VALUE"""),"10941X")</f>
        <v>10941X</v>
      </c>
      <c r="H46" s="7">
        <f ca="1">IFERROR(__xludf.DUMMYFUNCTION("""COMPUTED_VALUE"""),1113)</f>
        <v>1113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EST. VICENTE CARLOS DE SOUSA")</f>
        <v>A.A. ESC. EST. VICENTE CARLOS DE SOUSA</v>
      </c>
      <c r="D47" t="str">
        <f ca="1">IFERROR(__xludf.DUMMYFUNCTION("""COMPUTED_VALUE"""),"01206288000118")</f>
        <v>01206288000118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IFERROR(__xludf.DUMMYFUNCTION("""COMPUTED_VALUE"""),"0109614")</f>
        <v>0109614</v>
      </c>
      <c r="H47" s="7">
        <f ca="1">IFERROR(__xludf.DUMMYFUNCTION("""COMPUTED_VALUE"""),2520)</f>
        <v>2520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IFERROR(__xludf.DUMMYFUNCTION("""COMPUTED_VALUE"""),"Carrasco Bonito")</f>
        <v>Carrasco Bonito</v>
      </c>
      <c r="C48" t="str">
        <f ca="1">IFERROR(__xludf.DUMMYFUNCTION("""COMPUTED_VALUE"""),"A.A. DA ESC. EST. CICERO GOMES")</f>
        <v>A.A. DA ESC. EST. CICERO GOMES</v>
      </c>
      <c r="D48" t="str">
        <f ca="1">IFERROR(__xludf.DUMMYFUNCTION("""COMPUTED_VALUE"""),"01068377000145")</f>
        <v>01068377000145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IFERROR(__xludf.DUMMYFUNCTION("""COMPUTED_VALUE"""),"19291")</f>
        <v>19291</v>
      </c>
      <c r="H48" s="7">
        <f ca="1">IFERROR(__xludf.DUMMYFUNCTION("""COMPUTED_VALUE"""),2541)</f>
        <v>2541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 DA ESCOLA ESTADUAL INES VIANA")</f>
        <v>A.A.  DA ESCOLA ESTADUAL INES VIANA</v>
      </c>
      <c r="D49" t="str">
        <f ca="1">IFERROR(__xludf.DUMMYFUNCTION("""COMPUTED_VALUE"""),"02508340000153")</f>
        <v>02508340000153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IFERROR(__xludf.DUMMYFUNCTION("""COMPUTED_VALUE"""),"51713")</f>
        <v>51713</v>
      </c>
      <c r="H49" s="7">
        <f ca="1">IFERROR(__xludf.DUMMYFUNCTION("""COMPUTED_VALUE"""),672)</f>
        <v>672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IFERROR(__xludf.DUMMYFUNCTION("""COMPUTED_VALUE"""),"Esperantina")</f>
        <v>Esperantina</v>
      </c>
      <c r="C50" t="str">
        <f ca="1">IFERROR(__xludf.DUMMYFUNCTION("""COMPUTED_VALUE"""),"A.A. ESC. EST. JOAQUINA MARIA DA SILVA")</f>
        <v>A.A. ESC. EST. JOAQUINA MARIA DA SILVA</v>
      </c>
      <c r="D50" t="str">
        <f ca="1">IFERROR(__xludf.DUMMYFUNCTION("""COMPUTED_VALUE"""),"01113183000114")</f>
        <v>01113183000114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IFERROR(__xludf.DUMMYFUNCTION("""COMPUTED_VALUE"""),"109665")</f>
        <v>109665</v>
      </c>
      <c r="H50" s="7">
        <f ca="1">IFERROR(__xludf.DUMMYFUNCTION("""COMPUTED_VALUE"""),5208)</f>
        <v>5208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ESTADUAL ULISSES GUIMARAES")</f>
        <v>A.A. ESC. ESTADUAL ULISSES GUIMARAES</v>
      </c>
      <c r="D51" t="str">
        <f ca="1">IFERROR(__xludf.DUMMYFUNCTION("""COMPUTED_VALUE"""),"01190183000118")</f>
        <v>01190183000118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IFERROR(__xludf.DUMMYFUNCTION("""COMPUTED_VALUE"""),"109363")</f>
        <v>109363</v>
      </c>
      <c r="H51" s="7">
        <f ca="1">IFERROR(__xludf.DUMMYFUNCTION("""COMPUTED_VALUE"""),3885)</f>
        <v>3885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IFERROR(__xludf.DUMMYFUNCTION("""COMPUTED_VALUE"""),"Praia Norte")</f>
        <v>Praia Norte</v>
      </c>
      <c r="C52" t="str">
        <f ca="1">IFERROR(__xludf.DUMMYFUNCTION("""COMPUTED_VALUE"""),"ASS. AP.ESC. ESTADUAL GENESIO GOMES")</f>
        <v>ASS. AP.ESC. ESTADUAL GENESIO GOMES</v>
      </c>
      <c r="D52" t="str">
        <f ca="1">IFERROR(__xludf.DUMMYFUNCTION("""COMPUTED_VALUE"""),"01192607000183")</f>
        <v>01192607000183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IFERROR(__xludf.DUMMYFUNCTION("""COMPUTED_VALUE"""),"19690")</f>
        <v>19690</v>
      </c>
      <c r="H52" s="7">
        <f ca="1">IFERROR(__xludf.DUMMYFUNCTION("""COMPUTED_VALUE"""),6825)</f>
        <v>6825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IFERROR(__xludf.DUMMYFUNCTION("""COMPUTED_VALUE"""),"Sampaio")</f>
        <v>Sampaio</v>
      </c>
      <c r="C53" t="str">
        <f ca="1">IFERROR(__xludf.DUMMYFUNCTION("""COMPUTED_VALUE"""),"A. DE AP. DA ESCOLA ESTADUAL SAMPAIO")</f>
        <v>A. DE AP. DA ESCOLA ESTADUAL SAMPAIO</v>
      </c>
      <c r="D53" t="str">
        <f ca="1">IFERROR(__xludf.DUMMYFUNCTION("""COMPUTED_VALUE"""),"01190179000150")</f>
        <v>01190179000150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IFERROR(__xludf.DUMMYFUNCTION("""COMPUTED_VALUE"""),"0019178")</f>
        <v>0019178</v>
      </c>
      <c r="H53" s="7">
        <f ca="1">IFERROR(__xludf.DUMMYFUNCTION("""COMPUTED_VALUE"""),4725)</f>
        <v>4725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IFERROR(__xludf.DUMMYFUNCTION("""COMPUTED_VALUE"""),"Sao Bento do Tocantins")</f>
        <v>Sao Bento do Tocantins</v>
      </c>
      <c r="C54" t="str">
        <f ca="1">IFERROR(__xludf.DUMMYFUNCTION("""COMPUTED_VALUE"""),"A.A. COLEGIO EST. IRMAOS FILGUEIRAS")</f>
        <v>A.A. COLEGIO EST. IRMAOS FILGUEIRAS</v>
      </c>
      <c r="D54" t="str">
        <f ca="1">IFERROR(__xludf.DUMMYFUNCTION("""COMPUTED_VALUE"""),"01068348000183")</f>
        <v>01068348000183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IFERROR(__xludf.DUMMYFUNCTION("""COMPUTED_VALUE"""),"109134")</f>
        <v>109134</v>
      </c>
      <c r="H54" s="7">
        <f ca="1">IFERROR(__xludf.DUMMYFUNCTION("""COMPUTED_VALUE"""),4536)</f>
        <v>4536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ESC. EST. ANAIDES BRITO MIRANDA")</f>
        <v>A.A. ESC. EST. ANAIDES BRITO MIRANDA</v>
      </c>
      <c r="D55" t="str">
        <f ca="1">IFERROR(__xludf.DUMMYFUNCTION("""COMPUTED_VALUE"""),"01181993000108")</f>
        <v>01181993000108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IFERROR(__xludf.DUMMYFUNCTION("""COMPUTED_VALUE"""),"10938x")</f>
        <v>10938x</v>
      </c>
      <c r="H55" s="7">
        <f ca="1">IFERROR(__xludf.DUMMYFUNCTION("""COMPUTED_VALUE"""),1071)</f>
        <v>1071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Miguel do Tocantins")</f>
        <v>Sao Miguel do Tocantins</v>
      </c>
      <c r="C56" t="str">
        <f ca="1">IFERROR(__xludf.DUMMYFUNCTION("""COMPUTED_VALUE"""),"A.A.  DA ESCOLA ESTADUAL BELA VISTA")</f>
        <v>A.A.  DA ESCOLA ESTADUAL BELA VISTA</v>
      </c>
      <c r="D56" t="str">
        <f ca="1">IFERROR(__xludf.DUMMYFUNCTION("""COMPUTED_VALUE"""),"01230238000176")</f>
        <v>01230238000176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IFERROR(__xludf.DUMMYFUNCTION("""COMPUTED_VALUE"""),"0217948")</f>
        <v>0217948</v>
      </c>
      <c r="H56" s="7">
        <f ca="1">IFERROR(__xludf.DUMMYFUNCTION("""COMPUTED_VALUE"""),4578)</f>
        <v>4578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ESCOLA ESTADUAL SAO MIGUEL")</f>
        <v>A.A.  ESCOLA ESTADUAL SAO MIGUEL</v>
      </c>
      <c r="D57" t="str">
        <f ca="1">IFERROR(__xludf.DUMMYFUNCTION("""COMPUTED_VALUE"""),"01213523000189")</f>
        <v>01213523000189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IFERROR(__xludf.DUMMYFUNCTION("""COMPUTED_VALUE"""),"173576")</f>
        <v>173576</v>
      </c>
      <c r="H57" s="7">
        <f ca="1">IFERROR(__xludf.DUMMYFUNCTION("""COMPUTED_VALUE"""),5775)</f>
        <v>5775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Sebastiao do Tocantins")</f>
        <v>Sao Sebastiao do Tocantins</v>
      </c>
      <c r="C58" t="str">
        <f ca="1">IFERROR(__xludf.DUMMYFUNCTION("""COMPUTED_VALUE"""),"A.A.  DO COL. EST.IRIO OLIVEIRA SOUZA")</f>
        <v>A.A.  DO COL. EST.IRIO OLIVEIRA SOUZA</v>
      </c>
      <c r="D58" t="str">
        <f ca="1">IFERROR(__xludf.DUMMYFUNCTION("""COMPUTED_VALUE"""),"01112477000121")</f>
        <v>01112477000121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IFERROR(__xludf.DUMMYFUNCTION("""COMPUTED_VALUE"""),"0109282")</f>
        <v>0109282</v>
      </c>
      <c r="H58" s="7">
        <f ca="1">IFERROR(__xludf.DUMMYFUNCTION("""COMPUTED_VALUE"""),3801)</f>
        <v>3801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IFERROR(__xludf.DUMMYFUNCTION("""COMPUTED_VALUE"""),"Sitio Novo do Tocantins")</f>
        <v>Sitio Novo do Tocantins</v>
      </c>
      <c r="C59" t="str">
        <f ca="1">IFERROR(__xludf.DUMMYFUNCTION("""COMPUTED_VALUE"""),"A.A. COL. EST. MARECHAEL RIBAS JUNIOR")</f>
        <v>A.A. COL. EST. MARECHAEL RIBAS JUNIOR</v>
      </c>
      <c r="D59" t="str">
        <f ca="1">IFERROR(__xludf.DUMMYFUNCTION("""COMPUTED_VALUE"""),"01230241000190")</f>
        <v>01230241000190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IFERROR(__xludf.DUMMYFUNCTION("""COMPUTED_VALUE"""),"217964")</f>
        <v>217964</v>
      </c>
      <c r="H59" s="7">
        <f ca="1">IFERROR(__xludf.DUMMYFUNCTION("""COMPUTED_VALUE"""),6300)</f>
        <v>6300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E. EST. JOAQUIM TEOTONIO SEGURADO")</f>
        <v>A.A. E. EST. JOAQUIM TEOTONIO SEGURADO</v>
      </c>
      <c r="D60" t="str">
        <f ca="1">IFERROR(__xludf.DUMMYFUNCTION("""COMPUTED_VALUE"""),"01230240000145")</f>
        <v>01230240000145</v>
      </c>
      <c r="E60" t="str">
        <f ca="1">IFERROR(__xludf.DUMMYFUNCTION("""COMPUTED_VALUE"""),"001")</f>
        <v>001</v>
      </c>
      <c r="F60" t="str">
        <f ca="1">IFERROR(__xludf.DUMMYFUNCTION("""COMPUTED_VALUE"""),"0810")</f>
        <v>0810</v>
      </c>
      <c r="G60" t="str">
        <f ca="1">IFERROR(__xludf.DUMMYFUNCTION("""COMPUTED_VALUE"""),"217972")</f>
        <v>217972</v>
      </c>
      <c r="H60" s="7">
        <f ca="1">IFERROR(__xludf.DUMMYFUNCTION("""COMPUTED_VALUE"""),1344)</f>
        <v>1344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ESC. EST. RAIMUNDO NONATO LEITE")</f>
        <v>A.A. ESC. EST. RAIMUNDO NONATO LEITE</v>
      </c>
      <c r="D61" t="str">
        <f ca="1">IFERROR(__xludf.DUMMYFUNCTION("""COMPUTED_VALUE"""),"01230237000121")</f>
        <v>01230237000121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IFERROR(__xludf.DUMMYFUNCTION("""COMPUTED_VALUE"""),"217980")</f>
        <v>217980</v>
      </c>
      <c r="H61" s="7">
        <f ca="1">IFERROR(__xludf.DUMMYFUNCTION("""COMPUTED_VALUE"""),861)</f>
        <v>861</v>
      </c>
      <c r="I61" t="str">
        <v>ENS MEDIO PARCIAL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IFERROR(__xludf.DUMMYFUNCTION("""COMPUTED_VALUE"""),"Arraias")</f>
        <v>Arraias</v>
      </c>
      <c r="C62" t="str">
        <f ca="1">IFERROR(__xludf.DUMMYFUNCTION("""COMPUTED_VALUE"""),"A.A. ESCOL. DA ESC. EST. BRIGADEIRO FELIPE")</f>
        <v>A.A. ESCOL. DA ESC. EST. BRIGADEIRO FELIPE</v>
      </c>
      <c r="D62" t="str">
        <f ca="1">IFERROR(__xludf.DUMMYFUNCTION("""COMPUTED_VALUE"""),"01221149000163")</f>
        <v>01221149000163</v>
      </c>
      <c r="E62" t="str">
        <f ca="1">IFERROR(__xludf.DUMMYFUNCTION("""COMPUTED_VALUE"""),"001")</f>
        <v>001</v>
      </c>
      <c r="F62" t="str">
        <f ca="1">IFERROR(__xludf.DUMMYFUNCTION("""COMPUTED_VALUE"""),"0541")</f>
        <v>0541</v>
      </c>
      <c r="G62" t="str">
        <f ca="1">IFERROR(__xludf.DUMMYFUNCTION("""COMPUTED_VALUE"""),"232165")</f>
        <v>232165</v>
      </c>
      <c r="H62" s="7">
        <f ca="1">IFERROR(__xludf.DUMMYFUNCTION("""COMPUTED_VALUE"""),3213)</f>
        <v>3213</v>
      </c>
      <c r="I62" t="str">
        <v>ENS MEDIO PARCIAL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ESCOLA ESTADUAL CANABRAVA/ZULMIRA MAGALHÃES")</f>
        <v>A.A. ESCOLA ESTADUAL CANABRAVA/ZULMIRA MAGALHÃES</v>
      </c>
      <c r="D63" t="str">
        <f ca="1">IFERROR(__xludf.DUMMYFUNCTION("""COMPUTED_VALUE"""),"01284633000131")</f>
        <v>01284633000131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IFERROR(__xludf.DUMMYFUNCTION("""COMPUTED_VALUE"""),"23219X")</f>
        <v>23219X</v>
      </c>
      <c r="H63" s="7">
        <f ca="1">IFERROR(__xludf.DUMMYFUNCTION("""COMPUTED_VALUE"""),1197)</f>
        <v>1197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IFERROR(__xludf.DUMMYFUNCTION("""COMPUTED_VALUE"""),"Aurora do Tocantins")</f>
        <v>Aurora do Tocantins</v>
      </c>
      <c r="C64" t="str">
        <f ca="1">IFERROR(__xludf.DUMMYFUNCTION("""COMPUTED_VALUE"""),"A.A. A ESCOLA/COL. EST.PROF. RANULFA")</f>
        <v>A.A. A ESCOLA/COL. EST.PROF. RANULFA</v>
      </c>
      <c r="D64" t="str">
        <f ca="1">IFERROR(__xludf.DUMMYFUNCTION("""COMPUTED_VALUE"""),"01133691000164")</f>
        <v>01133691000164</v>
      </c>
      <c r="E64" t="str">
        <f ca="1">IFERROR(__xludf.DUMMYFUNCTION("""COMPUTED_VALUE"""),"001")</f>
        <v>001</v>
      </c>
      <c r="F64" t="str">
        <f ca="1">IFERROR(__xludf.DUMMYFUNCTION("""COMPUTED_VALUE"""),"3977")</f>
        <v>3977</v>
      </c>
      <c r="G64" t="str">
        <f ca="1">IFERROR(__xludf.DUMMYFUNCTION("""COMPUTED_VALUE"""),"102725")</f>
        <v>102725</v>
      </c>
      <c r="H64" s="7">
        <f ca="1">IFERROR(__xludf.DUMMYFUNCTION("""COMPUTED_VALUE"""),3507)</f>
        <v>3507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IFERROR(__xludf.DUMMYFUNCTION("""COMPUTED_VALUE"""),"Combinado")</f>
        <v>Combinado</v>
      </c>
      <c r="C65" t="str">
        <f ca="1">IFERROR(__xludf.DUMMYFUNCTION("""COMPUTED_VALUE"""),"A.A. DO COL. E.JOAQUIM DE SENA E SILVA")</f>
        <v>A.A. DO COL. E.JOAQUIM DE SENA E SILVA</v>
      </c>
      <c r="D65" t="str">
        <f ca="1">IFERROR(__xludf.DUMMYFUNCTION("""COMPUTED_VALUE"""),"01230223000108")</f>
        <v>01230223000108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IFERROR(__xludf.DUMMYFUNCTION("""COMPUTED_VALUE"""),"232106")</f>
        <v>232106</v>
      </c>
      <c r="H65" s="7">
        <f ca="1">IFERROR(__xludf.DUMMYFUNCTION("""COMPUTED_VALUE"""),4431)</f>
        <v>4431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IFERROR(__xludf.DUMMYFUNCTION("""COMPUTED_VALUE"""),"Lavandeira")</f>
        <v>Lavandeira</v>
      </c>
      <c r="C66" t="str">
        <f ca="1">IFERROR(__xludf.DUMMYFUNCTION("""COMPUTED_VALUE"""),"ASSOC. DE APOIO ESC. EST. LAVANDEIRA")</f>
        <v>ASSOC. DE APOIO ESC. EST. LAVANDEIRA</v>
      </c>
      <c r="D66" t="str">
        <f ca="1">IFERROR(__xludf.DUMMYFUNCTION("""COMPUTED_VALUE"""),"01136024000135")</f>
        <v>01136024000135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IFERROR(__xludf.DUMMYFUNCTION("""COMPUTED_VALUE"""),"231916")</f>
        <v>231916</v>
      </c>
      <c r="H66" s="7">
        <f ca="1">IFERROR(__xludf.DUMMYFUNCTION("""COMPUTED_VALUE"""),1659)</f>
        <v>1659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IFERROR(__xludf.DUMMYFUNCTION("""COMPUTED_VALUE"""),"Novo Alegre")</f>
        <v>Novo Alegre</v>
      </c>
      <c r="C67" t="str">
        <f ca="1">IFERROR(__xludf.DUMMYFUNCTION("""COMPUTED_VALUE"""),"ASSOC. DE APOIO COL. EST. DR.JOAO D`ABREU")</f>
        <v>ASSOC. DE APOIO COL. EST. DR.JOAO D`ABREU</v>
      </c>
      <c r="D67" t="str">
        <f ca="1">IFERROR(__xludf.DUMMYFUNCTION("""COMPUTED_VALUE"""),"01146115000151")</f>
        <v>01146115000151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IFERROR(__xludf.DUMMYFUNCTION("""COMPUTED_VALUE"""),"178845")</f>
        <v>178845</v>
      </c>
      <c r="H67" s="7">
        <f ca="1">IFERROR(__xludf.DUMMYFUNCTION("""COMPUTED_VALUE"""),1512)</f>
        <v>1512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IFERROR(__xludf.DUMMYFUNCTION("""COMPUTED_VALUE"""),"Parana")</f>
        <v>Parana</v>
      </c>
      <c r="C68" t="str">
        <f ca="1">IFERROR(__xludf.DUMMYFUNCTION("""COMPUTED_VALUE"""),"A.A. DO COL. EST. DES.VIRGILIO DE M.FRANCO")</f>
        <v>A.A. DO COL. EST. DES.VIRGILIO DE M.FRANCO</v>
      </c>
      <c r="D68" t="str">
        <f ca="1">IFERROR(__xludf.DUMMYFUNCTION("""COMPUTED_VALUE"""),"01284635000120")</f>
        <v>01284635000120</v>
      </c>
      <c r="E68" t="str">
        <f ca="1">IFERROR(__xludf.DUMMYFUNCTION("""COMPUTED_VALUE"""),"001")</f>
        <v>001</v>
      </c>
      <c r="F68" t="str">
        <f ca="1">IFERROR(__xludf.DUMMYFUNCTION("""COMPUTED_VALUE"""),"4790")</f>
        <v>4790</v>
      </c>
      <c r="G68" t="str">
        <f ca="1">IFERROR(__xludf.DUMMYFUNCTION("""COMPUTED_VALUE"""),"232327")</f>
        <v>232327</v>
      </c>
      <c r="H68" s="7">
        <f ca="1">IFERROR(__xludf.DUMMYFUNCTION("""COMPUTED_VALUE"""),6447)</f>
        <v>6447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IFERROR(__xludf.DUMMYFUNCTION("""COMPUTED_VALUE"""),"ASSOC. DE APOIO A ESC. EST. REUNIDA FLORESTA")</f>
        <v>ASSOC. DE APOIO A ESC. EST. REUNIDA FLORESTA</v>
      </c>
      <c r="D69" t="str">
        <f ca="1">IFERROR(__xludf.DUMMYFUNCTION("""COMPUTED_VALUE"""),"03834797000110")</f>
        <v>03834797000110</v>
      </c>
      <c r="E69" t="str">
        <f ca="1">IFERROR(__xludf.DUMMYFUNCTION("""COMPUTED_VALUE"""),"001")</f>
        <v>001</v>
      </c>
      <c r="F69" t="str">
        <f ca="1">IFERROR(__xludf.DUMMYFUNCTION("""COMPUTED_VALUE"""),"0541")</f>
        <v>0541</v>
      </c>
      <c r="G69" t="str">
        <f ca="1">IFERROR(__xludf.DUMMYFUNCTION("""COMPUTED_VALUE"""),"113247")</f>
        <v>113247</v>
      </c>
      <c r="H69" s="7">
        <f ca="1">IFERROR(__xludf.DUMMYFUNCTION("""COMPUTED_VALUE"""),819)</f>
        <v>819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A ESC. EST. REUNIDA SANTA RITA DO RIO PALMA")</f>
        <v>A.A. A ESC. EST. REUNIDA SANTA RITA DO RIO PALMA</v>
      </c>
      <c r="D70" t="str">
        <f ca="1">IFERROR(__xludf.DUMMYFUNCTION("""COMPUTED_VALUE"""),"03834784000141")</f>
        <v>03834784000141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IFERROR(__xludf.DUMMYFUNCTION("""COMPUTED_VALUE"""),"113638")</f>
        <v>113638</v>
      </c>
      <c r="H70" s="7">
        <f ca="1">IFERROR(__xludf.DUMMYFUNCTION("""COMPUTED_VALUE"""),987)</f>
        <v>987</v>
      </c>
      <c r="I70" t="str">
        <v>ENS MEDIO PARCIAL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IFERROR(__xludf.DUMMYFUNCTION("""COMPUTED_VALUE"""),"Arapoema")</f>
        <v>Arapoema</v>
      </c>
      <c r="C71" t="str">
        <f ca="1">IFERROR(__xludf.DUMMYFUNCTION("""COMPUTED_VALUE"""),"A.AP. COL. EST.RUILON DIAS CARNEIRO")</f>
        <v>A.AP. COL. EST.RUILON DIAS CARNEIRO</v>
      </c>
      <c r="D71" t="str">
        <f ca="1">IFERROR(__xludf.DUMMYFUNCTION("""COMPUTED_VALUE"""),"01133714000130")</f>
        <v>01133714000130</v>
      </c>
      <c r="E71" t="str">
        <f ca="1">IFERROR(__xludf.DUMMYFUNCTION("""COMPUTED_VALUE"""),"001")</f>
        <v>001</v>
      </c>
      <c r="F71" t="str">
        <f ca="1">IFERROR(__xludf.DUMMYFUNCTION("""COMPUTED_VALUE"""),"3974")</f>
        <v>3974</v>
      </c>
      <c r="G71" t="str">
        <f ca="1">IFERROR(__xludf.DUMMYFUNCTION("""COMPUTED_VALUE"""),"2290X")</f>
        <v>2290X</v>
      </c>
      <c r="H71" s="7">
        <f ca="1">IFERROR(__xludf.DUMMYFUNCTION("""COMPUTED_VALUE"""),4998)</f>
        <v>4998</v>
      </c>
      <c r="I71" t="str">
        <v>ENS MEDIO PARCIAL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IFERROR(__xludf.DUMMYFUNCTION("""COMPUTED_VALUE"""),"Bandeirantes do Tocantins")</f>
        <v>Bandeirantes do Tocantins</v>
      </c>
      <c r="C72" t="str">
        <f ca="1">IFERROR(__xludf.DUMMYFUNCTION("""COMPUTED_VALUE"""),"A.A. E. E. ARCELINO F. DO NASCIMENTO")</f>
        <v>A.A. E. E. ARCELINO F. DO NASCIMENTO</v>
      </c>
      <c r="D72" t="str">
        <f ca="1">IFERROR(__xludf.DUMMYFUNCTION("""COMPUTED_VALUE"""),"01181179000193")</f>
        <v>01181179000193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IFERROR(__xludf.DUMMYFUNCTION("""COMPUTED_VALUE"""),"46578X")</f>
        <v>46578X</v>
      </c>
      <c r="H72" s="7">
        <f ca="1">IFERROR(__xludf.DUMMYFUNCTION("""COMPUTED_VALUE"""),2751)</f>
        <v>2751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IFERROR(__xludf.DUMMYFUNCTION("""COMPUTED_VALUE"""),"Bernardo Sayao")</f>
        <v>Bernardo Sayao</v>
      </c>
      <c r="C73" t="str">
        <f ca="1">IFERROR(__xludf.DUMMYFUNCTION("""COMPUTED_VALUE"""),"A.A. COL. EST. BERNARDO SAYAO")</f>
        <v>A.A. COL. EST. BERNARDO SAYAO</v>
      </c>
      <c r="D73" t="str">
        <f ca="1">IFERROR(__xludf.DUMMYFUNCTION("""COMPUTED_VALUE"""),"01190188000140")</f>
        <v>01190188000140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IFERROR(__xludf.DUMMYFUNCTION("""COMPUTED_VALUE"""),"369403")</f>
        <v>369403</v>
      </c>
      <c r="H73" s="7">
        <f ca="1">IFERROR(__xludf.DUMMYFUNCTION("""COMPUTED_VALUE"""),3465)</f>
        <v>3465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IFERROR(__xludf.DUMMYFUNCTION("""COMPUTED_VALUE"""),"Brasilandia do Tocantins")</f>
        <v>Brasilandia do Tocantins</v>
      </c>
      <c r="C74" t="str">
        <f ca="1">IFERROR(__xludf.DUMMYFUNCTION("""COMPUTED_VALUE"""),"A.A. COL. EST. SEBASTIAO RODRIGUES SALES")</f>
        <v>A.A. COL. EST. SEBASTIAO RODRIGUES SALES</v>
      </c>
      <c r="D74" t="str">
        <f ca="1">IFERROR(__xludf.DUMMYFUNCTION("""COMPUTED_VALUE"""),"01138333000144")</f>
        <v>01138333000144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IFERROR(__xludf.DUMMYFUNCTION("""COMPUTED_VALUE"""),"369365")</f>
        <v>369365</v>
      </c>
      <c r="H74" s="7">
        <f ca="1">IFERROR(__xludf.DUMMYFUNCTION("""COMPUTED_VALUE"""),1155)</f>
        <v>1155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IFERROR(__xludf.DUMMYFUNCTION("""COMPUTED_VALUE"""),"Colinas do Tocantins")</f>
        <v>Colinas do Tocantins</v>
      </c>
      <c r="C75" t="str">
        <f ca="1">IFERROR(__xludf.DUMMYFUNCTION("""COMPUTED_VALUE"""),"A.A.  COLEGIO JOAO XXIII")</f>
        <v>A.A.  COLEGIO JOAO XXIII</v>
      </c>
      <c r="D75" t="str">
        <f ca="1">IFERROR(__xludf.DUMMYFUNCTION("""COMPUTED_VALUE"""),"01064859000127")</f>
        <v>01064859000127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IFERROR(__xludf.DUMMYFUNCTION("""COMPUTED_VALUE"""),"368555")</f>
        <v>368555</v>
      </c>
      <c r="H75" s="7">
        <f ca="1">IFERROR(__xludf.DUMMYFUNCTION("""COMPUTED_VALUE"""),7350)</f>
        <v>7350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E. E. FRANCISCO PEREIRA FELICIO")</f>
        <v>A.A. E. E. FRANCISCO PEREIRA FELICIO</v>
      </c>
      <c r="D76" t="str">
        <f ca="1">IFERROR(__xludf.DUMMYFUNCTION("""COMPUTED_VALUE"""),"01086969000190")</f>
        <v>01086969000190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IFERROR(__xludf.DUMMYFUNCTION("""COMPUTED_VALUE"""),"368814")</f>
        <v>368814</v>
      </c>
      <c r="H76" s="7">
        <f ca="1">IFERROR(__xludf.DUMMYFUNCTION("""COMPUTED_VALUE"""),9051)</f>
        <v>9051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LACERDINO OLIVEIRA CAMPOS")</f>
        <v>A.A. E. E. LACERDINO OLIVEIRA CAMPOS</v>
      </c>
      <c r="D77" t="str">
        <f ca="1">IFERROR(__xludf.DUMMYFUNCTION("""COMPUTED_VALUE"""),"01077439000185")</f>
        <v>01077439000185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IFERROR(__xludf.DUMMYFUNCTION("""COMPUTED_VALUE"""),"368741")</f>
        <v>368741</v>
      </c>
      <c r="H77" s="7">
        <f ca="1">IFERROR(__xludf.DUMMYFUNCTION("""COMPUTED_VALUE"""),3843)</f>
        <v>3843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IFERROR(__xludf.DUMMYFUNCTION("""COMPUTED_VALUE"""),"ASSOC. APOIO AO INSTITUTO EDUC. GUNNAR VINGREN")</f>
        <v>ASSOC. APOIO AO INSTITUTO EDUC. GUNNAR VINGREN</v>
      </c>
      <c r="D78" t="str">
        <f ca="1">IFERROR(__xludf.DUMMYFUNCTION("""COMPUTED_VALUE"""),"05537107000197")</f>
        <v>05537107000197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IFERROR(__xludf.DUMMYFUNCTION("""COMPUTED_VALUE"""),"172286")</f>
        <v>172286</v>
      </c>
      <c r="H78" s="7">
        <f ca="1">IFERROR(__xludf.DUMMYFUNCTION("""COMPUTED_VALUE"""),399)</f>
        <v>399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7">
        <f ca="1">IFERROR(__xludf.DUMMYFUNCTION("""COMPUTED_VALUE"""),4410)</f>
        <v>4410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7">
        <f ca="1">IFERROR(__xludf.DUMMYFUNCTION("""COMPUTED_VALUE"""),2058)</f>
        <v>2058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7">
        <f ca="1">IFERROR(__xludf.DUMMYFUNCTION("""COMPUTED_VALUE"""),4284)</f>
        <v>4284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7">
        <f ca="1">IFERROR(__xludf.DUMMYFUNCTION("""COMPUTED_VALUE"""),3402)</f>
        <v>3402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7">
        <f ca="1">IFERROR(__xludf.DUMMYFUNCTION("""COMPUTED_VALUE"""),1575)</f>
        <v>1575</v>
      </c>
      <c r="I83" t="str">
        <v>ENS MEDIO PARCIAL</v>
      </c>
    </row>
    <row r="84" spans="1:9" ht="12.75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7">
        <f ca="1">IFERROR(__xludf.DUMMYFUNCTION("""COMPUTED_VALUE"""),3486)</f>
        <v>3486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7">
        <f ca="1">IFERROR(__xludf.DUMMYFUNCTION("""COMPUTED_VALUE"""),4158)</f>
        <v>4158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7">
        <f ca="1">IFERROR(__xludf.DUMMYFUNCTION("""COMPUTED_VALUE"""),7791)</f>
        <v>7791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7">
        <f ca="1">IFERROR(__xludf.DUMMYFUNCTION("""COMPUTED_VALUE"""),546)</f>
        <v>546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7">
        <f ca="1">IFERROR(__xludf.DUMMYFUNCTION("""COMPUTED_VALUE"""),4788)</f>
        <v>4788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7">
        <f ca="1">IFERROR(__xludf.DUMMYFUNCTION("""COMPUTED_VALUE"""),1386)</f>
        <v>1386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7">
        <f ca="1">IFERROR(__xludf.DUMMYFUNCTION("""COMPUTED_VALUE"""),3486)</f>
        <v>3486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7">
        <f ca="1">IFERROR(__xludf.DUMMYFUNCTION("""COMPUTED_VALUE"""),441)</f>
        <v>441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7">
        <f ca="1">IFERROR(__xludf.DUMMYFUNCTION("""COMPUTED_VALUE"""),2646)</f>
        <v>2646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7">
        <f ca="1">IFERROR(__xludf.DUMMYFUNCTION("""COMPUTED_VALUE"""),1323)</f>
        <v>1323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7">
        <f ca="1">IFERROR(__xludf.DUMMYFUNCTION("""COMPUTED_VALUE"""),7434)</f>
        <v>7434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7">
        <f ca="1">IFERROR(__xludf.DUMMYFUNCTION("""COMPUTED_VALUE"""),1491)</f>
        <v>1491</v>
      </c>
      <c r="I95" t="str">
        <v>ENS MEDIO PARCIAL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7">
        <f ca="1">IFERROR(__xludf.DUMMYFUNCTION("""COMPUTED_VALUE"""),5838)</f>
        <v>5838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ARY RIBEIRO VALADAO FILHO")</f>
        <v>A.A. ESC. EST. ARY RIBEIRO VALADAO FILHO</v>
      </c>
      <c r="D97" t="str">
        <f ca="1">IFERROR(__xludf.DUMMYFUNCTION("""COMPUTED_VALUE"""),"01138331000155")</f>
        <v>01138331000155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IFERROR(__xludf.DUMMYFUNCTION("""COMPUTED_VALUE"""),"102806")</f>
        <v>102806</v>
      </c>
      <c r="H97" s="7">
        <f ca="1">IFERROR(__xludf.DUMMYFUNCTION("""COMPUTED_VALUE"""),735)</f>
        <v>735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7">
        <f ca="1">IFERROR(__xludf.DUMMYFUNCTION("""COMPUTED_VALUE"""),441)</f>
        <v>441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7">
        <f ca="1">IFERROR(__xludf.DUMMYFUNCTION("""COMPUTED_VALUE"""),4662)</f>
        <v>4662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ESCOLAR DA E. EST.ULTIMO DE CARVALHO")</f>
        <v>A.A. ESCOLAR DA E. EST.ULTIMO DE CARVALHO</v>
      </c>
      <c r="D100" t="str">
        <f ca="1">IFERROR(__xludf.DUMMYFUNCTION("""COMPUTED_VALUE"""),"04315063000198")</f>
        <v>04315063000198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IFERROR(__xludf.DUMMYFUNCTION("""COMPUTED_VALUE"""),"74802")</f>
        <v>74802</v>
      </c>
      <c r="H100" s="7">
        <f ca="1">IFERROR(__xludf.DUMMYFUNCTION("""COMPUTED_VALUE"""),462)</f>
        <v>462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7">
        <f ca="1">IFERROR(__xludf.DUMMYFUNCTION("""COMPUTED_VALUE"""),4305)</f>
        <v>4305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7">
        <f ca="1">IFERROR(__xludf.DUMMYFUNCTION("""COMPUTED_VALUE"""),4704)</f>
        <v>4704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7">
        <f ca="1">IFERROR(__xludf.DUMMYFUNCTION("""COMPUTED_VALUE"""),8862)</f>
        <v>8862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7">
        <f ca="1">IFERROR(__xludf.DUMMYFUNCTION("""COMPUTED_VALUE"""),1596)</f>
        <v>1596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7">
        <f ca="1">IFERROR(__xludf.DUMMYFUNCTION("""COMPUTED_VALUE"""),4200)</f>
        <v>4200</v>
      </c>
      <c r="I105" t="str">
        <v>ENS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7">
        <f ca="1">IFERROR(__xludf.DUMMYFUNCTION("""COMPUTED_VALUE"""),1995)</f>
        <v>1995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7">
        <f ca="1">IFERROR(__xludf.DUMMYFUNCTION("""COMPUTED_VALUE"""),3339)</f>
        <v>3339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7">
        <f ca="1">IFERROR(__xludf.DUMMYFUNCTION("""COMPUTED_VALUE"""),6909)</f>
        <v>6909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7">
        <f ca="1">IFERROR(__xludf.DUMMYFUNCTION("""COMPUTED_VALUE"""),6090)</f>
        <v>6090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7">
        <f ca="1">IFERROR(__xludf.DUMMYFUNCTION("""COMPUTED_VALUE"""),3339)</f>
        <v>3339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7">
        <f ca="1">IFERROR(__xludf.DUMMYFUNCTION("""COMPUTED_VALUE"""),1260)</f>
        <v>1260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7">
        <f ca="1">IFERROR(__xludf.DUMMYFUNCTION("""COMPUTED_VALUE"""),2961)</f>
        <v>2961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7">
        <f ca="1">IFERROR(__xludf.DUMMYFUNCTION("""COMPUTED_VALUE"""),3465)</f>
        <v>3465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7">
        <f ca="1">IFERROR(__xludf.DUMMYFUNCTION("""COMPUTED_VALUE"""),1911)</f>
        <v>1911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7">
        <f ca="1">IFERROR(__xludf.DUMMYFUNCTION("""COMPUTED_VALUE"""),5481)</f>
        <v>5481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7">
        <f ca="1">IFERROR(__xludf.DUMMYFUNCTION("""COMPUTED_VALUE"""),16107)</f>
        <v>16107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7">
        <f ca="1">IFERROR(__xludf.DUMMYFUNCTION("""COMPUTED_VALUE"""),14007)</f>
        <v>14007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7">
        <f ca="1">IFERROR(__xludf.DUMMYFUNCTION("""COMPUTED_VALUE"""),2982)</f>
        <v>2982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7">
        <f ca="1">IFERROR(__xludf.DUMMYFUNCTION("""COMPUTED_VALUE"""),4032)</f>
        <v>4032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7">
        <f ca="1">IFERROR(__xludf.DUMMYFUNCTION("""COMPUTED_VALUE"""),9723)</f>
        <v>9723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7">
        <f ca="1">IFERROR(__xludf.DUMMYFUNCTION("""COMPUTED_VALUE"""),2772)</f>
        <v>2772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7">
        <f ca="1">IFERROR(__xludf.DUMMYFUNCTION("""COMPUTED_VALUE"""),3087)</f>
        <v>3087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7">
        <f ca="1">IFERROR(__xludf.DUMMYFUNCTION("""COMPUTED_VALUE"""),3696)</f>
        <v>3696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7">
        <f ca="1">IFERROR(__xludf.DUMMYFUNCTION("""COMPUTED_VALUE"""),5502)</f>
        <v>5502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7">
        <f ca="1">IFERROR(__xludf.DUMMYFUNCTION("""COMPUTED_VALUE"""),2667)</f>
        <v>2667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7">
        <f ca="1">IFERROR(__xludf.DUMMYFUNCTION("""COMPUTED_VALUE"""),399)</f>
        <v>399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7">
        <f ca="1">IFERROR(__xludf.DUMMYFUNCTION("""COMPUTED_VALUE"""),1113)</f>
        <v>1113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7">
        <f ca="1">IFERROR(__xludf.DUMMYFUNCTION("""COMPUTED_VALUE"""),693)</f>
        <v>693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7">
        <f ca="1">IFERROR(__xludf.DUMMYFUNCTION("""COMPUTED_VALUE"""),4200)</f>
        <v>4200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7">
        <f ca="1">IFERROR(__xludf.DUMMYFUNCTION("""COMPUTED_VALUE"""),1302)</f>
        <v>1302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7">
        <f ca="1">IFERROR(__xludf.DUMMYFUNCTION("""COMPUTED_VALUE"""),1953)</f>
        <v>1953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7">
        <f ca="1">IFERROR(__xludf.DUMMYFUNCTION("""COMPUTED_VALUE"""),4473)</f>
        <v>4473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7">
        <f ca="1">IFERROR(__xludf.DUMMYFUNCTION("""COMPUTED_VALUE"""),3507)</f>
        <v>3507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7">
        <f ca="1">IFERROR(__xludf.DUMMYFUNCTION("""COMPUTED_VALUE"""),588)</f>
        <v>588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7">
        <f ca="1">IFERROR(__xludf.DUMMYFUNCTION("""COMPUTED_VALUE"""),4473)</f>
        <v>4473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7">
        <f ca="1">IFERROR(__xludf.DUMMYFUNCTION("""COMPUTED_VALUE"""),4809)</f>
        <v>4809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7">
        <f ca="1">IFERROR(__xludf.DUMMYFUNCTION("""COMPUTED_VALUE"""),4809)</f>
        <v>4809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7">
        <f ca="1">IFERROR(__xludf.DUMMYFUNCTION("""COMPUTED_VALUE"""),756)</f>
        <v>756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7">
        <f ca="1">IFERROR(__xludf.DUMMYFUNCTION("""COMPUTED_VALUE"""),10584)</f>
        <v>10584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7">
        <f ca="1">IFERROR(__xludf.DUMMYFUNCTION("""COMPUTED_VALUE"""),2079)</f>
        <v>2079</v>
      </c>
      <c r="I140" t="str">
        <v>ENS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7">
        <f ca="1">IFERROR(__xludf.DUMMYFUNCTION("""COMPUTED_VALUE"""),3654)</f>
        <v>3654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7">
        <f ca="1">IFERROR(__xludf.DUMMYFUNCTION("""COMPUTED_VALUE"""),4641)</f>
        <v>4641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7">
        <f ca="1">IFERROR(__xludf.DUMMYFUNCTION("""COMPUTED_VALUE"""),5271)</f>
        <v>5271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7">
        <f ca="1">IFERROR(__xludf.DUMMYFUNCTION("""COMPUTED_VALUE"""),2478)</f>
        <v>2478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7">
        <f ca="1">IFERROR(__xludf.DUMMYFUNCTION("""COMPUTED_VALUE"""),2667)</f>
        <v>2667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7">
        <f ca="1">IFERROR(__xludf.DUMMYFUNCTION("""COMPUTED_VALUE"""),4704)</f>
        <v>4704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7">
        <f ca="1">IFERROR(__xludf.DUMMYFUNCTION("""COMPUTED_VALUE"""),12747)</f>
        <v>12747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7">
        <f ca="1">IFERROR(__xludf.DUMMYFUNCTION("""COMPUTED_VALUE"""),31080)</f>
        <v>31080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7">
        <f ca="1">IFERROR(__xludf.DUMMYFUNCTION("""COMPUTED_VALUE"""),26019)</f>
        <v>26019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7">
        <f ca="1">IFERROR(__xludf.DUMMYFUNCTION("""COMPUTED_VALUE"""),4536)</f>
        <v>4536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7">
        <f ca="1">IFERROR(__xludf.DUMMYFUNCTION("""COMPUTED_VALUE"""),16317)</f>
        <v>16317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7">
        <f ca="1">IFERROR(__xludf.DUMMYFUNCTION("""COMPUTED_VALUE"""),6489)</f>
        <v>6489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7">
        <f ca="1">IFERROR(__xludf.DUMMYFUNCTION("""COMPUTED_VALUE"""),15540)</f>
        <v>15540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7">
        <f ca="1">IFERROR(__xludf.DUMMYFUNCTION("""COMPUTED_VALUE"""),10521)</f>
        <v>10521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7">
        <f ca="1">IFERROR(__xludf.DUMMYFUNCTION("""COMPUTED_VALUE"""),17556)</f>
        <v>17556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7">
        <f ca="1">IFERROR(__xludf.DUMMYFUNCTION("""COMPUTED_VALUE"""),9807)</f>
        <v>9807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7">
        <f ca="1">IFERROR(__xludf.DUMMYFUNCTION("""COMPUTED_VALUE"""),12348)</f>
        <v>12348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7">
        <f ca="1">IFERROR(__xludf.DUMMYFUNCTION("""COMPUTED_VALUE"""),9093)</f>
        <v>9093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7">
        <f ca="1">IFERROR(__xludf.DUMMYFUNCTION("""COMPUTED_VALUE"""),4305)</f>
        <v>4305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7">
        <f ca="1">IFERROR(__xludf.DUMMYFUNCTION("""COMPUTED_VALUE"""),7287)</f>
        <v>7287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7">
        <f ca="1">IFERROR(__xludf.DUMMYFUNCTION("""COMPUTED_VALUE"""),7581)</f>
        <v>7581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7">
        <f ca="1">IFERROR(__xludf.DUMMYFUNCTION("""COMPUTED_VALUE"""),3255)</f>
        <v>3255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7">
        <f ca="1">IFERROR(__xludf.DUMMYFUNCTION("""COMPUTED_VALUE"""),4011)</f>
        <v>4011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7">
        <f ca="1">IFERROR(__xludf.DUMMYFUNCTION("""COMPUTED_VALUE"""),1050)</f>
        <v>1050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7">
        <f ca="1">IFERROR(__xludf.DUMMYFUNCTION("""COMPUTED_VALUE"""),2604)</f>
        <v>2604</v>
      </c>
      <c r="I165" t="str">
        <v>ENS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7">
        <f ca="1">IFERROR(__xludf.DUMMYFUNCTION("""COMPUTED_VALUE"""),2352)</f>
        <v>2352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7">
        <f ca="1">IFERROR(__xludf.DUMMYFUNCTION("""COMPUTED_VALUE"""),2898)</f>
        <v>2898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7">
        <f ca="1">IFERROR(__xludf.DUMMYFUNCTION("""COMPUTED_VALUE"""),5880)</f>
        <v>5880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7">
        <f ca="1">IFERROR(__xludf.DUMMYFUNCTION("""COMPUTED_VALUE"""),2331)</f>
        <v>2331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7">
        <f ca="1">IFERROR(__xludf.DUMMYFUNCTION("""COMPUTED_VALUE"""),4389)</f>
        <v>4389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7">
        <f ca="1">IFERROR(__xludf.DUMMYFUNCTION("""COMPUTED_VALUE"""),3906)</f>
        <v>3906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7">
        <f ca="1">IFERROR(__xludf.DUMMYFUNCTION("""COMPUTED_VALUE"""),1092)</f>
        <v>1092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7">
        <f ca="1">IFERROR(__xludf.DUMMYFUNCTION("""COMPUTED_VALUE"""),4494)</f>
        <v>4494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7">
        <f ca="1">IFERROR(__xludf.DUMMYFUNCTION("""COMPUTED_VALUE"""),10731)</f>
        <v>10731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7">
        <f ca="1">IFERROR(__xludf.DUMMYFUNCTION("""COMPUTED_VALUE"""),4221)</f>
        <v>4221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7">
        <f ca="1">IFERROR(__xludf.DUMMYFUNCTION("""COMPUTED_VALUE"""),2436)</f>
        <v>2436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7">
        <f ca="1">IFERROR(__xludf.DUMMYFUNCTION("""COMPUTED_VALUE"""),6657)</f>
        <v>6657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7">
        <f ca="1">IFERROR(__xludf.DUMMYFUNCTION("""COMPUTED_VALUE"""),11256)</f>
        <v>11256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7">
        <f ca="1">IFERROR(__xludf.DUMMYFUNCTION("""COMPUTED_VALUE"""),4893)</f>
        <v>4893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IFERROR(__xludf.DUMMYFUNCTION("""COMPUTED_VALUE"""),"wF")</f>
        <v>wF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7">
        <f ca="1">IFERROR(__xludf.DUMMYFUNCTION("""COMPUTED_VALUE"""),7686)</f>
        <v>7686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 ESC COM. DA ESC EST J.K. DE OLIVEIRA")</f>
        <v>A. ESC COM. DA ESC EST J.K. DE OLIVEIRA</v>
      </c>
      <c r="D181" t="str">
        <f ca="1">IFERROR(__xludf.DUMMYFUNCTION("""COMPUTED_VALUE"""),"00921537000194")</f>
        <v>00921537000194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IFERROR(__xludf.DUMMYFUNCTION("""COMPUTED_VALUE"""),"163821")</f>
        <v>163821</v>
      </c>
      <c r="H181" s="7">
        <f ca="1">IFERROR(__xludf.DUMMYFUNCTION("""COMPUTED_VALUE"""),588)</f>
        <v>588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 ESCOLA EST. SAO JOSE OPERARIO")</f>
        <v>A.A.  ESCOLA EST. SAO JOSE OPERARIO</v>
      </c>
      <c r="D182" t="str">
        <f ca="1">IFERROR(__xludf.DUMMYFUNCTION("""COMPUTED_VALUE"""),"01186454000161")</f>
        <v>01186454000161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IFERROR(__xludf.DUMMYFUNCTION("""COMPUTED_VALUE"""),"285986")</f>
        <v>285986</v>
      </c>
      <c r="H182" s="7">
        <f ca="1">IFERROR(__xludf.DUMMYFUNCTION("""COMPUTED_VALUE"""),3045)</f>
        <v>3045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IFERROR(__xludf.DUMMYFUNCTION("""COMPUTED_VALUE"""),"Paraiso do Tocantins")</f>
        <v>Paraiso do Tocantins</v>
      </c>
      <c r="C183" t="str">
        <f ca="1">IFERROR(__xludf.DUMMYFUNCTION("""COMPUTED_VALUE"""),"A.A. DO COL. PRESB. VALE DO TOCANTINS")</f>
        <v>A.A. DO COL. PRESB. VALE DO TOCANTINS</v>
      </c>
      <c r="D183" t="str">
        <f ca="1">IFERROR(__xludf.DUMMYFUNCTION("""COMPUTED_VALUE"""),"01071426000107")</f>
        <v>01071426000107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IFERROR(__xludf.DUMMYFUNCTION("""COMPUTED_VALUE"""),"311618")</f>
        <v>311618</v>
      </c>
      <c r="H183" s="7">
        <f ca="1">IFERROR(__xludf.DUMMYFUNCTION("""COMPUTED_VALUE"""),8820)</f>
        <v>8820</v>
      </c>
      <c r="I183" t="str">
        <v>ENS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IFERROR(__xludf.DUMMYFUNCTION("""COMPUTED_VALUE"""),"Pium")</f>
        <v>Pium</v>
      </c>
      <c r="C184" t="str">
        <f ca="1">IFERROR(__xludf.DUMMYFUNCTION("""COMPUTED_VALUE"""),"A.A. COLEGIO ESTADUAL BARTOLOMEU BUENO")</f>
        <v>A.A. COLEGIO ESTADUAL BARTOLOMEU BUENO</v>
      </c>
      <c r="D184" t="str">
        <f ca="1">IFERROR(__xludf.DUMMYFUNCTION("""COMPUTED_VALUE"""),"01071436000134")</f>
        <v>01071436000134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IFERROR(__xludf.DUMMYFUNCTION("""COMPUTED_VALUE"""),"286206")</f>
        <v>286206</v>
      </c>
      <c r="H184" s="7">
        <f ca="1">IFERROR(__xludf.DUMMYFUNCTION("""COMPUTED_VALUE"""),4221)</f>
        <v>4221</v>
      </c>
      <c r="I184" t="str">
        <v>ENS MEDIO PARCIAL</v>
      </c>
    </row>
    <row r="185" spans="1:9" ht="12.75">
      <c r="A185" t="str">
        <f ca="1">IFERROR(__xludf.DUMMYFUNCTION("""COMPUTED_VALUE"""),"Paraíso")</f>
        <v>Paraíso</v>
      </c>
      <c r="B185" t="str">
        <f ca="1">IFERROR(__xludf.DUMMYFUNCTION("""COMPUTED_VALUE"""),"Pugmil")</f>
        <v>Pugmil</v>
      </c>
      <c r="C185" t="str">
        <f ca="1">IFERROR(__xludf.DUMMYFUNCTION("""COMPUTED_VALUE"""),"A.A. DA ESC. EST. DARCY RIBEIRO")</f>
        <v>A.A. DA ESC. EST. DARCY RIBEIRO</v>
      </c>
      <c r="D185" t="str">
        <f ca="1">IFERROR(__xludf.DUMMYFUNCTION("""COMPUTED_VALUE"""),"02382845000114")</f>
        <v>02382845000114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IFERROR(__xludf.DUMMYFUNCTION("""COMPUTED_VALUE"""),"286648")</f>
        <v>286648</v>
      </c>
      <c r="H185" s="7">
        <f ca="1">IFERROR(__xludf.DUMMYFUNCTION("""COMPUTED_VALUE"""),2121)</f>
        <v>2121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IFERROR(__xludf.DUMMYFUNCTION("""COMPUTED_VALUE"""),"Bom Jesus do Tocantins")</f>
        <v>Bom Jesus do Tocantins</v>
      </c>
      <c r="C186" t="str">
        <f ca="1">IFERROR(__xludf.DUMMYFUNCTION("""COMPUTED_VALUE"""),"ASSOC. DE AP.A ESC. EST. ALFREDO NASSER")</f>
        <v>ASSOC. DE AP.A ESC. EST. ALFREDO NASSER</v>
      </c>
      <c r="D186" t="str">
        <f ca="1">IFERROR(__xludf.DUMMYFUNCTION("""COMPUTED_VALUE"""),"01138329000186")</f>
        <v>01138329000186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IFERROR(__xludf.DUMMYFUNCTION("""COMPUTED_VALUE"""),"59277")</f>
        <v>59277</v>
      </c>
      <c r="H186" s="7">
        <f ca="1">IFERROR(__xludf.DUMMYFUNCTION("""COMPUTED_VALUE"""),4074)</f>
        <v>4074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IFERROR(__xludf.DUMMYFUNCTION("""COMPUTED_VALUE"""),"Centenario")</f>
        <v>Centenario</v>
      </c>
      <c r="C187" t="str">
        <f ca="1">IFERROR(__xludf.DUMMYFUNCTION("""COMPUTED_VALUE"""),"A. ESC. COM. DO COL. EST. OTONIEL C.DE JESUS")</f>
        <v>A. ESC. COM. DO COL. EST. OTONIEL C.DE JESUS</v>
      </c>
      <c r="D187" t="str">
        <f ca="1">IFERROR(__xludf.DUMMYFUNCTION("""COMPUTED_VALUE"""),"02008180000183")</f>
        <v>02008180000183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IFERROR(__xludf.DUMMYFUNCTION("""COMPUTED_VALUE"""),"10081")</f>
        <v>10081</v>
      </c>
      <c r="H187" s="7">
        <f ca="1">IFERROR(__xludf.DUMMYFUNCTION("""COMPUTED_VALUE"""),2310)</f>
        <v>2310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IFERROR(__xludf.DUMMYFUNCTION("""COMPUTED_VALUE"""),"A.A. COLEGIO ESTADUAL DE ITACAJA")</f>
        <v>A.A. COLEGIO ESTADUAL DE ITACAJA</v>
      </c>
      <c r="D188" t="str">
        <f ca="1">IFERROR(__xludf.DUMMYFUNCTION("""COMPUTED_VALUE"""),"01138428000168")</f>
        <v>01138428000168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IFERROR(__xludf.DUMMYFUNCTION("""COMPUTED_VALUE"""),"59773")</f>
        <v>59773</v>
      </c>
      <c r="H188" s="7">
        <f ca="1">IFERROR(__xludf.DUMMYFUNCTION("""COMPUTED_VALUE"""),4767)</f>
        <v>4767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IFERROR(__xludf.DUMMYFUNCTION("""COMPUTED_VALUE"""),"Itacaja")</f>
        <v>Itacaja</v>
      </c>
      <c r="C189" t="str">
        <f ca="1">IFERROR(__xludf.DUMMYFUNCTION("""COMPUTED_VALUE"""),"ASSOC. APOIO ESC. EST. ALMEIDA SARDINHA")</f>
        <v>ASSOC. APOIO ESC. EST. ALMEIDA SARDINHA</v>
      </c>
      <c r="D189" t="str">
        <f ca="1">IFERROR(__xludf.DUMMYFUNCTION("""COMPUTED_VALUE"""),"01138335000133")</f>
        <v>01138335000133</v>
      </c>
      <c r="E189" t="str">
        <f ca="1">IFERROR(__xludf.DUMMYFUNCTION("""COMPUTED_VALUE"""),"001")</f>
        <v>001</v>
      </c>
      <c r="F189" t="str">
        <f ca="1">IFERROR(__xludf.DUMMYFUNCTION("""COMPUTED_VALUE"""),"2094")</f>
        <v>2094</v>
      </c>
      <c r="G189" t="str">
        <f ca="1">IFERROR(__xludf.DUMMYFUNCTION("""COMPUTED_VALUE"""),"466484")</f>
        <v>466484</v>
      </c>
      <c r="H189" s="7">
        <f ca="1">IFERROR(__xludf.DUMMYFUNCTION("""COMPUTED_VALUE"""),1176)</f>
        <v>1176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E. EST.IS.DA REG.DE ENS.DE GUARAI")</f>
        <v>A.A. E. EST.IS.DA REG.DE ENS.DE GUARAI</v>
      </c>
      <c r="D190" t="str">
        <f ca="1">IFERROR(__xludf.DUMMYFUNCTION("""COMPUTED_VALUE"""),"02508361000179")</f>
        <v>02508361000179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IFERROR(__xludf.DUMMYFUNCTION("""COMPUTED_VALUE"""),"110663")</f>
        <v>110663</v>
      </c>
      <c r="H190" s="7">
        <f ca="1">IFERROR(__xludf.DUMMYFUNCTION("""COMPUTED_VALUE"""),735)</f>
        <v>735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IFERROR(__xludf.DUMMYFUNCTION("""COMPUTED_VALUE"""),"A.A. ESCOLAR DO COLEGIO EST.CRISTO REI")</f>
        <v>A.A. ESCOLAR DO COLEGIO EST.CRISTO REI</v>
      </c>
      <c r="D191" t="str">
        <f ca="1">IFERROR(__xludf.DUMMYFUNCTION("""COMPUTED_VALUE"""),"02250658000187")</f>
        <v>02250658000187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IFERROR(__xludf.DUMMYFUNCTION("""COMPUTED_VALUE"""),"66141")</f>
        <v>66141</v>
      </c>
      <c r="H191" s="7">
        <f ca="1">IFERROR(__xludf.DUMMYFUNCTION("""COMPUTED_VALUE"""),11361)</f>
        <v>11361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7">
        <f ca="1">IFERROR(__xludf.DUMMYFUNCTION("""COMPUTED_VALUE"""),4242)</f>
        <v>4242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7">
        <f ca="1">IFERROR(__xludf.DUMMYFUNCTION("""COMPUTED_VALUE"""),2583)</f>
        <v>2583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7">
        <f ca="1">IFERROR(__xludf.DUMMYFUNCTION("""COMPUTED_VALUE"""),2877)</f>
        <v>2877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7">
        <f ca="1">IFERROR(__xludf.DUMMYFUNCTION("""COMPUTED_VALUE"""),1491)</f>
        <v>1491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7">
        <f ca="1">IFERROR(__xludf.DUMMYFUNCTION("""COMPUTED_VALUE"""),3339)</f>
        <v>3339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7">
        <f ca="1">IFERROR(__xludf.DUMMYFUNCTION("""COMPUTED_VALUE"""),4893)</f>
        <v>4893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7">
        <f ca="1">IFERROR(__xludf.DUMMYFUNCTION("""COMPUTED_VALUE"""),1113)</f>
        <v>1113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7">
        <f ca="1">IFERROR(__xludf.DUMMYFUNCTION("""COMPUTED_VALUE"""),1260)</f>
        <v>1260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IFERROR(__xludf.DUMMYFUNCTION("""COMPUTED_VALUE"""),"Pindorama do Tocantins")</f>
        <v>Pindorama do Tocantins</v>
      </c>
      <c r="C200" t="str">
        <f ca="1">IFERROR(__xludf.DUMMYFUNCTION("""COMPUTED_VALUE"""),"A.A. E. E. DEP.JOSE A. DE ASSIS")</f>
        <v>A.A. E. E. DEP.JOSE A. DE ASSIS</v>
      </c>
      <c r="D200" t="str">
        <f ca="1">IFERROR(__xludf.DUMMYFUNCTION("""COMPUTED_VALUE"""),"01066411000142")</f>
        <v>01066411000142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IFERROR(__xludf.DUMMYFUNCTION("""COMPUTED_VALUE"""),"312770")</f>
        <v>312770</v>
      </c>
      <c r="H200" s="7">
        <f ca="1">IFERROR(__xludf.DUMMYFUNCTION("""COMPUTED_VALUE"""),609)</f>
        <v>609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7">
        <f ca="1">IFERROR(__xludf.DUMMYFUNCTION("""COMPUTED_VALUE"""),6993)</f>
        <v>6993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7">
        <f ca="1">IFERROR(__xludf.DUMMYFUNCTION("""COMPUTED_VALUE"""),4599)</f>
        <v>4599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7">
        <f ca="1">IFERROR(__xludf.DUMMYFUNCTION("""COMPUTED_VALUE"""),1554)</f>
        <v>1554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7">
        <f ca="1">IFERROR(__xludf.DUMMYFUNCTION("""COMPUTED_VALUE"""),5502)</f>
        <v>5502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7">
        <f ca="1">IFERROR(__xludf.DUMMYFUNCTION("""COMPUTED_VALUE"""),2835)</f>
        <v>2835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7">
        <f ca="1">IFERROR(__xludf.DUMMYFUNCTION("""COMPUTED_VALUE"""),1008)</f>
        <v>1008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7">
        <f ca="1">IFERROR(__xludf.DUMMYFUNCTION("""COMPUTED_VALUE"""),1218)</f>
        <v>1218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7">
        <f ca="1">IFERROR(__xludf.DUMMYFUNCTION("""COMPUTED_VALUE"""),6867)</f>
        <v>6867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7">
        <f ca="1">IFERROR(__xludf.DUMMYFUNCTION("""COMPUTED_VALUE"""),4704)</f>
        <v>4704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7">
        <f ca="1">IFERROR(__xludf.DUMMYFUNCTION("""COMPUTED_VALUE"""),1932)</f>
        <v>1932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7">
        <f ca="1">IFERROR(__xludf.DUMMYFUNCTION("""COMPUTED_VALUE"""),1785)</f>
        <v>1785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7">
        <f ca="1">IFERROR(__xludf.DUMMYFUNCTION("""COMPUTED_VALUE"""),4053)</f>
        <v>4053</v>
      </c>
      <c r="I212" t="str">
        <v>ENS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7">
        <f ca="1">IFERROR(__xludf.DUMMYFUNCTION("""COMPUTED_VALUE"""),5082)</f>
        <v>5082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7">
        <f ca="1">IFERROR(__xludf.DUMMYFUNCTION("""COMPUTED_VALUE"""),2898)</f>
        <v>2898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7">
        <f ca="1">IFERROR(__xludf.DUMMYFUNCTION("""COMPUTED_VALUE"""),1911)</f>
        <v>1911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7">
        <f ca="1">IFERROR(__xludf.DUMMYFUNCTION("""COMPUTED_VALUE"""),5817)</f>
        <v>5817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7">
        <f ca="1">IFERROR(__xludf.DUMMYFUNCTION("""COMPUTED_VALUE"""),3990)</f>
        <v>3990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7">
        <f ca="1">IFERROR(__xludf.DUMMYFUNCTION("""COMPUTED_VALUE"""),3591)</f>
        <v>3591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7">
        <f ca="1">IFERROR(__xludf.DUMMYFUNCTION("""COMPUTED_VALUE"""),3465)</f>
        <v>3465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7">
        <f ca="1">IFERROR(__xludf.DUMMYFUNCTION("""COMPUTED_VALUE"""),1995)</f>
        <v>1995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7">
        <f ca="1">IFERROR(__xludf.DUMMYFUNCTION("""COMPUTED_VALUE"""),1113)</f>
        <v>1113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7">
        <f ca="1">IFERROR(__xludf.DUMMYFUNCTION("""COMPUTED_VALUE"""),546)</f>
        <v>546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7">
        <f ca="1">IFERROR(__xludf.DUMMYFUNCTION("""COMPUTED_VALUE"""),5040)</f>
        <v>5040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7">
        <f ca="1">IFERROR(__xludf.DUMMYFUNCTION("""COMPUTED_VALUE"""),1869)</f>
        <v>1869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7">
        <f ca="1">IFERROR(__xludf.DUMMYFUNCTION("""COMPUTED_VALUE"""),8421)</f>
        <v>8421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7">
        <f ca="1">IFERROR(__xludf.DUMMYFUNCTION("""COMPUTED_VALUE"""),5166)</f>
        <v>5166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7">
        <f ca="1">IFERROR(__xludf.DUMMYFUNCTION("""COMPUTED_VALUE"""),1323)</f>
        <v>1323</v>
      </c>
      <c r="I227" t="str">
        <v>ENS MEDIO PARCIAL</v>
      </c>
    </row>
    <row r="228" spans="1:9" ht="12.75">
      <c r="A228" t="str">
        <f ca="1">IFERROR(__xludf.DUMMYFUNCTION("""COMPUTED_VALUE"""),"Araguaina")</f>
        <v>Araguaina</v>
      </c>
      <c r="B228" t="str">
        <f ca="1">IFERROR(__xludf.DUMMYFUNCTION("""COMPUTED_VALUE"""),"Aragominas")</f>
        <v>Aragominas</v>
      </c>
      <c r="C228" t="str">
        <f ca="1">IFERROR(__xludf.DUMMYFUNCTION("""COMPUTED_VALUE"""),"A.A.DA ESCOLA EST. JOSÉ DOMINGOS CARVALHO BARBOSA")</f>
        <v>A.A.DA ESCOLA EST. JOSÉ DOMINGOS CARVALHO BARBOSA</v>
      </c>
      <c r="D228" t="str">
        <f ca="1">IFERROR(__xludf.DUMMYFUNCTION("""COMPUTED_VALUE"""),"43927472000105")</f>
        <v>43927472000105</v>
      </c>
      <c r="E228" t="str">
        <f ca="1">IFERROR(__xludf.DUMMYFUNCTION("""COMPUTED_VALUE"""),"001")</f>
        <v>001</v>
      </c>
      <c r="F228" t="str">
        <f ca="1">IFERROR(__xludf.DUMMYFUNCTION("""COMPUTED_VALUE"""),"0638")</f>
        <v>0638</v>
      </c>
      <c r="G228" t="str">
        <f ca="1">IFERROR(__xludf.DUMMYFUNCTION("""COMPUTED_VALUE"""),"1098985")</f>
        <v>1098985</v>
      </c>
      <c r="H228" s="7">
        <f ca="1">IFERROR(__xludf.DUMMYFUNCTION("""COMPUTED_VALUE"""),2814)</f>
        <v>2814</v>
      </c>
      <c r="I228" t="str">
        <v>ENS MEDIO PARCIAL</v>
      </c>
    </row>
    <row r="229" spans="1:9" ht="12.75">
      <c r="A229" t="str">
        <f ca="1">IFERROR(__xludf.DUMMYFUNCTION("""COMPUTED_VALUE"""),"Pedro Afonso")</f>
        <v>Pedro Afonso</v>
      </c>
      <c r="B229" t="str">
        <f ca="1">IFERROR(__xludf.DUMMYFUNCTION("""COMPUTED_VALUE"""),"Pedro Afonso")</f>
        <v>Pedro Afonso</v>
      </c>
      <c r="C229" t="str">
        <f ca="1">IFERROR(__xludf.DUMMYFUNCTION("""COMPUTED_VALUE"""),"ASS. DE APOIO A ESCOLA ESTADUAL BOM TEMPO")</f>
        <v>ASS. DE APOIO A ESCOLA ESTADUAL BOM TEMPO</v>
      </c>
      <c r="D229" t="str">
        <f ca="1">IFERROR(__xludf.DUMMYFUNCTION("""COMPUTED_VALUE"""),"44776099000193")</f>
        <v>44776099000193</v>
      </c>
      <c r="E229" t="str">
        <f ca="1">IFERROR(__xludf.DUMMYFUNCTION("""COMPUTED_VALUE"""),"001")</f>
        <v>001</v>
      </c>
      <c r="F229" t="str">
        <f ca="1">IFERROR(__xludf.DUMMYFUNCTION("""COMPUTED_VALUE"""),"1595")</f>
        <v>1595</v>
      </c>
      <c r="G229" t="str">
        <f ca="1">IFERROR(__xludf.DUMMYFUNCTION("""COMPUTED_VALUE"""),"324981")</f>
        <v>324981</v>
      </c>
      <c r="H229" s="7">
        <f ca="1">IFERROR(__xludf.DUMMYFUNCTION("""COMPUTED_VALUE"""),189)</f>
        <v>189</v>
      </c>
      <c r="I229" t="str">
        <v>ENS MEDIO PARCIAL</v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7109375" defaultRowHeight="15.75" customHeight="1"/>
  <cols>
    <col min="1" max="1" width="17" customWidth="1"/>
    <col min="2" max="2" width="24.7109375" customWidth="1"/>
    <col min="3" max="3" width="68.7109375" customWidth="1"/>
    <col min="9" max="9" width="17.85546875" customWidth="1"/>
  </cols>
  <sheetData>
    <row r="1" spans="1:9" ht="51.75" customHeight="1">
      <c r="A1" s="326" t="str">
        <f ca="1">IFERROR(__xludf.DUMMYFUNCTION("QUERY(REP_EST_PARC!A6:Z1000,""SELECT A,B,C,D,E,F,G,O WHERE O&gt;0 label O 'EJA'"")")," REGIONAL ")</f>
        <v xml:space="preserve"> REGIONAL </v>
      </c>
      <c r="B1" s="326" t="str">
        <f ca="1">IFERROR(__xludf.DUMMYFUNCTION("""COMPUTED_VALUE""")," MUNICÍPIO")</f>
        <v xml:space="preserve"> MUNICÍPIO</v>
      </c>
      <c r="C1" s="326" t="str">
        <f ca="1">IFERROR(__xludf.DUMMYFUNCTION("""COMPUTED_VALUE""")," UNIDADE EXECUTORA")</f>
        <v xml:space="preserve"> UNIDADE EXECUTORA</v>
      </c>
      <c r="D1" s="326" t="str">
        <f ca="1">IFERROR(__xludf.DUMMYFUNCTION("""COMPUTED_VALUE""")," CNPJ")</f>
        <v xml:space="preserve"> CNPJ</v>
      </c>
      <c r="E1" s="326" t="str">
        <f ca="1">IFERROR(__xludf.DUMMYFUNCTION("""COMPUTED_VALUE""")," BANCO")</f>
        <v xml:space="preserve"> BANCO</v>
      </c>
      <c r="F1" s="326" t="str">
        <f ca="1">IFERROR(__xludf.DUMMYFUNCTION("""COMPUTED_VALUE""")," AGENCIA")</f>
        <v xml:space="preserve"> AGENCIA</v>
      </c>
      <c r="G1" s="327" t="str">
        <f ca="1">IFERROR(__xludf.DUMMYFUNCTION("""COMPUTED_VALUE""")," C. CORRENTE")</f>
        <v xml:space="preserve"> C. CORRENTE</v>
      </c>
      <c r="H1" s="326" t="str">
        <f ca="1">IFERROR(__xludf.DUMMYFUNCTION("""COMPUTED_VALUE"""),"EJA")</f>
        <v>EJA</v>
      </c>
      <c r="I1" s="330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">
        <f ca="1">IFERROR(__xludf.DUMMYFUNCTION("""COMPUTED_VALUE"""),357)</f>
        <v>357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">
        <f ca="1">IFERROR(__xludf.DUMMYFUNCTION("""COMPUTED_VALUE"""),3906)</f>
        <v>3906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">
        <f ca="1">IFERROR(__xludf.DUMMYFUNCTION("""COMPUTED_VALUE"""),3633)</f>
        <v>3633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">
        <f ca="1">IFERROR(__xludf.DUMMYFUNCTION("""COMPUTED_VALUE"""),3339)</f>
        <v>3339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">
        <f ca="1">IFERROR(__xludf.DUMMYFUNCTION("""COMPUTED_VALUE"""),2814)</f>
        <v>2814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7">
        <f ca="1">IFERROR(__xludf.DUMMYFUNCTION("""COMPUTED_VALUE"""),2856)</f>
        <v>2856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7">
        <f ca="1">IFERROR(__xludf.DUMMYFUNCTION("""COMPUTED_VALUE"""),504)</f>
        <v>504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7">
        <f ca="1">IFERROR(__xludf.DUMMYFUNCTION("""COMPUTED_VALUE"""),378)</f>
        <v>378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7">
        <f ca="1">IFERROR(__xludf.DUMMYFUNCTION("""COMPUTED_VALUE"""),189)</f>
        <v>189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IFERROR(__xludf.DUMMYFUNCTION("""COMPUTED_VALUE"""),"A.A. ESC. COL. E. HELIO DE SOUZA BUENO")</f>
        <v>A.A. ESC. COL. E. HELIO DE SOUZA BUENO</v>
      </c>
      <c r="D11" t="str">
        <f ca="1">IFERROR(__xludf.DUMMYFUNCTION("""COMPUTED_VALUE"""),"01186466000196")</f>
        <v>01186466000196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IFERROR(__xludf.DUMMYFUNCTION("""COMPUTED_VALUE"""),"0462985")</f>
        <v>0462985</v>
      </c>
      <c r="H11" s="7">
        <f ca="1">IFERROR(__xludf.DUMMYFUNCTION("""COMPUTED_VALUE"""),987)</f>
        <v>987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IFERROR(__xludf.DUMMYFUNCTION("""COMPUTED_VALUE"""),"ASSOCIAÇÃO DE APOIO A ESCOLA ESPECIAL RENASCER")</f>
        <v>ASSOCIAÇÃO DE APOIO A ESCOLA ESPECIAL RENASCER</v>
      </c>
      <c r="D12" t="str">
        <f ca="1">IFERROR(__xludf.DUMMYFUNCTION("""COMPUTED_VALUE"""),"07951646000101")</f>
        <v>07951646000101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IFERROR(__xludf.DUMMYFUNCTION("""COMPUTED_VALUE"""),"541028")</f>
        <v>541028</v>
      </c>
      <c r="H12" s="7">
        <f ca="1">IFERROR(__xludf.DUMMYFUNCTION("""COMPUTED_VALUE"""),1008)</f>
        <v>1008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IFERROR(__xludf.DUMMYFUNCTION("""COMPUTED_VALUE"""),"ASSOCIAÇÃO DE APOIO DA ESCOLA ESPECIAL MORADA DO SOL")</f>
        <v>ASSOCIAÇÃO DE APOIO DA ESCOLA ESPECIAL MORADA DO SOL</v>
      </c>
      <c r="D13" t="str">
        <f ca="1">IFERROR(__xludf.DUMMYFUNCTION("""COMPUTED_VALUE"""),"07941368000101")</f>
        <v>07941368000101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IFERROR(__xludf.DUMMYFUNCTION("""COMPUTED_VALUE"""),"537349")</f>
        <v>537349</v>
      </c>
      <c r="H13" s="7">
        <f ca="1">IFERROR(__xludf.DUMMYFUNCTION("""COMPUTED_VALUE"""),1743)</f>
        <v>1743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IFERROR(__xludf.DUMMYFUNCTION("""COMPUTED_VALUE"""),"Wanderlandia")</f>
        <v>Wanderlandia</v>
      </c>
      <c r="C14" t="str">
        <f ca="1">IFERROR(__xludf.DUMMYFUNCTION("""COMPUTED_VALUE"""),"A.APOIO ESCOLA ESTADUAL D. PEDRO II")</f>
        <v>A.APOIO ESCOLA ESTADUAL D. PEDRO II</v>
      </c>
      <c r="D14" t="str">
        <f ca="1">IFERROR(__xludf.DUMMYFUNCTION("""COMPUTED_VALUE"""),"01186465000141")</f>
        <v>01186465000141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IFERROR(__xludf.DUMMYFUNCTION("""COMPUTED_VALUE"""),"0463108")</f>
        <v>0463108</v>
      </c>
      <c r="H14" s="7">
        <f ca="1">IFERROR(__xludf.DUMMYFUNCTION("""COMPUTED_VALUE"""),1344)</f>
        <v>1344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IFERROR(__xludf.DUMMYFUNCTION("""COMPUTED_VALUE"""),"Xambioa")</f>
        <v>Xambioa</v>
      </c>
      <c r="C15" t="str">
        <f ca="1">IFERROR(__xludf.DUMMYFUNCTION("""COMPUTED_VALUE"""),"A.A. COL. MUL. PROFA. JULIANA BARROS")</f>
        <v>A.A. COL. MUL. PROFA. JULIANA BARROS</v>
      </c>
      <c r="D15" t="str">
        <f ca="1">IFERROR(__xludf.DUMMYFUNCTION("""COMPUTED_VALUE"""),"01136047000140")</f>
        <v>01136047000140</v>
      </c>
      <c r="E15" t="str">
        <f ca="1">IFERROR(__xludf.DUMMYFUNCTION("""COMPUTED_VALUE"""),"001")</f>
        <v>001</v>
      </c>
      <c r="F15" t="str">
        <f ca="1">IFERROR(__xludf.DUMMYFUNCTION("""COMPUTED_VALUE"""),"3773")</f>
        <v>3773</v>
      </c>
      <c r="G15" t="str">
        <f ca="1">IFERROR(__xludf.DUMMYFUNCTION("""COMPUTED_VALUE"""),"0330027")</f>
        <v>0330027</v>
      </c>
      <c r="H15" s="7">
        <f ca="1">IFERROR(__xludf.DUMMYFUNCTION("""COMPUTED_VALUE"""),798)</f>
        <v>798</v>
      </c>
      <c r="I15" t="str">
        <v>EJA</v>
      </c>
    </row>
    <row r="16" spans="1:9" ht="12.75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E. EST. ATANAZIO DE MOURA SEIXAS")</f>
        <v>A.A. E. EST. ATANAZIO DE MOURA SEIXAS</v>
      </c>
      <c r="D16" t="str">
        <f ca="1">IFERROR(__xludf.DUMMYFUNCTION("""COMPUTED_VALUE"""),"01068353000196")</f>
        <v>01068353000196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IFERROR(__xludf.DUMMYFUNCTION("""COMPUTED_VALUE"""),"109215")</f>
        <v>109215</v>
      </c>
      <c r="H16" s="7">
        <f ca="1">IFERROR(__xludf.DUMMYFUNCTION("""COMPUTED_VALUE"""),420)</f>
        <v>420</v>
      </c>
      <c r="I16" t="str">
        <v>EJA</v>
      </c>
    </row>
    <row r="17" spans="1:9" ht="12.75">
      <c r="A17" t="str">
        <f ca="1">IFERROR(__xludf.DUMMYFUNCTION("""COMPUTED_VALUE"""),"Araguatins")</f>
        <v>Araguatins</v>
      </c>
      <c r="B17" t="str">
        <f ca="1">IFERROR(__xludf.DUMMYFUNCTION("""COMPUTED_VALUE"""),"Araguatins")</f>
        <v>Araguatins</v>
      </c>
      <c r="C17" t="str">
        <f ca="1">IFERROR(__xludf.DUMMYFUNCTION("""COMPUTED_VALUE"""),"A.A. A ESC. EST. OSVALDO FRANCO")</f>
        <v>A.A. A ESC. EST. OSVALDO FRANCO</v>
      </c>
      <c r="D17" t="str">
        <f ca="1">IFERROR(__xludf.DUMMYFUNCTION("""COMPUTED_VALUE"""),"01392733000181")</f>
        <v>01392733000181</v>
      </c>
      <c r="E17" t="str">
        <f ca="1">IFERROR(__xludf.DUMMYFUNCTION("""COMPUTED_VALUE"""),"001")</f>
        <v>001</v>
      </c>
      <c r="F17" t="str">
        <f ca="1">IFERROR(__xludf.DUMMYFUNCTION("""COMPUTED_VALUE"""),"1305")</f>
        <v>1305</v>
      </c>
      <c r="G17" t="str">
        <f ca="1">IFERROR(__xludf.DUMMYFUNCTION("""COMPUTED_VALUE"""),"109738")</f>
        <v>109738</v>
      </c>
      <c r="H17" s="7">
        <f ca="1">IFERROR(__xludf.DUMMYFUNCTION("""COMPUTED_VALUE"""),4053)</f>
        <v>4053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 A ESCOLA ISOLADA BOA SORTE")</f>
        <v>A.A.  A ESCOLA ISOLADA BOA SORTE</v>
      </c>
      <c r="D18" t="str">
        <f ca="1">IFERROR(__xludf.DUMMYFUNCTION("""COMPUTED_VALUE"""),"03765304000138")</f>
        <v>03765304000138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IFERROR(__xludf.DUMMYFUNCTION("""COMPUTED_VALUE"""),"78964")</f>
        <v>78964</v>
      </c>
      <c r="H18" s="7">
        <f ca="1">IFERROR(__xludf.DUMMYFUNCTION("""COMPUTED_VALUE"""),231)</f>
        <v>231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IFERROR(__xludf.DUMMYFUNCTION("""COMPUTED_VALUE"""),"Augustinopolis")</f>
        <v>Augustinopolis</v>
      </c>
      <c r="C19" t="str">
        <f ca="1">IFERROR(__xludf.DUMMYFUNCTION("""COMPUTED_VALUE"""),"ASSOC. DE AP.ESC. EST. FAZ.DEZESSEIS")</f>
        <v>ASSOC. DE AP.ESC. EST. FAZ.DEZESSEIS</v>
      </c>
      <c r="D19" t="str">
        <f ca="1">IFERROR(__xludf.DUMMYFUNCTION("""COMPUTED_VALUE"""),"01133695000142")</f>
        <v>01133695000142</v>
      </c>
      <c r="E19" t="str">
        <f ca="1">IFERROR(__xludf.DUMMYFUNCTION("""COMPUTED_VALUE"""),"001")</f>
        <v>001</v>
      </c>
      <c r="F19" t="str">
        <f ca="1">IFERROR(__xludf.DUMMYFUNCTION("""COMPUTED_VALUE"""),"3975")</f>
        <v>3975</v>
      </c>
      <c r="G19" t="str">
        <f ca="1">IFERROR(__xludf.DUMMYFUNCTION("""COMPUTED_VALUE"""),"0019615")</f>
        <v>0019615</v>
      </c>
      <c r="H19" s="7">
        <f ca="1">IFERROR(__xludf.DUMMYFUNCTION("""COMPUTED_VALUE"""),3339)</f>
        <v>3339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IFERROR(__xludf.DUMMYFUNCTION("""COMPUTED_VALUE"""),"Buriti do Tocantins")</f>
        <v>Buriti do Tocantins</v>
      </c>
      <c r="C20" t="str">
        <f ca="1">IFERROR(__xludf.DUMMYFUNCTION("""COMPUTED_VALUE"""),"A.A. ESC. ESTADUAL MINISTRO NEY BRAGA")</f>
        <v>A.A. ESC. ESTADUAL MINISTRO NEY BRAGA</v>
      </c>
      <c r="D20" t="str">
        <f ca="1">IFERROR(__xludf.DUMMYFUNCTION("""COMPUTED_VALUE"""),"01206220000139")</f>
        <v>01206220000139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IFERROR(__xludf.DUMMYFUNCTION("""COMPUTED_VALUE"""),"10941X")</f>
        <v>10941X</v>
      </c>
      <c r="H20" s="7">
        <f ca="1">IFERROR(__xludf.DUMMYFUNCTION("""COMPUTED_VALUE"""),252)</f>
        <v>252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IFERROR(__xludf.DUMMYFUNCTION("""COMPUTED_VALUE"""),"Praia Norte")</f>
        <v>Praia Norte</v>
      </c>
      <c r="C21" t="str">
        <f ca="1">IFERROR(__xludf.DUMMYFUNCTION("""COMPUTED_VALUE"""),"ASS. AP.ESC. ESTADUAL GENESIO GOMES")</f>
        <v>ASS. AP.ESC. ESTADUAL GENESIO GOMES</v>
      </c>
      <c r="D21" t="str">
        <f ca="1">IFERROR(__xludf.DUMMYFUNCTION("""COMPUTED_VALUE"""),"01192607000183")</f>
        <v>01192607000183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IFERROR(__xludf.DUMMYFUNCTION("""COMPUTED_VALUE"""),"19690")</f>
        <v>19690</v>
      </c>
      <c r="H21" s="7">
        <f ca="1">IFERROR(__xludf.DUMMYFUNCTION("""COMPUTED_VALUE"""),1113)</f>
        <v>1113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7">
        <f ca="1">IFERROR(__xludf.DUMMYFUNCTION("""COMPUTED_VALUE"""),1239)</f>
        <v>1239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Bento do Tocantins")</f>
        <v>Sao Bento do Tocantins</v>
      </c>
      <c r="C23" t="str">
        <f ca="1">IFERROR(__xludf.DUMMYFUNCTION("""COMPUTED_VALUE"""),"A.A. ESC. EST. ANAIDES BRITO MIRANDA")</f>
        <v>A.A. ESC. EST. ANAIDES BRITO MIRANDA</v>
      </c>
      <c r="D23" t="str">
        <f ca="1">IFERROR(__xludf.DUMMYFUNCTION("""COMPUTED_VALUE"""),"01181993000108")</f>
        <v>01181993000108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IFERROR(__xludf.DUMMYFUNCTION("""COMPUTED_VALUE"""),"10938x")</f>
        <v>10938x</v>
      </c>
      <c r="H23" s="7">
        <f ca="1">IFERROR(__xludf.DUMMYFUNCTION("""COMPUTED_VALUE"""),378)</f>
        <v>378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IFERROR(__xludf.DUMMYFUNCTION("""COMPUTED_VALUE"""),"Sao Sebastiao do Tocantins")</f>
        <v>Sao Sebastiao do Tocantins</v>
      </c>
      <c r="C24" t="str">
        <f ca="1">IFERROR(__xludf.DUMMYFUNCTION("""COMPUTED_VALUE"""),"A.A. E. E. DR.PEDRO LUDOVICO TEIXEIRA")</f>
        <v>A.A. E. E. DR.PEDRO LUDOVICO TEIXEIRA</v>
      </c>
      <c r="D24" t="str">
        <f ca="1">IFERROR(__xludf.DUMMYFUNCTION("""COMPUTED_VALUE"""),"01186462000108")</f>
        <v>01186462000108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IFERROR(__xludf.DUMMYFUNCTION("""COMPUTED_VALUE"""),"109711")</f>
        <v>109711</v>
      </c>
      <c r="H24" s="7">
        <f ca="1">IFERROR(__xludf.DUMMYFUNCTION("""COMPUTED_VALUE"""),1050)</f>
        <v>1050</v>
      </c>
      <c r="I24" t="str">
        <v>EJA</v>
      </c>
    </row>
    <row r="25" spans="1:9" ht="12.75">
      <c r="A25" t="str">
        <f ca="1">IFERROR(__xludf.DUMMYFUNCTION("""COMPUTED_VALUE"""),"Araguatins")</f>
        <v>Araguatins</v>
      </c>
      <c r="B25" t="str">
        <f ca="1">IFERROR(__xludf.DUMMYFUNCTION("""COMPUTED_VALUE"""),"Sitio Novo do Tocantins")</f>
        <v>Sitio Novo do Tocantins</v>
      </c>
      <c r="C25" t="str">
        <f ca="1">IFERROR(__xludf.DUMMYFUNCTION("""COMPUTED_VALUE"""),"A.A. COL. EST. MARECHAEL RIBAS JUNIOR")</f>
        <v>A.A. COL. EST. MARECHAEL RIBAS JUNIOR</v>
      </c>
      <c r="D25" t="str">
        <f ca="1">IFERROR(__xludf.DUMMYFUNCTION("""COMPUTED_VALUE"""),"01230241000190")</f>
        <v>01230241000190</v>
      </c>
      <c r="E25" t="str">
        <f ca="1">IFERROR(__xludf.DUMMYFUNCTION("""COMPUTED_VALUE"""),"001")</f>
        <v>001</v>
      </c>
      <c r="F25" t="str">
        <f ca="1">IFERROR(__xludf.DUMMYFUNCTION("""COMPUTED_VALUE"""),"1305")</f>
        <v>1305</v>
      </c>
      <c r="G25" t="str">
        <f ca="1">IFERROR(__xludf.DUMMYFUNCTION("""COMPUTED_VALUE"""),"217964")</f>
        <v>217964</v>
      </c>
      <c r="H25" s="7">
        <f ca="1">IFERROR(__xludf.DUMMYFUNCTION("""COMPUTED_VALUE"""),1176)</f>
        <v>1176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IFERROR(__xludf.DUMMYFUNCTION("""COMPUTED_VALUE"""),"Arraias")</f>
        <v>Arraias</v>
      </c>
      <c r="C26" t="str">
        <f ca="1">IFERROR(__xludf.DUMMYFUNCTION("""COMPUTED_VALUE"""),"A.A. ESCOLAR DA ESC. EST. SILVA DOURADO")</f>
        <v>A.A. ESCOLAR DA ESC. EST. SILVA DOURADO</v>
      </c>
      <c r="D26" t="str">
        <f ca="1">IFERROR(__xludf.DUMMYFUNCTION("""COMPUTED_VALUE"""),"01301519000172")</f>
        <v>01301519000172</v>
      </c>
      <c r="E26" t="str">
        <f ca="1">IFERROR(__xludf.DUMMYFUNCTION("""COMPUTED_VALUE"""),"001")</f>
        <v>001</v>
      </c>
      <c r="F26" t="str">
        <f ca="1">IFERROR(__xludf.DUMMYFUNCTION("""COMPUTED_VALUE"""),"0541")</f>
        <v>0541</v>
      </c>
      <c r="G26" t="str">
        <f ca="1">IFERROR(__xludf.DUMMYFUNCTION("""COMPUTED_VALUE"""),"232297")</f>
        <v>232297</v>
      </c>
      <c r="H26" s="7">
        <f ca="1">IFERROR(__xludf.DUMMYFUNCTION("""COMPUTED_VALUE"""),252)</f>
        <v>252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DO COL. EST. DES.VIRGILIO DE M.FRANCO")</f>
        <v>A.A. DO COL. EST. DES.VIRGILIO DE M.FRANCO</v>
      </c>
      <c r="D27" t="str">
        <f ca="1">IFERROR(__xludf.DUMMYFUNCTION("""COMPUTED_VALUE"""),"01284635000120")</f>
        <v>01284635000120</v>
      </c>
      <c r="E27" t="str">
        <f ca="1">IFERROR(__xludf.DUMMYFUNCTION("""COMPUTED_VALUE"""),"001")</f>
        <v>001</v>
      </c>
      <c r="F27" t="str">
        <f ca="1">IFERROR(__xludf.DUMMYFUNCTION("""COMPUTED_VALUE"""),"4790")</f>
        <v>4790</v>
      </c>
      <c r="G27" t="str">
        <f ca="1">IFERROR(__xludf.DUMMYFUNCTION("""COMPUTED_VALUE"""),"232327")</f>
        <v>232327</v>
      </c>
      <c r="H27" s="7">
        <f ca="1">IFERROR(__xludf.DUMMYFUNCTION("""COMPUTED_VALUE"""),819)</f>
        <v>819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7">
        <f ca="1">IFERROR(__xludf.DUMMYFUNCTION("""COMPUTED_VALUE"""),903)</f>
        <v>903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IFERROR(__xludf.DUMMYFUNCTION("""COMPUTED_VALUE"""),"AAE ESPECIAL GOTA DE ESPERANÇA")</f>
        <v>AAE ESPECIAL GOTA DE ESPERANÇA</v>
      </c>
      <c r="D29" t="str">
        <f ca="1">IFERROR(__xludf.DUMMYFUNCTION("""COMPUTED_VALUE"""),"07944635000196")</f>
        <v>07944635000196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IFERROR(__xludf.DUMMYFUNCTION("""COMPUTED_VALUE"""),"184861")</f>
        <v>184861</v>
      </c>
      <c r="H29" s="7">
        <f ca="1">IFERROR(__xludf.DUMMYFUNCTION("""COMPUTED_VALUE"""),1974)</f>
        <v>1974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IFERROR(__xludf.DUMMYFUNCTION("""COMPUTED_VALUE"""),"A.A. E. E. FRANCISCO PEREIRA FELICIO")</f>
        <v>A.A. E. E. FRANCISCO PEREIRA FELICIO</v>
      </c>
      <c r="D30" t="str">
        <f ca="1">IFERROR(__xludf.DUMMYFUNCTION("""COMPUTED_VALUE"""),"01086969000190")</f>
        <v>01086969000190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IFERROR(__xludf.DUMMYFUNCTION("""COMPUTED_VALUE"""),"368814")</f>
        <v>368814</v>
      </c>
      <c r="H30" s="7">
        <f ca="1">IFERROR(__xludf.DUMMYFUNCTION("""COMPUTED_VALUE"""),1596)</f>
        <v>1596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IFERROR(__xludf.DUMMYFUNCTION("""COMPUTED_VALUE"""),"Itapiratins")</f>
        <v>Itapiratins</v>
      </c>
      <c r="C31" t="str">
        <f ca="1">IFERROR(__xludf.DUMMYFUNCTION("""COMPUTED_VALUE"""),"A.A. ESCOLA ESTADUAL REZENDE DE ALMEIDA")</f>
        <v>A.A. ESCOLA ESTADUAL REZENDE DE ALMEIDA</v>
      </c>
      <c r="D31" t="str">
        <f ca="1">IFERROR(__xludf.DUMMYFUNCTION("""COMPUTED_VALUE"""),"01643863000140")</f>
        <v>01643863000140</v>
      </c>
      <c r="E31" t="str">
        <f ca="1">IFERROR(__xludf.DUMMYFUNCTION("""COMPUTED_VALUE"""),"001")</f>
        <v>001</v>
      </c>
      <c r="F31" t="str">
        <f ca="1">IFERROR(__xludf.DUMMYFUNCTION("""COMPUTED_VALUE"""),"2094")</f>
        <v>2094</v>
      </c>
      <c r="G31" t="str">
        <f ca="1">IFERROR(__xludf.DUMMYFUNCTION("""COMPUTED_VALUE"""),"27278")</f>
        <v>27278</v>
      </c>
      <c r="H31" s="7">
        <f ca="1">IFERROR(__xludf.DUMMYFUNCTION("""COMPUTED_VALUE"""),168)</f>
        <v>168</v>
      </c>
      <c r="I31" t="str">
        <v>EJA</v>
      </c>
    </row>
    <row r="32" spans="1:9" ht="12.75">
      <c r="A32" t="str">
        <f ca="1">IFERROR(__xludf.DUMMYFUNCTION("""COMPUTED_VALUE"""),"Dianópolis")</f>
        <v>Dianópolis</v>
      </c>
      <c r="B32" t="str">
        <f ca="1">IFERROR(__xludf.DUMMYFUNCTION("""COMPUTED_VALUE"""),"Dianopolis")</f>
        <v>Dianopolis</v>
      </c>
      <c r="C32" t="str">
        <f ca="1">IFERROR(__xludf.DUMMYFUNCTION("""COMPUTED_VALUE"""),"ESCOLA ESPECIAL COLIBRI")</f>
        <v>ESCOLA ESPECIAL COLIBRI</v>
      </c>
      <c r="D32" t="str">
        <f ca="1">IFERROR(__xludf.DUMMYFUNCTION("""COMPUTED_VALUE"""),"15413383000105")</f>
        <v>15413383000105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IFERROR(__xludf.DUMMYFUNCTION("""COMPUTED_VALUE"""),"312967")</f>
        <v>312967</v>
      </c>
      <c r="H32" s="7">
        <f ca="1">IFERROR(__xludf.DUMMYFUNCTION("""COMPUTED_VALUE"""),84)</f>
        <v>84</v>
      </c>
      <c r="I32" t="str">
        <v>EJA</v>
      </c>
    </row>
    <row r="33" spans="1:9" ht="12.75">
      <c r="A33" t="str">
        <f ca="1">IFERROR(__xludf.DUMMYFUNCTION("""COMPUTED_VALUE"""),"Dianópolis")</f>
        <v>Dianópolis</v>
      </c>
      <c r="B33" t="str">
        <f ca="1">IFERROR(__xludf.DUMMYFUNCTION("""COMPUTED_VALUE"""),"Taguatinga")</f>
        <v>Taguatinga</v>
      </c>
      <c r="C33" t="str">
        <f ca="1">IFERROR(__xludf.DUMMYFUNCTION("""COMPUTED_VALUE"""),"A.A.  ESCOLA EST. JUSTINO DE ALMEIDA")</f>
        <v>A.A.  ESCOLA EST. JUSTINO DE ALMEIDA</v>
      </c>
      <c r="D33" t="str">
        <f ca="1">IFERROR(__xludf.DUMMYFUNCTION("""COMPUTED_VALUE"""),"01184379000108")</f>
        <v>01184379000108</v>
      </c>
      <c r="E33" t="str">
        <f ca="1">IFERROR(__xludf.DUMMYFUNCTION("""COMPUTED_VALUE"""),"001")</f>
        <v>001</v>
      </c>
      <c r="F33" t="str">
        <f ca="1">IFERROR(__xludf.DUMMYFUNCTION("""COMPUTED_VALUE"""),"2704")</f>
        <v>2704</v>
      </c>
      <c r="G33" t="str">
        <f ca="1">IFERROR(__xludf.DUMMYFUNCTION("""COMPUTED_VALUE"""),"102563")</f>
        <v>102563</v>
      </c>
      <c r="H33" s="7">
        <f ca="1">IFERROR(__xludf.DUMMYFUNCTION("""COMPUTED_VALUE"""),2835)</f>
        <v>2835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IFERROR(__xludf.DUMMYFUNCTION("""COMPUTED_VALUE"""),"Taipas do Tocantins")</f>
        <v>Taipas do Tocantins</v>
      </c>
      <c r="C34" t="str">
        <f ca="1">IFERROR(__xludf.DUMMYFUNCTION("""COMPUTED_VALUE"""),"A.A. E. EST. JOAQUIM FRANCISCO AZEVEDO")</f>
        <v>A.A. E. EST. JOAQUIM FRANCISCO AZEVEDO</v>
      </c>
      <c r="D34" t="str">
        <f ca="1">IFERROR(__xludf.DUMMYFUNCTION("""COMPUTED_VALUE"""),"01136011000166")</f>
        <v>01136011000166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IFERROR(__xludf.DUMMYFUNCTION("""COMPUTED_VALUE"""),"0106291")</f>
        <v>0106291</v>
      </c>
      <c r="H34" s="7">
        <f ca="1">IFERROR(__xludf.DUMMYFUNCTION("""COMPUTED_VALUE"""),378)</f>
        <v>378</v>
      </c>
      <c r="I34" t="str">
        <v>EJA</v>
      </c>
    </row>
    <row r="35" spans="1:9" ht="12.75">
      <c r="A35" t="str">
        <f ca="1">IFERROR(__xludf.DUMMYFUNCTION("""COMPUTED_VALUE"""),"Guaraí")</f>
        <v>Guaraí</v>
      </c>
      <c r="B35" t="str">
        <f ca="1">IFERROR(__xludf.DUMMYFUNCTION("""COMPUTED_VALUE"""),"Colmeia")</f>
        <v>Colmeia</v>
      </c>
      <c r="C35" t="str">
        <f ca="1">IFERROR(__xludf.DUMMYFUNCTION("""COMPUTED_VALUE"""),"A.A.  COL. EST. SERRA DAS CORDILHEIRAS")</f>
        <v>A.A.  COL. EST. SERRA DAS CORDILHEIRAS</v>
      </c>
      <c r="D35" t="str">
        <f ca="1">IFERROR(__xludf.DUMMYFUNCTION("""COMPUTED_VALUE"""),"01138330000100")</f>
        <v>01138330000100</v>
      </c>
      <c r="E35" t="str">
        <f ca="1">IFERROR(__xludf.DUMMYFUNCTION("""COMPUTED_VALUE"""),"001")</f>
        <v>001</v>
      </c>
      <c r="F35" t="str">
        <f ca="1">IFERROR(__xludf.DUMMYFUNCTION("""COMPUTED_VALUE"""),"1306")</f>
        <v>1306</v>
      </c>
      <c r="G35" t="str">
        <f ca="1">IFERROR(__xludf.DUMMYFUNCTION("""COMPUTED_VALUE"""),"102776")</f>
        <v>102776</v>
      </c>
      <c r="H35" s="7">
        <f ca="1">IFERROR(__xludf.DUMMYFUNCTION("""COMPUTED_VALUE"""),546)</f>
        <v>546</v>
      </c>
      <c r="I35" t="str">
        <v>EJA</v>
      </c>
    </row>
    <row r="36" spans="1:9" ht="12.75">
      <c r="A36" t="str">
        <f ca="1">IFERROR(__xludf.DUMMYFUNCTION("""COMPUTED_VALUE"""),"Guaraí")</f>
        <v>Guaraí</v>
      </c>
      <c r="B36" t="str">
        <f ca="1">IFERROR(__xludf.DUMMYFUNCTION("""COMPUTED_VALUE"""),"Colmeia")</f>
        <v>Colmeia</v>
      </c>
      <c r="C36" t="str">
        <f ca="1">IFERROR(__xludf.DUMMYFUNCTION("""COMPUTED_VALUE"""),"A..A. ESC. ESPECIAL  FILHOS DA LUZ")</f>
        <v>A..A. ESC. ESPECIAL  FILHOS DA LUZ</v>
      </c>
      <c r="D36" t="str">
        <f ca="1">IFERROR(__xludf.DUMMYFUNCTION("""COMPUTED_VALUE"""),"07921086000134")</f>
        <v>07921086000134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IFERROR(__xludf.DUMMYFUNCTION("""COMPUTED_VALUE"""),"167940")</f>
        <v>167940</v>
      </c>
      <c r="H36" s="7">
        <f ca="1">IFERROR(__xludf.DUMMYFUNCTION("""COMPUTED_VALUE"""),1932)</f>
        <v>1932</v>
      </c>
      <c r="I36" t="str">
        <v>EJA</v>
      </c>
    </row>
    <row r="37" spans="1:9" ht="12.75">
      <c r="A37" t="str">
        <f ca="1">IFERROR(__xludf.DUMMYFUNCTION("""COMPUTED_VALUE"""),"Guaraí")</f>
        <v>Guaraí</v>
      </c>
      <c r="B37" t="str">
        <f ca="1">IFERROR(__xludf.DUMMYFUNCTION("""COMPUTED_VALUE"""),"Couto Magalhaes")</f>
        <v>Couto Magalhaes</v>
      </c>
      <c r="C37" t="str">
        <f ca="1">IFERROR(__xludf.DUMMYFUNCTION("""COMPUTED_VALUE"""),"A.A. ESC. ESPECIAL  DEUS É FIEL")</f>
        <v>A.A. ESC. ESPECIAL  DEUS É FIEL</v>
      </c>
      <c r="D37" t="str">
        <f ca="1">IFERROR(__xludf.DUMMYFUNCTION("""COMPUTED_VALUE"""),"17467216000164")</f>
        <v>17467216000164</v>
      </c>
      <c r="E37" t="str">
        <f ca="1">IFERROR(__xludf.DUMMYFUNCTION("""COMPUTED_VALUE"""),"001")</f>
        <v>001</v>
      </c>
      <c r="F37" t="str">
        <f ca="1">IFERROR(__xludf.DUMMYFUNCTION("""COMPUTED_VALUE"""),"1306")</f>
        <v>1306</v>
      </c>
      <c r="G37" t="str">
        <f ca="1">IFERROR(__xludf.DUMMYFUNCTION("""COMPUTED_VALUE"""),"265969")</f>
        <v>265969</v>
      </c>
      <c r="H37" s="7">
        <f ca="1">IFERROR(__xludf.DUMMYFUNCTION("""COMPUTED_VALUE"""),1092)</f>
        <v>1092</v>
      </c>
      <c r="I37" t="str">
        <v>EJA</v>
      </c>
    </row>
    <row r="38" spans="1:9" ht="12.75">
      <c r="A38" t="str">
        <f ca="1">IFERROR(__xludf.DUMMYFUNCTION("""COMPUTED_VALUE"""),"Guaraí")</f>
        <v>Guaraí</v>
      </c>
      <c r="B38" t="str">
        <f ca="1">IFERROR(__xludf.DUMMYFUNCTION("""COMPUTED_VALUE"""),"Fortaleza do Tabocao")</f>
        <v>Fortaleza do Tabocao</v>
      </c>
      <c r="C38" t="str">
        <f ca="1">IFERROR(__xludf.DUMMYFUNCTION("""COMPUTED_VALUE"""),"ASSOC. DE APOIO A ESCOLA ESPECIAL EDSON DUTRA")</f>
        <v>ASSOC. DE APOIO A ESCOLA ESPECIAL EDSON DUTRA</v>
      </c>
      <c r="D38" t="str">
        <f ca="1">IFERROR(__xludf.DUMMYFUNCTION("""COMPUTED_VALUE"""),"09405159000160")</f>
        <v>09405159000160</v>
      </c>
      <c r="E38" t="str">
        <f ca="1">IFERROR(__xludf.DUMMYFUNCTION("""COMPUTED_VALUE"""),"104")</f>
        <v>104</v>
      </c>
      <c r="F38" t="str">
        <f ca="1">IFERROR(__xludf.DUMMYFUNCTION("""COMPUTED_VALUE"""),"4481")</f>
        <v>4481</v>
      </c>
      <c r="G38" t="str">
        <f ca="1">IFERROR(__xludf.DUMMYFUNCTION("""COMPUTED_VALUE"""),"3982")</f>
        <v>3982</v>
      </c>
      <c r="H38" s="7">
        <f ca="1">IFERROR(__xludf.DUMMYFUNCTION("""COMPUTED_VALUE"""),294)</f>
        <v>294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IFERROR(__xludf.DUMMYFUNCTION("""COMPUTED_VALUE"""),"ASSOC. DE APOIO DA ESCOLA ESPECIAL NOVOV PARAÍSO - APAE")</f>
        <v>ASSOC. DE APOIO DA ESCOLA ESPECIAL NOVOV PARAÍSO - APAE</v>
      </c>
      <c r="D39" t="str">
        <f ca="1">IFERROR(__xludf.DUMMYFUNCTION("""COMPUTED_VALUE"""),"09510602000163")</f>
        <v>09510602000163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IFERROR(__xludf.DUMMYFUNCTION("""COMPUTED_VALUE"""),"138258")</f>
        <v>138258</v>
      </c>
      <c r="H39" s="7">
        <f ca="1">IFERROR(__xludf.DUMMYFUNCTION("""COMPUTED_VALUE"""),441)</f>
        <v>441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IFERROR(__xludf.DUMMYFUNCTION("""COMPUTED_VALUE"""),"Goianorte")</f>
        <v>Goianorte</v>
      </c>
      <c r="C40" t="str">
        <f ca="1">IFERROR(__xludf.DUMMYFUNCTION("""COMPUTED_VALUE"""),"A.A.  DA ESCOLA ESTADUAL MORRO DO MATO")</f>
        <v>A.A.  DA ESCOLA ESTADUAL MORRO DO MATO</v>
      </c>
      <c r="D40" t="str">
        <f ca="1">IFERROR(__xludf.DUMMYFUNCTION("""COMPUTED_VALUE"""),"01990368000107")</f>
        <v>01990368000107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IFERROR(__xludf.DUMMYFUNCTION("""COMPUTED_VALUE"""),"54178")</f>
        <v>54178</v>
      </c>
      <c r="H40" s="7">
        <f ca="1">IFERROR(__xludf.DUMMYFUNCTION("""COMPUTED_VALUE"""),1428)</f>
        <v>1428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IFERROR(__xludf.DUMMYFUNCTION("""COMPUTED_VALUE"""),"A. ESCOLAR COM.COL. EST.RAIMUNDO A.LEAO")</f>
        <v>A. ESCOLAR COM.COL. EST.RAIMUNDO A.LEAO</v>
      </c>
      <c r="D41" t="str">
        <f ca="1">IFERROR(__xludf.DUMMYFUNCTION("""COMPUTED_VALUE"""),"00880649000144")</f>
        <v>00880649000144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IFERROR(__xludf.DUMMYFUNCTION("""COMPUTED_VALUE"""),"0472719")</f>
        <v>0472719</v>
      </c>
      <c r="H41" s="7">
        <f ca="1">IFERROR(__xludf.DUMMYFUNCTION("""COMPUTED_VALUE"""),3612)</f>
        <v>3612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IFERROR(__xludf.DUMMYFUNCTION("""COMPUTED_VALUE"""),"Guarai")</f>
        <v>Guarai</v>
      </c>
      <c r="C42" t="str">
        <f ca="1">IFERROR(__xludf.DUMMYFUNCTION("""COMPUTED_VALUE"""),"ASSOCIAÇÃO DE APOIO A ESCOLA ESPECIAL ESTRELA DA ESPERANÇA")</f>
        <v>ASSOCIAÇÃO DE APOIO A ESCOLA ESPECIAL ESTRELA DA ESPERANÇA</v>
      </c>
      <c r="D42" t="str">
        <f ca="1">IFERROR(__xludf.DUMMYFUNCTION("""COMPUTED_VALUE"""),"07938604000122")</f>
        <v>07938604000122</v>
      </c>
      <c r="E42" t="str">
        <f ca="1">IFERROR(__xludf.DUMMYFUNCTION("""COMPUTED_VALUE"""),"001")</f>
        <v>001</v>
      </c>
      <c r="F42" t="str">
        <f ca="1">IFERROR(__xludf.DUMMYFUNCTION("""COMPUTED_VALUE"""),"2094")</f>
        <v>2094</v>
      </c>
      <c r="G42" t="str">
        <f ca="1">IFERROR(__xludf.DUMMYFUNCTION("""COMPUTED_VALUE"""),"211621")</f>
        <v>211621</v>
      </c>
      <c r="H42" s="7">
        <f ca="1">IFERROR(__xludf.DUMMYFUNCTION("""COMPUTED_VALUE"""),1281)</f>
        <v>1281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IFERROR(__xludf.DUMMYFUNCTION("""COMPUTED_VALUE"""),"Itapora do Tocantins")</f>
        <v>Itapora do Tocantins</v>
      </c>
      <c r="C43" t="str">
        <f ca="1">IFERROR(__xludf.DUMMYFUNCTION("""COMPUTED_VALUE"""),"A.A. COL. EST. FRANCISCA ALVES ALENCAR")</f>
        <v>A.A. COL. EST. FRANCISCA ALVES ALENCAR</v>
      </c>
      <c r="D43" t="str">
        <f ca="1">IFERROR(__xludf.DUMMYFUNCTION("""COMPUTED_VALUE"""),"01190193000153")</f>
        <v>01190193000153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IFERROR(__xludf.DUMMYFUNCTION("""COMPUTED_VALUE"""),"102865")</f>
        <v>102865</v>
      </c>
      <c r="H43" s="7">
        <f ca="1">IFERROR(__xludf.DUMMYFUNCTION("""COMPUTED_VALUE"""),483)</f>
        <v>483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IFERROR(__xludf.DUMMYFUNCTION("""COMPUTED_VALUE"""),"Pequizeiro")</f>
        <v>Pequizeiro</v>
      </c>
      <c r="C44" t="str">
        <f ca="1">IFERROR(__xludf.DUMMYFUNCTION("""COMPUTED_VALUE"""),"A.A. DO COLEGIO ESTADUAL BERNARDO SAYAO")</f>
        <v>A.A. DO COLEGIO ESTADUAL BERNARDO SAYAO</v>
      </c>
      <c r="D44" t="str">
        <f ca="1">IFERROR(__xludf.DUMMYFUNCTION("""COMPUTED_VALUE"""),"02160863000151")</f>
        <v>02160863000151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IFERROR(__xludf.DUMMYFUNCTION("""COMPUTED_VALUE"""),"53910")</f>
        <v>53910</v>
      </c>
      <c r="H44" s="7">
        <f ca="1">IFERROR(__xludf.DUMMYFUNCTION("""COMPUTED_VALUE"""),399)</f>
        <v>399</v>
      </c>
      <c r="I44" t="str">
        <v>EJA</v>
      </c>
    </row>
    <row r="45" spans="1:9" ht="12.75">
      <c r="A45" t="str">
        <f ca="1">IFERROR(__xludf.DUMMYFUNCTION("""COMPUTED_VALUE"""),"Gurupi")</f>
        <v>Gurupi</v>
      </c>
      <c r="B45" t="str">
        <f ca="1">IFERROR(__xludf.DUMMYFUNCTION("""COMPUTED_VALUE"""),"Alianca do Tocantins")</f>
        <v>Alianca do Tocantins</v>
      </c>
      <c r="C45" t="str">
        <f ca="1">IFERROR(__xludf.DUMMYFUNCTION("""COMPUTED_VALUE"""),"ASSOCIAÇÃO DE APOIO A ESCOLA ESPECIAL AMOR FRATERNAL")</f>
        <v>ASSOCIAÇÃO DE APOIO A ESCOLA ESPECIAL AMOR FRATERNAL</v>
      </c>
      <c r="D45" t="str">
        <f ca="1">IFERROR(__xludf.DUMMYFUNCTION("""COMPUTED_VALUE"""),"07953958000146")</f>
        <v>07953958000146</v>
      </c>
      <c r="E45" t="str">
        <f ca="1">IFERROR(__xludf.DUMMYFUNCTION("""COMPUTED_VALUE"""),"001")</f>
        <v>001</v>
      </c>
      <c r="F45" t="str">
        <f ca="1">IFERROR(__xludf.DUMMYFUNCTION("""COMPUTED_VALUE"""),"3972")</f>
        <v>3972</v>
      </c>
      <c r="G45" t="str">
        <f ca="1">IFERROR(__xludf.DUMMYFUNCTION("""COMPUTED_VALUE"""),"90115")</f>
        <v>90115</v>
      </c>
      <c r="H45" s="7">
        <f ca="1">IFERROR(__xludf.DUMMYFUNCTION("""COMPUTED_VALUE"""),1365)</f>
        <v>1365</v>
      </c>
      <c r="I45" t="str">
        <v>EJA</v>
      </c>
    </row>
    <row r="46" spans="1:9" ht="12.75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IFERROR(__xludf.DUMMYFUNCTION("""COMPUTED_VALUE"""),"A.P.A.DOS EXCEP. DE ALVORADA-APAE")</f>
        <v>A.P.A.DOS EXCEP. DE ALVORADA-APAE</v>
      </c>
      <c r="D46" t="str">
        <f ca="1">IFERROR(__xludf.DUMMYFUNCTION("""COMPUTED_VALUE"""),"02201735000109")</f>
        <v>02201735000109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IFERROR(__xludf.DUMMYFUNCTION("""COMPUTED_VALUE"""),"101826")</f>
        <v>101826</v>
      </c>
      <c r="H46" s="7">
        <f ca="1">IFERROR(__xludf.DUMMYFUNCTION("""COMPUTED_VALUE"""),1428)</f>
        <v>1428</v>
      </c>
      <c r="I46" t="str">
        <v>EJA</v>
      </c>
    </row>
    <row r="47" spans="1:9" ht="12.75">
      <c r="A47" t="str">
        <f ca="1">IFERROR(__xludf.DUMMYFUNCTION("""COMPUTED_VALUE"""),"Gurupi")</f>
        <v>Gurupi</v>
      </c>
      <c r="B47" t="str">
        <f ca="1">IFERROR(__xludf.DUMMYFUNCTION("""COMPUTED_VALUE"""),"Alvorada")</f>
        <v>Alvorada</v>
      </c>
      <c r="C47" t="str">
        <f ca="1">IFERROR(__xludf.DUMMYFUNCTION("""COMPUTED_VALUE"""),"ASS. APOIO ESC. EST. ANA MARIA DE JESUS")</f>
        <v>ASS. APOIO ESC. EST. ANA MARIA DE JESUS</v>
      </c>
      <c r="D47" t="str">
        <f ca="1">IFERROR(__xludf.DUMMYFUNCTION("""COMPUTED_VALUE"""),"01221145000185")</f>
        <v>01221145000185</v>
      </c>
      <c r="E47" t="str">
        <f ca="1">IFERROR(__xludf.DUMMYFUNCTION("""COMPUTED_VALUE"""),"001")</f>
        <v>001</v>
      </c>
      <c r="F47" t="str">
        <f ca="1">IFERROR(__xludf.DUMMYFUNCTION("""COMPUTED_VALUE"""),"1303")</f>
        <v>1303</v>
      </c>
      <c r="G47" t="str">
        <f ca="1">IFERROR(__xludf.DUMMYFUNCTION("""COMPUTED_VALUE"""),"103691")</f>
        <v>103691</v>
      </c>
      <c r="H47" s="7">
        <f ca="1">IFERROR(__xludf.DUMMYFUNCTION("""COMPUTED_VALUE"""),1512)</f>
        <v>1512</v>
      </c>
      <c r="I47" t="str">
        <v>EJA</v>
      </c>
    </row>
    <row r="48" spans="1:9" ht="12.75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IFERROR(__xludf.DUMMYFUNCTION("""COMPUTED_VALUE"""),"A..A. ESC. ESPECIAL  ABELINHA EM BUSCA DO SABER")</f>
        <v>A..A. ESC. ESPECIAL  ABELINHA EM BUSCA DO SABER</v>
      </c>
      <c r="D48" t="str">
        <f ca="1">IFERROR(__xludf.DUMMYFUNCTION("""COMPUTED_VALUE"""),"07924466000122")</f>
        <v>07924466000122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IFERROR(__xludf.DUMMYFUNCTION("""COMPUTED_VALUE"""),"136417")</f>
        <v>136417</v>
      </c>
      <c r="H48" s="7">
        <f ca="1">IFERROR(__xludf.DUMMYFUNCTION("""COMPUTED_VALUE"""),1407)</f>
        <v>1407</v>
      </c>
      <c r="I48" t="str">
        <v>EJA</v>
      </c>
    </row>
    <row r="49" spans="1:9" ht="12.75">
      <c r="A49" t="str">
        <f ca="1">IFERROR(__xludf.DUMMYFUNCTION("""COMPUTED_VALUE"""),"Gurupi")</f>
        <v>Gurupi</v>
      </c>
      <c r="B49" t="str">
        <f ca="1">IFERROR(__xludf.DUMMYFUNCTION("""COMPUTED_VALUE"""),"Cariri do Tocantins")</f>
        <v>Cariri do Tocantins</v>
      </c>
      <c r="C49" t="str">
        <f ca="1">IFERROR(__xludf.DUMMYFUNCTION("""COMPUTED_VALUE"""),"ASS. APOIO ESCOLA ESTADUAL TARSO DUTRA")</f>
        <v>ASS. APOIO ESCOLA ESTADUAL TARSO DUTRA</v>
      </c>
      <c r="D49" t="str">
        <f ca="1">IFERROR(__xludf.DUMMYFUNCTION("""COMPUTED_VALUE"""),"01239275000145")</f>
        <v>01239275000145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IFERROR(__xludf.DUMMYFUNCTION("""COMPUTED_VALUE"""),"245496")</f>
        <v>245496</v>
      </c>
      <c r="H49" s="7">
        <f ca="1">IFERROR(__xludf.DUMMYFUNCTION("""COMPUTED_VALUE"""),504)</f>
        <v>504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IFERROR(__xludf.DUMMYFUNCTION("""COMPUTED_VALUE"""),"Formoso do Araguaia")</f>
        <v>Formoso do Araguaia</v>
      </c>
      <c r="C50" t="str">
        <f ca="1">IFERROR(__xludf.DUMMYFUNCTION("""COMPUTED_VALUE"""),"A.A. ESC ESPECIAL ANJO DA GUARDA")</f>
        <v>A.A. ESC ESPECIAL ANJO DA GUARDA</v>
      </c>
      <c r="D50" t="str">
        <f ca="1">IFERROR(__xludf.DUMMYFUNCTION("""COMPUTED_VALUE"""),"17617389000111")</f>
        <v>17617389000111</v>
      </c>
      <c r="E50" t="str">
        <f ca="1">IFERROR(__xludf.DUMMYFUNCTION("""COMPUTED_VALUE"""),"001")</f>
        <v>001</v>
      </c>
      <c r="F50" t="str">
        <f ca="1">IFERROR(__xludf.DUMMYFUNCTION("""COMPUTED_VALUE"""),"3123")</f>
        <v>3123</v>
      </c>
      <c r="G50" t="str">
        <f ca="1">IFERROR(__xludf.DUMMYFUNCTION("""COMPUTED_VALUE"""),"168211")</f>
        <v>168211</v>
      </c>
      <c r="H50" s="7">
        <f ca="1">IFERROR(__xludf.DUMMYFUNCTION("""COMPUTED_VALUE"""),882)</f>
        <v>882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ESC. EST. DONA GERCINA BORGES TEIXEIRA")</f>
        <v>A.A. ESC. EST. DONA GERCINA BORGES TEIXEIRA</v>
      </c>
      <c r="D51" t="str">
        <f ca="1">IFERROR(__xludf.DUMMYFUNCTION("""COMPUTED_VALUE"""),"01268334000103")</f>
        <v>01268334000103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IFERROR(__xludf.DUMMYFUNCTION("""COMPUTED_VALUE"""),"302880")</f>
        <v>302880</v>
      </c>
      <c r="H51" s="7">
        <f ca="1">IFERROR(__xludf.DUMMYFUNCTION("""COMPUTED_VALUE"""),2079)</f>
        <v>2079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IFERROR(__xludf.DUMMYFUNCTION("""COMPUTED_VALUE"""),"Gurupi")</f>
        <v>Gurupi</v>
      </c>
      <c r="C52" t="str">
        <f ca="1">IFERROR(__xludf.DUMMYFUNCTION("""COMPUTED_VALUE"""),"ASSOCIAÇÃO DE APOIO A ESCOLA ESPECIAL SÃO FRANCISCO DE ASSIS")</f>
        <v>ASSOCIAÇÃO DE APOIO A ESCOLA ESPECIAL SÃO FRANCISCO DE ASSIS</v>
      </c>
      <c r="D52" t="str">
        <f ca="1">IFERROR(__xludf.DUMMYFUNCTION("""COMPUTED_VALUE"""),"07947356000186")</f>
        <v>07947356000186</v>
      </c>
      <c r="E52" t="str">
        <f ca="1">IFERROR(__xludf.DUMMYFUNCTION("""COMPUTED_VALUE"""),"001")</f>
        <v>001</v>
      </c>
      <c r="F52" t="str">
        <f ca="1">IFERROR(__xludf.DUMMYFUNCTION("""COMPUTED_VALUE"""),"0794")</f>
        <v>0794</v>
      </c>
      <c r="G52" t="str">
        <f ca="1">IFERROR(__xludf.DUMMYFUNCTION("""COMPUTED_VALUE"""),"431109")</f>
        <v>431109</v>
      </c>
      <c r="H52" s="7">
        <f ca="1">IFERROR(__xludf.DUMMYFUNCTION("""COMPUTED_VALUE"""),2352)</f>
        <v>2352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IFERROR(__xludf.DUMMYFUNCTION("""COMPUTED_VALUE"""),"A.A. ESC. EST. DR. JOAQUIM P. DA COSTA")</f>
        <v>A.A. ESC. EST. DR. JOAQUIM P. DA COSTA</v>
      </c>
      <c r="D53" t="str">
        <f ca="1">IFERROR(__xludf.DUMMYFUNCTION("""COMPUTED_VALUE"""),"01865386000167")</f>
        <v>01865386000167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IFERROR(__xludf.DUMMYFUNCTION("""COMPUTED_VALUE"""),"67288")</f>
        <v>67288</v>
      </c>
      <c r="H53" s="7">
        <f ca="1">IFERROR(__xludf.DUMMYFUNCTION("""COMPUTED_VALUE"""),1596)</f>
        <v>1596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DA ESCOLA ESTADUAL RUI BARBOSA")</f>
        <v>A.A. DA ESCOLA ESTADUAL RUI BARBOSA</v>
      </c>
      <c r="D54" t="str">
        <f ca="1">IFERROR(__xludf.DUMMYFUNCTION("""COMPUTED_VALUE"""),"43753475000161")</f>
        <v>43753475000161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IFERROR(__xludf.DUMMYFUNCTION("""COMPUTED_VALUE"""),"682969")</f>
        <v>682969</v>
      </c>
      <c r="H54" s="7">
        <f ca="1">IFERROR(__xludf.DUMMYFUNCTION("""COMPUTED_VALUE"""),5187)</f>
        <v>5187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IFERROR(__xludf.DUMMYFUNCTION("""COMPUTED_VALUE"""),"Palmeiropolis")</f>
        <v>Palmeiropolis</v>
      </c>
      <c r="C55" t="str">
        <f ca="1">IFERROR(__xludf.DUMMYFUNCTION("""COMPUTED_VALUE"""),"A.A. ESCOLA ESTADUAL PROFESSORA ONEIDES")</f>
        <v>A.A. ESCOLA ESTADUAL PROFESSORA ONEIDES</v>
      </c>
      <c r="D55" t="str">
        <f ca="1">IFERROR(__xludf.DUMMYFUNCTION("""COMPUTED_VALUE"""),"01262903000103")</f>
        <v>01262903000103</v>
      </c>
      <c r="E55" t="str">
        <f ca="1">IFERROR(__xludf.DUMMYFUNCTION("""COMPUTED_VALUE"""),"001")</f>
        <v>001</v>
      </c>
      <c r="F55" t="str">
        <f ca="1">IFERROR(__xludf.DUMMYFUNCTION("""COMPUTED_VALUE"""),"4608")</f>
        <v>4608</v>
      </c>
      <c r="G55" t="str">
        <f ca="1">IFERROR(__xludf.DUMMYFUNCTION("""COMPUTED_VALUE"""),"79758")</f>
        <v>79758</v>
      </c>
      <c r="H55" s="7">
        <f ca="1">IFERROR(__xludf.DUMMYFUNCTION("""COMPUTED_VALUE"""),273)</f>
        <v>273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IFERROR(__xludf.DUMMYFUNCTION("""COMPUTED_VALUE"""),"Peixe")</f>
        <v>Peixe</v>
      </c>
      <c r="C56" t="str">
        <f ca="1">IFERROR(__xludf.DUMMYFUNCTION("""COMPUTED_VALUE"""),"A.A. AO COLEGIO ESTADUAL D. ALANO")</f>
        <v>A.A. AO COLEGIO ESTADUAL D. ALANO</v>
      </c>
      <c r="D56" t="str">
        <f ca="1">IFERROR(__xludf.DUMMYFUNCTION("""COMPUTED_VALUE"""),"01133705000140")</f>
        <v>01133705000140</v>
      </c>
      <c r="E56" t="str">
        <f ca="1">IFERROR(__xludf.DUMMYFUNCTION("""COMPUTED_VALUE"""),"001")</f>
        <v>001</v>
      </c>
      <c r="F56" t="str">
        <f ca="1">IFERROR(__xludf.DUMMYFUNCTION("""COMPUTED_VALUE"""),"3979")</f>
        <v>3979</v>
      </c>
      <c r="G56" t="str">
        <f ca="1">IFERROR(__xludf.DUMMYFUNCTION("""COMPUTED_VALUE"""),"53155")</f>
        <v>53155</v>
      </c>
      <c r="H56" s="7">
        <f ca="1">IFERROR(__xludf.DUMMYFUNCTION("""COMPUTED_VALUE"""),756)</f>
        <v>756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IFERROR(__xludf.DUMMYFUNCTION("""COMPUTED_VALUE"""),"Talisma")</f>
        <v>Talisma</v>
      </c>
      <c r="C57" t="str">
        <f ca="1">IFERROR(__xludf.DUMMYFUNCTION("""COMPUTED_VALUE"""),"A.A.  DO COLEGIO ESTADUAL DE TALISMA")</f>
        <v>A.A.  DO COLEGIO ESTADUAL DE TALISMA</v>
      </c>
      <c r="D57" t="str">
        <f ca="1">IFERROR(__xludf.DUMMYFUNCTION("""COMPUTED_VALUE"""),"07547605000146")</f>
        <v>07547605000146</v>
      </c>
      <c r="E57" t="str">
        <f ca="1">IFERROR(__xludf.DUMMYFUNCTION("""COMPUTED_VALUE"""),"001")</f>
        <v>001</v>
      </c>
      <c r="F57" t="str">
        <f ca="1">IFERROR(__xludf.DUMMYFUNCTION("""COMPUTED_VALUE"""),"1303")</f>
        <v>1303</v>
      </c>
      <c r="G57" t="str">
        <f ca="1">IFERROR(__xludf.DUMMYFUNCTION("""COMPUTED_VALUE"""),"155446")</f>
        <v>155446</v>
      </c>
      <c r="H57" s="7">
        <f ca="1">IFERROR(__xludf.DUMMYFUNCTION("""COMPUTED_VALUE"""),420)</f>
        <v>420</v>
      </c>
      <c r="I57" t="str">
        <v>EJA</v>
      </c>
    </row>
    <row r="58" spans="1:9" ht="12.75">
      <c r="A58" t="str">
        <f ca="1">IFERROR(__xludf.DUMMYFUNCTION("""COMPUTED_VALUE"""),"Miracema")</f>
        <v>Miracema</v>
      </c>
      <c r="B58" t="str">
        <f ca="1">IFERROR(__xludf.DUMMYFUNCTION("""COMPUTED_VALUE"""),"dois Irmaos do Tocantins")</f>
        <v>dois Irmaos do Tocantins</v>
      </c>
      <c r="C58" t="str">
        <f ca="1">IFERROR(__xludf.DUMMYFUNCTION("""COMPUTED_VALUE"""),"ASSOC. DE APOIO A ESCOLA ESPECIAL CLOVIS DE ASSIS")</f>
        <v>ASSOC. DE APOIO A ESCOLA ESPECIAL CLOVIS DE ASSIS</v>
      </c>
      <c r="D58" t="str">
        <f ca="1">IFERROR(__xludf.DUMMYFUNCTION("""COMPUTED_VALUE"""),"09327390000183")</f>
        <v>09327390000183</v>
      </c>
      <c r="E58" t="str">
        <f ca="1">IFERROR(__xludf.DUMMYFUNCTION("""COMPUTED_VALUE"""),"001")</f>
        <v>001</v>
      </c>
      <c r="F58" t="str">
        <f ca="1">IFERROR(__xludf.DUMMYFUNCTION("""COMPUTED_VALUE"""),"0862")</f>
        <v>0862</v>
      </c>
      <c r="G58" t="str">
        <f ca="1">IFERROR(__xludf.DUMMYFUNCTION("""COMPUTED_VALUE"""),"211087")</f>
        <v>211087</v>
      </c>
      <c r="H58" s="7">
        <f ca="1">IFERROR(__xludf.DUMMYFUNCTION("""COMPUTED_VALUE"""),840)</f>
        <v>840</v>
      </c>
      <c r="I58" t="str">
        <v>EJA</v>
      </c>
    </row>
    <row r="59" spans="1:9" ht="12.75">
      <c r="A59" t="str">
        <f ca="1">IFERROR(__xludf.DUMMYFUNCTION("""COMPUTED_VALUE"""),"Miracema")</f>
        <v>Miracema</v>
      </c>
      <c r="B59" t="str">
        <f ca="1">IFERROR(__xludf.DUMMYFUNCTION("""COMPUTED_VALUE"""),"Miracema do Tocantins")</f>
        <v>Miracema do Tocantins</v>
      </c>
      <c r="C59" t="str">
        <f ca="1">IFERROR(__xludf.DUMMYFUNCTION("""COMPUTED_VALUE"""),"A.P.A.DOS EXECEPCIONAIS DE MIRACEMA - APAE")</f>
        <v>A.P.A.DOS EXECEPCIONAIS DE MIRACEMA - APAE</v>
      </c>
      <c r="D59" t="str">
        <f ca="1">IFERROR(__xludf.DUMMYFUNCTION("""COMPUTED_VALUE"""),"38146965000160")</f>
        <v>38146965000160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IFERROR(__xludf.DUMMYFUNCTION("""COMPUTED_VALUE"""),"93734")</f>
        <v>93734</v>
      </c>
      <c r="H59" s="7">
        <f ca="1">IFERROR(__xludf.DUMMYFUNCTION("""COMPUTED_VALUE"""),1491)</f>
        <v>1491</v>
      </c>
      <c r="I59" t="str">
        <v>EJA</v>
      </c>
    </row>
    <row r="60" spans="1:9" ht="12.75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IFERROR(__xludf.DUMMYFUNCTION("""COMPUTED_VALUE"""),"A.P.M.A. ESC. CONV. ONESINA BANDEIRA")</f>
        <v>A.P.M.A. ESC. CONV. ONESINA BANDEIRA</v>
      </c>
      <c r="D60" t="str">
        <f ca="1">IFERROR(__xludf.DUMMYFUNCTION("""COMPUTED_VALUE"""),"01133700000117")</f>
        <v>01133700000117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IFERROR(__xludf.DUMMYFUNCTION("""COMPUTED_VALUE"""),"69051")</f>
        <v>69051</v>
      </c>
      <c r="H60" s="7">
        <f ca="1">IFERROR(__xludf.DUMMYFUNCTION("""COMPUTED_VALUE"""),5019)</f>
        <v>5019</v>
      </c>
      <c r="I60" t="str">
        <v>EJA</v>
      </c>
    </row>
    <row r="61" spans="1:9" ht="12.75">
      <c r="A61" t="str">
        <f ca="1">IFERROR(__xludf.DUMMYFUNCTION("""COMPUTED_VALUE"""),"Miracema")</f>
        <v>Miracema</v>
      </c>
      <c r="B61" t="str">
        <f ca="1">IFERROR(__xludf.DUMMYFUNCTION("""COMPUTED_VALUE"""),"Miranorte")</f>
        <v>Miranorte</v>
      </c>
      <c r="C61" t="str">
        <f ca="1">IFERROR(__xludf.DUMMYFUNCTION("""COMPUTED_VALUE"""),"ASSOC. COM. DO COL. RUI BRASIL CAVALCANTE")</f>
        <v>ASSOC. COM. DO COL. RUI BRASIL CAVALCANTE</v>
      </c>
      <c r="D61" t="str">
        <f ca="1">IFERROR(__xludf.DUMMYFUNCTION("""COMPUTED_VALUE"""),"01112765000186")</f>
        <v>01112765000186</v>
      </c>
      <c r="E61" t="str">
        <f ca="1">IFERROR(__xludf.DUMMYFUNCTION("""COMPUTED_VALUE"""),"001")</f>
        <v>001</v>
      </c>
      <c r="F61" t="str">
        <f ca="1">IFERROR(__xludf.DUMMYFUNCTION("""COMPUTED_VALUE"""),"4560")</f>
        <v>4560</v>
      </c>
      <c r="G61" t="str">
        <f ca="1">IFERROR(__xludf.DUMMYFUNCTION("""COMPUTED_VALUE"""),"78905")</f>
        <v>78905</v>
      </c>
      <c r="H61" s="7">
        <f ca="1">IFERROR(__xludf.DUMMYFUNCTION("""COMPUTED_VALUE"""),1764)</f>
        <v>1764</v>
      </c>
      <c r="I61" t="str">
        <v>EJA</v>
      </c>
    </row>
    <row r="62" spans="1:9" ht="12.75">
      <c r="A62" t="str">
        <f ca="1">IFERROR(__xludf.DUMMYFUNCTION("""COMPUTED_VALUE"""),"Miracema")</f>
        <v>Miracema</v>
      </c>
      <c r="B62" t="str">
        <f ca="1">IFERROR(__xludf.DUMMYFUNCTION("""COMPUTED_VALUE"""),"Miranorte")</f>
        <v>Miranorte</v>
      </c>
      <c r="C62" t="str">
        <f ca="1">IFERROR(__xludf.DUMMYFUNCTION("""COMPUTED_VALUE"""),"A.A ESC. ESPECIAL CORAÇÃO DE MARIA")</f>
        <v>A.A ESC. ESPECIAL CORAÇÃO DE MARIA</v>
      </c>
      <c r="D62" t="str">
        <f ca="1">IFERROR(__xludf.DUMMYFUNCTION("""COMPUTED_VALUE"""),"07968866000130")</f>
        <v>07968866000130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IFERROR(__xludf.DUMMYFUNCTION("""COMPUTED_VALUE"""),"265217")</f>
        <v>265217</v>
      </c>
      <c r="H62" s="7">
        <f ca="1">IFERROR(__xludf.DUMMYFUNCTION("""COMPUTED_VALUE"""),1092)</f>
        <v>1092</v>
      </c>
      <c r="I62" t="str">
        <v>EJA</v>
      </c>
    </row>
    <row r="63" spans="1:9" ht="12.75">
      <c r="A63" t="str">
        <f ca="1">IFERROR(__xludf.DUMMYFUNCTION("""COMPUTED_VALUE"""),"Miracema")</f>
        <v>Miracema</v>
      </c>
      <c r="B63" t="str">
        <f ca="1">IFERROR(__xludf.DUMMYFUNCTION("""COMPUTED_VALUE"""),"Rio dos Bois")</f>
        <v>Rio dos Bois</v>
      </c>
      <c r="C63" t="str">
        <f ca="1">IFERROR(__xludf.DUMMYFUNCTION("""COMPUTED_VALUE"""),"A.A. ESC EST DR. VALDECY PINHEIRO")</f>
        <v>A.A. ESC EST DR. VALDECY PINHEIRO</v>
      </c>
      <c r="D63" t="str">
        <f ca="1">IFERROR(__xludf.DUMMYFUNCTION("""COMPUTED_VALUE"""),"01079937000167")</f>
        <v>01079937000167</v>
      </c>
      <c r="E63" t="str">
        <f ca="1">IFERROR(__xludf.DUMMYFUNCTION("""COMPUTED_VALUE"""),"001")</f>
        <v>001</v>
      </c>
      <c r="F63" t="str">
        <f ca="1">IFERROR(__xludf.DUMMYFUNCTION("""COMPUTED_VALUE"""),"0862")</f>
        <v>0862</v>
      </c>
      <c r="G63" t="str">
        <f ca="1">IFERROR(__xludf.DUMMYFUNCTION("""COMPUTED_VALUE"""),"69116")</f>
        <v>69116</v>
      </c>
      <c r="H63" s="7">
        <f ca="1">IFERROR(__xludf.DUMMYFUNCTION("""COMPUTED_VALUE"""),315)</f>
        <v>315</v>
      </c>
      <c r="I63" t="str">
        <v>EJA</v>
      </c>
    </row>
    <row r="64" spans="1:9" ht="12.75">
      <c r="A64" t="str">
        <f ca="1">IFERROR(__xludf.DUMMYFUNCTION("""COMPUTED_VALUE"""),"Miracema")</f>
        <v>Miracema</v>
      </c>
      <c r="B64" t="str">
        <f ca="1">IFERROR(__xludf.DUMMYFUNCTION("""COMPUTED_VALUE"""),"Tocantinia")</f>
        <v>Tocantinia</v>
      </c>
      <c r="C64" t="str">
        <f ca="1">IFERROR(__xludf.DUMMYFUNCTION("""COMPUTED_VALUE"""),"ASSOC. DE PAIS E MEST. DO COL. EST. BATISTA PROFª BEATRIZ R. DA SILVA")</f>
        <v>ASSOC. DE PAIS E MEST. DO COL. EST. BATISTA PROFª BEATRIZ R. DA SILVA</v>
      </c>
      <c r="D64" t="str">
        <f ca="1">IFERROR(__xludf.DUMMYFUNCTION("""COMPUTED_VALUE"""),"15132209000186")</f>
        <v>15132209000186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IFERROR(__xludf.DUMMYFUNCTION("""COMPUTED_VALUE"""),"277037")</f>
        <v>277037</v>
      </c>
      <c r="H64" s="7">
        <f ca="1">IFERROR(__xludf.DUMMYFUNCTION("""COMPUTED_VALUE"""),441)</f>
        <v>441</v>
      </c>
      <c r="I64" t="str">
        <v>EJA</v>
      </c>
    </row>
    <row r="65" spans="1:9" ht="12.75">
      <c r="A65" t="str">
        <f ca="1">IFERROR(__xludf.DUMMYFUNCTION("""COMPUTED_VALUE"""),"Palmas")</f>
        <v>Palmas</v>
      </c>
      <c r="B65" t="str">
        <f ca="1">IFERROR(__xludf.DUMMYFUNCTION("""COMPUTED_VALUE"""),"Lajeado")</f>
        <v>Lajeado</v>
      </c>
      <c r="C65" t="str">
        <f ca="1">IFERROR(__xludf.DUMMYFUNCTION("""COMPUTED_VALUE"""),"A.A. COM. E. E.N.SRA.DA PROVIDENCIA")</f>
        <v>A.A. COM. E. E.N.SRA.DA PROVIDENCIA</v>
      </c>
      <c r="D65" t="str">
        <f ca="1">IFERROR(__xludf.DUMMYFUNCTION("""COMPUTED_VALUE"""),"01138324000153")</f>
        <v>01138324000153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IFERROR(__xludf.DUMMYFUNCTION("""COMPUTED_VALUE"""),"69132")</f>
        <v>69132</v>
      </c>
      <c r="H65" s="7">
        <f ca="1">IFERROR(__xludf.DUMMYFUNCTION("""COMPUTED_VALUE"""),105)</f>
        <v>105</v>
      </c>
      <c r="I65" t="str">
        <v>EJA</v>
      </c>
    </row>
    <row r="66" spans="1:9" ht="12.75">
      <c r="A66" t="str">
        <f ca="1">IFERROR(__xludf.DUMMYFUNCTION("""COMPUTED_VALUE"""),"Palmas")</f>
        <v>Palmas</v>
      </c>
      <c r="B66" t="str">
        <f ca="1">IFERROR(__xludf.DUMMYFUNCTION("""COMPUTED_VALUE"""),"Palmas")</f>
        <v>Palmas</v>
      </c>
      <c r="C66" t="str">
        <f ca="1">IFERROR(__xludf.DUMMYFUNCTION("""COMPUTED_VALUE"""),"ASSOC. DE APOIO COL. EST. DE TAQUARALTO")</f>
        <v>ASSOC. DE APOIO COL. EST. DE TAQUARALTO</v>
      </c>
      <c r="D66" t="str">
        <f ca="1">IFERROR(__xludf.DUMMYFUNCTION("""COMPUTED_VALUE"""),"03233677000168")</f>
        <v>03233677000168</v>
      </c>
      <c r="E66" t="str">
        <f ca="1">IFERROR(__xludf.DUMMYFUNCTION("""COMPUTED_VALUE"""),"001")</f>
        <v>001</v>
      </c>
      <c r="F66" t="str">
        <f ca="1">IFERROR(__xludf.DUMMYFUNCTION("""COMPUTED_VALUE"""),"1505")</f>
        <v>1505</v>
      </c>
      <c r="G66" t="str">
        <f ca="1">IFERROR(__xludf.DUMMYFUNCTION("""COMPUTED_VALUE"""),"455059")</f>
        <v>455059</v>
      </c>
      <c r="H66" s="7">
        <f ca="1">IFERROR(__xludf.DUMMYFUNCTION("""COMPUTED_VALUE"""),3339)</f>
        <v>3339</v>
      </c>
      <c r="I66" t="str">
        <v>EJA</v>
      </c>
    </row>
    <row r="67" spans="1:9" ht="12.75">
      <c r="A67" t="str">
        <f ca="1">IFERROR(__xludf.DUMMYFUNCTION("""COMPUTED_VALUE"""),"Palmas")</f>
        <v>Palmas</v>
      </c>
      <c r="B67" t="str">
        <f ca="1">IFERROR(__xludf.DUMMYFUNCTION("""COMPUTED_VALUE"""),"Palmas")</f>
        <v>Palmas</v>
      </c>
      <c r="C67" t="str">
        <f ca="1">IFERROR(__xludf.DUMMYFUNCTION("""COMPUTED_VALUE"""),"A.C.ESC.M.FUT. C.E. CRIANCA ESPERANCA")</f>
        <v>A.C.ESC.M.FUT. C.E. CRIANCA ESPERANCA</v>
      </c>
      <c r="D67" t="str">
        <f ca="1">IFERROR(__xludf.DUMMYFUNCTION("""COMPUTED_VALUE"""),"01920781000103")</f>
        <v>01920781000103</v>
      </c>
      <c r="E67" t="str">
        <f ca="1">IFERROR(__xludf.DUMMYFUNCTION("""COMPUTED_VALUE"""),"001")</f>
        <v>001</v>
      </c>
      <c r="F67" t="str">
        <f ca="1">IFERROR(__xludf.DUMMYFUNCTION("""COMPUTED_VALUE"""),"1505")</f>
        <v>1505</v>
      </c>
      <c r="G67" t="str">
        <f ca="1">IFERROR(__xludf.DUMMYFUNCTION("""COMPUTED_VALUE"""),"455369")</f>
        <v>455369</v>
      </c>
      <c r="H67" s="7">
        <f ca="1">IFERROR(__xludf.DUMMYFUNCTION("""COMPUTED_VALUE"""),1491)</f>
        <v>1491</v>
      </c>
      <c r="I67" t="str">
        <v>EJA</v>
      </c>
    </row>
    <row r="68" spans="1:9" ht="12.75">
      <c r="A68" t="str">
        <f ca="1">IFERROR(__xludf.DUMMYFUNCTION("""COMPUTED_VALUE"""),"Palmas")</f>
        <v>Palmas</v>
      </c>
      <c r="B68" t="str">
        <f ca="1">IFERROR(__xludf.DUMMYFUNCTION("""COMPUTED_VALUE"""),"Palmas")</f>
        <v>Palmas</v>
      </c>
      <c r="C68" t="str">
        <f ca="1">IFERROR(__xludf.DUMMYFUNCTION("""COMPUTED_VALUE"""),"A. COM. E-E. E. DOM ALANO MARIE DU NODAY")</f>
        <v>A. COM. E-E. E. DOM ALANO MARIE DU NODAY</v>
      </c>
      <c r="D68" t="str">
        <f ca="1">IFERROR(__xludf.DUMMYFUNCTION("""COMPUTED_VALUE"""),"01343125000187")</f>
        <v>01343125000187</v>
      </c>
      <c r="E68" t="str">
        <f ca="1">IFERROR(__xludf.DUMMYFUNCTION("""COMPUTED_VALUE"""),"001")</f>
        <v>001</v>
      </c>
      <c r="F68" t="str">
        <f ca="1">IFERROR(__xludf.DUMMYFUNCTION("""COMPUTED_VALUE"""),"1505")</f>
        <v>1505</v>
      </c>
      <c r="G68" t="str">
        <f ca="1">IFERROR(__xludf.DUMMYFUNCTION("""COMPUTED_VALUE"""),"265810")</f>
        <v>265810</v>
      </c>
      <c r="H68" s="7">
        <f ca="1">IFERROR(__xludf.DUMMYFUNCTION("""COMPUTED_VALUE"""),1323)</f>
        <v>1323</v>
      </c>
      <c r="I68" t="str">
        <v>EJA</v>
      </c>
    </row>
    <row r="69" spans="1:9" ht="12.75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IFERROR(__xludf.DUMMYFUNCTION("""COMPUTED_VALUE"""),"ASSOCIAÇÃO DE APOIO DA ESCOLA ESPECIAL INTEGRAÇÃO DE PALMAS")</f>
        <v>ASSOCIAÇÃO DE APOIO DA ESCOLA ESPECIAL INTEGRAÇÃO DE PALMAS</v>
      </c>
      <c r="D69" t="str">
        <f ca="1">IFERROR(__xludf.DUMMYFUNCTION("""COMPUTED_VALUE"""),"07958777000102")</f>
        <v>07958777000102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IFERROR(__xludf.DUMMYFUNCTION("""COMPUTED_VALUE"""),"385328")</f>
        <v>385328</v>
      </c>
      <c r="H69" s="7">
        <f ca="1">IFERROR(__xludf.DUMMYFUNCTION("""COMPUTED_VALUE"""),2142)</f>
        <v>2142</v>
      </c>
      <c r="I69" t="str">
        <v>EJA</v>
      </c>
    </row>
    <row r="70" spans="1:9" ht="12.75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IFERROR(__xludf.DUMMYFUNCTION("""COMPUTED_VALUE"""),"A.COM. ESC. E. E.BEIRA RIO/PORTO NACIONAL")</f>
        <v>A.COM. ESC. E. E.BEIRA RIO/PORTO NACIONAL</v>
      </c>
      <c r="D70" t="str">
        <f ca="1">IFERROR(__xludf.DUMMYFUNCTION("""COMPUTED_VALUE"""),"01797298000175")</f>
        <v>01797298000175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IFERROR(__xludf.DUMMYFUNCTION("""COMPUTED_VALUE"""),"209929")</f>
        <v>209929</v>
      </c>
      <c r="H70" s="7">
        <f ca="1">IFERROR(__xludf.DUMMYFUNCTION("""COMPUTED_VALUE"""),1197)</f>
        <v>1197</v>
      </c>
      <c r="I70" t="str">
        <v>EJA</v>
      </c>
    </row>
    <row r="71" spans="1:9" ht="12.75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IFERROR(__xludf.DUMMYFUNCTION("""COMPUTED_VALUE"""),"ACE UN.ESC. FREDEDERICO J. PEDRERA NETO")</f>
        <v>ACE UN.ESC. FREDEDERICO J. PEDRERA NETO</v>
      </c>
      <c r="D71" t="str">
        <f ca="1">IFERROR(__xludf.DUMMYFUNCTION("""COMPUTED_VALUE"""),"01862534000190")</f>
        <v>01862534000190</v>
      </c>
      <c r="E71" t="str">
        <f ca="1">IFERROR(__xludf.DUMMYFUNCTION("""COMPUTED_VALUE"""),"001")</f>
        <v>001</v>
      </c>
      <c r="F71" t="str">
        <f ca="1">IFERROR(__xludf.DUMMYFUNCTION("""COMPUTED_VALUE"""),"1867")</f>
        <v>1867</v>
      </c>
      <c r="G71" t="str">
        <f ca="1">IFERROR(__xludf.DUMMYFUNCTION("""COMPUTED_VALUE"""),"1079972")</f>
        <v>1079972</v>
      </c>
      <c r="H71" s="7">
        <f ca="1">IFERROR(__xludf.DUMMYFUNCTION("""COMPUTED_VALUE"""),1995)</f>
        <v>1995</v>
      </c>
      <c r="I71" t="str">
        <v>EJA</v>
      </c>
    </row>
    <row r="72" spans="1:9" ht="12.75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IFERROR(__xludf.DUMMYFUNCTION("""COMPUTED_VALUE"""),"A.CONS.ESCOLAR E. EST.I GRAU LIBERDADE")</f>
        <v>A.CONS.ESCOLAR E. EST.I GRAU LIBERDADE</v>
      </c>
      <c r="D72" t="str">
        <f ca="1">IFERROR(__xludf.DUMMYFUNCTION("""COMPUTED_VALUE"""),"01936355000150")</f>
        <v>01936355000150</v>
      </c>
      <c r="E72" t="str">
        <f ca="1">IFERROR(__xludf.DUMMYFUNCTION("""COMPUTED_VALUE"""),"001")</f>
        <v>001</v>
      </c>
      <c r="F72" t="str">
        <f ca="1">IFERROR(__xludf.DUMMYFUNCTION("""COMPUTED_VALUE"""),"1505")</f>
        <v>1505</v>
      </c>
      <c r="G72" t="str">
        <f ca="1">IFERROR(__xludf.DUMMYFUNCTION("""COMPUTED_VALUE"""),"257028")</f>
        <v>257028</v>
      </c>
      <c r="H72" s="7">
        <f ca="1">IFERROR(__xludf.DUMMYFUNCTION("""COMPUTED_VALUE"""),1953)</f>
        <v>1953</v>
      </c>
      <c r="I72" t="str">
        <v>EJA</v>
      </c>
    </row>
    <row r="73" spans="1:9" ht="12.75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 APOIO ESC EST MARIA DOS REIS ALVES BARROS")</f>
        <v>ASSOC APOIO ESC EST MARIA DOS REIS ALVES BARROS</v>
      </c>
      <c r="D73" t="str">
        <f ca="1">IFERROR(__xludf.DUMMYFUNCTION("""COMPUTED_VALUE"""),"08641263000191")</f>
        <v>08641263000191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IFERROR(__xludf.DUMMYFUNCTION("""COMPUTED_VALUE"""),"413666")</f>
        <v>413666</v>
      </c>
      <c r="H73" s="7">
        <f ca="1">IFERROR(__xludf.DUMMYFUNCTION("""COMPUTED_VALUE"""),2499)</f>
        <v>2499</v>
      </c>
      <c r="I73" t="str">
        <v>EJA</v>
      </c>
    </row>
    <row r="74" spans="1:9" ht="12.75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DA ESC. EST. NOVO HORIZONTE")</f>
        <v>A.COM. DA ESC. EST. NOVO HORIZONTE</v>
      </c>
      <c r="D74" t="str">
        <f ca="1">IFERROR(__xludf.DUMMYFUNCTION("""COMPUTED_VALUE"""),"01221539000133")</f>
        <v>01221539000133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IFERROR(__xludf.DUMMYFUNCTION("""COMPUTED_VALUE"""),"351687")</f>
        <v>351687</v>
      </c>
      <c r="H74" s="7">
        <f ca="1">IFERROR(__xludf.DUMMYFUNCTION("""COMPUTED_VALUE"""),693)</f>
        <v>693</v>
      </c>
      <c r="I74" t="str">
        <v>EJA</v>
      </c>
    </row>
    <row r="75" spans="1:9" ht="12.75">
      <c r="A75" t="str">
        <f ca="1">IFERROR(__xludf.DUMMYFUNCTION("""COMPUTED_VALUE"""),"Paraíso")</f>
        <v>Paraíso</v>
      </c>
      <c r="B75" t="str">
        <f ca="1">IFERROR(__xludf.DUMMYFUNCTION("""COMPUTED_VALUE"""),"Abreulandia")</f>
        <v>Abreulandia</v>
      </c>
      <c r="C75" t="str">
        <f ca="1">IFERROR(__xludf.DUMMYFUNCTION("""COMPUTED_VALUE"""),"ASS. DE APOIO DA ESCOLA EST. SAO PEDRO")</f>
        <v>ASS. DE APOIO DA ESCOLA EST. SAO PEDRO</v>
      </c>
      <c r="D75" t="str">
        <f ca="1">IFERROR(__xludf.DUMMYFUNCTION("""COMPUTED_VALUE"""),"01071408000117")</f>
        <v>01071408000117</v>
      </c>
      <c r="E75" t="str">
        <f ca="1">IFERROR(__xludf.DUMMYFUNCTION("""COMPUTED_VALUE"""),"001")</f>
        <v>001</v>
      </c>
      <c r="F75" t="str">
        <f ca="1">IFERROR(__xludf.DUMMYFUNCTION("""COMPUTED_VALUE"""),"0804")</f>
        <v>0804</v>
      </c>
      <c r="G75" t="str">
        <f ca="1">IFERROR(__xludf.DUMMYFUNCTION("""COMPUTED_VALUE"""),"286893")</f>
        <v>286893</v>
      </c>
      <c r="H75" s="7">
        <f ca="1">IFERROR(__xludf.DUMMYFUNCTION("""COMPUTED_VALUE"""),189)</f>
        <v>189</v>
      </c>
      <c r="I75" t="str">
        <v>EJA</v>
      </c>
    </row>
    <row r="76" spans="1:9" ht="12.75">
      <c r="A76" t="str">
        <f ca="1">IFERROR(__xludf.DUMMYFUNCTION("""COMPUTED_VALUE"""),"Paraíso")</f>
        <v>Paraíso</v>
      </c>
      <c r="B76" t="str">
        <f ca="1">IFERROR(__xludf.DUMMYFUNCTION("""COMPUTED_VALUE"""),"Barrolandia")</f>
        <v>Barrolandia</v>
      </c>
      <c r="C76" t="str">
        <f ca="1">IFERROR(__xludf.DUMMYFUNCTION("""COMPUTED_VALUE"""),"A..A. ESC. ESPECIAL AMOR DE DEUS")</f>
        <v>A..A. ESC. ESPECIAL AMOR DE DEUS</v>
      </c>
      <c r="D76" t="str">
        <f ca="1">IFERROR(__xludf.DUMMYFUNCTION("""COMPUTED_VALUE"""),"07935641000187")</f>
        <v>07935641000187</v>
      </c>
      <c r="E76" t="str">
        <f ca="1">IFERROR(__xludf.DUMMYFUNCTION("""COMPUTED_VALUE"""),"001")</f>
        <v>001</v>
      </c>
      <c r="F76" t="str">
        <f ca="1">IFERROR(__xludf.DUMMYFUNCTION("""COMPUTED_VALUE"""),"0804")</f>
        <v>0804</v>
      </c>
      <c r="G76" t="str">
        <f ca="1">IFERROR(__xludf.DUMMYFUNCTION("""COMPUTED_VALUE"""),"279501")</f>
        <v>279501</v>
      </c>
      <c r="H76" s="7">
        <f ca="1">IFERROR(__xludf.DUMMYFUNCTION("""COMPUTED_VALUE"""),588)</f>
        <v>588</v>
      </c>
      <c r="I76" t="str">
        <v>EJA</v>
      </c>
    </row>
    <row r="77" spans="1:9" ht="12.75">
      <c r="A77" t="str">
        <f ca="1">IFERROR(__xludf.DUMMYFUNCTION("""COMPUTED_VALUE"""),"Paraíso")</f>
        <v>Paraíso</v>
      </c>
      <c r="B77" t="str">
        <f ca="1">IFERROR(__xludf.DUMMYFUNCTION("""COMPUTED_VALUE"""),"Cristalandia")</f>
        <v>Cristalandia</v>
      </c>
      <c r="C77" t="str">
        <f ca="1">IFERROR(__xludf.DUMMYFUNCTION("""COMPUTED_VALUE"""),"APAE DE CRISTALÂNDIA")</f>
        <v>APAE DE CRISTALÂNDIA</v>
      </c>
      <c r="D77" t="str">
        <f ca="1">IFERROR(__xludf.DUMMYFUNCTION("""COMPUTED_VALUE"""),"01995319000167")</f>
        <v>01995319000167</v>
      </c>
      <c r="E77" t="str">
        <f ca="1">IFERROR(__xludf.DUMMYFUNCTION("""COMPUTED_VALUE"""),"001")</f>
        <v>001</v>
      </c>
      <c r="F77" t="str">
        <f ca="1">IFERROR(__xludf.DUMMYFUNCTION("""COMPUTED_VALUE"""),"3638")</f>
        <v>3638</v>
      </c>
      <c r="G77" t="str">
        <f ca="1">IFERROR(__xludf.DUMMYFUNCTION("""COMPUTED_VALUE"""),"71315")</f>
        <v>71315</v>
      </c>
      <c r="H77" s="7">
        <f ca="1">IFERROR(__xludf.DUMMYFUNCTION("""COMPUTED_VALUE"""),609)</f>
        <v>609</v>
      </c>
      <c r="I77" t="str">
        <v>EJA</v>
      </c>
    </row>
    <row r="78" spans="1:9" ht="12.75">
      <c r="A78" t="str">
        <f ca="1">IFERROR(__xludf.DUMMYFUNCTION("""COMPUTED_VALUE"""),"Paraíso")</f>
        <v>Paraíso</v>
      </c>
      <c r="B78" t="str">
        <f ca="1">IFERROR(__xludf.DUMMYFUNCTION("""COMPUTED_VALUE"""),"Divinopolis do Tocantins")</f>
        <v>Divinopolis do Tocantins</v>
      </c>
      <c r="C78" t="str">
        <f ca="1">IFERROR(__xludf.DUMMYFUNCTION("""COMPUTED_VALUE"""),"A.A. DO COLEGIO MUL. JOAO DIAS SOBRINHO")</f>
        <v>A.A. DO COLEGIO MUL. JOAO DIAS SOBRINHO</v>
      </c>
      <c r="D78" t="str">
        <f ca="1">IFERROR(__xludf.DUMMYFUNCTION("""COMPUTED_VALUE"""),"01184383000168")</f>
        <v>01184383000168</v>
      </c>
      <c r="E78" t="str">
        <f ca="1">IFERROR(__xludf.DUMMYFUNCTION("""COMPUTED_VALUE"""),"001")</f>
        <v>001</v>
      </c>
      <c r="F78" t="str">
        <f ca="1">IFERROR(__xludf.DUMMYFUNCTION("""COMPUTED_VALUE"""),"3812")</f>
        <v>3812</v>
      </c>
      <c r="G78" t="str">
        <f ca="1">IFERROR(__xludf.DUMMYFUNCTION("""COMPUTED_VALUE"""),"275069")</f>
        <v>275069</v>
      </c>
      <c r="H78" s="7">
        <f ca="1">IFERROR(__xludf.DUMMYFUNCTION("""COMPUTED_VALUE"""),609)</f>
        <v>609</v>
      </c>
      <c r="I78" t="str">
        <v>EJA</v>
      </c>
    </row>
    <row r="79" spans="1:9" ht="12.75">
      <c r="A79" t="str">
        <f ca="1">IFERROR(__xludf.DUMMYFUNCTION("""COMPUTED_VALUE"""),"Paraíso")</f>
        <v>Paraíso</v>
      </c>
      <c r="B79" t="str">
        <f ca="1">IFERROR(__xludf.DUMMYFUNCTION("""COMPUTED_VALUE"""),"Divinopolis do Tocantins")</f>
        <v>Divinopolis do Tocantins</v>
      </c>
      <c r="C79" t="str">
        <f ca="1">IFERROR(__xludf.DUMMYFUNCTION("""COMPUTED_VALUE"""),"ASS. APOIO ESC. EST. D. CANDIDA DE FREITAS")</f>
        <v>ASS. APOIO ESC. EST. D. CANDIDA DE FREITAS</v>
      </c>
      <c r="D79" t="str">
        <f ca="1">IFERROR(__xludf.DUMMYFUNCTION("""COMPUTED_VALUE"""),"01296363000189")</f>
        <v>01296363000189</v>
      </c>
      <c r="E79" t="str">
        <f ca="1">IFERROR(__xludf.DUMMYFUNCTION("""COMPUTED_VALUE"""),"001")</f>
        <v>001</v>
      </c>
      <c r="F79" t="str">
        <f ca="1">IFERROR(__xludf.DUMMYFUNCTION("""COMPUTED_VALUE"""),"3812")</f>
        <v>3812</v>
      </c>
      <c r="G79" t="str">
        <f ca="1">IFERROR(__xludf.DUMMYFUNCTION("""COMPUTED_VALUE"""),"70629")</f>
        <v>70629</v>
      </c>
      <c r="H79" s="7">
        <f ca="1">IFERROR(__xludf.DUMMYFUNCTION("""COMPUTED_VALUE"""),42)</f>
        <v>42</v>
      </c>
      <c r="I79" t="str">
        <v>EJA</v>
      </c>
    </row>
    <row r="80" spans="1:9" ht="12.75">
      <c r="A80" t="str">
        <f ca="1">IFERROR(__xludf.DUMMYFUNCTION("""COMPUTED_VALUE"""),"Paraíso")</f>
        <v>Paraíso</v>
      </c>
      <c r="B80" t="str">
        <f ca="1">IFERROR(__xludf.DUMMYFUNCTION("""COMPUTED_VALUE"""),"Lagoa da Confusao")</f>
        <v>Lagoa da Confusao</v>
      </c>
      <c r="C80" t="str">
        <f ca="1">IFERROR(__xludf.DUMMYFUNCTION("""COMPUTED_VALUE"""),"A.A.  ESTUD COL. EST. LAGOA DA CONFUSAO")</f>
        <v>A.A.  ESTUD COL. EST. LAGOA DA CONFUSAO</v>
      </c>
      <c r="D80" t="str">
        <f ca="1">IFERROR(__xludf.DUMMYFUNCTION("""COMPUTED_VALUE"""),"01179116000100")</f>
        <v>01179116000100</v>
      </c>
      <c r="E80" t="str">
        <f ca="1">IFERROR(__xludf.DUMMYFUNCTION("""COMPUTED_VALUE"""),"001")</f>
        <v>001</v>
      </c>
      <c r="F80" t="str">
        <f ca="1">IFERROR(__xludf.DUMMYFUNCTION("""COMPUTED_VALUE"""),"3983")</f>
        <v>3983</v>
      </c>
      <c r="G80" t="str">
        <f ca="1">IFERROR(__xludf.DUMMYFUNCTION("""COMPUTED_VALUE"""),"84735")</f>
        <v>84735</v>
      </c>
      <c r="H80" s="7">
        <f ca="1">IFERROR(__xludf.DUMMYFUNCTION("""COMPUTED_VALUE"""),336)</f>
        <v>336</v>
      </c>
      <c r="I80" t="str">
        <v>EJA</v>
      </c>
    </row>
    <row r="81" spans="1:9" ht="12.75">
      <c r="A81" t="str">
        <f ca="1">IFERROR(__xludf.DUMMYFUNCTION("""COMPUTED_VALUE"""),"Paraíso")</f>
        <v>Paraíso</v>
      </c>
      <c r="B81" t="str">
        <f ca="1">IFERROR(__xludf.DUMMYFUNCTION("""COMPUTED_VALUE"""),"Lagoa da Confusao")</f>
        <v>Lagoa da Confusao</v>
      </c>
      <c r="C81" t="str">
        <f ca="1">IFERROR(__xludf.DUMMYFUNCTION("""COMPUTED_VALUE"""),"ASSOCIAÇÃO DA ESCOLA ESPECIAL LAGOA DA CONFUSÃO")</f>
        <v>ASSOCIAÇÃO DA ESCOLA ESPECIAL LAGOA DA CONFUSÃO</v>
      </c>
      <c r="D81" t="str">
        <f ca="1">IFERROR(__xludf.DUMMYFUNCTION("""COMPUTED_VALUE"""),"08755554000100")</f>
        <v>08755554000100</v>
      </c>
      <c r="E81" t="str">
        <f ca="1">IFERROR(__xludf.DUMMYFUNCTION("""COMPUTED_VALUE"""),"001")</f>
        <v>001</v>
      </c>
      <c r="F81" t="str">
        <f ca="1">IFERROR(__xludf.DUMMYFUNCTION("""COMPUTED_VALUE"""),"3983")</f>
        <v>3983</v>
      </c>
      <c r="G81" t="str">
        <f ca="1">IFERROR(__xludf.DUMMYFUNCTION("""COMPUTED_VALUE"""),"83712")</f>
        <v>83712</v>
      </c>
      <c r="H81" s="7">
        <f ca="1">IFERROR(__xludf.DUMMYFUNCTION("""COMPUTED_VALUE"""),231)</f>
        <v>231</v>
      </c>
      <c r="I81" t="str">
        <v>EJA</v>
      </c>
    </row>
    <row r="82" spans="1:9" ht="12.75">
      <c r="A82" t="str">
        <f ca="1">IFERROR(__xludf.DUMMYFUNCTION("""COMPUTED_VALUE"""),"Paraíso")</f>
        <v>Paraíso</v>
      </c>
      <c r="B82" t="str">
        <f ca="1">IFERROR(__xludf.DUMMYFUNCTION("""COMPUTED_VALUE"""),"Nova Rosalandia")</f>
        <v>Nova Rosalandia</v>
      </c>
      <c r="C82" t="str">
        <f ca="1">IFERROR(__xludf.DUMMYFUNCTION("""COMPUTED_VALUE"""),"A. ESC. COM. ESC. EST.PEDRO XAVIER TEIXEIRA")</f>
        <v>A. ESC. COM. ESC. EST.PEDRO XAVIER TEIXEIRA</v>
      </c>
      <c r="D82" t="str">
        <f ca="1">IFERROR(__xludf.DUMMYFUNCTION("""COMPUTED_VALUE"""),"01068367000100")</f>
        <v>01068367000100</v>
      </c>
      <c r="E82" t="str">
        <f ca="1">IFERROR(__xludf.DUMMYFUNCTION("""COMPUTED_VALUE"""),"001")</f>
        <v>001</v>
      </c>
      <c r="F82" t="str">
        <f ca="1">IFERROR(__xludf.DUMMYFUNCTION("""COMPUTED_VALUE"""),"0804")</f>
        <v>0804</v>
      </c>
      <c r="G82" t="str">
        <f ca="1">IFERROR(__xludf.DUMMYFUNCTION("""COMPUTED_VALUE"""),"234265")</f>
        <v>234265</v>
      </c>
      <c r="H82" s="7">
        <f ca="1">IFERROR(__xludf.DUMMYFUNCTION("""COMPUTED_VALUE"""),84)</f>
        <v>84</v>
      </c>
      <c r="I82" t="str">
        <v>EJA</v>
      </c>
    </row>
    <row r="83" spans="1:9" ht="12.75">
      <c r="A83" t="str">
        <f ca="1">IFERROR(__xludf.DUMMYFUNCTION("""COMPUTED_VALUE"""),"Paraíso")</f>
        <v>Paraíso</v>
      </c>
      <c r="B83" t="str">
        <f ca="1">IFERROR(__xludf.DUMMYFUNCTION("""COMPUTED_VALUE"""),"Paraiso do Tocantins")</f>
        <v>Paraiso do Tocantins</v>
      </c>
      <c r="C83" t="str">
        <f ca="1">IFERROR(__xludf.DUMMYFUNCTION("""COMPUTED_VALUE"""),"ASSOC. APOIO AO CEM JOSE ALVES DE ASSIS")</f>
        <v>ASSOC. APOIO AO CEM JOSE ALVES DE ASSIS</v>
      </c>
      <c r="D83" t="str">
        <f ca="1">IFERROR(__xludf.DUMMYFUNCTION("""COMPUTED_VALUE"""),"01181169000158")</f>
        <v>01181169000158</v>
      </c>
      <c r="E83" t="str">
        <f ca="1">IFERROR(__xludf.DUMMYFUNCTION("""COMPUTED_VALUE"""),"001")</f>
        <v>001</v>
      </c>
      <c r="F83" t="str">
        <f ca="1">IFERROR(__xludf.DUMMYFUNCTION("""COMPUTED_VALUE"""),"0804")</f>
        <v>0804</v>
      </c>
      <c r="G83" t="str">
        <f ca="1">IFERROR(__xludf.DUMMYFUNCTION("""COMPUTED_VALUE"""),"286257")</f>
        <v>286257</v>
      </c>
      <c r="H83" s="7">
        <f ca="1">IFERROR(__xludf.DUMMYFUNCTION("""COMPUTED_VALUE"""),1911)</f>
        <v>1911</v>
      </c>
      <c r="I83" t="str">
        <v>EJA</v>
      </c>
    </row>
    <row r="84" spans="1:9" ht="12.75">
      <c r="A84" t="str">
        <f ca="1">IFERROR(__xludf.DUMMYFUNCTION("""COMPUTED_VALUE"""),"Paraíso")</f>
        <v>Paraíso</v>
      </c>
      <c r="B84" t="str">
        <f ca="1">IFERROR(__xludf.DUMMYFUNCTION("""COMPUTED_VALUE"""),"Paraiso do Tocantins")</f>
        <v>Paraiso do Tocantins</v>
      </c>
      <c r="C84" t="str">
        <f ca="1">IFERROR(__xludf.DUMMYFUNCTION("""COMPUTED_VALUE"""),"ASSOC. DE APOIO ESC. EST.IDALINA DE PAULA")</f>
        <v>ASSOC. DE APOIO ESC. EST.IDALINA DE PAULA</v>
      </c>
      <c r="D84" t="str">
        <f ca="1">IFERROR(__xludf.DUMMYFUNCTION("""COMPUTED_VALUE"""),"01066419000109")</f>
        <v>01066419000109</v>
      </c>
      <c r="E84" t="str">
        <f ca="1">IFERROR(__xludf.DUMMYFUNCTION("""COMPUTED_VALUE"""),"001")</f>
        <v>001</v>
      </c>
      <c r="F84" t="str">
        <f ca="1">IFERROR(__xludf.DUMMYFUNCTION("""COMPUTED_VALUE"""),"0804")</f>
        <v>0804</v>
      </c>
      <c r="G84" t="str">
        <f ca="1">IFERROR(__xludf.DUMMYFUNCTION("""COMPUTED_VALUE"""),"115797")</f>
        <v>115797</v>
      </c>
      <c r="H84" s="7">
        <f ca="1">IFERROR(__xludf.DUMMYFUNCTION("""COMPUTED_VALUE"""),126)</f>
        <v>126</v>
      </c>
      <c r="I84" t="str">
        <v>EJA</v>
      </c>
    </row>
    <row r="85" spans="1:9" ht="12.75">
      <c r="A85" t="str">
        <f ca="1">IFERROR(__xludf.DUMMYFUNCTION("""COMPUTED_VALUE"""),"Paraíso")</f>
        <v>Paraíso</v>
      </c>
      <c r="B85" t="str">
        <f ca="1">IFERROR(__xludf.DUMMYFUNCTION("""COMPUTED_VALUE"""),"Paraiso do Tocantins")</f>
        <v>Paraiso do Tocantins</v>
      </c>
      <c r="C85" t="str">
        <f ca="1">IFERROR(__xludf.DUMMYFUNCTION("""COMPUTED_VALUE"""),"AAE. ESPECIAL LUZ DA VIDA")</f>
        <v>AAE. ESPECIAL LUZ DA VIDA</v>
      </c>
      <c r="D85" t="str">
        <f ca="1">IFERROR(__xludf.DUMMYFUNCTION("""COMPUTED_VALUE"""),"07905330000175")</f>
        <v>07905330000175</v>
      </c>
      <c r="E85" t="str">
        <f ca="1">IFERROR(__xludf.DUMMYFUNCTION("""COMPUTED_VALUE"""),"001")</f>
        <v>001</v>
      </c>
      <c r="F85" t="str">
        <f ca="1">IFERROR(__xludf.DUMMYFUNCTION("""COMPUTED_VALUE"""),"0804")</f>
        <v>0804</v>
      </c>
      <c r="G85" t="str">
        <f ca="1">IFERROR(__xludf.DUMMYFUNCTION("""COMPUTED_VALUE"""),"331724")</f>
        <v>331724</v>
      </c>
      <c r="H85" s="7">
        <f ca="1">IFERROR(__xludf.DUMMYFUNCTION("""COMPUTED_VALUE"""),1407)</f>
        <v>1407</v>
      </c>
      <c r="I85" t="str">
        <v>EJA</v>
      </c>
    </row>
    <row r="86" spans="1:9" ht="12.75">
      <c r="A86" t="str">
        <f ca="1">IFERROR(__xludf.DUMMYFUNCTION("""COMPUTED_VALUE"""),"Paraíso")</f>
        <v>Paraíso</v>
      </c>
      <c r="B86" t="str">
        <f ca="1">IFERROR(__xludf.DUMMYFUNCTION("""COMPUTED_VALUE"""),"Pugmil")</f>
        <v>Pugmil</v>
      </c>
      <c r="C86" t="str">
        <f ca="1">IFERROR(__xludf.DUMMYFUNCTION("""COMPUTED_VALUE"""),"A.A. DA ESC. EST. DARCY RIBEIRO")</f>
        <v>A.A. DA ESC. EST. DARCY RIBEIRO</v>
      </c>
      <c r="D86" t="str">
        <f ca="1">IFERROR(__xludf.DUMMYFUNCTION("""COMPUTED_VALUE"""),"02382845000114")</f>
        <v>02382845000114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IFERROR(__xludf.DUMMYFUNCTION("""COMPUTED_VALUE"""),"286648")</f>
        <v>286648</v>
      </c>
      <c r="H86" s="7">
        <f ca="1">IFERROR(__xludf.DUMMYFUNCTION("""COMPUTED_VALUE"""),924)</f>
        <v>924</v>
      </c>
      <c r="I86" t="str">
        <v>EJA</v>
      </c>
    </row>
    <row r="87" spans="1:9" ht="12.75">
      <c r="A87" t="str">
        <f ca="1">IFERROR(__xludf.DUMMYFUNCTION("""COMPUTED_VALUE"""),"Pedro Afonso")</f>
        <v>Pedro Afonso</v>
      </c>
      <c r="B87" t="str">
        <f ca="1">IFERROR(__xludf.DUMMYFUNCTION("""COMPUTED_VALUE"""),"Itacaja")</f>
        <v>Itacaja</v>
      </c>
      <c r="C87" t="str">
        <f ca="1">IFERROR(__xludf.DUMMYFUNCTION("""COMPUTED_VALUE"""),"ASSOC. APOIO ESC. EST. ALMEIDA SARDINHA")</f>
        <v>ASSOC. APOIO ESC. EST. ALMEIDA SARDINHA</v>
      </c>
      <c r="D87" t="str">
        <f ca="1">IFERROR(__xludf.DUMMYFUNCTION("""COMPUTED_VALUE"""),"01138335000133")</f>
        <v>01138335000133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IFERROR(__xludf.DUMMYFUNCTION("""COMPUTED_VALUE"""),"466484")</f>
        <v>466484</v>
      </c>
      <c r="H87" s="7">
        <f ca="1">IFERROR(__xludf.DUMMYFUNCTION("""COMPUTED_VALUE"""),1323)</f>
        <v>1323</v>
      </c>
      <c r="I87" t="str">
        <v>EJA</v>
      </c>
    </row>
    <row r="88" spans="1:9" ht="12.75">
      <c r="A88" t="str">
        <f ca="1">IFERROR(__xludf.DUMMYFUNCTION("""COMPUTED_VALUE"""),"Pedro Afonso")</f>
        <v>Pedro Afonso</v>
      </c>
      <c r="B88" t="str">
        <f ca="1">IFERROR(__xludf.DUMMYFUNCTION("""COMPUTED_VALUE"""),"Pedro Afonso")</f>
        <v>Pedro Afonso</v>
      </c>
      <c r="C88" t="str">
        <f ca="1">IFERROR(__xludf.DUMMYFUNCTION("""COMPUTED_VALUE"""),"ASSOCIAÇÃO DE PAIS E AMIGOS DOS EXCEPCIONAIS DE PEDRO AFONSO")</f>
        <v>ASSOCIAÇÃO DE PAIS E AMIGOS DOS EXCEPCIONAIS DE PEDRO AFONSO</v>
      </c>
      <c r="D88" t="str">
        <f ca="1">IFERROR(__xludf.DUMMYFUNCTION("""COMPUTED_VALUE"""),"04406588000139")</f>
        <v>04406588000139</v>
      </c>
      <c r="E88" t="str">
        <f ca="1">IFERROR(__xludf.DUMMYFUNCTION("""COMPUTED_VALUE"""),"001")</f>
        <v>001</v>
      </c>
      <c r="F88" t="str">
        <f ca="1">IFERROR(__xludf.DUMMYFUNCTION("""COMPUTED_VALUE"""),"1595")</f>
        <v>1595</v>
      </c>
      <c r="G88" t="str">
        <f ca="1">IFERROR(__xludf.DUMMYFUNCTION("""COMPUTED_VALUE"""),"119105")</f>
        <v>119105</v>
      </c>
      <c r="H88" s="7">
        <f ca="1">IFERROR(__xludf.DUMMYFUNCTION("""COMPUTED_VALUE"""),2499)</f>
        <v>2499</v>
      </c>
      <c r="I88" t="str">
        <v>EJA</v>
      </c>
    </row>
    <row r="89" spans="1:9" ht="12.75">
      <c r="A89" t="str">
        <f ca="1">IFERROR(__xludf.DUMMYFUNCTION("""COMPUTED_VALUE"""),"Pedro Afonso")</f>
        <v>Pedro Afonso</v>
      </c>
      <c r="B89" t="str">
        <f ca="1">IFERROR(__xludf.DUMMYFUNCTION("""COMPUTED_VALUE"""),"Pedro Afonso")</f>
        <v>Pedro Afonso</v>
      </c>
      <c r="C89" t="str">
        <f ca="1">IFERROR(__xludf.DUMMYFUNCTION("""COMPUTED_VALUE"""),"A. DE PAIS E MEST. DA ESC. EST. ANA AMORIM")</f>
        <v>A. DE PAIS E MEST. DA ESC. EST. ANA AMORIM</v>
      </c>
      <c r="D89" t="str">
        <f ca="1">IFERROR(__xludf.DUMMYFUNCTION("""COMPUTED_VALUE"""),"01990364000129")</f>
        <v>01990364000129</v>
      </c>
      <c r="E89" t="str">
        <f ca="1">IFERROR(__xludf.DUMMYFUNCTION("""COMPUTED_VALUE"""),"001")</f>
        <v>001</v>
      </c>
      <c r="F89" t="str">
        <f ca="1">IFERROR(__xludf.DUMMYFUNCTION("""COMPUTED_VALUE"""),"1595")</f>
        <v>1595</v>
      </c>
      <c r="G89" t="str">
        <f ca="1">IFERROR(__xludf.DUMMYFUNCTION("""COMPUTED_VALUE"""),"59722")</f>
        <v>59722</v>
      </c>
      <c r="H89" s="7">
        <f ca="1">IFERROR(__xludf.DUMMYFUNCTION("""COMPUTED_VALUE"""),2037)</f>
        <v>2037</v>
      </c>
      <c r="I89" t="str">
        <v>EJA</v>
      </c>
    </row>
    <row r="90" spans="1:9" ht="12.75">
      <c r="A90" t="str">
        <f ca="1">IFERROR(__xludf.DUMMYFUNCTION("""COMPUTED_VALUE"""),"Porto Nacional")</f>
        <v>Porto Nacional</v>
      </c>
      <c r="B90" t="str">
        <f ca="1">IFERROR(__xludf.DUMMYFUNCTION("""COMPUTED_VALUE"""),"Fatima")</f>
        <v>Fatima</v>
      </c>
      <c r="C90" t="str">
        <f ca="1">IFERROR(__xludf.DUMMYFUNCTION("""COMPUTED_VALUE"""),"ASSOC. DE APOIO A ESCOLA ESPECIAL RENASCER")</f>
        <v>ASSOC. DE APOIO A ESCOLA ESPECIAL RENASCER</v>
      </c>
      <c r="D90" t="str">
        <f ca="1">IFERROR(__xludf.DUMMYFUNCTION("""COMPUTED_VALUE"""),"11726757000183")</f>
        <v>11726757000183</v>
      </c>
      <c r="E90" t="str">
        <f ca="1">IFERROR(__xludf.DUMMYFUNCTION("""COMPUTED_VALUE"""),"001")</f>
        <v>001</v>
      </c>
      <c r="F90" t="str">
        <f ca="1">IFERROR(__xludf.DUMMYFUNCTION("""COMPUTED_VALUE"""),"4107")</f>
        <v>4107</v>
      </c>
      <c r="G90" t="str">
        <f ca="1">IFERROR(__xludf.DUMMYFUNCTION("""COMPUTED_VALUE"""),"7991X")</f>
        <v>7991X</v>
      </c>
      <c r="H90" s="7">
        <f ca="1">IFERROR(__xludf.DUMMYFUNCTION("""COMPUTED_VALUE"""),651)</f>
        <v>651</v>
      </c>
      <c r="I90" t="str">
        <v>EJA</v>
      </c>
    </row>
    <row r="91" spans="1:9" ht="12.75">
      <c r="A91" t="str">
        <f ca="1">IFERROR(__xludf.DUMMYFUNCTION("""COMPUTED_VALUE"""),"Porto Nacional")</f>
        <v>Porto Nacional</v>
      </c>
      <c r="B91" t="str">
        <f ca="1">IFERROR(__xludf.DUMMYFUNCTION("""COMPUTED_VALUE"""),"Ipueiras")</f>
        <v>Ipueiras</v>
      </c>
      <c r="C91" t="str">
        <f ca="1">IFERROR(__xludf.DUMMYFUNCTION("""COMPUTED_VALUE"""),"ASSOC. DE APOIO DA ESC. EST. FELIX CAMOA")</f>
        <v>ASSOC. DE APOIO DA ESC. EST. FELIX CAMOA</v>
      </c>
      <c r="D91" t="str">
        <f ca="1">IFERROR(__xludf.DUMMYFUNCTION("""COMPUTED_VALUE"""),"01469443000199")</f>
        <v>01469443000199</v>
      </c>
      <c r="E91" t="str">
        <f ca="1">IFERROR(__xludf.DUMMYFUNCTION("""COMPUTED_VALUE"""),"001")</f>
        <v>001</v>
      </c>
      <c r="F91" t="str">
        <f ca="1">IFERROR(__xludf.DUMMYFUNCTION("""COMPUTED_VALUE"""),"1117")</f>
        <v>1117</v>
      </c>
      <c r="G91" t="str">
        <f ca="1">IFERROR(__xludf.DUMMYFUNCTION("""COMPUTED_VALUE"""),"315052")</f>
        <v>315052</v>
      </c>
      <c r="H91" s="7">
        <f ca="1">IFERROR(__xludf.DUMMYFUNCTION("""COMPUTED_VALUE"""),63)</f>
        <v>63</v>
      </c>
      <c r="I91" t="str">
        <v>EJA</v>
      </c>
    </row>
    <row r="92" spans="1:9" ht="12.75">
      <c r="A92" t="str">
        <f ca="1">IFERROR(__xludf.DUMMYFUNCTION("""COMPUTED_VALUE"""),"Porto Nacional")</f>
        <v>Porto Nacional</v>
      </c>
      <c r="B92" t="str">
        <f ca="1">IFERROR(__xludf.DUMMYFUNCTION("""COMPUTED_VALUE"""),"Monte do Carmo")</f>
        <v>Monte do Carmo</v>
      </c>
      <c r="C92" t="str">
        <f ca="1">IFERROR(__xludf.DUMMYFUNCTION("""COMPUTED_VALUE"""),"A.A.  DO COLEGIO EST. PADRE GAMA")</f>
        <v>A.A.  DO COLEGIO EST. PADRE GAMA</v>
      </c>
      <c r="D92" t="str">
        <f ca="1">IFERROR(__xludf.DUMMYFUNCTION("""COMPUTED_VALUE"""),"01071443000136")</f>
        <v>01071443000136</v>
      </c>
      <c r="E92" t="str">
        <f ca="1">IFERROR(__xludf.DUMMYFUNCTION("""COMPUTED_VALUE"""),"001")</f>
        <v>001</v>
      </c>
      <c r="F92" t="str">
        <f ca="1">IFERROR(__xludf.DUMMYFUNCTION("""COMPUTED_VALUE"""),"1117")</f>
        <v>1117</v>
      </c>
      <c r="G92" t="str">
        <f ca="1">IFERROR(__xludf.DUMMYFUNCTION("""COMPUTED_VALUE"""),"0312878")</f>
        <v>0312878</v>
      </c>
      <c r="H92" s="7">
        <f ca="1">IFERROR(__xludf.DUMMYFUNCTION("""COMPUTED_VALUE"""),336)</f>
        <v>336</v>
      </c>
      <c r="I92" t="str">
        <v>EJA</v>
      </c>
    </row>
    <row r="93" spans="1:9" ht="12.75">
      <c r="A93" t="str">
        <f ca="1">IFERROR(__xludf.DUMMYFUNCTION("""COMPUTED_VALUE"""),"Porto Nacional")</f>
        <v>Porto Nacional</v>
      </c>
      <c r="B93" t="str">
        <f ca="1">IFERROR(__xludf.DUMMYFUNCTION("""COMPUTED_VALUE"""),"Natividade")</f>
        <v>Natividade</v>
      </c>
      <c r="C93" t="str">
        <f ca="1">IFERROR(__xludf.DUMMYFUNCTION("""COMPUTED_VALUE"""),"ASSOC. DE APOIO A ESC. ESPECIAL TIA CORACI DE SENA FERNANDES")</f>
        <v>ASSOC. DE APOIO A ESC. ESPECIAL TIA CORACI DE SENA FERNANDES</v>
      </c>
      <c r="D93" t="str">
        <f ca="1">IFERROR(__xludf.DUMMYFUNCTION("""COMPUTED_VALUE"""),"17163914000176")</f>
        <v>17163914000176</v>
      </c>
      <c r="E93" t="str">
        <f ca="1">IFERROR(__xludf.DUMMYFUNCTION("""COMPUTED_VALUE"""),"001")</f>
        <v>001</v>
      </c>
      <c r="F93" t="str">
        <f ca="1">IFERROR(__xludf.DUMMYFUNCTION("""COMPUTED_VALUE"""),"2334")</f>
        <v>2334</v>
      </c>
      <c r="G93" t="str">
        <f ca="1">IFERROR(__xludf.DUMMYFUNCTION("""COMPUTED_VALUE"""),"19860")</f>
        <v>19860</v>
      </c>
      <c r="H93" s="7">
        <f ca="1">IFERROR(__xludf.DUMMYFUNCTION("""COMPUTED_VALUE"""),924)</f>
        <v>924</v>
      </c>
      <c r="I93" t="str">
        <v>EJA</v>
      </c>
    </row>
    <row r="94" spans="1:9" ht="12.75">
      <c r="A94" t="str">
        <f ca="1">IFERROR(__xludf.DUMMYFUNCTION("""COMPUTED_VALUE"""),"Porto Nacional")</f>
        <v>Porto Nacional</v>
      </c>
      <c r="B94" t="str">
        <f ca="1">IFERROR(__xludf.DUMMYFUNCTION("""COMPUTED_VALUE"""),"Natividade")</f>
        <v>Natividade</v>
      </c>
      <c r="C94" t="str">
        <f ca="1">IFERROR(__xludf.DUMMYFUNCTION("""COMPUTED_VALUE"""),"A.A. E. EST.NOSSA SENHORA DE FATIMA")</f>
        <v>A.A. E. EST.NOSSA SENHORA DE FATIMA</v>
      </c>
      <c r="D94" t="str">
        <f ca="1">IFERROR(__xludf.DUMMYFUNCTION("""COMPUTED_VALUE"""),"01064860000151")</f>
        <v>01064860000151</v>
      </c>
      <c r="E94" t="str">
        <f ca="1">IFERROR(__xludf.DUMMYFUNCTION("""COMPUTED_VALUE"""),"003")</f>
        <v>003</v>
      </c>
      <c r="F94" t="str">
        <f ca="1">IFERROR(__xludf.DUMMYFUNCTION("""COMPUTED_VALUE"""),"0037")</f>
        <v>0037</v>
      </c>
      <c r="G94" t="str">
        <f ca="1">IFERROR(__xludf.DUMMYFUNCTION("""COMPUTED_VALUE"""),"0702646")</f>
        <v>0702646</v>
      </c>
      <c r="H94" s="7">
        <f ca="1">IFERROR(__xludf.DUMMYFUNCTION("""COMPUTED_VALUE"""),294)</f>
        <v>294</v>
      </c>
      <c r="I94" t="str">
        <v>EJA</v>
      </c>
    </row>
    <row r="95" spans="1:9" ht="12.75">
      <c r="A95" t="str">
        <f ca="1">IFERROR(__xludf.DUMMYFUNCTION("""COMPUTED_VALUE"""),"Porto Nacional")</f>
        <v>Porto Nacional</v>
      </c>
      <c r="B95" t="str">
        <f ca="1">IFERROR(__xludf.DUMMYFUNCTION("""COMPUTED_VALUE"""),"Oliveira de Fatima")</f>
        <v>Oliveira de Fatima</v>
      </c>
      <c r="C95" t="str">
        <f ca="1">IFERROR(__xludf.DUMMYFUNCTION("""COMPUTED_VALUE"""),"ASS. DE APOIO DA ESC. EST.RIACHUELO")</f>
        <v>ASS. DE APOIO DA ESC. EST.RIACHUELO</v>
      </c>
      <c r="D95" t="str">
        <f ca="1">IFERROR(__xludf.DUMMYFUNCTION("""COMPUTED_VALUE"""),"01696068000110")</f>
        <v>01696068000110</v>
      </c>
      <c r="E95" t="str">
        <f ca="1">IFERROR(__xludf.DUMMYFUNCTION("""COMPUTED_VALUE"""),"001")</f>
        <v>001</v>
      </c>
      <c r="F95" t="str">
        <f ca="1">IFERROR(__xludf.DUMMYFUNCTION("""COMPUTED_VALUE"""),"4107")</f>
        <v>4107</v>
      </c>
      <c r="G95" t="str">
        <f ca="1">IFERROR(__xludf.DUMMYFUNCTION("""COMPUTED_VALUE"""),"319511")</f>
        <v>319511</v>
      </c>
      <c r="H95" s="7">
        <f ca="1">IFERROR(__xludf.DUMMYFUNCTION("""COMPUTED_VALUE"""),273)</f>
        <v>273</v>
      </c>
      <c r="I95" t="str">
        <v>EJA</v>
      </c>
    </row>
    <row r="96" spans="1:9" ht="12.75">
      <c r="A96" t="str">
        <f ca="1">IFERROR(__xludf.DUMMYFUNCTION("""COMPUTED_VALUE"""),"Porto Nacional")</f>
        <v>Porto Nacional</v>
      </c>
      <c r="B96" t="str">
        <f ca="1">IFERROR(__xludf.DUMMYFUNCTION("""COMPUTED_VALUE"""),"Porto Nacional")</f>
        <v>Porto Nacional</v>
      </c>
      <c r="C96" t="str">
        <f ca="1">IFERROR(__xludf.DUMMYFUNCTION("""COMPUTED_VALUE"""),"ASSOC. DE A.DO CEM PROFº. FLORÊNCIO AIRES DA SILVA")</f>
        <v>ASSOC. DE A.DO CEM PROFº. FLORÊNCIO AIRES DA SILVA</v>
      </c>
      <c r="D96" t="str">
        <f ca="1">IFERROR(__xludf.DUMMYFUNCTION("""COMPUTED_VALUE"""),"01138326000142")</f>
        <v>01138326000142</v>
      </c>
      <c r="E96" t="str">
        <f ca="1">IFERROR(__xludf.DUMMYFUNCTION("""COMPUTED_VALUE"""),"001")</f>
        <v>001</v>
      </c>
      <c r="F96" t="str">
        <f ca="1">IFERROR(__xludf.DUMMYFUNCTION("""COMPUTED_VALUE"""),"1117")</f>
        <v>1117</v>
      </c>
      <c r="G96" t="str">
        <f ca="1">IFERROR(__xludf.DUMMYFUNCTION("""COMPUTED_VALUE"""),"5500X")</f>
        <v>5500X</v>
      </c>
      <c r="H96" s="7">
        <f ca="1">IFERROR(__xludf.DUMMYFUNCTION("""COMPUTED_VALUE"""),1092)</f>
        <v>1092</v>
      </c>
      <c r="I96" t="str">
        <v>EJA</v>
      </c>
    </row>
    <row r="97" spans="1:9" ht="12.75">
      <c r="A97" t="str">
        <f ca="1">IFERROR(__xludf.DUMMYFUNCTION("""COMPUTED_VALUE"""),"Porto Nacional")</f>
        <v>Porto Nacional</v>
      </c>
      <c r="B97" t="str">
        <f ca="1">IFERROR(__xludf.DUMMYFUNCTION("""COMPUTED_VALUE"""),"Porto Nacional")</f>
        <v>Porto Nacional</v>
      </c>
      <c r="C97" t="str">
        <f ca="1">IFERROR(__xludf.DUMMYFUNCTION("""COMPUTED_VALUE"""),"A. ESCOL.COM. ESC. EST. MAL.ARTUR C.E SILVA")</f>
        <v>A. ESCOL.COM. ESC. EST. MAL.ARTUR C.E SILVA</v>
      </c>
      <c r="D97" t="str">
        <f ca="1">IFERROR(__xludf.DUMMYFUNCTION("""COMPUTED_VALUE"""),"01112763000197")</f>
        <v>01112763000197</v>
      </c>
      <c r="E97" t="str">
        <f ca="1">IFERROR(__xludf.DUMMYFUNCTION("""COMPUTED_VALUE"""),"104")</f>
        <v>104</v>
      </c>
      <c r="F97" t="str">
        <f ca="1">IFERROR(__xludf.DUMMYFUNCTION("""COMPUTED_VALUE"""),"1829")</f>
        <v>1829</v>
      </c>
      <c r="G97" t="str">
        <f ca="1">IFERROR(__xludf.DUMMYFUNCTION("""COMPUTED_VALUE"""),"307364")</f>
        <v>307364</v>
      </c>
      <c r="H97" s="7">
        <f ca="1">IFERROR(__xludf.DUMMYFUNCTION("""COMPUTED_VALUE"""),1449)</f>
        <v>1449</v>
      </c>
      <c r="I97" t="str">
        <v>EJA</v>
      </c>
    </row>
    <row r="98" spans="1:9" ht="12.75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IFERROR(__xludf.DUMMYFUNCTION("""COMPUTED_VALUE"""),"ASSOC.P.A.DOS EXCEP. DE PORTO NACIONAL")</f>
        <v>ASSOC.P.A.DOS EXCEP. DE PORTO NACIONAL</v>
      </c>
      <c r="D98" t="str">
        <f ca="1">IFERROR(__xludf.DUMMYFUNCTION("""COMPUTED_VALUE"""),"26752113000137")</f>
        <v>26752113000137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IFERROR(__xludf.DUMMYFUNCTION("""COMPUTED_VALUE"""),"86657")</f>
        <v>86657</v>
      </c>
      <c r="H98" s="7">
        <f ca="1">IFERROR(__xludf.DUMMYFUNCTION("""COMPUTED_VALUE"""),1785)</f>
        <v>1785</v>
      </c>
      <c r="I98" t="str">
        <v>EJA</v>
      </c>
    </row>
    <row r="99" spans="1:9" ht="12.75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IFERROR(__xludf.DUMMYFUNCTION("""COMPUTED_VALUE"""),"A.A. DA ESC. EST. ALCIDES RODRIGUES AIRES")</f>
        <v>A.A. DA ESC. EST. ALCIDES RODRIGUES AIRES</v>
      </c>
      <c r="D99" t="str">
        <f ca="1">IFERROR(__xludf.DUMMYFUNCTION("""COMPUTED_VALUE"""),"03495455000113")</f>
        <v>03495455000113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IFERROR(__xludf.DUMMYFUNCTION("""COMPUTED_VALUE"""),"77143")</f>
        <v>77143</v>
      </c>
      <c r="H99" s="7">
        <f ca="1">IFERROR(__xludf.DUMMYFUNCTION("""COMPUTED_VALUE"""),903)</f>
        <v>903</v>
      </c>
      <c r="I99" t="str">
        <v>EJA</v>
      </c>
    </row>
    <row r="100" spans="1:9" ht="12.75">
      <c r="A100" t="str">
        <f ca="1">IFERROR(__xludf.DUMMYFUNCTION("""COMPUTED_VALUE"""),"Porto Nacional")</f>
        <v>Porto Nacional</v>
      </c>
      <c r="B100" t="str">
        <f ca="1">IFERROR(__xludf.DUMMYFUNCTION("""COMPUTED_VALUE"""),"Santa Rosa do Tocantins")</f>
        <v>Santa Rosa do Tocantins</v>
      </c>
      <c r="C100" t="str">
        <f ca="1">IFERROR(__xludf.DUMMYFUNCTION("""COMPUTED_VALUE"""),"A.A. E. E. TENENTE SALVADOR RIBEIRO")</f>
        <v>A.A. E. E. TENENTE SALVADOR RIBEIRO</v>
      </c>
      <c r="D100" t="str">
        <f ca="1">IFERROR(__xludf.DUMMYFUNCTION("""COMPUTED_VALUE"""),"01066424000111")</f>
        <v>01066424000111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IFERROR(__xludf.DUMMYFUNCTION("""COMPUTED_VALUE"""),"332623")</f>
        <v>332623</v>
      </c>
      <c r="H100" s="7">
        <f ca="1">IFERROR(__xludf.DUMMYFUNCTION("""COMPUTED_VALUE"""),420)</f>
        <v>420</v>
      </c>
      <c r="I100" t="str">
        <v>EJA</v>
      </c>
    </row>
    <row r="101" spans="1:9" ht="12.75">
      <c r="A101" t="str">
        <f ca="1">IFERROR(__xludf.DUMMYFUNCTION("""COMPUTED_VALUE"""),"Porto Nacional")</f>
        <v>Porto Nacional</v>
      </c>
      <c r="B101" t="str">
        <f ca="1">IFERROR(__xludf.DUMMYFUNCTION("""COMPUTED_VALUE"""),"Silvanopolis")</f>
        <v>Silvanopolis</v>
      </c>
      <c r="C101" t="str">
        <f ca="1">IFERROR(__xludf.DUMMYFUNCTION("""COMPUTED_VALUE"""),"A.A. A ESC. EST. JOAO PIRES QUERIDO")</f>
        <v>A.A. A ESC. EST. JOAO PIRES QUERIDO</v>
      </c>
      <c r="D101" t="str">
        <f ca="1">IFERROR(__xludf.DUMMYFUNCTION("""COMPUTED_VALUE"""),"01284632000197")</f>
        <v>01284632000197</v>
      </c>
      <c r="E101" t="str">
        <f ca="1">IFERROR(__xludf.DUMMYFUNCTION("""COMPUTED_VALUE"""),"001")</f>
        <v>001</v>
      </c>
      <c r="F101" t="str">
        <f ca="1">IFERROR(__xludf.DUMMYFUNCTION("""COMPUTED_VALUE"""),"3980")</f>
        <v>3980</v>
      </c>
      <c r="G101" t="str">
        <f ca="1">IFERROR(__xludf.DUMMYFUNCTION("""COMPUTED_VALUE"""),"051187")</f>
        <v>051187</v>
      </c>
      <c r="H101" s="7">
        <f ca="1">IFERROR(__xludf.DUMMYFUNCTION("""COMPUTED_VALUE"""),273)</f>
        <v>273</v>
      </c>
      <c r="I101" t="str">
        <v>EJA</v>
      </c>
    </row>
    <row r="102" spans="1:9" ht="12.75">
      <c r="A102" t="str">
        <f ca="1">IFERROR(__xludf.DUMMYFUNCTION("""COMPUTED_VALUE"""),"Tocantinópolis")</f>
        <v>Tocantinópolis</v>
      </c>
      <c r="B102" t="str">
        <f ca="1">IFERROR(__xludf.DUMMYFUNCTION("""COMPUTED_VALUE"""),"Itaguatins")</f>
        <v>Itaguatins</v>
      </c>
      <c r="C102" t="str">
        <f ca="1">IFERROR(__xludf.DUMMYFUNCTION("""COMPUTED_VALUE"""),"ASS. DE APOIO ESC. EST. OLAVO BILAC")</f>
        <v>ASS. DE APOIO ESC. EST. OLAVO BILAC</v>
      </c>
      <c r="D102" t="str">
        <f ca="1">IFERROR(__xludf.DUMMYFUNCTION("""COMPUTED_VALUE"""),"01358337000138")</f>
        <v>01358337000138</v>
      </c>
      <c r="E102" t="str">
        <f ca="1">IFERROR(__xludf.DUMMYFUNCTION("""COMPUTED_VALUE"""),"001")</f>
        <v>001</v>
      </c>
      <c r="F102" t="str">
        <f ca="1">IFERROR(__xludf.DUMMYFUNCTION("""COMPUTED_VALUE"""),"0810")</f>
        <v>0810</v>
      </c>
      <c r="G102" t="str">
        <f ca="1">IFERROR(__xludf.DUMMYFUNCTION("""COMPUTED_VALUE"""),"218391")</f>
        <v>218391</v>
      </c>
      <c r="H102" s="7">
        <f ca="1">IFERROR(__xludf.DUMMYFUNCTION("""COMPUTED_VALUE"""),273)</f>
        <v>273</v>
      </c>
      <c r="I102" t="str">
        <v>EJA</v>
      </c>
    </row>
    <row r="103" spans="1:9" ht="12.75">
      <c r="A103" t="str">
        <f ca="1">IFERROR(__xludf.DUMMYFUNCTION("""COMPUTED_VALUE"""),"Tocantinópolis")</f>
        <v>Tocantinópolis</v>
      </c>
      <c r="B103" t="str">
        <f ca="1">IFERROR(__xludf.DUMMYFUNCTION("""COMPUTED_VALUE"""),"Nazare")</f>
        <v>Nazare</v>
      </c>
      <c r="C103" t="str">
        <f ca="1">IFERROR(__xludf.DUMMYFUNCTION("""COMPUTED_VALUE"""),"ASSOC. DE APOIO A ESC. EST.ESPECIAL BEM VIVER")</f>
        <v>ASSOC. DE APOIO A ESC. EST.ESPECIAL BEM VIVER</v>
      </c>
      <c r="D103" t="str">
        <f ca="1">IFERROR(__xludf.DUMMYFUNCTION("""COMPUTED_VALUE"""),"10520927000106")</f>
        <v>10520927000106</v>
      </c>
      <c r="E103" t="str">
        <f ca="1">IFERROR(__xludf.DUMMYFUNCTION("""COMPUTED_VALUE"""),"001")</f>
        <v>001</v>
      </c>
      <c r="F103" t="str">
        <f ca="1">IFERROR(__xludf.DUMMYFUNCTION("""COMPUTED_VALUE"""),"0810")</f>
        <v>0810</v>
      </c>
      <c r="G103" t="str">
        <f ca="1">IFERROR(__xludf.DUMMYFUNCTION("""COMPUTED_VALUE"""),"200336")</f>
        <v>200336</v>
      </c>
      <c r="H103" s="7">
        <f ca="1">IFERROR(__xludf.DUMMYFUNCTION("""COMPUTED_VALUE"""),42)</f>
        <v>42</v>
      </c>
      <c r="I103" t="str">
        <v>EJA</v>
      </c>
    </row>
    <row r="104" spans="1:9" ht="12.75">
      <c r="A104" t="str">
        <f ca="1">IFERROR(__xludf.DUMMYFUNCTION("""COMPUTED_VALUE"""),"Tocantinópolis")</f>
        <v>Tocantinópolis</v>
      </c>
      <c r="B104" t="str">
        <f ca="1">IFERROR(__xludf.DUMMYFUNCTION("""COMPUTED_VALUE"""),"Nazare")</f>
        <v>Nazare</v>
      </c>
      <c r="C104" t="str">
        <f ca="1">IFERROR(__xludf.DUMMYFUNCTION("""COMPUTED_VALUE"""),"A.A.  DA ESCOLA ESTADUAL PIACAVA")</f>
        <v>A.A.  DA ESCOLA ESTADUAL PIACAVA</v>
      </c>
      <c r="D104" t="str">
        <f ca="1">IFERROR(__xludf.DUMMYFUNCTION("""COMPUTED_VALUE"""),"01230239000110")</f>
        <v>01230239000110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IFERROR(__xludf.DUMMYFUNCTION("""COMPUTED_VALUE"""),"217883")</f>
        <v>217883</v>
      </c>
      <c r="H104" s="7">
        <f ca="1">IFERROR(__xludf.DUMMYFUNCTION("""COMPUTED_VALUE"""),483)</f>
        <v>483</v>
      </c>
      <c r="I104" t="str">
        <v>EJA</v>
      </c>
    </row>
    <row r="105" spans="1:9" ht="12.75">
      <c r="A105" t="str">
        <f ca="1">IFERROR(__xludf.DUMMYFUNCTION("""COMPUTED_VALUE"""),"Tocantinópolis")</f>
        <v>Tocantinópolis</v>
      </c>
      <c r="B105" t="str">
        <f ca="1">IFERROR(__xludf.DUMMYFUNCTION("""COMPUTED_VALUE"""),"Tocantinopolis")</f>
        <v>Tocantinopolis</v>
      </c>
      <c r="C105" t="str">
        <f ca="1">IFERROR(__xludf.DUMMYFUNCTION("""COMPUTED_VALUE"""),"A.A. DO COL.PADRAO/JOSÉ CARNEIRO DE BRITO")</f>
        <v>A.A. DO COL.PADRAO/JOSÉ CARNEIRO DE BRITO</v>
      </c>
      <c r="D105" t="str">
        <f ca="1">IFERROR(__xludf.DUMMYFUNCTION("""COMPUTED_VALUE"""),"03880040000163")</f>
        <v>03880040000163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IFERROR(__xludf.DUMMYFUNCTION("""COMPUTED_VALUE"""),"81884")</f>
        <v>81884</v>
      </c>
      <c r="H105" s="7">
        <f ca="1">IFERROR(__xludf.DUMMYFUNCTION("""COMPUTED_VALUE"""),1806)</f>
        <v>1806</v>
      </c>
      <c r="I105" t="str">
        <v>EJA</v>
      </c>
    </row>
    <row r="106" spans="1:9" ht="12.75">
      <c r="A106" t="str">
        <f ca="1">IFERROR(__xludf.DUMMYFUNCTION("""COMPUTED_VALUE"""),"Tocantinópolis")</f>
        <v>Tocantinópolis</v>
      </c>
      <c r="B106" t="str">
        <f ca="1">IFERROR(__xludf.DUMMYFUNCTION("""COMPUTED_VALUE"""),"Tocantinopolis")</f>
        <v>Tocantinopolis</v>
      </c>
      <c r="C106" t="str">
        <f ca="1">IFERROR(__xludf.DUMMYFUNCTION("""COMPUTED_VALUE"""),"ASSOCIAÇÃO DE APOIO A ESCOLA ESPECIAL UM PASSO DIFERENTE -APAE")</f>
        <v>ASSOCIAÇÃO DE APOIO A ESCOLA ESPECIAL UM PASSO DIFERENTE -APAE</v>
      </c>
      <c r="D106" t="str">
        <f ca="1">IFERROR(__xludf.DUMMYFUNCTION("""COMPUTED_VALUE"""),"08012610000117")</f>
        <v>08012610000117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IFERROR(__xludf.DUMMYFUNCTION("""COMPUTED_VALUE"""),"204250")</f>
        <v>204250</v>
      </c>
      <c r="H106" s="7">
        <f ca="1">IFERROR(__xludf.DUMMYFUNCTION("""COMPUTED_VALUE"""),1365)</f>
        <v>1365</v>
      </c>
      <c r="I106" t="str">
        <v>EJA</v>
      </c>
    </row>
    <row r="107" spans="1:9" ht="12.75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 ESCOLAR COM. PE. GIULIANO MORETTI")</f>
        <v>A. ESCOLAR COM. PE. GIULIANO MORETTI</v>
      </c>
      <c r="D107" t="str">
        <f ca="1">IFERROR(__xludf.DUMMYFUNCTION("""COMPUTED_VALUE"""),"00900202000190")</f>
        <v>00900202000190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IFERROR(__xludf.DUMMYFUNCTION("""COMPUTED_VALUE"""),"217484")</f>
        <v>217484</v>
      </c>
      <c r="H107" s="7">
        <f ca="1">IFERROR(__xludf.DUMMYFUNCTION("""COMPUTED_VALUE"""),756)</f>
        <v>756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IFERROR(__xludf.DUMMYFUNCTION("""COMPUTED_VALUE"""),"Ponte Alta do Tocantins")</f>
        <v>Ponte Alta do Tocantins</v>
      </c>
      <c r="C108" t="str">
        <f ca="1">IFERROR(__xludf.DUMMYFUNCTION("""COMPUTED_VALUE"""),"ASS. DE APOIO A ESCOLA EST. ESPECIAL AMILSON FRAZÃO DOS REIS")</f>
        <v>ASS. DE APOIO A ESCOLA EST. ESPECIAL AMILSON FRAZÃO DOS REIS</v>
      </c>
      <c r="D108" t="str">
        <f ca="1">IFERROR(__xludf.DUMMYFUNCTION("""COMPUTED_VALUE"""),"20309905000155")</f>
        <v>20309905000155</v>
      </c>
      <c r="E108" t="str">
        <f ca="1">IFERROR(__xludf.DUMMYFUNCTION("""COMPUTED_VALUE"""),"001")</f>
        <v>001</v>
      </c>
      <c r="F108" t="str">
        <f ca="1">IFERROR(__xludf.DUMMYFUNCTION("""COMPUTED_VALUE"""),"1117")</f>
        <v>1117</v>
      </c>
      <c r="G108" t="str">
        <f ca="1">IFERROR(__xludf.DUMMYFUNCTION("""COMPUTED_VALUE"""),"567426")</f>
        <v>567426</v>
      </c>
      <c r="H108" s="7">
        <f ca="1">IFERROR(__xludf.DUMMYFUNCTION("""COMPUTED_VALUE"""),903)</f>
        <v>903</v>
      </c>
      <c r="I108" t="str">
        <v>EJA</v>
      </c>
    </row>
    <row r="109" spans="1:9" ht="12.75">
      <c r="A109" t="str">
        <f ca="1">IFERROR(__xludf.DUMMYFUNCTION("""COMPUTED_VALUE"""),"Pedro Afonso")</f>
        <v>Pedro Afonso</v>
      </c>
      <c r="B109" t="str">
        <f ca="1">IFERROR(__xludf.DUMMYFUNCTION("""COMPUTED_VALUE"""),"Pedro Afonso")</f>
        <v>Pedro Afonso</v>
      </c>
      <c r="C109" t="str">
        <f ca="1">IFERROR(__xludf.DUMMYFUNCTION("""COMPUTED_VALUE"""),"ASS. DE APOIO A ESCOLA ESTADUAL BOM TEMPO")</f>
        <v>ASS. DE APOIO A ESCOLA ESTADUAL BOM TEMPO</v>
      </c>
      <c r="D109" t="str">
        <f ca="1">IFERROR(__xludf.DUMMYFUNCTION("""COMPUTED_VALUE"""),"44776099000193")</f>
        <v>44776099000193</v>
      </c>
      <c r="E109" t="str">
        <f ca="1">IFERROR(__xludf.DUMMYFUNCTION("""COMPUTED_VALUE"""),"001")</f>
        <v>001</v>
      </c>
      <c r="F109" t="str">
        <f ca="1">IFERROR(__xludf.DUMMYFUNCTION("""COMPUTED_VALUE"""),"1595")</f>
        <v>1595</v>
      </c>
      <c r="G109" t="str">
        <f ca="1">IFERROR(__xludf.DUMMYFUNCTION("""COMPUTED_VALUE"""),"324981")</f>
        <v>324981</v>
      </c>
      <c r="H109" s="7">
        <f ca="1">IFERROR(__xludf.DUMMYFUNCTION("""COMPUTED_VALUE"""),168)</f>
        <v>168</v>
      </c>
      <c r="I109" t="str">
        <v>EJA</v>
      </c>
    </row>
    <row r="110" spans="1:9" ht="12.75">
      <c r="I110" t="str">
        <v/>
      </c>
    </row>
    <row r="111" spans="1:9" ht="12.75">
      <c r="I111" t="str">
        <v/>
      </c>
    </row>
    <row r="112" spans="1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7109375" defaultRowHeight="15.75" customHeight="1"/>
  <cols>
    <col min="1" max="1" width="15.28515625" customWidth="1"/>
    <col min="2" max="2" width="17.7109375" customWidth="1"/>
    <col min="3" max="3" width="64.140625" customWidth="1"/>
    <col min="4" max="4" width="17.42578125" customWidth="1"/>
    <col min="5" max="5" width="7.285156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331"/>
      <c r="B1" s="331"/>
      <c r="C1" s="332" t="s">
        <v>154</v>
      </c>
      <c r="D1" s="333"/>
      <c r="E1" s="160"/>
      <c r="F1" s="160"/>
      <c r="G1" s="66"/>
      <c r="H1" s="334" t="s">
        <v>155</v>
      </c>
      <c r="I1" s="335">
        <f ca="1">SUBTOTAL(9,I3:I880)</f>
        <v>2619099</v>
      </c>
    </row>
    <row r="2" spans="1:26" ht="62.25" customHeight="1">
      <c r="A2" s="174" t="s">
        <v>4</v>
      </c>
      <c r="B2" s="174" t="s">
        <v>5</v>
      </c>
      <c r="C2" s="174" t="str">
        <f ca="1">"UNIDADES EXECUTORAS = " &amp; COUNTA(C5:C410)</f>
        <v>UNIDADES EXECUTORAS = 406</v>
      </c>
      <c r="D2" s="174" t="s">
        <v>7</v>
      </c>
      <c r="E2" s="175" t="s">
        <v>0</v>
      </c>
      <c r="F2" s="175" t="s">
        <v>1</v>
      </c>
      <c r="G2" s="188" t="s">
        <v>2</v>
      </c>
      <c r="H2" s="176" t="s">
        <v>129</v>
      </c>
      <c r="I2" s="177" t="s">
        <v>130</v>
      </c>
    </row>
    <row r="3" spans="1:26" ht="21" customHeight="1">
      <c r="A3" s="336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337" t="str">
        <f ca="1">IFERROR(__xludf.DUMMYFUNCTION("""COMPUTED_VALUE"""),"Ananas")</f>
        <v>Ananas</v>
      </c>
      <c r="C3" s="337" t="str">
        <f ca="1">IFERROR(__xludf.DUMMYFUNCTION("""COMPUTED_VALUE"""),"ASS. APOIO COL. EST. GETULIO VARGAS")</f>
        <v>ASS. APOIO COL. EST. GETULIO VARGAS</v>
      </c>
      <c r="D3" s="338" t="str">
        <f ca="1">IFERROR(__xludf.DUMMYFUNCTION("""COMPUTED_VALUE"""),"01296368000101")</f>
        <v>01296368000101</v>
      </c>
      <c r="E3" s="338" t="str">
        <f ca="1">IFERROR(__xludf.DUMMYFUNCTION("""COMPUTED_VALUE"""),"001")</f>
        <v>001</v>
      </c>
      <c r="F3" s="338" t="str">
        <f ca="1">IFERROR(__xludf.DUMMYFUNCTION("""COMPUTED_VALUE"""),"3973")</f>
        <v>3973</v>
      </c>
      <c r="G3" s="337" t="str">
        <f ca="1">IFERROR(__xludf.DUMMYFUNCTION("""COMPUTED_VALUE"""),"55778")</f>
        <v>55778</v>
      </c>
      <c r="H3" s="337" t="str">
        <f ca="1">IFERROR(__xludf.DUMMYFUNCTION("""COMPUTED_VALUE"""),"E.F. PARCIAL")</f>
        <v>E.F. PARCIAL</v>
      </c>
      <c r="I3" s="339">
        <f ca="1">IFERROR(__xludf.DUMMYFUNCTION("""COMPUTED_VALUE"""),6426)</f>
        <v>6426</v>
      </c>
      <c r="J3" s="340"/>
      <c r="K3" s="340"/>
      <c r="L3" s="340"/>
      <c r="M3" s="340"/>
      <c r="N3" s="340"/>
      <c r="O3" s="340"/>
      <c r="P3" s="340"/>
      <c r="Q3" s="340"/>
      <c r="R3" s="340"/>
      <c r="S3" s="340"/>
      <c r="T3" s="340"/>
      <c r="U3" s="340"/>
      <c r="V3" s="340"/>
      <c r="W3" s="340"/>
      <c r="X3" s="340"/>
      <c r="Y3" s="340"/>
      <c r="Z3" s="340"/>
    </row>
    <row r="4" spans="1:26" ht="21" customHeight="1">
      <c r="A4" s="341" t="str">
        <f ca="1">IFERROR(__xludf.DUMMYFUNCTION("""COMPUTED_VALUE"""),"Araguaina")</f>
        <v>Araguaina</v>
      </c>
      <c r="B4" s="341" t="str">
        <f ca="1">IFERROR(__xludf.DUMMYFUNCTION("""COMPUTED_VALUE"""),"Ananas")</f>
        <v>Ananas</v>
      </c>
      <c r="C4" s="341" t="str">
        <f ca="1">IFERROR(__xludf.DUMMYFUNCTION("""COMPUTED_VALUE"""),"ASS. APOIO COL. EST. GETULIO VARGAS")</f>
        <v>ASS. APOIO COL. EST. GETULIO VARGAS</v>
      </c>
      <c r="D4" s="342" t="str">
        <f ca="1">IFERROR(__xludf.DUMMYFUNCTION("""COMPUTED_VALUE"""),"01296368000101")</f>
        <v>01296368000101</v>
      </c>
      <c r="E4" s="342" t="str">
        <f ca="1">IFERROR(__xludf.DUMMYFUNCTION("""COMPUTED_VALUE"""),"001")</f>
        <v>001</v>
      </c>
      <c r="F4" s="342" t="str">
        <f ca="1">IFERROR(__xludf.DUMMYFUNCTION("""COMPUTED_VALUE"""),"3973")</f>
        <v>3973</v>
      </c>
      <c r="G4" s="341" t="str">
        <f ca="1">IFERROR(__xludf.DUMMYFUNCTION("""COMPUTED_VALUE"""),"55778")</f>
        <v>55778</v>
      </c>
      <c r="H4" s="341" t="str">
        <f ca="1">IFERROR(__xludf.DUMMYFUNCTION("""COMPUTED_VALUE"""),"AEE")</f>
        <v>AEE</v>
      </c>
      <c r="I4" s="343">
        <f ca="1">IFERROR(__xludf.DUMMYFUNCTION("""COMPUTED_VALUE"""),147)</f>
        <v>147</v>
      </c>
      <c r="J4" s="340"/>
      <c r="K4" s="340"/>
      <c r="L4" s="340"/>
      <c r="M4" s="340"/>
      <c r="N4" s="340"/>
      <c r="O4" s="340"/>
      <c r="P4" s="340"/>
      <c r="Q4" s="340"/>
      <c r="R4" s="340"/>
      <c r="S4" s="340"/>
      <c r="T4" s="340"/>
      <c r="U4" s="340"/>
      <c r="V4" s="340"/>
      <c r="W4" s="340"/>
      <c r="X4" s="340"/>
      <c r="Y4" s="340"/>
      <c r="Z4" s="340"/>
    </row>
    <row r="5" spans="1:26" ht="21" customHeight="1">
      <c r="A5" s="341" t="str">
        <f ca="1">IFERROR(__xludf.DUMMYFUNCTION("""COMPUTED_VALUE"""),"Araguaina")</f>
        <v>Araguaina</v>
      </c>
      <c r="B5" s="341" t="str">
        <f ca="1">IFERROR(__xludf.DUMMYFUNCTION("""COMPUTED_VALUE"""),"Ananas")</f>
        <v>Ananas</v>
      </c>
      <c r="C5" s="341" t="str">
        <f ca="1">IFERROR(__xludf.DUMMYFUNCTION("""COMPUTED_VALUE"""),"ASS. APOIO COL. EST. GETULIO VARGAS")</f>
        <v>ASS. APOIO COL. EST. GETULIO VARGAS</v>
      </c>
      <c r="D5" s="342" t="str">
        <f ca="1">IFERROR(__xludf.DUMMYFUNCTION("""COMPUTED_VALUE"""),"01296368000101")</f>
        <v>01296368000101</v>
      </c>
      <c r="E5" s="342" t="str">
        <f ca="1">IFERROR(__xludf.DUMMYFUNCTION("""COMPUTED_VALUE"""),"001")</f>
        <v>001</v>
      </c>
      <c r="F5" s="342" t="str">
        <f ca="1">IFERROR(__xludf.DUMMYFUNCTION("""COMPUTED_VALUE"""),"3973")</f>
        <v>3973</v>
      </c>
      <c r="G5" s="341" t="str">
        <f ca="1">IFERROR(__xludf.DUMMYFUNCTION("""COMPUTED_VALUE"""),"55778")</f>
        <v>55778</v>
      </c>
      <c r="H5" s="341" t="str">
        <f ca="1">IFERROR(__xludf.DUMMYFUNCTION("""COMPUTED_VALUE"""),"EJA")</f>
        <v>EJA</v>
      </c>
      <c r="I5" s="343">
        <f ca="1">IFERROR(__xludf.DUMMYFUNCTION("""COMPUTED_VALUE"""),357)</f>
        <v>357</v>
      </c>
      <c r="J5" s="340"/>
      <c r="K5" s="340"/>
      <c r="L5" s="340"/>
      <c r="M5" s="340"/>
      <c r="N5" s="340"/>
      <c r="O5" s="340"/>
      <c r="P5" s="340"/>
      <c r="Q5" s="340"/>
      <c r="R5" s="340"/>
      <c r="S5" s="340"/>
      <c r="T5" s="340"/>
      <c r="U5" s="340"/>
      <c r="V5" s="340"/>
      <c r="W5" s="340"/>
      <c r="X5" s="340"/>
      <c r="Y5" s="340"/>
      <c r="Z5" s="340"/>
    </row>
    <row r="6" spans="1:26" ht="21" customHeight="1">
      <c r="A6" s="341" t="str">
        <f ca="1">IFERROR(__xludf.DUMMYFUNCTION("""COMPUTED_VALUE"""),"Araguaina")</f>
        <v>Araguaina</v>
      </c>
      <c r="B6" s="341" t="str">
        <f ca="1">IFERROR(__xludf.DUMMYFUNCTION("""COMPUTED_VALUE"""),"Ananas")</f>
        <v>Ananas</v>
      </c>
      <c r="C6" s="341" t="str">
        <f ca="1">IFERROR(__xludf.DUMMYFUNCTION("""COMPUTED_VALUE"""),"A.A. DA ESC.PAR.SAO PEDRO/CONVENIADA")</f>
        <v>A.A. DA ESC.PAR.SAO PEDRO/CONVENIADA</v>
      </c>
      <c r="D6" s="342" t="str">
        <f ca="1">IFERROR(__xludf.DUMMYFUNCTION("""COMPUTED_VALUE"""),"01911081000144")</f>
        <v>01911081000144</v>
      </c>
      <c r="E6" s="342" t="str">
        <f ca="1">IFERROR(__xludf.DUMMYFUNCTION("""COMPUTED_VALUE"""),"001")</f>
        <v>001</v>
      </c>
      <c r="F6" s="342" t="str">
        <f ca="1">IFERROR(__xludf.DUMMYFUNCTION("""COMPUTED_VALUE"""),"3973")</f>
        <v>3973</v>
      </c>
      <c r="G6" s="341" t="str">
        <f ca="1">IFERROR(__xludf.DUMMYFUNCTION("""COMPUTED_VALUE"""),"67350")</f>
        <v>67350</v>
      </c>
      <c r="H6" s="341" t="str">
        <f ca="1">IFERROR(__xludf.DUMMYFUNCTION("""COMPUTED_VALUE"""),"E.F. PARCIAL")</f>
        <v>E.F. PARCIAL</v>
      </c>
      <c r="I6" s="343">
        <f ca="1">IFERROR(__xludf.DUMMYFUNCTION("""COMPUTED_VALUE"""),7056)</f>
        <v>7056</v>
      </c>
      <c r="J6" s="340"/>
      <c r="K6" s="340"/>
      <c r="L6" s="340"/>
      <c r="M6" s="340"/>
      <c r="N6" s="340"/>
      <c r="O6" s="340"/>
      <c r="P6" s="340"/>
      <c r="Q6" s="340"/>
      <c r="R6" s="340"/>
      <c r="S6" s="340"/>
      <c r="T6" s="340"/>
      <c r="U6" s="340"/>
      <c r="V6" s="340"/>
      <c r="W6" s="340"/>
      <c r="X6" s="340"/>
      <c r="Y6" s="340"/>
      <c r="Z6" s="340"/>
    </row>
    <row r="7" spans="1:26" ht="21" customHeight="1">
      <c r="A7" s="341" t="str">
        <f ca="1">IFERROR(__xludf.DUMMYFUNCTION("""COMPUTED_VALUE"""),"Araguaina")</f>
        <v>Araguaina</v>
      </c>
      <c r="B7" s="341" t="str">
        <f ca="1">IFERROR(__xludf.DUMMYFUNCTION("""COMPUTED_VALUE"""),"Ananas")</f>
        <v>Ananas</v>
      </c>
      <c r="C7" s="341" t="str">
        <f ca="1">IFERROR(__xludf.DUMMYFUNCTION("""COMPUTED_VALUE"""),"A.A. DA ESC.PAR.SAO PEDRO/CONVENIADA")</f>
        <v>A.A. DA ESC.PAR.SAO PEDRO/CONVENIADA</v>
      </c>
      <c r="D7" s="342" t="str">
        <f ca="1">IFERROR(__xludf.DUMMYFUNCTION("""COMPUTED_VALUE"""),"01911081000144")</f>
        <v>01911081000144</v>
      </c>
      <c r="E7" s="342" t="str">
        <f ca="1">IFERROR(__xludf.DUMMYFUNCTION("""COMPUTED_VALUE"""),"001")</f>
        <v>001</v>
      </c>
      <c r="F7" s="342" t="str">
        <f ca="1">IFERROR(__xludf.DUMMYFUNCTION("""COMPUTED_VALUE"""),"3973")</f>
        <v>3973</v>
      </c>
      <c r="G7" s="341" t="str">
        <f ca="1">IFERROR(__xludf.DUMMYFUNCTION("""COMPUTED_VALUE"""),"67350")</f>
        <v>67350</v>
      </c>
      <c r="H7" s="341" t="str">
        <f ca="1">IFERROR(__xludf.DUMMYFUNCTION("""COMPUTED_VALUE"""),"AEE")</f>
        <v>AEE</v>
      </c>
      <c r="I7" s="343">
        <f ca="1">IFERROR(__xludf.DUMMYFUNCTION("""COMPUTED_VALUE"""),399)</f>
        <v>399</v>
      </c>
      <c r="J7" s="340"/>
      <c r="K7" s="340"/>
      <c r="L7" s="340"/>
      <c r="M7" s="340"/>
      <c r="N7" s="340"/>
      <c r="O7" s="340"/>
      <c r="P7" s="340"/>
      <c r="Q7" s="340"/>
      <c r="R7" s="340"/>
      <c r="S7" s="340"/>
      <c r="T7" s="340"/>
      <c r="U7" s="340"/>
      <c r="V7" s="340"/>
      <c r="W7" s="340"/>
      <c r="X7" s="340"/>
      <c r="Y7" s="340"/>
      <c r="Z7" s="340"/>
    </row>
    <row r="8" spans="1:26" ht="21" customHeight="1">
      <c r="A8" s="341" t="str">
        <f ca="1">IFERROR(__xludf.DUMMYFUNCTION("""COMPUTED_VALUE"""),"Araguaina")</f>
        <v>Araguaina</v>
      </c>
      <c r="B8" s="341" t="str">
        <f ca="1">IFERROR(__xludf.DUMMYFUNCTION("""COMPUTED_VALUE"""),"Ananas")</f>
        <v>Ananas</v>
      </c>
      <c r="C8" s="341" t="str">
        <f ca="1">IFERROR(__xludf.DUMMYFUNCTION("""COMPUTED_VALUE"""),"A.A. ESC. EST. PRES. COSTA E SILVA")</f>
        <v>A.A. ESC. EST. PRES. COSTA E SILVA</v>
      </c>
      <c r="D8" s="342" t="str">
        <f ca="1">IFERROR(__xludf.DUMMYFUNCTION("""COMPUTED_VALUE"""),"02026325000179")</f>
        <v>02026325000179</v>
      </c>
      <c r="E8" s="342" t="str">
        <f ca="1">IFERROR(__xludf.DUMMYFUNCTION("""COMPUTED_VALUE"""),"001")</f>
        <v>001</v>
      </c>
      <c r="F8" s="342" t="str">
        <f ca="1">IFERROR(__xludf.DUMMYFUNCTION("""COMPUTED_VALUE"""),"3973")</f>
        <v>3973</v>
      </c>
      <c r="G8" s="341" t="str">
        <f ca="1">IFERROR(__xludf.DUMMYFUNCTION("""COMPUTED_VALUE"""),"55786")</f>
        <v>55786</v>
      </c>
      <c r="H8" s="341" t="str">
        <f ca="1">IFERROR(__xludf.DUMMYFUNCTION("""COMPUTED_VALUE"""),"E.F. PARCIAL")</f>
        <v>E.F. PARCIAL</v>
      </c>
      <c r="I8" s="343">
        <f ca="1">IFERROR(__xludf.DUMMYFUNCTION("""COMPUTED_VALUE"""),1134)</f>
        <v>1134</v>
      </c>
      <c r="J8" s="340"/>
      <c r="K8" s="340"/>
      <c r="L8" s="340"/>
      <c r="M8" s="340"/>
      <c r="N8" s="340"/>
      <c r="O8" s="340"/>
      <c r="P8" s="340"/>
      <c r="Q8" s="340"/>
      <c r="R8" s="340"/>
      <c r="S8" s="340"/>
      <c r="T8" s="340"/>
      <c r="U8" s="340"/>
      <c r="V8" s="340"/>
      <c r="W8" s="340"/>
      <c r="X8" s="340"/>
      <c r="Y8" s="340"/>
      <c r="Z8" s="340"/>
    </row>
    <row r="9" spans="1:26" ht="21" customHeight="1">
      <c r="A9" s="341" t="str">
        <f ca="1">IFERROR(__xludf.DUMMYFUNCTION("""COMPUTED_VALUE"""),"Araguaina")</f>
        <v>Araguaina</v>
      </c>
      <c r="B9" s="341" t="str">
        <f ca="1">IFERROR(__xludf.DUMMYFUNCTION("""COMPUTED_VALUE"""),"Ananas")</f>
        <v>Ananas</v>
      </c>
      <c r="C9" s="341" t="str">
        <f ca="1">IFERROR(__xludf.DUMMYFUNCTION("""COMPUTED_VALUE"""),"A.A. ESC. EST. PRES. COSTA E SILVA")</f>
        <v>A.A. ESC. EST. PRES. COSTA E SILVA</v>
      </c>
      <c r="D9" s="342" t="str">
        <f ca="1">IFERROR(__xludf.DUMMYFUNCTION("""COMPUTED_VALUE"""),"02026325000179")</f>
        <v>02026325000179</v>
      </c>
      <c r="E9" s="342" t="str">
        <f ca="1">IFERROR(__xludf.DUMMYFUNCTION("""COMPUTED_VALUE"""),"001")</f>
        <v>001</v>
      </c>
      <c r="F9" s="342" t="str">
        <f ca="1">IFERROR(__xludf.DUMMYFUNCTION("""COMPUTED_VALUE"""),"3973")</f>
        <v>3973</v>
      </c>
      <c r="G9" s="341" t="str">
        <f ca="1">IFERROR(__xludf.DUMMYFUNCTION("""COMPUTED_VALUE"""),"55786")</f>
        <v>55786</v>
      </c>
      <c r="H9" s="341" t="str">
        <f ca="1">IFERROR(__xludf.DUMMYFUNCTION("""COMPUTED_VALUE"""),"ENS MEDIO PARCIAL")</f>
        <v>ENS MEDIO PARCIAL</v>
      </c>
      <c r="I9" s="343">
        <f ca="1">IFERROR(__xludf.DUMMYFUNCTION("""COMPUTED_VALUE"""),693)</f>
        <v>693</v>
      </c>
      <c r="J9" s="340"/>
      <c r="K9" s="340"/>
      <c r="L9" s="340"/>
      <c r="M9" s="340"/>
      <c r="N9" s="340"/>
      <c r="O9" s="340"/>
      <c r="P9" s="340"/>
      <c r="Q9" s="340"/>
      <c r="R9" s="340"/>
      <c r="S9" s="340"/>
      <c r="T9" s="340"/>
      <c r="U9" s="340"/>
      <c r="V9" s="340"/>
      <c r="W9" s="340"/>
      <c r="X9" s="340"/>
      <c r="Y9" s="340"/>
      <c r="Z9" s="340"/>
    </row>
    <row r="10" spans="1:26" ht="21" customHeight="1">
      <c r="A10" s="341" t="str">
        <f ca="1">IFERROR(__xludf.DUMMYFUNCTION("""COMPUTED_VALUE"""),"Araguaina")</f>
        <v>Araguaina</v>
      </c>
      <c r="B10" s="341" t="str">
        <f ca="1">IFERROR(__xludf.DUMMYFUNCTION("""COMPUTED_VALUE"""),"Ananas")</f>
        <v>Ananas</v>
      </c>
      <c r="C10" s="341" t="str">
        <f ca="1">IFERROR(__xludf.DUMMYFUNCTION("""COMPUTED_VALUE"""),"ASSOC. DE APOIO DO CENTRO DE ENSINO MÉDIO CABO APARICIO ARAÚJO PAZ")</f>
        <v>ASSOC. DE APOIO DO CENTRO DE ENSINO MÉDIO CABO APARICIO ARAÚJO PAZ</v>
      </c>
      <c r="D10" s="342" t="str">
        <f ca="1">IFERROR(__xludf.DUMMYFUNCTION("""COMPUTED_VALUE"""),"05537116000188")</f>
        <v>05537116000188</v>
      </c>
      <c r="E10" s="342" t="str">
        <f ca="1">IFERROR(__xludf.DUMMYFUNCTION("""COMPUTED_VALUE"""),"001")</f>
        <v>001</v>
      </c>
      <c r="F10" s="342" t="str">
        <f ca="1">IFERROR(__xludf.DUMMYFUNCTION("""COMPUTED_VALUE"""),"3973")</f>
        <v>3973</v>
      </c>
      <c r="G10" s="341" t="str">
        <f ca="1">IFERROR(__xludf.DUMMYFUNCTION("""COMPUTED_VALUE"""),"114510")</f>
        <v>114510</v>
      </c>
      <c r="H10" s="341" t="str">
        <f ca="1">IFERROR(__xludf.DUMMYFUNCTION("""COMPUTED_VALUE"""),"ENS MEDIO PARCIAL")</f>
        <v>ENS MEDIO PARCIAL</v>
      </c>
      <c r="I10" s="343">
        <f ca="1">IFERROR(__xludf.DUMMYFUNCTION("""COMPUTED_VALUE"""),7770)</f>
        <v>7770</v>
      </c>
      <c r="J10" s="340"/>
      <c r="K10" s="340"/>
      <c r="L10" s="340"/>
      <c r="M10" s="340"/>
      <c r="N10" s="340"/>
      <c r="O10" s="340"/>
      <c r="P10" s="340"/>
      <c r="Q10" s="340"/>
      <c r="R10" s="340"/>
      <c r="S10" s="340"/>
      <c r="T10" s="340"/>
      <c r="U10" s="340"/>
      <c r="V10" s="340"/>
      <c r="W10" s="340"/>
      <c r="X10" s="340"/>
      <c r="Y10" s="340"/>
      <c r="Z10" s="340"/>
    </row>
    <row r="11" spans="1:26" ht="21" customHeight="1">
      <c r="A11" s="341" t="str">
        <f ca="1">IFERROR(__xludf.DUMMYFUNCTION("""COMPUTED_VALUE"""),"Araguaina")</f>
        <v>Araguaina</v>
      </c>
      <c r="B11" s="341" t="str">
        <f ca="1">IFERROR(__xludf.DUMMYFUNCTION("""COMPUTED_VALUE"""),"Aragominas")</f>
        <v>Aragominas</v>
      </c>
      <c r="C11" s="341" t="str">
        <f ca="1">IFERROR(__xludf.DUMMYFUNCTION("""COMPUTED_VALUE"""),"ASSOCIAÇÃO DE APOIO DO COL. EST.GETULIO VARGAS")</f>
        <v>ASSOCIAÇÃO DE APOIO DO COL. EST.GETULIO VARGAS</v>
      </c>
      <c r="D11" s="342" t="str">
        <f ca="1">IFERROR(__xludf.DUMMYFUNCTION("""COMPUTED_VALUE"""),"01918914000107")</f>
        <v>01918914000107</v>
      </c>
      <c r="E11" s="342" t="str">
        <f ca="1">IFERROR(__xludf.DUMMYFUNCTION("""COMPUTED_VALUE"""),"001")</f>
        <v>001</v>
      </c>
      <c r="F11" s="342" t="str">
        <f ca="1">IFERROR(__xludf.DUMMYFUNCTION("""COMPUTED_VALUE"""),"0638")</f>
        <v>0638</v>
      </c>
      <c r="G11" s="341" t="str">
        <f ca="1">IFERROR(__xludf.DUMMYFUNCTION("""COMPUTED_VALUE"""),"83224")</f>
        <v>83224</v>
      </c>
      <c r="H11" s="341" t="str">
        <f ca="1">IFERROR(__xludf.DUMMYFUNCTION("""COMPUTED_VALUE"""),"E.F. PARCIAL")</f>
        <v>E.F. PARCIAL</v>
      </c>
      <c r="I11" s="343">
        <f ca="1">IFERROR(__xludf.DUMMYFUNCTION("""COMPUTED_VALUE"""),3276)</f>
        <v>3276</v>
      </c>
      <c r="J11" s="340"/>
      <c r="K11" s="340"/>
      <c r="L11" s="340"/>
      <c r="M11" s="340"/>
      <c r="N11" s="340"/>
      <c r="O11" s="340"/>
      <c r="P11" s="340"/>
      <c r="Q11" s="340"/>
      <c r="R11" s="340"/>
      <c r="S11" s="340"/>
      <c r="T11" s="340"/>
      <c r="U11" s="340"/>
      <c r="V11" s="340"/>
      <c r="W11" s="340"/>
      <c r="X11" s="340"/>
      <c r="Y11" s="340"/>
      <c r="Z11" s="340"/>
    </row>
    <row r="12" spans="1:26" ht="21" customHeight="1">
      <c r="A12" s="341" t="str">
        <f ca="1">IFERROR(__xludf.DUMMYFUNCTION("""COMPUTED_VALUE"""),"Araguaina")</f>
        <v>Araguaina</v>
      </c>
      <c r="B12" s="341" t="str">
        <f ca="1">IFERROR(__xludf.DUMMYFUNCTION("""COMPUTED_VALUE"""),"Aragominas")</f>
        <v>Aragominas</v>
      </c>
      <c r="C12" s="341" t="str">
        <f ca="1">IFERROR(__xludf.DUMMYFUNCTION("""COMPUTED_VALUE"""),"ASSOCIAÇÃO DE APOIO DO COL. EST.GETULIO VARGAS")</f>
        <v>ASSOCIAÇÃO DE APOIO DO COL. EST.GETULIO VARGAS</v>
      </c>
      <c r="D12" s="342" t="str">
        <f ca="1">IFERROR(__xludf.DUMMYFUNCTION("""COMPUTED_VALUE"""),"01918914000107")</f>
        <v>01918914000107</v>
      </c>
      <c r="E12" s="342" t="str">
        <f ca="1">IFERROR(__xludf.DUMMYFUNCTION("""COMPUTED_VALUE"""),"001")</f>
        <v>001</v>
      </c>
      <c r="F12" s="342" t="str">
        <f ca="1">IFERROR(__xludf.DUMMYFUNCTION("""COMPUTED_VALUE"""),"0638")</f>
        <v>0638</v>
      </c>
      <c r="G12" s="341" t="str">
        <f ca="1">IFERROR(__xludf.DUMMYFUNCTION("""COMPUTED_VALUE"""),"83224")</f>
        <v>83224</v>
      </c>
      <c r="H12" s="341" t="str">
        <f ca="1">IFERROR(__xludf.DUMMYFUNCTION("""COMPUTED_VALUE"""),"AEE")</f>
        <v>AEE</v>
      </c>
      <c r="I12" s="343">
        <f ca="1">IFERROR(__xludf.DUMMYFUNCTION("""COMPUTED_VALUE"""),210)</f>
        <v>210</v>
      </c>
      <c r="J12" s="340"/>
      <c r="K12" s="340"/>
      <c r="L12" s="340"/>
      <c r="M12" s="340"/>
      <c r="N12" s="340"/>
      <c r="O12" s="340"/>
      <c r="P12" s="340"/>
      <c r="Q12" s="340"/>
      <c r="R12" s="340"/>
      <c r="S12" s="340"/>
      <c r="T12" s="340"/>
      <c r="U12" s="340"/>
      <c r="V12" s="340"/>
      <c r="W12" s="340"/>
      <c r="X12" s="340"/>
      <c r="Y12" s="340"/>
      <c r="Z12" s="340"/>
    </row>
    <row r="13" spans="1:26" ht="21" customHeight="1">
      <c r="A13" s="341" t="str">
        <f ca="1">IFERROR(__xludf.DUMMYFUNCTION("""COMPUTED_VALUE"""),"Araguaina")</f>
        <v>Araguaina</v>
      </c>
      <c r="B13" s="341" t="str">
        <f ca="1">IFERROR(__xludf.DUMMYFUNCTION("""COMPUTED_VALUE"""),"Aragominas")</f>
        <v>Aragominas</v>
      </c>
      <c r="C13" s="341" t="str">
        <f ca="1">IFERROR(__xludf.DUMMYFUNCTION("""COMPUTED_VALUE"""),"ASSOCIAÇÃO DE APOIO DO COL. EST.GETULIO VARGAS")</f>
        <v>ASSOCIAÇÃO DE APOIO DO COL. EST.GETULIO VARGAS</v>
      </c>
      <c r="D13" s="342" t="str">
        <f ca="1">IFERROR(__xludf.DUMMYFUNCTION("""COMPUTED_VALUE"""),"01918914000107")</f>
        <v>01918914000107</v>
      </c>
      <c r="E13" s="342" t="str">
        <f ca="1">IFERROR(__xludf.DUMMYFUNCTION("""COMPUTED_VALUE"""),"001")</f>
        <v>001</v>
      </c>
      <c r="F13" s="342" t="str">
        <f ca="1">IFERROR(__xludf.DUMMYFUNCTION("""COMPUTED_VALUE"""),"0638")</f>
        <v>0638</v>
      </c>
      <c r="G13" s="341" t="str">
        <f ca="1">IFERROR(__xludf.DUMMYFUNCTION("""COMPUTED_VALUE"""),"83224")</f>
        <v>83224</v>
      </c>
      <c r="H13" s="341" t="str">
        <f ca="1">IFERROR(__xludf.DUMMYFUNCTION("""COMPUTED_VALUE"""),"ENS MEDIO PARCIAL")</f>
        <v>ENS MEDIO PARCIAL</v>
      </c>
      <c r="I13" s="343">
        <f ca="1">IFERROR(__xludf.DUMMYFUNCTION("""COMPUTED_VALUE"""),2436)</f>
        <v>2436</v>
      </c>
      <c r="J13" s="340"/>
      <c r="K13" s="340"/>
      <c r="L13" s="340"/>
      <c r="M13" s="340"/>
      <c r="N13" s="340"/>
      <c r="O13" s="340"/>
      <c r="P13" s="340"/>
      <c r="Q13" s="340"/>
      <c r="R13" s="340"/>
      <c r="S13" s="340"/>
      <c r="T13" s="340"/>
      <c r="U13" s="340"/>
      <c r="V13" s="340"/>
      <c r="W13" s="340"/>
      <c r="X13" s="340"/>
      <c r="Y13" s="340"/>
      <c r="Z13" s="340"/>
    </row>
    <row r="14" spans="1:26" ht="21" customHeight="1">
      <c r="A14" s="341" t="str">
        <f ca="1">IFERROR(__xludf.DUMMYFUNCTION("""COMPUTED_VALUE"""),"Araguaina")</f>
        <v>Araguaina</v>
      </c>
      <c r="B14" s="341" t="str">
        <f ca="1">IFERROR(__xludf.DUMMYFUNCTION("""COMPUTED_VALUE"""),"Aragominas")</f>
        <v>Aragominas</v>
      </c>
      <c r="C14" s="341" t="str">
        <f ca="1">IFERROR(__xludf.DUMMYFUNCTION("""COMPUTED_VALUE"""),"A.A.DA ESCOLA EST. JOSÉ DOMINGOS CARVALHO BARBOSA")</f>
        <v>A.A.DA ESCOLA EST. JOSÉ DOMINGOS CARVALHO BARBOSA</v>
      </c>
      <c r="D14" s="342" t="str">
        <f ca="1">IFERROR(__xludf.DUMMYFUNCTION("""COMPUTED_VALUE"""),"43927472000105")</f>
        <v>43927472000105</v>
      </c>
      <c r="E14" s="342" t="str">
        <f ca="1">IFERROR(__xludf.DUMMYFUNCTION("""COMPUTED_VALUE"""),"001")</f>
        <v>001</v>
      </c>
      <c r="F14" s="342" t="str">
        <f ca="1">IFERROR(__xludf.DUMMYFUNCTION("""COMPUTED_VALUE"""),"0638")</f>
        <v>0638</v>
      </c>
      <c r="G14" s="341" t="str">
        <f ca="1">IFERROR(__xludf.DUMMYFUNCTION("""COMPUTED_VALUE"""),"1098985")</f>
        <v>1098985</v>
      </c>
      <c r="H14" s="341" t="str">
        <f ca="1">IFERROR(__xludf.DUMMYFUNCTION("""COMPUTED_VALUE"""),"E.F. PARCIAL")</f>
        <v>E.F. PARCIAL</v>
      </c>
      <c r="I14" s="343">
        <f ca="1">IFERROR(__xludf.DUMMYFUNCTION("""COMPUTED_VALUE"""),4704)</f>
        <v>4704</v>
      </c>
      <c r="J14" s="340"/>
      <c r="K14" s="340"/>
      <c r="L14" s="340"/>
      <c r="M14" s="340"/>
      <c r="N14" s="340"/>
      <c r="O14" s="340"/>
      <c r="P14" s="340"/>
      <c r="Q14" s="340"/>
      <c r="R14" s="340"/>
      <c r="S14" s="340"/>
      <c r="T14" s="340"/>
      <c r="U14" s="340"/>
      <c r="V14" s="340"/>
      <c r="W14" s="340"/>
      <c r="X14" s="340"/>
      <c r="Y14" s="340"/>
      <c r="Z14" s="340"/>
    </row>
    <row r="15" spans="1:26" ht="21" customHeight="1">
      <c r="A15" s="341" t="str">
        <f ca="1">IFERROR(__xludf.DUMMYFUNCTION("""COMPUTED_VALUE"""),"Araguaina")</f>
        <v>Araguaina</v>
      </c>
      <c r="B15" s="341" t="str">
        <f ca="1">IFERROR(__xludf.DUMMYFUNCTION("""COMPUTED_VALUE"""),"Aragominas")</f>
        <v>Aragominas</v>
      </c>
      <c r="C15" s="341" t="str">
        <f ca="1">IFERROR(__xludf.DUMMYFUNCTION("""COMPUTED_VALUE"""),"A.A.DA ESCOLA EST. JOSÉ DOMINGOS CARVALHO BARBOSA")</f>
        <v>A.A.DA ESCOLA EST. JOSÉ DOMINGOS CARVALHO BARBOSA</v>
      </c>
      <c r="D15" s="342" t="str">
        <f ca="1">IFERROR(__xludf.DUMMYFUNCTION("""COMPUTED_VALUE"""),"43927472000105")</f>
        <v>43927472000105</v>
      </c>
      <c r="E15" s="342" t="str">
        <f ca="1">IFERROR(__xludf.DUMMYFUNCTION("""COMPUTED_VALUE"""),"001")</f>
        <v>001</v>
      </c>
      <c r="F15" s="342" t="str">
        <f ca="1">IFERROR(__xludf.DUMMYFUNCTION("""COMPUTED_VALUE"""),"0638")</f>
        <v>0638</v>
      </c>
      <c r="G15" s="341" t="str">
        <f ca="1">IFERROR(__xludf.DUMMYFUNCTION("""COMPUTED_VALUE"""),"1098985")</f>
        <v>1098985</v>
      </c>
      <c r="H15" s="341" t="str">
        <f ca="1">IFERROR(__xludf.DUMMYFUNCTION("""COMPUTED_VALUE"""),"ENS MEDIO PARCIAL")</f>
        <v>ENS MEDIO PARCIAL</v>
      </c>
      <c r="I15" s="343">
        <f ca="1">IFERROR(__xludf.DUMMYFUNCTION("""COMPUTED_VALUE"""),2814)</f>
        <v>2814</v>
      </c>
      <c r="J15" s="340"/>
      <c r="K15" s="340"/>
      <c r="L15" s="340"/>
      <c r="M15" s="340"/>
      <c r="N15" s="340"/>
      <c r="O15" s="340"/>
      <c r="P15" s="340"/>
      <c r="Q15" s="340"/>
      <c r="R15" s="340"/>
      <c r="S15" s="340"/>
      <c r="T15" s="340"/>
      <c r="U15" s="340"/>
      <c r="V15" s="340"/>
      <c r="W15" s="340"/>
      <c r="X15" s="340"/>
      <c r="Y15" s="340"/>
      <c r="Z15" s="340"/>
    </row>
    <row r="16" spans="1:26" ht="21" customHeight="1">
      <c r="A16" s="341" t="str">
        <f ca="1">IFERROR(__xludf.DUMMYFUNCTION("""COMPUTED_VALUE"""),"Araguaina")</f>
        <v>Araguaina</v>
      </c>
      <c r="B16" s="341" t="str">
        <f ca="1">IFERROR(__xludf.DUMMYFUNCTION("""COMPUTED_VALUE"""),"Araguaina")</f>
        <v>Araguaina</v>
      </c>
      <c r="C16" s="341" t="str">
        <f ca="1">IFERROR(__xludf.DUMMYFUNCTION("""COMPUTED_VALUE"""),"A.A. ESCOLA ESTADUAL MAL. RONDON")</f>
        <v>A.A. ESCOLA ESTADUAL MAL. RONDON</v>
      </c>
      <c r="D16" s="342" t="str">
        <f ca="1">IFERROR(__xludf.DUMMYFUNCTION("""COMPUTED_VALUE"""),"01068349000128")</f>
        <v>01068349000128</v>
      </c>
      <c r="E16" s="342" t="str">
        <f ca="1">IFERROR(__xludf.DUMMYFUNCTION("""COMPUTED_VALUE"""),"001")</f>
        <v>001</v>
      </c>
      <c r="F16" s="342" t="str">
        <f ca="1">IFERROR(__xludf.DUMMYFUNCTION("""COMPUTED_VALUE"""),"0638")</f>
        <v>0638</v>
      </c>
      <c r="G16" s="341" t="str">
        <f ca="1">IFERROR(__xludf.DUMMYFUNCTION("""COMPUTED_VALUE"""),"046368X")</f>
        <v>046368X</v>
      </c>
      <c r="H16" s="341" t="str">
        <f ca="1">IFERROR(__xludf.DUMMYFUNCTION("""COMPUTED_VALUE"""),"E.F. PARCIAL")</f>
        <v>E.F. PARCIAL</v>
      </c>
      <c r="I16" s="343">
        <f ca="1">IFERROR(__xludf.DUMMYFUNCTION("""COMPUTED_VALUE"""),10794)</f>
        <v>10794</v>
      </c>
      <c r="J16" s="340"/>
      <c r="K16" s="340"/>
      <c r="L16" s="340"/>
      <c r="M16" s="340"/>
      <c r="N16" s="340"/>
      <c r="O16" s="340"/>
      <c r="P16" s="340"/>
      <c r="Q16" s="340"/>
      <c r="R16" s="340"/>
      <c r="S16" s="340"/>
      <c r="T16" s="340"/>
      <c r="U16" s="340"/>
      <c r="V16" s="340"/>
      <c r="W16" s="340"/>
      <c r="X16" s="340"/>
      <c r="Y16" s="340"/>
      <c r="Z16" s="340"/>
    </row>
    <row r="17" spans="1:26" ht="21" customHeight="1">
      <c r="A17" s="341" t="str">
        <f ca="1">IFERROR(__xludf.DUMMYFUNCTION("""COMPUTED_VALUE"""),"Araguaina")</f>
        <v>Araguaina</v>
      </c>
      <c r="B17" s="341" t="str">
        <f ca="1">IFERROR(__xludf.DUMMYFUNCTION("""COMPUTED_VALUE"""),"Araguaina")</f>
        <v>Araguaina</v>
      </c>
      <c r="C17" s="341" t="str">
        <f ca="1">IFERROR(__xludf.DUMMYFUNCTION("""COMPUTED_VALUE"""),"A.A. ESCOLA ESTADUAL MAL. RONDON")</f>
        <v>A.A. ESCOLA ESTADUAL MAL. RONDON</v>
      </c>
      <c r="D17" s="342" t="str">
        <f ca="1">IFERROR(__xludf.DUMMYFUNCTION("""COMPUTED_VALUE"""),"01068349000128")</f>
        <v>01068349000128</v>
      </c>
      <c r="E17" s="342" t="str">
        <f ca="1">IFERROR(__xludf.DUMMYFUNCTION("""COMPUTED_VALUE"""),"001")</f>
        <v>001</v>
      </c>
      <c r="F17" s="342" t="str">
        <f ca="1">IFERROR(__xludf.DUMMYFUNCTION("""COMPUTED_VALUE"""),"0638")</f>
        <v>0638</v>
      </c>
      <c r="G17" s="341" t="str">
        <f ca="1">IFERROR(__xludf.DUMMYFUNCTION("""COMPUTED_VALUE"""),"046368X")</f>
        <v>046368X</v>
      </c>
      <c r="H17" s="341" t="str">
        <f ca="1">IFERROR(__xludf.DUMMYFUNCTION("""COMPUTED_VALUE"""),"EJA")</f>
        <v>EJA</v>
      </c>
      <c r="I17" s="343">
        <f ca="1">IFERROR(__xludf.DUMMYFUNCTION("""COMPUTED_VALUE"""),2814)</f>
        <v>2814</v>
      </c>
      <c r="J17" s="340"/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  <c r="V17" s="340"/>
      <c r="W17" s="340"/>
      <c r="X17" s="340"/>
      <c r="Y17" s="340"/>
      <c r="Z17" s="340"/>
    </row>
    <row r="18" spans="1:26" ht="21" customHeight="1">
      <c r="A18" s="341" t="str">
        <f ca="1">IFERROR(__xludf.DUMMYFUNCTION("""COMPUTED_VALUE"""),"Araguaina")</f>
        <v>Araguaina</v>
      </c>
      <c r="B18" s="341" t="str">
        <f ca="1">IFERROR(__xludf.DUMMYFUNCTION("""COMPUTED_VALUE"""),"Araguaina")</f>
        <v>Araguaina</v>
      </c>
      <c r="C18" s="341" t="str">
        <f ca="1">IFERROR(__xludf.DUMMYFUNCTION("""COMPUTED_VALUE"""),"A.A. ESC. EST. JOAO GUILHERME L. KUNZE")</f>
        <v>A.A. ESC. EST. JOAO GUILHERME L. KUNZE</v>
      </c>
      <c r="D18" s="342" t="str">
        <f ca="1">IFERROR(__xludf.DUMMYFUNCTION("""COMPUTED_VALUE"""),"01071400000150")</f>
        <v>01071400000150</v>
      </c>
      <c r="E18" s="342" t="str">
        <f ca="1">IFERROR(__xludf.DUMMYFUNCTION("""COMPUTED_VALUE"""),"001")</f>
        <v>001</v>
      </c>
      <c r="F18" s="342" t="str">
        <f ca="1">IFERROR(__xludf.DUMMYFUNCTION("""COMPUTED_VALUE"""),"0638")</f>
        <v>0638</v>
      </c>
      <c r="G18" s="341" t="str">
        <f ca="1">IFERROR(__xludf.DUMMYFUNCTION("""COMPUTED_VALUE"""),"0463639")</f>
        <v>0463639</v>
      </c>
      <c r="H18" s="341" t="str">
        <f ca="1">IFERROR(__xludf.DUMMYFUNCTION("""COMPUTED_VALUE"""),"E.F. PARCIAL")</f>
        <v>E.F. PARCIAL</v>
      </c>
      <c r="I18" s="343">
        <f ca="1">IFERROR(__xludf.DUMMYFUNCTION("""COMPUTED_VALUE"""),6237)</f>
        <v>6237</v>
      </c>
      <c r="J18" s="340"/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  <c r="V18" s="340"/>
      <c r="W18" s="340"/>
      <c r="X18" s="340"/>
      <c r="Y18" s="340"/>
      <c r="Z18" s="340"/>
    </row>
    <row r="19" spans="1:26" ht="21" customHeight="1">
      <c r="A19" s="341" t="str">
        <f ca="1">IFERROR(__xludf.DUMMYFUNCTION("""COMPUTED_VALUE"""),"Araguaina")</f>
        <v>Araguaina</v>
      </c>
      <c r="B19" s="341" t="str">
        <f ca="1">IFERROR(__xludf.DUMMYFUNCTION("""COMPUTED_VALUE"""),"Araguaina")</f>
        <v>Araguaina</v>
      </c>
      <c r="C19" s="341" t="str">
        <f ca="1">IFERROR(__xludf.DUMMYFUNCTION("""COMPUTED_VALUE"""),"A.A. C.E.  PROF. SILVANDIRA SOUSA LIMA")</f>
        <v>A.A. C.E.  PROF. SILVANDIRA SOUSA LIMA</v>
      </c>
      <c r="D19" s="342" t="str">
        <f ca="1">IFERROR(__xludf.DUMMYFUNCTION("""COMPUTED_VALUE"""),"01071403000194")</f>
        <v>01071403000194</v>
      </c>
      <c r="E19" s="342" t="str">
        <f ca="1">IFERROR(__xludf.DUMMYFUNCTION("""COMPUTED_VALUE"""),"001")</f>
        <v>001</v>
      </c>
      <c r="F19" s="342" t="str">
        <f ca="1">IFERROR(__xludf.DUMMYFUNCTION("""COMPUTED_VALUE"""),"0638")</f>
        <v>0638</v>
      </c>
      <c r="G19" s="341" t="str">
        <f ca="1">IFERROR(__xludf.DUMMYFUNCTION("""COMPUTED_VALUE"""),"0463922")</f>
        <v>0463922</v>
      </c>
      <c r="H19" s="341" t="str">
        <f ca="1">IFERROR(__xludf.DUMMYFUNCTION("""COMPUTED_VALUE"""),"E.F. PARCIAL")</f>
        <v>E.F. PARCIAL</v>
      </c>
      <c r="I19" s="343">
        <f ca="1">IFERROR(__xludf.DUMMYFUNCTION("""COMPUTED_VALUE"""),5439)</f>
        <v>5439</v>
      </c>
      <c r="J19" s="340"/>
      <c r="K19" s="340"/>
      <c r="L19" s="340"/>
      <c r="M19" s="340"/>
      <c r="N19" s="340"/>
      <c r="O19" s="340"/>
      <c r="P19" s="340"/>
      <c r="Q19" s="340"/>
      <c r="R19" s="340"/>
      <c r="S19" s="340"/>
      <c r="T19" s="340"/>
      <c r="U19" s="340"/>
      <c r="V19" s="340"/>
      <c r="W19" s="340"/>
      <c r="X19" s="340"/>
      <c r="Y19" s="340"/>
      <c r="Z19" s="340"/>
    </row>
    <row r="20" spans="1:26" ht="21" customHeight="1">
      <c r="A20" s="341" t="str">
        <f ca="1">IFERROR(__xludf.DUMMYFUNCTION("""COMPUTED_VALUE"""),"Araguaina")</f>
        <v>Araguaina</v>
      </c>
      <c r="B20" s="341" t="str">
        <f ca="1">IFERROR(__xludf.DUMMYFUNCTION("""COMPUTED_VALUE"""),"Araguaina")</f>
        <v>Araguaina</v>
      </c>
      <c r="C20" s="341" t="str">
        <f ca="1">IFERROR(__xludf.DUMMYFUNCTION("""COMPUTED_VALUE"""),"A.A. C.E.  PROF. SILVANDIRA SOUSA LIMA")</f>
        <v>A.A. C.E.  PROF. SILVANDIRA SOUSA LIMA</v>
      </c>
      <c r="D20" s="342" t="str">
        <f ca="1">IFERROR(__xludf.DUMMYFUNCTION("""COMPUTED_VALUE"""),"01071403000194")</f>
        <v>01071403000194</v>
      </c>
      <c r="E20" s="342" t="str">
        <f ca="1">IFERROR(__xludf.DUMMYFUNCTION("""COMPUTED_VALUE"""),"001")</f>
        <v>001</v>
      </c>
      <c r="F20" s="342" t="str">
        <f ca="1">IFERROR(__xludf.DUMMYFUNCTION("""COMPUTED_VALUE"""),"0638")</f>
        <v>0638</v>
      </c>
      <c r="G20" s="341" t="str">
        <f ca="1">IFERROR(__xludf.DUMMYFUNCTION("""COMPUTED_VALUE"""),"0463922")</f>
        <v>0463922</v>
      </c>
      <c r="H20" s="341" t="str">
        <f ca="1">IFERROR(__xludf.DUMMYFUNCTION("""COMPUTED_VALUE"""),"ENS MEDIO PARCIAL")</f>
        <v>ENS MEDIO PARCIAL</v>
      </c>
      <c r="I20" s="343">
        <f ca="1">IFERROR(__xludf.DUMMYFUNCTION("""COMPUTED_VALUE"""),8883)</f>
        <v>8883</v>
      </c>
      <c r="J20" s="340"/>
      <c r="K20" s="340"/>
      <c r="L20" s="340"/>
      <c r="M20" s="340"/>
      <c r="N20" s="340"/>
      <c r="O20" s="340"/>
      <c r="P20" s="340"/>
      <c r="Q20" s="340"/>
      <c r="R20" s="340"/>
      <c r="S20" s="340"/>
      <c r="T20" s="340"/>
      <c r="U20" s="340"/>
      <c r="V20" s="340"/>
      <c r="W20" s="340"/>
      <c r="X20" s="340"/>
      <c r="Y20" s="340"/>
      <c r="Z20" s="340"/>
    </row>
    <row r="21" spans="1:26" ht="21" customHeight="1">
      <c r="A21" s="341" t="str">
        <f ca="1">IFERROR(__xludf.DUMMYFUNCTION("""COMPUTED_VALUE"""),"Araguaina")</f>
        <v>Araguaina</v>
      </c>
      <c r="B21" s="341" t="str">
        <f ca="1">IFERROR(__xludf.DUMMYFUNCTION("""COMPUTED_VALUE"""),"Araguaina")</f>
        <v>Araguaina</v>
      </c>
      <c r="C21" s="341" t="str">
        <f ca="1">IFERROR(__xludf.DUMMYFUNCTION("""COMPUTED_VALUE"""),"A.A. ESCOLA ESTADUAL VILA NOVA")</f>
        <v>A.A. ESCOLA ESTADUAL VILA NOVA</v>
      </c>
      <c r="D21" s="342" t="str">
        <f ca="1">IFERROR(__xludf.DUMMYFUNCTION("""COMPUTED_VALUE"""),"01071404000139")</f>
        <v>01071404000139</v>
      </c>
      <c r="E21" s="342" t="str">
        <f ca="1">IFERROR(__xludf.DUMMYFUNCTION("""COMPUTED_VALUE"""),"001")</f>
        <v>001</v>
      </c>
      <c r="F21" s="342" t="str">
        <f ca="1">IFERROR(__xludf.DUMMYFUNCTION("""COMPUTED_VALUE"""),"0638")</f>
        <v>0638</v>
      </c>
      <c r="G21" s="341" t="str">
        <f ca="1">IFERROR(__xludf.DUMMYFUNCTION("""COMPUTED_VALUE"""),"0463744")</f>
        <v>0463744</v>
      </c>
      <c r="H21" s="341" t="str">
        <f ca="1">IFERROR(__xludf.DUMMYFUNCTION("""COMPUTED_VALUE"""),"EJA")</f>
        <v>EJA</v>
      </c>
      <c r="I21" s="343">
        <f ca="1">IFERROR(__xludf.DUMMYFUNCTION("""COMPUTED_VALUE"""),2856)</f>
        <v>2856</v>
      </c>
      <c r="J21" s="340"/>
      <c r="K21" s="340"/>
      <c r="L21" s="340"/>
      <c r="M21" s="340"/>
      <c r="N21" s="340"/>
      <c r="O21" s="340"/>
      <c r="P21" s="340"/>
      <c r="Q21" s="340"/>
      <c r="R21" s="340"/>
      <c r="S21" s="340"/>
      <c r="T21" s="340"/>
      <c r="U21" s="340"/>
      <c r="V21" s="340"/>
      <c r="W21" s="340"/>
      <c r="X21" s="340"/>
      <c r="Y21" s="340"/>
      <c r="Z21" s="340"/>
    </row>
    <row r="22" spans="1:26" ht="21" customHeight="1">
      <c r="A22" s="341" t="str">
        <f ca="1">IFERROR(__xludf.DUMMYFUNCTION("""COMPUTED_VALUE"""),"Araguaina")</f>
        <v>Araguaina</v>
      </c>
      <c r="B22" s="341" t="str">
        <f ca="1">IFERROR(__xludf.DUMMYFUNCTION("""COMPUTED_VALUE"""),"Araguaina")</f>
        <v>Araguaina</v>
      </c>
      <c r="C22" s="341" t="str">
        <f ca="1">IFERROR(__xludf.DUMMYFUNCTION("""COMPUTED_VALUE"""),"A.A. C.E.  ADOLFO BEZERRA DE MENEZES")</f>
        <v>A.A. C.E.  ADOLFO BEZERRA DE MENEZES</v>
      </c>
      <c r="D22" s="342" t="str">
        <f ca="1">IFERROR(__xludf.DUMMYFUNCTION("""COMPUTED_VALUE"""),"01071435000190")</f>
        <v>01071435000190</v>
      </c>
      <c r="E22" s="342" t="str">
        <f ca="1">IFERROR(__xludf.DUMMYFUNCTION("""COMPUTED_VALUE"""),"001")</f>
        <v>001</v>
      </c>
      <c r="F22" s="342" t="str">
        <f ca="1">IFERROR(__xludf.DUMMYFUNCTION("""COMPUTED_VALUE"""),"0638")</f>
        <v>0638</v>
      </c>
      <c r="G22" s="341" t="str">
        <f ca="1">IFERROR(__xludf.DUMMYFUNCTION("""COMPUTED_VALUE"""),"463426")</f>
        <v>463426</v>
      </c>
      <c r="H22" s="341" t="str">
        <f ca="1">IFERROR(__xludf.DUMMYFUNCTION("""COMPUTED_VALUE"""),"E.F. PARCIAL")</f>
        <v>E.F. PARCIAL</v>
      </c>
      <c r="I22" s="343">
        <f ca="1">IFERROR(__xludf.DUMMYFUNCTION("""COMPUTED_VALUE"""),10899)</f>
        <v>10899</v>
      </c>
      <c r="J22" s="340"/>
      <c r="K22" s="340"/>
      <c r="L22" s="340"/>
      <c r="M22" s="340"/>
      <c r="N22" s="340"/>
      <c r="O22" s="340"/>
      <c r="P22" s="340"/>
      <c r="Q22" s="340"/>
      <c r="R22" s="340"/>
      <c r="S22" s="340"/>
      <c r="T22" s="340"/>
      <c r="U22" s="340"/>
      <c r="V22" s="340"/>
      <c r="W22" s="340"/>
      <c r="X22" s="340"/>
      <c r="Y22" s="340"/>
      <c r="Z22" s="340"/>
    </row>
    <row r="23" spans="1:26" ht="21" customHeight="1">
      <c r="A23" s="341" t="str">
        <f ca="1">IFERROR(__xludf.DUMMYFUNCTION("""COMPUTED_VALUE"""),"Araguaina")</f>
        <v>Araguaina</v>
      </c>
      <c r="B23" s="341" t="str">
        <f ca="1">IFERROR(__xludf.DUMMYFUNCTION("""COMPUTED_VALUE"""),"Araguaina")</f>
        <v>Araguaina</v>
      </c>
      <c r="C23" s="341" t="str">
        <f ca="1">IFERROR(__xludf.DUMMYFUNCTION("""COMPUTED_VALUE"""),"A.A. C.E.  ADOLFO BEZERRA DE MENEZES")</f>
        <v>A.A. C.E.  ADOLFO BEZERRA DE MENEZES</v>
      </c>
      <c r="D23" s="342" t="str">
        <f ca="1">IFERROR(__xludf.DUMMYFUNCTION("""COMPUTED_VALUE"""),"01071435000190")</f>
        <v>01071435000190</v>
      </c>
      <c r="E23" s="342" t="str">
        <f ca="1">IFERROR(__xludf.DUMMYFUNCTION("""COMPUTED_VALUE"""),"001")</f>
        <v>001</v>
      </c>
      <c r="F23" s="342" t="str">
        <f ca="1">IFERROR(__xludf.DUMMYFUNCTION("""COMPUTED_VALUE"""),"0638")</f>
        <v>0638</v>
      </c>
      <c r="G23" s="341" t="str">
        <f ca="1">IFERROR(__xludf.DUMMYFUNCTION("""COMPUTED_VALUE"""),"463426")</f>
        <v>463426</v>
      </c>
      <c r="H23" s="341" t="str">
        <f ca="1">IFERROR(__xludf.DUMMYFUNCTION("""COMPUTED_VALUE"""),"ENS MEDIO PARCIAL")</f>
        <v>ENS MEDIO PARCIAL</v>
      </c>
      <c r="I23" s="343">
        <f ca="1">IFERROR(__xludf.DUMMYFUNCTION("""COMPUTED_VALUE"""),11067)</f>
        <v>11067</v>
      </c>
      <c r="J23" s="340"/>
      <c r="K23" s="340"/>
      <c r="L23" s="340"/>
      <c r="M23" s="340"/>
      <c r="N23" s="340"/>
      <c r="O23" s="340"/>
      <c r="P23" s="340"/>
      <c r="Q23" s="340"/>
      <c r="R23" s="340"/>
      <c r="S23" s="340"/>
      <c r="T23" s="340"/>
      <c r="U23" s="340"/>
      <c r="V23" s="340"/>
      <c r="W23" s="340"/>
      <c r="X23" s="340"/>
      <c r="Y23" s="340"/>
      <c r="Z23" s="340"/>
    </row>
    <row r="24" spans="1:26" ht="21" customHeight="1">
      <c r="A24" s="341" t="str">
        <f ca="1">IFERROR(__xludf.DUMMYFUNCTION("""COMPUTED_VALUE"""),"Araguaina")</f>
        <v>Araguaina</v>
      </c>
      <c r="B24" s="341" t="str">
        <f ca="1">IFERROR(__xludf.DUMMYFUNCTION("""COMPUTED_VALUE"""),"Araguaina")</f>
        <v>Araguaina</v>
      </c>
      <c r="C24" s="341" t="str">
        <f ca="1">IFERROR(__xludf.DUMMYFUNCTION("""COMPUTED_VALUE"""),"A.A. C.E.  ADOLFO BEZERRA DE MENEZES")</f>
        <v>A.A. C.E.  ADOLFO BEZERRA DE MENEZES</v>
      </c>
      <c r="D24" s="342" t="str">
        <f ca="1">IFERROR(__xludf.DUMMYFUNCTION("""COMPUTED_VALUE"""),"01071435000190")</f>
        <v>01071435000190</v>
      </c>
      <c r="E24" s="342" t="str">
        <f ca="1">IFERROR(__xludf.DUMMYFUNCTION("""COMPUTED_VALUE"""),"001")</f>
        <v>001</v>
      </c>
      <c r="F24" s="342" t="str">
        <f ca="1">IFERROR(__xludf.DUMMYFUNCTION("""COMPUTED_VALUE"""),"0638")</f>
        <v>0638</v>
      </c>
      <c r="G24" s="341" t="str">
        <f ca="1">IFERROR(__xludf.DUMMYFUNCTION("""COMPUTED_VALUE"""),"463426")</f>
        <v>463426</v>
      </c>
      <c r="H24" s="341" t="str">
        <f ca="1">IFERROR(__xludf.DUMMYFUNCTION("""COMPUTED_VALUE"""),"EJA")</f>
        <v>EJA</v>
      </c>
      <c r="I24" s="343">
        <f ca="1">IFERROR(__xludf.DUMMYFUNCTION("""COMPUTED_VALUE"""),3906)</f>
        <v>3906</v>
      </c>
      <c r="J24" s="340"/>
      <c r="K24" s="340"/>
      <c r="L24" s="340"/>
      <c r="M24" s="340"/>
      <c r="N24" s="340"/>
      <c r="O24" s="340"/>
      <c r="P24" s="340"/>
      <c r="Q24" s="340"/>
      <c r="R24" s="340"/>
      <c r="S24" s="340"/>
      <c r="T24" s="340"/>
      <c r="U24" s="340"/>
      <c r="V24" s="340"/>
      <c r="W24" s="340"/>
      <c r="X24" s="340"/>
      <c r="Y24" s="340"/>
      <c r="Z24" s="340"/>
    </row>
    <row r="25" spans="1:26" ht="21" customHeight="1">
      <c r="A25" s="341" t="str">
        <f ca="1">IFERROR(__xludf.DUMMYFUNCTION("""COMPUTED_VALUE"""),"Araguaina")</f>
        <v>Araguaina</v>
      </c>
      <c r="B25" s="341" t="str">
        <f ca="1">IFERROR(__xludf.DUMMYFUNCTION("""COMPUTED_VALUE"""),"Araguaina")</f>
        <v>Araguaina</v>
      </c>
      <c r="C25" s="341" t="str">
        <f ca="1">IFERROR(__xludf.DUMMYFUNCTION("""COMPUTED_VALUE"""),"A. APOIO DO COLEGIO DE APLICACAO")</f>
        <v>A. APOIO DO COLEGIO DE APLICACAO</v>
      </c>
      <c r="D25" s="342" t="str">
        <f ca="1">IFERROR(__xludf.DUMMYFUNCTION("""COMPUTED_VALUE"""),"01086986000127")</f>
        <v>01086986000127</v>
      </c>
      <c r="E25" s="342" t="str">
        <f ca="1">IFERROR(__xludf.DUMMYFUNCTION("""COMPUTED_VALUE"""),"001")</f>
        <v>001</v>
      </c>
      <c r="F25" s="342" t="str">
        <f ca="1">IFERROR(__xludf.DUMMYFUNCTION("""COMPUTED_VALUE"""),"0638")</f>
        <v>0638</v>
      </c>
      <c r="G25" s="341" t="str">
        <f ca="1">IFERROR(__xludf.DUMMYFUNCTION("""COMPUTED_VALUE"""),"0465275")</f>
        <v>0465275</v>
      </c>
      <c r="H25" s="341" t="str">
        <f ca="1">IFERROR(__xludf.DUMMYFUNCTION("""COMPUTED_VALUE"""),"E.F. PARCIAL")</f>
        <v>E.F. PARCIAL</v>
      </c>
      <c r="I25" s="343">
        <f ca="1">IFERROR(__xludf.DUMMYFUNCTION("""COMPUTED_VALUE"""),5397)</f>
        <v>5397</v>
      </c>
      <c r="J25" s="340"/>
      <c r="K25" s="340"/>
      <c r="L25" s="340"/>
      <c r="M25" s="340"/>
      <c r="N25" s="340"/>
      <c r="O25" s="340"/>
      <c r="P25" s="340"/>
      <c r="Q25" s="340"/>
      <c r="R25" s="340"/>
      <c r="S25" s="340"/>
      <c r="T25" s="340"/>
      <c r="U25" s="340"/>
      <c r="V25" s="340"/>
      <c r="W25" s="340"/>
      <c r="X25" s="340"/>
      <c r="Y25" s="340"/>
      <c r="Z25" s="340"/>
    </row>
    <row r="26" spans="1:26" ht="21" customHeight="1">
      <c r="A26" s="341" t="str">
        <f ca="1">IFERROR(__xludf.DUMMYFUNCTION("""COMPUTED_VALUE"""),"Araguaina")</f>
        <v>Araguaina</v>
      </c>
      <c r="B26" s="341" t="str">
        <f ca="1">IFERROR(__xludf.DUMMYFUNCTION("""COMPUTED_VALUE"""),"Araguaina")</f>
        <v>Araguaina</v>
      </c>
      <c r="C26" s="341" t="str">
        <f ca="1">IFERROR(__xludf.DUMMYFUNCTION("""COMPUTED_VALUE"""),"A. APOIO DO COLEGIO DE APLICACAO")</f>
        <v>A. APOIO DO COLEGIO DE APLICACAO</v>
      </c>
      <c r="D26" s="342" t="str">
        <f ca="1">IFERROR(__xludf.DUMMYFUNCTION("""COMPUTED_VALUE"""),"01086986000127")</f>
        <v>01086986000127</v>
      </c>
      <c r="E26" s="342" t="str">
        <f ca="1">IFERROR(__xludf.DUMMYFUNCTION("""COMPUTED_VALUE"""),"001")</f>
        <v>001</v>
      </c>
      <c r="F26" s="342" t="str">
        <f ca="1">IFERROR(__xludf.DUMMYFUNCTION("""COMPUTED_VALUE"""),"0638")</f>
        <v>0638</v>
      </c>
      <c r="G26" s="341" t="str">
        <f ca="1">IFERROR(__xludf.DUMMYFUNCTION("""COMPUTED_VALUE"""),"0465275")</f>
        <v>0465275</v>
      </c>
      <c r="H26" s="341" t="str">
        <f ca="1">IFERROR(__xludf.DUMMYFUNCTION("""COMPUTED_VALUE"""),"ENS MEDIO PARCIAL")</f>
        <v>ENS MEDIO PARCIAL</v>
      </c>
      <c r="I26" s="343">
        <f ca="1">IFERROR(__xludf.DUMMYFUNCTION("""COMPUTED_VALUE"""),5418)</f>
        <v>5418</v>
      </c>
      <c r="J26" s="340"/>
      <c r="K26" s="340"/>
      <c r="L26" s="340"/>
      <c r="M26" s="340"/>
      <c r="N26" s="340"/>
      <c r="O26" s="340"/>
      <c r="P26" s="340"/>
      <c r="Q26" s="340"/>
      <c r="R26" s="340"/>
      <c r="S26" s="340"/>
      <c r="T26" s="340"/>
      <c r="U26" s="340"/>
      <c r="V26" s="340"/>
      <c r="W26" s="340"/>
      <c r="X26" s="340"/>
      <c r="Y26" s="340"/>
      <c r="Z26" s="340"/>
    </row>
    <row r="27" spans="1:26" ht="21" customHeight="1">
      <c r="A27" s="341" t="str">
        <f ca="1">IFERROR(__xludf.DUMMYFUNCTION("""COMPUTED_VALUE"""),"Araguaina")</f>
        <v>Araguaina</v>
      </c>
      <c r="B27" s="341" t="str">
        <f ca="1">IFERROR(__xludf.DUMMYFUNCTION("""COMPUTED_VALUE"""),"Araguaina")</f>
        <v>Araguaina</v>
      </c>
      <c r="C27" s="341" t="str">
        <f ca="1">IFERROR(__xludf.DUMMYFUNCTION("""COMPUTED_VALUE"""),"A.A. ESC. HENRIQUE CIRQUEIRA AMORIM")</f>
        <v>A.A. ESC. HENRIQUE CIRQUEIRA AMORIM</v>
      </c>
      <c r="D27" s="342" t="str">
        <f ca="1">IFERROR(__xludf.DUMMYFUNCTION("""COMPUTED_VALUE"""),"01088234000103")</f>
        <v>01088234000103</v>
      </c>
      <c r="E27" s="342" t="str">
        <f ca="1">IFERROR(__xludf.DUMMYFUNCTION("""COMPUTED_VALUE"""),"001")</f>
        <v>001</v>
      </c>
      <c r="F27" s="342" t="str">
        <f ca="1">IFERROR(__xludf.DUMMYFUNCTION("""COMPUTED_VALUE"""),"0638")</f>
        <v>0638</v>
      </c>
      <c r="G27" s="341" t="str">
        <f ca="1">IFERROR(__xludf.DUMMYFUNCTION("""COMPUTED_VALUE"""),"0465194")</f>
        <v>0465194</v>
      </c>
      <c r="H27" s="341" t="str">
        <f ca="1">IFERROR(__xludf.DUMMYFUNCTION("""COMPUTED_VALUE"""),"E.F. PARCIAL")</f>
        <v>E.F. PARCIAL</v>
      </c>
      <c r="I27" s="343">
        <f ca="1">IFERROR(__xludf.DUMMYFUNCTION("""COMPUTED_VALUE"""),6594)</f>
        <v>6594</v>
      </c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</row>
    <row r="28" spans="1:26" ht="21" customHeight="1">
      <c r="A28" s="341" t="str">
        <f ca="1">IFERROR(__xludf.DUMMYFUNCTION("""COMPUTED_VALUE"""),"Araguaina")</f>
        <v>Araguaina</v>
      </c>
      <c r="B28" s="341" t="str">
        <f ca="1">IFERROR(__xludf.DUMMYFUNCTION("""COMPUTED_VALUE"""),"Araguaina")</f>
        <v>Araguaina</v>
      </c>
      <c r="C28" s="341" t="str">
        <f ca="1">IFERROR(__xludf.DUMMYFUNCTION("""COMPUTED_VALUE"""),"A.A. ESC. HENRIQUE CIRQUEIRA AMORIM")</f>
        <v>A.A. ESC. HENRIQUE CIRQUEIRA AMORIM</v>
      </c>
      <c r="D28" s="342" t="str">
        <f ca="1">IFERROR(__xludf.DUMMYFUNCTION("""COMPUTED_VALUE"""),"01088234000103")</f>
        <v>01088234000103</v>
      </c>
      <c r="E28" s="342" t="str">
        <f ca="1">IFERROR(__xludf.DUMMYFUNCTION("""COMPUTED_VALUE"""),"001")</f>
        <v>001</v>
      </c>
      <c r="F28" s="342" t="str">
        <f ca="1">IFERROR(__xludf.DUMMYFUNCTION("""COMPUTED_VALUE"""),"0638")</f>
        <v>0638</v>
      </c>
      <c r="G28" s="341" t="str">
        <f ca="1">IFERROR(__xludf.DUMMYFUNCTION("""COMPUTED_VALUE"""),"0465194")</f>
        <v>0465194</v>
      </c>
      <c r="H28" s="341" t="str">
        <f ca="1">IFERROR(__xludf.DUMMYFUNCTION("""COMPUTED_VALUE"""),"ENS MEDIO PARCIAL")</f>
        <v>ENS MEDIO PARCIAL</v>
      </c>
      <c r="I28" s="343">
        <f ca="1">IFERROR(__xludf.DUMMYFUNCTION("""COMPUTED_VALUE"""),5082)</f>
        <v>5082</v>
      </c>
      <c r="J28" s="340"/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40"/>
      <c r="Z28" s="340"/>
    </row>
    <row r="29" spans="1:26" ht="21" customHeight="1">
      <c r="A29" s="341" t="str">
        <f ca="1">IFERROR(__xludf.DUMMYFUNCTION("""COMPUTED_VALUE"""),"Araguaina")</f>
        <v>Araguaina</v>
      </c>
      <c r="B29" s="341" t="str">
        <f ca="1">IFERROR(__xludf.DUMMYFUNCTION("""COMPUTED_VALUE"""),"Araguaina")</f>
        <v>Araguaina</v>
      </c>
      <c r="C29" s="341" t="str">
        <f ca="1">IFERROR(__xludf.DUMMYFUNCTION("""COMPUTED_VALUE"""),"A. DE A.DA ESCOLA ESTADUAL MODELO")</f>
        <v>A. DE A.DA ESCOLA ESTADUAL MODELO</v>
      </c>
      <c r="D29" s="342" t="str">
        <f ca="1">IFERROR(__xludf.DUMMYFUNCTION("""COMPUTED_VALUE"""),"01133696000197")</f>
        <v>01133696000197</v>
      </c>
      <c r="E29" s="342" t="str">
        <f ca="1">IFERROR(__xludf.DUMMYFUNCTION("""COMPUTED_VALUE"""),"001")</f>
        <v>001</v>
      </c>
      <c r="F29" s="342" t="str">
        <f ca="1">IFERROR(__xludf.DUMMYFUNCTION("""COMPUTED_VALUE"""),"0638")</f>
        <v>0638</v>
      </c>
      <c r="G29" s="341" t="str">
        <f ca="1">IFERROR(__xludf.DUMMYFUNCTION("""COMPUTED_VALUE"""),"484520")</f>
        <v>484520</v>
      </c>
      <c r="H29" s="341" t="str">
        <f ca="1">IFERROR(__xludf.DUMMYFUNCTION("""COMPUTED_VALUE"""),"E.F. PARCIAL")</f>
        <v>E.F. PARCIAL</v>
      </c>
      <c r="I29" s="343">
        <f ca="1">IFERROR(__xludf.DUMMYFUNCTION("""COMPUTED_VALUE"""),10164)</f>
        <v>10164</v>
      </c>
      <c r="J29" s="340"/>
      <c r="K29" s="340"/>
      <c r="L29" s="340"/>
      <c r="M29" s="340"/>
      <c r="N29" s="340"/>
      <c r="O29" s="340"/>
      <c r="P29" s="340"/>
      <c r="Q29" s="340"/>
      <c r="R29" s="340"/>
      <c r="S29" s="340"/>
      <c r="T29" s="340"/>
      <c r="U29" s="340"/>
      <c r="V29" s="340"/>
      <c r="W29" s="340"/>
      <c r="X29" s="340"/>
      <c r="Y29" s="340"/>
      <c r="Z29" s="340"/>
    </row>
    <row r="30" spans="1:26" ht="21" customHeight="1">
      <c r="A30" s="341" t="str">
        <f ca="1">IFERROR(__xludf.DUMMYFUNCTION("""COMPUTED_VALUE"""),"Araguaina")</f>
        <v>Araguaina</v>
      </c>
      <c r="B30" s="341" t="str">
        <f ca="1">IFERROR(__xludf.DUMMYFUNCTION("""COMPUTED_VALUE"""),"Araguaina")</f>
        <v>Araguaina</v>
      </c>
      <c r="C30" s="341" t="str">
        <f ca="1">IFERROR(__xludf.DUMMYFUNCTION("""COMPUTED_VALUE"""),"A. DE A.DA ESCOLA ESTADUAL MODELO")</f>
        <v>A. DE A.DA ESCOLA ESTADUAL MODELO</v>
      </c>
      <c r="D30" s="342" t="str">
        <f ca="1">IFERROR(__xludf.DUMMYFUNCTION("""COMPUTED_VALUE"""),"01133696000197")</f>
        <v>01133696000197</v>
      </c>
      <c r="E30" s="342" t="str">
        <f ca="1">IFERROR(__xludf.DUMMYFUNCTION("""COMPUTED_VALUE"""),"001")</f>
        <v>001</v>
      </c>
      <c r="F30" s="342" t="str">
        <f ca="1">IFERROR(__xludf.DUMMYFUNCTION("""COMPUTED_VALUE"""),"0638")</f>
        <v>0638</v>
      </c>
      <c r="G30" s="341" t="str">
        <f ca="1">IFERROR(__xludf.DUMMYFUNCTION("""COMPUTED_VALUE"""),"484520")</f>
        <v>484520</v>
      </c>
      <c r="H30" s="341" t="str">
        <f ca="1">IFERROR(__xludf.DUMMYFUNCTION("""COMPUTED_VALUE"""),"AEE")</f>
        <v>AEE</v>
      </c>
      <c r="I30" s="343">
        <f ca="1">IFERROR(__xludf.DUMMYFUNCTION("""COMPUTED_VALUE"""),294)</f>
        <v>294</v>
      </c>
      <c r="J30" s="340"/>
      <c r="K30" s="340"/>
      <c r="L30" s="340"/>
      <c r="M30" s="340"/>
      <c r="N30" s="340"/>
      <c r="O30" s="340"/>
      <c r="P30" s="340"/>
      <c r="Q30" s="340"/>
      <c r="R30" s="340"/>
      <c r="S30" s="340"/>
      <c r="T30" s="340"/>
      <c r="U30" s="340"/>
      <c r="V30" s="340"/>
      <c r="W30" s="340"/>
      <c r="X30" s="340"/>
      <c r="Y30" s="340"/>
      <c r="Z30" s="340"/>
    </row>
    <row r="31" spans="1:26" ht="21" customHeight="1">
      <c r="A31" s="341" t="str">
        <f ca="1">IFERROR(__xludf.DUMMYFUNCTION("""COMPUTED_VALUE"""),"Araguaina")</f>
        <v>Araguaina</v>
      </c>
      <c r="B31" s="341" t="str">
        <f ca="1">IFERROR(__xludf.DUMMYFUNCTION("""COMPUTED_VALUE"""),"Araguaina")</f>
        <v>Araguaina</v>
      </c>
      <c r="C31" s="341" t="str">
        <f ca="1">IFERROR(__xludf.DUMMYFUNCTION("""COMPUTED_VALUE"""),"A.A. C.E. ADEMAR V. FERREIRA SOBRINHO")</f>
        <v>A.A. C.E. ADEMAR V. FERREIRA SOBRINHO</v>
      </c>
      <c r="D31" s="342" t="str">
        <f ca="1">IFERROR(__xludf.DUMMYFUNCTION("""COMPUTED_VALUE"""),"01143808000190")</f>
        <v>01143808000190</v>
      </c>
      <c r="E31" s="342" t="str">
        <f ca="1">IFERROR(__xludf.DUMMYFUNCTION("""COMPUTED_VALUE"""),"001")</f>
        <v>001</v>
      </c>
      <c r="F31" s="342" t="str">
        <f ca="1">IFERROR(__xludf.DUMMYFUNCTION("""COMPUTED_VALUE"""),"0638")</f>
        <v>0638</v>
      </c>
      <c r="G31" s="341" t="str">
        <f ca="1">IFERROR(__xludf.DUMMYFUNCTION("""COMPUTED_VALUE"""),"0464244")</f>
        <v>0464244</v>
      </c>
      <c r="H31" s="341" t="str">
        <f ca="1">IFERROR(__xludf.DUMMYFUNCTION("""COMPUTED_VALUE"""),"E.F. PARCIAL")</f>
        <v>E.F. PARCIAL</v>
      </c>
      <c r="I31" s="343">
        <f ca="1">IFERROR(__xludf.DUMMYFUNCTION("""COMPUTED_VALUE"""),9051)</f>
        <v>9051</v>
      </c>
      <c r="J31" s="340"/>
      <c r="K31" s="340"/>
      <c r="L31" s="340"/>
      <c r="M31" s="340"/>
      <c r="N31" s="340"/>
      <c r="O31" s="340"/>
      <c r="P31" s="340"/>
      <c r="Q31" s="340"/>
      <c r="R31" s="340"/>
      <c r="S31" s="340"/>
      <c r="T31" s="340"/>
      <c r="U31" s="340"/>
      <c r="V31" s="340"/>
      <c r="W31" s="340"/>
      <c r="X31" s="340"/>
      <c r="Y31" s="340"/>
      <c r="Z31" s="340"/>
    </row>
    <row r="32" spans="1:26" ht="21" customHeight="1">
      <c r="A32" s="341" t="str">
        <f ca="1">IFERROR(__xludf.DUMMYFUNCTION("""COMPUTED_VALUE"""),"Araguaina")</f>
        <v>Araguaina</v>
      </c>
      <c r="B32" s="341" t="str">
        <f ca="1">IFERROR(__xludf.DUMMYFUNCTION("""COMPUTED_VALUE"""),"Araguaina")</f>
        <v>Araguaina</v>
      </c>
      <c r="C32" s="341" t="str">
        <f ca="1">IFERROR(__xludf.DUMMYFUNCTION("""COMPUTED_VALUE"""),"A.A. C.E. ADEMAR V. FERREIRA SOBRINHO")</f>
        <v>A.A. C.E. ADEMAR V. FERREIRA SOBRINHO</v>
      </c>
      <c r="D32" s="342" t="str">
        <f ca="1">IFERROR(__xludf.DUMMYFUNCTION("""COMPUTED_VALUE"""),"01143808000190")</f>
        <v>01143808000190</v>
      </c>
      <c r="E32" s="342" t="str">
        <f ca="1">IFERROR(__xludf.DUMMYFUNCTION("""COMPUTED_VALUE"""),"001")</f>
        <v>001</v>
      </c>
      <c r="F32" s="342" t="str">
        <f ca="1">IFERROR(__xludf.DUMMYFUNCTION("""COMPUTED_VALUE"""),"0638")</f>
        <v>0638</v>
      </c>
      <c r="G32" s="341" t="str">
        <f ca="1">IFERROR(__xludf.DUMMYFUNCTION("""COMPUTED_VALUE"""),"0464244")</f>
        <v>0464244</v>
      </c>
      <c r="H32" s="341" t="str">
        <f ca="1">IFERROR(__xludf.DUMMYFUNCTION("""COMPUTED_VALUE"""),"AEE")</f>
        <v>AEE</v>
      </c>
      <c r="I32" s="343">
        <f ca="1">IFERROR(__xludf.DUMMYFUNCTION("""COMPUTED_VALUE"""),399)</f>
        <v>399</v>
      </c>
      <c r="J32" s="340"/>
      <c r="K32" s="340"/>
      <c r="L32" s="340"/>
      <c r="M32" s="340"/>
      <c r="N32" s="340"/>
      <c r="O32" s="340"/>
      <c r="P32" s="340"/>
      <c r="Q32" s="340"/>
      <c r="R32" s="340"/>
      <c r="S32" s="340"/>
      <c r="T32" s="340"/>
      <c r="U32" s="340"/>
      <c r="V32" s="340"/>
      <c r="W32" s="340"/>
      <c r="X32" s="340"/>
      <c r="Y32" s="340"/>
      <c r="Z32" s="340"/>
    </row>
    <row r="33" spans="1:26" ht="21" customHeight="1">
      <c r="A33" s="341" t="str">
        <f ca="1">IFERROR(__xludf.DUMMYFUNCTION("""COMPUTED_VALUE"""),"Araguaina")</f>
        <v>Araguaina</v>
      </c>
      <c r="B33" s="341" t="str">
        <f ca="1">IFERROR(__xludf.DUMMYFUNCTION("""COMPUTED_VALUE"""),"Araguaina")</f>
        <v>Araguaina</v>
      </c>
      <c r="C33" s="341" t="str">
        <f ca="1">IFERROR(__xludf.DUMMYFUNCTION("""COMPUTED_VALUE"""),"A.A. ESC. EST. DEP.FED.JOSE A. DE ASSIS")</f>
        <v>A.A. ESC. EST. DEP.FED.JOSE A. DE ASSIS</v>
      </c>
      <c r="D33" s="342" t="str">
        <f ca="1">IFERROR(__xludf.DUMMYFUNCTION("""COMPUTED_VALUE"""),"01186464000105")</f>
        <v>01186464000105</v>
      </c>
      <c r="E33" s="342" t="str">
        <f ca="1">IFERROR(__xludf.DUMMYFUNCTION("""COMPUTED_VALUE"""),"001")</f>
        <v>001</v>
      </c>
      <c r="F33" s="342" t="str">
        <f ca="1">IFERROR(__xludf.DUMMYFUNCTION("""COMPUTED_VALUE"""),"0638")</f>
        <v>0638</v>
      </c>
      <c r="G33" s="341" t="str">
        <f ca="1">IFERROR(__xludf.DUMMYFUNCTION("""COMPUTED_VALUE"""),"465089")</f>
        <v>465089</v>
      </c>
      <c r="H33" s="341" t="str">
        <f ca="1">IFERROR(__xludf.DUMMYFUNCTION("""COMPUTED_VALUE"""),"E.F. PARCIAL")</f>
        <v>E.F. PARCIAL</v>
      </c>
      <c r="I33" s="343">
        <f ca="1">IFERROR(__xludf.DUMMYFUNCTION("""COMPUTED_VALUE"""),3717)</f>
        <v>3717</v>
      </c>
      <c r="J33" s="340"/>
      <c r="K33" s="340"/>
      <c r="L33" s="340"/>
      <c r="M33" s="340"/>
      <c r="N33" s="340"/>
      <c r="O33" s="340"/>
      <c r="P33" s="340"/>
      <c r="Q33" s="340"/>
      <c r="R33" s="340"/>
      <c r="S33" s="340"/>
      <c r="T33" s="340"/>
      <c r="U33" s="340"/>
      <c r="V33" s="340"/>
      <c r="W33" s="340"/>
      <c r="X33" s="340"/>
      <c r="Y33" s="340"/>
      <c r="Z33" s="340"/>
    </row>
    <row r="34" spans="1:26" ht="21" customHeight="1">
      <c r="A34" s="341" t="str">
        <f ca="1">IFERROR(__xludf.DUMMYFUNCTION("""COMPUTED_VALUE"""),"Araguaina")</f>
        <v>Araguaina</v>
      </c>
      <c r="B34" s="341" t="str">
        <f ca="1">IFERROR(__xludf.DUMMYFUNCTION("""COMPUTED_VALUE"""),"Araguaina")</f>
        <v>Araguaina</v>
      </c>
      <c r="C34" s="341" t="str">
        <f ca="1">IFERROR(__xludf.DUMMYFUNCTION("""COMPUTED_VALUE"""),"A.A. ESC. EST. DEP.FED.JOSE A. DE ASSIS")</f>
        <v>A.A. ESC. EST. DEP.FED.JOSE A. DE ASSIS</v>
      </c>
      <c r="D34" s="342" t="str">
        <f ca="1">IFERROR(__xludf.DUMMYFUNCTION("""COMPUTED_VALUE"""),"01186464000105")</f>
        <v>01186464000105</v>
      </c>
      <c r="E34" s="342" t="str">
        <f ca="1">IFERROR(__xludf.DUMMYFUNCTION("""COMPUTED_VALUE"""),"001")</f>
        <v>001</v>
      </c>
      <c r="F34" s="342" t="str">
        <f ca="1">IFERROR(__xludf.DUMMYFUNCTION("""COMPUTED_VALUE"""),"0638")</f>
        <v>0638</v>
      </c>
      <c r="G34" s="341" t="str">
        <f ca="1">IFERROR(__xludf.DUMMYFUNCTION("""COMPUTED_VALUE"""),"465089")</f>
        <v>465089</v>
      </c>
      <c r="H34" s="341" t="str">
        <f ca="1">IFERROR(__xludf.DUMMYFUNCTION("""COMPUTED_VALUE"""),"ENS MEDIO PARCIAL")</f>
        <v>ENS MEDIO PARCIAL</v>
      </c>
      <c r="I34" s="343">
        <f ca="1">IFERROR(__xludf.DUMMYFUNCTION("""COMPUTED_VALUE"""),9135)</f>
        <v>9135</v>
      </c>
      <c r="J34" s="340"/>
      <c r="K34" s="340"/>
      <c r="L34" s="340"/>
      <c r="M34" s="340"/>
      <c r="N34" s="340"/>
      <c r="O34" s="340"/>
      <c r="P34" s="340"/>
      <c r="Q34" s="340"/>
      <c r="R34" s="340"/>
      <c r="S34" s="340"/>
      <c r="T34" s="340"/>
      <c r="U34" s="340"/>
      <c r="V34" s="340"/>
      <c r="W34" s="340"/>
      <c r="X34" s="340"/>
      <c r="Y34" s="340"/>
      <c r="Z34" s="340"/>
    </row>
    <row r="35" spans="1:26" ht="21" customHeight="1">
      <c r="A35" s="341" t="str">
        <f ca="1">IFERROR(__xludf.DUMMYFUNCTION("""COMPUTED_VALUE"""),"Araguaina")</f>
        <v>Araguaina</v>
      </c>
      <c r="B35" s="341" t="str">
        <f ca="1">IFERROR(__xludf.DUMMYFUNCTION("""COMPUTED_VALUE"""),"Araguaina")</f>
        <v>Araguaina</v>
      </c>
      <c r="C35" s="341" t="str">
        <f ca="1">IFERROR(__xludf.DUMMYFUNCTION("""COMPUTED_VALUE"""),"A.A. ESC. EST.WELDER M.ABREU SALES")</f>
        <v>A.A. ESC. EST.WELDER M.ABREU SALES</v>
      </c>
      <c r="D35" s="342" t="str">
        <f ca="1">IFERROR(__xludf.DUMMYFUNCTION("""COMPUTED_VALUE"""),"01190182000173")</f>
        <v>01190182000173</v>
      </c>
      <c r="E35" s="342" t="str">
        <f ca="1">IFERROR(__xludf.DUMMYFUNCTION("""COMPUTED_VALUE"""),"001")</f>
        <v>001</v>
      </c>
      <c r="F35" s="342" t="str">
        <f ca="1">IFERROR(__xludf.DUMMYFUNCTION("""COMPUTED_VALUE"""),"0638")</f>
        <v>0638</v>
      </c>
      <c r="G35" s="341" t="str">
        <f ca="1">IFERROR(__xludf.DUMMYFUNCTION("""COMPUTED_VALUE"""),"0465054")</f>
        <v>0465054</v>
      </c>
      <c r="H35" s="341" t="str">
        <f ca="1">IFERROR(__xludf.DUMMYFUNCTION("""COMPUTED_VALUE"""),"E.F. PARCIAL")</f>
        <v>E.F. PARCIAL</v>
      </c>
      <c r="I35" s="343">
        <f ca="1">IFERROR(__xludf.DUMMYFUNCTION("""COMPUTED_VALUE"""),10878)</f>
        <v>10878</v>
      </c>
      <c r="J35" s="340"/>
      <c r="K35" s="340"/>
      <c r="L35" s="340"/>
      <c r="M35" s="340"/>
      <c r="N35" s="340"/>
      <c r="O35" s="340"/>
      <c r="P35" s="340"/>
      <c r="Q35" s="340"/>
      <c r="R35" s="340"/>
      <c r="S35" s="340"/>
      <c r="T35" s="340"/>
      <c r="U35" s="340"/>
      <c r="V35" s="340"/>
      <c r="W35" s="340"/>
      <c r="X35" s="340"/>
      <c r="Y35" s="340"/>
      <c r="Z35" s="340"/>
    </row>
    <row r="36" spans="1:26" ht="21" customHeight="1">
      <c r="A36" s="341" t="str">
        <f ca="1">IFERROR(__xludf.DUMMYFUNCTION("""COMPUTED_VALUE"""),"Araguaina")</f>
        <v>Araguaina</v>
      </c>
      <c r="B36" s="341" t="str">
        <f ca="1">IFERROR(__xludf.DUMMYFUNCTION("""COMPUTED_VALUE"""),"Araguaina")</f>
        <v>Araguaina</v>
      </c>
      <c r="C36" s="341" t="str">
        <f ca="1">IFERROR(__xludf.DUMMYFUNCTION("""COMPUTED_VALUE"""),"A.A. ESC. EST.WELDER M.ABREU SALES")</f>
        <v>A.A. ESC. EST.WELDER M.ABREU SALES</v>
      </c>
      <c r="D36" s="342" t="str">
        <f ca="1">IFERROR(__xludf.DUMMYFUNCTION("""COMPUTED_VALUE"""),"01190182000173")</f>
        <v>01190182000173</v>
      </c>
      <c r="E36" s="342" t="str">
        <f ca="1">IFERROR(__xludf.DUMMYFUNCTION("""COMPUTED_VALUE"""),"001")</f>
        <v>001</v>
      </c>
      <c r="F36" s="342" t="str">
        <f ca="1">IFERROR(__xludf.DUMMYFUNCTION("""COMPUTED_VALUE"""),"0638")</f>
        <v>0638</v>
      </c>
      <c r="G36" s="341" t="str">
        <f ca="1">IFERROR(__xludf.DUMMYFUNCTION("""COMPUTED_VALUE"""),"0465054")</f>
        <v>0465054</v>
      </c>
      <c r="H36" s="341" t="str">
        <f ca="1">IFERROR(__xludf.DUMMYFUNCTION("""COMPUTED_VALUE"""),"AEE")</f>
        <v>AEE</v>
      </c>
      <c r="I36" s="343">
        <f ca="1">IFERROR(__xludf.DUMMYFUNCTION("""COMPUTED_VALUE"""),168)</f>
        <v>168</v>
      </c>
      <c r="J36" s="340"/>
      <c r="K36" s="340"/>
      <c r="L36" s="340"/>
      <c r="M36" s="340"/>
      <c r="N36" s="340"/>
      <c r="O36" s="340"/>
      <c r="P36" s="340"/>
      <c r="Q36" s="340"/>
      <c r="R36" s="340"/>
      <c r="S36" s="340"/>
      <c r="T36" s="340"/>
      <c r="U36" s="340"/>
      <c r="V36" s="340"/>
      <c r="W36" s="340"/>
      <c r="X36" s="340"/>
      <c r="Y36" s="340"/>
      <c r="Z36" s="340"/>
    </row>
    <row r="37" spans="1:26" ht="21" customHeight="1">
      <c r="A37" s="341" t="str">
        <f ca="1">IFERROR(__xludf.DUMMYFUNCTION("""COMPUTED_VALUE"""),"Araguaina")</f>
        <v>Araguaina</v>
      </c>
      <c r="B37" s="341" t="str">
        <f ca="1">IFERROR(__xludf.DUMMYFUNCTION("""COMPUTED_VALUE"""),"Araguaina")</f>
        <v>Araguaina</v>
      </c>
      <c r="C37" s="341" t="str">
        <f ca="1">IFERROR(__xludf.DUMMYFUNCTION("""COMPUTED_VALUE"""),"A.A. ESC. E.NORTE GOIANO DE ARAGUAINA")</f>
        <v>A.A. ESC. E.NORTE GOIANO DE ARAGUAINA</v>
      </c>
      <c r="D37" s="342" t="str">
        <f ca="1">IFERROR(__xludf.DUMMYFUNCTION("""COMPUTED_VALUE"""),"01195483000190")</f>
        <v>01195483000190</v>
      </c>
      <c r="E37" s="342" t="str">
        <f ca="1">IFERROR(__xludf.DUMMYFUNCTION("""COMPUTED_VALUE"""),"001")</f>
        <v>001</v>
      </c>
      <c r="F37" s="342" t="str">
        <f ca="1">IFERROR(__xludf.DUMMYFUNCTION("""COMPUTED_VALUE"""),"0638")</f>
        <v>0638</v>
      </c>
      <c r="G37" s="341" t="str">
        <f ca="1">IFERROR(__xludf.DUMMYFUNCTION("""COMPUTED_VALUE"""),"0464724")</f>
        <v>0464724</v>
      </c>
      <c r="H37" s="341" t="str">
        <f ca="1">IFERROR(__xludf.DUMMYFUNCTION("""COMPUTED_VALUE"""),"E.F. PARCIAL")</f>
        <v>E.F. PARCIAL</v>
      </c>
      <c r="I37" s="343">
        <f ca="1">IFERROR(__xludf.DUMMYFUNCTION("""COMPUTED_VALUE"""),5019)</f>
        <v>5019</v>
      </c>
      <c r="J37" s="340"/>
      <c r="K37" s="340"/>
      <c r="L37" s="340"/>
      <c r="M37" s="340"/>
      <c r="N37" s="340"/>
      <c r="O37" s="340"/>
      <c r="P37" s="340"/>
      <c r="Q37" s="340"/>
      <c r="R37" s="340"/>
      <c r="S37" s="340"/>
      <c r="T37" s="340"/>
      <c r="U37" s="340"/>
      <c r="V37" s="340"/>
      <c r="W37" s="340"/>
      <c r="X37" s="340"/>
      <c r="Y37" s="340"/>
      <c r="Z37" s="340"/>
    </row>
    <row r="38" spans="1:26" ht="21" customHeight="1">
      <c r="A38" s="341" t="str">
        <f ca="1">IFERROR(__xludf.DUMMYFUNCTION("""COMPUTED_VALUE"""),"Araguaina")</f>
        <v>Araguaina</v>
      </c>
      <c r="B38" s="341" t="str">
        <f ca="1">IFERROR(__xludf.DUMMYFUNCTION("""COMPUTED_VALUE"""),"Araguaina")</f>
        <v>Araguaina</v>
      </c>
      <c r="C38" s="341" t="str">
        <f ca="1">IFERROR(__xludf.DUMMYFUNCTION("""COMPUTED_VALUE"""),"A.A. ESCOLA EST.PROF.ALFREDO NASSER")</f>
        <v>A.A. ESCOLA EST.PROF.ALFREDO NASSER</v>
      </c>
      <c r="D38" s="342" t="str">
        <f ca="1">IFERROR(__xludf.DUMMYFUNCTION("""COMPUTED_VALUE"""),"01223632000187")</f>
        <v>01223632000187</v>
      </c>
      <c r="E38" s="342" t="str">
        <f ca="1">IFERROR(__xludf.DUMMYFUNCTION("""COMPUTED_VALUE"""),"001")</f>
        <v>001</v>
      </c>
      <c r="F38" s="342" t="str">
        <f ca="1">IFERROR(__xludf.DUMMYFUNCTION("""COMPUTED_VALUE"""),"0638")</f>
        <v>0638</v>
      </c>
      <c r="G38" s="341" t="str">
        <f ca="1">IFERROR(__xludf.DUMMYFUNCTION("""COMPUTED_VALUE"""),"0465135")</f>
        <v>0465135</v>
      </c>
      <c r="H38" s="341" t="str">
        <f ca="1">IFERROR(__xludf.DUMMYFUNCTION("""COMPUTED_VALUE"""),"E.F. PARCIAL")</f>
        <v>E.F. PARCIAL</v>
      </c>
      <c r="I38" s="343">
        <f ca="1">IFERROR(__xludf.DUMMYFUNCTION("""COMPUTED_VALUE"""),15288)</f>
        <v>15288</v>
      </c>
      <c r="J38" s="340"/>
      <c r="K38" s="340"/>
      <c r="L38" s="340"/>
      <c r="M38" s="340"/>
      <c r="N38" s="340"/>
      <c r="O38" s="340"/>
      <c r="P38" s="340"/>
      <c r="Q38" s="340"/>
      <c r="R38" s="340"/>
      <c r="S38" s="340"/>
      <c r="T38" s="340"/>
      <c r="U38" s="340"/>
      <c r="V38" s="340"/>
      <c r="W38" s="340"/>
      <c r="X38" s="340"/>
      <c r="Y38" s="340"/>
      <c r="Z38" s="340"/>
    </row>
    <row r="39" spans="1:26" ht="21" customHeight="1">
      <c r="A39" s="341" t="str">
        <f ca="1">IFERROR(__xludf.DUMMYFUNCTION("""COMPUTED_VALUE"""),"Araguaina")</f>
        <v>Araguaina</v>
      </c>
      <c r="B39" s="341" t="str">
        <f ca="1">IFERROR(__xludf.DUMMYFUNCTION("""COMPUTED_VALUE"""),"Araguaina")</f>
        <v>Araguaina</v>
      </c>
      <c r="C39" s="341" t="str">
        <f ca="1">IFERROR(__xludf.DUMMYFUNCTION("""COMPUTED_VALUE"""),"A.A. COL. ESTADUAL GUILHERME DOURADO")</f>
        <v>A.A. COL. ESTADUAL GUILHERME DOURADO</v>
      </c>
      <c r="D39" s="342" t="str">
        <f ca="1">IFERROR(__xludf.DUMMYFUNCTION("""COMPUTED_VALUE"""),"01257074000170")</f>
        <v>01257074000170</v>
      </c>
      <c r="E39" s="342" t="str">
        <f ca="1">IFERROR(__xludf.DUMMYFUNCTION("""COMPUTED_VALUE"""),"001")</f>
        <v>001</v>
      </c>
      <c r="F39" s="342" t="str">
        <f ca="1">IFERROR(__xludf.DUMMYFUNCTION("""COMPUTED_VALUE"""),"0638")</f>
        <v>0638</v>
      </c>
      <c r="G39" s="341" t="str">
        <f ca="1">IFERROR(__xludf.DUMMYFUNCTION("""COMPUTED_VALUE"""),"0068659")</f>
        <v>0068659</v>
      </c>
      <c r="H39" s="341" t="str">
        <f ca="1">IFERROR(__xludf.DUMMYFUNCTION("""COMPUTED_VALUE"""),"ENS MEDIO PARCIAL")</f>
        <v>ENS MEDIO PARCIAL</v>
      </c>
      <c r="I39" s="343">
        <f ca="1">IFERROR(__xludf.DUMMYFUNCTION("""COMPUTED_VALUE"""),29799)</f>
        <v>29799</v>
      </c>
      <c r="J39" s="340"/>
      <c r="K39" s="340"/>
      <c r="L39" s="340"/>
      <c r="M39" s="340"/>
      <c r="N39" s="340"/>
      <c r="O39" s="340"/>
      <c r="P39" s="340"/>
      <c r="Q39" s="340"/>
      <c r="R39" s="340"/>
      <c r="S39" s="340"/>
      <c r="T39" s="340"/>
      <c r="U39" s="340"/>
      <c r="V39" s="340"/>
      <c r="W39" s="340"/>
      <c r="X39" s="340"/>
      <c r="Y39" s="340"/>
      <c r="Z39" s="340"/>
    </row>
    <row r="40" spans="1:26" ht="21" customHeight="1">
      <c r="A40" s="341" t="str">
        <f ca="1">IFERROR(__xludf.DUMMYFUNCTION("""COMPUTED_VALUE"""),"Araguaina")</f>
        <v>Araguaina</v>
      </c>
      <c r="B40" s="341" t="str">
        <f ca="1">IFERROR(__xludf.DUMMYFUNCTION("""COMPUTED_VALUE"""),"Araguaina")</f>
        <v>Araguaina</v>
      </c>
      <c r="C40" s="341" t="str">
        <f ca="1">IFERROR(__xludf.DUMMYFUNCTION("""COMPUTED_VALUE"""),"A. APOIO ESCOLA EST. CAMPOS BRASIL")</f>
        <v>A. APOIO ESCOLA EST. CAMPOS BRASIL</v>
      </c>
      <c r="D40" s="342" t="str">
        <f ca="1">IFERROR(__xludf.DUMMYFUNCTION("""COMPUTED_VALUE"""),"01291177000157")</f>
        <v>01291177000157</v>
      </c>
      <c r="E40" s="342" t="str">
        <f ca="1">IFERROR(__xludf.DUMMYFUNCTION("""COMPUTED_VALUE"""),"001")</f>
        <v>001</v>
      </c>
      <c r="F40" s="342" t="str">
        <f ca="1">IFERROR(__xludf.DUMMYFUNCTION("""COMPUTED_VALUE"""),"0638")</f>
        <v>0638</v>
      </c>
      <c r="G40" s="341" t="str">
        <f ca="1">IFERROR(__xludf.DUMMYFUNCTION("""COMPUTED_VALUE"""),"466093")</f>
        <v>466093</v>
      </c>
      <c r="H40" s="341" t="str">
        <f ca="1">IFERROR(__xludf.DUMMYFUNCTION("""COMPUTED_VALUE"""),"E.F. PARCIAL")</f>
        <v>E.F. PARCIAL</v>
      </c>
      <c r="I40" s="343">
        <f ca="1">IFERROR(__xludf.DUMMYFUNCTION("""COMPUTED_VALUE"""),11214)</f>
        <v>11214</v>
      </c>
      <c r="J40" s="340"/>
      <c r="K40" s="340"/>
      <c r="L40" s="340"/>
      <c r="M40" s="340"/>
      <c r="N40" s="340"/>
      <c r="O40" s="340"/>
      <c r="P40" s="340"/>
      <c r="Q40" s="340"/>
      <c r="R40" s="340"/>
      <c r="S40" s="340"/>
      <c r="T40" s="340"/>
      <c r="U40" s="340"/>
      <c r="V40" s="340"/>
      <c r="W40" s="340"/>
      <c r="X40" s="340"/>
      <c r="Y40" s="340"/>
      <c r="Z40" s="340"/>
    </row>
    <row r="41" spans="1:26" ht="21" customHeight="1">
      <c r="A41" s="341" t="str">
        <f ca="1">IFERROR(__xludf.DUMMYFUNCTION("""COMPUTED_VALUE"""),"Araguaina")</f>
        <v>Araguaina</v>
      </c>
      <c r="B41" s="341" t="str">
        <f ca="1">IFERROR(__xludf.DUMMYFUNCTION("""COMPUTED_VALUE"""),"Araguaina")</f>
        <v>Araguaina</v>
      </c>
      <c r="C41" s="341" t="str">
        <f ca="1">IFERROR(__xludf.DUMMYFUNCTION("""COMPUTED_VALUE"""),"A. APOIO ESCOLA EST. CAMPOS BRASIL")</f>
        <v>A. APOIO ESCOLA EST. CAMPOS BRASIL</v>
      </c>
      <c r="D41" s="342" t="str">
        <f ca="1">IFERROR(__xludf.DUMMYFUNCTION("""COMPUTED_VALUE"""),"01291177000157")</f>
        <v>01291177000157</v>
      </c>
      <c r="E41" s="342" t="str">
        <f ca="1">IFERROR(__xludf.DUMMYFUNCTION("""COMPUTED_VALUE"""),"001")</f>
        <v>001</v>
      </c>
      <c r="F41" s="342" t="str">
        <f ca="1">IFERROR(__xludf.DUMMYFUNCTION("""COMPUTED_VALUE"""),"0638")</f>
        <v>0638</v>
      </c>
      <c r="G41" s="341" t="str">
        <f ca="1">IFERROR(__xludf.DUMMYFUNCTION("""COMPUTED_VALUE"""),"466093")</f>
        <v>466093</v>
      </c>
      <c r="H41" s="341" t="str">
        <f ca="1">IFERROR(__xludf.DUMMYFUNCTION("""COMPUTED_VALUE"""),"ENS MEDIO PARCIAL")</f>
        <v>ENS MEDIO PARCIAL</v>
      </c>
      <c r="I41" s="343">
        <f ca="1">IFERROR(__xludf.DUMMYFUNCTION("""COMPUTED_VALUE"""),11718)</f>
        <v>11718</v>
      </c>
      <c r="J41" s="340"/>
      <c r="K41" s="340"/>
      <c r="L41" s="340"/>
      <c r="M41" s="340"/>
      <c r="N41" s="340"/>
      <c r="O41" s="340"/>
      <c r="P41" s="340"/>
      <c r="Q41" s="340"/>
      <c r="R41" s="340"/>
      <c r="S41" s="340"/>
      <c r="T41" s="340"/>
      <c r="U41" s="340"/>
      <c r="V41" s="340"/>
      <c r="W41" s="340"/>
      <c r="X41" s="340"/>
      <c r="Y41" s="340"/>
      <c r="Z41" s="340"/>
    </row>
    <row r="42" spans="1:26" ht="21" customHeight="1">
      <c r="A42" s="341" t="str">
        <f ca="1">IFERROR(__xludf.DUMMYFUNCTION("""COMPUTED_VALUE"""),"Araguaina")</f>
        <v>Araguaina</v>
      </c>
      <c r="B42" s="341" t="str">
        <f ca="1">IFERROR(__xludf.DUMMYFUNCTION("""COMPUTED_VALUE"""),"Araguaina")</f>
        <v>Araguaina</v>
      </c>
      <c r="C42" s="341" t="str">
        <f ca="1">IFERROR(__xludf.DUMMYFUNCTION("""COMPUTED_VALUE"""),"A.APOIO COL. ESTADUAL JORGE AMADO")</f>
        <v>A.APOIO COL. ESTADUAL JORGE AMADO</v>
      </c>
      <c r="D42" s="342" t="str">
        <f ca="1">IFERROR(__xludf.DUMMYFUNCTION("""COMPUTED_VALUE"""),"01291218000105")</f>
        <v>01291218000105</v>
      </c>
      <c r="E42" s="342" t="str">
        <f ca="1">IFERROR(__xludf.DUMMYFUNCTION("""COMPUTED_VALUE"""),"001")</f>
        <v>001</v>
      </c>
      <c r="F42" s="342" t="str">
        <f ca="1">IFERROR(__xludf.DUMMYFUNCTION("""COMPUTED_VALUE"""),"0638")</f>
        <v>0638</v>
      </c>
      <c r="G42" s="341" t="str">
        <f ca="1">IFERROR(__xludf.DUMMYFUNCTION("""COMPUTED_VALUE"""),"0467006")</f>
        <v>0467006</v>
      </c>
      <c r="H42" s="341" t="str">
        <f ca="1">IFERROR(__xludf.DUMMYFUNCTION("""COMPUTED_VALUE"""),"E.F. PARCIAL")</f>
        <v>E.F. PARCIAL</v>
      </c>
      <c r="I42" s="343">
        <f ca="1">IFERROR(__xludf.DUMMYFUNCTION("""COMPUTED_VALUE"""),4599)</f>
        <v>4599</v>
      </c>
      <c r="J42" s="340"/>
      <c r="K42" s="340"/>
      <c r="L42" s="340"/>
      <c r="M42" s="340"/>
      <c r="N42" s="340"/>
      <c r="O42" s="340"/>
      <c r="P42" s="340"/>
      <c r="Q42" s="340"/>
      <c r="R42" s="340"/>
      <c r="S42" s="340"/>
      <c r="T42" s="340"/>
      <c r="U42" s="340"/>
      <c r="V42" s="340"/>
      <c r="W42" s="340"/>
      <c r="X42" s="340"/>
      <c r="Y42" s="340"/>
      <c r="Z42" s="340"/>
    </row>
    <row r="43" spans="1:26" ht="21" customHeight="1">
      <c r="A43" s="341" t="str">
        <f ca="1">IFERROR(__xludf.DUMMYFUNCTION("""COMPUTED_VALUE"""),"Araguaina")</f>
        <v>Araguaina</v>
      </c>
      <c r="B43" s="341" t="str">
        <f ca="1">IFERROR(__xludf.DUMMYFUNCTION("""COMPUTED_VALUE"""),"Araguaina")</f>
        <v>Araguaina</v>
      </c>
      <c r="C43" s="341" t="str">
        <f ca="1">IFERROR(__xludf.DUMMYFUNCTION("""COMPUTED_VALUE"""),"A.APOIO COL. ESTADUAL JORGE AMADO")</f>
        <v>A.APOIO COL. ESTADUAL JORGE AMADO</v>
      </c>
      <c r="D43" s="342" t="str">
        <f ca="1">IFERROR(__xludf.DUMMYFUNCTION("""COMPUTED_VALUE"""),"01291218000105")</f>
        <v>01291218000105</v>
      </c>
      <c r="E43" s="342" t="str">
        <f ca="1">IFERROR(__xludf.DUMMYFUNCTION("""COMPUTED_VALUE"""),"001")</f>
        <v>001</v>
      </c>
      <c r="F43" s="342" t="str">
        <f ca="1">IFERROR(__xludf.DUMMYFUNCTION("""COMPUTED_VALUE"""),"0638")</f>
        <v>0638</v>
      </c>
      <c r="G43" s="341" t="str">
        <f ca="1">IFERROR(__xludf.DUMMYFUNCTION("""COMPUTED_VALUE"""),"0467006")</f>
        <v>0467006</v>
      </c>
      <c r="H43" s="341" t="str">
        <f ca="1">IFERROR(__xludf.DUMMYFUNCTION("""COMPUTED_VALUE"""),"ENS MEDIO PARCIAL")</f>
        <v>ENS MEDIO PARCIAL</v>
      </c>
      <c r="I43" s="343">
        <f ca="1">IFERROR(__xludf.DUMMYFUNCTION("""COMPUTED_VALUE"""),5586)</f>
        <v>5586</v>
      </c>
      <c r="J43" s="340"/>
      <c r="K43" s="340"/>
      <c r="L43" s="340"/>
      <c r="M43" s="340"/>
      <c r="N43" s="340"/>
      <c r="O43" s="340"/>
      <c r="P43" s="340"/>
      <c r="Q43" s="340"/>
      <c r="R43" s="340"/>
      <c r="S43" s="340"/>
      <c r="T43" s="340"/>
      <c r="U43" s="340"/>
      <c r="V43" s="340"/>
      <c r="W43" s="340"/>
      <c r="X43" s="340"/>
      <c r="Y43" s="340"/>
      <c r="Z43" s="340"/>
    </row>
    <row r="44" spans="1:26" ht="21" customHeight="1">
      <c r="A44" s="341" t="str">
        <f ca="1">IFERROR(__xludf.DUMMYFUNCTION("""COMPUTED_VALUE"""),"Araguaina")</f>
        <v>Araguaina</v>
      </c>
      <c r="B44" s="341" t="str">
        <f ca="1">IFERROR(__xludf.DUMMYFUNCTION("""COMPUTED_VALUE"""),"Araguaina")</f>
        <v>Araguaina</v>
      </c>
      <c r="C44" s="341" t="str">
        <f ca="1">IFERROR(__xludf.DUMMYFUNCTION("""COMPUTED_VALUE"""),"A.A. ESC. E.FRANCISCO MAXIMO DE SOUZA")</f>
        <v>A.A. ESC. E.FRANCISCO MAXIMO DE SOUZA</v>
      </c>
      <c r="D44" s="342" t="str">
        <f ca="1">IFERROR(__xludf.DUMMYFUNCTION("""COMPUTED_VALUE"""),"01345127000105")</f>
        <v>01345127000105</v>
      </c>
      <c r="E44" s="342" t="str">
        <f ca="1">IFERROR(__xludf.DUMMYFUNCTION("""COMPUTED_VALUE"""),"001")</f>
        <v>001</v>
      </c>
      <c r="F44" s="342" t="str">
        <f ca="1">IFERROR(__xludf.DUMMYFUNCTION("""COMPUTED_VALUE"""),"0638")</f>
        <v>0638</v>
      </c>
      <c r="G44" s="341" t="str">
        <f ca="1">IFERROR(__xludf.DUMMYFUNCTION("""COMPUTED_VALUE"""),"0463167")</f>
        <v>0463167</v>
      </c>
      <c r="H44" s="341" t="str">
        <f ca="1">IFERROR(__xludf.DUMMYFUNCTION("""COMPUTED_VALUE"""),"E.F. PARCIAL")</f>
        <v>E.F. PARCIAL</v>
      </c>
      <c r="I44" s="343">
        <f ca="1">IFERROR(__xludf.DUMMYFUNCTION("""COMPUTED_VALUE"""),6825)</f>
        <v>6825</v>
      </c>
      <c r="J44" s="340"/>
      <c r="K44" s="340"/>
      <c r="L44" s="340"/>
      <c r="M44" s="340"/>
      <c r="N44" s="340"/>
      <c r="O44" s="340"/>
      <c r="P44" s="340"/>
      <c r="Q44" s="340"/>
      <c r="R44" s="340"/>
      <c r="S44" s="340"/>
      <c r="T44" s="340"/>
      <c r="U44" s="340"/>
      <c r="V44" s="340"/>
      <c r="W44" s="340"/>
      <c r="X44" s="340"/>
      <c r="Y44" s="340"/>
      <c r="Z44" s="340"/>
    </row>
    <row r="45" spans="1:26" ht="21" customHeight="1">
      <c r="A45" s="341" t="str">
        <f ca="1">IFERROR(__xludf.DUMMYFUNCTION("""COMPUTED_VALUE"""),"Araguaina")</f>
        <v>Araguaina</v>
      </c>
      <c r="B45" s="341" t="str">
        <f ca="1">IFERROR(__xludf.DUMMYFUNCTION("""COMPUTED_VALUE"""),"Araguaina")</f>
        <v>Araguaina</v>
      </c>
      <c r="C45" s="341" t="str">
        <f ca="1">IFERROR(__xludf.DUMMYFUNCTION("""COMPUTED_VALUE"""),"A.A. ESC. E.FRANCISCO MAXIMO DE SOUZA")</f>
        <v>A.A. ESC. E.FRANCISCO MAXIMO DE SOUZA</v>
      </c>
      <c r="D45" s="342" t="str">
        <f ca="1">IFERROR(__xludf.DUMMYFUNCTION("""COMPUTED_VALUE"""),"01345127000105")</f>
        <v>01345127000105</v>
      </c>
      <c r="E45" s="342" t="str">
        <f ca="1">IFERROR(__xludf.DUMMYFUNCTION("""COMPUTED_VALUE"""),"001")</f>
        <v>001</v>
      </c>
      <c r="F45" s="342" t="str">
        <f ca="1">IFERROR(__xludf.DUMMYFUNCTION("""COMPUTED_VALUE"""),"0638")</f>
        <v>0638</v>
      </c>
      <c r="G45" s="341" t="str">
        <f ca="1">IFERROR(__xludf.DUMMYFUNCTION("""COMPUTED_VALUE"""),"0463167")</f>
        <v>0463167</v>
      </c>
      <c r="H45" s="341" t="str">
        <f ca="1">IFERROR(__xludf.DUMMYFUNCTION("""COMPUTED_VALUE"""),"AEE")</f>
        <v>AEE</v>
      </c>
      <c r="I45" s="343">
        <f ca="1">IFERROR(__xludf.DUMMYFUNCTION("""COMPUTED_VALUE"""),630)</f>
        <v>630</v>
      </c>
      <c r="J45" s="340"/>
      <c r="K45" s="340"/>
      <c r="L45" s="340"/>
      <c r="M45" s="340"/>
      <c r="N45" s="340"/>
      <c r="O45" s="340"/>
      <c r="P45" s="340"/>
      <c r="Q45" s="340"/>
      <c r="R45" s="340"/>
      <c r="S45" s="340"/>
      <c r="T45" s="340"/>
      <c r="U45" s="340"/>
      <c r="V45" s="340"/>
      <c r="W45" s="340"/>
      <c r="X45" s="340"/>
      <c r="Y45" s="340"/>
      <c r="Z45" s="340"/>
    </row>
    <row r="46" spans="1:26" ht="21" customHeight="1">
      <c r="A46" s="341" t="str">
        <f ca="1">IFERROR(__xludf.DUMMYFUNCTION("""COMPUTED_VALUE"""),"Araguaina")</f>
        <v>Araguaina</v>
      </c>
      <c r="B46" s="341" t="str">
        <f ca="1">IFERROR(__xludf.DUMMYFUNCTION("""COMPUTED_VALUE"""),"Araguaina")</f>
        <v>Araguaina</v>
      </c>
      <c r="C46" s="341" t="str">
        <f ca="1">IFERROR(__xludf.DUMMYFUNCTION("""COMPUTED_VALUE"""),"A.A. ESC. E.FRANCISCO MAXIMO DE SOUZA")</f>
        <v>A.A. ESC. E.FRANCISCO MAXIMO DE SOUZA</v>
      </c>
      <c r="D46" s="342" t="str">
        <f ca="1">IFERROR(__xludf.DUMMYFUNCTION("""COMPUTED_VALUE"""),"01345127000105")</f>
        <v>01345127000105</v>
      </c>
      <c r="E46" s="342" t="str">
        <f ca="1">IFERROR(__xludf.DUMMYFUNCTION("""COMPUTED_VALUE"""),"001")</f>
        <v>001</v>
      </c>
      <c r="F46" s="342" t="str">
        <f ca="1">IFERROR(__xludf.DUMMYFUNCTION("""COMPUTED_VALUE"""),"0638")</f>
        <v>0638</v>
      </c>
      <c r="G46" s="341" t="str">
        <f ca="1">IFERROR(__xludf.DUMMYFUNCTION("""COMPUTED_VALUE"""),"0463167")</f>
        <v>0463167</v>
      </c>
      <c r="H46" s="341" t="str">
        <f ca="1">IFERROR(__xludf.DUMMYFUNCTION("""COMPUTED_VALUE"""),"ENS MEDIO PARCIAL")</f>
        <v>ENS MEDIO PARCIAL</v>
      </c>
      <c r="I46" s="343">
        <f ca="1">IFERROR(__xludf.DUMMYFUNCTION("""COMPUTED_VALUE"""),6636)</f>
        <v>6636</v>
      </c>
      <c r="J46" s="340"/>
      <c r="K46" s="340"/>
      <c r="L46" s="340"/>
      <c r="M46" s="340"/>
      <c r="N46" s="340"/>
      <c r="O46" s="340"/>
      <c r="P46" s="340"/>
      <c r="Q46" s="340"/>
      <c r="R46" s="340"/>
      <c r="S46" s="340"/>
      <c r="T46" s="340"/>
      <c r="U46" s="340"/>
      <c r="V46" s="340"/>
      <c r="W46" s="340"/>
      <c r="X46" s="340"/>
      <c r="Y46" s="340"/>
      <c r="Z46" s="340"/>
    </row>
    <row r="47" spans="1:26" ht="21" customHeight="1">
      <c r="A47" s="341" t="str">
        <f ca="1">IFERROR(__xludf.DUMMYFUNCTION("""COMPUTED_VALUE"""),"Araguaina")</f>
        <v>Araguaina</v>
      </c>
      <c r="B47" s="341" t="str">
        <f ca="1">IFERROR(__xludf.DUMMYFUNCTION("""COMPUTED_VALUE"""),"Araguaina")</f>
        <v>Araguaina</v>
      </c>
      <c r="C47" s="341" t="str">
        <f ca="1">IFERROR(__xludf.DUMMYFUNCTION("""COMPUTED_VALUE"""),"A.A. ESC. E.FRANCISCO MAXIMO DE SOUZA")</f>
        <v>A.A. ESC. E.FRANCISCO MAXIMO DE SOUZA</v>
      </c>
      <c r="D47" s="342" t="str">
        <f ca="1">IFERROR(__xludf.DUMMYFUNCTION("""COMPUTED_VALUE"""),"01345127000105")</f>
        <v>01345127000105</v>
      </c>
      <c r="E47" s="342" t="str">
        <f ca="1">IFERROR(__xludf.DUMMYFUNCTION("""COMPUTED_VALUE"""),"001")</f>
        <v>001</v>
      </c>
      <c r="F47" s="342" t="str">
        <f ca="1">IFERROR(__xludf.DUMMYFUNCTION("""COMPUTED_VALUE"""),"0638")</f>
        <v>0638</v>
      </c>
      <c r="G47" s="341" t="str">
        <f ca="1">IFERROR(__xludf.DUMMYFUNCTION("""COMPUTED_VALUE"""),"0463167")</f>
        <v>0463167</v>
      </c>
      <c r="H47" s="341" t="str">
        <f ca="1">IFERROR(__xludf.DUMMYFUNCTION("""COMPUTED_VALUE"""),"EJA")</f>
        <v>EJA</v>
      </c>
      <c r="I47" s="343">
        <f ca="1">IFERROR(__xludf.DUMMYFUNCTION("""COMPUTED_VALUE"""),3339)</f>
        <v>3339</v>
      </c>
      <c r="J47" s="340"/>
      <c r="K47" s="340"/>
      <c r="L47" s="340"/>
      <c r="M47" s="340"/>
      <c r="N47" s="340"/>
      <c r="O47" s="340"/>
      <c r="P47" s="340"/>
      <c r="Q47" s="340"/>
      <c r="R47" s="340"/>
      <c r="S47" s="340"/>
      <c r="T47" s="340"/>
      <c r="U47" s="340"/>
      <c r="V47" s="340"/>
      <c r="W47" s="340"/>
      <c r="X47" s="340"/>
      <c r="Y47" s="340"/>
      <c r="Z47" s="340"/>
    </row>
    <row r="48" spans="1:26" ht="21" customHeight="1">
      <c r="A48" s="341" t="str">
        <f ca="1">IFERROR(__xludf.DUMMYFUNCTION("""COMPUTED_VALUE"""),"Araguaina")</f>
        <v>Araguaina</v>
      </c>
      <c r="B48" s="341" t="str">
        <f ca="1">IFERROR(__xludf.DUMMYFUNCTION("""COMPUTED_VALUE"""),"Araguaina")</f>
        <v>Araguaina</v>
      </c>
      <c r="C48" s="341" t="str">
        <f ca="1">IFERROR(__xludf.DUMMYFUNCTION("""COMPUTED_VALUE"""),"A.A. ESC. EST. MANOEL GOMES DA CUNHA")</f>
        <v>A.A. ESC. EST. MANOEL GOMES DA CUNHA</v>
      </c>
      <c r="D48" s="342" t="str">
        <f ca="1">IFERROR(__xludf.DUMMYFUNCTION("""COMPUTED_VALUE"""),"01443216000194")</f>
        <v>01443216000194</v>
      </c>
      <c r="E48" s="342" t="str">
        <f ca="1">IFERROR(__xludf.DUMMYFUNCTION("""COMPUTED_VALUE"""),"001")</f>
        <v>001</v>
      </c>
      <c r="F48" s="342" t="str">
        <f ca="1">IFERROR(__xludf.DUMMYFUNCTION("""COMPUTED_VALUE"""),"0638")</f>
        <v>0638</v>
      </c>
      <c r="G48" s="341" t="str">
        <f ca="1">IFERROR(__xludf.DUMMYFUNCTION("""COMPUTED_VALUE"""),"0468355")</f>
        <v>0468355</v>
      </c>
      <c r="H48" s="341" t="str">
        <f ca="1">IFERROR(__xludf.DUMMYFUNCTION("""COMPUTED_VALUE"""),"E.F. PARCIAL")</f>
        <v>E.F. PARCIAL</v>
      </c>
      <c r="I48" s="343">
        <f ca="1">IFERROR(__xludf.DUMMYFUNCTION("""COMPUTED_VALUE"""),3822)</f>
        <v>3822</v>
      </c>
      <c r="J48" s="340"/>
      <c r="K48" s="340"/>
      <c r="L48" s="340"/>
      <c r="M48" s="340"/>
      <c r="N48" s="340"/>
      <c r="O48" s="340"/>
      <c r="P48" s="340"/>
      <c r="Q48" s="340"/>
      <c r="R48" s="340"/>
      <c r="S48" s="340"/>
      <c r="T48" s="340"/>
      <c r="U48" s="340"/>
      <c r="V48" s="340"/>
      <c r="W48" s="340"/>
      <c r="X48" s="340"/>
      <c r="Y48" s="340"/>
      <c r="Z48" s="340"/>
    </row>
    <row r="49" spans="1:26" ht="21" customHeight="1">
      <c r="A49" s="341" t="str">
        <f ca="1">IFERROR(__xludf.DUMMYFUNCTION("""COMPUTED_VALUE"""),"Araguaina")</f>
        <v>Araguaina</v>
      </c>
      <c r="B49" s="341" t="str">
        <f ca="1">IFERROR(__xludf.DUMMYFUNCTION("""COMPUTED_VALUE"""),"Araguaina")</f>
        <v>Araguaina</v>
      </c>
      <c r="C49" s="341" t="str">
        <f ca="1">IFERROR(__xludf.DUMMYFUNCTION("""COMPUTED_VALUE"""),"A.A. ESC. EST. MANOEL GOMES DA CUNHA")</f>
        <v>A.A. ESC. EST. MANOEL GOMES DA CUNHA</v>
      </c>
      <c r="D49" s="342" t="str">
        <f ca="1">IFERROR(__xludf.DUMMYFUNCTION("""COMPUTED_VALUE"""),"01443216000194")</f>
        <v>01443216000194</v>
      </c>
      <c r="E49" s="342" t="str">
        <f ca="1">IFERROR(__xludf.DUMMYFUNCTION("""COMPUTED_VALUE"""),"001")</f>
        <v>001</v>
      </c>
      <c r="F49" s="342" t="str">
        <f ca="1">IFERROR(__xludf.DUMMYFUNCTION("""COMPUTED_VALUE"""),"0638")</f>
        <v>0638</v>
      </c>
      <c r="G49" s="341" t="str">
        <f ca="1">IFERROR(__xludf.DUMMYFUNCTION("""COMPUTED_VALUE"""),"0468355")</f>
        <v>0468355</v>
      </c>
      <c r="H49" s="341" t="str">
        <f ca="1">IFERROR(__xludf.DUMMYFUNCTION("""COMPUTED_VALUE"""),"AEE")</f>
        <v>AEE</v>
      </c>
      <c r="I49" s="343">
        <f ca="1">IFERROR(__xludf.DUMMYFUNCTION("""COMPUTED_VALUE"""),252)</f>
        <v>252</v>
      </c>
      <c r="J49" s="340"/>
      <c r="K49" s="340"/>
      <c r="L49" s="340"/>
      <c r="M49" s="340"/>
      <c r="N49" s="340"/>
      <c r="O49" s="340"/>
      <c r="P49" s="340"/>
      <c r="Q49" s="340"/>
      <c r="R49" s="340"/>
      <c r="S49" s="340"/>
      <c r="T49" s="340"/>
      <c r="U49" s="340"/>
      <c r="V49" s="340"/>
      <c r="W49" s="340"/>
      <c r="X49" s="340"/>
      <c r="Y49" s="340"/>
      <c r="Z49" s="340"/>
    </row>
    <row r="50" spans="1:26" ht="21" customHeight="1">
      <c r="A50" s="341" t="str">
        <f ca="1">IFERROR(__xludf.DUMMYFUNCTION("""COMPUTED_VALUE"""),"Araguaina")</f>
        <v>Araguaina</v>
      </c>
      <c r="B50" s="341" t="str">
        <f ca="1">IFERROR(__xludf.DUMMYFUNCTION("""COMPUTED_VALUE"""),"Araguaina")</f>
        <v>Araguaina</v>
      </c>
      <c r="C50" s="341" t="str">
        <f ca="1">IFERROR(__xludf.DUMMYFUNCTION("""COMPUTED_VALUE"""),"A.A. ESC. EST. MANOEL GOMES DA CUNHA")</f>
        <v>A.A. ESC. EST. MANOEL GOMES DA CUNHA</v>
      </c>
      <c r="D50" s="342" t="str">
        <f ca="1">IFERROR(__xludf.DUMMYFUNCTION("""COMPUTED_VALUE"""),"01443216000194")</f>
        <v>01443216000194</v>
      </c>
      <c r="E50" s="342" t="str">
        <f ca="1">IFERROR(__xludf.DUMMYFUNCTION("""COMPUTED_VALUE"""),"001")</f>
        <v>001</v>
      </c>
      <c r="F50" s="342" t="str">
        <f ca="1">IFERROR(__xludf.DUMMYFUNCTION("""COMPUTED_VALUE"""),"0638")</f>
        <v>0638</v>
      </c>
      <c r="G50" s="341" t="str">
        <f ca="1">IFERROR(__xludf.DUMMYFUNCTION("""COMPUTED_VALUE"""),"0468355")</f>
        <v>0468355</v>
      </c>
      <c r="H50" s="341" t="str">
        <f ca="1">IFERROR(__xludf.DUMMYFUNCTION("""COMPUTED_VALUE"""),"ENS MEDIO PARCIAL")</f>
        <v>ENS MEDIO PARCIAL</v>
      </c>
      <c r="I50" s="343">
        <f ca="1">IFERROR(__xludf.DUMMYFUNCTION("""COMPUTED_VALUE"""),3381)</f>
        <v>3381</v>
      </c>
      <c r="J50" s="340"/>
      <c r="K50" s="340"/>
      <c r="L50" s="340"/>
      <c r="M50" s="340"/>
      <c r="N50" s="340"/>
      <c r="O50" s="340"/>
      <c r="P50" s="340"/>
      <c r="Q50" s="340"/>
      <c r="R50" s="340"/>
      <c r="S50" s="340"/>
      <c r="T50" s="340"/>
      <c r="U50" s="340"/>
      <c r="V50" s="340"/>
      <c r="W50" s="340"/>
      <c r="X50" s="340"/>
      <c r="Y50" s="340"/>
      <c r="Z50" s="340"/>
    </row>
    <row r="51" spans="1:26" ht="21" customHeight="1">
      <c r="A51" s="341" t="str">
        <f ca="1">IFERROR(__xludf.DUMMYFUNCTION("""COMPUTED_VALUE"""),"Araguaina")</f>
        <v>Araguaina</v>
      </c>
      <c r="B51" s="341" t="str">
        <f ca="1">IFERROR(__xludf.DUMMYFUNCTION("""COMPUTED_VALUE"""),"Araguaina")</f>
        <v>Araguaina</v>
      </c>
      <c r="C51" s="341" t="str">
        <f ca="1">IFERROR(__xludf.DUMMYFUNCTION("""COMPUTED_VALUE"""),"A. DE AP. DA E.PAROQUIAL LUIZ AUGUSTO")</f>
        <v>A. DE AP. DA E.PAROQUIAL LUIZ AUGUSTO</v>
      </c>
      <c r="D51" s="342" t="str">
        <f ca="1">IFERROR(__xludf.DUMMYFUNCTION("""COMPUTED_VALUE"""),"01912262000195")</f>
        <v>01912262000195</v>
      </c>
      <c r="E51" s="342" t="str">
        <f ca="1">IFERROR(__xludf.DUMMYFUNCTION("""COMPUTED_VALUE"""),"001")</f>
        <v>001</v>
      </c>
      <c r="F51" s="342" t="str">
        <f ca="1">IFERROR(__xludf.DUMMYFUNCTION("""COMPUTED_VALUE"""),"0638")</f>
        <v>0638</v>
      </c>
      <c r="G51" s="341" t="str">
        <f ca="1">IFERROR(__xludf.DUMMYFUNCTION("""COMPUTED_VALUE"""),"486000")</f>
        <v>486000</v>
      </c>
      <c r="H51" s="341" t="str">
        <f ca="1">IFERROR(__xludf.DUMMYFUNCTION("""COMPUTED_VALUE"""),"E.F. PARCIAL")</f>
        <v>E.F. PARCIAL</v>
      </c>
      <c r="I51" s="343">
        <f ca="1">IFERROR(__xludf.DUMMYFUNCTION("""COMPUTED_VALUE"""),16905)</f>
        <v>16905</v>
      </c>
      <c r="J51" s="340"/>
      <c r="K51" s="340"/>
      <c r="L51" s="340"/>
      <c r="M51" s="340"/>
      <c r="N51" s="340"/>
      <c r="O51" s="340"/>
      <c r="P51" s="340"/>
      <c r="Q51" s="340"/>
      <c r="R51" s="340"/>
      <c r="S51" s="340"/>
      <c r="T51" s="340"/>
      <c r="U51" s="340"/>
      <c r="V51" s="340"/>
      <c r="W51" s="340"/>
      <c r="X51" s="340"/>
      <c r="Y51" s="340"/>
      <c r="Z51" s="340"/>
    </row>
    <row r="52" spans="1:26" ht="21" customHeight="1">
      <c r="A52" s="341" t="str">
        <f ca="1">IFERROR(__xludf.DUMMYFUNCTION("""COMPUTED_VALUE"""),"Araguaina")</f>
        <v>Araguaina</v>
      </c>
      <c r="B52" s="341" t="str">
        <f ca="1">IFERROR(__xludf.DUMMYFUNCTION("""COMPUTED_VALUE"""),"Araguaina")</f>
        <v>Araguaina</v>
      </c>
      <c r="C52" s="341" t="str">
        <f ca="1">IFERROR(__xludf.DUMMYFUNCTION("""COMPUTED_VALUE"""),"ASSOC. A.  DO COLÉGIO DA POLICIA MILITAR - UNIDADE III")</f>
        <v>ASSOC. A.  DO COLÉGIO DA POLICIA MILITAR - UNIDADE III</v>
      </c>
      <c r="D52" s="342" t="str">
        <f ca="1">IFERROR(__xludf.DUMMYFUNCTION("""COMPUTED_VALUE"""),"02480178000102")</f>
        <v>02480178000102</v>
      </c>
      <c r="E52" s="342" t="str">
        <f ca="1">IFERROR(__xludf.DUMMYFUNCTION("""COMPUTED_VALUE"""),"001")</f>
        <v>001</v>
      </c>
      <c r="F52" s="342" t="str">
        <f ca="1">IFERROR(__xludf.DUMMYFUNCTION("""COMPUTED_VALUE"""),"0638")</f>
        <v>0638</v>
      </c>
      <c r="G52" s="341" t="str">
        <f ca="1">IFERROR(__xludf.DUMMYFUNCTION("""COMPUTED_VALUE"""),"552291")</f>
        <v>552291</v>
      </c>
      <c r="H52" s="341" t="str">
        <f ca="1">IFERROR(__xludf.DUMMYFUNCTION("""COMPUTED_VALUE"""),"ENS MEDIO PARCIAL")</f>
        <v>ENS MEDIO PARCIAL</v>
      </c>
      <c r="I52" s="343">
        <f ca="1">IFERROR(__xludf.DUMMYFUNCTION("""COMPUTED_VALUE"""),18123)</f>
        <v>18123</v>
      </c>
      <c r="J52" s="340"/>
      <c r="K52" s="340"/>
      <c r="L52" s="340"/>
      <c r="M52" s="340"/>
      <c r="N52" s="340"/>
      <c r="O52" s="340"/>
      <c r="P52" s="340"/>
      <c r="Q52" s="340"/>
      <c r="R52" s="340"/>
      <c r="S52" s="340"/>
      <c r="T52" s="340"/>
      <c r="U52" s="340"/>
      <c r="V52" s="340"/>
      <c r="W52" s="340"/>
      <c r="X52" s="340"/>
      <c r="Y52" s="340"/>
      <c r="Z52" s="340"/>
    </row>
    <row r="53" spans="1:26" ht="21" customHeight="1">
      <c r="A53" s="341" t="str">
        <f ca="1">IFERROR(__xludf.DUMMYFUNCTION("""COMPUTED_VALUE"""),"Araguaina")</f>
        <v>Araguaina</v>
      </c>
      <c r="B53" s="341" t="str">
        <f ca="1">IFERROR(__xludf.DUMMYFUNCTION("""COMPUTED_VALUE"""),"Araguaina")</f>
        <v>Araguaina</v>
      </c>
      <c r="C53" s="341" t="str">
        <f ca="1">IFERROR(__xludf.DUMMYFUNCTION("""COMPUTED_VALUE"""),"A.A. DAS ESCOLAS ISOLADAS E REUNIDAS DA DRE ARAGUAINA")</f>
        <v>A.A. DAS ESCOLAS ISOLADAS E REUNIDAS DA DRE ARAGUAINA</v>
      </c>
      <c r="D53" s="342" t="str">
        <f ca="1">IFERROR(__xludf.DUMMYFUNCTION("""COMPUTED_VALUE"""),"02629601000193")</f>
        <v>02629601000193</v>
      </c>
      <c r="E53" s="342" t="str">
        <f ca="1">IFERROR(__xludf.DUMMYFUNCTION("""COMPUTED_VALUE"""),"001")</f>
        <v>001</v>
      </c>
      <c r="F53" s="342" t="str">
        <f ca="1">IFERROR(__xludf.DUMMYFUNCTION("""COMPUTED_VALUE"""),"0638")</f>
        <v>0638</v>
      </c>
      <c r="G53" s="341" t="str">
        <f ca="1">IFERROR(__xludf.DUMMYFUNCTION("""COMPUTED_VALUE"""),"352403")</f>
        <v>352403</v>
      </c>
      <c r="H53" s="341" t="str">
        <f ca="1">IFERROR(__xludf.DUMMYFUNCTION("""COMPUTED_VALUE"""),"INDIGENA PARCIAL")</f>
        <v>INDIGENA PARCIAL</v>
      </c>
      <c r="I53" s="343">
        <f ca="1">IFERROR(__xludf.DUMMYFUNCTION("""COMPUTED_VALUE"""),9534)</f>
        <v>9534</v>
      </c>
      <c r="J53" s="340"/>
      <c r="K53" s="340"/>
      <c r="L53" s="340"/>
      <c r="M53" s="340"/>
      <c r="N53" s="340"/>
      <c r="O53" s="340"/>
      <c r="P53" s="340"/>
      <c r="Q53" s="340"/>
      <c r="R53" s="340"/>
      <c r="S53" s="340"/>
      <c r="T53" s="340"/>
      <c r="U53" s="340"/>
      <c r="V53" s="340"/>
      <c r="W53" s="340"/>
      <c r="X53" s="340"/>
      <c r="Y53" s="340"/>
      <c r="Z53" s="340"/>
    </row>
    <row r="54" spans="1:26" ht="21" customHeight="1">
      <c r="A54" s="341" t="str">
        <f ca="1">IFERROR(__xludf.DUMMYFUNCTION("""COMPUTED_VALUE"""),"Araguaina")</f>
        <v>Araguaina</v>
      </c>
      <c r="B54" s="341" t="str">
        <f ca="1">IFERROR(__xludf.DUMMYFUNCTION("""COMPUTED_VALUE"""),"Araguaina")</f>
        <v>Araguaina</v>
      </c>
      <c r="C54" s="341" t="str">
        <f ca="1">IFERROR(__xludf.DUMMYFUNCTION("""COMPUTED_VALUE"""),"ASS. APOIO COL. EST. JARDIM PAULISTA")</f>
        <v>ASS. APOIO COL. EST. JARDIM PAULISTA</v>
      </c>
      <c r="D54" s="342" t="str">
        <f ca="1">IFERROR(__xludf.DUMMYFUNCTION("""COMPUTED_VALUE"""),"05502542000186")</f>
        <v>05502542000186</v>
      </c>
      <c r="E54" s="342" t="str">
        <f ca="1">IFERROR(__xludf.DUMMYFUNCTION("""COMPUTED_VALUE"""),"001")</f>
        <v>001</v>
      </c>
      <c r="F54" s="342" t="str">
        <f ca="1">IFERROR(__xludf.DUMMYFUNCTION("""COMPUTED_VALUE"""),"0638")</f>
        <v>0638</v>
      </c>
      <c r="G54" s="341" t="str">
        <f ca="1">IFERROR(__xludf.DUMMYFUNCTION("""COMPUTED_VALUE"""),"243876")</f>
        <v>243876</v>
      </c>
      <c r="H54" s="341" t="str">
        <f ca="1">IFERROR(__xludf.DUMMYFUNCTION("""COMPUTED_VALUE"""),"E.F. PARCIAL")</f>
        <v>E.F. PARCIAL</v>
      </c>
      <c r="I54" s="343">
        <f ca="1">IFERROR(__xludf.DUMMYFUNCTION("""COMPUTED_VALUE"""),9009)</f>
        <v>9009</v>
      </c>
      <c r="J54" s="340"/>
      <c r="K54" s="340"/>
      <c r="L54" s="340"/>
      <c r="M54" s="340"/>
      <c r="N54" s="340"/>
      <c r="O54" s="340"/>
      <c r="P54" s="340"/>
      <c r="Q54" s="340"/>
      <c r="R54" s="340"/>
      <c r="S54" s="340"/>
      <c r="T54" s="340"/>
      <c r="U54" s="340"/>
      <c r="V54" s="340"/>
      <c r="W54" s="340"/>
      <c r="X54" s="340"/>
      <c r="Y54" s="340"/>
      <c r="Z54" s="340"/>
    </row>
    <row r="55" spans="1:26" ht="21" customHeight="1">
      <c r="A55" s="341" t="str">
        <f ca="1">IFERROR(__xludf.DUMMYFUNCTION("""COMPUTED_VALUE"""),"Araguaina")</f>
        <v>Araguaina</v>
      </c>
      <c r="B55" s="341" t="str">
        <f ca="1">IFERROR(__xludf.DUMMYFUNCTION("""COMPUTED_VALUE"""),"Araguaina")</f>
        <v>Araguaina</v>
      </c>
      <c r="C55" s="341" t="str">
        <f ca="1">IFERROR(__xludf.DUMMYFUNCTION("""COMPUTED_VALUE"""),"ASS. APOIO COL. EST. JARDIM PAULISTA")</f>
        <v>ASS. APOIO COL. EST. JARDIM PAULISTA</v>
      </c>
      <c r="D55" s="342" t="str">
        <f ca="1">IFERROR(__xludf.DUMMYFUNCTION("""COMPUTED_VALUE"""),"05502542000186")</f>
        <v>05502542000186</v>
      </c>
      <c r="E55" s="342" t="str">
        <f ca="1">IFERROR(__xludf.DUMMYFUNCTION("""COMPUTED_VALUE"""),"001")</f>
        <v>001</v>
      </c>
      <c r="F55" s="342" t="str">
        <f ca="1">IFERROR(__xludf.DUMMYFUNCTION("""COMPUTED_VALUE"""),"0638")</f>
        <v>0638</v>
      </c>
      <c r="G55" s="341" t="str">
        <f ca="1">IFERROR(__xludf.DUMMYFUNCTION("""COMPUTED_VALUE"""),"243876")</f>
        <v>243876</v>
      </c>
      <c r="H55" s="341" t="str">
        <f ca="1">IFERROR(__xludf.DUMMYFUNCTION("""COMPUTED_VALUE"""),"ENS MEDIO PARCIAL")</f>
        <v>ENS MEDIO PARCIAL</v>
      </c>
      <c r="I55" s="343">
        <f ca="1">IFERROR(__xludf.DUMMYFUNCTION("""COMPUTED_VALUE"""),10332)</f>
        <v>10332</v>
      </c>
      <c r="J55" s="340"/>
      <c r="K55" s="340"/>
      <c r="L55" s="340"/>
      <c r="M55" s="340"/>
      <c r="N55" s="340"/>
      <c r="O55" s="340"/>
      <c r="P55" s="340"/>
      <c r="Q55" s="340"/>
      <c r="R55" s="340"/>
      <c r="S55" s="340"/>
      <c r="T55" s="340"/>
      <c r="U55" s="340"/>
      <c r="V55" s="340"/>
      <c r="W55" s="340"/>
      <c r="X55" s="340"/>
      <c r="Y55" s="340"/>
      <c r="Z55" s="340"/>
    </row>
    <row r="56" spans="1:26" ht="21" customHeight="1">
      <c r="A56" s="341" t="str">
        <f ca="1">IFERROR(__xludf.DUMMYFUNCTION("""COMPUTED_VALUE"""),"Araguaina")</f>
        <v>Araguaina</v>
      </c>
      <c r="B56" s="341" t="str">
        <f ca="1">IFERROR(__xludf.DUMMYFUNCTION("""COMPUTED_VALUE"""),"Araguaina")</f>
        <v>Araguaina</v>
      </c>
      <c r="C56" s="341" t="str">
        <f ca="1">IFERROR(__xludf.DUMMYFUNCTION("""COMPUTED_VALUE"""),"ASSOCIAÇÃO DE APOIO DA ESCOLA ESPECIAL RAIO DE LUZ APAE ARAGUAÍNA")</f>
        <v>ASSOCIAÇÃO DE APOIO DA ESCOLA ESPECIAL RAIO DE LUZ APAE ARAGUAÍNA</v>
      </c>
      <c r="D56" s="342" t="str">
        <f ca="1">IFERROR(__xludf.DUMMYFUNCTION("""COMPUTED_VALUE"""),"07953043000130")</f>
        <v>07953043000130</v>
      </c>
      <c r="E56" s="342" t="str">
        <f ca="1">IFERROR(__xludf.DUMMYFUNCTION("""COMPUTED_VALUE"""),"001")</f>
        <v>001</v>
      </c>
      <c r="F56" s="342" t="str">
        <f ca="1">IFERROR(__xludf.DUMMYFUNCTION("""COMPUTED_VALUE"""),"0638")</f>
        <v>0638</v>
      </c>
      <c r="G56" s="341" t="str">
        <f ca="1">IFERROR(__xludf.DUMMYFUNCTION("""COMPUTED_VALUE"""),"379921")</f>
        <v>379921</v>
      </c>
      <c r="H56" s="341" t="str">
        <f ca="1">IFERROR(__xludf.DUMMYFUNCTION("""COMPUTED_VALUE"""),"PRÉ-ESCOLA")</f>
        <v>PRÉ-ESCOLA</v>
      </c>
      <c r="I56" s="343">
        <f ca="1">IFERROR(__xludf.DUMMYFUNCTION("""COMPUTED_VALUE"""),420)</f>
        <v>420</v>
      </c>
      <c r="J56" s="340"/>
      <c r="K56" s="340"/>
      <c r="L56" s="340"/>
      <c r="M56" s="340"/>
      <c r="N56" s="340"/>
      <c r="O56" s="340"/>
      <c r="P56" s="340"/>
      <c r="Q56" s="340"/>
      <c r="R56" s="340"/>
      <c r="S56" s="340"/>
      <c r="T56" s="340"/>
      <c r="U56" s="340"/>
      <c r="V56" s="340"/>
      <c r="W56" s="340"/>
      <c r="X56" s="340"/>
      <c r="Y56" s="340"/>
      <c r="Z56" s="340"/>
    </row>
    <row r="57" spans="1:26" ht="21" customHeight="1">
      <c r="A57" s="341" t="str">
        <f ca="1">IFERROR(__xludf.DUMMYFUNCTION("""COMPUTED_VALUE"""),"Araguaina")</f>
        <v>Araguaina</v>
      </c>
      <c r="B57" s="341" t="str">
        <f ca="1">IFERROR(__xludf.DUMMYFUNCTION("""COMPUTED_VALUE"""),"Araguaina")</f>
        <v>Araguaina</v>
      </c>
      <c r="C57" s="341" t="str">
        <f ca="1">IFERROR(__xludf.DUMMYFUNCTION("""COMPUTED_VALUE"""),"ASSOCIAÇÃO DE APOIO DA ESCOLA ESPECIAL RAIO DE LUZ APAE ARAGUAÍNA")</f>
        <v>ASSOCIAÇÃO DE APOIO DA ESCOLA ESPECIAL RAIO DE LUZ APAE ARAGUAÍNA</v>
      </c>
      <c r="D57" s="342" t="str">
        <f ca="1">IFERROR(__xludf.DUMMYFUNCTION("""COMPUTED_VALUE"""),"07953043000130")</f>
        <v>07953043000130</v>
      </c>
      <c r="E57" s="342" t="str">
        <f ca="1">IFERROR(__xludf.DUMMYFUNCTION("""COMPUTED_VALUE"""),"001")</f>
        <v>001</v>
      </c>
      <c r="F57" s="342" t="str">
        <f ca="1">IFERROR(__xludf.DUMMYFUNCTION("""COMPUTED_VALUE"""),"0638")</f>
        <v>0638</v>
      </c>
      <c r="G57" s="341" t="str">
        <f ca="1">IFERROR(__xludf.DUMMYFUNCTION("""COMPUTED_VALUE"""),"379921")</f>
        <v>379921</v>
      </c>
      <c r="H57" s="341" t="str">
        <f ca="1">IFERROR(__xludf.DUMMYFUNCTION("""COMPUTED_VALUE"""),"E.F. PARCIAL")</f>
        <v>E.F. PARCIAL</v>
      </c>
      <c r="I57" s="343">
        <f ca="1">IFERROR(__xludf.DUMMYFUNCTION("""COMPUTED_VALUE"""),399)</f>
        <v>399</v>
      </c>
      <c r="J57" s="340"/>
      <c r="K57" s="340"/>
      <c r="L57" s="340"/>
      <c r="M57" s="340"/>
      <c r="N57" s="340"/>
      <c r="O57" s="340"/>
      <c r="P57" s="340"/>
      <c r="Q57" s="340"/>
      <c r="R57" s="340"/>
      <c r="S57" s="340"/>
      <c r="T57" s="340"/>
      <c r="U57" s="340"/>
      <c r="V57" s="340"/>
      <c r="W57" s="340"/>
      <c r="X57" s="340"/>
      <c r="Y57" s="340"/>
      <c r="Z57" s="340"/>
    </row>
    <row r="58" spans="1:26" ht="21" customHeight="1">
      <c r="A58" s="341" t="str">
        <f ca="1">IFERROR(__xludf.DUMMYFUNCTION("""COMPUTED_VALUE"""),"Araguaina")</f>
        <v>Araguaina</v>
      </c>
      <c r="B58" s="341" t="str">
        <f ca="1">IFERROR(__xludf.DUMMYFUNCTION("""COMPUTED_VALUE"""),"Araguaina")</f>
        <v>Araguaina</v>
      </c>
      <c r="C58" s="341" t="str">
        <f ca="1">IFERROR(__xludf.DUMMYFUNCTION("""COMPUTED_VALUE"""),"ASSOCIAÇÃO DE APOIO DA ESCOLA ESPECIAL RAIO DE LUZ APAE ARAGUAÍNA")</f>
        <v>ASSOCIAÇÃO DE APOIO DA ESCOLA ESPECIAL RAIO DE LUZ APAE ARAGUAÍNA</v>
      </c>
      <c r="D58" s="342" t="str">
        <f ca="1">IFERROR(__xludf.DUMMYFUNCTION("""COMPUTED_VALUE"""),"07953043000130")</f>
        <v>07953043000130</v>
      </c>
      <c r="E58" s="342" t="str">
        <f ca="1">IFERROR(__xludf.DUMMYFUNCTION("""COMPUTED_VALUE"""),"001")</f>
        <v>001</v>
      </c>
      <c r="F58" s="342" t="str">
        <f ca="1">IFERROR(__xludf.DUMMYFUNCTION("""COMPUTED_VALUE"""),"0638")</f>
        <v>0638</v>
      </c>
      <c r="G58" s="341" t="str">
        <f ca="1">IFERROR(__xludf.DUMMYFUNCTION("""COMPUTED_VALUE"""),"379921")</f>
        <v>379921</v>
      </c>
      <c r="H58" s="341" t="str">
        <f ca="1">IFERROR(__xludf.DUMMYFUNCTION("""COMPUTED_VALUE"""),"AEE")</f>
        <v>AEE</v>
      </c>
      <c r="I58" s="343">
        <f ca="1">IFERROR(__xludf.DUMMYFUNCTION("""COMPUTED_VALUE"""),777)</f>
        <v>777</v>
      </c>
      <c r="J58" s="340"/>
      <c r="K58" s="340"/>
      <c r="L58" s="340"/>
      <c r="M58" s="340"/>
      <c r="N58" s="340"/>
      <c r="O58" s="340"/>
      <c r="P58" s="340"/>
      <c r="Q58" s="340"/>
      <c r="R58" s="340"/>
      <c r="S58" s="340"/>
      <c r="T58" s="340"/>
      <c r="U58" s="340"/>
      <c r="V58" s="340"/>
      <c r="W58" s="340"/>
      <c r="X58" s="340"/>
      <c r="Y58" s="340"/>
      <c r="Z58" s="340"/>
    </row>
    <row r="59" spans="1:26" ht="21" customHeight="1">
      <c r="A59" s="341" t="str">
        <f ca="1">IFERROR(__xludf.DUMMYFUNCTION("""COMPUTED_VALUE"""),"Araguaina")</f>
        <v>Araguaina</v>
      </c>
      <c r="B59" s="341" t="str">
        <f ca="1">IFERROR(__xludf.DUMMYFUNCTION("""COMPUTED_VALUE"""),"Araguaina")</f>
        <v>Araguaina</v>
      </c>
      <c r="C59" s="341" t="str">
        <f ca="1">IFERROR(__xludf.DUMMYFUNCTION("""COMPUTED_VALUE"""),"ASSOCIAÇÃO DE APOIO DA ESCOLA ESPECIAL RAIO DE LUZ APAE ARAGUAÍNA")</f>
        <v>ASSOCIAÇÃO DE APOIO DA ESCOLA ESPECIAL RAIO DE LUZ APAE ARAGUAÍNA</v>
      </c>
      <c r="D59" s="342" t="str">
        <f ca="1">IFERROR(__xludf.DUMMYFUNCTION("""COMPUTED_VALUE"""),"07953043000130")</f>
        <v>07953043000130</v>
      </c>
      <c r="E59" s="342" t="str">
        <f ca="1">IFERROR(__xludf.DUMMYFUNCTION("""COMPUTED_VALUE"""),"001")</f>
        <v>001</v>
      </c>
      <c r="F59" s="342" t="str">
        <f ca="1">IFERROR(__xludf.DUMMYFUNCTION("""COMPUTED_VALUE"""),"0638")</f>
        <v>0638</v>
      </c>
      <c r="G59" s="341" t="str">
        <f ca="1">IFERROR(__xludf.DUMMYFUNCTION("""COMPUTED_VALUE"""),"379921")</f>
        <v>379921</v>
      </c>
      <c r="H59" s="341" t="str">
        <f ca="1">IFERROR(__xludf.DUMMYFUNCTION("""COMPUTED_VALUE"""),"EJA")</f>
        <v>EJA</v>
      </c>
      <c r="I59" s="343">
        <f ca="1">IFERROR(__xludf.DUMMYFUNCTION("""COMPUTED_VALUE"""),3633)</f>
        <v>3633</v>
      </c>
      <c r="J59" s="340"/>
      <c r="K59" s="340"/>
      <c r="L59" s="340"/>
      <c r="M59" s="340"/>
      <c r="N59" s="340"/>
      <c r="O59" s="340"/>
      <c r="P59" s="340"/>
      <c r="Q59" s="340"/>
      <c r="R59" s="340"/>
      <c r="S59" s="340"/>
      <c r="T59" s="340"/>
      <c r="U59" s="340"/>
      <c r="V59" s="340"/>
      <c r="W59" s="340"/>
      <c r="X59" s="340"/>
      <c r="Y59" s="340"/>
      <c r="Z59" s="340"/>
    </row>
    <row r="60" spans="1:26" ht="21" customHeight="1">
      <c r="A60" s="341" t="str">
        <f ca="1">IFERROR(__xludf.DUMMYFUNCTION("""COMPUTED_VALUE"""),"Araguaina")</f>
        <v>Araguaina</v>
      </c>
      <c r="B60" s="341" t="str">
        <f ca="1">IFERROR(__xludf.DUMMYFUNCTION("""COMPUTED_VALUE"""),"Araguaina")</f>
        <v>Araguaina</v>
      </c>
      <c r="C60" s="341" t="str">
        <f ca="1">IFERROR(__xludf.DUMMYFUNCTION("""COMPUTED_VALUE"""),"A.A. ESC. EST. DE ARAGUAINA / PROF. JOÃO ALVES BATISTA")</f>
        <v>A.A. ESC. EST. DE ARAGUAINA / PROF. JOÃO ALVES BATISTA</v>
      </c>
      <c r="D60" s="342" t="str">
        <f ca="1">IFERROR(__xludf.DUMMYFUNCTION("""COMPUTED_VALUE"""),"25062332000121")</f>
        <v>25062332000121</v>
      </c>
      <c r="E60" s="342" t="str">
        <f ca="1">IFERROR(__xludf.DUMMYFUNCTION("""COMPUTED_VALUE"""),"001")</f>
        <v>001</v>
      </c>
      <c r="F60" s="342" t="str">
        <f ca="1">IFERROR(__xludf.DUMMYFUNCTION("""COMPUTED_VALUE"""),"0638")</f>
        <v>0638</v>
      </c>
      <c r="G60" s="341" t="str">
        <f ca="1">IFERROR(__xludf.DUMMYFUNCTION("""COMPUTED_VALUE"""),"463116")</f>
        <v>463116</v>
      </c>
      <c r="H60" s="341" t="str">
        <f ca="1">IFERROR(__xludf.DUMMYFUNCTION("""COMPUTED_VALUE"""),"E.F. PARCIAL")</f>
        <v>E.F. PARCIAL</v>
      </c>
      <c r="I60" s="343">
        <f ca="1">IFERROR(__xludf.DUMMYFUNCTION("""COMPUTED_VALUE"""),6279)</f>
        <v>6279</v>
      </c>
      <c r="J60" s="340"/>
      <c r="K60" s="340"/>
      <c r="L60" s="340"/>
      <c r="M60" s="340"/>
      <c r="N60" s="340"/>
      <c r="O60" s="340"/>
      <c r="P60" s="340"/>
      <c r="Q60" s="340"/>
      <c r="R60" s="340"/>
      <c r="S60" s="340"/>
      <c r="T60" s="340"/>
      <c r="U60" s="340"/>
      <c r="V60" s="340"/>
      <c r="W60" s="340"/>
      <c r="X60" s="340"/>
      <c r="Y60" s="340"/>
      <c r="Z60" s="340"/>
    </row>
    <row r="61" spans="1:26" ht="21" customHeight="1">
      <c r="A61" s="341" t="str">
        <f ca="1">IFERROR(__xludf.DUMMYFUNCTION("""COMPUTED_VALUE"""),"Araguaina")</f>
        <v>Araguaina</v>
      </c>
      <c r="B61" s="341" t="str">
        <f ca="1">IFERROR(__xludf.DUMMYFUNCTION("""COMPUTED_VALUE"""),"Araguana")</f>
        <v>Araguana</v>
      </c>
      <c r="C61" s="341" t="str">
        <f ca="1">IFERROR(__xludf.DUMMYFUNCTION("""COMPUTED_VALUE"""),"A.A. ESC. EST. SAO PEDRO")</f>
        <v>A.A. ESC. EST. SAO PEDRO</v>
      </c>
      <c r="D61" s="342" t="str">
        <f ca="1">IFERROR(__xludf.DUMMYFUNCTION("""COMPUTED_VALUE"""),"01230353000140")</f>
        <v>01230353000140</v>
      </c>
      <c r="E61" s="342" t="str">
        <f ca="1">IFERROR(__xludf.DUMMYFUNCTION("""COMPUTED_VALUE"""),"001")</f>
        <v>001</v>
      </c>
      <c r="F61" s="342" t="str">
        <f ca="1">IFERROR(__xludf.DUMMYFUNCTION("""COMPUTED_VALUE"""),"0638")</f>
        <v>0638</v>
      </c>
      <c r="G61" s="341" t="str">
        <f ca="1">IFERROR(__xludf.DUMMYFUNCTION("""COMPUTED_VALUE"""),"73903")</f>
        <v>73903</v>
      </c>
      <c r="H61" s="341" t="str">
        <f ca="1">IFERROR(__xludf.DUMMYFUNCTION("""COMPUTED_VALUE"""),"E.F. PARCIAL")</f>
        <v>E.F. PARCIAL</v>
      </c>
      <c r="I61" s="343">
        <f ca="1">IFERROR(__xludf.DUMMYFUNCTION("""COMPUTED_VALUE"""),1491)</f>
        <v>1491</v>
      </c>
      <c r="J61" s="340"/>
      <c r="K61" s="340"/>
      <c r="L61" s="340"/>
      <c r="M61" s="340"/>
      <c r="N61" s="340"/>
      <c r="O61" s="340"/>
      <c r="P61" s="340"/>
      <c r="Q61" s="340"/>
      <c r="R61" s="340"/>
      <c r="S61" s="340"/>
      <c r="T61" s="340"/>
      <c r="U61" s="340"/>
      <c r="V61" s="340"/>
      <c r="W61" s="340"/>
      <c r="X61" s="340"/>
      <c r="Y61" s="340"/>
      <c r="Z61" s="340"/>
    </row>
    <row r="62" spans="1:26" ht="21" customHeight="1">
      <c r="A62" s="341" t="str">
        <f ca="1">IFERROR(__xludf.DUMMYFUNCTION("""COMPUTED_VALUE"""),"Araguaina")</f>
        <v>Araguaina</v>
      </c>
      <c r="B62" s="341" t="str">
        <f ca="1">IFERROR(__xludf.DUMMYFUNCTION("""COMPUTED_VALUE"""),"Araguana")</f>
        <v>Araguana</v>
      </c>
      <c r="C62" s="341" t="str">
        <f ca="1">IFERROR(__xludf.DUMMYFUNCTION("""COMPUTED_VALUE"""),"A.A. ESC. EST. SAO PEDRO")</f>
        <v>A.A. ESC. EST. SAO PEDRO</v>
      </c>
      <c r="D62" s="342" t="str">
        <f ca="1">IFERROR(__xludf.DUMMYFUNCTION("""COMPUTED_VALUE"""),"01230353000140")</f>
        <v>01230353000140</v>
      </c>
      <c r="E62" s="342" t="str">
        <f ca="1">IFERROR(__xludf.DUMMYFUNCTION("""COMPUTED_VALUE"""),"001")</f>
        <v>001</v>
      </c>
      <c r="F62" s="342" t="str">
        <f ca="1">IFERROR(__xludf.DUMMYFUNCTION("""COMPUTED_VALUE"""),"0638")</f>
        <v>0638</v>
      </c>
      <c r="G62" s="341" t="str">
        <f ca="1">IFERROR(__xludf.DUMMYFUNCTION("""COMPUTED_VALUE"""),"73903")</f>
        <v>73903</v>
      </c>
      <c r="H62" s="341" t="str">
        <f ca="1">IFERROR(__xludf.DUMMYFUNCTION("""COMPUTED_VALUE"""),"ENS MEDIO PARCIAL")</f>
        <v>ENS MEDIO PARCIAL</v>
      </c>
      <c r="I62" s="343">
        <f ca="1">IFERROR(__xludf.DUMMYFUNCTION("""COMPUTED_VALUE"""),1260)</f>
        <v>1260</v>
      </c>
      <c r="J62" s="340"/>
      <c r="K62" s="340"/>
      <c r="L62" s="340"/>
      <c r="M62" s="340"/>
      <c r="N62" s="340"/>
      <c r="O62" s="340"/>
      <c r="P62" s="340"/>
      <c r="Q62" s="340"/>
      <c r="R62" s="340"/>
      <c r="S62" s="340"/>
      <c r="T62" s="340"/>
      <c r="U62" s="340"/>
      <c r="V62" s="340"/>
      <c r="W62" s="340"/>
      <c r="X62" s="340"/>
      <c r="Y62" s="340"/>
      <c r="Z62" s="340"/>
    </row>
    <row r="63" spans="1:26" ht="21" customHeight="1">
      <c r="A63" s="341" t="str">
        <f ca="1">IFERROR(__xludf.DUMMYFUNCTION("""COMPUTED_VALUE"""),"Araguaina")</f>
        <v>Araguaina</v>
      </c>
      <c r="B63" s="341" t="str">
        <f ca="1">IFERROR(__xludf.DUMMYFUNCTION("""COMPUTED_VALUE"""),"Araguana")</f>
        <v>Araguana</v>
      </c>
      <c r="C63" s="341" t="str">
        <f ca="1">IFERROR(__xludf.DUMMYFUNCTION("""COMPUTED_VALUE"""),"ASS. APOIO ESC. EST. MACHADO DE ASSIS")</f>
        <v>ASS. APOIO ESC. EST. MACHADO DE ASSIS</v>
      </c>
      <c r="D63" s="342" t="str">
        <f ca="1">IFERROR(__xludf.DUMMYFUNCTION("""COMPUTED_VALUE"""),"01243663000108")</f>
        <v>01243663000108</v>
      </c>
      <c r="E63" s="342" t="str">
        <f ca="1">IFERROR(__xludf.DUMMYFUNCTION("""COMPUTED_VALUE"""),"001")</f>
        <v>001</v>
      </c>
      <c r="F63" s="342" t="str">
        <f ca="1">IFERROR(__xludf.DUMMYFUNCTION("""COMPUTED_VALUE"""),"3773")</f>
        <v>3773</v>
      </c>
      <c r="G63" s="341" t="str">
        <f ca="1">IFERROR(__xludf.DUMMYFUNCTION("""COMPUTED_VALUE"""),"322091")</f>
        <v>322091</v>
      </c>
      <c r="H63" s="341" t="str">
        <f ca="1">IFERROR(__xludf.DUMMYFUNCTION("""COMPUTED_VALUE"""),"E.F. PARCIAL")</f>
        <v>E.F. PARCIAL</v>
      </c>
      <c r="I63" s="343">
        <f ca="1">IFERROR(__xludf.DUMMYFUNCTION("""COMPUTED_VALUE"""),4578)</f>
        <v>4578</v>
      </c>
      <c r="J63" s="340"/>
      <c r="K63" s="340"/>
      <c r="L63" s="340"/>
      <c r="M63" s="340"/>
      <c r="N63" s="340"/>
      <c r="O63" s="340"/>
      <c r="P63" s="340"/>
      <c r="Q63" s="340"/>
      <c r="R63" s="340"/>
      <c r="S63" s="340"/>
      <c r="T63" s="340"/>
      <c r="U63" s="340"/>
      <c r="V63" s="340"/>
      <c r="W63" s="340"/>
      <c r="X63" s="340"/>
      <c r="Y63" s="340"/>
      <c r="Z63" s="340"/>
    </row>
    <row r="64" spans="1:26" ht="21" customHeight="1">
      <c r="A64" s="341" t="str">
        <f ca="1">IFERROR(__xludf.DUMMYFUNCTION("""COMPUTED_VALUE"""),"Araguaina")</f>
        <v>Araguaina</v>
      </c>
      <c r="B64" s="341" t="str">
        <f ca="1">IFERROR(__xludf.DUMMYFUNCTION("""COMPUTED_VALUE"""),"Araguana")</f>
        <v>Araguana</v>
      </c>
      <c r="C64" s="341" t="str">
        <f ca="1">IFERROR(__xludf.DUMMYFUNCTION("""COMPUTED_VALUE"""),"ASS. APOIO ESC. EST. MACHADO DE ASSIS")</f>
        <v>ASS. APOIO ESC. EST. MACHADO DE ASSIS</v>
      </c>
      <c r="D64" s="342" t="str">
        <f ca="1">IFERROR(__xludf.DUMMYFUNCTION("""COMPUTED_VALUE"""),"01243663000108")</f>
        <v>01243663000108</v>
      </c>
      <c r="E64" s="342" t="str">
        <f ca="1">IFERROR(__xludf.DUMMYFUNCTION("""COMPUTED_VALUE"""),"001")</f>
        <v>001</v>
      </c>
      <c r="F64" s="342" t="str">
        <f ca="1">IFERROR(__xludf.DUMMYFUNCTION("""COMPUTED_VALUE"""),"3773")</f>
        <v>3773</v>
      </c>
      <c r="G64" s="341" t="str">
        <f ca="1">IFERROR(__xludf.DUMMYFUNCTION("""COMPUTED_VALUE"""),"322091")</f>
        <v>322091</v>
      </c>
      <c r="H64" s="341" t="str">
        <f ca="1">IFERROR(__xludf.DUMMYFUNCTION("""COMPUTED_VALUE"""),"AEE")</f>
        <v>AEE</v>
      </c>
      <c r="I64" s="343">
        <f ca="1">IFERROR(__xludf.DUMMYFUNCTION("""COMPUTED_VALUE"""),168)</f>
        <v>168</v>
      </c>
      <c r="J64" s="340"/>
      <c r="K64" s="340"/>
      <c r="L64" s="340"/>
      <c r="M64" s="340"/>
      <c r="N64" s="340"/>
      <c r="O64" s="340"/>
      <c r="P64" s="340"/>
      <c r="Q64" s="340"/>
      <c r="R64" s="340"/>
      <c r="S64" s="340"/>
      <c r="T64" s="340"/>
      <c r="U64" s="340"/>
      <c r="V64" s="340"/>
      <c r="W64" s="340"/>
      <c r="X64" s="340"/>
      <c r="Y64" s="340"/>
      <c r="Z64" s="340"/>
    </row>
    <row r="65" spans="1:26" ht="21" customHeight="1">
      <c r="A65" s="341" t="str">
        <f ca="1">IFERROR(__xludf.DUMMYFUNCTION("""COMPUTED_VALUE"""),"Araguaina")</f>
        <v>Araguaina</v>
      </c>
      <c r="B65" s="341" t="str">
        <f ca="1">IFERROR(__xludf.DUMMYFUNCTION("""COMPUTED_VALUE"""),"Araguana")</f>
        <v>Araguana</v>
      </c>
      <c r="C65" s="341" t="str">
        <f ca="1">IFERROR(__xludf.DUMMYFUNCTION("""COMPUTED_VALUE"""),"ASS. APOIO ESC. EST. MACHADO DE ASSIS")</f>
        <v>ASS. APOIO ESC. EST. MACHADO DE ASSIS</v>
      </c>
      <c r="D65" s="342" t="str">
        <f ca="1">IFERROR(__xludf.DUMMYFUNCTION("""COMPUTED_VALUE"""),"01243663000108")</f>
        <v>01243663000108</v>
      </c>
      <c r="E65" s="342" t="str">
        <f ca="1">IFERROR(__xludf.DUMMYFUNCTION("""COMPUTED_VALUE"""),"001")</f>
        <v>001</v>
      </c>
      <c r="F65" s="342" t="str">
        <f ca="1">IFERROR(__xludf.DUMMYFUNCTION("""COMPUTED_VALUE"""),"3773")</f>
        <v>3773</v>
      </c>
      <c r="G65" s="341" t="str">
        <f ca="1">IFERROR(__xludf.DUMMYFUNCTION("""COMPUTED_VALUE"""),"322091")</f>
        <v>322091</v>
      </c>
      <c r="H65" s="341" t="str">
        <f ca="1">IFERROR(__xludf.DUMMYFUNCTION("""COMPUTED_VALUE"""),"ENS MEDIO PARCIAL")</f>
        <v>ENS MEDIO PARCIAL</v>
      </c>
      <c r="I65" s="343">
        <f ca="1">IFERROR(__xludf.DUMMYFUNCTION("""COMPUTED_VALUE"""),4578)</f>
        <v>4578</v>
      </c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</row>
    <row r="66" spans="1:26" ht="21" customHeight="1">
      <c r="A66" s="341" t="str">
        <f ca="1">IFERROR(__xludf.DUMMYFUNCTION("""COMPUTED_VALUE"""),"Araguaina")</f>
        <v>Araguaina</v>
      </c>
      <c r="B66" s="341" t="str">
        <f ca="1">IFERROR(__xludf.DUMMYFUNCTION("""COMPUTED_VALUE"""),"Babaculandia")</f>
        <v>Babaculandia</v>
      </c>
      <c r="C66" s="341" t="str">
        <f ca="1">IFERROR(__xludf.DUMMYFUNCTION("""COMPUTED_VALUE"""),"A.PAIS E M.C.E.LEOPOLDO DE BULHOES")</f>
        <v>A.PAIS E M.C.E.LEOPOLDO DE BULHOES</v>
      </c>
      <c r="D66" s="342" t="str">
        <f ca="1">IFERROR(__xludf.DUMMYFUNCTION("""COMPUTED_VALUE"""),"01146116000104")</f>
        <v>01146116000104</v>
      </c>
      <c r="E66" s="342" t="str">
        <f ca="1">IFERROR(__xludf.DUMMYFUNCTION("""COMPUTED_VALUE"""),"001")</f>
        <v>001</v>
      </c>
      <c r="F66" s="342" t="str">
        <f ca="1">IFERROR(__xludf.DUMMYFUNCTION("""COMPUTED_VALUE"""),"0638")</f>
        <v>0638</v>
      </c>
      <c r="G66" s="341" t="str">
        <f ca="1">IFERROR(__xludf.DUMMYFUNCTION("""COMPUTED_VALUE"""),"465232")</f>
        <v>465232</v>
      </c>
      <c r="H66" s="341" t="str">
        <f ca="1">IFERROR(__xludf.DUMMYFUNCTION("""COMPUTED_VALUE"""),"E.F. PARCIAL")</f>
        <v>E.F. PARCIAL</v>
      </c>
      <c r="I66" s="343">
        <f ca="1">IFERROR(__xludf.DUMMYFUNCTION("""COMPUTED_VALUE"""),2730)</f>
        <v>2730</v>
      </c>
      <c r="J66" s="340"/>
      <c r="K66" s="340"/>
      <c r="L66" s="340"/>
      <c r="M66" s="340"/>
      <c r="N66" s="340"/>
      <c r="O66" s="340"/>
      <c r="P66" s="340"/>
      <c r="Q66" s="340"/>
      <c r="R66" s="340"/>
      <c r="S66" s="340"/>
      <c r="T66" s="340"/>
      <c r="U66" s="340"/>
      <c r="V66" s="340"/>
      <c r="W66" s="340"/>
      <c r="X66" s="340"/>
      <c r="Y66" s="340"/>
      <c r="Z66" s="340"/>
    </row>
    <row r="67" spans="1:26" ht="21" customHeight="1">
      <c r="A67" s="341" t="str">
        <f ca="1">IFERROR(__xludf.DUMMYFUNCTION("""COMPUTED_VALUE"""),"Araguaina")</f>
        <v>Araguaina</v>
      </c>
      <c r="B67" s="341" t="str">
        <f ca="1">IFERROR(__xludf.DUMMYFUNCTION("""COMPUTED_VALUE"""),"Babaculandia")</f>
        <v>Babaculandia</v>
      </c>
      <c r="C67" s="341" t="str">
        <f ca="1">IFERROR(__xludf.DUMMYFUNCTION("""COMPUTED_VALUE"""),"A.PAIS E M.C.E.LEOPOLDO DE BULHOES")</f>
        <v>A.PAIS E M.C.E.LEOPOLDO DE BULHOES</v>
      </c>
      <c r="D67" s="342" t="str">
        <f ca="1">IFERROR(__xludf.DUMMYFUNCTION("""COMPUTED_VALUE"""),"01146116000104")</f>
        <v>01146116000104</v>
      </c>
      <c r="E67" s="342" t="str">
        <f ca="1">IFERROR(__xludf.DUMMYFUNCTION("""COMPUTED_VALUE"""),"001")</f>
        <v>001</v>
      </c>
      <c r="F67" s="342" t="str">
        <f ca="1">IFERROR(__xludf.DUMMYFUNCTION("""COMPUTED_VALUE"""),"0638")</f>
        <v>0638</v>
      </c>
      <c r="G67" s="341" t="str">
        <f ca="1">IFERROR(__xludf.DUMMYFUNCTION("""COMPUTED_VALUE"""),"465232")</f>
        <v>465232</v>
      </c>
      <c r="H67" s="341" t="str">
        <f ca="1">IFERROR(__xludf.DUMMYFUNCTION("""COMPUTED_VALUE"""),"AEE")</f>
        <v>AEE</v>
      </c>
      <c r="I67" s="343">
        <f ca="1">IFERROR(__xludf.DUMMYFUNCTION("""COMPUTED_VALUE"""),315)</f>
        <v>315</v>
      </c>
      <c r="J67" s="340"/>
      <c r="K67" s="340"/>
      <c r="L67" s="340"/>
      <c r="M67" s="340"/>
      <c r="N67" s="340"/>
      <c r="O67" s="340"/>
      <c r="P67" s="340"/>
      <c r="Q67" s="340"/>
      <c r="R67" s="340"/>
      <c r="S67" s="340"/>
      <c r="T67" s="340"/>
      <c r="U67" s="340"/>
      <c r="V67" s="340"/>
      <c r="W67" s="340"/>
      <c r="X67" s="340"/>
      <c r="Y67" s="340"/>
      <c r="Z67" s="340"/>
    </row>
    <row r="68" spans="1:26" ht="21" customHeight="1">
      <c r="A68" s="341" t="str">
        <f ca="1">IFERROR(__xludf.DUMMYFUNCTION("""COMPUTED_VALUE"""),"Araguaina")</f>
        <v>Araguaina</v>
      </c>
      <c r="B68" s="341" t="str">
        <f ca="1">IFERROR(__xludf.DUMMYFUNCTION("""COMPUTED_VALUE"""),"Babaculandia")</f>
        <v>Babaculandia</v>
      </c>
      <c r="C68" s="341" t="str">
        <f ca="1">IFERROR(__xludf.DUMMYFUNCTION("""COMPUTED_VALUE"""),"A.PAIS E M.C.E.LEOPOLDO DE BULHOES")</f>
        <v>A.PAIS E M.C.E.LEOPOLDO DE BULHOES</v>
      </c>
      <c r="D68" s="342" t="str">
        <f ca="1">IFERROR(__xludf.DUMMYFUNCTION("""COMPUTED_VALUE"""),"01146116000104")</f>
        <v>01146116000104</v>
      </c>
      <c r="E68" s="342" t="str">
        <f ca="1">IFERROR(__xludf.DUMMYFUNCTION("""COMPUTED_VALUE"""),"001")</f>
        <v>001</v>
      </c>
      <c r="F68" s="342" t="str">
        <f ca="1">IFERROR(__xludf.DUMMYFUNCTION("""COMPUTED_VALUE"""),"0638")</f>
        <v>0638</v>
      </c>
      <c r="G68" s="341" t="str">
        <f ca="1">IFERROR(__xludf.DUMMYFUNCTION("""COMPUTED_VALUE"""),"465232")</f>
        <v>465232</v>
      </c>
      <c r="H68" s="341" t="str">
        <f ca="1">IFERROR(__xludf.DUMMYFUNCTION("""COMPUTED_VALUE"""),"ENS MEDIO PARCIAL")</f>
        <v>ENS MEDIO PARCIAL</v>
      </c>
      <c r="I68" s="343">
        <f ca="1">IFERROR(__xludf.DUMMYFUNCTION("""COMPUTED_VALUE"""),4914)</f>
        <v>4914</v>
      </c>
      <c r="J68" s="340"/>
      <c r="K68" s="340"/>
      <c r="L68" s="340"/>
      <c r="M68" s="340"/>
      <c r="N68" s="340"/>
      <c r="O68" s="340"/>
      <c r="P68" s="340"/>
      <c r="Q68" s="340"/>
      <c r="R68" s="340"/>
      <c r="S68" s="340"/>
      <c r="T68" s="340"/>
      <c r="U68" s="340"/>
      <c r="V68" s="340"/>
      <c r="W68" s="340"/>
      <c r="X68" s="340"/>
      <c r="Y68" s="340"/>
      <c r="Z68" s="340"/>
    </row>
    <row r="69" spans="1:26" ht="21" customHeight="1">
      <c r="A69" s="341" t="str">
        <f ca="1">IFERROR(__xludf.DUMMYFUNCTION("""COMPUTED_VALUE"""),"Araguaina")</f>
        <v>Araguaina</v>
      </c>
      <c r="B69" s="341" t="str">
        <f ca="1">IFERROR(__xludf.DUMMYFUNCTION("""COMPUTED_VALUE"""),"Babaculandia")</f>
        <v>Babaculandia</v>
      </c>
      <c r="C69" s="341" t="str">
        <f ca="1">IFERROR(__xludf.DUMMYFUNCTION("""COMPUTED_VALUE"""),"A.A. ESCOLA ESTADUAL RUI BARBOSA")</f>
        <v>A.A. ESCOLA ESTADUAL RUI BARBOSA</v>
      </c>
      <c r="D69" s="342" t="str">
        <f ca="1">IFERROR(__xludf.DUMMYFUNCTION("""COMPUTED_VALUE"""),"01181184000104")</f>
        <v>01181184000104</v>
      </c>
      <c r="E69" s="342" t="str">
        <f ca="1">IFERROR(__xludf.DUMMYFUNCTION("""COMPUTED_VALUE"""),"001")</f>
        <v>001</v>
      </c>
      <c r="F69" s="342" t="str">
        <f ca="1">IFERROR(__xludf.DUMMYFUNCTION("""COMPUTED_VALUE"""),"0638")</f>
        <v>0638</v>
      </c>
      <c r="G69" s="341" t="str">
        <f ca="1">IFERROR(__xludf.DUMMYFUNCTION("""COMPUTED_VALUE"""),"477117")</f>
        <v>477117</v>
      </c>
      <c r="H69" s="341" t="str">
        <f ca="1">IFERROR(__xludf.DUMMYFUNCTION("""COMPUTED_VALUE"""),"E.F. PARCIAL")</f>
        <v>E.F. PARCIAL</v>
      </c>
      <c r="I69" s="343">
        <f ca="1">IFERROR(__xludf.DUMMYFUNCTION("""COMPUTED_VALUE"""),3423)</f>
        <v>3423</v>
      </c>
      <c r="J69" s="340"/>
      <c r="K69" s="340"/>
      <c r="L69" s="340"/>
      <c r="M69" s="340"/>
      <c r="N69" s="340"/>
      <c r="O69" s="340"/>
      <c r="P69" s="340"/>
      <c r="Q69" s="340"/>
      <c r="R69" s="340"/>
      <c r="S69" s="340"/>
      <c r="T69" s="340"/>
      <c r="U69" s="340"/>
      <c r="V69" s="340"/>
      <c r="W69" s="340"/>
      <c r="X69" s="340"/>
      <c r="Y69" s="340"/>
      <c r="Z69" s="340"/>
    </row>
    <row r="70" spans="1:26" ht="21" customHeight="1">
      <c r="A70" s="341" t="str">
        <f ca="1">IFERROR(__xludf.DUMMYFUNCTION("""COMPUTED_VALUE"""),"Araguaina")</f>
        <v>Araguaina</v>
      </c>
      <c r="B70" s="341" t="str">
        <f ca="1">IFERROR(__xludf.DUMMYFUNCTION("""COMPUTED_VALUE"""),"Babaculandia")</f>
        <v>Babaculandia</v>
      </c>
      <c r="C70" s="341" t="str">
        <f ca="1">IFERROR(__xludf.DUMMYFUNCTION("""COMPUTED_VALUE"""),"A.A. ESCOLA ESTADUAL RUI BARBOSA")</f>
        <v>A.A. ESCOLA ESTADUAL RUI BARBOSA</v>
      </c>
      <c r="D70" s="342" t="str">
        <f ca="1">IFERROR(__xludf.DUMMYFUNCTION("""COMPUTED_VALUE"""),"01181184000104")</f>
        <v>01181184000104</v>
      </c>
      <c r="E70" s="342" t="str">
        <f ca="1">IFERROR(__xludf.DUMMYFUNCTION("""COMPUTED_VALUE"""),"001")</f>
        <v>001</v>
      </c>
      <c r="F70" s="342" t="str">
        <f ca="1">IFERROR(__xludf.DUMMYFUNCTION("""COMPUTED_VALUE"""),"0638")</f>
        <v>0638</v>
      </c>
      <c r="G70" s="341" t="str">
        <f ca="1">IFERROR(__xludf.DUMMYFUNCTION("""COMPUTED_VALUE"""),"477117")</f>
        <v>477117</v>
      </c>
      <c r="H70" s="341" t="str">
        <f ca="1">IFERROR(__xludf.DUMMYFUNCTION("""COMPUTED_VALUE"""),"ENS MEDIO PARCIAL")</f>
        <v>ENS MEDIO PARCIAL</v>
      </c>
      <c r="I70" s="343">
        <f ca="1">IFERROR(__xludf.DUMMYFUNCTION("""COMPUTED_VALUE"""),2142)</f>
        <v>2142</v>
      </c>
      <c r="J70" s="340"/>
      <c r="K70" s="340"/>
      <c r="L70" s="340"/>
      <c r="M70" s="340"/>
      <c r="N70" s="340"/>
      <c r="O70" s="340"/>
      <c r="P70" s="340"/>
      <c r="Q70" s="340"/>
      <c r="R70" s="340"/>
      <c r="S70" s="340"/>
      <c r="T70" s="340"/>
      <c r="U70" s="340"/>
      <c r="V70" s="340"/>
      <c r="W70" s="340"/>
      <c r="X70" s="340"/>
      <c r="Y70" s="340"/>
      <c r="Z70" s="340"/>
    </row>
    <row r="71" spans="1:26" ht="21" customHeight="1">
      <c r="A71" s="341" t="str">
        <f ca="1">IFERROR(__xludf.DUMMYFUNCTION("""COMPUTED_VALUE"""),"Araguaina")</f>
        <v>Araguaina</v>
      </c>
      <c r="B71" s="341" t="str">
        <f ca="1">IFERROR(__xludf.DUMMYFUNCTION("""COMPUTED_VALUE"""),"Barra do Ouro")</f>
        <v>Barra do Ouro</v>
      </c>
      <c r="C71" s="341" t="str">
        <f ca="1">IFERROR(__xludf.DUMMYFUNCTION("""COMPUTED_VALUE"""),"A.COM. ESC. EST. BARRA DO OURO/PROF. VICENTE JOSÉ VIEIRA")</f>
        <v>A.COM. ESC. EST. BARRA DO OURO/PROF. VICENTE JOSÉ VIEIRA</v>
      </c>
      <c r="D71" s="342" t="str">
        <f ca="1">IFERROR(__xludf.DUMMYFUNCTION("""COMPUTED_VALUE"""),"01341481000161")</f>
        <v>01341481000161</v>
      </c>
      <c r="E71" s="342" t="str">
        <f ca="1">IFERROR(__xludf.DUMMYFUNCTION("""COMPUTED_VALUE"""),"001")</f>
        <v>001</v>
      </c>
      <c r="F71" s="342" t="str">
        <f ca="1">IFERROR(__xludf.DUMMYFUNCTION("""COMPUTED_VALUE"""),"0638")</f>
        <v>0638</v>
      </c>
      <c r="G71" s="341" t="str">
        <f ca="1">IFERROR(__xludf.DUMMYFUNCTION("""COMPUTED_VALUE"""),"0069973")</f>
        <v>0069973</v>
      </c>
      <c r="H71" s="341" t="str">
        <f ca="1">IFERROR(__xludf.DUMMYFUNCTION("""COMPUTED_VALUE"""),"E.F. PARCIAL")</f>
        <v>E.F. PARCIAL</v>
      </c>
      <c r="I71" s="343">
        <f ca="1">IFERROR(__xludf.DUMMYFUNCTION("""COMPUTED_VALUE"""),5019)</f>
        <v>5019</v>
      </c>
      <c r="J71" s="340"/>
      <c r="K71" s="340"/>
      <c r="L71" s="340"/>
      <c r="M71" s="340"/>
      <c r="N71" s="340"/>
      <c r="O71" s="340"/>
      <c r="P71" s="340"/>
      <c r="Q71" s="340"/>
      <c r="R71" s="340"/>
      <c r="S71" s="340"/>
      <c r="T71" s="340"/>
      <c r="U71" s="340"/>
      <c r="V71" s="340"/>
      <c r="W71" s="340"/>
      <c r="X71" s="340"/>
      <c r="Y71" s="340"/>
      <c r="Z71" s="340"/>
    </row>
    <row r="72" spans="1:26" ht="21" customHeight="1">
      <c r="A72" s="341" t="str">
        <f ca="1">IFERROR(__xludf.DUMMYFUNCTION("""COMPUTED_VALUE"""),"Araguaina")</f>
        <v>Araguaina</v>
      </c>
      <c r="B72" s="341" t="str">
        <f ca="1">IFERROR(__xludf.DUMMYFUNCTION("""COMPUTED_VALUE"""),"Barra do Ouro")</f>
        <v>Barra do Ouro</v>
      </c>
      <c r="C72" s="341" t="str">
        <f ca="1">IFERROR(__xludf.DUMMYFUNCTION("""COMPUTED_VALUE"""),"A.COM. ESC. EST. BARRA DO OURO/PROF. VICENTE JOSÉ VIEIRA")</f>
        <v>A.COM. ESC. EST. BARRA DO OURO/PROF. VICENTE JOSÉ VIEIRA</v>
      </c>
      <c r="D72" s="342" t="str">
        <f ca="1">IFERROR(__xludf.DUMMYFUNCTION("""COMPUTED_VALUE"""),"01341481000161")</f>
        <v>01341481000161</v>
      </c>
      <c r="E72" s="342" t="str">
        <f ca="1">IFERROR(__xludf.DUMMYFUNCTION("""COMPUTED_VALUE"""),"001")</f>
        <v>001</v>
      </c>
      <c r="F72" s="342" t="str">
        <f ca="1">IFERROR(__xludf.DUMMYFUNCTION("""COMPUTED_VALUE"""),"0638")</f>
        <v>0638</v>
      </c>
      <c r="G72" s="341" t="str">
        <f ca="1">IFERROR(__xludf.DUMMYFUNCTION("""COMPUTED_VALUE"""),"0069973")</f>
        <v>0069973</v>
      </c>
      <c r="H72" s="341" t="str">
        <f ca="1">IFERROR(__xludf.DUMMYFUNCTION("""COMPUTED_VALUE"""),"ENS MEDIO PARCIAL")</f>
        <v>ENS MEDIO PARCIAL</v>
      </c>
      <c r="I72" s="343">
        <f ca="1">IFERROR(__xludf.DUMMYFUNCTION("""COMPUTED_VALUE"""),2814)</f>
        <v>2814</v>
      </c>
      <c r="J72" s="340"/>
      <c r="K72" s="340"/>
      <c r="L72" s="340"/>
      <c r="M72" s="340"/>
      <c r="N72" s="340"/>
      <c r="O72" s="340"/>
      <c r="P72" s="340"/>
      <c r="Q72" s="340"/>
      <c r="R72" s="340"/>
      <c r="S72" s="340"/>
      <c r="T72" s="340"/>
      <c r="U72" s="340"/>
      <c r="V72" s="340"/>
      <c r="W72" s="340"/>
      <c r="X72" s="340"/>
      <c r="Y72" s="340"/>
      <c r="Z72" s="340"/>
    </row>
    <row r="73" spans="1:26" ht="21" customHeight="1">
      <c r="A73" s="341" t="str">
        <f ca="1">IFERROR(__xludf.DUMMYFUNCTION("""COMPUTED_VALUE"""),"Araguaina")</f>
        <v>Araguaina</v>
      </c>
      <c r="B73" s="341" t="str">
        <f ca="1">IFERROR(__xludf.DUMMYFUNCTION("""COMPUTED_VALUE"""),"Barra do Ouro")</f>
        <v>Barra do Ouro</v>
      </c>
      <c r="C73" s="341" t="str">
        <f ca="1">IFERROR(__xludf.DUMMYFUNCTION("""COMPUTED_VALUE"""),"A.A. A ESCOLA ESTADUAL BREJAO")</f>
        <v>A.A. A ESCOLA ESTADUAL BREJAO</v>
      </c>
      <c r="D73" s="342" t="str">
        <f ca="1">IFERROR(__xludf.DUMMYFUNCTION("""COMPUTED_VALUE"""),"02392799000134")</f>
        <v>02392799000134</v>
      </c>
      <c r="E73" s="342" t="str">
        <f ca="1">IFERROR(__xludf.DUMMYFUNCTION("""COMPUTED_VALUE"""),"001")</f>
        <v>001</v>
      </c>
      <c r="F73" s="342" t="str">
        <f ca="1">IFERROR(__xludf.DUMMYFUNCTION("""COMPUTED_VALUE"""),"0638")</f>
        <v>0638</v>
      </c>
      <c r="G73" s="341" t="str">
        <f ca="1">IFERROR(__xludf.DUMMYFUNCTION("""COMPUTED_VALUE"""),"83615")</f>
        <v>83615</v>
      </c>
      <c r="H73" s="341" t="str">
        <f ca="1">IFERROR(__xludf.DUMMYFUNCTION("""COMPUTED_VALUE"""),"E.F. PARCIAL")</f>
        <v>E.F. PARCIAL</v>
      </c>
      <c r="I73" s="343">
        <f ca="1">IFERROR(__xludf.DUMMYFUNCTION("""COMPUTED_VALUE"""),2688)</f>
        <v>2688</v>
      </c>
      <c r="J73" s="340"/>
      <c r="K73" s="340"/>
      <c r="L73" s="340"/>
      <c r="M73" s="340"/>
      <c r="N73" s="340"/>
      <c r="O73" s="340"/>
      <c r="P73" s="340"/>
      <c r="Q73" s="340"/>
      <c r="R73" s="340"/>
      <c r="S73" s="340"/>
      <c r="T73" s="340"/>
      <c r="U73" s="340"/>
      <c r="V73" s="340"/>
      <c r="W73" s="340"/>
      <c r="X73" s="340"/>
      <c r="Y73" s="340"/>
      <c r="Z73" s="340"/>
    </row>
    <row r="74" spans="1:26" ht="21" customHeight="1">
      <c r="A74" s="341" t="str">
        <f ca="1">IFERROR(__xludf.DUMMYFUNCTION("""COMPUTED_VALUE"""),"Araguaina")</f>
        <v>Araguaina</v>
      </c>
      <c r="B74" s="341" t="str">
        <f ca="1">IFERROR(__xludf.DUMMYFUNCTION("""COMPUTED_VALUE"""),"Barra do Ouro")</f>
        <v>Barra do Ouro</v>
      </c>
      <c r="C74" s="341" t="str">
        <f ca="1">IFERROR(__xludf.DUMMYFUNCTION("""COMPUTED_VALUE"""),"A.A. A ESCOLA ESTADUAL BREJAO")</f>
        <v>A.A. A ESCOLA ESTADUAL BREJAO</v>
      </c>
      <c r="D74" s="342" t="str">
        <f ca="1">IFERROR(__xludf.DUMMYFUNCTION("""COMPUTED_VALUE"""),"02392799000134")</f>
        <v>02392799000134</v>
      </c>
      <c r="E74" s="342" t="str">
        <f ca="1">IFERROR(__xludf.DUMMYFUNCTION("""COMPUTED_VALUE"""),"001")</f>
        <v>001</v>
      </c>
      <c r="F74" s="342" t="str">
        <f ca="1">IFERROR(__xludf.DUMMYFUNCTION("""COMPUTED_VALUE"""),"0638")</f>
        <v>0638</v>
      </c>
      <c r="G74" s="341" t="str">
        <f ca="1">IFERROR(__xludf.DUMMYFUNCTION("""COMPUTED_VALUE"""),"83615")</f>
        <v>83615</v>
      </c>
      <c r="H74" s="341" t="str">
        <f ca="1">IFERROR(__xludf.DUMMYFUNCTION("""COMPUTED_VALUE"""),"AEE")</f>
        <v>AEE</v>
      </c>
      <c r="I74" s="343">
        <f ca="1">IFERROR(__xludf.DUMMYFUNCTION("""COMPUTED_VALUE"""),63)</f>
        <v>63</v>
      </c>
      <c r="J74" s="340"/>
      <c r="K74" s="340"/>
      <c r="L74" s="340"/>
      <c r="M74" s="340"/>
      <c r="N74" s="340"/>
      <c r="O74" s="340"/>
      <c r="P74" s="340"/>
      <c r="Q74" s="340"/>
      <c r="R74" s="340"/>
      <c r="S74" s="340"/>
      <c r="T74" s="340"/>
      <c r="U74" s="340"/>
      <c r="V74" s="340"/>
      <c r="W74" s="340"/>
      <c r="X74" s="340"/>
      <c r="Y74" s="340"/>
      <c r="Z74" s="340"/>
    </row>
    <row r="75" spans="1:26" ht="21" customHeight="1">
      <c r="A75" s="341" t="str">
        <f ca="1">IFERROR(__xludf.DUMMYFUNCTION("""COMPUTED_VALUE"""),"Araguaina")</f>
        <v>Araguaina</v>
      </c>
      <c r="B75" s="341" t="str">
        <f ca="1">IFERROR(__xludf.DUMMYFUNCTION("""COMPUTED_VALUE"""),"Barra do Ouro")</f>
        <v>Barra do Ouro</v>
      </c>
      <c r="C75" s="341" t="str">
        <f ca="1">IFERROR(__xludf.DUMMYFUNCTION("""COMPUTED_VALUE"""),"A.A. A ESCOLA ESTADUAL BREJAO")</f>
        <v>A.A. A ESCOLA ESTADUAL BREJAO</v>
      </c>
      <c r="D75" s="342" t="str">
        <f ca="1">IFERROR(__xludf.DUMMYFUNCTION("""COMPUTED_VALUE"""),"02392799000134")</f>
        <v>02392799000134</v>
      </c>
      <c r="E75" s="342" t="str">
        <f ca="1">IFERROR(__xludf.DUMMYFUNCTION("""COMPUTED_VALUE"""),"001")</f>
        <v>001</v>
      </c>
      <c r="F75" s="342" t="str">
        <f ca="1">IFERROR(__xludf.DUMMYFUNCTION("""COMPUTED_VALUE"""),"0638")</f>
        <v>0638</v>
      </c>
      <c r="G75" s="341" t="str">
        <f ca="1">IFERROR(__xludf.DUMMYFUNCTION("""COMPUTED_VALUE"""),"83615")</f>
        <v>83615</v>
      </c>
      <c r="H75" s="341" t="str">
        <f ca="1">IFERROR(__xludf.DUMMYFUNCTION("""COMPUTED_VALUE"""),"ENS MEDIO PARCIAL")</f>
        <v>ENS MEDIO PARCIAL</v>
      </c>
      <c r="I75" s="343">
        <f ca="1">IFERROR(__xludf.DUMMYFUNCTION("""COMPUTED_VALUE"""),1575)</f>
        <v>1575</v>
      </c>
      <c r="J75" s="340"/>
      <c r="K75" s="340"/>
      <c r="L75" s="340"/>
      <c r="M75" s="340"/>
      <c r="N75" s="340"/>
      <c r="O75" s="340"/>
      <c r="P75" s="340"/>
      <c r="Q75" s="340"/>
      <c r="R75" s="340"/>
      <c r="S75" s="340"/>
      <c r="T75" s="340"/>
      <c r="U75" s="340"/>
      <c r="V75" s="340"/>
      <c r="W75" s="340"/>
      <c r="X75" s="340"/>
      <c r="Y75" s="340"/>
      <c r="Z75" s="340"/>
    </row>
    <row r="76" spans="1:26" ht="21" customHeight="1">
      <c r="A76" s="341" t="str">
        <f ca="1">IFERROR(__xludf.DUMMYFUNCTION("""COMPUTED_VALUE"""),"Araguaina")</f>
        <v>Araguaina</v>
      </c>
      <c r="B76" s="341" t="str">
        <f ca="1">IFERROR(__xludf.DUMMYFUNCTION("""COMPUTED_VALUE"""),"Campos Lindos")</f>
        <v>Campos Lindos</v>
      </c>
      <c r="C76" s="341" t="str">
        <f ca="1">IFERROR(__xludf.DUMMYFUNCTION("""COMPUTED_VALUE"""),"A.A. DA ESC. EST. MANOEL ALVES GRANDE")</f>
        <v>A.A. DA ESC. EST. MANOEL ALVES GRANDE</v>
      </c>
      <c r="D76" s="342" t="str">
        <f ca="1">IFERROR(__xludf.DUMMYFUNCTION("""COMPUTED_VALUE"""),"02199744000102")</f>
        <v>02199744000102</v>
      </c>
      <c r="E76" s="342" t="str">
        <f ca="1">IFERROR(__xludf.DUMMYFUNCTION("""COMPUTED_VALUE"""),"001")</f>
        <v>001</v>
      </c>
      <c r="F76" s="342" t="str">
        <f ca="1">IFERROR(__xludf.DUMMYFUNCTION("""COMPUTED_VALUE"""),"2064")</f>
        <v>2064</v>
      </c>
      <c r="G76" s="341" t="str">
        <f ca="1">IFERROR(__xludf.DUMMYFUNCTION("""COMPUTED_VALUE"""),"0130117")</f>
        <v>0130117</v>
      </c>
      <c r="H76" s="341" t="str">
        <f ca="1">IFERROR(__xludf.DUMMYFUNCTION("""COMPUTED_VALUE"""),"E.F. PARCIAL")</f>
        <v>E.F. PARCIAL</v>
      </c>
      <c r="I76" s="343">
        <f ca="1">IFERROR(__xludf.DUMMYFUNCTION("""COMPUTED_VALUE"""),3675)</f>
        <v>3675</v>
      </c>
      <c r="J76" s="340"/>
      <c r="K76" s="340"/>
      <c r="L76" s="340"/>
      <c r="M76" s="340"/>
      <c r="N76" s="340"/>
      <c r="O76" s="340"/>
      <c r="P76" s="340"/>
      <c r="Q76" s="340"/>
      <c r="R76" s="340"/>
      <c r="S76" s="340"/>
      <c r="T76" s="340"/>
      <c r="U76" s="340"/>
      <c r="V76" s="340"/>
      <c r="W76" s="340"/>
      <c r="X76" s="340"/>
      <c r="Y76" s="340"/>
      <c r="Z76" s="340"/>
    </row>
    <row r="77" spans="1:26" ht="21" customHeight="1">
      <c r="A77" s="341" t="str">
        <f ca="1">IFERROR(__xludf.DUMMYFUNCTION("""COMPUTED_VALUE"""),"Araguaina")</f>
        <v>Araguaina</v>
      </c>
      <c r="B77" s="341" t="str">
        <f ca="1">IFERROR(__xludf.DUMMYFUNCTION("""COMPUTED_VALUE"""),"Campos Lindos")</f>
        <v>Campos Lindos</v>
      </c>
      <c r="C77" s="341" t="str">
        <f ca="1">IFERROR(__xludf.DUMMYFUNCTION("""COMPUTED_VALUE"""),"A.A. DA ESC. EST. MANOEL ALVES GRANDE")</f>
        <v>A.A. DA ESC. EST. MANOEL ALVES GRANDE</v>
      </c>
      <c r="D77" s="342" t="str">
        <f ca="1">IFERROR(__xludf.DUMMYFUNCTION("""COMPUTED_VALUE"""),"02199744000102")</f>
        <v>02199744000102</v>
      </c>
      <c r="E77" s="342" t="str">
        <f ca="1">IFERROR(__xludf.DUMMYFUNCTION("""COMPUTED_VALUE"""),"001")</f>
        <v>001</v>
      </c>
      <c r="F77" s="342" t="str">
        <f ca="1">IFERROR(__xludf.DUMMYFUNCTION("""COMPUTED_VALUE"""),"2064")</f>
        <v>2064</v>
      </c>
      <c r="G77" s="341" t="str">
        <f ca="1">IFERROR(__xludf.DUMMYFUNCTION("""COMPUTED_VALUE"""),"0130117")</f>
        <v>0130117</v>
      </c>
      <c r="H77" s="341" t="str">
        <f ca="1">IFERROR(__xludf.DUMMYFUNCTION("""COMPUTED_VALUE"""),"ENS MEDIO PARCIAL")</f>
        <v>ENS MEDIO PARCIAL</v>
      </c>
      <c r="I77" s="343">
        <f ca="1">IFERROR(__xludf.DUMMYFUNCTION("""COMPUTED_VALUE"""),9366)</f>
        <v>9366</v>
      </c>
      <c r="J77" s="340"/>
      <c r="K77" s="340"/>
      <c r="L77" s="340"/>
      <c r="M77" s="340"/>
      <c r="N77" s="340"/>
      <c r="O77" s="340"/>
      <c r="P77" s="340"/>
      <c r="Q77" s="340"/>
      <c r="R77" s="340"/>
      <c r="S77" s="340"/>
      <c r="T77" s="340"/>
      <c r="U77" s="340"/>
      <c r="V77" s="340"/>
      <c r="W77" s="340"/>
      <c r="X77" s="340"/>
      <c r="Y77" s="340"/>
      <c r="Z77" s="340"/>
    </row>
    <row r="78" spans="1:26" ht="21" customHeight="1">
      <c r="A78" s="341" t="str">
        <f ca="1">IFERROR(__xludf.DUMMYFUNCTION("""COMPUTED_VALUE"""),"Araguaina")</f>
        <v>Araguaina</v>
      </c>
      <c r="B78" s="341" t="str">
        <f ca="1">IFERROR(__xludf.DUMMYFUNCTION("""COMPUTED_VALUE"""),"Campos Lindos")</f>
        <v>Campos Lindos</v>
      </c>
      <c r="C78" s="341" t="str">
        <f ca="1">IFERROR(__xludf.DUMMYFUNCTION("""COMPUTED_VALUE"""),"A.A. DA ESC. EST. MANOEL ALVES GRANDE")</f>
        <v>A.A. DA ESC. EST. MANOEL ALVES GRANDE</v>
      </c>
      <c r="D78" s="342" t="str">
        <f ca="1">IFERROR(__xludf.DUMMYFUNCTION("""COMPUTED_VALUE"""),"02199744000102")</f>
        <v>02199744000102</v>
      </c>
      <c r="E78" s="342" t="str">
        <f ca="1">IFERROR(__xludf.DUMMYFUNCTION("""COMPUTED_VALUE"""),"001")</f>
        <v>001</v>
      </c>
      <c r="F78" s="342" t="str">
        <f ca="1">IFERROR(__xludf.DUMMYFUNCTION("""COMPUTED_VALUE"""),"2064")</f>
        <v>2064</v>
      </c>
      <c r="G78" s="341" t="str">
        <f ca="1">IFERROR(__xludf.DUMMYFUNCTION("""COMPUTED_VALUE"""),"0130117")</f>
        <v>0130117</v>
      </c>
      <c r="H78" s="341" t="str">
        <f ca="1">IFERROR(__xludf.DUMMYFUNCTION("""COMPUTED_VALUE"""),"EJA")</f>
        <v>EJA</v>
      </c>
      <c r="I78" s="343">
        <f ca="1">IFERROR(__xludf.DUMMYFUNCTION("""COMPUTED_VALUE"""),504)</f>
        <v>504</v>
      </c>
      <c r="J78" s="340"/>
      <c r="K78" s="340"/>
      <c r="L78" s="340"/>
      <c r="M78" s="340"/>
      <c r="N78" s="340"/>
      <c r="O78" s="340"/>
      <c r="P78" s="340"/>
      <c r="Q78" s="340"/>
      <c r="R78" s="340"/>
      <c r="S78" s="340"/>
      <c r="T78" s="340"/>
      <c r="U78" s="340"/>
      <c r="V78" s="340"/>
      <c r="W78" s="340"/>
      <c r="X78" s="340"/>
      <c r="Y78" s="340"/>
      <c r="Z78" s="340"/>
    </row>
    <row r="79" spans="1:26" ht="21" customHeight="1">
      <c r="A79" s="341" t="str">
        <f ca="1">IFERROR(__xludf.DUMMYFUNCTION("""COMPUTED_VALUE"""),"Araguaina")</f>
        <v>Araguaina</v>
      </c>
      <c r="B79" s="341" t="str">
        <f ca="1">IFERROR(__xludf.DUMMYFUNCTION("""COMPUTED_VALUE"""),"Carmolandia")</f>
        <v>Carmolandia</v>
      </c>
      <c r="C79" s="341" t="str">
        <f ca="1">IFERROR(__xludf.DUMMYFUNCTION("""COMPUTED_VALUE"""),"A.A. E. EST. BARTOLOMEU BUENO DA SILVA")</f>
        <v>A.A. E. EST. BARTOLOMEU BUENO DA SILVA</v>
      </c>
      <c r="D79" s="342" t="str">
        <f ca="1">IFERROR(__xludf.DUMMYFUNCTION("""COMPUTED_VALUE"""),"01181172000171")</f>
        <v>01181172000171</v>
      </c>
      <c r="E79" s="342" t="str">
        <f ca="1">IFERROR(__xludf.DUMMYFUNCTION("""COMPUTED_VALUE"""),"001")</f>
        <v>001</v>
      </c>
      <c r="F79" s="342" t="str">
        <f ca="1">IFERROR(__xludf.DUMMYFUNCTION("""COMPUTED_VALUE"""),"0638")</f>
        <v>0638</v>
      </c>
      <c r="G79" s="341" t="str">
        <f ca="1">IFERROR(__xludf.DUMMYFUNCTION("""COMPUTED_VALUE"""),"0465038")</f>
        <v>0465038</v>
      </c>
      <c r="H79" s="341" t="str">
        <f ca="1">IFERROR(__xludf.DUMMYFUNCTION("""COMPUTED_VALUE"""),"E.F. PARCIAL")</f>
        <v>E.F. PARCIAL</v>
      </c>
      <c r="I79" s="343">
        <f ca="1">IFERROR(__xludf.DUMMYFUNCTION("""COMPUTED_VALUE"""),777)</f>
        <v>777</v>
      </c>
      <c r="J79" s="340"/>
      <c r="K79" s="340"/>
      <c r="L79" s="340"/>
      <c r="M79" s="340"/>
      <c r="N79" s="340"/>
      <c r="O79" s="340"/>
      <c r="P79" s="340"/>
      <c r="Q79" s="340"/>
      <c r="R79" s="340"/>
      <c r="S79" s="340"/>
      <c r="T79" s="340"/>
      <c r="U79" s="340"/>
      <c r="V79" s="340"/>
      <c r="W79" s="340"/>
      <c r="X79" s="340"/>
      <c r="Y79" s="340"/>
      <c r="Z79" s="340"/>
    </row>
    <row r="80" spans="1:26" ht="21" customHeight="1">
      <c r="A80" s="341" t="str">
        <f ca="1">IFERROR(__xludf.DUMMYFUNCTION("""COMPUTED_VALUE"""),"Araguaina")</f>
        <v>Araguaina</v>
      </c>
      <c r="B80" s="341" t="str">
        <f ca="1">IFERROR(__xludf.DUMMYFUNCTION("""COMPUTED_VALUE"""),"Carmolandia")</f>
        <v>Carmolandia</v>
      </c>
      <c r="C80" s="341" t="str">
        <f ca="1">IFERROR(__xludf.DUMMYFUNCTION("""COMPUTED_VALUE"""),"A.A. E. EST. BARTOLOMEU BUENO DA SILVA")</f>
        <v>A.A. E. EST. BARTOLOMEU BUENO DA SILVA</v>
      </c>
      <c r="D80" s="342" t="str">
        <f ca="1">IFERROR(__xludf.DUMMYFUNCTION("""COMPUTED_VALUE"""),"01181172000171")</f>
        <v>01181172000171</v>
      </c>
      <c r="E80" s="342" t="str">
        <f ca="1">IFERROR(__xludf.DUMMYFUNCTION("""COMPUTED_VALUE"""),"001")</f>
        <v>001</v>
      </c>
      <c r="F80" s="342" t="str">
        <f ca="1">IFERROR(__xludf.DUMMYFUNCTION("""COMPUTED_VALUE"""),"0638")</f>
        <v>0638</v>
      </c>
      <c r="G80" s="341" t="str">
        <f ca="1">IFERROR(__xludf.DUMMYFUNCTION("""COMPUTED_VALUE"""),"0465038")</f>
        <v>0465038</v>
      </c>
      <c r="H80" s="341" t="str">
        <f ca="1">IFERROR(__xludf.DUMMYFUNCTION("""COMPUTED_VALUE"""),"ENS MEDIO PARCIAL")</f>
        <v>ENS MEDIO PARCIAL</v>
      </c>
      <c r="I80" s="343">
        <f ca="1">IFERROR(__xludf.DUMMYFUNCTION("""COMPUTED_VALUE"""),2037)</f>
        <v>2037</v>
      </c>
      <c r="J80" s="340"/>
      <c r="K80" s="340"/>
      <c r="L80" s="340"/>
      <c r="M80" s="340"/>
      <c r="N80" s="340"/>
      <c r="O80" s="340"/>
      <c r="P80" s="340"/>
      <c r="Q80" s="340"/>
      <c r="R80" s="340"/>
      <c r="S80" s="340"/>
      <c r="T80" s="340"/>
      <c r="U80" s="340"/>
      <c r="V80" s="340"/>
      <c r="W80" s="340"/>
      <c r="X80" s="340"/>
      <c r="Y80" s="340"/>
      <c r="Z80" s="340"/>
    </row>
    <row r="81" spans="1:26" ht="21" customHeight="1">
      <c r="A81" s="341" t="str">
        <f ca="1">IFERROR(__xludf.DUMMYFUNCTION("""COMPUTED_VALUE"""),"Araguaina")</f>
        <v>Araguaina</v>
      </c>
      <c r="B81" s="341" t="str">
        <f ca="1">IFERROR(__xludf.DUMMYFUNCTION("""COMPUTED_VALUE"""),"Carmolandia")</f>
        <v>Carmolandia</v>
      </c>
      <c r="C81" s="341" t="str">
        <f ca="1">IFERROR(__xludf.DUMMYFUNCTION("""COMPUTED_VALUE"""),"A.A. E. EST. BARTOLOMEU BUENO DA SILVA")</f>
        <v>A.A. E. EST. BARTOLOMEU BUENO DA SILVA</v>
      </c>
      <c r="D81" s="342" t="str">
        <f ca="1">IFERROR(__xludf.DUMMYFUNCTION("""COMPUTED_VALUE"""),"01181172000171")</f>
        <v>01181172000171</v>
      </c>
      <c r="E81" s="342" t="str">
        <f ca="1">IFERROR(__xludf.DUMMYFUNCTION("""COMPUTED_VALUE"""),"001")</f>
        <v>001</v>
      </c>
      <c r="F81" s="342" t="str">
        <f ca="1">IFERROR(__xludf.DUMMYFUNCTION("""COMPUTED_VALUE"""),"0638")</f>
        <v>0638</v>
      </c>
      <c r="G81" s="341" t="str">
        <f ca="1">IFERROR(__xludf.DUMMYFUNCTION("""COMPUTED_VALUE"""),"0465038")</f>
        <v>0465038</v>
      </c>
      <c r="H81" s="341" t="str">
        <f ca="1">IFERROR(__xludf.DUMMYFUNCTION("""COMPUTED_VALUE"""),"EJA")</f>
        <v>EJA</v>
      </c>
      <c r="I81" s="343">
        <f ca="1">IFERROR(__xludf.DUMMYFUNCTION("""COMPUTED_VALUE"""),378)</f>
        <v>378</v>
      </c>
      <c r="J81" s="340"/>
      <c r="K81" s="340"/>
      <c r="L81" s="340"/>
      <c r="M81" s="340"/>
      <c r="N81" s="340"/>
      <c r="O81" s="340"/>
      <c r="P81" s="340"/>
      <c r="Q81" s="340"/>
      <c r="R81" s="340"/>
      <c r="S81" s="340"/>
      <c r="T81" s="340"/>
      <c r="U81" s="340"/>
      <c r="V81" s="340"/>
      <c r="W81" s="340"/>
      <c r="X81" s="340"/>
      <c r="Y81" s="340"/>
      <c r="Z81" s="340"/>
    </row>
    <row r="82" spans="1:26" ht="21" customHeight="1">
      <c r="A82" s="341" t="str">
        <f ca="1">IFERROR(__xludf.DUMMYFUNCTION("""COMPUTED_VALUE"""),"Araguaina")</f>
        <v>Araguaina</v>
      </c>
      <c r="B82" s="341" t="str">
        <f ca="1">IFERROR(__xludf.DUMMYFUNCTION("""COMPUTED_VALUE"""),"Filadelfia")</f>
        <v>Filadelfia</v>
      </c>
      <c r="C82" s="341" t="str">
        <f ca="1">IFERROR(__xludf.DUMMYFUNCTION("""COMPUTED_VALUE"""),"A.P. E M. ESC. EST. ADEUVALDO O.MORAES")</f>
        <v>A.P. E M. ESC. EST. ADEUVALDO O.MORAES</v>
      </c>
      <c r="D82" s="342" t="str">
        <f ca="1">IFERROR(__xludf.DUMMYFUNCTION("""COMPUTED_VALUE"""),"01912087000136")</f>
        <v>01912087000136</v>
      </c>
      <c r="E82" s="342" t="str">
        <f ca="1">IFERROR(__xludf.DUMMYFUNCTION("""COMPUTED_VALUE"""),"001")</f>
        <v>001</v>
      </c>
      <c r="F82" s="342" t="str">
        <f ca="1">IFERROR(__xludf.DUMMYFUNCTION("""COMPUTED_VALUE"""),"2064")</f>
        <v>2064</v>
      </c>
      <c r="G82" s="341" t="str">
        <f ca="1">IFERROR(__xludf.DUMMYFUNCTION("""COMPUTED_VALUE"""),"127434")</f>
        <v>127434</v>
      </c>
      <c r="H82" s="341" t="str">
        <f ca="1">IFERROR(__xludf.DUMMYFUNCTION("""COMPUTED_VALUE"""),"E.F. PARCIAL")</f>
        <v>E.F. PARCIAL</v>
      </c>
      <c r="I82" s="343">
        <f ca="1">IFERROR(__xludf.DUMMYFUNCTION("""COMPUTED_VALUE"""),5334)</f>
        <v>5334</v>
      </c>
      <c r="J82" s="340"/>
      <c r="K82" s="340"/>
      <c r="L82" s="340"/>
      <c r="M82" s="340"/>
      <c r="N82" s="340"/>
      <c r="O82" s="340"/>
      <c r="P82" s="340"/>
      <c r="Q82" s="340"/>
      <c r="R82" s="340"/>
      <c r="S82" s="340"/>
      <c r="T82" s="340"/>
      <c r="U82" s="340"/>
      <c r="V82" s="340"/>
      <c r="W82" s="340"/>
      <c r="X82" s="340"/>
      <c r="Y82" s="340"/>
      <c r="Z82" s="340"/>
    </row>
    <row r="83" spans="1:26" ht="21" customHeight="1">
      <c r="A83" s="341" t="str">
        <f ca="1">IFERROR(__xludf.DUMMYFUNCTION("""COMPUTED_VALUE"""),"Araguaina")</f>
        <v>Araguaina</v>
      </c>
      <c r="B83" s="341" t="str">
        <f ca="1">IFERROR(__xludf.DUMMYFUNCTION("""COMPUTED_VALUE"""),"Filadelfia")</f>
        <v>Filadelfia</v>
      </c>
      <c r="C83" s="341" t="str">
        <f ca="1">IFERROR(__xludf.DUMMYFUNCTION("""COMPUTED_VALUE"""),"A.P. E M. ESC. EST. ADEUVALDO O.MORAES")</f>
        <v>A.P. E M. ESC. EST. ADEUVALDO O.MORAES</v>
      </c>
      <c r="D83" s="342" t="str">
        <f ca="1">IFERROR(__xludf.DUMMYFUNCTION("""COMPUTED_VALUE"""),"01912087000136")</f>
        <v>01912087000136</v>
      </c>
      <c r="E83" s="342" t="str">
        <f ca="1">IFERROR(__xludf.DUMMYFUNCTION("""COMPUTED_VALUE"""),"001")</f>
        <v>001</v>
      </c>
      <c r="F83" s="342" t="str">
        <f ca="1">IFERROR(__xludf.DUMMYFUNCTION("""COMPUTED_VALUE"""),"2064")</f>
        <v>2064</v>
      </c>
      <c r="G83" s="341" t="str">
        <f ca="1">IFERROR(__xludf.DUMMYFUNCTION("""COMPUTED_VALUE"""),"127434")</f>
        <v>127434</v>
      </c>
      <c r="H83" s="341" t="str">
        <f ca="1">IFERROR(__xludf.DUMMYFUNCTION("""COMPUTED_VALUE"""),"AEE")</f>
        <v>AEE</v>
      </c>
      <c r="I83" s="343">
        <f ca="1">IFERROR(__xludf.DUMMYFUNCTION("""COMPUTED_VALUE"""),315)</f>
        <v>315</v>
      </c>
      <c r="J83" s="340"/>
      <c r="K83" s="340"/>
      <c r="L83" s="340"/>
      <c r="M83" s="340"/>
      <c r="N83" s="340"/>
      <c r="O83" s="340"/>
      <c r="P83" s="340"/>
      <c r="Q83" s="340"/>
      <c r="R83" s="340"/>
      <c r="S83" s="340"/>
      <c r="T83" s="340"/>
      <c r="U83" s="340"/>
      <c r="V83" s="340"/>
      <c r="W83" s="340"/>
      <c r="X83" s="340"/>
      <c r="Y83" s="340"/>
      <c r="Z83" s="340"/>
    </row>
    <row r="84" spans="1:26" ht="21" customHeight="1">
      <c r="A84" s="341" t="str">
        <f ca="1">IFERROR(__xludf.DUMMYFUNCTION("""COMPUTED_VALUE"""),"Araguaina")</f>
        <v>Araguaina</v>
      </c>
      <c r="B84" s="341" t="str">
        <f ca="1">IFERROR(__xludf.DUMMYFUNCTION("""COMPUTED_VALUE"""),"Filadelfia")</f>
        <v>Filadelfia</v>
      </c>
      <c r="C84" s="341" t="str">
        <f ca="1">IFERROR(__xludf.DUMMYFUNCTION("""COMPUTED_VALUE"""),"A.A. DO COL.MUNICIPAL DE FILADELFIA")</f>
        <v>A.A. DO COL.MUNICIPAL DE FILADELFIA</v>
      </c>
      <c r="D84" s="342" t="str">
        <f ca="1">IFERROR(__xludf.DUMMYFUNCTION("""COMPUTED_VALUE"""),"02189621000190")</f>
        <v>02189621000190</v>
      </c>
      <c r="E84" s="342" t="str">
        <f ca="1">IFERROR(__xludf.DUMMYFUNCTION("""COMPUTED_VALUE"""),"001")</f>
        <v>001</v>
      </c>
      <c r="F84" s="342" t="str">
        <f ca="1">IFERROR(__xludf.DUMMYFUNCTION("""COMPUTED_VALUE"""),"2064")</f>
        <v>2064</v>
      </c>
      <c r="G84" s="341" t="str">
        <f ca="1">IFERROR(__xludf.DUMMYFUNCTION("""COMPUTED_VALUE"""),"54127")</f>
        <v>54127</v>
      </c>
      <c r="H84" s="341" t="str">
        <f ca="1">IFERROR(__xludf.DUMMYFUNCTION("""COMPUTED_VALUE"""),"ENS MEDIO PARCIAL")</f>
        <v>ENS MEDIO PARCIAL</v>
      </c>
      <c r="I84" s="343">
        <f ca="1">IFERROR(__xludf.DUMMYFUNCTION("""COMPUTED_VALUE"""),4662)</f>
        <v>4662</v>
      </c>
      <c r="J84" s="340"/>
      <c r="K84" s="340"/>
      <c r="L84" s="340"/>
      <c r="M84" s="340"/>
      <c r="N84" s="340"/>
      <c r="O84" s="340"/>
      <c r="P84" s="340"/>
      <c r="Q84" s="340"/>
      <c r="R84" s="340"/>
      <c r="S84" s="340"/>
      <c r="T84" s="340"/>
      <c r="U84" s="340"/>
      <c r="V84" s="340"/>
      <c r="W84" s="340"/>
      <c r="X84" s="340"/>
      <c r="Y84" s="340"/>
      <c r="Z84" s="340"/>
    </row>
    <row r="85" spans="1:26" ht="21" customHeight="1">
      <c r="A85" s="341" t="str">
        <f ca="1">IFERROR(__xludf.DUMMYFUNCTION("""COMPUTED_VALUE"""),"Araguaina")</f>
        <v>Araguaina</v>
      </c>
      <c r="B85" s="341" t="str">
        <f ca="1">IFERROR(__xludf.DUMMYFUNCTION("""COMPUTED_VALUE"""),"Filadelfia")</f>
        <v>Filadelfia</v>
      </c>
      <c r="C85" s="341" t="str">
        <f ca="1">IFERROR(__xludf.DUMMYFUNCTION("""COMPUTED_VALUE"""),"A.A. ESC EST PROFESSOR JOSÉ FRANCISCO DOS MONTES")</f>
        <v>A.A. ESC EST PROFESSOR JOSÉ FRANCISCO DOS MONTES</v>
      </c>
      <c r="D85" s="342" t="str">
        <f ca="1">IFERROR(__xludf.DUMMYFUNCTION("""COMPUTED_VALUE"""),"27853677000129")</f>
        <v>27853677000129</v>
      </c>
      <c r="E85" s="342" t="str">
        <f ca="1">IFERROR(__xludf.DUMMYFUNCTION("""COMPUTED_VALUE"""),"001")</f>
        <v>001</v>
      </c>
      <c r="F85" s="342" t="str">
        <f ca="1">IFERROR(__xludf.DUMMYFUNCTION("""COMPUTED_VALUE"""),"2064")</f>
        <v>2064</v>
      </c>
      <c r="G85" s="341" t="str">
        <f ca="1">IFERROR(__xludf.DUMMYFUNCTION("""COMPUTED_VALUE"""),"198315")</f>
        <v>198315</v>
      </c>
      <c r="H85" s="341" t="str">
        <f ca="1">IFERROR(__xludf.DUMMYFUNCTION("""COMPUTED_VALUE"""),"E.F. PARCIAL")</f>
        <v>E.F. PARCIAL</v>
      </c>
      <c r="I85" s="343">
        <f ca="1">IFERROR(__xludf.DUMMYFUNCTION("""COMPUTED_VALUE"""),987)</f>
        <v>987</v>
      </c>
      <c r="J85" s="340"/>
      <c r="K85" s="340"/>
      <c r="L85" s="340"/>
      <c r="M85" s="340"/>
      <c r="N85" s="340"/>
      <c r="O85" s="340"/>
      <c r="P85" s="340"/>
      <c r="Q85" s="340"/>
      <c r="R85" s="340"/>
      <c r="S85" s="340"/>
      <c r="T85" s="340"/>
      <c r="U85" s="340"/>
      <c r="V85" s="340"/>
      <c r="W85" s="340"/>
      <c r="X85" s="340"/>
      <c r="Y85" s="340"/>
      <c r="Z85" s="340"/>
    </row>
    <row r="86" spans="1:26" ht="21" customHeight="1">
      <c r="A86" s="341" t="str">
        <f ca="1">IFERROR(__xludf.DUMMYFUNCTION("""COMPUTED_VALUE"""),"Araguaina")</f>
        <v>Araguaina</v>
      </c>
      <c r="B86" s="341" t="str">
        <f ca="1">IFERROR(__xludf.DUMMYFUNCTION("""COMPUTED_VALUE"""),"Filadelfia")</f>
        <v>Filadelfia</v>
      </c>
      <c r="C86" s="341" t="str">
        <f ca="1">IFERROR(__xludf.DUMMYFUNCTION("""COMPUTED_VALUE"""),"A.A. ESC EST PROFESSOR JOSÉ FRANCISCO DOS MONTES")</f>
        <v>A.A. ESC EST PROFESSOR JOSÉ FRANCISCO DOS MONTES</v>
      </c>
      <c r="D86" s="342" t="str">
        <f ca="1">IFERROR(__xludf.DUMMYFUNCTION("""COMPUTED_VALUE"""),"27853677000129")</f>
        <v>27853677000129</v>
      </c>
      <c r="E86" s="342" t="str">
        <f ca="1">IFERROR(__xludf.DUMMYFUNCTION("""COMPUTED_VALUE"""),"001")</f>
        <v>001</v>
      </c>
      <c r="F86" s="342" t="str">
        <f ca="1">IFERROR(__xludf.DUMMYFUNCTION("""COMPUTED_VALUE"""),"2064")</f>
        <v>2064</v>
      </c>
      <c r="G86" s="341" t="str">
        <f ca="1">IFERROR(__xludf.DUMMYFUNCTION("""COMPUTED_VALUE"""),"198315")</f>
        <v>198315</v>
      </c>
      <c r="H86" s="341" t="str">
        <f ca="1">IFERROR(__xludf.DUMMYFUNCTION("""COMPUTED_VALUE"""),"ENS MEDIO PARCIAL")</f>
        <v>ENS MEDIO PARCIAL</v>
      </c>
      <c r="I86" s="343">
        <f ca="1">IFERROR(__xludf.DUMMYFUNCTION("""COMPUTED_VALUE"""),1785)</f>
        <v>1785</v>
      </c>
      <c r="J86" s="340"/>
      <c r="K86" s="340"/>
      <c r="L86" s="340"/>
      <c r="M86" s="340"/>
      <c r="N86" s="340"/>
      <c r="O86" s="340"/>
      <c r="P86" s="340"/>
      <c r="Q86" s="340"/>
      <c r="R86" s="340"/>
      <c r="S86" s="340"/>
      <c r="T86" s="340"/>
      <c r="U86" s="340"/>
      <c r="V86" s="340"/>
      <c r="W86" s="340"/>
      <c r="X86" s="340"/>
      <c r="Y86" s="340"/>
      <c r="Z86" s="340"/>
    </row>
    <row r="87" spans="1:26" ht="21" customHeight="1">
      <c r="A87" s="341" t="str">
        <f ca="1">IFERROR(__xludf.DUMMYFUNCTION("""COMPUTED_VALUE"""),"Araguaina")</f>
        <v>Araguaina</v>
      </c>
      <c r="B87" s="341" t="str">
        <f ca="1">IFERROR(__xludf.DUMMYFUNCTION("""COMPUTED_VALUE"""),"Filadelfia")</f>
        <v>Filadelfia</v>
      </c>
      <c r="C87" s="341" t="str">
        <f ca="1">IFERROR(__xludf.DUMMYFUNCTION("""COMPUTED_VALUE"""),"A.A. ESC EST PROFESSOR JOSÉ FRANCISCO DOS MONTES")</f>
        <v>A.A. ESC EST PROFESSOR JOSÉ FRANCISCO DOS MONTES</v>
      </c>
      <c r="D87" s="342" t="str">
        <f ca="1">IFERROR(__xludf.DUMMYFUNCTION("""COMPUTED_VALUE"""),"27853677000129")</f>
        <v>27853677000129</v>
      </c>
      <c r="E87" s="342" t="str">
        <f ca="1">IFERROR(__xludf.DUMMYFUNCTION("""COMPUTED_VALUE"""),"001")</f>
        <v>001</v>
      </c>
      <c r="F87" s="342" t="str">
        <f ca="1">IFERROR(__xludf.DUMMYFUNCTION("""COMPUTED_VALUE"""),"2064")</f>
        <v>2064</v>
      </c>
      <c r="G87" s="341" t="str">
        <f ca="1">IFERROR(__xludf.DUMMYFUNCTION("""COMPUTED_VALUE"""),"198315")</f>
        <v>198315</v>
      </c>
      <c r="H87" s="341" t="str">
        <f ca="1">IFERROR(__xludf.DUMMYFUNCTION("""COMPUTED_VALUE"""),"EJA")</f>
        <v>EJA</v>
      </c>
      <c r="I87" s="343">
        <f ca="1">IFERROR(__xludf.DUMMYFUNCTION("""COMPUTED_VALUE"""),189)</f>
        <v>189</v>
      </c>
      <c r="J87" s="340"/>
      <c r="K87" s="340"/>
      <c r="L87" s="340"/>
      <c r="M87" s="340"/>
      <c r="N87" s="340"/>
      <c r="O87" s="340"/>
      <c r="P87" s="340"/>
      <c r="Q87" s="340"/>
      <c r="R87" s="340"/>
      <c r="S87" s="340"/>
      <c r="T87" s="340"/>
      <c r="U87" s="340"/>
      <c r="V87" s="340"/>
      <c r="W87" s="340"/>
      <c r="X87" s="340"/>
      <c r="Y87" s="340"/>
      <c r="Z87" s="340"/>
    </row>
    <row r="88" spans="1:26" ht="21" customHeight="1">
      <c r="A88" s="341" t="str">
        <f ca="1">IFERROR(__xludf.DUMMYFUNCTION("""COMPUTED_VALUE"""),"Araguaina")</f>
        <v>Araguaina</v>
      </c>
      <c r="B88" s="341" t="str">
        <f ca="1">IFERROR(__xludf.DUMMYFUNCTION("""COMPUTED_VALUE"""),"Goiatins")</f>
        <v>Goiatins</v>
      </c>
      <c r="C88" s="341" t="str">
        <f ca="1">IFERROR(__xludf.DUMMYFUNCTION("""COMPUTED_VALUE"""),"ASS. COM.COL. EST. ADA ASSIS TEIXEIRA")</f>
        <v>ASS. COM.COL. EST. ADA ASSIS TEIXEIRA</v>
      </c>
      <c r="D88" s="342" t="str">
        <f ca="1">IFERROR(__xludf.DUMMYFUNCTION("""COMPUTED_VALUE"""),"01440731000110")</f>
        <v>01440731000110</v>
      </c>
      <c r="E88" s="342" t="str">
        <f ca="1">IFERROR(__xludf.DUMMYFUNCTION("""COMPUTED_VALUE"""),"001")</f>
        <v>001</v>
      </c>
      <c r="F88" s="342" t="str">
        <f ca="1">IFERROR(__xludf.DUMMYFUNCTION("""COMPUTED_VALUE"""),"2064")</f>
        <v>2064</v>
      </c>
      <c r="G88" s="341" t="str">
        <f ca="1">IFERROR(__xludf.DUMMYFUNCTION("""COMPUTED_VALUE"""),"0013323")</f>
        <v>0013323</v>
      </c>
      <c r="H88" s="341" t="str">
        <f ca="1">IFERROR(__xludf.DUMMYFUNCTION("""COMPUTED_VALUE"""),"E.F. PARCIAL")</f>
        <v>E.F. PARCIAL</v>
      </c>
      <c r="I88" s="343">
        <f ca="1">IFERROR(__xludf.DUMMYFUNCTION("""COMPUTED_VALUE"""),4263)</f>
        <v>4263</v>
      </c>
      <c r="J88" s="340"/>
      <c r="K88" s="340"/>
      <c r="L88" s="340"/>
      <c r="M88" s="340"/>
      <c r="N88" s="340"/>
      <c r="O88" s="340"/>
      <c r="P88" s="340"/>
      <c r="Q88" s="340"/>
      <c r="R88" s="340"/>
      <c r="S88" s="340"/>
      <c r="T88" s="340"/>
      <c r="U88" s="340"/>
      <c r="V88" s="340"/>
      <c r="W88" s="340"/>
      <c r="X88" s="340"/>
      <c r="Y88" s="340"/>
      <c r="Z88" s="340"/>
    </row>
    <row r="89" spans="1:26" ht="21" customHeight="1">
      <c r="A89" s="341" t="str">
        <f ca="1">IFERROR(__xludf.DUMMYFUNCTION("""COMPUTED_VALUE"""),"Araguaina")</f>
        <v>Araguaina</v>
      </c>
      <c r="B89" s="341" t="str">
        <f ca="1">IFERROR(__xludf.DUMMYFUNCTION("""COMPUTED_VALUE"""),"Goiatins")</f>
        <v>Goiatins</v>
      </c>
      <c r="C89" s="341" t="str">
        <f ca="1">IFERROR(__xludf.DUMMYFUNCTION("""COMPUTED_VALUE"""),"ASS. COM.COL. EST. ADA ASSIS TEIXEIRA")</f>
        <v>ASS. COM.COL. EST. ADA ASSIS TEIXEIRA</v>
      </c>
      <c r="D89" s="342" t="str">
        <f ca="1">IFERROR(__xludf.DUMMYFUNCTION("""COMPUTED_VALUE"""),"01440731000110")</f>
        <v>01440731000110</v>
      </c>
      <c r="E89" s="342" t="str">
        <f ca="1">IFERROR(__xludf.DUMMYFUNCTION("""COMPUTED_VALUE"""),"001")</f>
        <v>001</v>
      </c>
      <c r="F89" s="342" t="str">
        <f ca="1">IFERROR(__xludf.DUMMYFUNCTION("""COMPUTED_VALUE"""),"2064")</f>
        <v>2064</v>
      </c>
      <c r="G89" s="341" t="str">
        <f ca="1">IFERROR(__xludf.DUMMYFUNCTION("""COMPUTED_VALUE"""),"0013323")</f>
        <v>0013323</v>
      </c>
      <c r="H89" s="341" t="str">
        <f ca="1">IFERROR(__xludf.DUMMYFUNCTION("""COMPUTED_VALUE"""),"ENS MEDIO PARCIAL")</f>
        <v>ENS MEDIO PARCIAL</v>
      </c>
      <c r="I89" s="343">
        <f ca="1">IFERROR(__xludf.DUMMYFUNCTION("""COMPUTED_VALUE"""),9639)</f>
        <v>9639</v>
      </c>
      <c r="J89" s="340"/>
      <c r="K89" s="340"/>
      <c r="L89" s="340"/>
      <c r="M89" s="340"/>
      <c r="N89" s="340"/>
      <c r="O89" s="340"/>
      <c r="P89" s="340"/>
      <c r="Q89" s="340"/>
      <c r="R89" s="340"/>
      <c r="S89" s="340"/>
      <c r="T89" s="340"/>
      <c r="U89" s="340"/>
      <c r="V89" s="340"/>
      <c r="W89" s="340"/>
      <c r="X89" s="340"/>
      <c r="Y89" s="340"/>
      <c r="Z89" s="340"/>
    </row>
    <row r="90" spans="1:26" ht="21" customHeight="1">
      <c r="A90" s="341" t="str">
        <f ca="1">IFERROR(__xludf.DUMMYFUNCTION("""COMPUTED_VALUE"""),"Araguaina")</f>
        <v>Araguaina</v>
      </c>
      <c r="B90" s="341" t="str">
        <f ca="1">IFERROR(__xludf.DUMMYFUNCTION("""COMPUTED_VALUE"""),"Goiatins")</f>
        <v>Goiatins</v>
      </c>
      <c r="C90" s="341" t="str">
        <f ca="1">IFERROR(__xludf.DUMMYFUNCTION("""COMPUTED_VALUE"""),"A. COM. DO INST.EDUC.TURMINHA FELIZ")</f>
        <v>A. COM. DO INST.EDUC.TURMINHA FELIZ</v>
      </c>
      <c r="D90" s="342" t="str">
        <f ca="1">IFERROR(__xludf.DUMMYFUNCTION("""COMPUTED_VALUE"""),"02165295000181")</f>
        <v>02165295000181</v>
      </c>
      <c r="E90" s="342" t="str">
        <f ca="1">IFERROR(__xludf.DUMMYFUNCTION("""COMPUTED_VALUE"""),"001")</f>
        <v>001</v>
      </c>
      <c r="F90" s="342" t="str">
        <f ca="1">IFERROR(__xludf.DUMMYFUNCTION("""COMPUTED_VALUE"""),"2064")</f>
        <v>2064</v>
      </c>
      <c r="G90" s="341" t="str">
        <f ca="1">IFERROR(__xludf.DUMMYFUNCTION("""COMPUTED_VALUE"""),"13242")</f>
        <v>13242</v>
      </c>
      <c r="H90" s="341" t="str">
        <f ca="1">IFERROR(__xludf.DUMMYFUNCTION("""COMPUTED_VALUE"""),"E.F. PARCIAL")</f>
        <v>E.F. PARCIAL</v>
      </c>
      <c r="I90" s="343">
        <f ca="1">IFERROR(__xludf.DUMMYFUNCTION("""COMPUTED_VALUE"""),1449)</f>
        <v>1449</v>
      </c>
      <c r="J90" s="340"/>
      <c r="K90" s="340"/>
      <c r="L90" s="340"/>
      <c r="M90" s="340"/>
      <c r="N90" s="340"/>
      <c r="O90" s="340"/>
      <c r="P90" s="340"/>
      <c r="Q90" s="340"/>
      <c r="R90" s="340"/>
      <c r="S90" s="340"/>
      <c r="T90" s="340"/>
      <c r="U90" s="340"/>
      <c r="V90" s="340"/>
      <c r="W90" s="340"/>
      <c r="X90" s="340"/>
      <c r="Y90" s="340"/>
      <c r="Z90" s="340"/>
    </row>
    <row r="91" spans="1:26" ht="21" customHeight="1">
      <c r="A91" s="341" t="str">
        <f ca="1">IFERROR(__xludf.DUMMYFUNCTION("""COMPUTED_VALUE"""),"Araguaina")</f>
        <v>Araguaina</v>
      </c>
      <c r="B91" s="341" t="str">
        <f ca="1">IFERROR(__xludf.DUMMYFUNCTION("""COMPUTED_VALUE"""),"Muricilandia")</f>
        <v>Muricilandia</v>
      </c>
      <c r="C91" s="341" t="str">
        <f ca="1">IFERROR(__xludf.DUMMYFUNCTION("""COMPUTED_VALUE"""),"A.COM. DE AP. COL. EST. DE MURICILANDIA")</f>
        <v>A.COM. DE AP. COL. EST. DE MURICILANDIA</v>
      </c>
      <c r="D91" s="342" t="str">
        <f ca="1">IFERROR(__xludf.DUMMYFUNCTION("""COMPUTED_VALUE"""),"01911084000188")</f>
        <v>01911084000188</v>
      </c>
      <c r="E91" s="342" t="str">
        <f ca="1">IFERROR(__xludf.DUMMYFUNCTION("""COMPUTED_VALUE"""),"001")</f>
        <v>001</v>
      </c>
      <c r="F91" s="342" t="str">
        <f ca="1">IFERROR(__xludf.DUMMYFUNCTION("""COMPUTED_VALUE"""),"0638")</f>
        <v>0638</v>
      </c>
      <c r="G91" s="341" t="str">
        <f ca="1">IFERROR(__xludf.DUMMYFUNCTION("""COMPUTED_VALUE"""),"8350X")</f>
        <v>8350X</v>
      </c>
      <c r="H91" s="341" t="str">
        <f ca="1">IFERROR(__xludf.DUMMYFUNCTION("""COMPUTED_VALUE"""),"QUILOMBOLA")</f>
        <v>QUILOMBOLA</v>
      </c>
      <c r="I91" s="343">
        <f ca="1">IFERROR(__xludf.DUMMYFUNCTION("""COMPUTED_VALUE"""),2478)</f>
        <v>2478</v>
      </c>
      <c r="J91" s="340"/>
      <c r="K91" s="340"/>
      <c r="L91" s="340"/>
      <c r="M91" s="340"/>
      <c r="N91" s="340"/>
      <c r="O91" s="340"/>
      <c r="P91" s="340"/>
      <c r="Q91" s="340"/>
      <c r="R91" s="340"/>
      <c r="S91" s="340"/>
      <c r="T91" s="340"/>
      <c r="U91" s="340"/>
      <c r="V91" s="340"/>
      <c r="W91" s="340"/>
      <c r="X91" s="340"/>
      <c r="Y91" s="340"/>
      <c r="Z91" s="340"/>
    </row>
    <row r="92" spans="1:26" ht="21" customHeight="1">
      <c r="A92" s="341" t="str">
        <f ca="1">IFERROR(__xludf.DUMMYFUNCTION("""COMPUTED_VALUE"""),"Araguaina")</f>
        <v>Araguaina</v>
      </c>
      <c r="B92" s="341" t="str">
        <f ca="1">IFERROR(__xludf.DUMMYFUNCTION("""COMPUTED_VALUE"""),"Muricilandia")</f>
        <v>Muricilandia</v>
      </c>
      <c r="C92" s="341" t="str">
        <f ca="1">IFERROR(__xludf.DUMMYFUNCTION("""COMPUTED_VALUE"""),"A.COM. DE AP. COL. EST. DE MURICILANDIA")</f>
        <v>A.COM. DE AP. COL. EST. DE MURICILANDIA</v>
      </c>
      <c r="D92" s="342" t="str">
        <f ca="1">IFERROR(__xludf.DUMMYFUNCTION("""COMPUTED_VALUE"""),"01911084000188")</f>
        <v>01911084000188</v>
      </c>
      <c r="E92" s="342" t="str">
        <f ca="1">IFERROR(__xludf.DUMMYFUNCTION("""COMPUTED_VALUE"""),"001")</f>
        <v>001</v>
      </c>
      <c r="F92" s="342" t="str">
        <f ca="1">IFERROR(__xludf.DUMMYFUNCTION("""COMPUTED_VALUE"""),"0638")</f>
        <v>0638</v>
      </c>
      <c r="G92" s="341" t="str">
        <f ca="1">IFERROR(__xludf.DUMMYFUNCTION("""COMPUTED_VALUE"""),"8350X")</f>
        <v>8350X</v>
      </c>
      <c r="H92" s="341" t="str">
        <f ca="1">IFERROR(__xludf.DUMMYFUNCTION("""COMPUTED_VALUE"""),"AEE")</f>
        <v>AEE</v>
      </c>
      <c r="I92" s="343">
        <f ca="1">IFERROR(__xludf.DUMMYFUNCTION("""COMPUTED_VALUE"""),252)</f>
        <v>252</v>
      </c>
      <c r="J92" s="340"/>
      <c r="K92" s="340"/>
      <c r="L92" s="340"/>
      <c r="M92" s="340"/>
      <c r="N92" s="340"/>
      <c r="O92" s="340"/>
      <c r="P92" s="340"/>
      <c r="Q92" s="340"/>
      <c r="R92" s="340"/>
      <c r="S92" s="340"/>
      <c r="T92" s="340"/>
      <c r="U92" s="340"/>
      <c r="V92" s="340"/>
      <c r="W92" s="340"/>
      <c r="X92" s="340"/>
      <c r="Y92" s="340"/>
      <c r="Z92" s="340"/>
    </row>
    <row r="93" spans="1:26" ht="21" customHeight="1">
      <c r="A93" s="341" t="str">
        <f ca="1">IFERROR(__xludf.DUMMYFUNCTION("""COMPUTED_VALUE"""),"Araguaina")</f>
        <v>Araguaina</v>
      </c>
      <c r="B93" s="341" t="str">
        <f ca="1">IFERROR(__xludf.DUMMYFUNCTION("""COMPUTED_VALUE"""),"Muricilandia")</f>
        <v>Muricilandia</v>
      </c>
      <c r="C93" s="341" t="str">
        <f ca="1">IFERROR(__xludf.DUMMYFUNCTION("""COMPUTED_VALUE"""),"A.A. DA ESC. EST. MAL. COSTA E SILVA")</f>
        <v>A.A. DA ESC. EST. MAL. COSTA E SILVA</v>
      </c>
      <c r="D93" s="342" t="str">
        <f ca="1">IFERROR(__xludf.DUMMYFUNCTION("""COMPUTED_VALUE"""),"02032269000185")</f>
        <v>02032269000185</v>
      </c>
      <c r="E93" s="342" t="str">
        <f ca="1">IFERROR(__xludf.DUMMYFUNCTION("""COMPUTED_VALUE"""),"001")</f>
        <v>001</v>
      </c>
      <c r="F93" s="342" t="str">
        <f ca="1">IFERROR(__xludf.DUMMYFUNCTION("""COMPUTED_VALUE"""),"0638")</f>
        <v>0638</v>
      </c>
      <c r="G93" s="341" t="str">
        <f ca="1">IFERROR(__xludf.DUMMYFUNCTION("""COMPUTED_VALUE"""),"83550")</f>
        <v>83550</v>
      </c>
      <c r="H93" s="341" t="str">
        <f ca="1">IFERROR(__xludf.DUMMYFUNCTION("""COMPUTED_VALUE"""),"QUILOMBOLA")</f>
        <v>QUILOMBOLA</v>
      </c>
      <c r="I93" s="343">
        <f ca="1">IFERROR(__xludf.DUMMYFUNCTION("""COMPUTED_VALUE"""),5292)</f>
        <v>5292</v>
      </c>
      <c r="J93" s="340"/>
      <c r="K93" s="340"/>
      <c r="L93" s="340"/>
      <c r="M93" s="340"/>
      <c r="N93" s="340"/>
      <c r="O93" s="340"/>
      <c r="P93" s="340"/>
      <c r="Q93" s="340"/>
      <c r="R93" s="340"/>
      <c r="S93" s="340"/>
      <c r="T93" s="340"/>
      <c r="U93" s="340"/>
      <c r="V93" s="340"/>
      <c r="W93" s="340"/>
      <c r="X93" s="340"/>
      <c r="Y93" s="340"/>
      <c r="Z93" s="340"/>
    </row>
    <row r="94" spans="1:26" ht="21" customHeight="1">
      <c r="A94" s="341" t="str">
        <f ca="1">IFERROR(__xludf.DUMMYFUNCTION("""COMPUTED_VALUE"""),"Araguaina")</f>
        <v>Araguaina</v>
      </c>
      <c r="B94" s="341" t="str">
        <f ca="1">IFERROR(__xludf.DUMMYFUNCTION("""COMPUTED_VALUE"""),"Nova Olinda")</f>
        <v>Nova Olinda</v>
      </c>
      <c r="C94" s="341" t="str">
        <f ca="1">IFERROR(__xludf.DUMMYFUNCTION("""COMPUTED_VALUE"""),"A.A. ESC. COL. E. HELIO DE SOUZA BUENO")</f>
        <v>A.A. ESC. COL. E. HELIO DE SOUZA BUENO</v>
      </c>
      <c r="D94" s="342" t="str">
        <f ca="1">IFERROR(__xludf.DUMMYFUNCTION("""COMPUTED_VALUE"""),"01186466000196")</f>
        <v>01186466000196</v>
      </c>
      <c r="E94" s="342" t="str">
        <f ca="1">IFERROR(__xludf.DUMMYFUNCTION("""COMPUTED_VALUE"""),"001")</f>
        <v>001</v>
      </c>
      <c r="F94" s="342" t="str">
        <f ca="1">IFERROR(__xludf.DUMMYFUNCTION("""COMPUTED_VALUE"""),"0638")</f>
        <v>0638</v>
      </c>
      <c r="G94" s="341" t="str">
        <f ca="1">IFERROR(__xludf.DUMMYFUNCTION("""COMPUTED_VALUE"""),"0462985")</f>
        <v>0462985</v>
      </c>
      <c r="H94" s="341" t="str">
        <f ca="1">IFERROR(__xludf.DUMMYFUNCTION("""COMPUTED_VALUE"""),"E.F. PARCIAL")</f>
        <v>E.F. PARCIAL</v>
      </c>
      <c r="I94" s="343">
        <f ca="1">IFERROR(__xludf.DUMMYFUNCTION("""COMPUTED_VALUE"""),6321)</f>
        <v>6321</v>
      </c>
      <c r="J94" s="340"/>
      <c r="K94" s="340"/>
      <c r="L94" s="340"/>
      <c r="M94" s="340"/>
      <c r="N94" s="340"/>
      <c r="O94" s="340"/>
      <c r="P94" s="340"/>
      <c r="Q94" s="340"/>
      <c r="R94" s="340"/>
      <c r="S94" s="340"/>
      <c r="T94" s="340"/>
      <c r="U94" s="340"/>
      <c r="V94" s="340"/>
      <c r="W94" s="340"/>
      <c r="X94" s="340"/>
      <c r="Y94" s="340"/>
      <c r="Z94" s="340"/>
    </row>
    <row r="95" spans="1:26" ht="21" customHeight="1">
      <c r="A95" s="341" t="str">
        <f ca="1">IFERROR(__xludf.DUMMYFUNCTION("""COMPUTED_VALUE"""),"Araguaina")</f>
        <v>Araguaina</v>
      </c>
      <c r="B95" s="341" t="str">
        <f ca="1">IFERROR(__xludf.DUMMYFUNCTION("""COMPUTED_VALUE"""),"Nova Olinda")</f>
        <v>Nova Olinda</v>
      </c>
      <c r="C95" s="341" t="str">
        <f ca="1">IFERROR(__xludf.DUMMYFUNCTION("""COMPUTED_VALUE"""),"A.A. ESC. COL. E. HELIO DE SOUZA BUENO")</f>
        <v>A.A. ESC. COL. E. HELIO DE SOUZA BUENO</v>
      </c>
      <c r="D95" s="342" t="str">
        <f ca="1">IFERROR(__xludf.DUMMYFUNCTION("""COMPUTED_VALUE"""),"01186466000196")</f>
        <v>01186466000196</v>
      </c>
      <c r="E95" s="342" t="str">
        <f ca="1">IFERROR(__xludf.DUMMYFUNCTION("""COMPUTED_VALUE"""),"001")</f>
        <v>001</v>
      </c>
      <c r="F95" s="342" t="str">
        <f ca="1">IFERROR(__xludf.DUMMYFUNCTION("""COMPUTED_VALUE"""),"0638")</f>
        <v>0638</v>
      </c>
      <c r="G95" s="341" t="str">
        <f ca="1">IFERROR(__xludf.DUMMYFUNCTION("""COMPUTED_VALUE"""),"0462985")</f>
        <v>0462985</v>
      </c>
      <c r="H95" s="341" t="str">
        <f ca="1">IFERROR(__xludf.DUMMYFUNCTION("""COMPUTED_VALUE"""),"AEE")</f>
        <v>AEE</v>
      </c>
      <c r="I95" s="343">
        <f ca="1">IFERROR(__xludf.DUMMYFUNCTION("""COMPUTED_VALUE"""),399)</f>
        <v>399</v>
      </c>
      <c r="J95" s="340"/>
      <c r="K95" s="340"/>
      <c r="L95" s="340"/>
      <c r="M95" s="340"/>
      <c r="N95" s="340"/>
      <c r="O95" s="340"/>
      <c r="P95" s="340"/>
      <c r="Q95" s="340"/>
      <c r="R95" s="340"/>
      <c r="S95" s="340"/>
      <c r="T95" s="340"/>
      <c r="U95" s="340"/>
      <c r="V95" s="340"/>
      <c r="W95" s="340"/>
      <c r="X95" s="340"/>
      <c r="Y95" s="340"/>
      <c r="Z95" s="340"/>
    </row>
    <row r="96" spans="1:26" ht="21" customHeight="1">
      <c r="A96" s="341" t="str">
        <f ca="1">IFERROR(__xludf.DUMMYFUNCTION("""COMPUTED_VALUE"""),"Araguaina")</f>
        <v>Araguaina</v>
      </c>
      <c r="B96" s="341" t="str">
        <f ca="1">IFERROR(__xludf.DUMMYFUNCTION("""COMPUTED_VALUE"""),"Nova Olinda")</f>
        <v>Nova Olinda</v>
      </c>
      <c r="C96" s="341" t="str">
        <f ca="1">IFERROR(__xludf.DUMMYFUNCTION("""COMPUTED_VALUE"""),"A.A. ESC. COL. E. HELIO DE SOUZA BUENO")</f>
        <v>A.A. ESC. COL. E. HELIO DE SOUZA BUENO</v>
      </c>
      <c r="D96" s="342" t="str">
        <f ca="1">IFERROR(__xludf.DUMMYFUNCTION("""COMPUTED_VALUE"""),"01186466000196")</f>
        <v>01186466000196</v>
      </c>
      <c r="E96" s="342" t="str">
        <f ca="1">IFERROR(__xludf.DUMMYFUNCTION("""COMPUTED_VALUE"""),"001")</f>
        <v>001</v>
      </c>
      <c r="F96" s="342" t="str">
        <f ca="1">IFERROR(__xludf.DUMMYFUNCTION("""COMPUTED_VALUE"""),"0638")</f>
        <v>0638</v>
      </c>
      <c r="G96" s="341" t="str">
        <f ca="1">IFERROR(__xludf.DUMMYFUNCTION("""COMPUTED_VALUE"""),"0462985")</f>
        <v>0462985</v>
      </c>
      <c r="H96" s="341" t="str">
        <f ca="1">IFERROR(__xludf.DUMMYFUNCTION("""COMPUTED_VALUE"""),"ENS MEDIO PARCIAL")</f>
        <v>ENS MEDIO PARCIAL</v>
      </c>
      <c r="I96" s="343">
        <f ca="1">IFERROR(__xludf.DUMMYFUNCTION("""COMPUTED_VALUE"""),7497)</f>
        <v>7497</v>
      </c>
      <c r="J96" s="340"/>
      <c r="K96" s="340"/>
      <c r="L96" s="340"/>
      <c r="M96" s="340"/>
      <c r="N96" s="340"/>
      <c r="O96" s="340"/>
      <c r="P96" s="340"/>
      <c r="Q96" s="340"/>
      <c r="R96" s="340"/>
      <c r="S96" s="340"/>
      <c r="T96" s="340"/>
      <c r="U96" s="340"/>
      <c r="V96" s="340"/>
      <c r="W96" s="340"/>
      <c r="X96" s="340"/>
      <c r="Y96" s="340"/>
      <c r="Z96" s="340"/>
    </row>
    <row r="97" spans="1:26" ht="21" customHeight="1">
      <c r="A97" s="341" t="str">
        <f ca="1">IFERROR(__xludf.DUMMYFUNCTION("""COMPUTED_VALUE"""),"Araguaina")</f>
        <v>Araguaina</v>
      </c>
      <c r="B97" s="341" t="str">
        <f ca="1">IFERROR(__xludf.DUMMYFUNCTION("""COMPUTED_VALUE"""),"Nova Olinda")</f>
        <v>Nova Olinda</v>
      </c>
      <c r="C97" s="341" t="str">
        <f ca="1">IFERROR(__xludf.DUMMYFUNCTION("""COMPUTED_VALUE"""),"A.A. ESC. COL. E. HELIO DE SOUZA BUENO")</f>
        <v>A.A. ESC. COL. E. HELIO DE SOUZA BUENO</v>
      </c>
      <c r="D97" s="342" t="str">
        <f ca="1">IFERROR(__xludf.DUMMYFUNCTION("""COMPUTED_VALUE"""),"01186466000196")</f>
        <v>01186466000196</v>
      </c>
      <c r="E97" s="342" t="str">
        <f ca="1">IFERROR(__xludf.DUMMYFUNCTION("""COMPUTED_VALUE"""),"001")</f>
        <v>001</v>
      </c>
      <c r="F97" s="342" t="str">
        <f ca="1">IFERROR(__xludf.DUMMYFUNCTION("""COMPUTED_VALUE"""),"0638")</f>
        <v>0638</v>
      </c>
      <c r="G97" s="341" t="str">
        <f ca="1">IFERROR(__xludf.DUMMYFUNCTION("""COMPUTED_VALUE"""),"0462985")</f>
        <v>0462985</v>
      </c>
      <c r="H97" s="341" t="str">
        <f ca="1">IFERROR(__xludf.DUMMYFUNCTION("""COMPUTED_VALUE"""),"EJA")</f>
        <v>EJA</v>
      </c>
      <c r="I97" s="343">
        <f ca="1">IFERROR(__xludf.DUMMYFUNCTION("""COMPUTED_VALUE"""),987)</f>
        <v>987</v>
      </c>
      <c r="J97" s="340"/>
      <c r="K97" s="340"/>
      <c r="L97" s="340"/>
      <c r="M97" s="340"/>
      <c r="N97" s="340"/>
      <c r="O97" s="340"/>
      <c r="P97" s="340"/>
      <c r="Q97" s="340"/>
      <c r="R97" s="340"/>
      <c r="S97" s="340"/>
      <c r="T97" s="340"/>
      <c r="U97" s="340"/>
      <c r="V97" s="340"/>
      <c r="W97" s="340"/>
      <c r="X97" s="340"/>
      <c r="Y97" s="340"/>
      <c r="Z97" s="340"/>
    </row>
    <row r="98" spans="1:26" ht="21" customHeight="1">
      <c r="A98" s="341" t="str">
        <f ca="1">IFERROR(__xludf.DUMMYFUNCTION("""COMPUTED_VALUE"""),"Araguaina")</f>
        <v>Araguaina</v>
      </c>
      <c r="B98" s="341" t="str">
        <f ca="1">IFERROR(__xludf.DUMMYFUNCTION("""COMPUTED_VALUE"""),"Nova Olinda")</f>
        <v>Nova Olinda</v>
      </c>
      <c r="C98" s="341" t="str">
        <f ca="1">IFERROR(__xludf.DUMMYFUNCTION("""COMPUTED_VALUE"""),"A.A. E. E. PROFA. HAMEDY CURY QUEIROZ")</f>
        <v>A.A. E. E. PROFA. HAMEDY CURY QUEIROZ</v>
      </c>
      <c r="D98" s="342" t="str">
        <f ca="1">IFERROR(__xludf.DUMMYFUNCTION("""COMPUTED_VALUE"""),"01431375000179")</f>
        <v>01431375000179</v>
      </c>
      <c r="E98" s="342" t="str">
        <f ca="1">IFERROR(__xludf.DUMMYFUNCTION("""COMPUTED_VALUE"""),"001")</f>
        <v>001</v>
      </c>
      <c r="F98" s="342" t="str">
        <f ca="1">IFERROR(__xludf.DUMMYFUNCTION("""COMPUTED_VALUE"""),"0638")</f>
        <v>0638</v>
      </c>
      <c r="G98" s="341" t="str">
        <f ca="1">IFERROR(__xludf.DUMMYFUNCTION("""COMPUTED_VALUE"""),"0468010")</f>
        <v>0468010</v>
      </c>
      <c r="H98" s="341" t="str">
        <f ca="1">IFERROR(__xludf.DUMMYFUNCTION("""COMPUTED_VALUE"""),"E.F. PARCIAL")</f>
        <v>E.F. PARCIAL</v>
      </c>
      <c r="I98" s="343">
        <f ca="1">IFERROR(__xludf.DUMMYFUNCTION("""COMPUTED_VALUE"""),8442)</f>
        <v>8442</v>
      </c>
      <c r="J98" s="340"/>
      <c r="K98" s="340"/>
      <c r="L98" s="340"/>
      <c r="M98" s="340"/>
      <c r="N98" s="340"/>
      <c r="O98" s="340"/>
      <c r="P98" s="340"/>
      <c r="Q98" s="340"/>
      <c r="R98" s="340"/>
      <c r="S98" s="340"/>
      <c r="T98" s="340"/>
      <c r="U98" s="340"/>
      <c r="V98" s="340"/>
      <c r="W98" s="340"/>
      <c r="X98" s="340"/>
      <c r="Y98" s="340"/>
      <c r="Z98" s="340"/>
    </row>
    <row r="99" spans="1:26" ht="21" customHeight="1">
      <c r="A99" s="341" t="str">
        <f ca="1">IFERROR(__xludf.DUMMYFUNCTION("""COMPUTED_VALUE"""),"Araguaina")</f>
        <v>Araguaina</v>
      </c>
      <c r="B99" s="341" t="str">
        <f ca="1">IFERROR(__xludf.DUMMYFUNCTION("""COMPUTED_VALUE"""),"Nova Olinda")</f>
        <v>Nova Olinda</v>
      </c>
      <c r="C99" s="341" t="str">
        <f ca="1">IFERROR(__xludf.DUMMYFUNCTION("""COMPUTED_VALUE"""),"A.A. E. E. PROFA. HAMEDY CURY QUEIROZ")</f>
        <v>A.A. E. E. PROFA. HAMEDY CURY QUEIROZ</v>
      </c>
      <c r="D99" s="342" t="str">
        <f ca="1">IFERROR(__xludf.DUMMYFUNCTION("""COMPUTED_VALUE"""),"01431375000179")</f>
        <v>01431375000179</v>
      </c>
      <c r="E99" s="342" t="str">
        <f ca="1">IFERROR(__xludf.DUMMYFUNCTION("""COMPUTED_VALUE"""),"001")</f>
        <v>001</v>
      </c>
      <c r="F99" s="342" t="str">
        <f ca="1">IFERROR(__xludf.DUMMYFUNCTION("""COMPUTED_VALUE"""),"0638")</f>
        <v>0638</v>
      </c>
      <c r="G99" s="341" t="str">
        <f ca="1">IFERROR(__xludf.DUMMYFUNCTION("""COMPUTED_VALUE"""),"0468010")</f>
        <v>0468010</v>
      </c>
      <c r="H99" s="341" t="str">
        <f ca="1">IFERROR(__xludf.DUMMYFUNCTION("""COMPUTED_VALUE"""),"AEE")</f>
        <v>AEE</v>
      </c>
      <c r="I99" s="343">
        <f ca="1">IFERROR(__xludf.DUMMYFUNCTION("""COMPUTED_VALUE"""),378)</f>
        <v>378</v>
      </c>
      <c r="J99" s="340"/>
      <c r="K99" s="340"/>
      <c r="L99" s="340"/>
      <c r="M99" s="340"/>
      <c r="N99" s="340"/>
      <c r="O99" s="340"/>
      <c r="P99" s="340"/>
      <c r="Q99" s="340"/>
      <c r="R99" s="340"/>
      <c r="S99" s="340"/>
      <c r="T99" s="340"/>
      <c r="U99" s="340"/>
      <c r="V99" s="340"/>
      <c r="W99" s="340"/>
      <c r="X99" s="340"/>
      <c r="Y99" s="340"/>
      <c r="Z99" s="340"/>
    </row>
    <row r="100" spans="1:26" ht="21" customHeight="1">
      <c r="A100" s="341" t="str">
        <f ca="1">IFERROR(__xludf.DUMMYFUNCTION("""COMPUTED_VALUE"""),"Araguaina")</f>
        <v>Araguaina</v>
      </c>
      <c r="B100" s="341" t="str">
        <f ca="1">IFERROR(__xludf.DUMMYFUNCTION("""COMPUTED_VALUE"""),"Nova Olinda")</f>
        <v>Nova Olinda</v>
      </c>
      <c r="C100" s="341" t="str">
        <f ca="1">IFERROR(__xludf.DUMMYFUNCTION("""COMPUTED_VALUE"""),"ASSOCIAÇÃO DE APOIO A ESCOLA ESPECIAL RENASCER")</f>
        <v>ASSOCIAÇÃO DE APOIO A ESCOLA ESPECIAL RENASCER</v>
      </c>
      <c r="D100" s="342" t="str">
        <f ca="1">IFERROR(__xludf.DUMMYFUNCTION("""COMPUTED_VALUE"""),"07951646000101")</f>
        <v>07951646000101</v>
      </c>
      <c r="E100" s="342" t="str">
        <f ca="1">IFERROR(__xludf.DUMMYFUNCTION("""COMPUTED_VALUE"""),"001")</f>
        <v>001</v>
      </c>
      <c r="F100" s="342" t="str">
        <f ca="1">IFERROR(__xludf.DUMMYFUNCTION("""COMPUTED_VALUE"""),"0638")</f>
        <v>0638</v>
      </c>
      <c r="G100" s="341" t="str">
        <f ca="1">IFERROR(__xludf.DUMMYFUNCTION("""COMPUTED_VALUE"""),"541028")</f>
        <v>541028</v>
      </c>
      <c r="H100" s="341" t="str">
        <f ca="1">IFERROR(__xludf.DUMMYFUNCTION("""COMPUTED_VALUE"""),"E.F. PARCIAL")</f>
        <v>E.F. PARCIAL</v>
      </c>
      <c r="I100" s="343">
        <f ca="1">IFERROR(__xludf.DUMMYFUNCTION("""COMPUTED_VALUE"""),189)</f>
        <v>189</v>
      </c>
      <c r="J100" s="340"/>
      <c r="K100" s="340"/>
      <c r="L100" s="340"/>
      <c r="M100" s="340"/>
      <c r="N100" s="340"/>
      <c r="O100" s="340"/>
      <c r="P100" s="340"/>
      <c r="Q100" s="340"/>
      <c r="R100" s="340"/>
      <c r="S100" s="340"/>
      <c r="T100" s="340"/>
      <c r="U100" s="340"/>
      <c r="V100" s="340"/>
      <c r="W100" s="340"/>
      <c r="X100" s="340"/>
      <c r="Y100" s="340"/>
      <c r="Z100" s="340"/>
    </row>
    <row r="101" spans="1:26" ht="21" customHeight="1">
      <c r="A101" s="341" t="str">
        <f ca="1">IFERROR(__xludf.DUMMYFUNCTION("""COMPUTED_VALUE"""),"Araguaina")</f>
        <v>Araguaina</v>
      </c>
      <c r="B101" s="341" t="str">
        <f ca="1">IFERROR(__xludf.DUMMYFUNCTION("""COMPUTED_VALUE"""),"Nova Olinda")</f>
        <v>Nova Olinda</v>
      </c>
      <c r="C101" s="341" t="str">
        <f ca="1">IFERROR(__xludf.DUMMYFUNCTION("""COMPUTED_VALUE"""),"ASSOCIAÇÃO DE APOIO A ESCOLA ESPECIAL RENASCER")</f>
        <v>ASSOCIAÇÃO DE APOIO A ESCOLA ESPECIAL RENASCER</v>
      </c>
      <c r="D101" s="342" t="str">
        <f ca="1">IFERROR(__xludf.DUMMYFUNCTION("""COMPUTED_VALUE"""),"07951646000101")</f>
        <v>07951646000101</v>
      </c>
      <c r="E101" s="342" t="str">
        <f ca="1">IFERROR(__xludf.DUMMYFUNCTION("""COMPUTED_VALUE"""),"001")</f>
        <v>001</v>
      </c>
      <c r="F101" s="342" t="str">
        <f ca="1">IFERROR(__xludf.DUMMYFUNCTION("""COMPUTED_VALUE"""),"0638")</f>
        <v>0638</v>
      </c>
      <c r="G101" s="341" t="str">
        <f ca="1">IFERROR(__xludf.DUMMYFUNCTION("""COMPUTED_VALUE"""),"541028")</f>
        <v>541028</v>
      </c>
      <c r="H101" s="341" t="str">
        <f ca="1">IFERROR(__xludf.DUMMYFUNCTION("""COMPUTED_VALUE"""),"EJA")</f>
        <v>EJA</v>
      </c>
      <c r="I101" s="343">
        <f ca="1">IFERROR(__xludf.DUMMYFUNCTION("""COMPUTED_VALUE"""),1008)</f>
        <v>1008</v>
      </c>
      <c r="J101" s="340"/>
      <c r="K101" s="340"/>
      <c r="L101" s="340"/>
      <c r="M101" s="340"/>
      <c r="N101" s="340"/>
      <c r="O101" s="340"/>
      <c r="P101" s="340"/>
      <c r="Q101" s="340"/>
      <c r="R101" s="340"/>
      <c r="S101" s="340"/>
      <c r="T101" s="340"/>
      <c r="U101" s="340"/>
      <c r="V101" s="340"/>
      <c r="W101" s="340"/>
      <c r="X101" s="340"/>
      <c r="Y101" s="340"/>
      <c r="Z101" s="340"/>
    </row>
    <row r="102" spans="1:26" ht="21" customHeight="1">
      <c r="A102" s="341" t="str">
        <f ca="1">IFERROR(__xludf.DUMMYFUNCTION("""COMPUTED_VALUE"""),"Araguaina")</f>
        <v>Araguaina</v>
      </c>
      <c r="B102" s="341" t="str">
        <f ca="1">IFERROR(__xludf.DUMMYFUNCTION("""COMPUTED_VALUE"""),"Piraque")</f>
        <v>Piraque</v>
      </c>
      <c r="C102" s="341" t="str">
        <f ca="1">IFERROR(__xludf.DUMMYFUNCTION("""COMPUTED_VALUE"""),"A.A.  ESCOLA ESTADUAL SAO JOSE")</f>
        <v>A.A.  ESCOLA ESTADUAL SAO JOSE</v>
      </c>
      <c r="D102" s="342" t="str">
        <f ca="1">IFERROR(__xludf.DUMMYFUNCTION("""COMPUTED_VALUE"""),"01243654000109")</f>
        <v>01243654000109</v>
      </c>
      <c r="E102" s="342" t="str">
        <f ca="1">IFERROR(__xludf.DUMMYFUNCTION("""COMPUTED_VALUE"""),"001")</f>
        <v>001</v>
      </c>
      <c r="F102" s="342" t="str">
        <f ca="1">IFERROR(__xludf.DUMMYFUNCTION("""COMPUTED_VALUE"""),"0638")</f>
        <v>0638</v>
      </c>
      <c r="G102" s="341" t="str">
        <f ca="1">IFERROR(__xludf.DUMMYFUNCTION("""COMPUTED_VALUE"""),"465283")</f>
        <v>465283</v>
      </c>
      <c r="H102" s="341" t="str">
        <f ca="1">IFERROR(__xludf.DUMMYFUNCTION("""COMPUTED_VALUE"""),"E.F. PARCIAL")</f>
        <v>E.F. PARCIAL</v>
      </c>
      <c r="I102" s="343">
        <f ca="1">IFERROR(__xludf.DUMMYFUNCTION("""COMPUTED_VALUE"""),2478)</f>
        <v>2478</v>
      </c>
      <c r="J102" s="340"/>
      <c r="K102" s="340"/>
      <c r="L102" s="340"/>
      <c r="M102" s="340"/>
      <c r="N102" s="340"/>
      <c r="O102" s="340"/>
      <c r="P102" s="340"/>
      <c r="Q102" s="340"/>
      <c r="R102" s="340"/>
      <c r="S102" s="340"/>
      <c r="T102" s="340"/>
      <c r="U102" s="340"/>
      <c r="V102" s="340"/>
      <c r="W102" s="340"/>
      <c r="X102" s="340"/>
      <c r="Y102" s="340"/>
      <c r="Z102" s="340"/>
    </row>
    <row r="103" spans="1:26" ht="21" customHeight="1">
      <c r="A103" s="341" t="str">
        <f ca="1">IFERROR(__xludf.DUMMYFUNCTION("""COMPUTED_VALUE"""),"Araguaina")</f>
        <v>Araguaina</v>
      </c>
      <c r="B103" s="341" t="str">
        <f ca="1">IFERROR(__xludf.DUMMYFUNCTION("""COMPUTED_VALUE"""),"Piraque")</f>
        <v>Piraque</v>
      </c>
      <c r="C103" s="341" t="str">
        <f ca="1">IFERROR(__xludf.DUMMYFUNCTION("""COMPUTED_VALUE"""),"A.A.  ESCOLA ESTADUAL SAO JOSE")</f>
        <v>A.A.  ESCOLA ESTADUAL SAO JOSE</v>
      </c>
      <c r="D103" s="342" t="str">
        <f ca="1">IFERROR(__xludf.DUMMYFUNCTION("""COMPUTED_VALUE"""),"01243654000109")</f>
        <v>01243654000109</v>
      </c>
      <c r="E103" s="342" t="str">
        <f ca="1">IFERROR(__xludf.DUMMYFUNCTION("""COMPUTED_VALUE"""),"001")</f>
        <v>001</v>
      </c>
      <c r="F103" s="342" t="str">
        <f ca="1">IFERROR(__xludf.DUMMYFUNCTION("""COMPUTED_VALUE"""),"0638")</f>
        <v>0638</v>
      </c>
      <c r="G103" s="341" t="str">
        <f ca="1">IFERROR(__xludf.DUMMYFUNCTION("""COMPUTED_VALUE"""),"465283")</f>
        <v>465283</v>
      </c>
      <c r="H103" s="341" t="str">
        <f ca="1">IFERROR(__xludf.DUMMYFUNCTION("""COMPUTED_VALUE"""),"ENS MEDIO PARCIAL")</f>
        <v>ENS MEDIO PARCIAL</v>
      </c>
      <c r="I103" s="343">
        <f ca="1">IFERROR(__xludf.DUMMYFUNCTION("""COMPUTED_VALUE"""),1869)</f>
        <v>1869</v>
      </c>
      <c r="J103" s="340"/>
      <c r="K103" s="340"/>
      <c r="L103" s="340"/>
      <c r="M103" s="340"/>
      <c r="N103" s="340"/>
      <c r="O103" s="340"/>
      <c r="P103" s="340"/>
      <c r="Q103" s="340"/>
      <c r="R103" s="340"/>
      <c r="S103" s="340"/>
      <c r="T103" s="340"/>
      <c r="U103" s="340"/>
      <c r="V103" s="340"/>
      <c r="W103" s="340"/>
      <c r="X103" s="340"/>
      <c r="Y103" s="340"/>
      <c r="Z103" s="340"/>
    </row>
    <row r="104" spans="1:26" ht="21" customHeight="1">
      <c r="A104" s="341" t="str">
        <f ca="1">IFERROR(__xludf.DUMMYFUNCTION("""COMPUTED_VALUE"""),"Araguaina")</f>
        <v>Araguaina</v>
      </c>
      <c r="B104" s="341" t="str">
        <f ca="1">IFERROR(__xludf.DUMMYFUNCTION("""COMPUTED_VALUE"""),"Riachinho")</f>
        <v>Riachinho</v>
      </c>
      <c r="C104" s="341" t="str">
        <f ca="1">IFERROR(__xludf.DUMMYFUNCTION("""COMPUTED_VALUE"""),"ASSOC. DE APOIO ESC. EST. JOAO XXIII")</f>
        <v>ASSOC. DE APOIO ESC. EST. JOAO XXIII</v>
      </c>
      <c r="D104" s="342" t="str">
        <f ca="1">IFERROR(__xludf.DUMMYFUNCTION("""COMPUTED_VALUE"""),"01136006000153")</f>
        <v>01136006000153</v>
      </c>
      <c r="E104" s="342" t="str">
        <f ca="1">IFERROR(__xludf.DUMMYFUNCTION("""COMPUTED_VALUE"""),"001")</f>
        <v>001</v>
      </c>
      <c r="F104" s="342" t="str">
        <f ca="1">IFERROR(__xludf.DUMMYFUNCTION("""COMPUTED_VALUE"""),"3973")</f>
        <v>3973</v>
      </c>
      <c r="G104" s="341" t="str">
        <f ca="1">IFERROR(__xludf.DUMMYFUNCTION("""COMPUTED_VALUE"""),"51969")</f>
        <v>51969</v>
      </c>
      <c r="H104" s="341" t="str">
        <f ca="1">IFERROR(__xludf.DUMMYFUNCTION("""COMPUTED_VALUE"""),"ENS MEDIO PARCIAL")</f>
        <v>ENS MEDIO PARCIAL</v>
      </c>
      <c r="I104" s="343">
        <f ca="1">IFERROR(__xludf.DUMMYFUNCTION("""COMPUTED_VALUE"""),4053)</f>
        <v>4053</v>
      </c>
      <c r="J104" s="340"/>
      <c r="K104" s="340"/>
      <c r="L104" s="340"/>
      <c r="M104" s="340"/>
      <c r="N104" s="340"/>
      <c r="O104" s="340"/>
      <c r="P104" s="340"/>
      <c r="Q104" s="340"/>
      <c r="R104" s="340"/>
      <c r="S104" s="340"/>
      <c r="T104" s="340"/>
      <c r="U104" s="340"/>
      <c r="V104" s="340"/>
      <c r="W104" s="340"/>
      <c r="X104" s="340"/>
      <c r="Y104" s="340"/>
      <c r="Z104" s="340"/>
    </row>
    <row r="105" spans="1:26" ht="21" customHeight="1">
      <c r="A105" s="341" t="str">
        <f ca="1">IFERROR(__xludf.DUMMYFUNCTION("""COMPUTED_VALUE"""),"Araguaina")</f>
        <v>Araguaina</v>
      </c>
      <c r="B105" s="341" t="str">
        <f ca="1">IFERROR(__xludf.DUMMYFUNCTION("""COMPUTED_VALUE"""),"Santa Fe do Araguaia")</f>
        <v>Santa Fe do Araguaia</v>
      </c>
      <c r="C105" s="341" t="str">
        <f ca="1">IFERROR(__xludf.DUMMYFUNCTION("""COMPUTED_VALUE"""),"A. DE AP. DA ESCOLA EST. CASTRO ALVES")</f>
        <v>A. DE AP. DA ESCOLA EST. CASTRO ALVES</v>
      </c>
      <c r="D105" s="342" t="str">
        <f ca="1">IFERROR(__xludf.DUMMYFUNCTION("""COMPUTED_VALUE"""),"01673181000180")</f>
        <v>01673181000180</v>
      </c>
      <c r="E105" s="342" t="str">
        <f ca="1">IFERROR(__xludf.DUMMYFUNCTION("""COMPUTED_VALUE"""),"001")</f>
        <v>001</v>
      </c>
      <c r="F105" s="342" t="str">
        <f ca="1">IFERROR(__xludf.DUMMYFUNCTION("""COMPUTED_VALUE"""),"4791")</f>
        <v>4791</v>
      </c>
      <c r="G105" s="341" t="str">
        <f ca="1">IFERROR(__xludf.DUMMYFUNCTION("""COMPUTED_VALUE"""),"54739")</f>
        <v>54739</v>
      </c>
      <c r="H105" s="341" t="str">
        <f ca="1">IFERROR(__xludf.DUMMYFUNCTION("""COMPUTED_VALUE"""),"E.F. PARCIAL")</f>
        <v>E.F. PARCIAL</v>
      </c>
      <c r="I105" s="343">
        <f ca="1">IFERROR(__xludf.DUMMYFUNCTION("""COMPUTED_VALUE"""),7539)</f>
        <v>7539</v>
      </c>
      <c r="J105" s="340"/>
      <c r="K105" s="340"/>
      <c r="L105" s="340"/>
      <c r="M105" s="340"/>
      <c r="N105" s="340"/>
      <c r="O105" s="340"/>
      <c r="P105" s="340"/>
      <c r="Q105" s="340"/>
      <c r="R105" s="340"/>
      <c r="S105" s="340"/>
      <c r="T105" s="340"/>
      <c r="U105" s="340"/>
      <c r="V105" s="340"/>
      <c r="W105" s="340"/>
      <c r="X105" s="340"/>
      <c r="Y105" s="340"/>
      <c r="Z105" s="340"/>
    </row>
    <row r="106" spans="1:26" ht="21" customHeight="1">
      <c r="A106" s="341" t="str">
        <f ca="1">IFERROR(__xludf.DUMMYFUNCTION("""COMPUTED_VALUE"""),"Araguaina")</f>
        <v>Araguaina</v>
      </c>
      <c r="B106" s="341" t="str">
        <f ca="1">IFERROR(__xludf.DUMMYFUNCTION("""COMPUTED_VALUE"""),"Santa Fe do Araguaia")</f>
        <v>Santa Fe do Araguaia</v>
      </c>
      <c r="C106" s="341" t="str">
        <f ca="1">IFERROR(__xludf.DUMMYFUNCTION("""COMPUTED_VALUE"""),"A. DE AP. DA ESCOLA EST. CASTRO ALVES")</f>
        <v>A. DE AP. DA ESCOLA EST. CASTRO ALVES</v>
      </c>
      <c r="D106" s="342" t="str">
        <f ca="1">IFERROR(__xludf.DUMMYFUNCTION("""COMPUTED_VALUE"""),"01673181000180")</f>
        <v>01673181000180</v>
      </c>
      <c r="E106" s="342" t="str">
        <f ca="1">IFERROR(__xludf.DUMMYFUNCTION("""COMPUTED_VALUE"""),"001")</f>
        <v>001</v>
      </c>
      <c r="F106" s="342" t="str">
        <f ca="1">IFERROR(__xludf.DUMMYFUNCTION("""COMPUTED_VALUE"""),"4791")</f>
        <v>4791</v>
      </c>
      <c r="G106" s="341" t="str">
        <f ca="1">IFERROR(__xludf.DUMMYFUNCTION("""COMPUTED_VALUE"""),"54739")</f>
        <v>54739</v>
      </c>
      <c r="H106" s="341" t="str">
        <f ca="1">IFERROR(__xludf.DUMMYFUNCTION("""COMPUTED_VALUE"""),"AEE")</f>
        <v>AEE</v>
      </c>
      <c r="I106" s="343">
        <f ca="1">IFERROR(__xludf.DUMMYFUNCTION("""COMPUTED_VALUE"""),21)</f>
        <v>21</v>
      </c>
      <c r="J106" s="340"/>
      <c r="K106" s="340"/>
      <c r="L106" s="340"/>
      <c r="M106" s="340"/>
      <c r="N106" s="340"/>
      <c r="O106" s="340"/>
      <c r="P106" s="340"/>
      <c r="Q106" s="340"/>
      <c r="R106" s="340"/>
      <c r="S106" s="340"/>
      <c r="T106" s="340"/>
      <c r="U106" s="340"/>
      <c r="V106" s="340"/>
      <c r="W106" s="340"/>
      <c r="X106" s="340"/>
      <c r="Y106" s="340"/>
      <c r="Z106" s="340"/>
    </row>
    <row r="107" spans="1:26" ht="21" customHeight="1">
      <c r="A107" s="341" t="str">
        <f ca="1">IFERROR(__xludf.DUMMYFUNCTION("""COMPUTED_VALUE"""),"Araguaina")</f>
        <v>Araguaina</v>
      </c>
      <c r="B107" s="341" t="str">
        <f ca="1">IFERROR(__xludf.DUMMYFUNCTION("""COMPUTED_VALUE"""),"Santa Fe do Araguaia")</f>
        <v>Santa Fe do Araguaia</v>
      </c>
      <c r="C107" s="341" t="str">
        <f ca="1">IFERROR(__xludf.DUMMYFUNCTION("""COMPUTED_VALUE"""),"A. DE AP. DA ESCOLA EST. CASTRO ALVES")</f>
        <v>A. DE AP. DA ESCOLA EST. CASTRO ALVES</v>
      </c>
      <c r="D107" s="342" t="str">
        <f ca="1">IFERROR(__xludf.DUMMYFUNCTION("""COMPUTED_VALUE"""),"01673181000180")</f>
        <v>01673181000180</v>
      </c>
      <c r="E107" s="342" t="str">
        <f ca="1">IFERROR(__xludf.DUMMYFUNCTION("""COMPUTED_VALUE"""),"001")</f>
        <v>001</v>
      </c>
      <c r="F107" s="342" t="str">
        <f ca="1">IFERROR(__xludf.DUMMYFUNCTION("""COMPUTED_VALUE"""),"4791")</f>
        <v>4791</v>
      </c>
      <c r="G107" s="341" t="str">
        <f ca="1">IFERROR(__xludf.DUMMYFUNCTION("""COMPUTED_VALUE"""),"54739")</f>
        <v>54739</v>
      </c>
      <c r="H107" s="341" t="str">
        <f ca="1">IFERROR(__xludf.DUMMYFUNCTION("""COMPUTED_VALUE"""),"ENS MEDIO PARCIAL")</f>
        <v>ENS MEDIO PARCIAL</v>
      </c>
      <c r="I107" s="343">
        <f ca="1">IFERROR(__xludf.DUMMYFUNCTION("""COMPUTED_VALUE"""),861)</f>
        <v>861</v>
      </c>
      <c r="J107" s="340"/>
      <c r="K107" s="340"/>
      <c r="L107" s="340"/>
      <c r="M107" s="340"/>
      <c r="N107" s="340"/>
      <c r="O107" s="340"/>
      <c r="P107" s="340"/>
      <c r="Q107" s="340"/>
      <c r="R107" s="340"/>
      <c r="S107" s="340"/>
      <c r="T107" s="340"/>
      <c r="U107" s="340"/>
      <c r="V107" s="340"/>
      <c r="W107" s="340"/>
      <c r="X107" s="340"/>
      <c r="Y107" s="340"/>
      <c r="Z107" s="340"/>
    </row>
    <row r="108" spans="1:26" ht="21" customHeight="1">
      <c r="A108" s="341" t="str">
        <f ca="1">IFERROR(__xludf.DUMMYFUNCTION("""COMPUTED_VALUE"""),"Araguaina")</f>
        <v>Araguaina</v>
      </c>
      <c r="B108" s="341" t="str">
        <f ca="1">IFERROR(__xludf.DUMMYFUNCTION("""COMPUTED_VALUE"""),"Santa Fe do Araguaia")</f>
        <v>Santa Fe do Araguaia</v>
      </c>
      <c r="C108" s="341" t="str">
        <f ca="1">IFERROR(__xludf.DUMMYFUNCTION("""COMPUTED_VALUE"""),"A.A. ESC. EST. ANAIDES BRITO MIRANDA")</f>
        <v>A.A. ESC. EST. ANAIDES BRITO MIRANDA</v>
      </c>
      <c r="D108" s="342" t="str">
        <f ca="1">IFERROR(__xludf.DUMMYFUNCTION("""COMPUTED_VALUE"""),"01919025000156")</f>
        <v>01919025000156</v>
      </c>
      <c r="E108" s="342" t="str">
        <f ca="1">IFERROR(__xludf.DUMMYFUNCTION("""COMPUTED_VALUE"""),"001")</f>
        <v>001</v>
      </c>
      <c r="F108" s="342" t="str">
        <f ca="1">IFERROR(__xludf.DUMMYFUNCTION("""COMPUTED_VALUE"""),"4791")</f>
        <v>4791</v>
      </c>
      <c r="G108" s="341" t="str">
        <f ca="1">IFERROR(__xludf.DUMMYFUNCTION("""COMPUTED_VALUE"""),"54682")</f>
        <v>54682</v>
      </c>
      <c r="H108" s="341" t="str">
        <f ca="1">IFERROR(__xludf.DUMMYFUNCTION("""COMPUTED_VALUE"""),"ENS MEDIO PARCIAL")</f>
        <v>ENS MEDIO PARCIAL</v>
      </c>
      <c r="I108" s="343">
        <f ca="1">IFERROR(__xludf.DUMMYFUNCTION("""COMPUTED_VALUE"""),5292)</f>
        <v>5292</v>
      </c>
      <c r="J108" s="340"/>
      <c r="K108" s="340"/>
      <c r="L108" s="340"/>
      <c r="M108" s="340"/>
      <c r="N108" s="340"/>
      <c r="O108" s="340"/>
      <c r="P108" s="340"/>
      <c r="Q108" s="340"/>
      <c r="R108" s="340"/>
      <c r="S108" s="340"/>
      <c r="T108" s="340"/>
      <c r="U108" s="340"/>
      <c r="V108" s="340"/>
      <c r="W108" s="340"/>
      <c r="X108" s="340"/>
      <c r="Y108" s="340"/>
      <c r="Z108" s="340"/>
    </row>
    <row r="109" spans="1:26" ht="21" customHeight="1">
      <c r="A109" s="341" t="str">
        <f ca="1">IFERROR(__xludf.DUMMYFUNCTION("""COMPUTED_VALUE"""),"Araguaina")</f>
        <v>Araguaina</v>
      </c>
      <c r="B109" s="341" t="str">
        <f ca="1">IFERROR(__xludf.DUMMYFUNCTION("""COMPUTED_VALUE"""),"Wanderlandia")</f>
        <v>Wanderlandia</v>
      </c>
      <c r="C109" s="341" t="str">
        <f ca="1">IFERROR(__xludf.DUMMYFUNCTION("""COMPUTED_VALUE"""),"A.APOIO ESCOLA ESTADUAL D. PEDRO II")</f>
        <v>A.APOIO ESCOLA ESTADUAL D. PEDRO II</v>
      </c>
      <c r="D109" s="342" t="str">
        <f ca="1">IFERROR(__xludf.DUMMYFUNCTION("""COMPUTED_VALUE"""),"01186465000141")</f>
        <v>01186465000141</v>
      </c>
      <c r="E109" s="342" t="str">
        <f ca="1">IFERROR(__xludf.DUMMYFUNCTION("""COMPUTED_VALUE"""),"001")</f>
        <v>001</v>
      </c>
      <c r="F109" s="342" t="str">
        <f ca="1">IFERROR(__xludf.DUMMYFUNCTION("""COMPUTED_VALUE"""),"0638")</f>
        <v>0638</v>
      </c>
      <c r="G109" s="341" t="str">
        <f ca="1">IFERROR(__xludf.DUMMYFUNCTION("""COMPUTED_VALUE"""),"0463108")</f>
        <v>0463108</v>
      </c>
      <c r="H109" s="341" t="str">
        <f ca="1">IFERROR(__xludf.DUMMYFUNCTION("""COMPUTED_VALUE"""),"E.F. PARCIAL")</f>
        <v>E.F. PARCIAL</v>
      </c>
      <c r="I109" s="343">
        <f ca="1">IFERROR(__xludf.DUMMYFUNCTION("""COMPUTED_VALUE"""),5250)</f>
        <v>5250</v>
      </c>
      <c r="J109" s="340"/>
      <c r="K109" s="340"/>
      <c r="L109" s="340"/>
      <c r="M109" s="340"/>
      <c r="N109" s="340"/>
      <c r="O109" s="340"/>
      <c r="P109" s="340"/>
      <c r="Q109" s="340"/>
      <c r="R109" s="340"/>
      <c r="S109" s="340"/>
      <c r="T109" s="340"/>
      <c r="U109" s="340"/>
      <c r="V109" s="340"/>
      <c r="W109" s="340"/>
      <c r="X109" s="340"/>
      <c r="Y109" s="340"/>
      <c r="Z109" s="340"/>
    </row>
    <row r="110" spans="1:26" ht="21" customHeight="1">
      <c r="A110" s="341" t="str">
        <f ca="1">IFERROR(__xludf.DUMMYFUNCTION("""COMPUTED_VALUE"""),"Araguaina")</f>
        <v>Araguaina</v>
      </c>
      <c r="B110" s="341" t="str">
        <f ca="1">IFERROR(__xludf.DUMMYFUNCTION("""COMPUTED_VALUE"""),"Wanderlandia")</f>
        <v>Wanderlandia</v>
      </c>
      <c r="C110" s="341" t="str">
        <f ca="1">IFERROR(__xludf.DUMMYFUNCTION("""COMPUTED_VALUE"""),"A.APOIO ESCOLA ESTADUAL D. PEDRO II")</f>
        <v>A.APOIO ESCOLA ESTADUAL D. PEDRO II</v>
      </c>
      <c r="D110" s="342" t="str">
        <f ca="1">IFERROR(__xludf.DUMMYFUNCTION("""COMPUTED_VALUE"""),"01186465000141")</f>
        <v>01186465000141</v>
      </c>
      <c r="E110" s="342" t="str">
        <f ca="1">IFERROR(__xludf.DUMMYFUNCTION("""COMPUTED_VALUE"""),"001")</f>
        <v>001</v>
      </c>
      <c r="F110" s="342" t="str">
        <f ca="1">IFERROR(__xludf.DUMMYFUNCTION("""COMPUTED_VALUE"""),"0638")</f>
        <v>0638</v>
      </c>
      <c r="G110" s="341" t="str">
        <f ca="1">IFERROR(__xludf.DUMMYFUNCTION("""COMPUTED_VALUE"""),"0463108")</f>
        <v>0463108</v>
      </c>
      <c r="H110" s="341" t="str">
        <f ca="1">IFERROR(__xludf.DUMMYFUNCTION("""COMPUTED_VALUE"""),"AEE")</f>
        <v>AEE</v>
      </c>
      <c r="I110" s="343">
        <f ca="1">IFERROR(__xludf.DUMMYFUNCTION("""COMPUTED_VALUE"""),294)</f>
        <v>294</v>
      </c>
      <c r="J110" s="340"/>
      <c r="K110" s="340"/>
      <c r="L110" s="340"/>
      <c r="M110" s="340"/>
      <c r="N110" s="340"/>
      <c r="O110" s="340"/>
      <c r="P110" s="340"/>
      <c r="Q110" s="340"/>
      <c r="R110" s="340"/>
      <c r="S110" s="340"/>
      <c r="T110" s="340"/>
      <c r="U110" s="340"/>
      <c r="V110" s="340"/>
      <c r="W110" s="340"/>
      <c r="X110" s="340"/>
      <c r="Y110" s="340"/>
      <c r="Z110" s="340"/>
    </row>
    <row r="111" spans="1:26" ht="21" customHeight="1">
      <c r="A111" s="341" t="str">
        <f ca="1">IFERROR(__xludf.DUMMYFUNCTION("""COMPUTED_VALUE"""),"Araguaina")</f>
        <v>Araguaina</v>
      </c>
      <c r="B111" s="341" t="str">
        <f ca="1">IFERROR(__xludf.DUMMYFUNCTION("""COMPUTED_VALUE"""),"Wanderlandia")</f>
        <v>Wanderlandia</v>
      </c>
      <c r="C111" s="341" t="str">
        <f ca="1">IFERROR(__xludf.DUMMYFUNCTION("""COMPUTED_VALUE"""),"A.APOIO ESCOLA ESTADUAL D. PEDRO II")</f>
        <v>A.APOIO ESCOLA ESTADUAL D. PEDRO II</v>
      </c>
      <c r="D111" s="342" t="str">
        <f ca="1">IFERROR(__xludf.DUMMYFUNCTION("""COMPUTED_VALUE"""),"01186465000141")</f>
        <v>01186465000141</v>
      </c>
      <c r="E111" s="342" t="str">
        <f ca="1">IFERROR(__xludf.DUMMYFUNCTION("""COMPUTED_VALUE"""),"001")</f>
        <v>001</v>
      </c>
      <c r="F111" s="342" t="str">
        <f ca="1">IFERROR(__xludf.DUMMYFUNCTION("""COMPUTED_VALUE"""),"0638")</f>
        <v>0638</v>
      </c>
      <c r="G111" s="341" t="str">
        <f ca="1">IFERROR(__xludf.DUMMYFUNCTION("""COMPUTED_VALUE"""),"0463108")</f>
        <v>0463108</v>
      </c>
      <c r="H111" s="341" t="str">
        <f ca="1">IFERROR(__xludf.DUMMYFUNCTION("""COMPUTED_VALUE"""),"EJA")</f>
        <v>EJA</v>
      </c>
      <c r="I111" s="343">
        <f ca="1">IFERROR(__xludf.DUMMYFUNCTION("""COMPUTED_VALUE"""),1344)</f>
        <v>1344</v>
      </c>
      <c r="J111" s="340"/>
      <c r="K111" s="340"/>
      <c r="L111" s="340"/>
      <c r="M111" s="340"/>
      <c r="N111" s="340"/>
      <c r="O111" s="340"/>
      <c r="P111" s="340"/>
      <c r="Q111" s="340"/>
      <c r="R111" s="340"/>
      <c r="S111" s="340"/>
      <c r="T111" s="340"/>
      <c r="U111" s="340"/>
      <c r="V111" s="340"/>
      <c r="W111" s="340"/>
      <c r="X111" s="340"/>
      <c r="Y111" s="340"/>
      <c r="Z111" s="340"/>
    </row>
    <row r="112" spans="1:26" ht="21" customHeight="1">
      <c r="A112" s="341" t="str">
        <f ca="1">IFERROR(__xludf.DUMMYFUNCTION("""COMPUTED_VALUE"""),"Araguaina")</f>
        <v>Araguaina</v>
      </c>
      <c r="B112" s="341" t="str">
        <f ca="1">IFERROR(__xludf.DUMMYFUNCTION("""COMPUTED_VALUE"""),"Wanderlandia")</f>
        <v>Wanderlandia</v>
      </c>
      <c r="C112" s="341" t="str">
        <f ca="1">IFERROR(__xludf.DUMMYFUNCTION("""COMPUTED_VALUE"""),"A.A. COL. ESTADUAL JOSE LUIZ SIQUEIRA")</f>
        <v>A.A. COL. ESTADUAL JOSE LUIZ SIQUEIRA</v>
      </c>
      <c r="D112" s="342" t="str">
        <f ca="1">IFERROR(__xludf.DUMMYFUNCTION("""COMPUTED_VALUE"""),"01257082000117")</f>
        <v>01257082000117</v>
      </c>
      <c r="E112" s="342" t="str">
        <f ca="1">IFERROR(__xludf.DUMMYFUNCTION("""COMPUTED_VALUE"""),"001")</f>
        <v>001</v>
      </c>
      <c r="F112" s="342" t="str">
        <f ca="1">IFERROR(__xludf.DUMMYFUNCTION("""COMPUTED_VALUE"""),"0638")</f>
        <v>0638</v>
      </c>
      <c r="G112" s="341" t="str">
        <f ca="1">IFERROR(__xludf.DUMMYFUNCTION("""COMPUTED_VALUE"""),"0465291")</f>
        <v>0465291</v>
      </c>
      <c r="H112" s="341" t="str">
        <f ca="1">IFERROR(__xludf.DUMMYFUNCTION("""COMPUTED_VALUE"""),"E.F. PARCIAL")</f>
        <v>E.F. PARCIAL</v>
      </c>
      <c r="I112" s="343">
        <f ca="1">IFERROR(__xludf.DUMMYFUNCTION("""COMPUTED_VALUE"""),2583)</f>
        <v>2583</v>
      </c>
      <c r="J112" s="340"/>
      <c r="K112" s="340"/>
      <c r="L112" s="340"/>
      <c r="M112" s="340"/>
      <c r="N112" s="340"/>
      <c r="O112" s="340"/>
      <c r="P112" s="340"/>
      <c r="Q112" s="340"/>
      <c r="R112" s="340"/>
      <c r="S112" s="340"/>
      <c r="T112" s="340"/>
      <c r="U112" s="340"/>
      <c r="V112" s="340"/>
      <c r="W112" s="340"/>
      <c r="X112" s="340"/>
      <c r="Y112" s="340"/>
      <c r="Z112" s="340"/>
    </row>
    <row r="113" spans="1:26" ht="21" customHeight="1">
      <c r="A113" s="341" t="str">
        <f ca="1">IFERROR(__xludf.DUMMYFUNCTION("""COMPUTED_VALUE"""),"Araguaina")</f>
        <v>Araguaina</v>
      </c>
      <c r="B113" s="341" t="str">
        <f ca="1">IFERROR(__xludf.DUMMYFUNCTION("""COMPUTED_VALUE"""),"Wanderlandia")</f>
        <v>Wanderlandia</v>
      </c>
      <c r="C113" s="341" t="str">
        <f ca="1">IFERROR(__xludf.DUMMYFUNCTION("""COMPUTED_VALUE"""),"A.A. COL. ESTADUAL JOSE LUIZ SIQUEIRA")</f>
        <v>A.A. COL. ESTADUAL JOSE LUIZ SIQUEIRA</v>
      </c>
      <c r="D113" s="342" t="str">
        <f ca="1">IFERROR(__xludf.DUMMYFUNCTION("""COMPUTED_VALUE"""),"01257082000117")</f>
        <v>01257082000117</v>
      </c>
      <c r="E113" s="342" t="str">
        <f ca="1">IFERROR(__xludf.DUMMYFUNCTION("""COMPUTED_VALUE"""),"001")</f>
        <v>001</v>
      </c>
      <c r="F113" s="342" t="str">
        <f ca="1">IFERROR(__xludf.DUMMYFUNCTION("""COMPUTED_VALUE"""),"0638")</f>
        <v>0638</v>
      </c>
      <c r="G113" s="341" t="str">
        <f ca="1">IFERROR(__xludf.DUMMYFUNCTION("""COMPUTED_VALUE"""),"0465291")</f>
        <v>0465291</v>
      </c>
      <c r="H113" s="341" t="str">
        <f ca="1">IFERROR(__xludf.DUMMYFUNCTION("""COMPUTED_VALUE"""),"AEE")</f>
        <v>AEE</v>
      </c>
      <c r="I113" s="343">
        <f ca="1">IFERROR(__xludf.DUMMYFUNCTION("""COMPUTED_VALUE"""),441)</f>
        <v>441</v>
      </c>
      <c r="J113" s="340"/>
      <c r="K113" s="340"/>
      <c r="L113" s="340"/>
      <c r="M113" s="340"/>
      <c r="N113" s="340"/>
      <c r="O113" s="340"/>
      <c r="P113" s="340"/>
      <c r="Q113" s="340"/>
      <c r="R113" s="340"/>
      <c r="S113" s="340"/>
      <c r="T113" s="340"/>
      <c r="U113" s="340"/>
      <c r="V113" s="340"/>
      <c r="W113" s="340"/>
      <c r="X113" s="340"/>
      <c r="Y113" s="340"/>
      <c r="Z113" s="340"/>
    </row>
    <row r="114" spans="1:26" ht="21" customHeight="1">
      <c r="A114" s="341" t="str">
        <f ca="1">IFERROR(__xludf.DUMMYFUNCTION("""COMPUTED_VALUE"""),"Araguaina")</f>
        <v>Araguaina</v>
      </c>
      <c r="B114" s="341" t="str">
        <f ca="1">IFERROR(__xludf.DUMMYFUNCTION("""COMPUTED_VALUE"""),"Wanderlandia")</f>
        <v>Wanderlandia</v>
      </c>
      <c r="C114" s="341" t="str">
        <f ca="1">IFERROR(__xludf.DUMMYFUNCTION("""COMPUTED_VALUE"""),"A.A. COL. ESTADUAL JOSE LUIZ SIQUEIRA")</f>
        <v>A.A. COL. ESTADUAL JOSE LUIZ SIQUEIRA</v>
      </c>
      <c r="D114" s="342" t="str">
        <f ca="1">IFERROR(__xludf.DUMMYFUNCTION("""COMPUTED_VALUE"""),"01257082000117")</f>
        <v>01257082000117</v>
      </c>
      <c r="E114" s="342" t="str">
        <f ca="1">IFERROR(__xludf.DUMMYFUNCTION("""COMPUTED_VALUE"""),"001")</f>
        <v>001</v>
      </c>
      <c r="F114" s="342" t="str">
        <f ca="1">IFERROR(__xludf.DUMMYFUNCTION("""COMPUTED_VALUE"""),"0638")</f>
        <v>0638</v>
      </c>
      <c r="G114" s="341" t="str">
        <f ca="1">IFERROR(__xludf.DUMMYFUNCTION("""COMPUTED_VALUE"""),"0465291")</f>
        <v>0465291</v>
      </c>
      <c r="H114" s="341" t="str">
        <f ca="1">IFERROR(__xludf.DUMMYFUNCTION("""COMPUTED_VALUE"""),"ENS MEDIO PARCIAL")</f>
        <v>ENS MEDIO PARCIAL</v>
      </c>
      <c r="I114" s="343">
        <f ca="1">IFERROR(__xludf.DUMMYFUNCTION("""COMPUTED_VALUE"""),6300)</f>
        <v>6300</v>
      </c>
      <c r="J114" s="340"/>
      <c r="K114" s="340"/>
      <c r="L114" s="340"/>
      <c r="M114" s="340"/>
      <c r="N114" s="340"/>
      <c r="O114" s="340"/>
      <c r="P114" s="340"/>
      <c r="Q114" s="340"/>
      <c r="R114" s="340"/>
      <c r="S114" s="340"/>
      <c r="T114" s="340"/>
      <c r="U114" s="340"/>
      <c r="V114" s="340"/>
      <c r="W114" s="340"/>
      <c r="X114" s="340"/>
      <c r="Y114" s="340"/>
      <c r="Z114" s="340"/>
    </row>
    <row r="115" spans="1:26" ht="21" customHeight="1">
      <c r="A115" s="341" t="str">
        <f ca="1">IFERROR(__xludf.DUMMYFUNCTION("""COMPUTED_VALUE"""),"Araguaina")</f>
        <v>Araguaina</v>
      </c>
      <c r="B115" s="341" t="str">
        <f ca="1">IFERROR(__xludf.DUMMYFUNCTION("""COMPUTED_VALUE"""),"Wanderlandia")</f>
        <v>Wanderlandia</v>
      </c>
      <c r="C115" s="341" t="str">
        <f ca="1">IFERROR(__xludf.DUMMYFUNCTION("""COMPUTED_VALUE"""),"ASSOCIAÇÃO DE APOIO DA ESCOLA ESPECIAL MORADA DO SOL")</f>
        <v>ASSOCIAÇÃO DE APOIO DA ESCOLA ESPECIAL MORADA DO SOL</v>
      </c>
      <c r="D115" s="342" t="str">
        <f ca="1">IFERROR(__xludf.DUMMYFUNCTION("""COMPUTED_VALUE"""),"07941368000101")</f>
        <v>07941368000101</v>
      </c>
      <c r="E115" s="342" t="str">
        <f ca="1">IFERROR(__xludf.DUMMYFUNCTION("""COMPUTED_VALUE"""),"001")</f>
        <v>001</v>
      </c>
      <c r="F115" s="342" t="str">
        <f ca="1">IFERROR(__xludf.DUMMYFUNCTION("""COMPUTED_VALUE"""),"0638")</f>
        <v>0638</v>
      </c>
      <c r="G115" s="341" t="str">
        <f ca="1">IFERROR(__xludf.DUMMYFUNCTION("""COMPUTED_VALUE"""),"537349")</f>
        <v>537349</v>
      </c>
      <c r="H115" s="341" t="str">
        <f ca="1">IFERROR(__xludf.DUMMYFUNCTION("""COMPUTED_VALUE"""),"E.F. PARCIAL")</f>
        <v>E.F. PARCIAL</v>
      </c>
      <c r="I115" s="343">
        <f ca="1">IFERROR(__xludf.DUMMYFUNCTION("""COMPUTED_VALUE"""),84)</f>
        <v>84</v>
      </c>
      <c r="J115" s="340"/>
      <c r="K115" s="340"/>
      <c r="L115" s="340"/>
      <c r="M115" s="340"/>
      <c r="N115" s="340"/>
      <c r="O115" s="340"/>
      <c r="P115" s="340"/>
      <c r="Q115" s="340"/>
      <c r="R115" s="340"/>
      <c r="S115" s="340"/>
      <c r="T115" s="340"/>
      <c r="U115" s="340"/>
      <c r="V115" s="340"/>
      <c r="W115" s="340"/>
      <c r="X115" s="340"/>
      <c r="Y115" s="340"/>
      <c r="Z115" s="340"/>
    </row>
    <row r="116" spans="1:26" ht="21" customHeight="1">
      <c r="A116" s="341" t="str">
        <f ca="1">IFERROR(__xludf.DUMMYFUNCTION("""COMPUTED_VALUE"""),"Araguaina")</f>
        <v>Araguaina</v>
      </c>
      <c r="B116" s="341" t="str">
        <f ca="1">IFERROR(__xludf.DUMMYFUNCTION("""COMPUTED_VALUE"""),"Wanderlandia")</f>
        <v>Wanderlandia</v>
      </c>
      <c r="C116" s="341" t="str">
        <f ca="1">IFERROR(__xludf.DUMMYFUNCTION("""COMPUTED_VALUE"""),"ASSOCIAÇÃO DE APOIO DA ESCOLA ESPECIAL MORADA DO SOL")</f>
        <v>ASSOCIAÇÃO DE APOIO DA ESCOLA ESPECIAL MORADA DO SOL</v>
      </c>
      <c r="D116" s="342" t="str">
        <f ca="1">IFERROR(__xludf.DUMMYFUNCTION("""COMPUTED_VALUE"""),"07941368000101")</f>
        <v>07941368000101</v>
      </c>
      <c r="E116" s="342" t="str">
        <f ca="1">IFERROR(__xludf.DUMMYFUNCTION("""COMPUTED_VALUE"""),"001")</f>
        <v>001</v>
      </c>
      <c r="F116" s="342" t="str">
        <f ca="1">IFERROR(__xludf.DUMMYFUNCTION("""COMPUTED_VALUE"""),"0638")</f>
        <v>0638</v>
      </c>
      <c r="G116" s="341" t="str">
        <f ca="1">IFERROR(__xludf.DUMMYFUNCTION("""COMPUTED_VALUE"""),"537349")</f>
        <v>537349</v>
      </c>
      <c r="H116" s="341" t="str">
        <f ca="1">IFERROR(__xludf.DUMMYFUNCTION("""COMPUTED_VALUE"""),"AEE")</f>
        <v>AEE</v>
      </c>
      <c r="I116" s="343">
        <f ca="1">IFERROR(__xludf.DUMMYFUNCTION("""COMPUTED_VALUE"""),189)</f>
        <v>189</v>
      </c>
      <c r="J116" s="340"/>
      <c r="K116" s="340"/>
      <c r="L116" s="340"/>
      <c r="M116" s="340"/>
      <c r="N116" s="340"/>
      <c r="O116" s="340"/>
      <c r="P116" s="340"/>
      <c r="Q116" s="340"/>
      <c r="R116" s="340"/>
      <c r="S116" s="340"/>
      <c r="T116" s="340"/>
      <c r="U116" s="340"/>
      <c r="V116" s="340"/>
      <c r="W116" s="340"/>
      <c r="X116" s="340"/>
      <c r="Y116" s="340"/>
      <c r="Z116" s="340"/>
    </row>
    <row r="117" spans="1:26" ht="21" customHeight="1">
      <c r="A117" s="341" t="str">
        <f ca="1">IFERROR(__xludf.DUMMYFUNCTION("""COMPUTED_VALUE"""),"Araguaina")</f>
        <v>Araguaina</v>
      </c>
      <c r="B117" s="341" t="str">
        <f ca="1">IFERROR(__xludf.DUMMYFUNCTION("""COMPUTED_VALUE"""),"Wanderlandia")</f>
        <v>Wanderlandia</v>
      </c>
      <c r="C117" s="341" t="str">
        <f ca="1">IFERROR(__xludf.DUMMYFUNCTION("""COMPUTED_VALUE"""),"ASSOCIAÇÃO DE APOIO DA ESCOLA ESPECIAL MORADA DO SOL")</f>
        <v>ASSOCIAÇÃO DE APOIO DA ESCOLA ESPECIAL MORADA DO SOL</v>
      </c>
      <c r="D117" s="342" t="str">
        <f ca="1">IFERROR(__xludf.DUMMYFUNCTION("""COMPUTED_VALUE"""),"07941368000101")</f>
        <v>07941368000101</v>
      </c>
      <c r="E117" s="342" t="str">
        <f ca="1">IFERROR(__xludf.DUMMYFUNCTION("""COMPUTED_VALUE"""),"001")</f>
        <v>001</v>
      </c>
      <c r="F117" s="342" t="str">
        <f ca="1">IFERROR(__xludf.DUMMYFUNCTION("""COMPUTED_VALUE"""),"0638")</f>
        <v>0638</v>
      </c>
      <c r="G117" s="341" t="str">
        <f ca="1">IFERROR(__xludf.DUMMYFUNCTION("""COMPUTED_VALUE"""),"537349")</f>
        <v>537349</v>
      </c>
      <c r="H117" s="341" t="str">
        <f ca="1">IFERROR(__xludf.DUMMYFUNCTION("""COMPUTED_VALUE"""),"EJA")</f>
        <v>EJA</v>
      </c>
      <c r="I117" s="343">
        <f ca="1">IFERROR(__xludf.DUMMYFUNCTION("""COMPUTED_VALUE"""),1743)</f>
        <v>1743</v>
      </c>
      <c r="J117" s="340"/>
      <c r="K117" s="340"/>
      <c r="L117" s="340"/>
      <c r="M117" s="340"/>
      <c r="N117" s="340"/>
      <c r="O117" s="340"/>
      <c r="P117" s="340"/>
      <c r="Q117" s="340"/>
      <c r="R117" s="340"/>
      <c r="S117" s="340"/>
      <c r="T117" s="340"/>
      <c r="U117" s="340"/>
      <c r="V117" s="340"/>
      <c r="W117" s="340"/>
      <c r="X117" s="340"/>
      <c r="Y117" s="340"/>
      <c r="Z117" s="340"/>
    </row>
    <row r="118" spans="1:26" ht="21" customHeight="1">
      <c r="A118" s="341" t="str">
        <f ca="1">IFERROR(__xludf.DUMMYFUNCTION("""COMPUTED_VALUE"""),"Araguaina")</f>
        <v>Araguaina</v>
      </c>
      <c r="B118" s="341" t="str">
        <f ca="1">IFERROR(__xludf.DUMMYFUNCTION("""COMPUTED_VALUE"""),"Xambioa")</f>
        <v>Xambioa</v>
      </c>
      <c r="C118" s="341" t="str">
        <f ca="1">IFERROR(__xludf.DUMMYFUNCTION("""COMPUTED_VALUE"""),"AS. DE A. A ESC.PAROQUIAL SAO MIGUEL")</f>
        <v>AS. DE A. A ESC.PAROQUIAL SAO MIGUEL</v>
      </c>
      <c r="D118" s="342" t="str">
        <f ca="1">IFERROR(__xludf.DUMMYFUNCTION("""COMPUTED_VALUE"""),"01133698000186")</f>
        <v>01133698000186</v>
      </c>
      <c r="E118" s="342" t="str">
        <f ca="1">IFERROR(__xludf.DUMMYFUNCTION("""COMPUTED_VALUE"""),"001")</f>
        <v>001</v>
      </c>
      <c r="F118" s="342" t="str">
        <f ca="1">IFERROR(__xludf.DUMMYFUNCTION("""COMPUTED_VALUE"""),"3773")</f>
        <v>3773</v>
      </c>
      <c r="G118" s="341" t="str">
        <f ca="1">IFERROR(__xludf.DUMMYFUNCTION("""COMPUTED_VALUE"""),"330035")</f>
        <v>330035</v>
      </c>
      <c r="H118" s="341" t="str">
        <f ca="1">IFERROR(__xludf.DUMMYFUNCTION("""COMPUTED_VALUE"""),"E.F. PARCIAL")</f>
        <v>E.F. PARCIAL</v>
      </c>
      <c r="I118" s="343">
        <f ca="1">IFERROR(__xludf.DUMMYFUNCTION("""COMPUTED_VALUE"""),4893)</f>
        <v>4893</v>
      </c>
      <c r="J118" s="340"/>
      <c r="K118" s="340"/>
      <c r="L118" s="340"/>
      <c r="M118" s="340"/>
      <c r="N118" s="340"/>
      <c r="O118" s="340"/>
      <c r="P118" s="340"/>
      <c r="Q118" s="340"/>
      <c r="R118" s="340"/>
      <c r="S118" s="340"/>
      <c r="T118" s="340"/>
      <c r="U118" s="340"/>
      <c r="V118" s="340"/>
      <c r="W118" s="340"/>
      <c r="X118" s="340"/>
      <c r="Y118" s="340"/>
      <c r="Z118" s="340"/>
    </row>
    <row r="119" spans="1:26" ht="21" customHeight="1">
      <c r="A119" s="341" t="str">
        <f ca="1">IFERROR(__xludf.DUMMYFUNCTION("""COMPUTED_VALUE"""),"Araguaina")</f>
        <v>Araguaina</v>
      </c>
      <c r="B119" s="341" t="str">
        <f ca="1">IFERROR(__xludf.DUMMYFUNCTION("""COMPUTED_VALUE"""),"Xambioa")</f>
        <v>Xambioa</v>
      </c>
      <c r="C119" s="341" t="str">
        <f ca="1">IFERROR(__xludf.DUMMYFUNCTION("""COMPUTED_VALUE"""),"AS. DE A. A ESC.PAROQUIAL SAO MIGUEL")</f>
        <v>AS. DE A. A ESC.PAROQUIAL SAO MIGUEL</v>
      </c>
      <c r="D119" s="342" t="str">
        <f ca="1">IFERROR(__xludf.DUMMYFUNCTION("""COMPUTED_VALUE"""),"01133698000186")</f>
        <v>01133698000186</v>
      </c>
      <c r="E119" s="342" t="str">
        <f ca="1">IFERROR(__xludf.DUMMYFUNCTION("""COMPUTED_VALUE"""),"001")</f>
        <v>001</v>
      </c>
      <c r="F119" s="342" t="str">
        <f ca="1">IFERROR(__xludf.DUMMYFUNCTION("""COMPUTED_VALUE"""),"3773")</f>
        <v>3773</v>
      </c>
      <c r="G119" s="341" t="str">
        <f ca="1">IFERROR(__xludf.DUMMYFUNCTION("""COMPUTED_VALUE"""),"330035")</f>
        <v>330035</v>
      </c>
      <c r="H119" s="341" t="str">
        <f ca="1">IFERROR(__xludf.DUMMYFUNCTION("""COMPUTED_VALUE"""),"AEE")</f>
        <v>AEE</v>
      </c>
      <c r="I119" s="343">
        <f ca="1">IFERROR(__xludf.DUMMYFUNCTION("""COMPUTED_VALUE"""),210)</f>
        <v>210</v>
      </c>
      <c r="J119" s="340"/>
      <c r="K119" s="340"/>
      <c r="L119" s="340"/>
      <c r="M119" s="340"/>
      <c r="N119" s="340"/>
      <c r="O119" s="340"/>
      <c r="P119" s="340"/>
      <c r="Q119" s="340"/>
      <c r="R119" s="340"/>
      <c r="S119" s="340"/>
      <c r="T119" s="340"/>
      <c r="U119" s="340"/>
      <c r="V119" s="340"/>
      <c r="W119" s="340"/>
      <c r="X119" s="340"/>
      <c r="Y119" s="340"/>
      <c r="Z119" s="340"/>
    </row>
    <row r="120" spans="1:26" ht="21" customHeight="1">
      <c r="A120" s="341" t="str">
        <f ca="1">IFERROR(__xludf.DUMMYFUNCTION("""COMPUTED_VALUE"""),"Araguaina")</f>
        <v>Araguaina</v>
      </c>
      <c r="B120" s="341" t="str">
        <f ca="1">IFERROR(__xludf.DUMMYFUNCTION("""COMPUTED_VALUE"""),"Xambioa")</f>
        <v>Xambioa</v>
      </c>
      <c r="C120" s="341" t="str">
        <f ca="1">IFERROR(__xludf.DUMMYFUNCTION("""COMPUTED_VALUE"""),"A.A. COL. MUL. PROFA. JULIANA BARROS")</f>
        <v>A.A. COL. MUL. PROFA. JULIANA BARROS</v>
      </c>
      <c r="D120" s="342" t="str">
        <f ca="1">IFERROR(__xludf.DUMMYFUNCTION("""COMPUTED_VALUE"""),"01136047000140")</f>
        <v>01136047000140</v>
      </c>
      <c r="E120" s="342" t="str">
        <f ca="1">IFERROR(__xludf.DUMMYFUNCTION("""COMPUTED_VALUE"""),"001")</f>
        <v>001</v>
      </c>
      <c r="F120" s="342" t="str">
        <f ca="1">IFERROR(__xludf.DUMMYFUNCTION("""COMPUTED_VALUE"""),"3773")</f>
        <v>3773</v>
      </c>
      <c r="G120" s="341" t="str">
        <f ca="1">IFERROR(__xludf.DUMMYFUNCTION("""COMPUTED_VALUE"""),"0330027")</f>
        <v>0330027</v>
      </c>
      <c r="H120" s="341" t="str">
        <f ca="1">IFERROR(__xludf.DUMMYFUNCTION("""COMPUTED_VALUE"""),"E.F. PARCIAL")</f>
        <v>E.F. PARCIAL</v>
      </c>
      <c r="I120" s="343">
        <f ca="1">IFERROR(__xludf.DUMMYFUNCTION("""COMPUTED_VALUE"""),2163)</f>
        <v>2163</v>
      </c>
      <c r="J120" s="340"/>
      <c r="K120" s="340"/>
      <c r="L120" s="340"/>
      <c r="M120" s="340"/>
      <c r="N120" s="340"/>
      <c r="O120" s="340"/>
      <c r="P120" s="340"/>
      <c r="Q120" s="340"/>
      <c r="R120" s="340"/>
      <c r="S120" s="340"/>
      <c r="T120" s="340"/>
      <c r="U120" s="340"/>
      <c r="V120" s="340"/>
      <c r="W120" s="340"/>
      <c r="X120" s="340"/>
      <c r="Y120" s="340"/>
      <c r="Z120" s="340"/>
    </row>
    <row r="121" spans="1:26" ht="21" customHeight="1">
      <c r="A121" s="341" t="str">
        <f ca="1">IFERROR(__xludf.DUMMYFUNCTION("""COMPUTED_VALUE"""),"Araguaina")</f>
        <v>Araguaina</v>
      </c>
      <c r="B121" s="341" t="str">
        <f ca="1">IFERROR(__xludf.DUMMYFUNCTION("""COMPUTED_VALUE"""),"Xambioa")</f>
        <v>Xambioa</v>
      </c>
      <c r="C121" s="341" t="str">
        <f ca="1">IFERROR(__xludf.DUMMYFUNCTION("""COMPUTED_VALUE"""),"A.A. COL. MUL. PROFA. JULIANA BARROS")</f>
        <v>A.A. COL. MUL. PROFA. JULIANA BARROS</v>
      </c>
      <c r="D121" s="342" t="str">
        <f ca="1">IFERROR(__xludf.DUMMYFUNCTION("""COMPUTED_VALUE"""),"01136047000140")</f>
        <v>01136047000140</v>
      </c>
      <c r="E121" s="342" t="str">
        <f ca="1">IFERROR(__xludf.DUMMYFUNCTION("""COMPUTED_VALUE"""),"001")</f>
        <v>001</v>
      </c>
      <c r="F121" s="342" t="str">
        <f ca="1">IFERROR(__xludf.DUMMYFUNCTION("""COMPUTED_VALUE"""),"3773")</f>
        <v>3773</v>
      </c>
      <c r="G121" s="341" t="str">
        <f ca="1">IFERROR(__xludf.DUMMYFUNCTION("""COMPUTED_VALUE"""),"0330027")</f>
        <v>0330027</v>
      </c>
      <c r="H121" s="341" t="str">
        <f ca="1">IFERROR(__xludf.DUMMYFUNCTION("""COMPUTED_VALUE"""),"EJA")</f>
        <v>EJA</v>
      </c>
      <c r="I121" s="343">
        <f ca="1">IFERROR(__xludf.DUMMYFUNCTION("""COMPUTED_VALUE"""),798)</f>
        <v>798</v>
      </c>
      <c r="J121" s="340"/>
      <c r="K121" s="340"/>
      <c r="L121" s="340"/>
      <c r="M121" s="340"/>
      <c r="N121" s="340"/>
      <c r="O121" s="340"/>
      <c r="P121" s="340"/>
      <c r="Q121" s="340"/>
      <c r="R121" s="340"/>
      <c r="S121" s="340"/>
      <c r="T121" s="340"/>
      <c r="U121" s="340"/>
      <c r="V121" s="340"/>
      <c r="W121" s="340"/>
      <c r="X121" s="340"/>
      <c r="Y121" s="340"/>
      <c r="Z121" s="340"/>
    </row>
    <row r="122" spans="1:26" ht="21" customHeight="1">
      <c r="A122" s="341" t="str">
        <f ca="1">IFERROR(__xludf.DUMMYFUNCTION("""COMPUTED_VALUE"""),"Araguaina")</f>
        <v>Araguaina</v>
      </c>
      <c r="B122" s="341" t="str">
        <f ca="1">IFERROR(__xludf.DUMMYFUNCTION("""COMPUTED_VALUE"""),"Xambioa")</f>
        <v>Xambioa</v>
      </c>
      <c r="C122" s="341" t="str">
        <f ca="1">IFERROR(__xludf.DUMMYFUNCTION("""COMPUTED_VALUE"""),"A. COM. DA ESC. EST. EURICO MOTA")</f>
        <v>A. COM. DA ESC. EST. EURICO MOTA</v>
      </c>
      <c r="D122" s="342" t="str">
        <f ca="1">IFERROR(__xludf.DUMMYFUNCTION("""COMPUTED_VALUE"""),"01718086000155")</f>
        <v>01718086000155</v>
      </c>
      <c r="E122" s="342" t="str">
        <f ca="1">IFERROR(__xludf.DUMMYFUNCTION("""COMPUTED_VALUE"""),"001")</f>
        <v>001</v>
      </c>
      <c r="F122" s="342" t="str">
        <f ca="1">IFERROR(__xludf.DUMMYFUNCTION("""COMPUTED_VALUE"""),"3773")</f>
        <v>3773</v>
      </c>
      <c r="G122" s="341" t="str">
        <f ca="1">IFERROR(__xludf.DUMMYFUNCTION("""COMPUTED_VALUE"""),"0324744")</f>
        <v>0324744</v>
      </c>
      <c r="H122" s="341" t="str">
        <f ca="1">IFERROR(__xludf.DUMMYFUNCTION("""COMPUTED_VALUE"""),"ENS MEDIO PARCIAL")</f>
        <v>ENS MEDIO PARCIAL</v>
      </c>
      <c r="I122" s="343">
        <f ca="1">IFERROR(__xludf.DUMMYFUNCTION("""COMPUTED_VALUE"""),10290)</f>
        <v>10290</v>
      </c>
      <c r="J122" s="340"/>
      <c r="K122" s="340"/>
      <c r="L122" s="340"/>
      <c r="M122" s="340"/>
      <c r="N122" s="340"/>
      <c r="O122" s="340"/>
      <c r="P122" s="340"/>
      <c r="Q122" s="340"/>
      <c r="R122" s="340"/>
      <c r="S122" s="340"/>
      <c r="T122" s="340"/>
      <c r="U122" s="340"/>
      <c r="V122" s="340"/>
      <c r="W122" s="340"/>
      <c r="X122" s="340"/>
      <c r="Y122" s="340"/>
      <c r="Z122" s="340"/>
    </row>
    <row r="123" spans="1:26" ht="21" customHeight="1">
      <c r="A123" s="341" t="str">
        <f ca="1">IFERROR(__xludf.DUMMYFUNCTION("""COMPUTED_VALUE"""),"Araguatins")</f>
        <v>Araguatins</v>
      </c>
      <c r="B123" s="341" t="str">
        <f ca="1">IFERROR(__xludf.DUMMYFUNCTION("""COMPUTED_VALUE"""),"Araguatins")</f>
        <v>Araguatins</v>
      </c>
      <c r="C123" s="341" t="str">
        <f ca="1">IFERROR(__xludf.DUMMYFUNCTION("""COMPUTED_VALUE"""),"A.A. E. EST. ATANAZIO DE MOURA SEIXAS")</f>
        <v>A.A. E. EST. ATANAZIO DE MOURA SEIXAS</v>
      </c>
      <c r="D123" s="342" t="str">
        <f ca="1">IFERROR(__xludf.DUMMYFUNCTION("""COMPUTED_VALUE"""),"01068353000196")</f>
        <v>01068353000196</v>
      </c>
      <c r="E123" s="342" t="str">
        <f ca="1">IFERROR(__xludf.DUMMYFUNCTION("""COMPUTED_VALUE"""),"001")</f>
        <v>001</v>
      </c>
      <c r="F123" s="342" t="str">
        <f ca="1">IFERROR(__xludf.DUMMYFUNCTION("""COMPUTED_VALUE"""),"1305")</f>
        <v>1305</v>
      </c>
      <c r="G123" s="341" t="str">
        <f ca="1">IFERROR(__xludf.DUMMYFUNCTION("""COMPUTED_VALUE"""),"109215")</f>
        <v>109215</v>
      </c>
      <c r="H123" s="341" t="str">
        <f ca="1">IFERROR(__xludf.DUMMYFUNCTION("""COMPUTED_VALUE"""),"E.F. PARCIAL")</f>
        <v>E.F. PARCIAL</v>
      </c>
      <c r="I123" s="343">
        <f ca="1">IFERROR(__xludf.DUMMYFUNCTION("""COMPUTED_VALUE"""),1533)</f>
        <v>1533</v>
      </c>
      <c r="J123" s="340"/>
      <c r="K123" s="340"/>
      <c r="L123" s="340"/>
      <c r="M123" s="340"/>
      <c r="N123" s="340"/>
      <c r="O123" s="340"/>
      <c r="P123" s="340"/>
      <c r="Q123" s="340"/>
      <c r="R123" s="340"/>
      <c r="S123" s="340"/>
      <c r="T123" s="340"/>
      <c r="U123" s="340"/>
      <c r="V123" s="340"/>
      <c r="W123" s="340"/>
      <c r="X123" s="340"/>
      <c r="Y123" s="340"/>
      <c r="Z123" s="340"/>
    </row>
    <row r="124" spans="1:26" ht="21" customHeight="1">
      <c r="A124" s="341" t="str">
        <f ca="1">IFERROR(__xludf.DUMMYFUNCTION("""COMPUTED_VALUE"""),"Araguatins")</f>
        <v>Araguatins</v>
      </c>
      <c r="B124" s="341" t="str">
        <f ca="1">IFERROR(__xludf.DUMMYFUNCTION("""COMPUTED_VALUE"""),"Araguatins")</f>
        <v>Araguatins</v>
      </c>
      <c r="C124" s="341" t="str">
        <f ca="1">IFERROR(__xludf.DUMMYFUNCTION("""COMPUTED_VALUE"""),"A.A. E. EST. ATANAZIO DE MOURA SEIXAS")</f>
        <v>A.A. E. EST. ATANAZIO DE MOURA SEIXAS</v>
      </c>
      <c r="D124" s="342" t="str">
        <f ca="1">IFERROR(__xludf.DUMMYFUNCTION("""COMPUTED_VALUE"""),"01068353000196")</f>
        <v>01068353000196</v>
      </c>
      <c r="E124" s="342" t="str">
        <f ca="1">IFERROR(__xludf.DUMMYFUNCTION("""COMPUTED_VALUE"""),"001")</f>
        <v>001</v>
      </c>
      <c r="F124" s="342" t="str">
        <f ca="1">IFERROR(__xludf.DUMMYFUNCTION("""COMPUTED_VALUE"""),"1305")</f>
        <v>1305</v>
      </c>
      <c r="G124" s="341" t="str">
        <f ca="1">IFERROR(__xludf.DUMMYFUNCTION("""COMPUTED_VALUE"""),"109215")</f>
        <v>109215</v>
      </c>
      <c r="H124" s="341" t="str">
        <f ca="1">IFERROR(__xludf.DUMMYFUNCTION("""COMPUTED_VALUE"""),"ENS MEDIO PARCIAL")</f>
        <v>ENS MEDIO PARCIAL</v>
      </c>
      <c r="I124" s="343">
        <f ca="1">IFERROR(__xludf.DUMMYFUNCTION("""COMPUTED_VALUE"""),777)</f>
        <v>777</v>
      </c>
      <c r="J124" s="340"/>
      <c r="K124" s="340"/>
      <c r="L124" s="340"/>
      <c r="M124" s="340"/>
      <c r="N124" s="340"/>
      <c r="O124" s="340"/>
      <c r="P124" s="340"/>
      <c r="Q124" s="340"/>
      <c r="R124" s="340"/>
      <c r="S124" s="340"/>
      <c r="T124" s="340"/>
      <c r="U124" s="340"/>
      <c r="V124" s="340"/>
      <c r="W124" s="340"/>
      <c r="X124" s="340"/>
      <c r="Y124" s="340"/>
      <c r="Z124" s="340"/>
    </row>
    <row r="125" spans="1:26" ht="21" customHeight="1">
      <c r="A125" s="341" t="str">
        <f ca="1">IFERROR(__xludf.DUMMYFUNCTION("""COMPUTED_VALUE"""),"Araguatins")</f>
        <v>Araguatins</v>
      </c>
      <c r="B125" s="341" t="str">
        <f ca="1">IFERROR(__xludf.DUMMYFUNCTION("""COMPUTED_VALUE"""),"Araguatins")</f>
        <v>Araguatins</v>
      </c>
      <c r="C125" s="341" t="str">
        <f ca="1">IFERROR(__xludf.DUMMYFUNCTION("""COMPUTED_VALUE"""),"A.A. E. EST. ATANAZIO DE MOURA SEIXAS")</f>
        <v>A.A. E. EST. ATANAZIO DE MOURA SEIXAS</v>
      </c>
      <c r="D125" s="342" t="str">
        <f ca="1">IFERROR(__xludf.DUMMYFUNCTION("""COMPUTED_VALUE"""),"01068353000196")</f>
        <v>01068353000196</v>
      </c>
      <c r="E125" s="342" t="str">
        <f ca="1">IFERROR(__xludf.DUMMYFUNCTION("""COMPUTED_VALUE"""),"001")</f>
        <v>001</v>
      </c>
      <c r="F125" s="342" t="str">
        <f ca="1">IFERROR(__xludf.DUMMYFUNCTION("""COMPUTED_VALUE"""),"1305")</f>
        <v>1305</v>
      </c>
      <c r="G125" s="341" t="str">
        <f ca="1">IFERROR(__xludf.DUMMYFUNCTION("""COMPUTED_VALUE"""),"109215")</f>
        <v>109215</v>
      </c>
      <c r="H125" s="341" t="str">
        <f ca="1">IFERROR(__xludf.DUMMYFUNCTION("""COMPUTED_VALUE"""),"EJA")</f>
        <v>EJA</v>
      </c>
      <c r="I125" s="343">
        <f ca="1">IFERROR(__xludf.DUMMYFUNCTION("""COMPUTED_VALUE"""),420)</f>
        <v>420</v>
      </c>
      <c r="J125" s="340"/>
      <c r="K125" s="340"/>
      <c r="L125" s="340"/>
      <c r="M125" s="340"/>
      <c r="N125" s="340"/>
      <c r="O125" s="340"/>
      <c r="P125" s="340"/>
      <c r="Q125" s="340"/>
      <c r="R125" s="340"/>
      <c r="S125" s="340"/>
      <c r="T125" s="340"/>
      <c r="U125" s="340"/>
      <c r="V125" s="340"/>
      <c r="W125" s="340"/>
      <c r="X125" s="340"/>
      <c r="Y125" s="340"/>
      <c r="Z125" s="340"/>
    </row>
    <row r="126" spans="1:26" ht="21" customHeight="1">
      <c r="A126" s="341" t="str">
        <f ca="1">IFERROR(__xludf.DUMMYFUNCTION("""COMPUTED_VALUE"""),"Araguatins")</f>
        <v>Araguatins</v>
      </c>
      <c r="B126" s="341" t="str">
        <f ca="1">IFERROR(__xludf.DUMMYFUNCTION("""COMPUTED_VALUE"""),"Araguatins")</f>
        <v>Araguatins</v>
      </c>
      <c r="C126" s="341" t="str">
        <f ca="1">IFERROR(__xludf.DUMMYFUNCTION("""COMPUTED_VALUE"""),"ASSOC. APOIO ESC. EST. DENISE GOMIDE AMUI")</f>
        <v>ASSOC. APOIO ESC. EST. DENISE GOMIDE AMUI</v>
      </c>
      <c r="D126" s="342" t="str">
        <f ca="1">IFERROR(__xludf.DUMMYFUNCTION("""COMPUTED_VALUE"""),"01136000000186")</f>
        <v>01136000000186</v>
      </c>
      <c r="E126" s="342" t="str">
        <f ca="1">IFERROR(__xludf.DUMMYFUNCTION("""COMPUTED_VALUE"""),"001")</f>
        <v>001</v>
      </c>
      <c r="F126" s="342" t="str">
        <f ca="1">IFERROR(__xludf.DUMMYFUNCTION("""COMPUTED_VALUE"""),"1305")</f>
        <v>1305</v>
      </c>
      <c r="G126" s="341" t="str">
        <f ca="1">IFERROR(__xludf.DUMMYFUNCTION("""COMPUTED_VALUE"""),"0109223")</f>
        <v>0109223</v>
      </c>
      <c r="H126" s="341" t="str">
        <f ca="1">IFERROR(__xludf.DUMMYFUNCTION("""COMPUTED_VALUE"""),"ENS MEDIO PARCIAL")</f>
        <v>ENS MEDIO PARCIAL</v>
      </c>
      <c r="I126" s="343">
        <f ca="1">IFERROR(__xludf.DUMMYFUNCTION("""COMPUTED_VALUE"""),13839)</f>
        <v>13839</v>
      </c>
      <c r="J126" s="340"/>
      <c r="K126" s="340"/>
      <c r="L126" s="340"/>
      <c r="M126" s="340"/>
      <c r="N126" s="340"/>
      <c r="O126" s="340"/>
      <c r="P126" s="340"/>
      <c r="Q126" s="340"/>
      <c r="R126" s="340"/>
      <c r="S126" s="340"/>
      <c r="T126" s="340"/>
      <c r="U126" s="340"/>
      <c r="V126" s="340"/>
      <c r="W126" s="340"/>
      <c r="X126" s="340"/>
      <c r="Y126" s="340"/>
      <c r="Z126" s="340"/>
    </row>
    <row r="127" spans="1:26" ht="21" customHeight="1">
      <c r="A127" s="341" t="str">
        <f ca="1">IFERROR(__xludf.DUMMYFUNCTION("""COMPUTED_VALUE"""),"Araguatins")</f>
        <v>Araguatins</v>
      </c>
      <c r="B127" s="341" t="str">
        <f ca="1">IFERROR(__xludf.DUMMYFUNCTION("""COMPUTED_VALUE"""),"Araguatins")</f>
        <v>Araguatins</v>
      </c>
      <c r="C127" s="341" t="str">
        <f ca="1">IFERROR(__xludf.DUMMYFUNCTION("""COMPUTED_VALUE"""),"ASSOC. DE APOIO ESC. EST. FREI SAVINO")</f>
        <v>ASSOC. DE APOIO ESC. EST. FREI SAVINO</v>
      </c>
      <c r="D127" s="342" t="str">
        <f ca="1">IFERROR(__xludf.DUMMYFUNCTION("""COMPUTED_VALUE"""),"01181389000181")</f>
        <v>01181389000181</v>
      </c>
      <c r="E127" s="342" t="str">
        <f ca="1">IFERROR(__xludf.DUMMYFUNCTION("""COMPUTED_VALUE"""),"001")</f>
        <v>001</v>
      </c>
      <c r="F127" s="342" t="str">
        <f ca="1">IFERROR(__xludf.DUMMYFUNCTION("""COMPUTED_VALUE"""),"1305")</f>
        <v>1305</v>
      </c>
      <c r="G127" s="341" t="str">
        <f ca="1">IFERROR(__xludf.DUMMYFUNCTION("""COMPUTED_VALUE"""),"0019437")</f>
        <v>0019437</v>
      </c>
      <c r="H127" s="341" t="str">
        <f ca="1">IFERROR(__xludf.DUMMYFUNCTION("""COMPUTED_VALUE"""),"E.F. PARCIAL")</f>
        <v>E.F. PARCIAL</v>
      </c>
      <c r="I127" s="343">
        <f ca="1">IFERROR(__xludf.DUMMYFUNCTION("""COMPUTED_VALUE"""),1134)</f>
        <v>1134</v>
      </c>
      <c r="J127" s="340"/>
      <c r="K127" s="340"/>
      <c r="L127" s="340"/>
      <c r="M127" s="340"/>
      <c r="N127" s="340"/>
      <c r="O127" s="340"/>
      <c r="P127" s="340"/>
      <c r="Q127" s="340"/>
      <c r="R127" s="340"/>
      <c r="S127" s="340"/>
      <c r="T127" s="340"/>
      <c r="U127" s="340"/>
      <c r="V127" s="340"/>
      <c r="W127" s="340"/>
      <c r="X127" s="340"/>
      <c r="Y127" s="340"/>
      <c r="Z127" s="340"/>
    </row>
    <row r="128" spans="1:26" ht="21" customHeight="1">
      <c r="A128" s="341" t="str">
        <f ca="1">IFERROR(__xludf.DUMMYFUNCTION("""COMPUTED_VALUE"""),"Araguatins")</f>
        <v>Araguatins</v>
      </c>
      <c r="B128" s="341" t="str">
        <f ca="1">IFERROR(__xludf.DUMMYFUNCTION("""COMPUTED_VALUE"""),"Araguatins")</f>
        <v>Araguatins</v>
      </c>
      <c r="C128" s="341" t="str">
        <f ca="1">IFERROR(__xludf.DUMMYFUNCTION("""COMPUTED_VALUE"""),"ASSOC. DE APOIO ESC. EST. FREI SAVINO")</f>
        <v>ASSOC. DE APOIO ESC. EST. FREI SAVINO</v>
      </c>
      <c r="D128" s="342" t="str">
        <f ca="1">IFERROR(__xludf.DUMMYFUNCTION("""COMPUTED_VALUE"""),"01181389000181")</f>
        <v>01181389000181</v>
      </c>
      <c r="E128" s="342" t="str">
        <f ca="1">IFERROR(__xludf.DUMMYFUNCTION("""COMPUTED_VALUE"""),"001")</f>
        <v>001</v>
      </c>
      <c r="F128" s="342" t="str">
        <f ca="1">IFERROR(__xludf.DUMMYFUNCTION("""COMPUTED_VALUE"""),"1305")</f>
        <v>1305</v>
      </c>
      <c r="G128" s="341" t="str">
        <f ca="1">IFERROR(__xludf.DUMMYFUNCTION("""COMPUTED_VALUE"""),"0019437")</f>
        <v>0019437</v>
      </c>
      <c r="H128" s="341" t="str">
        <f ca="1">IFERROR(__xludf.DUMMYFUNCTION("""COMPUTED_VALUE"""),"ENS MEDIO PARCIAL")</f>
        <v>ENS MEDIO PARCIAL</v>
      </c>
      <c r="I128" s="343">
        <f ca="1">IFERROR(__xludf.DUMMYFUNCTION("""COMPUTED_VALUE"""),756)</f>
        <v>756</v>
      </c>
      <c r="J128" s="340"/>
      <c r="K128" s="340"/>
      <c r="L128" s="340"/>
      <c r="M128" s="340"/>
      <c r="N128" s="340"/>
      <c r="O128" s="340"/>
      <c r="P128" s="340"/>
      <c r="Q128" s="340"/>
      <c r="R128" s="340"/>
      <c r="S128" s="340"/>
      <c r="T128" s="340"/>
      <c r="U128" s="340"/>
      <c r="V128" s="340"/>
      <c r="W128" s="340"/>
      <c r="X128" s="340"/>
      <c r="Y128" s="340"/>
      <c r="Z128" s="340"/>
    </row>
    <row r="129" spans="1:26" ht="21" customHeight="1">
      <c r="A129" s="341" t="str">
        <f ca="1">IFERROR(__xludf.DUMMYFUNCTION("""COMPUTED_VALUE"""),"Araguatins")</f>
        <v>Araguatins</v>
      </c>
      <c r="B129" s="341" t="str">
        <f ca="1">IFERROR(__xludf.DUMMYFUNCTION("""COMPUTED_VALUE"""),"Araguatins")</f>
        <v>Araguatins</v>
      </c>
      <c r="C129" s="341" t="str">
        <f ca="1">IFERROR(__xludf.DUMMYFUNCTION("""COMPUTED_VALUE"""),"A.A. COL. EST. LEONIDAS G. DUARTE")</f>
        <v>A.A. COL. EST. LEONIDAS G. DUARTE</v>
      </c>
      <c r="D129" s="342" t="str">
        <f ca="1">IFERROR(__xludf.DUMMYFUNCTION("""COMPUTED_VALUE"""),"01190189000195")</f>
        <v>01190189000195</v>
      </c>
      <c r="E129" s="342" t="str">
        <f ca="1">IFERROR(__xludf.DUMMYFUNCTION("""COMPUTED_VALUE"""),"001")</f>
        <v>001</v>
      </c>
      <c r="F129" s="342" t="str">
        <f ca="1">IFERROR(__xludf.DUMMYFUNCTION("""COMPUTED_VALUE"""),"1305")</f>
        <v>1305</v>
      </c>
      <c r="G129" s="341" t="str">
        <f ca="1">IFERROR(__xludf.DUMMYFUNCTION("""COMPUTED_VALUE"""),"0019143")</f>
        <v>0019143</v>
      </c>
      <c r="H129" s="341" t="str">
        <f ca="1">IFERROR(__xludf.DUMMYFUNCTION("""COMPUTED_VALUE"""),"E.F. PARCIAL")</f>
        <v>E.F. PARCIAL</v>
      </c>
      <c r="I129" s="343">
        <f ca="1">IFERROR(__xludf.DUMMYFUNCTION("""COMPUTED_VALUE"""),9618)</f>
        <v>9618</v>
      </c>
      <c r="J129" s="340"/>
      <c r="K129" s="340"/>
      <c r="L129" s="340"/>
      <c r="M129" s="340"/>
      <c r="N129" s="340"/>
      <c r="O129" s="340"/>
      <c r="P129" s="340"/>
      <c r="Q129" s="340"/>
      <c r="R129" s="340"/>
      <c r="S129" s="340"/>
      <c r="T129" s="340"/>
      <c r="U129" s="340"/>
      <c r="V129" s="340"/>
      <c r="W129" s="340"/>
      <c r="X129" s="340"/>
      <c r="Y129" s="340"/>
      <c r="Z129" s="340"/>
    </row>
    <row r="130" spans="1:26" ht="21" customHeight="1">
      <c r="A130" s="341" t="str">
        <f ca="1">IFERROR(__xludf.DUMMYFUNCTION("""COMPUTED_VALUE"""),"Araguatins")</f>
        <v>Araguatins</v>
      </c>
      <c r="B130" s="341" t="str">
        <f ca="1">IFERROR(__xludf.DUMMYFUNCTION("""COMPUTED_VALUE"""),"Araguatins")</f>
        <v>Araguatins</v>
      </c>
      <c r="C130" s="341" t="str">
        <f ca="1">IFERROR(__xludf.DUMMYFUNCTION("""COMPUTED_VALUE"""),"A.A. A ESC. EST. OSVALDO FRANCO")</f>
        <v>A.A. A ESC. EST. OSVALDO FRANCO</v>
      </c>
      <c r="D130" s="342" t="str">
        <f ca="1">IFERROR(__xludf.DUMMYFUNCTION("""COMPUTED_VALUE"""),"01392733000181")</f>
        <v>01392733000181</v>
      </c>
      <c r="E130" s="342" t="str">
        <f ca="1">IFERROR(__xludf.DUMMYFUNCTION("""COMPUTED_VALUE"""),"001")</f>
        <v>001</v>
      </c>
      <c r="F130" s="342" t="str">
        <f ca="1">IFERROR(__xludf.DUMMYFUNCTION("""COMPUTED_VALUE"""),"1305")</f>
        <v>1305</v>
      </c>
      <c r="G130" s="341" t="str">
        <f ca="1">IFERROR(__xludf.DUMMYFUNCTION("""COMPUTED_VALUE"""),"109738")</f>
        <v>109738</v>
      </c>
      <c r="H130" s="341" t="str">
        <f ca="1">IFERROR(__xludf.DUMMYFUNCTION("""COMPUTED_VALUE"""),"E.F. PARCIAL")</f>
        <v>E.F. PARCIAL</v>
      </c>
      <c r="I130" s="343">
        <f ca="1">IFERROR(__xludf.DUMMYFUNCTION("""COMPUTED_VALUE"""),6384)</f>
        <v>6384</v>
      </c>
      <c r="J130" s="340"/>
      <c r="K130" s="340"/>
      <c r="L130" s="340"/>
      <c r="M130" s="340"/>
      <c r="N130" s="340"/>
      <c r="O130" s="340"/>
      <c r="P130" s="340"/>
      <c r="Q130" s="340"/>
      <c r="R130" s="340"/>
      <c r="S130" s="340"/>
      <c r="T130" s="340"/>
      <c r="U130" s="340"/>
      <c r="V130" s="340"/>
      <c r="W130" s="340"/>
      <c r="X130" s="340"/>
      <c r="Y130" s="340"/>
      <c r="Z130" s="340"/>
    </row>
    <row r="131" spans="1:26" ht="21" customHeight="1">
      <c r="A131" s="341" t="str">
        <f ca="1">IFERROR(__xludf.DUMMYFUNCTION("""COMPUTED_VALUE"""),"Araguatins")</f>
        <v>Araguatins</v>
      </c>
      <c r="B131" s="341" t="str">
        <f ca="1">IFERROR(__xludf.DUMMYFUNCTION("""COMPUTED_VALUE"""),"Araguatins")</f>
        <v>Araguatins</v>
      </c>
      <c r="C131" s="341" t="str">
        <f ca="1">IFERROR(__xludf.DUMMYFUNCTION("""COMPUTED_VALUE"""),"A.A. A ESC. EST. OSVALDO FRANCO")</f>
        <v>A.A. A ESC. EST. OSVALDO FRANCO</v>
      </c>
      <c r="D131" s="342" t="str">
        <f ca="1">IFERROR(__xludf.DUMMYFUNCTION("""COMPUTED_VALUE"""),"01392733000181")</f>
        <v>01392733000181</v>
      </c>
      <c r="E131" s="342" t="str">
        <f ca="1">IFERROR(__xludf.DUMMYFUNCTION("""COMPUTED_VALUE"""),"001")</f>
        <v>001</v>
      </c>
      <c r="F131" s="342" t="str">
        <f ca="1">IFERROR(__xludf.DUMMYFUNCTION("""COMPUTED_VALUE"""),"1305")</f>
        <v>1305</v>
      </c>
      <c r="G131" s="341" t="str">
        <f ca="1">IFERROR(__xludf.DUMMYFUNCTION("""COMPUTED_VALUE"""),"109738")</f>
        <v>109738</v>
      </c>
      <c r="H131" s="341" t="str">
        <f ca="1">IFERROR(__xludf.DUMMYFUNCTION("""COMPUTED_VALUE"""),"EJA")</f>
        <v>EJA</v>
      </c>
      <c r="I131" s="343">
        <f ca="1">IFERROR(__xludf.DUMMYFUNCTION("""COMPUTED_VALUE"""),4053)</f>
        <v>4053</v>
      </c>
      <c r="J131" s="340"/>
      <c r="K131" s="340"/>
      <c r="L131" s="340"/>
      <c r="M131" s="340"/>
      <c r="N131" s="340"/>
      <c r="O131" s="340"/>
      <c r="P131" s="340"/>
      <c r="Q131" s="340"/>
      <c r="R131" s="340"/>
      <c r="S131" s="340"/>
      <c r="T131" s="340"/>
      <c r="U131" s="340"/>
      <c r="V131" s="340"/>
      <c r="W131" s="340"/>
      <c r="X131" s="340"/>
      <c r="Y131" s="340"/>
      <c r="Z131" s="340"/>
    </row>
    <row r="132" spans="1:26" ht="21" customHeight="1">
      <c r="A132" s="341" t="str">
        <f ca="1">IFERROR(__xludf.DUMMYFUNCTION("""COMPUTED_VALUE"""),"Araguatins")</f>
        <v>Araguatins</v>
      </c>
      <c r="B132" s="341" t="str">
        <f ca="1">IFERROR(__xludf.DUMMYFUNCTION("""COMPUTED_VALUE"""),"Araguatins")</f>
        <v>Araguatins</v>
      </c>
      <c r="C132" s="341" t="str">
        <f ca="1">IFERROR(__xludf.DUMMYFUNCTION("""COMPUTED_VALUE"""),"A.A.  A ESC. EST. SANTA GERTRUDES")</f>
        <v>A.A.  A ESC. EST. SANTA GERTRUDES</v>
      </c>
      <c r="D132" s="342" t="str">
        <f ca="1">IFERROR(__xludf.DUMMYFUNCTION("""COMPUTED_VALUE"""),"03713455000142")</f>
        <v>03713455000142</v>
      </c>
      <c r="E132" s="342" t="str">
        <f ca="1">IFERROR(__xludf.DUMMYFUNCTION("""COMPUTED_VALUE"""),"001")</f>
        <v>001</v>
      </c>
      <c r="F132" s="342" t="str">
        <f ca="1">IFERROR(__xludf.DUMMYFUNCTION("""COMPUTED_VALUE"""),"1305")</f>
        <v>1305</v>
      </c>
      <c r="G132" s="341" t="str">
        <f ca="1">IFERROR(__xludf.DUMMYFUNCTION("""COMPUTED_VALUE"""),"78271")</f>
        <v>78271</v>
      </c>
      <c r="H132" s="341" t="str">
        <f ca="1">IFERROR(__xludf.DUMMYFUNCTION("""COMPUTED_VALUE"""),"E.F. PARCIAL")</f>
        <v>E.F. PARCIAL</v>
      </c>
      <c r="I132" s="343">
        <f ca="1">IFERROR(__xludf.DUMMYFUNCTION("""COMPUTED_VALUE"""),1974)</f>
        <v>1974</v>
      </c>
      <c r="J132" s="340"/>
      <c r="K132" s="340"/>
      <c r="L132" s="340"/>
      <c r="M132" s="340"/>
      <c r="N132" s="340"/>
      <c r="O132" s="340"/>
      <c r="P132" s="340"/>
      <c r="Q132" s="340"/>
      <c r="R132" s="340"/>
      <c r="S132" s="340"/>
      <c r="T132" s="340"/>
      <c r="U132" s="340"/>
      <c r="V132" s="340"/>
      <c r="W132" s="340"/>
      <c r="X132" s="340"/>
      <c r="Y132" s="340"/>
      <c r="Z132" s="340"/>
    </row>
    <row r="133" spans="1:26" ht="21" customHeight="1">
      <c r="A133" s="341" t="str">
        <f ca="1">IFERROR(__xludf.DUMMYFUNCTION("""COMPUTED_VALUE"""),"Araguatins")</f>
        <v>Araguatins</v>
      </c>
      <c r="B133" s="341" t="str">
        <f ca="1">IFERROR(__xludf.DUMMYFUNCTION("""COMPUTED_VALUE"""),"Araguatins")</f>
        <v>Araguatins</v>
      </c>
      <c r="C133" s="341" t="str">
        <f ca="1">IFERROR(__xludf.DUMMYFUNCTION("""COMPUTED_VALUE"""),"A.A.  A ESC. EST. SANTA GERTRUDES")</f>
        <v>A.A.  A ESC. EST. SANTA GERTRUDES</v>
      </c>
      <c r="D133" s="342" t="str">
        <f ca="1">IFERROR(__xludf.DUMMYFUNCTION("""COMPUTED_VALUE"""),"03713455000142")</f>
        <v>03713455000142</v>
      </c>
      <c r="E133" s="342" t="str">
        <f ca="1">IFERROR(__xludf.DUMMYFUNCTION("""COMPUTED_VALUE"""),"001")</f>
        <v>001</v>
      </c>
      <c r="F133" s="342" t="str">
        <f ca="1">IFERROR(__xludf.DUMMYFUNCTION("""COMPUTED_VALUE"""),"1305")</f>
        <v>1305</v>
      </c>
      <c r="G133" s="341" t="str">
        <f ca="1">IFERROR(__xludf.DUMMYFUNCTION("""COMPUTED_VALUE"""),"78271")</f>
        <v>78271</v>
      </c>
      <c r="H133" s="341" t="str">
        <f ca="1">IFERROR(__xludf.DUMMYFUNCTION("""COMPUTED_VALUE"""),"ENS MEDIO PARCIAL")</f>
        <v>ENS MEDIO PARCIAL</v>
      </c>
      <c r="I133" s="343">
        <f ca="1">IFERROR(__xludf.DUMMYFUNCTION("""COMPUTED_VALUE"""),1281)</f>
        <v>1281</v>
      </c>
      <c r="J133" s="340"/>
      <c r="K133" s="340"/>
      <c r="L133" s="340"/>
      <c r="M133" s="340"/>
      <c r="N133" s="340"/>
      <c r="O133" s="340"/>
      <c r="P133" s="340"/>
      <c r="Q133" s="340"/>
      <c r="R133" s="340"/>
      <c r="S133" s="340"/>
      <c r="T133" s="340"/>
      <c r="U133" s="340"/>
      <c r="V133" s="340"/>
      <c r="W133" s="340"/>
      <c r="X133" s="340"/>
      <c r="Y133" s="340"/>
      <c r="Z133" s="340"/>
    </row>
    <row r="134" spans="1:26" ht="21" customHeight="1">
      <c r="A134" s="341" t="str">
        <f ca="1">IFERROR(__xludf.DUMMYFUNCTION("""COMPUTED_VALUE"""),"Araguatins")</f>
        <v>Araguatins</v>
      </c>
      <c r="B134" s="341" t="str">
        <f ca="1">IFERROR(__xludf.DUMMYFUNCTION("""COMPUTED_VALUE"""),"Araguatins")</f>
        <v>Araguatins</v>
      </c>
      <c r="C134" s="341" t="str">
        <f ca="1">IFERROR(__xludf.DUMMYFUNCTION("""COMPUTED_VALUE"""),"A.A.  A ESCOLA ISOLADA BOA SORTE")</f>
        <v>A.A.  A ESCOLA ISOLADA BOA SORTE</v>
      </c>
      <c r="D134" s="342" t="str">
        <f ca="1">IFERROR(__xludf.DUMMYFUNCTION("""COMPUTED_VALUE"""),"03765304000138")</f>
        <v>03765304000138</v>
      </c>
      <c r="E134" s="342" t="str">
        <f ca="1">IFERROR(__xludf.DUMMYFUNCTION("""COMPUTED_VALUE"""),"001")</f>
        <v>001</v>
      </c>
      <c r="F134" s="342" t="str">
        <f ca="1">IFERROR(__xludf.DUMMYFUNCTION("""COMPUTED_VALUE"""),"1305")</f>
        <v>1305</v>
      </c>
      <c r="G134" s="341" t="str">
        <f ca="1">IFERROR(__xludf.DUMMYFUNCTION("""COMPUTED_VALUE"""),"78964")</f>
        <v>78964</v>
      </c>
      <c r="H134" s="341" t="str">
        <f ca="1">IFERROR(__xludf.DUMMYFUNCTION("""COMPUTED_VALUE"""),"E.F. PARCIAL")</f>
        <v>E.F. PARCIAL</v>
      </c>
      <c r="I134" s="343">
        <f ca="1">IFERROR(__xludf.DUMMYFUNCTION("""COMPUTED_VALUE"""),1323)</f>
        <v>1323</v>
      </c>
      <c r="J134" s="340"/>
      <c r="K134" s="340"/>
      <c r="L134" s="340"/>
      <c r="M134" s="340"/>
      <c r="N134" s="340"/>
      <c r="O134" s="340"/>
      <c r="P134" s="340"/>
      <c r="Q134" s="340"/>
      <c r="R134" s="340"/>
      <c r="S134" s="340"/>
      <c r="T134" s="340"/>
      <c r="U134" s="340"/>
      <c r="V134" s="340"/>
      <c r="W134" s="340"/>
      <c r="X134" s="340"/>
      <c r="Y134" s="340"/>
      <c r="Z134" s="340"/>
    </row>
    <row r="135" spans="1:26" ht="21" customHeight="1">
      <c r="A135" s="341" t="str">
        <f ca="1">IFERROR(__xludf.DUMMYFUNCTION("""COMPUTED_VALUE"""),"Araguatins")</f>
        <v>Araguatins</v>
      </c>
      <c r="B135" s="341" t="str">
        <f ca="1">IFERROR(__xludf.DUMMYFUNCTION("""COMPUTED_VALUE"""),"Araguatins")</f>
        <v>Araguatins</v>
      </c>
      <c r="C135" s="341" t="str">
        <f ca="1">IFERROR(__xludf.DUMMYFUNCTION("""COMPUTED_VALUE"""),"A.A.  A ESCOLA ISOLADA BOA SORTE")</f>
        <v>A.A.  A ESCOLA ISOLADA BOA SORTE</v>
      </c>
      <c r="D135" s="342" t="str">
        <f ca="1">IFERROR(__xludf.DUMMYFUNCTION("""COMPUTED_VALUE"""),"03765304000138")</f>
        <v>03765304000138</v>
      </c>
      <c r="E135" s="342" t="str">
        <f ca="1">IFERROR(__xludf.DUMMYFUNCTION("""COMPUTED_VALUE"""),"001")</f>
        <v>001</v>
      </c>
      <c r="F135" s="342" t="str">
        <f ca="1">IFERROR(__xludf.DUMMYFUNCTION("""COMPUTED_VALUE"""),"1305")</f>
        <v>1305</v>
      </c>
      <c r="G135" s="341" t="str">
        <f ca="1">IFERROR(__xludf.DUMMYFUNCTION("""COMPUTED_VALUE"""),"78964")</f>
        <v>78964</v>
      </c>
      <c r="H135" s="341" t="str">
        <f ca="1">IFERROR(__xludf.DUMMYFUNCTION("""COMPUTED_VALUE"""),"ENS MEDIO PARCIAL")</f>
        <v>ENS MEDIO PARCIAL</v>
      </c>
      <c r="I135" s="343">
        <f ca="1">IFERROR(__xludf.DUMMYFUNCTION("""COMPUTED_VALUE"""),735)</f>
        <v>735</v>
      </c>
      <c r="J135" s="340"/>
      <c r="K135" s="340"/>
      <c r="L135" s="340"/>
      <c r="M135" s="340"/>
      <c r="N135" s="340"/>
      <c r="O135" s="340"/>
      <c r="P135" s="340"/>
      <c r="Q135" s="340"/>
      <c r="R135" s="340"/>
      <c r="S135" s="340"/>
      <c r="T135" s="340"/>
      <c r="U135" s="340"/>
      <c r="V135" s="340"/>
      <c r="W135" s="340"/>
      <c r="X135" s="340"/>
      <c r="Y135" s="340"/>
      <c r="Z135" s="340"/>
    </row>
    <row r="136" spans="1:26" ht="21" customHeight="1">
      <c r="A136" s="341" t="str">
        <f ca="1">IFERROR(__xludf.DUMMYFUNCTION("""COMPUTED_VALUE"""),"Araguatins")</f>
        <v>Araguatins</v>
      </c>
      <c r="B136" s="341" t="str">
        <f ca="1">IFERROR(__xludf.DUMMYFUNCTION("""COMPUTED_VALUE"""),"Araguatins")</f>
        <v>Araguatins</v>
      </c>
      <c r="C136" s="341" t="str">
        <f ca="1">IFERROR(__xludf.DUMMYFUNCTION("""COMPUTED_VALUE"""),"A.A.  A ESCOLA ISOLADA BOA SORTE")</f>
        <v>A.A.  A ESCOLA ISOLADA BOA SORTE</v>
      </c>
      <c r="D136" s="342" t="str">
        <f ca="1">IFERROR(__xludf.DUMMYFUNCTION("""COMPUTED_VALUE"""),"03765304000138")</f>
        <v>03765304000138</v>
      </c>
      <c r="E136" s="342" t="str">
        <f ca="1">IFERROR(__xludf.DUMMYFUNCTION("""COMPUTED_VALUE"""),"001")</f>
        <v>001</v>
      </c>
      <c r="F136" s="342" t="str">
        <f ca="1">IFERROR(__xludf.DUMMYFUNCTION("""COMPUTED_VALUE"""),"1305")</f>
        <v>1305</v>
      </c>
      <c r="G136" s="341" t="str">
        <f ca="1">IFERROR(__xludf.DUMMYFUNCTION("""COMPUTED_VALUE"""),"78964")</f>
        <v>78964</v>
      </c>
      <c r="H136" s="341" t="str">
        <f ca="1">IFERROR(__xludf.DUMMYFUNCTION("""COMPUTED_VALUE"""),"EJA")</f>
        <v>EJA</v>
      </c>
      <c r="I136" s="343">
        <f ca="1">IFERROR(__xludf.DUMMYFUNCTION("""COMPUTED_VALUE"""),231)</f>
        <v>231</v>
      </c>
      <c r="J136" s="340"/>
      <c r="K136" s="340"/>
      <c r="L136" s="340"/>
      <c r="M136" s="340"/>
      <c r="N136" s="340"/>
      <c r="O136" s="340"/>
      <c r="P136" s="340"/>
      <c r="Q136" s="340"/>
      <c r="R136" s="340"/>
      <c r="S136" s="340"/>
      <c r="T136" s="340"/>
      <c r="U136" s="340"/>
      <c r="V136" s="340"/>
      <c r="W136" s="340"/>
      <c r="X136" s="340"/>
      <c r="Y136" s="340"/>
      <c r="Z136" s="340"/>
    </row>
    <row r="137" spans="1:26" ht="21" customHeight="1">
      <c r="A137" s="341" t="str">
        <f ca="1">IFERROR(__xludf.DUMMYFUNCTION("""COMPUTED_VALUE"""),"Araguatins")</f>
        <v>Araguatins</v>
      </c>
      <c r="B137" s="341" t="str">
        <f ca="1">IFERROR(__xludf.DUMMYFUNCTION("""COMPUTED_VALUE"""),"Araguatins")</f>
        <v>Araguatins</v>
      </c>
      <c r="C137" s="341" t="str">
        <f ca="1">IFERROR(__xludf.DUMMYFUNCTION("""COMPUTED_VALUE"""),"ASSOC. APOIO AO CEM PROFESSORA ANTONINA MILHOMEM")</f>
        <v>ASSOC. APOIO AO CEM PROFESSORA ANTONINA MILHOMEM</v>
      </c>
      <c r="D137" s="342" t="str">
        <f ca="1">IFERROR(__xludf.DUMMYFUNCTION("""COMPUTED_VALUE"""),"04675931000140")</f>
        <v>04675931000140</v>
      </c>
      <c r="E137" s="342" t="str">
        <f ca="1">IFERROR(__xludf.DUMMYFUNCTION("""COMPUTED_VALUE"""),"001")</f>
        <v>001</v>
      </c>
      <c r="F137" s="342" t="str">
        <f ca="1">IFERROR(__xludf.DUMMYFUNCTION("""COMPUTED_VALUE"""),"1305")</f>
        <v>1305</v>
      </c>
      <c r="G137" s="341" t="str">
        <f ca="1">IFERROR(__xludf.DUMMYFUNCTION("""COMPUTED_VALUE"""),"209082")</f>
        <v>209082</v>
      </c>
      <c r="H137" s="341" t="str">
        <f ca="1">IFERROR(__xludf.DUMMYFUNCTION("""COMPUTED_VALUE"""),"E.F. PARCIAL")</f>
        <v>E.F. PARCIAL</v>
      </c>
      <c r="I137" s="343">
        <f ca="1">IFERROR(__xludf.DUMMYFUNCTION("""COMPUTED_VALUE"""),4011)</f>
        <v>4011</v>
      </c>
      <c r="J137" s="340"/>
      <c r="K137" s="340"/>
      <c r="L137" s="340"/>
      <c r="M137" s="340"/>
      <c r="N137" s="340"/>
      <c r="O137" s="340"/>
      <c r="P137" s="340"/>
      <c r="Q137" s="340"/>
      <c r="R137" s="340"/>
      <c r="S137" s="340"/>
      <c r="T137" s="340"/>
      <c r="U137" s="340"/>
      <c r="V137" s="340"/>
      <c r="W137" s="340"/>
      <c r="X137" s="340"/>
      <c r="Y137" s="340"/>
      <c r="Z137" s="340"/>
    </row>
    <row r="138" spans="1:26" ht="21" customHeight="1">
      <c r="A138" s="341" t="str">
        <f ca="1">IFERROR(__xludf.DUMMYFUNCTION("""COMPUTED_VALUE"""),"Araguatins")</f>
        <v>Araguatins</v>
      </c>
      <c r="B138" s="341" t="str">
        <f ca="1">IFERROR(__xludf.DUMMYFUNCTION("""COMPUTED_VALUE"""),"Araguatins")</f>
        <v>Araguatins</v>
      </c>
      <c r="C138" s="341" t="str">
        <f ca="1">IFERROR(__xludf.DUMMYFUNCTION("""COMPUTED_VALUE"""),"ASSOC. APOIO AO CEM PROFESSORA ANTONINA MILHOMEM")</f>
        <v>ASSOC. APOIO AO CEM PROFESSORA ANTONINA MILHOMEM</v>
      </c>
      <c r="D138" s="342" t="str">
        <f ca="1">IFERROR(__xludf.DUMMYFUNCTION("""COMPUTED_VALUE"""),"04675931000140")</f>
        <v>04675931000140</v>
      </c>
      <c r="E138" s="342" t="str">
        <f ca="1">IFERROR(__xludf.DUMMYFUNCTION("""COMPUTED_VALUE"""),"001")</f>
        <v>001</v>
      </c>
      <c r="F138" s="342" t="str">
        <f ca="1">IFERROR(__xludf.DUMMYFUNCTION("""COMPUTED_VALUE"""),"1305")</f>
        <v>1305</v>
      </c>
      <c r="G138" s="341" t="str">
        <f ca="1">IFERROR(__xludf.DUMMYFUNCTION("""COMPUTED_VALUE"""),"209082")</f>
        <v>209082</v>
      </c>
      <c r="H138" s="341" t="str">
        <f ca="1">IFERROR(__xludf.DUMMYFUNCTION("""COMPUTED_VALUE"""),"ENS MEDIO PARCIAL")</f>
        <v>ENS MEDIO PARCIAL</v>
      </c>
      <c r="I138" s="343">
        <f ca="1">IFERROR(__xludf.DUMMYFUNCTION("""COMPUTED_VALUE"""),7665)</f>
        <v>7665</v>
      </c>
      <c r="J138" s="340"/>
      <c r="K138" s="340"/>
      <c r="L138" s="340"/>
      <c r="M138" s="340"/>
      <c r="N138" s="340"/>
      <c r="O138" s="340"/>
      <c r="P138" s="340"/>
      <c r="Q138" s="340"/>
      <c r="R138" s="340"/>
      <c r="S138" s="340"/>
      <c r="T138" s="340"/>
      <c r="U138" s="340"/>
      <c r="V138" s="340"/>
      <c r="W138" s="340"/>
      <c r="X138" s="340"/>
      <c r="Y138" s="340"/>
      <c r="Z138" s="340"/>
    </row>
    <row r="139" spans="1:26" ht="21" customHeight="1">
      <c r="A139" s="341" t="str">
        <f ca="1">IFERROR(__xludf.DUMMYFUNCTION("""COMPUTED_VALUE"""),"Araguatins")</f>
        <v>Araguatins</v>
      </c>
      <c r="B139" s="341" t="str">
        <f ca="1">IFERROR(__xludf.DUMMYFUNCTION("""COMPUTED_VALUE"""),"Augustinopolis")</f>
        <v>Augustinopolis</v>
      </c>
      <c r="C139" s="341" t="str">
        <f ca="1">IFERROR(__xludf.DUMMYFUNCTION("""COMPUTED_VALUE"""),"A.A. DA ESCOLA EST. SANTA GENOVEVA")</f>
        <v>A.A. DA ESCOLA EST. SANTA GENOVEVA</v>
      </c>
      <c r="D139" s="342" t="str">
        <f ca="1">IFERROR(__xludf.DUMMYFUNCTION("""COMPUTED_VALUE"""),"01068357000174")</f>
        <v>01068357000174</v>
      </c>
      <c r="E139" s="342" t="str">
        <f ca="1">IFERROR(__xludf.DUMMYFUNCTION("""COMPUTED_VALUE"""),"001")</f>
        <v>001</v>
      </c>
      <c r="F139" s="342" t="str">
        <f ca="1">IFERROR(__xludf.DUMMYFUNCTION("""COMPUTED_VALUE"""),"3975")</f>
        <v>3975</v>
      </c>
      <c r="G139" s="341" t="str">
        <f ca="1">IFERROR(__xludf.DUMMYFUNCTION("""COMPUTED_VALUE"""),"0019461")</f>
        <v>0019461</v>
      </c>
      <c r="H139" s="341" t="str">
        <f ca="1">IFERROR(__xludf.DUMMYFUNCTION("""COMPUTED_VALUE"""),"E.F. PARCIAL")</f>
        <v>E.F. PARCIAL</v>
      </c>
      <c r="I139" s="343">
        <f ca="1">IFERROR(__xludf.DUMMYFUNCTION("""COMPUTED_VALUE"""),11256)</f>
        <v>11256</v>
      </c>
      <c r="J139" s="340"/>
      <c r="K139" s="340"/>
      <c r="L139" s="340"/>
      <c r="M139" s="340"/>
      <c r="N139" s="340"/>
      <c r="O139" s="340"/>
      <c r="P139" s="340"/>
      <c r="Q139" s="340"/>
      <c r="R139" s="340"/>
      <c r="S139" s="340"/>
      <c r="T139" s="340"/>
      <c r="U139" s="340"/>
      <c r="V139" s="340"/>
      <c r="W139" s="340"/>
      <c r="X139" s="340"/>
      <c r="Y139" s="340"/>
      <c r="Z139" s="340"/>
    </row>
    <row r="140" spans="1:26" ht="21" customHeight="1">
      <c r="A140" s="341" t="str">
        <f ca="1">IFERROR(__xludf.DUMMYFUNCTION("""COMPUTED_VALUE"""),"Araguatins")</f>
        <v>Araguatins</v>
      </c>
      <c r="B140" s="341" t="str">
        <f ca="1">IFERROR(__xludf.DUMMYFUNCTION("""COMPUTED_VALUE"""),"Augustinopolis")</f>
        <v>Augustinopolis</v>
      </c>
      <c r="C140" s="341" t="str">
        <f ca="1">IFERROR(__xludf.DUMMYFUNCTION("""COMPUTED_VALUE"""),"A.A. DA ESCOLA EST. SANTA GENOVEVA")</f>
        <v>A.A. DA ESCOLA EST. SANTA GENOVEVA</v>
      </c>
      <c r="D140" s="342" t="str">
        <f ca="1">IFERROR(__xludf.DUMMYFUNCTION("""COMPUTED_VALUE"""),"01068357000174")</f>
        <v>01068357000174</v>
      </c>
      <c r="E140" s="342" t="str">
        <f ca="1">IFERROR(__xludf.DUMMYFUNCTION("""COMPUTED_VALUE"""),"001")</f>
        <v>001</v>
      </c>
      <c r="F140" s="342" t="str">
        <f ca="1">IFERROR(__xludf.DUMMYFUNCTION("""COMPUTED_VALUE"""),"3975")</f>
        <v>3975</v>
      </c>
      <c r="G140" s="341" t="str">
        <f ca="1">IFERROR(__xludf.DUMMYFUNCTION("""COMPUTED_VALUE"""),"0019461")</f>
        <v>0019461</v>
      </c>
      <c r="H140" s="341" t="str">
        <f ca="1">IFERROR(__xludf.DUMMYFUNCTION("""COMPUTED_VALUE"""),"ENS MEDIO PARCIAL")</f>
        <v>ENS MEDIO PARCIAL</v>
      </c>
      <c r="I140" s="343">
        <f ca="1">IFERROR(__xludf.DUMMYFUNCTION("""COMPUTED_VALUE"""),2877)</f>
        <v>2877</v>
      </c>
      <c r="J140" s="340"/>
      <c r="K140" s="340"/>
      <c r="L140" s="340"/>
      <c r="M140" s="340"/>
      <c r="N140" s="340"/>
      <c r="O140" s="340"/>
      <c r="P140" s="340"/>
      <c r="Q140" s="340"/>
      <c r="R140" s="340"/>
      <c r="S140" s="340"/>
      <c r="T140" s="340"/>
      <c r="U140" s="340"/>
      <c r="V140" s="340"/>
      <c r="W140" s="340"/>
      <c r="X140" s="340"/>
      <c r="Y140" s="340"/>
      <c r="Z140" s="340"/>
    </row>
    <row r="141" spans="1:26" ht="21" customHeight="1">
      <c r="A141" s="341" t="str">
        <f ca="1">IFERROR(__xludf.DUMMYFUNCTION("""COMPUTED_VALUE"""),"Araguatins")</f>
        <v>Araguatins</v>
      </c>
      <c r="B141" s="341" t="str">
        <f ca="1">IFERROR(__xludf.DUMMYFUNCTION("""COMPUTED_VALUE"""),"Augustinopolis")</f>
        <v>Augustinopolis</v>
      </c>
      <c r="C141" s="341" t="str">
        <f ca="1">IFERROR(__xludf.DUMMYFUNCTION("""COMPUTED_VALUE"""),"A.A. ESCOLA ESTADUAL AUGUSTINOPOLIS")</f>
        <v>A.A. ESCOLA ESTADUAL AUGUSTINOPOLIS</v>
      </c>
      <c r="D141" s="342" t="str">
        <f ca="1">IFERROR(__xludf.DUMMYFUNCTION("""COMPUTED_VALUE"""),"01133692000109")</f>
        <v>01133692000109</v>
      </c>
      <c r="E141" s="342" t="str">
        <f ca="1">IFERROR(__xludf.DUMMYFUNCTION("""COMPUTED_VALUE"""),"001")</f>
        <v>001</v>
      </c>
      <c r="F141" s="342" t="str">
        <f ca="1">IFERROR(__xludf.DUMMYFUNCTION("""COMPUTED_VALUE"""),"3975")</f>
        <v>3975</v>
      </c>
      <c r="G141" s="341" t="str">
        <f ca="1">IFERROR(__xludf.DUMMYFUNCTION("""COMPUTED_VALUE"""),"019151")</f>
        <v>019151</v>
      </c>
      <c r="H141" s="341" t="str">
        <f ca="1">IFERROR(__xludf.DUMMYFUNCTION("""COMPUTED_VALUE"""),"AEE")</f>
        <v>AEE</v>
      </c>
      <c r="I141" s="343">
        <f ca="1">IFERROR(__xludf.DUMMYFUNCTION("""COMPUTED_VALUE"""),357)</f>
        <v>357</v>
      </c>
      <c r="J141" s="340"/>
      <c r="K141" s="340"/>
      <c r="L141" s="340"/>
      <c r="M141" s="340"/>
      <c r="N141" s="340"/>
      <c r="O141" s="340"/>
      <c r="P141" s="340"/>
      <c r="Q141" s="340"/>
      <c r="R141" s="340"/>
      <c r="S141" s="340"/>
      <c r="T141" s="340"/>
      <c r="U141" s="340"/>
      <c r="V141" s="340"/>
      <c r="W141" s="340"/>
      <c r="X141" s="340"/>
      <c r="Y141" s="340"/>
      <c r="Z141" s="340"/>
    </row>
    <row r="142" spans="1:26" ht="21" customHeight="1">
      <c r="A142" s="341" t="str">
        <f ca="1">IFERROR(__xludf.DUMMYFUNCTION("""COMPUTED_VALUE"""),"Araguatins")</f>
        <v>Araguatins</v>
      </c>
      <c r="B142" s="341" t="str">
        <f ca="1">IFERROR(__xludf.DUMMYFUNCTION("""COMPUTED_VALUE"""),"Augustinopolis")</f>
        <v>Augustinopolis</v>
      </c>
      <c r="C142" s="341" t="str">
        <f ca="1">IFERROR(__xludf.DUMMYFUNCTION("""COMPUTED_VALUE"""),"ASSOC. DE AP.ESC. EST. FAZ.DEZESSEIS")</f>
        <v>ASSOC. DE AP.ESC. EST. FAZ.DEZESSEIS</v>
      </c>
      <c r="D142" s="342" t="str">
        <f ca="1">IFERROR(__xludf.DUMMYFUNCTION("""COMPUTED_VALUE"""),"01133695000142")</f>
        <v>01133695000142</v>
      </c>
      <c r="E142" s="342" t="str">
        <f ca="1">IFERROR(__xludf.DUMMYFUNCTION("""COMPUTED_VALUE"""),"001")</f>
        <v>001</v>
      </c>
      <c r="F142" s="342" t="str">
        <f ca="1">IFERROR(__xludf.DUMMYFUNCTION("""COMPUTED_VALUE"""),"3975")</f>
        <v>3975</v>
      </c>
      <c r="G142" s="341" t="str">
        <f ca="1">IFERROR(__xludf.DUMMYFUNCTION("""COMPUTED_VALUE"""),"0019615")</f>
        <v>0019615</v>
      </c>
      <c r="H142" s="341" t="str">
        <f ca="1">IFERROR(__xludf.DUMMYFUNCTION("""COMPUTED_VALUE"""),"E.F. PARCIAL")</f>
        <v>E.F. PARCIAL</v>
      </c>
      <c r="I142" s="343">
        <f ca="1">IFERROR(__xludf.DUMMYFUNCTION("""COMPUTED_VALUE"""),2142)</f>
        <v>2142</v>
      </c>
      <c r="J142" s="340"/>
      <c r="K142" s="340"/>
      <c r="L142" s="340"/>
      <c r="M142" s="340"/>
      <c r="N142" s="340"/>
      <c r="O142" s="340"/>
      <c r="P142" s="340"/>
      <c r="Q142" s="340"/>
      <c r="R142" s="340"/>
      <c r="S142" s="340"/>
      <c r="T142" s="340"/>
      <c r="U142" s="340"/>
      <c r="V142" s="340"/>
      <c r="W142" s="340"/>
      <c r="X142" s="340"/>
      <c r="Y142" s="340"/>
      <c r="Z142" s="340"/>
    </row>
    <row r="143" spans="1:26" ht="21" customHeight="1">
      <c r="A143" s="341" t="str">
        <f ca="1">IFERROR(__xludf.DUMMYFUNCTION("""COMPUTED_VALUE"""),"Araguatins")</f>
        <v>Araguatins</v>
      </c>
      <c r="B143" s="341" t="str">
        <f ca="1">IFERROR(__xludf.DUMMYFUNCTION("""COMPUTED_VALUE"""),"Augustinopolis")</f>
        <v>Augustinopolis</v>
      </c>
      <c r="C143" s="341" t="str">
        <f ca="1">IFERROR(__xludf.DUMMYFUNCTION("""COMPUTED_VALUE"""),"ASSOC. DE AP.ESC. EST. FAZ.DEZESSEIS")</f>
        <v>ASSOC. DE AP.ESC. EST. FAZ.DEZESSEIS</v>
      </c>
      <c r="D143" s="342" t="str">
        <f ca="1">IFERROR(__xludf.DUMMYFUNCTION("""COMPUTED_VALUE"""),"01133695000142")</f>
        <v>01133695000142</v>
      </c>
      <c r="E143" s="342" t="str">
        <f ca="1">IFERROR(__xludf.DUMMYFUNCTION("""COMPUTED_VALUE"""),"001")</f>
        <v>001</v>
      </c>
      <c r="F143" s="342" t="str">
        <f ca="1">IFERROR(__xludf.DUMMYFUNCTION("""COMPUTED_VALUE"""),"3975")</f>
        <v>3975</v>
      </c>
      <c r="G143" s="341" t="str">
        <f ca="1">IFERROR(__xludf.DUMMYFUNCTION("""COMPUTED_VALUE"""),"0019615")</f>
        <v>0019615</v>
      </c>
      <c r="H143" s="341" t="str">
        <f ca="1">IFERROR(__xludf.DUMMYFUNCTION("""COMPUTED_VALUE"""),"ENS MEDIO PARCIAL")</f>
        <v>ENS MEDIO PARCIAL</v>
      </c>
      <c r="I143" s="343">
        <f ca="1">IFERROR(__xludf.DUMMYFUNCTION("""COMPUTED_VALUE"""),966)</f>
        <v>966</v>
      </c>
      <c r="J143" s="340"/>
      <c r="K143" s="340"/>
      <c r="L143" s="340"/>
      <c r="M143" s="340"/>
      <c r="N143" s="340"/>
      <c r="O143" s="340"/>
      <c r="P143" s="340"/>
      <c r="Q143" s="340"/>
      <c r="R143" s="340"/>
      <c r="S143" s="340"/>
      <c r="T143" s="340"/>
      <c r="U143" s="340"/>
      <c r="V143" s="340"/>
      <c r="W143" s="340"/>
      <c r="X143" s="340"/>
      <c r="Y143" s="340"/>
      <c r="Z143" s="340"/>
    </row>
    <row r="144" spans="1:26" ht="21" customHeight="1">
      <c r="A144" s="341" t="str">
        <f ca="1">IFERROR(__xludf.DUMMYFUNCTION("""COMPUTED_VALUE"""),"Araguatins")</f>
        <v>Araguatins</v>
      </c>
      <c r="B144" s="341" t="str">
        <f ca="1">IFERROR(__xludf.DUMMYFUNCTION("""COMPUTED_VALUE"""),"Augustinopolis")</f>
        <v>Augustinopolis</v>
      </c>
      <c r="C144" s="341" t="str">
        <f ca="1">IFERROR(__xludf.DUMMYFUNCTION("""COMPUTED_VALUE"""),"ASSOC. DE AP.ESC. EST. FAZ.DEZESSEIS")</f>
        <v>ASSOC. DE AP.ESC. EST. FAZ.DEZESSEIS</v>
      </c>
      <c r="D144" s="342" t="str">
        <f ca="1">IFERROR(__xludf.DUMMYFUNCTION("""COMPUTED_VALUE"""),"01133695000142")</f>
        <v>01133695000142</v>
      </c>
      <c r="E144" s="342" t="str">
        <f ca="1">IFERROR(__xludf.DUMMYFUNCTION("""COMPUTED_VALUE"""),"001")</f>
        <v>001</v>
      </c>
      <c r="F144" s="342" t="str">
        <f ca="1">IFERROR(__xludf.DUMMYFUNCTION("""COMPUTED_VALUE"""),"3975")</f>
        <v>3975</v>
      </c>
      <c r="G144" s="341" t="str">
        <f ca="1">IFERROR(__xludf.DUMMYFUNCTION("""COMPUTED_VALUE"""),"0019615")</f>
        <v>0019615</v>
      </c>
      <c r="H144" s="341" t="str">
        <f ca="1">IFERROR(__xludf.DUMMYFUNCTION("""COMPUTED_VALUE"""),"EJA")</f>
        <v>EJA</v>
      </c>
      <c r="I144" s="343">
        <f ca="1">IFERROR(__xludf.DUMMYFUNCTION("""COMPUTED_VALUE"""),3339)</f>
        <v>3339</v>
      </c>
      <c r="J144" s="340"/>
      <c r="K144" s="340"/>
      <c r="L144" s="340"/>
      <c r="M144" s="340"/>
      <c r="N144" s="340"/>
      <c r="O144" s="340"/>
      <c r="P144" s="340"/>
      <c r="Q144" s="340"/>
      <c r="R144" s="340"/>
      <c r="S144" s="340"/>
      <c r="T144" s="340"/>
      <c r="U144" s="340"/>
      <c r="V144" s="340"/>
      <c r="W144" s="340"/>
      <c r="X144" s="340"/>
      <c r="Y144" s="340"/>
      <c r="Z144" s="340"/>
    </row>
    <row r="145" spans="1:26" ht="21" customHeight="1">
      <c r="A145" s="341" t="str">
        <f ca="1">IFERROR(__xludf.DUMMYFUNCTION("""COMPUTED_VALUE"""),"Araguatins")</f>
        <v>Araguatins</v>
      </c>
      <c r="B145" s="341" t="str">
        <f ca="1">IFERROR(__xludf.DUMMYFUNCTION("""COMPUTED_VALUE"""),"Augustinopolis")</f>
        <v>Augustinopolis</v>
      </c>
      <c r="C145" s="341" t="str">
        <f ca="1">IFERROR(__xludf.DUMMYFUNCTION("""COMPUTED_VALUE"""),"A.A. CENTRO EST. DE EDUCACAO LA SALLE")</f>
        <v>A.A. CENTRO EST. DE EDUCACAO LA SALLE</v>
      </c>
      <c r="D145" s="342" t="str">
        <f ca="1">IFERROR(__xludf.DUMMYFUNCTION("""COMPUTED_VALUE"""),"01223753000129")</f>
        <v>01223753000129</v>
      </c>
      <c r="E145" s="342" t="str">
        <f ca="1">IFERROR(__xludf.DUMMYFUNCTION("""COMPUTED_VALUE"""),"001")</f>
        <v>001</v>
      </c>
      <c r="F145" s="342" t="str">
        <f ca="1">IFERROR(__xludf.DUMMYFUNCTION("""COMPUTED_VALUE"""),"3975")</f>
        <v>3975</v>
      </c>
      <c r="G145" s="341" t="str">
        <f ca="1">IFERROR(__xludf.DUMMYFUNCTION("""COMPUTED_VALUE"""),"19216")</f>
        <v>19216</v>
      </c>
      <c r="H145" s="341" t="str">
        <f ca="1">IFERROR(__xludf.DUMMYFUNCTION("""COMPUTED_VALUE"""),"E.F. PARCIAL")</f>
        <v>E.F. PARCIAL</v>
      </c>
      <c r="I145" s="343">
        <f ca="1">IFERROR(__xludf.DUMMYFUNCTION("""COMPUTED_VALUE"""),10563)</f>
        <v>10563</v>
      </c>
      <c r="J145" s="340"/>
      <c r="K145" s="340"/>
      <c r="L145" s="340"/>
      <c r="M145" s="340"/>
      <c r="N145" s="340"/>
      <c r="O145" s="340"/>
      <c r="P145" s="340"/>
      <c r="Q145" s="340"/>
      <c r="R145" s="340"/>
      <c r="S145" s="340"/>
      <c r="T145" s="340"/>
      <c r="U145" s="340"/>
      <c r="V145" s="340"/>
      <c r="W145" s="340"/>
      <c r="X145" s="340"/>
      <c r="Y145" s="340"/>
      <c r="Z145" s="340"/>
    </row>
    <row r="146" spans="1:26" ht="21" customHeight="1">
      <c r="A146" s="341" t="str">
        <f ca="1">IFERROR(__xludf.DUMMYFUNCTION("""COMPUTED_VALUE"""),"Araguatins")</f>
        <v>Araguatins</v>
      </c>
      <c r="B146" s="341" t="str">
        <f ca="1">IFERROR(__xludf.DUMMYFUNCTION("""COMPUTED_VALUE"""),"Augustinopolis")</f>
        <v>Augustinopolis</v>
      </c>
      <c r="C146" s="341" t="str">
        <f ca="1">IFERROR(__xludf.DUMMYFUNCTION("""COMPUTED_VALUE"""),"A.A. CENTRO EST. DE EDUCACAO LA SALLE")</f>
        <v>A.A. CENTRO EST. DE EDUCACAO LA SALLE</v>
      </c>
      <c r="D146" s="342" t="str">
        <f ca="1">IFERROR(__xludf.DUMMYFUNCTION("""COMPUTED_VALUE"""),"01223753000129")</f>
        <v>01223753000129</v>
      </c>
      <c r="E146" s="342" t="str">
        <f ca="1">IFERROR(__xludf.DUMMYFUNCTION("""COMPUTED_VALUE"""),"001")</f>
        <v>001</v>
      </c>
      <c r="F146" s="342" t="str">
        <f ca="1">IFERROR(__xludf.DUMMYFUNCTION("""COMPUTED_VALUE"""),"3975")</f>
        <v>3975</v>
      </c>
      <c r="G146" s="341" t="str">
        <f ca="1">IFERROR(__xludf.DUMMYFUNCTION("""COMPUTED_VALUE"""),"19216")</f>
        <v>19216</v>
      </c>
      <c r="H146" s="341" t="str">
        <f ca="1">IFERROR(__xludf.DUMMYFUNCTION("""COMPUTED_VALUE"""),"ENS MEDIO PARCIAL")</f>
        <v>ENS MEDIO PARCIAL</v>
      </c>
      <c r="I146" s="343">
        <f ca="1">IFERROR(__xludf.DUMMYFUNCTION("""COMPUTED_VALUE"""),4893)</f>
        <v>4893</v>
      </c>
      <c r="J146" s="340"/>
      <c r="K146" s="340"/>
      <c r="L146" s="340"/>
      <c r="M146" s="340"/>
      <c r="N146" s="340"/>
      <c r="O146" s="340"/>
      <c r="P146" s="340"/>
      <c r="Q146" s="340"/>
      <c r="R146" s="340"/>
      <c r="S146" s="340"/>
      <c r="T146" s="340"/>
      <c r="U146" s="340"/>
      <c r="V146" s="340"/>
      <c r="W146" s="340"/>
      <c r="X146" s="340"/>
      <c r="Y146" s="340"/>
      <c r="Z146" s="340"/>
    </row>
    <row r="147" spans="1:26" ht="21" customHeight="1">
      <c r="A147" s="341" t="str">
        <f ca="1">IFERROR(__xludf.DUMMYFUNCTION("""COMPUTED_VALUE"""),"Araguatins")</f>
        <v>Araguatins</v>
      </c>
      <c r="B147" s="341" t="str">
        <f ca="1">IFERROR(__xludf.DUMMYFUNCTION("""COMPUTED_VALUE"""),"Axixa do Tocantins")</f>
        <v>Axixa do Tocantins</v>
      </c>
      <c r="C147" s="341" t="str">
        <f ca="1">IFERROR(__xludf.DUMMYFUNCTION("""COMPUTED_VALUE"""),"ASSOC. DE APOIO COLÉGIO. EST. MAL. RIBAS JUNIOR")</f>
        <v>ASSOC. DE APOIO COLÉGIO. EST. MAL. RIBAS JUNIOR</v>
      </c>
      <c r="D147" s="342" t="str">
        <f ca="1">IFERROR(__xludf.DUMMYFUNCTION("""COMPUTED_VALUE"""),"01086979000125")</f>
        <v>01086979000125</v>
      </c>
      <c r="E147" s="342" t="str">
        <f ca="1">IFERROR(__xludf.DUMMYFUNCTION("""COMPUTED_VALUE"""),"001")</f>
        <v>001</v>
      </c>
      <c r="F147" s="342" t="str">
        <f ca="1">IFERROR(__xludf.DUMMYFUNCTION("""COMPUTED_VALUE"""),"1305")</f>
        <v>1305</v>
      </c>
      <c r="G147" s="341" t="str">
        <f ca="1">IFERROR(__xludf.DUMMYFUNCTION("""COMPUTED_VALUE"""),"209201")</f>
        <v>209201</v>
      </c>
      <c r="H147" s="341" t="str">
        <f ca="1">IFERROR(__xludf.DUMMYFUNCTION("""COMPUTED_VALUE"""),"ENS MEDIO PARCIAL")</f>
        <v>ENS MEDIO PARCIAL</v>
      </c>
      <c r="I147" s="343">
        <f ca="1">IFERROR(__xludf.DUMMYFUNCTION("""COMPUTED_VALUE"""),11781)</f>
        <v>11781</v>
      </c>
      <c r="J147" s="340"/>
      <c r="K147" s="340"/>
      <c r="L147" s="340"/>
      <c r="M147" s="340"/>
      <c r="N147" s="340"/>
      <c r="O147" s="340"/>
      <c r="P147" s="340"/>
      <c r="Q147" s="340"/>
      <c r="R147" s="340"/>
      <c r="S147" s="340"/>
      <c r="T147" s="340"/>
      <c r="U147" s="340"/>
      <c r="V147" s="340"/>
      <c r="W147" s="340"/>
      <c r="X147" s="340"/>
      <c r="Y147" s="340"/>
      <c r="Z147" s="340"/>
    </row>
    <row r="148" spans="1:26" ht="21" customHeight="1">
      <c r="A148" s="341" t="str">
        <f ca="1">IFERROR(__xludf.DUMMYFUNCTION("""COMPUTED_VALUE"""),"Araguatins")</f>
        <v>Araguatins</v>
      </c>
      <c r="B148" s="341" t="str">
        <f ca="1">IFERROR(__xludf.DUMMYFUNCTION("""COMPUTED_VALUE"""),"Axixa do Tocantins")</f>
        <v>Axixa do Tocantins</v>
      </c>
      <c r="C148" s="341" t="str">
        <f ca="1">IFERROR(__xludf.DUMMYFUNCTION("""COMPUTED_VALUE"""),"A.A. ESC. EST. SAO FRANCISCO DE ASSIS")</f>
        <v>A.A. ESC. EST. SAO FRANCISCO DE ASSIS</v>
      </c>
      <c r="D148" s="342" t="str">
        <f ca="1">IFERROR(__xludf.DUMMYFUNCTION("""COMPUTED_VALUE"""),"01086980000150")</f>
        <v>01086980000150</v>
      </c>
      <c r="E148" s="342" t="str">
        <f ca="1">IFERROR(__xludf.DUMMYFUNCTION("""COMPUTED_VALUE"""),"001")</f>
        <v>001</v>
      </c>
      <c r="F148" s="342" t="str">
        <f ca="1">IFERROR(__xludf.DUMMYFUNCTION("""COMPUTED_VALUE"""),"1305")</f>
        <v>1305</v>
      </c>
      <c r="G148" s="341" t="str">
        <f ca="1">IFERROR(__xludf.DUMMYFUNCTION("""COMPUTED_VALUE"""),"19399")</f>
        <v>19399</v>
      </c>
      <c r="H148" s="341" t="str">
        <f ca="1">IFERROR(__xludf.DUMMYFUNCTION("""COMPUTED_VALUE"""),"E.F. PARCIAL")</f>
        <v>E.F. PARCIAL</v>
      </c>
      <c r="I148" s="343">
        <f ca="1">IFERROR(__xludf.DUMMYFUNCTION("""COMPUTED_VALUE"""),4032)</f>
        <v>4032</v>
      </c>
      <c r="J148" s="340"/>
      <c r="K148" s="340"/>
      <c r="L148" s="340"/>
      <c r="M148" s="340"/>
      <c r="N148" s="340"/>
      <c r="O148" s="340"/>
      <c r="P148" s="340"/>
      <c r="Q148" s="340"/>
      <c r="R148" s="340"/>
      <c r="S148" s="340"/>
      <c r="T148" s="340"/>
      <c r="U148" s="340"/>
      <c r="V148" s="340"/>
      <c r="W148" s="340"/>
      <c r="X148" s="340"/>
      <c r="Y148" s="340"/>
      <c r="Z148" s="340"/>
    </row>
    <row r="149" spans="1:26" ht="21" customHeight="1">
      <c r="A149" s="341" t="str">
        <f ca="1">IFERROR(__xludf.DUMMYFUNCTION("""COMPUTED_VALUE"""),"Araguatins")</f>
        <v>Araguatins</v>
      </c>
      <c r="B149" s="341" t="str">
        <f ca="1">IFERROR(__xludf.DUMMYFUNCTION("""COMPUTED_VALUE"""),"Buriti do Tocantins")</f>
        <v>Buriti do Tocantins</v>
      </c>
      <c r="C149" s="341" t="str">
        <f ca="1">IFERROR(__xludf.DUMMYFUNCTION("""COMPUTED_VALUE"""),"A.A. ESC. E.PRES.TANCREDO DE A.NEVES")</f>
        <v>A.A. ESC. E.PRES.TANCREDO DE A.NEVES</v>
      </c>
      <c r="D149" s="342" t="str">
        <f ca="1">IFERROR(__xludf.DUMMYFUNCTION("""COMPUTED_VALUE"""),"01112478000176")</f>
        <v>01112478000176</v>
      </c>
      <c r="E149" s="342" t="str">
        <f ca="1">IFERROR(__xludf.DUMMYFUNCTION("""COMPUTED_VALUE"""),"001")</f>
        <v>001</v>
      </c>
      <c r="F149" s="342" t="str">
        <f ca="1">IFERROR(__xludf.DUMMYFUNCTION("""COMPUTED_VALUE"""),"1305")</f>
        <v>1305</v>
      </c>
      <c r="G149" s="341" t="str">
        <f ca="1">IFERROR(__xludf.DUMMYFUNCTION("""COMPUTED_VALUE"""),"10924X")</f>
        <v>10924X</v>
      </c>
      <c r="H149" s="341" t="str">
        <f ca="1">IFERROR(__xludf.DUMMYFUNCTION("""COMPUTED_VALUE"""),"E.F. PARCIAL")</f>
        <v>E.F. PARCIAL</v>
      </c>
      <c r="I149" s="343">
        <f ca="1">IFERROR(__xludf.DUMMYFUNCTION("""COMPUTED_VALUE"""),3696)</f>
        <v>3696</v>
      </c>
      <c r="J149" s="340"/>
      <c r="K149" s="340"/>
      <c r="L149" s="340"/>
      <c r="M149" s="340"/>
      <c r="N149" s="340"/>
      <c r="O149" s="340"/>
      <c r="P149" s="340"/>
      <c r="Q149" s="340"/>
      <c r="R149" s="340"/>
      <c r="S149" s="340"/>
      <c r="T149" s="340"/>
      <c r="U149" s="340"/>
      <c r="V149" s="340"/>
      <c r="W149" s="340"/>
      <c r="X149" s="340"/>
      <c r="Y149" s="340"/>
      <c r="Z149" s="340"/>
    </row>
    <row r="150" spans="1:26" ht="21" customHeight="1">
      <c r="A150" s="341" t="str">
        <f ca="1">IFERROR(__xludf.DUMMYFUNCTION("""COMPUTED_VALUE"""),"Araguatins")</f>
        <v>Araguatins</v>
      </c>
      <c r="B150" s="341" t="str">
        <f ca="1">IFERROR(__xludf.DUMMYFUNCTION("""COMPUTED_VALUE"""),"Buriti do Tocantins")</f>
        <v>Buriti do Tocantins</v>
      </c>
      <c r="C150" s="341" t="str">
        <f ca="1">IFERROR(__xludf.DUMMYFUNCTION("""COMPUTED_VALUE"""),"A.A. DA ESCOLA ESTADUAL DARCYNOPOLIS")</f>
        <v>A.A. DA ESCOLA ESTADUAL DARCYNOPOLIS</v>
      </c>
      <c r="D150" s="342" t="str">
        <f ca="1">IFERROR(__xludf.DUMMYFUNCTION("""COMPUTED_VALUE"""),"01190184000162")</f>
        <v>01190184000162</v>
      </c>
      <c r="E150" s="342" t="str">
        <f ca="1">IFERROR(__xludf.DUMMYFUNCTION("""COMPUTED_VALUE"""),"001")</f>
        <v>001</v>
      </c>
      <c r="F150" s="342" t="str">
        <f ca="1">IFERROR(__xludf.DUMMYFUNCTION("""COMPUTED_VALUE"""),"3975")</f>
        <v>3975</v>
      </c>
      <c r="G150" s="341" t="str">
        <f ca="1">IFERROR(__xludf.DUMMYFUNCTION("""COMPUTED_VALUE"""),"0019275")</f>
        <v>0019275</v>
      </c>
      <c r="H150" s="341" t="str">
        <f ca="1">IFERROR(__xludf.DUMMYFUNCTION("""COMPUTED_VALUE"""),"E.F. PARCIAL")</f>
        <v>E.F. PARCIAL</v>
      </c>
      <c r="I150" s="343">
        <f ca="1">IFERROR(__xludf.DUMMYFUNCTION("""COMPUTED_VALUE"""),1995)</f>
        <v>1995</v>
      </c>
      <c r="J150" s="340"/>
      <c r="K150" s="340"/>
      <c r="L150" s="340"/>
      <c r="M150" s="340"/>
      <c r="N150" s="340"/>
      <c r="O150" s="340"/>
      <c r="P150" s="340"/>
      <c r="Q150" s="340"/>
      <c r="R150" s="340"/>
      <c r="S150" s="340"/>
      <c r="T150" s="340"/>
      <c r="U150" s="340"/>
      <c r="V150" s="340"/>
      <c r="W150" s="340"/>
      <c r="X150" s="340"/>
      <c r="Y150" s="340"/>
      <c r="Z150" s="340"/>
    </row>
    <row r="151" spans="1:26" ht="21" customHeight="1">
      <c r="A151" s="341" t="str">
        <f ca="1">IFERROR(__xludf.DUMMYFUNCTION("""COMPUTED_VALUE"""),"Araguatins")</f>
        <v>Araguatins</v>
      </c>
      <c r="B151" s="341" t="str">
        <f ca="1">IFERROR(__xludf.DUMMYFUNCTION("""COMPUTED_VALUE"""),"Buriti do Tocantins")</f>
        <v>Buriti do Tocantins</v>
      </c>
      <c r="C151" s="341" t="str">
        <f ca="1">IFERROR(__xludf.DUMMYFUNCTION("""COMPUTED_VALUE"""),"A.A. DA ESCOLA ESTADUAL DARCYNOPOLIS")</f>
        <v>A.A. DA ESCOLA ESTADUAL DARCYNOPOLIS</v>
      </c>
      <c r="D151" s="342" t="str">
        <f ca="1">IFERROR(__xludf.DUMMYFUNCTION("""COMPUTED_VALUE"""),"01190184000162")</f>
        <v>01190184000162</v>
      </c>
      <c r="E151" s="342" t="str">
        <f ca="1">IFERROR(__xludf.DUMMYFUNCTION("""COMPUTED_VALUE"""),"001")</f>
        <v>001</v>
      </c>
      <c r="F151" s="342" t="str">
        <f ca="1">IFERROR(__xludf.DUMMYFUNCTION("""COMPUTED_VALUE"""),"3975")</f>
        <v>3975</v>
      </c>
      <c r="G151" s="341" t="str">
        <f ca="1">IFERROR(__xludf.DUMMYFUNCTION("""COMPUTED_VALUE"""),"0019275")</f>
        <v>0019275</v>
      </c>
      <c r="H151" s="341" t="str">
        <f ca="1">IFERROR(__xludf.DUMMYFUNCTION("""COMPUTED_VALUE"""),"ENS MEDIO PARCIAL")</f>
        <v>ENS MEDIO PARCIAL</v>
      </c>
      <c r="I151" s="343">
        <f ca="1">IFERROR(__xludf.DUMMYFUNCTION("""COMPUTED_VALUE"""),861)</f>
        <v>861</v>
      </c>
      <c r="J151" s="340"/>
      <c r="K151" s="340"/>
      <c r="L151" s="340"/>
      <c r="M151" s="340"/>
      <c r="N151" s="340"/>
      <c r="O151" s="340"/>
      <c r="P151" s="340"/>
      <c r="Q151" s="340"/>
      <c r="R151" s="340"/>
      <c r="S151" s="340"/>
      <c r="T151" s="340"/>
      <c r="U151" s="340"/>
      <c r="V151" s="340"/>
      <c r="W151" s="340"/>
      <c r="X151" s="340"/>
      <c r="Y151" s="340"/>
      <c r="Z151" s="340"/>
    </row>
    <row r="152" spans="1:26" ht="21" customHeight="1">
      <c r="A152" s="341" t="str">
        <f ca="1">IFERROR(__xludf.DUMMYFUNCTION("""COMPUTED_VALUE"""),"Araguatins")</f>
        <v>Araguatins</v>
      </c>
      <c r="B152" s="341" t="str">
        <f ca="1">IFERROR(__xludf.DUMMYFUNCTION("""COMPUTED_VALUE"""),"Buriti do Tocantins")</f>
        <v>Buriti do Tocantins</v>
      </c>
      <c r="C152" s="341" t="str">
        <f ca="1">IFERROR(__xludf.DUMMYFUNCTION("""COMPUTED_VALUE"""),"A.A. ESC. ESTADUAL MINISTRO NEY BRAGA")</f>
        <v>A.A. ESC. ESTADUAL MINISTRO NEY BRAGA</v>
      </c>
      <c r="D152" s="342" t="str">
        <f ca="1">IFERROR(__xludf.DUMMYFUNCTION("""COMPUTED_VALUE"""),"01206220000139")</f>
        <v>01206220000139</v>
      </c>
      <c r="E152" s="342" t="str">
        <f ca="1">IFERROR(__xludf.DUMMYFUNCTION("""COMPUTED_VALUE"""),"001")</f>
        <v>001</v>
      </c>
      <c r="F152" s="342" t="str">
        <f ca="1">IFERROR(__xludf.DUMMYFUNCTION("""COMPUTED_VALUE"""),"1305")</f>
        <v>1305</v>
      </c>
      <c r="G152" s="341" t="str">
        <f ca="1">IFERROR(__xludf.DUMMYFUNCTION("""COMPUTED_VALUE"""),"10941X")</f>
        <v>10941X</v>
      </c>
      <c r="H152" s="341" t="str">
        <f ca="1">IFERROR(__xludf.DUMMYFUNCTION("""COMPUTED_VALUE"""),"E.F. PARCIAL")</f>
        <v>E.F. PARCIAL</v>
      </c>
      <c r="I152" s="343">
        <f ca="1">IFERROR(__xludf.DUMMYFUNCTION("""COMPUTED_VALUE"""),1134)</f>
        <v>1134</v>
      </c>
      <c r="J152" s="340"/>
      <c r="K152" s="340"/>
      <c r="L152" s="340"/>
      <c r="M152" s="340"/>
      <c r="N152" s="340"/>
      <c r="O152" s="340"/>
      <c r="P152" s="340"/>
      <c r="Q152" s="340"/>
      <c r="R152" s="340"/>
      <c r="S152" s="340"/>
      <c r="T152" s="340"/>
      <c r="U152" s="340"/>
      <c r="V152" s="340"/>
      <c r="W152" s="340"/>
      <c r="X152" s="340"/>
      <c r="Y152" s="340"/>
      <c r="Z152" s="340"/>
    </row>
    <row r="153" spans="1:26" ht="21" customHeight="1">
      <c r="A153" s="341" t="str">
        <f ca="1">IFERROR(__xludf.DUMMYFUNCTION("""COMPUTED_VALUE"""),"Araguatins")</f>
        <v>Araguatins</v>
      </c>
      <c r="B153" s="341" t="str">
        <f ca="1">IFERROR(__xludf.DUMMYFUNCTION("""COMPUTED_VALUE"""),"Buriti do Tocantins")</f>
        <v>Buriti do Tocantins</v>
      </c>
      <c r="C153" s="341" t="str">
        <f ca="1">IFERROR(__xludf.DUMMYFUNCTION("""COMPUTED_VALUE"""),"A.A. ESC. ESTADUAL MINISTRO NEY BRAGA")</f>
        <v>A.A. ESC. ESTADUAL MINISTRO NEY BRAGA</v>
      </c>
      <c r="D153" s="342" t="str">
        <f ca="1">IFERROR(__xludf.DUMMYFUNCTION("""COMPUTED_VALUE"""),"01206220000139")</f>
        <v>01206220000139</v>
      </c>
      <c r="E153" s="342" t="str">
        <f ca="1">IFERROR(__xludf.DUMMYFUNCTION("""COMPUTED_VALUE"""),"001")</f>
        <v>001</v>
      </c>
      <c r="F153" s="342" t="str">
        <f ca="1">IFERROR(__xludf.DUMMYFUNCTION("""COMPUTED_VALUE"""),"1305")</f>
        <v>1305</v>
      </c>
      <c r="G153" s="341" t="str">
        <f ca="1">IFERROR(__xludf.DUMMYFUNCTION("""COMPUTED_VALUE"""),"10941X")</f>
        <v>10941X</v>
      </c>
      <c r="H153" s="341" t="str">
        <f ca="1">IFERROR(__xludf.DUMMYFUNCTION("""COMPUTED_VALUE"""),"ENS MEDIO PARCIAL")</f>
        <v>ENS MEDIO PARCIAL</v>
      </c>
      <c r="I153" s="343">
        <f ca="1">IFERROR(__xludf.DUMMYFUNCTION("""COMPUTED_VALUE"""),1113)</f>
        <v>1113</v>
      </c>
      <c r="J153" s="340"/>
      <c r="K153" s="340"/>
      <c r="L153" s="340"/>
      <c r="M153" s="340"/>
      <c r="N153" s="340"/>
      <c r="O153" s="340"/>
      <c r="P153" s="340"/>
      <c r="Q153" s="340"/>
      <c r="R153" s="340"/>
      <c r="S153" s="340"/>
      <c r="T153" s="340"/>
      <c r="U153" s="340"/>
      <c r="V153" s="340"/>
      <c r="W153" s="340"/>
      <c r="X153" s="340"/>
      <c r="Y153" s="340"/>
      <c r="Z153" s="340"/>
    </row>
    <row r="154" spans="1:26" ht="21" customHeight="1">
      <c r="A154" s="341" t="str">
        <f ca="1">IFERROR(__xludf.DUMMYFUNCTION("""COMPUTED_VALUE"""),"Araguatins")</f>
        <v>Araguatins</v>
      </c>
      <c r="B154" s="341" t="str">
        <f ca="1">IFERROR(__xludf.DUMMYFUNCTION("""COMPUTED_VALUE"""),"Buriti do Tocantins")</f>
        <v>Buriti do Tocantins</v>
      </c>
      <c r="C154" s="341" t="str">
        <f ca="1">IFERROR(__xludf.DUMMYFUNCTION("""COMPUTED_VALUE"""),"A.A. ESC. ESTADUAL MINISTRO NEY BRAGA")</f>
        <v>A.A. ESC. ESTADUAL MINISTRO NEY BRAGA</v>
      </c>
      <c r="D154" s="342" t="str">
        <f ca="1">IFERROR(__xludf.DUMMYFUNCTION("""COMPUTED_VALUE"""),"01206220000139")</f>
        <v>01206220000139</v>
      </c>
      <c r="E154" s="342" t="str">
        <f ca="1">IFERROR(__xludf.DUMMYFUNCTION("""COMPUTED_VALUE"""),"001")</f>
        <v>001</v>
      </c>
      <c r="F154" s="342" t="str">
        <f ca="1">IFERROR(__xludf.DUMMYFUNCTION("""COMPUTED_VALUE"""),"1305")</f>
        <v>1305</v>
      </c>
      <c r="G154" s="341" t="str">
        <f ca="1">IFERROR(__xludf.DUMMYFUNCTION("""COMPUTED_VALUE"""),"10941X")</f>
        <v>10941X</v>
      </c>
      <c r="H154" s="341" t="str">
        <f ca="1">IFERROR(__xludf.DUMMYFUNCTION("""COMPUTED_VALUE"""),"EJA")</f>
        <v>EJA</v>
      </c>
      <c r="I154" s="343">
        <f ca="1">IFERROR(__xludf.DUMMYFUNCTION("""COMPUTED_VALUE"""),252)</f>
        <v>252</v>
      </c>
      <c r="J154" s="340"/>
      <c r="K154" s="340"/>
      <c r="L154" s="340"/>
      <c r="M154" s="340"/>
      <c r="N154" s="340"/>
      <c r="O154" s="340"/>
      <c r="P154" s="340"/>
      <c r="Q154" s="340"/>
      <c r="R154" s="340"/>
      <c r="S154" s="340"/>
      <c r="T154" s="340"/>
      <c r="U154" s="340"/>
      <c r="V154" s="340"/>
      <c r="W154" s="340"/>
      <c r="X154" s="340"/>
      <c r="Y154" s="340"/>
      <c r="Z154" s="340"/>
    </row>
    <row r="155" spans="1:26" ht="21" customHeight="1">
      <c r="A155" s="341" t="str">
        <f ca="1">IFERROR(__xludf.DUMMYFUNCTION("""COMPUTED_VALUE"""),"Araguatins")</f>
        <v>Araguatins</v>
      </c>
      <c r="B155" s="341" t="str">
        <f ca="1">IFERROR(__xludf.DUMMYFUNCTION("""COMPUTED_VALUE"""),"Buriti do Tocantins")</f>
        <v>Buriti do Tocantins</v>
      </c>
      <c r="C155" s="341" t="str">
        <f ca="1">IFERROR(__xludf.DUMMYFUNCTION("""COMPUTED_VALUE"""),"A.A. ESC. EST. VICENTE CARLOS DE SOUSA")</f>
        <v>A.A. ESC. EST. VICENTE CARLOS DE SOUSA</v>
      </c>
      <c r="D155" s="342" t="str">
        <f ca="1">IFERROR(__xludf.DUMMYFUNCTION("""COMPUTED_VALUE"""),"01206288000118")</f>
        <v>01206288000118</v>
      </c>
      <c r="E155" s="342" t="str">
        <f ca="1">IFERROR(__xludf.DUMMYFUNCTION("""COMPUTED_VALUE"""),"001")</f>
        <v>001</v>
      </c>
      <c r="F155" s="342" t="str">
        <f ca="1">IFERROR(__xludf.DUMMYFUNCTION("""COMPUTED_VALUE"""),"1305")</f>
        <v>1305</v>
      </c>
      <c r="G155" s="341" t="str">
        <f ca="1">IFERROR(__xludf.DUMMYFUNCTION("""COMPUTED_VALUE"""),"0109614")</f>
        <v>0109614</v>
      </c>
      <c r="H155" s="341" t="str">
        <f ca="1">IFERROR(__xludf.DUMMYFUNCTION("""COMPUTED_VALUE"""),"E.F. PARCIAL")</f>
        <v>E.F. PARCIAL</v>
      </c>
      <c r="I155" s="343">
        <f ca="1">IFERROR(__xludf.DUMMYFUNCTION("""COMPUTED_VALUE"""),8106)</f>
        <v>8106</v>
      </c>
      <c r="J155" s="340"/>
      <c r="K155" s="340"/>
      <c r="L155" s="340"/>
      <c r="M155" s="340"/>
      <c r="N155" s="340"/>
      <c r="O155" s="340"/>
      <c r="P155" s="340"/>
      <c r="Q155" s="340"/>
      <c r="R155" s="340"/>
      <c r="S155" s="340"/>
      <c r="T155" s="340"/>
      <c r="U155" s="340"/>
      <c r="V155" s="340"/>
      <c r="W155" s="340"/>
      <c r="X155" s="340"/>
      <c r="Y155" s="340"/>
      <c r="Z155" s="340"/>
    </row>
    <row r="156" spans="1:26" ht="21" customHeight="1">
      <c r="A156" s="341" t="str">
        <f ca="1">IFERROR(__xludf.DUMMYFUNCTION("""COMPUTED_VALUE"""),"Araguatins")</f>
        <v>Araguatins</v>
      </c>
      <c r="B156" s="341" t="str">
        <f ca="1">IFERROR(__xludf.DUMMYFUNCTION("""COMPUTED_VALUE"""),"Buriti do Tocantins")</f>
        <v>Buriti do Tocantins</v>
      </c>
      <c r="C156" s="341" t="str">
        <f ca="1">IFERROR(__xludf.DUMMYFUNCTION("""COMPUTED_VALUE"""),"A.A. ESC. EST. VICENTE CARLOS DE SOUSA")</f>
        <v>A.A. ESC. EST. VICENTE CARLOS DE SOUSA</v>
      </c>
      <c r="D156" s="342" t="str">
        <f ca="1">IFERROR(__xludf.DUMMYFUNCTION("""COMPUTED_VALUE"""),"01206288000118")</f>
        <v>01206288000118</v>
      </c>
      <c r="E156" s="342" t="str">
        <f ca="1">IFERROR(__xludf.DUMMYFUNCTION("""COMPUTED_VALUE"""),"001")</f>
        <v>001</v>
      </c>
      <c r="F156" s="342" t="str">
        <f ca="1">IFERROR(__xludf.DUMMYFUNCTION("""COMPUTED_VALUE"""),"1305")</f>
        <v>1305</v>
      </c>
      <c r="G156" s="341" t="str">
        <f ca="1">IFERROR(__xludf.DUMMYFUNCTION("""COMPUTED_VALUE"""),"0109614")</f>
        <v>0109614</v>
      </c>
      <c r="H156" s="341" t="str">
        <f ca="1">IFERROR(__xludf.DUMMYFUNCTION("""COMPUTED_VALUE"""),"ENS MEDIO PARCIAL")</f>
        <v>ENS MEDIO PARCIAL</v>
      </c>
      <c r="I156" s="343">
        <f ca="1">IFERROR(__xludf.DUMMYFUNCTION("""COMPUTED_VALUE"""),2520)</f>
        <v>2520</v>
      </c>
      <c r="J156" s="340"/>
      <c r="K156" s="340"/>
      <c r="L156" s="340"/>
      <c r="M156" s="340"/>
      <c r="N156" s="340"/>
      <c r="O156" s="340"/>
      <c r="P156" s="340"/>
      <c r="Q156" s="340"/>
      <c r="R156" s="340"/>
      <c r="S156" s="340"/>
      <c r="T156" s="340"/>
      <c r="U156" s="340"/>
      <c r="V156" s="340"/>
      <c r="W156" s="340"/>
      <c r="X156" s="340"/>
      <c r="Y156" s="340"/>
      <c r="Z156" s="340"/>
    </row>
    <row r="157" spans="1:26" ht="21" customHeight="1">
      <c r="A157" s="341" t="str">
        <f ca="1">IFERROR(__xludf.DUMMYFUNCTION("""COMPUTED_VALUE"""),"Araguatins")</f>
        <v>Araguatins</v>
      </c>
      <c r="B157" s="341" t="str">
        <f ca="1">IFERROR(__xludf.DUMMYFUNCTION("""COMPUTED_VALUE"""),"Carrasco Bonito")</f>
        <v>Carrasco Bonito</v>
      </c>
      <c r="C157" s="341" t="str">
        <f ca="1">IFERROR(__xludf.DUMMYFUNCTION("""COMPUTED_VALUE"""),"A.A. DA ESC. EST. CICERO GOMES")</f>
        <v>A.A. DA ESC. EST. CICERO GOMES</v>
      </c>
      <c r="D157" s="342" t="str">
        <f ca="1">IFERROR(__xludf.DUMMYFUNCTION("""COMPUTED_VALUE"""),"01068377000145")</f>
        <v>01068377000145</v>
      </c>
      <c r="E157" s="342" t="str">
        <f ca="1">IFERROR(__xludf.DUMMYFUNCTION("""COMPUTED_VALUE"""),"001")</f>
        <v>001</v>
      </c>
      <c r="F157" s="342" t="str">
        <f ca="1">IFERROR(__xludf.DUMMYFUNCTION("""COMPUTED_VALUE"""),"3975")</f>
        <v>3975</v>
      </c>
      <c r="G157" s="341" t="str">
        <f ca="1">IFERROR(__xludf.DUMMYFUNCTION("""COMPUTED_VALUE"""),"19291")</f>
        <v>19291</v>
      </c>
      <c r="H157" s="341" t="str">
        <f ca="1">IFERROR(__xludf.DUMMYFUNCTION("""COMPUTED_VALUE"""),"E.F. PARCIAL")</f>
        <v>E.F. PARCIAL</v>
      </c>
      <c r="I157" s="343">
        <f ca="1">IFERROR(__xludf.DUMMYFUNCTION("""COMPUTED_VALUE"""),1575)</f>
        <v>1575</v>
      </c>
      <c r="J157" s="340"/>
      <c r="K157" s="340"/>
      <c r="L157" s="340"/>
      <c r="M157" s="340"/>
      <c r="N157" s="340"/>
      <c r="O157" s="340"/>
      <c r="P157" s="340"/>
      <c r="Q157" s="340"/>
      <c r="R157" s="340"/>
      <c r="S157" s="340"/>
      <c r="T157" s="340"/>
      <c r="U157" s="340"/>
      <c r="V157" s="340"/>
      <c r="W157" s="340"/>
      <c r="X157" s="340"/>
      <c r="Y157" s="340"/>
      <c r="Z157" s="340"/>
    </row>
    <row r="158" spans="1:26" ht="21" customHeight="1">
      <c r="A158" s="341" t="str">
        <f ca="1">IFERROR(__xludf.DUMMYFUNCTION("""COMPUTED_VALUE"""),"Araguatins")</f>
        <v>Araguatins</v>
      </c>
      <c r="B158" s="341" t="str">
        <f ca="1">IFERROR(__xludf.DUMMYFUNCTION("""COMPUTED_VALUE"""),"Carrasco Bonito")</f>
        <v>Carrasco Bonito</v>
      </c>
      <c r="C158" s="341" t="str">
        <f ca="1">IFERROR(__xludf.DUMMYFUNCTION("""COMPUTED_VALUE"""),"A.A. DA ESC. EST. CICERO GOMES")</f>
        <v>A.A. DA ESC. EST. CICERO GOMES</v>
      </c>
      <c r="D158" s="342" t="str">
        <f ca="1">IFERROR(__xludf.DUMMYFUNCTION("""COMPUTED_VALUE"""),"01068377000145")</f>
        <v>01068377000145</v>
      </c>
      <c r="E158" s="342" t="str">
        <f ca="1">IFERROR(__xludf.DUMMYFUNCTION("""COMPUTED_VALUE"""),"001")</f>
        <v>001</v>
      </c>
      <c r="F158" s="342" t="str">
        <f ca="1">IFERROR(__xludf.DUMMYFUNCTION("""COMPUTED_VALUE"""),"3975")</f>
        <v>3975</v>
      </c>
      <c r="G158" s="341" t="str">
        <f ca="1">IFERROR(__xludf.DUMMYFUNCTION("""COMPUTED_VALUE"""),"19291")</f>
        <v>19291</v>
      </c>
      <c r="H158" s="341" t="str">
        <f ca="1">IFERROR(__xludf.DUMMYFUNCTION("""COMPUTED_VALUE"""),"ENS MEDIO PARCIAL")</f>
        <v>ENS MEDIO PARCIAL</v>
      </c>
      <c r="I158" s="343">
        <f ca="1">IFERROR(__xludf.DUMMYFUNCTION("""COMPUTED_VALUE"""),2541)</f>
        <v>2541</v>
      </c>
      <c r="J158" s="340"/>
      <c r="K158" s="340"/>
      <c r="L158" s="340"/>
      <c r="M158" s="340"/>
      <c r="N158" s="340"/>
      <c r="O158" s="340"/>
      <c r="P158" s="340"/>
      <c r="Q158" s="340"/>
      <c r="R158" s="340"/>
      <c r="S158" s="340"/>
      <c r="T158" s="340"/>
      <c r="U158" s="340"/>
      <c r="V158" s="340"/>
      <c r="W158" s="340"/>
      <c r="X158" s="340"/>
      <c r="Y158" s="340"/>
      <c r="Z158" s="340"/>
    </row>
    <row r="159" spans="1:26" ht="21" customHeight="1">
      <c r="A159" s="341" t="str">
        <f ca="1">IFERROR(__xludf.DUMMYFUNCTION("""COMPUTED_VALUE"""),"Araguatins")</f>
        <v>Araguatins</v>
      </c>
      <c r="B159" s="341" t="str">
        <f ca="1">IFERROR(__xludf.DUMMYFUNCTION("""COMPUTED_VALUE"""),"Carrasco Bonito")</f>
        <v>Carrasco Bonito</v>
      </c>
      <c r="C159" s="341" t="str">
        <f ca="1">IFERROR(__xludf.DUMMYFUNCTION("""COMPUTED_VALUE"""),"A.A.  DA ESCOLA ESTADUAL INES VIANA")</f>
        <v>A.A.  DA ESCOLA ESTADUAL INES VIANA</v>
      </c>
      <c r="D159" s="342" t="str">
        <f ca="1">IFERROR(__xludf.DUMMYFUNCTION("""COMPUTED_VALUE"""),"02508340000153")</f>
        <v>02508340000153</v>
      </c>
      <c r="E159" s="342" t="str">
        <f ca="1">IFERROR(__xludf.DUMMYFUNCTION("""COMPUTED_VALUE"""),"001")</f>
        <v>001</v>
      </c>
      <c r="F159" s="342" t="str">
        <f ca="1">IFERROR(__xludf.DUMMYFUNCTION("""COMPUTED_VALUE"""),"3975")</f>
        <v>3975</v>
      </c>
      <c r="G159" s="341" t="str">
        <f ca="1">IFERROR(__xludf.DUMMYFUNCTION("""COMPUTED_VALUE"""),"51713")</f>
        <v>51713</v>
      </c>
      <c r="H159" s="341" t="str">
        <f ca="1">IFERROR(__xludf.DUMMYFUNCTION("""COMPUTED_VALUE"""),"E.F. PARCIAL")</f>
        <v>E.F. PARCIAL</v>
      </c>
      <c r="I159" s="343">
        <f ca="1">IFERROR(__xludf.DUMMYFUNCTION("""COMPUTED_VALUE"""),1533)</f>
        <v>1533</v>
      </c>
      <c r="J159" s="340"/>
      <c r="K159" s="340"/>
      <c r="L159" s="340"/>
      <c r="M159" s="340"/>
      <c r="N159" s="340"/>
      <c r="O159" s="340"/>
      <c r="P159" s="340"/>
      <c r="Q159" s="340"/>
      <c r="R159" s="340"/>
      <c r="S159" s="340"/>
      <c r="T159" s="340"/>
      <c r="U159" s="340"/>
      <c r="V159" s="340"/>
      <c r="W159" s="340"/>
      <c r="X159" s="340"/>
      <c r="Y159" s="340"/>
      <c r="Z159" s="340"/>
    </row>
    <row r="160" spans="1:26" ht="21" customHeight="1">
      <c r="A160" s="341" t="str">
        <f ca="1">IFERROR(__xludf.DUMMYFUNCTION("""COMPUTED_VALUE"""),"Araguatins")</f>
        <v>Araguatins</v>
      </c>
      <c r="B160" s="341" t="str">
        <f ca="1">IFERROR(__xludf.DUMMYFUNCTION("""COMPUTED_VALUE"""),"Carrasco Bonito")</f>
        <v>Carrasco Bonito</v>
      </c>
      <c r="C160" s="341" t="str">
        <f ca="1">IFERROR(__xludf.DUMMYFUNCTION("""COMPUTED_VALUE"""),"A.A.  DA ESCOLA ESTADUAL INES VIANA")</f>
        <v>A.A.  DA ESCOLA ESTADUAL INES VIANA</v>
      </c>
      <c r="D160" s="342" t="str">
        <f ca="1">IFERROR(__xludf.DUMMYFUNCTION("""COMPUTED_VALUE"""),"02508340000153")</f>
        <v>02508340000153</v>
      </c>
      <c r="E160" s="342" t="str">
        <f ca="1">IFERROR(__xludf.DUMMYFUNCTION("""COMPUTED_VALUE"""),"001")</f>
        <v>001</v>
      </c>
      <c r="F160" s="342" t="str">
        <f ca="1">IFERROR(__xludf.DUMMYFUNCTION("""COMPUTED_VALUE"""),"3975")</f>
        <v>3975</v>
      </c>
      <c r="G160" s="341" t="str">
        <f ca="1">IFERROR(__xludf.DUMMYFUNCTION("""COMPUTED_VALUE"""),"51713")</f>
        <v>51713</v>
      </c>
      <c r="H160" s="341" t="str">
        <f ca="1">IFERROR(__xludf.DUMMYFUNCTION("""COMPUTED_VALUE"""),"ENS MEDIO PARCIAL")</f>
        <v>ENS MEDIO PARCIAL</v>
      </c>
      <c r="I160" s="343">
        <f ca="1">IFERROR(__xludf.DUMMYFUNCTION("""COMPUTED_VALUE"""),672)</f>
        <v>672</v>
      </c>
      <c r="J160" s="340"/>
      <c r="K160" s="340"/>
      <c r="L160" s="340"/>
      <c r="M160" s="340"/>
      <c r="N160" s="340"/>
      <c r="O160" s="340"/>
      <c r="P160" s="340"/>
      <c r="Q160" s="340"/>
      <c r="R160" s="340"/>
      <c r="S160" s="340"/>
      <c r="T160" s="340"/>
      <c r="U160" s="340"/>
      <c r="V160" s="340"/>
      <c r="W160" s="340"/>
      <c r="X160" s="340"/>
      <c r="Y160" s="340"/>
      <c r="Z160" s="340"/>
    </row>
    <row r="161" spans="1:26" ht="21" customHeight="1">
      <c r="A161" s="341" t="str">
        <f ca="1">IFERROR(__xludf.DUMMYFUNCTION("""COMPUTED_VALUE"""),"Araguatins")</f>
        <v>Araguatins</v>
      </c>
      <c r="B161" s="341" t="str">
        <f ca="1">IFERROR(__xludf.DUMMYFUNCTION("""COMPUTED_VALUE"""),"Esperantina")</f>
        <v>Esperantina</v>
      </c>
      <c r="C161" s="341" t="str">
        <f ca="1">IFERROR(__xludf.DUMMYFUNCTION("""COMPUTED_VALUE"""),"A.A. ESC. EST. JOAQUINA MARIA DA SILVA")</f>
        <v>A.A. ESC. EST. JOAQUINA MARIA DA SILVA</v>
      </c>
      <c r="D161" s="342" t="str">
        <f ca="1">IFERROR(__xludf.DUMMYFUNCTION("""COMPUTED_VALUE"""),"01113183000114")</f>
        <v>01113183000114</v>
      </c>
      <c r="E161" s="342" t="str">
        <f ca="1">IFERROR(__xludf.DUMMYFUNCTION("""COMPUTED_VALUE"""),"001")</f>
        <v>001</v>
      </c>
      <c r="F161" s="342" t="str">
        <f ca="1">IFERROR(__xludf.DUMMYFUNCTION("""COMPUTED_VALUE"""),"1305")</f>
        <v>1305</v>
      </c>
      <c r="G161" s="341" t="str">
        <f ca="1">IFERROR(__xludf.DUMMYFUNCTION("""COMPUTED_VALUE"""),"109665")</f>
        <v>109665</v>
      </c>
      <c r="H161" s="341" t="str">
        <f ca="1">IFERROR(__xludf.DUMMYFUNCTION("""COMPUTED_VALUE"""),"E.F. PARCIAL")</f>
        <v>E.F. PARCIAL</v>
      </c>
      <c r="I161" s="343">
        <f ca="1">IFERROR(__xludf.DUMMYFUNCTION("""COMPUTED_VALUE"""),3108)</f>
        <v>3108</v>
      </c>
      <c r="J161" s="340"/>
      <c r="K161" s="340"/>
      <c r="L161" s="340"/>
      <c r="M161" s="340"/>
      <c r="N161" s="340"/>
      <c r="O161" s="340"/>
      <c r="P161" s="340"/>
      <c r="Q161" s="340"/>
      <c r="R161" s="340"/>
      <c r="S161" s="340"/>
      <c r="T161" s="340"/>
      <c r="U161" s="340"/>
      <c r="V161" s="340"/>
      <c r="W161" s="340"/>
      <c r="X161" s="340"/>
      <c r="Y161" s="340"/>
      <c r="Z161" s="340"/>
    </row>
    <row r="162" spans="1:26" ht="21" customHeight="1">
      <c r="A162" s="341" t="str">
        <f ca="1">IFERROR(__xludf.DUMMYFUNCTION("""COMPUTED_VALUE"""),"Araguatins")</f>
        <v>Araguatins</v>
      </c>
      <c r="B162" s="341" t="str">
        <f ca="1">IFERROR(__xludf.DUMMYFUNCTION("""COMPUTED_VALUE"""),"Esperantina")</f>
        <v>Esperantina</v>
      </c>
      <c r="C162" s="341" t="str">
        <f ca="1">IFERROR(__xludf.DUMMYFUNCTION("""COMPUTED_VALUE"""),"A.A. ESC. EST. JOAQUINA MARIA DA SILVA")</f>
        <v>A.A. ESC. EST. JOAQUINA MARIA DA SILVA</v>
      </c>
      <c r="D162" s="342" t="str">
        <f ca="1">IFERROR(__xludf.DUMMYFUNCTION("""COMPUTED_VALUE"""),"01113183000114")</f>
        <v>01113183000114</v>
      </c>
      <c r="E162" s="342" t="str">
        <f ca="1">IFERROR(__xludf.DUMMYFUNCTION("""COMPUTED_VALUE"""),"001")</f>
        <v>001</v>
      </c>
      <c r="F162" s="342" t="str">
        <f ca="1">IFERROR(__xludf.DUMMYFUNCTION("""COMPUTED_VALUE"""),"1305")</f>
        <v>1305</v>
      </c>
      <c r="G162" s="341" t="str">
        <f ca="1">IFERROR(__xludf.DUMMYFUNCTION("""COMPUTED_VALUE"""),"109665")</f>
        <v>109665</v>
      </c>
      <c r="H162" s="341" t="str">
        <f ca="1">IFERROR(__xludf.DUMMYFUNCTION("""COMPUTED_VALUE"""),"ENS MEDIO PARCIAL")</f>
        <v>ENS MEDIO PARCIAL</v>
      </c>
      <c r="I162" s="343">
        <f ca="1">IFERROR(__xludf.DUMMYFUNCTION("""COMPUTED_VALUE"""),5208)</f>
        <v>5208</v>
      </c>
      <c r="J162" s="340"/>
      <c r="K162" s="340"/>
      <c r="L162" s="340"/>
      <c r="M162" s="340"/>
      <c r="N162" s="340"/>
      <c r="O162" s="340"/>
      <c r="P162" s="340"/>
      <c r="Q162" s="340"/>
      <c r="R162" s="340"/>
      <c r="S162" s="340"/>
      <c r="T162" s="340"/>
      <c r="U162" s="340"/>
      <c r="V162" s="340"/>
      <c r="W162" s="340"/>
      <c r="X162" s="340"/>
      <c r="Y162" s="340"/>
      <c r="Z162" s="340"/>
    </row>
    <row r="163" spans="1:26" ht="21" customHeight="1">
      <c r="A163" s="341" t="str">
        <f ca="1">IFERROR(__xludf.DUMMYFUNCTION("""COMPUTED_VALUE"""),"Araguatins")</f>
        <v>Araguatins</v>
      </c>
      <c r="B163" s="341" t="str">
        <f ca="1">IFERROR(__xludf.DUMMYFUNCTION("""COMPUTED_VALUE"""),"Esperantina")</f>
        <v>Esperantina</v>
      </c>
      <c r="C163" s="341" t="str">
        <f ca="1">IFERROR(__xludf.DUMMYFUNCTION("""COMPUTED_VALUE"""),"A.A. ESC. ESTADUAL ULISSES GUIMARAES")</f>
        <v>A.A. ESC. ESTADUAL ULISSES GUIMARAES</v>
      </c>
      <c r="D163" s="342" t="str">
        <f ca="1">IFERROR(__xludf.DUMMYFUNCTION("""COMPUTED_VALUE"""),"01190183000118")</f>
        <v>01190183000118</v>
      </c>
      <c r="E163" s="342" t="str">
        <f ca="1">IFERROR(__xludf.DUMMYFUNCTION("""COMPUTED_VALUE"""),"001")</f>
        <v>001</v>
      </c>
      <c r="F163" s="342" t="str">
        <f ca="1">IFERROR(__xludf.DUMMYFUNCTION("""COMPUTED_VALUE"""),"1305")</f>
        <v>1305</v>
      </c>
      <c r="G163" s="341" t="str">
        <f ca="1">IFERROR(__xludf.DUMMYFUNCTION("""COMPUTED_VALUE"""),"109363")</f>
        <v>109363</v>
      </c>
      <c r="H163" s="341" t="str">
        <f ca="1">IFERROR(__xludf.DUMMYFUNCTION("""COMPUTED_VALUE"""),"E.F. PARCIAL")</f>
        <v>E.F. PARCIAL</v>
      </c>
      <c r="I163" s="343">
        <f ca="1">IFERROR(__xludf.DUMMYFUNCTION("""COMPUTED_VALUE"""),2142)</f>
        <v>2142</v>
      </c>
      <c r="J163" s="340"/>
      <c r="K163" s="340"/>
      <c r="L163" s="340"/>
      <c r="M163" s="340"/>
      <c r="N163" s="340"/>
      <c r="O163" s="340"/>
      <c r="P163" s="340"/>
      <c r="Q163" s="340"/>
      <c r="R163" s="340"/>
      <c r="S163" s="340"/>
      <c r="T163" s="340"/>
      <c r="U163" s="340"/>
      <c r="V163" s="340"/>
      <c r="W163" s="340"/>
      <c r="X163" s="340"/>
      <c r="Y163" s="340"/>
      <c r="Z163" s="340"/>
    </row>
    <row r="164" spans="1:26" ht="21" customHeight="1">
      <c r="A164" s="341" t="str">
        <f ca="1">IFERROR(__xludf.DUMMYFUNCTION("""COMPUTED_VALUE"""),"Araguatins")</f>
        <v>Araguatins</v>
      </c>
      <c r="B164" s="341" t="str">
        <f ca="1">IFERROR(__xludf.DUMMYFUNCTION("""COMPUTED_VALUE"""),"Esperantina")</f>
        <v>Esperantina</v>
      </c>
      <c r="C164" s="341" t="str">
        <f ca="1">IFERROR(__xludf.DUMMYFUNCTION("""COMPUTED_VALUE"""),"A.A. ESC. ESTADUAL ULISSES GUIMARAES")</f>
        <v>A.A. ESC. ESTADUAL ULISSES GUIMARAES</v>
      </c>
      <c r="D164" s="342" t="str">
        <f ca="1">IFERROR(__xludf.DUMMYFUNCTION("""COMPUTED_VALUE"""),"01190183000118")</f>
        <v>01190183000118</v>
      </c>
      <c r="E164" s="342" t="str">
        <f ca="1">IFERROR(__xludf.DUMMYFUNCTION("""COMPUTED_VALUE"""),"001")</f>
        <v>001</v>
      </c>
      <c r="F164" s="342" t="str">
        <f ca="1">IFERROR(__xludf.DUMMYFUNCTION("""COMPUTED_VALUE"""),"1305")</f>
        <v>1305</v>
      </c>
      <c r="G164" s="341" t="str">
        <f ca="1">IFERROR(__xludf.DUMMYFUNCTION("""COMPUTED_VALUE"""),"109363")</f>
        <v>109363</v>
      </c>
      <c r="H164" s="341" t="str">
        <f ca="1">IFERROR(__xludf.DUMMYFUNCTION("""COMPUTED_VALUE"""),"ENS MEDIO PARCIAL")</f>
        <v>ENS MEDIO PARCIAL</v>
      </c>
      <c r="I164" s="343">
        <f ca="1">IFERROR(__xludf.DUMMYFUNCTION("""COMPUTED_VALUE"""),3885)</f>
        <v>3885</v>
      </c>
      <c r="J164" s="340"/>
      <c r="K164" s="340"/>
      <c r="L164" s="340"/>
      <c r="M164" s="340"/>
      <c r="N164" s="340"/>
      <c r="O164" s="340"/>
      <c r="P164" s="340"/>
      <c r="Q164" s="340"/>
      <c r="R164" s="340"/>
      <c r="S164" s="340"/>
      <c r="T164" s="340"/>
      <c r="U164" s="340"/>
      <c r="V164" s="340"/>
      <c r="W164" s="340"/>
      <c r="X164" s="340"/>
      <c r="Y164" s="340"/>
      <c r="Z164" s="340"/>
    </row>
    <row r="165" spans="1:26" ht="21" customHeight="1">
      <c r="A165" s="341" t="str">
        <f ca="1">IFERROR(__xludf.DUMMYFUNCTION("""COMPUTED_VALUE"""),"Araguatins")</f>
        <v>Araguatins</v>
      </c>
      <c r="B165" s="341" t="str">
        <f ca="1">IFERROR(__xludf.DUMMYFUNCTION("""COMPUTED_VALUE"""),"Praia Norte")</f>
        <v>Praia Norte</v>
      </c>
      <c r="C165" s="341" t="str">
        <f ca="1">IFERROR(__xludf.DUMMYFUNCTION("""COMPUTED_VALUE"""),"ASS. AP.ESC. ESTADUAL GENESIO GOMES")</f>
        <v>ASS. AP.ESC. ESTADUAL GENESIO GOMES</v>
      </c>
      <c r="D165" s="342" t="str">
        <f ca="1">IFERROR(__xludf.DUMMYFUNCTION("""COMPUTED_VALUE"""),"01192607000183")</f>
        <v>01192607000183</v>
      </c>
      <c r="E165" s="342" t="str">
        <f ca="1">IFERROR(__xludf.DUMMYFUNCTION("""COMPUTED_VALUE"""),"001")</f>
        <v>001</v>
      </c>
      <c r="F165" s="342" t="str">
        <f ca="1">IFERROR(__xludf.DUMMYFUNCTION("""COMPUTED_VALUE"""),"3975")</f>
        <v>3975</v>
      </c>
      <c r="G165" s="341" t="str">
        <f ca="1">IFERROR(__xludf.DUMMYFUNCTION("""COMPUTED_VALUE"""),"19690")</f>
        <v>19690</v>
      </c>
      <c r="H165" s="341" t="str">
        <f ca="1">IFERROR(__xludf.DUMMYFUNCTION("""COMPUTED_VALUE"""),"ENS MEDIO PARCIAL")</f>
        <v>ENS MEDIO PARCIAL</v>
      </c>
      <c r="I165" s="343">
        <f ca="1">IFERROR(__xludf.DUMMYFUNCTION("""COMPUTED_VALUE"""),6825)</f>
        <v>6825</v>
      </c>
      <c r="J165" s="340"/>
      <c r="K165" s="340"/>
      <c r="L165" s="340"/>
      <c r="M165" s="340"/>
      <c r="N165" s="340"/>
      <c r="O165" s="340"/>
      <c r="P165" s="340"/>
      <c r="Q165" s="340"/>
      <c r="R165" s="340"/>
      <c r="S165" s="340"/>
      <c r="T165" s="340"/>
      <c r="U165" s="340"/>
      <c r="V165" s="340"/>
      <c r="W165" s="340"/>
      <c r="X165" s="340"/>
      <c r="Y165" s="340"/>
      <c r="Z165" s="340"/>
    </row>
    <row r="166" spans="1:26" ht="21" customHeight="1">
      <c r="A166" s="341" t="str">
        <f ca="1">IFERROR(__xludf.DUMMYFUNCTION("""COMPUTED_VALUE"""),"Araguatins")</f>
        <v>Araguatins</v>
      </c>
      <c r="B166" s="341" t="str">
        <f ca="1">IFERROR(__xludf.DUMMYFUNCTION("""COMPUTED_VALUE"""),"Praia Norte")</f>
        <v>Praia Norte</v>
      </c>
      <c r="C166" s="341" t="str">
        <f ca="1">IFERROR(__xludf.DUMMYFUNCTION("""COMPUTED_VALUE"""),"ASS. AP.ESC. ESTADUAL GENESIO GOMES")</f>
        <v>ASS. AP.ESC. ESTADUAL GENESIO GOMES</v>
      </c>
      <c r="D166" s="342" t="str">
        <f ca="1">IFERROR(__xludf.DUMMYFUNCTION("""COMPUTED_VALUE"""),"01192607000183")</f>
        <v>01192607000183</v>
      </c>
      <c r="E166" s="342" t="str">
        <f ca="1">IFERROR(__xludf.DUMMYFUNCTION("""COMPUTED_VALUE"""),"001")</f>
        <v>001</v>
      </c>
      <c r="F166" s="342" t="str">
        <f ca="1">IFERROR(__xludf.DUMMYFUNCTION("""COMPUTED_VALUE"""),"3975")</f>
        <v>3975</v>
      </c>
      <c r="G166" s="341" t="str">
        <f ca="1">IFERROR(__xludf.DUMMYFUNCTION("""COMPUTED_VALUE"""),"19690")</f>
        <v>19690</v>
      </c>
      <c r="H166" s="341" t="str">
        <f ca="1">IFERROR(__xludf.DUMMYFUNCTION("""COMPUTED_VALUE"""),"EJA")</f>
        <v>EJA</v>
      </c>
      <c r="I166" s="343">
        <f ca="1">IFERROR(__xludf.DUMMYFUNCTION("""COMPUTED_VALUE"""),1113)</f>
        <v>1113</v>
      </c>
      <c r="J166" s="340"/>
      <c r="K166" s="340"/>
      <c r="L166" s="340"/>
      <c r="M166" s="340"/>
      <c r="N166" s="340"/>
      <c r="O166" s="340"/>
      <c r="P166" s="340"/>
      <c r="Q166" s="340"/>
      <c r="R166" s="340"/>
      <c r="S166" s="340"/>
      <c r="T166" s="340"/>
      <c r="U166" s="340"/>
      <c r="V166" s="340"/>
      <c r="W166" s="340"/>
      <c r="X166" s="340"/>
      <c r="Y166" s="340"/>
      <c r="Z166" s="340"/>
    </row>
    <row r="167" spans="1:26" ht="21" customHeight="1">
      <c r="A167" s="341" t="str">
        <f ca="1">IFERROR(__xludf.DUMMYFUNCTION("""COMPUTED_VALUE"""),"Araguatins")</f>
        <v>Araguatins</v>
      </c>
      <c r="B167" s="341" t="str">
        <f ca="1">IFERROR(__xludf.DUMMYFUNCTION("""COMPUTED_VALUE"""),"Praia Norte")</f>
        <v>Praia Norte</v>
      </c>
      <c r="C167" s="341" t="str">
        <f ca="1">IFERROR(__xludf.DUMMYFUNCTION("""COMPUTED_VALUE"""),"ASS. DE AP.ESCOLA EST. Iº DE JUNHO")</f>
        <v>ASS. DE AP.ESCOLA EST. Iº DE JUNHO</v>
      </c>
      <c r="D167" s="342" t="str">
        <f ca="1">IFERROR(__xludf.DUMMYFUNCTION("""COMPUTED_VALUE"""),"01392734000126")</f>
        <v>01392734000126</v>
      </c>
      <c r="E167" s="342" t="str">
        <f ca="1">IFERROR(__xludf.DUMMYFUNCTION("""COMPUTED_VALUE"""),"001")</f>
        <v>001</v>
      </c>
      <c r="F167" s="342" t="str">
        <f ca="1">IFERROR(__xludf.DUMMYFUNCTION("""COMPUTED_VALUE"""),"3975")</f>
        <v>3975</v>
      </c>
      <c r="G167" s="341" t="str">
        <f ca="1">IFERROR(__xludf.DUMMYFUNCTION("""COMPUTED_VALUE"""),"19712")</f>
        <v>19712</v>
      </c>
      <c r="H167" s="341" t="str">
        <f ca="1">IFERROR(__xludf.DUMMYFUNCTION("""COMPUTED_VALUE"""),"E.F. PARCIAL")</f>
        <v>E.F. PARCIAL</v>
      </c>
      <c r="I167" s="343">
        <f ca="1">IFERROR(__xludf.DUMMYFUNCTION("""COMPUTED_VALUE"""),4032)</f>
        <v>4032</v>
      </c>
      <c r="J167" s="340"/>
      <c r="K167" s="340"/>
      <c r="L167" s="340"/>
      <c r="M167" s="340"/>
      <c r="N167" s="340"/>
      <c r="O167" s="340"/>
      <c r="P167" s="340"/>
      <c r="Q167" s="340"/>
      <c r="R167" s="340"/>
      <c r="S167" s="340"/>
      <c r="T167" s="340"/>
      <c r="U167" s="340"/>
      <c r="V167" s="340"/>
      <c r="W167" s="340"/>
      <c r="X167" s="340"/>
      <c r="Y167" s="340"/>
      <c r="Z167" s="340"/>
    </row>
    <row r="168" spans="1:26" ht="21" customHeight="1">
      <c r="A168" s="341" t="str">
        <f ca="1">IFERROR(__xludf.DUMMYFUNCTION("""COMPUTED_VALUE"""),"Araguatins")</f>
        <v>Araguatins</v>
      </c>
      <c r="B168" s="341" t="str">
        <f ca="1">IFERROR(__xludf.DUMMYFUNCTION("""COMPUTED_VALUE"""),"Sampaio")</f>
        <v>Sampaio</v>
      </c>
      <c r="C168" s="341" t="str">
        <f ca="1">IFERROR(__xludf.DUMMYFUNCTION("""COMPUTED_VALUE"""),"A. DE AP. DA ESCOLA ESTADUAL SAMPAIO")</f>
        <v>A. DE AP. DA ESCOLA ESTADUAL SAMPAIO</v>
      </c>
      <c r="D168" s="342" t="str">
        <f ca="1">IFERROR(__xludf.DUMMYFUNCTION("""COMPUTED_VALUE"""),"01190179000150")</f>
        <v>01190179000150</v>
      </c>
      <c r="E168" s="342" t="str">
        <f ca="1">IFERROR(__xludf.DUMMYFUNCTION("""COMPUTED_VALUE"""),"001")</f>
        <v>001</v>
      </c>
      <c r="F168" s="342" t="str">
        <f ca="1">IFERROR(__xludf.DUMMYFUNCTION("""COMPUTED_VALUE"""),"1305")</f>
        <v>1305</v>
      </c>
      <c r="G168" s="341" t="str">
        <f ca="1">IFERROR(__xludf.DUMMYFUNCTION("""COMPUTED_VALUE"""),"0019178")</f>
        <v>0019178</v>
      </c>
      <c r="H168" s="341" t="str">
        <f ca="1">IFERROR(__xludf.DUMMYFUNCTION("""COMPUTED_VALUE"""),"E.F. PARCIAL")</f>
        <v>E.F. PARCIAL</v>
      </c>
      <c r="I168" s="343">
        <f ca="1">IFERROR(__xludf.DUMMYFUNCTION("""COMPUTED_VALUE"""),8274)</f>
        <v>8274</v>
      </c>
      <c r="J168" s="340"/>
      <c r="K168" s="340"/>
      <c r="L168" s="340"/>
      <c r="M168" s="340"/>
      <c r="N168" s="340"/>
      <c r="O168" s="340"/>
      <c r="P168" s="340"/>
      <c r="Q168" s="340"/>
      <c r="R168" s="340"/>
      <c r="S168" s="340"/>
      <c r="T168" s="340"/>
      <c r="U168" s="340"/>
      <c r="V168" s="340"/>
      <c r="W168" s="340"/>
      <c r="X168" s="340"/>
      <c r="Y168" s="340"/>
      <c r="Z168" s="340"/>
    </row>
    <row r="169" spans="1:26" ht="21" customHeight="1">
      <c r="A169" s="341" t="str">
        <f ca="1">IFERROR(__xludf.DUMMYFUNCTION("""COMPUTED_VALUE"""),"Araguatins")</f>
        <v>Araguatins</v>
      </c>
      <c r="B169" s="341" t="str">
        <f ca="1">IFERROR(__xludf.DUMMYFUNCTION("""COMPUTED_VALUE"""),"Sampaio")</f>
        <v>Sampaio</v>
      </c>
      <c r="C169" s="341" t="str">
        <f ca="1">IFERROR(__xludf.DUMMYFUNCTION("""COMPUTED_VALUE"""),"A. DE AP. DA ESCOLA ESTADUAL SAMPAIO")</f>
        <v>A. DE AP. DA ESCOLA ESTADUAL SAMPAIO</v>
      </c>
      <c r="D169" s="342" t="str">
        <f ca="1">IFERROR(__xludf.DUMMYFUNCTION("""COMPUTED_VALUE"""),"01190179000150")</f>
        <v>01190179000150</v>
      </c>
      <c r="E169" s="342" t="str">
        <f ca="1">IFERROR(__xludf.DUMMYFUNCTION("""COMPUTED_VALUE"""),"001")</f>
        <v>001</v>
      </c>
      <c r="F169" s="342" t="str">
        <f ca="1">IFERROR(__xludf.DUMMYFUNCTION("""COMPUTED_VALUE"""),"1305")</f>
        <v>1305</v>
      </c>
      <c r="G169" s="341" t="str">
        <f ca="1">IFERROR(__xludf.DUMMYFUNCTION("""COMPUTED_VALUE"""),"0019178")</f>
        <v>0019178</v>
      </c>
      <c r="H169" s="341" t="str">
        <f ca="1">IFERROR(__xludf.DUMMYFUNCTION("""COMPUTED_VALUE"""),"ENS MEDIO PARCIAL")</f>
        <v>ENS MEDIO PARCIAL</v>
      </c>
      <c r="I169" s="343">
        <f ca="1">IFERROR(__xludf.DUMMYFUNCTION("""COMPUTED_VALUE"""),4725)</f>
        <v>4725</v>
      </c>
      <c r="J169" s="340"/>
      <c r="K169" s="340"/>
      <c r="L169" s="340"/>
      <c r="M169" s="340"/>
      <c r="N169" s="340"/>
      <c r="O169" s="340"/>
      <c r="P169" s="340"/>
      <c r="Q169" s="340"/>
      <c r="R169" s="340"/>
      <c r="S169" s="340"/>
      <c r="T169" s="340"/>
      <c r="U169" s="340"/>
      <c r="V169" s="340"/>
      <c r="W169" s="340"/>
      <c r="X169" s="340"/>
      <c r="Y169" s="340"/>
      <c r="Z169" s="340"/>
    </row>
    <row r="170" spans="1:26" ht="21" customHeight="1">
      <c r="A170" s="341" t="str">
        <f ca="1">IFERROR(__xludf.DUMMYFUNCTION("""COMPUTED_VALUE"""),"Araguatins")</f>
        <v>Araguatins</v>
      </c>
      <c r="B170" s="341" t="str">
        <f ca="1">IFERROR(__xludf.DUMMYFUNCTION("""COMPUTED_VALUE"""),"Sao Bento do Tocantins")</f>
        <v>Sao Bento do Tocantins</v>
      </c>
      <c r="C170" s="341" t="str">
        <f ca="1">IFERROR(__xludf.DUMMYFUNCTION("""COMPUTED_VALUE"""),"A.A. COLEGIO EST. IRMAOS FILGUEIRAS")</f>
        <v>A.A. COLEGIO EST. IRMAOS FILGUEIRAS</v>
      </c>
      <c r="D170" s="342" t="str">
        <f ca="1">IFERROR(__xludf.DUMMYFUNCTION("""COMPUTED_VALUE"""),"01068348000183")</f>
        <v>01068348000183</v>
      </c>
      <c r="E170" s="342" t="str">
        <f ca="1">IFERROR(__xludf.DUMMYFUNCTION("""COMPUTED_VALUE"""),"001")</f>
        <v>001</v>
      </c>
      <c r="F170" s="342" t="str">
        <f ca="1">IFERROR(__xludf.DUMMYFUNCTION("""COMPUTED_VALUE"""),"1305")</f>
        <v>1305</v>
      </c>
      <c r="G170" s="341" t="str">
        <f ca="1">IFERROR(__xludf.DUMMYFUNCTION("""COMPUTED_VALUE"""),"109134")</f>
        <v>109134</v>
      </c>
      <c r="H170" s="341" t="str">
        <f ca="1">IFERROR(__xludf.DUMMYFUNCTION("""COMPUTED_VALUE"""),"E.F. PARCIAL")</f>
        <v>E.F. PARCIAL</v>
      </c>
      <c r="I170" s="343">
        <f ca="1">IFERROR(__xludf.DUMMYFUNCTION("""COMPUTED_VALUE"""),4242)</f>
        <v>4242</v>
      </c>
      <c r="J170" s="340"/>
      <c r="K170" s="340"/>
      <c r="L170" s="340"/>
      <c r="M170" s="340"/>
      <c r="N170" s="340"/>
      <c r="O170" s="340"/>
      <c r="P170" s="340"/>
      <c r="Q170" s="340"/>
      <c r="R170" s="340"/>
      <c r="S170" s="340"/>
      <c r="T170" s="340"/>
      <c r="U170" s="340"/>
      <c r="V170" s="340"/>
      <c r="W170" s="340"/>
      <c r="X170" s="340"/>
      <c r="Y170" s="340"/>
      <c r="Z170" s="340"/>
    </row>
    <row r="171" spans="1:26" ht="21" customHeight="1">
      <c r="A171" s="341" t="str">
        <f ca="1">IFERROR(__xludf.DUMMYFUNCTION("""COMPUTED_VALUE"""),"Araguatins")</f>
        <v>Araguatins</v>
      </c>
      <c r="B171" s="341" t="str">
        <f ca="1">IFERROR(__xludf.DUMMYFUNCTION("""COMPUTED_VALUE"""),"Sao Bento do Tocantins")</f>
        <v>Sao Bento do Tocantins</v>
      </c>
      <c r="C171" s="341" t="str">
        <f ca="1">IFERROR(__xludf.DUMMYFUNCTION("""COMPUTED_VALUE"""),"A.A. COLEGIO EST. IRMAOS FILGUEIRAS")</f>
        <v>A.A. COLEGIO EST. IRMAOS FILGUEIRAS</v>
      </c>
      <c r="D171" s="342" t="str">
        <f ca="1">IFERROR(__xludf.DUMMYFUNCTION("""COMPUTED_VALUE"""),"01068348000183")</f>
        <v>01068348000183</v>
      </c>
      <c r="E171" s="342" t="str">
        <f ca="1">IFERROR(__xludf.DUMMYFUNCTION("""COMPUTED_VALUE"""),"001")</f>
        <v>001</v>
      </c>
      <c r="F171" s="342" t="str">
        <f ca="1">IFERROR(__xludf.DUMMYFUNCTION("""COMPUTED_VALUE"""),"1305")</f>
        <v>1305</v>
      </c>
      <c r="G171" s="341" t="str">
        <f ca="1">IFERROR(__xludf.DUMMYFUNCTION("""COMPUTED_VALUE"""),"109134")</f>
        <v>109134</v>
      </c>
      <c r="H171" s="341" t="str">
        <f ca="1">IFERROR(__xludf.DUMMYFUNCTION("""COMPUTED_VALUE"""),"ENS MEDIO PARCIAL")</f>
        <v>ENS MEDIO PARCIAL</v>
      </c>
      <c r="I171" s="343">
        <f ca="1">IFERROR(__xludf.DUMMYFUNCTION("""COMPUTED_VALUE"""),4536)</f>
        <v>4536</v>
      </c>
      <c r="J171" s="340"/>
      <c r="K171" s="340"/>
      <c r="L171" s="340"/>
      <c r="M171" s="340"/>
      <c r="N171" s="340"/>
      <c r="O171" s="340"/>
      <c r="P171" s="340"/>
      <c r="Q171" s="340"/>
      <c r="R171" s="340"/>
      <c r="S171" s="340"/>
      <c r="T171" s="340"/>
      <c r="U171" s="340"/>
      <c r="V171" s="340"/>
      <c r="W171" s="340"/>
      <c r="X171" s="340"/>
      <c r="Y171" s="340"/>
      <c r="Z171" s="340"/>
    </row>
    <row r="172" spans="1:26" ht="21" customHeight="1">
      <c r="A172" s="341" t="str">
        <f ca="1">IFERROR(__xludf.DUMMYFUNCTION("""COMPUTED_VALUE"""),"Araguatins")</f>
        <v>Araguatins</v>
      </c>
      <c r="B172" s="341" t="str">
        <f ca="1">IFERROR(__xludf.DUMMYFUNCTION("""COMPUTED_VALUE"""),"Sao Bento do Tocantins")</f>
        <v>Sao Bento do Tocantins</v>
      </c>
      <c r="C172" s="341" t="str">
        <f ca="1">IFERROR(__xludf.DUMMYFUNCTION("""COMPUTED_VALUE"""),"A.A. COLEGIO EST. IRMAOS FILGUEIRAS")</f>
        <v>A.A. COLEGIO EST. IRMAOS FILGUEIRAS</v>
      </c>
      <c r="D172" s="342" t="str">
        <f ca="1">IFERROR(__xludf.DUMMYFUNCTION("""COMPUTED_VALUE"""),"01068348000183")</f>
        <v>01068348000183</v>
      </c>
      <c r="E172" s="342" t="str">
        <f ca="1">IFERROR(__xludf.DUMMYFUNCTION("""COMPUTED_VALUE"""),"001")</f>
        <v>001</v>
      </c>
      <c r="F172" s="342" t="str">
        <f ca="1">IFERROR(__xludf.DUMMYFUNCTION("""COMPUTED_VALUE"""),"1305")</f>
        <v>1305</v>
      </c>
      <c r="G172" s="341" t="str">
        <f ca="1">IFERROR(__xludf.DUMMYFUNCTION("""COMPUTED_VALUE"""),"109134")</f>
        <v>109134</v>
      </c>
      <c r="H172" s="341" t="str">
        <f ca="1">IFERROR(__xludf.DUMMYFUNCTION("""COMPUTED_VALUE"""),"EJA")</f>
        <v>EJA</v>
      </c>
      <c r="I172" s="343">
        <f ca="1">IFERROR(__xludf.DUMMYFUNCTION("""COMPUTED_VALUE"""),1239)</f>
        <v>1239</v>
      </c>
      <c r="J172" s="340"/>
      <c r="K172" s="340"/>
      <c r="L172" s="340"/>
      <c r="M172" s="340"/>
      <c r="N172" s="340"/>
      <c r="O172" s="340"/>
      <c r="P172" s="340"/>
      <c r="Q172" s="340"/>
      <c r="R172" s="340"/>
      <c r="S172" s="340"/>
      <c r="T172" s="340"/>
      <c r="U172" s="340"/>
      <c r="V172" s="340"/>
      <c r="W172" s="340"/>
      <c r="X172" s="340"/>
      <c r="Y172" s="340"/>
      <c r="Z172" s="340"/>
    </row>
    <row r="173" spans="1:26" ht="21" customHeight="1">
      <c r="A173" s="341" t="str">
        <f ca="1">IFERROR(__xludf.DUMMYFUNCTION("""COMPUTED_VALUE"""),"Araguatins")</f>
        <v>Araguatins</v>
      </c>
      <c r="B173" s="341" t="str">
        <f ca="1">IFERROR(__xludf.DUMMYFUNCTION("""COMPUTED_VALUE"""),"Sao Bento do Tocantins")</f>
        <v>Sao Bento do Tocantins</v>
      </c>
      <c r="C173" s="341" t="str">
        <f ca="1">IFERROR(__xludf.DUMMYFUNCTION("""COMPUTED_VALUE"""),"A.A. ESC. EST. ANAIDES BRITO MIRANDA")</f>
        <v>A.A. ESC. EST. ANAIDES BRITO MIRANDA</v>
      </c>
      <c r="D173" s="342" t="str">
        <f ca="1">IFERROR(__xludf.DUMMYFUNCTION("""COMPUTED_VALUE"""),"01181993000108")</f>
        <v>01181993000108</v>
      </c>
      <c r="E173" s="342" t="str">
        <f ca="1">IFERROR(__xludf.DUMMYFUNCTION("""COMPUTED_VALUE"""),"001")</f>
        <v>001</v>
      </c>
      <c r="F173" s="342" t="str">
        <f ca="1">IFERROR(__xludf.DUMMYFUNCTION("""COMPUTED_VALUE"""),"1305")</f>
        <v>1305</v>
      </c>
      <c r="G173" s="341" t="str">
        <f ca="1">IFERROR(__xludf.DUMMYFUNCTION("""COMPUTED_VALUE"""),"10938x")</f>
        <v>10938x</v>
      </c>
      <c r="H173" s="341" t="str">
        <f ca="1">IFERROR(__xludf.DUMMYFUNCTION("""COMPUTED_VALUE"""),"E.F. PARCIAL")</f>
        <v>E.F. PARCIAL</v>
      </c>
      <c r="I173" s="343">
        <f ca="1">IFERROR(__xludf.DUMMYFUNCTION("""COMPUTED_VALUE"""),1470)</f>
        <v>1470</v>
      </c>
      <c r="J173" s="340"/>
      <c r="K173" s="340"/>
      <c r="L173" s="340"/>
      <c r="M173" s="340"/>
      <c r="N173" s="340"/>
      <c r="O173" s="340"/>
      <c r="P173" s="340"/>
      <c r="Q173" s="340"/>
      <c r="R173" s="340"/>
      <c r="S173" s="340"/>
      <c r="T173" s="340"/>
      <c r="U173" s="340"/>
      <c r="V173" s="340"/>
      <c r="W173" s="340"/>
      <c r="X173" s="340"/>
      <c r="Y173" s="340"/>
      <c r="Z173" s="340"/>
    </row>
    <row r="174" spans="1:26" ht="21" customHeight="1">
      <c r="A174" s="341" t="str">
        <f ca="1">IFERROR(__xludf.DUMMYFUNCTION("""COMPUTED_VALUE"""),"Araguatins")</f>
        <v>Araguatins</v>
      </c>
      <c r="B174" s="341" t="str">
        <f ca="1">IFERROR(__xludf.DUMMYFUNCTION("""COMPUTED_VALUE"""),"Sao Bento do Tocantins")</f>
        <v>Sao Bento do Tocantins</v>
      </c>
      <c r="C174" s="341" t="str">
        <f ca="1">IFERROR(__xludf.DUMMYFUNCTION("""COMPUTED_VALUE"""),"A.A. ESC. EST. ANAIDES BRITO MIRANDA")</f>
        <v>A.A. ESC. EST. ANAIDES BRITO MIRANDA</v>
      </c>
      <c r="D174" s="342" t="str">
        <f ca="1">IFERROR(__xludf.DUMMYFUNCTION("""COMPUTED_VALUE"""),"01181993000108")</f>
        <v>01181993000108</v>
      </c>
      <c r="E174" s="342" t="str">
        <f ca="1">IFERROR(__xludf.DUMMYFUNCTION("""COMPUTED_VALUE"""),"001")</f>
        <v>001</v>
      </c>
      <c r="F174" s="342" t="str">
        <f ca="1">IFERROR(__xludf.DUMMYFUNCTION("""COMPUTED_VALUE"""),"1305")</f>
        <v>1305</v>
      </c>
      <c r="G174" s="341" t="str">
        <f ca="1">IFERROR(__xludf.DUMMYFUNCTION("""COMPUTED_VALUE"""),"10938x")</f>
        <v>10938x</v>
      </c>
      <c r="H174" s="341" t="str">
        <f ca="1">IFERROR(__xludf.DUMMYFUNCTION("""COMPUTED_VALUE"""),"ENS MEDIO PARCIAL")</f>
        <v>ENS MEDIO PARCIAL</v>
      </c>
      <c r="I174" s="343">
        <f ca="1">IFERROR(__xludf.DUMMYFUNCTION("""COMPUTED_VALUE"""),1071)</f>
        <v>1071</v>
      </c>
      <c r="J174" s="340"/>
      <c r="K174" s="340"/>
      <c r="L174" s="340"/>
      <c r="M174" s="340"/>
      <c r="N174" s="340"/>
      <c r="O174" s="340"/>
      <c r="P174" s="340"/>
      <c r="Q174" s="340"/>
      <c r="R174" s="340"/>
      <c r="S174" s="340"/>
      <c r="T174" s="340"/>
      <c r="U174" s="340"/>
      <c r="V174" s="340"/>
      <c r="W174" s="340"/>
      <c r="X174" s="340"/>
      <c r="Y174" s="340"/>
      <c r="Z174" s="340"/>
    </row>
    <row r="175" spans="1:26" ht="21" customHeight="1">
      <c r="A175" s="341" t="str">
        <f ca="1">IFERROR(__xludf.DUMMYFUNCTION("""COMPUTED_VALUE"""),"Araguatins")</f>
        <v>Araguatins</v>
      </c>
      <c r="B175" s="341" t="str">
        <f ca="1">IFERROR(__xludf.DUMMYFUNCTION("""COMPUTED_VALUE"""),"Sao Bento do Tocantins")</f>
        <v>Sao Bento do Tocantins</v>
      </c>
      <c r="C175" s="341" t="str">
        <f ca="1">IFERROR(__xludf.DUMMYFUNCTION("""COMPUTED_VALUE"""),"A.A. ESC. EST. ANAIDES BRITO MIRANDA")</f>
        <v>A.A. ESC. EST. ANAIDES BRITO MIRANDA</v>
      </c>
      <c r="D175" s="342" t="str">
        <f ca="1">IFERROR(__xludf.DUMMYFUNCTION("""COMPUTED_VALUE"""),"01181993000108")</f>
        <v>01181993000108</v>
      </c>
      <c r="E175" s="342" t="str">
        <f ca="1">IFERROR(__xludf.DUMMYFUNCTION("""COMPUTED_VALUE"""),"001")</f>
        <v>001</v>
      </c>
      <c r="F175" s="342" t="str">
        <f ca="1">IFERROR(__xludf.DUMMYFUNCTION("""COMPUTED_VALUE"""),"1305")</f>
        <v>1305</v>
      </c>
      <c r="G175" s="341" t="str">
        <f ca="1">IFERROR(__xludf.DUMMYFUNCTION("""COMPUTED_VALUE"""),"10938x")</f>
        <v>10938x</v>
      </c>
      <c r="H175" s="341" t="str">
        <f ca="1">IFERROR(__xludf.DUMMYFUNCTION("""COMPUTED_VALUE"""),"EJA")</f>
        <v>EJA</v>
      </c>
      <c r="I175" s="343">
        <f ca="1">IFERROR(__xludf.DUMMYFUNCTION("""COMPUTED_VALUE"""),378)</f>
        <v>378</v>
      </c>
      <c r="J175" s="340"/>
      <c r="K175" s="340"/>
      <c r="L175" s="340"/>
      <c r="M175" s="340"/>
      <c r="N175" s="340"/>
      <c r="O175" s="340"/>
      <c r="P175" s="340"/>
      <c r="Q175" s="340"/>
      <c r="R175" s="340"/>
      <c r="S175" s="340"/>
      <c r="T175" s="340"/>
      <c r="U175" s="340"/>
      <c r="V175" s="340"/>
      <c r="W175" s="340"/>
      <c r="X175" s="340"/>
      <c r="Y175" s="340"/>
      <c r="Z175" s="340"/>
    </row>
    <row r="176" spans="1:26" ht="21" customHeight="1">
      <c r="A176" s="341" t="str">
        <f ca="1">IFERROR(__xludf.DUMMYFUNCTION("""COMPUTED_VALUE"""),"Araguatins")</f>
        <v>Araguatins</v>
      </c>
      <c r="B176" s="341" t="str">
        <f ca="1">IFERROR(__xludf.DUMMYFUNCTION("""COMPUTED_VALUE"""),"Sao Miguel do Tocantins")</f>
        <v>Sao Miguel do Tocantins</v>
      </c>
      <c r="C176" s="341" t="str">
        <f ca="1">IFERROR(__xludf.DUMMYFUNCTION("""COMPUTED_VALUE"""),"A.A.  ESCOLA ESTADUAL SAO MIGUEL")</f>
        <v>A.A.  ESCOLA ESTADUAL SAO MIGUEL</v>
      </c>
      <c r="D176" s="342" t="str">
        <f ca="1">IFERROR(__xludf.DUMMYFUNCTION("""COMPUTED_VALUE"""),"01213523000189")</f>
        <v>01213523000189</v>
      </c>
      <c r="E176" s="342" t="str">
        <f ca="1">IFERROR(__xludf.DUMMYFUNCTION("""COMPUTED_VALUE"""),"001")</f>
        <v>001</v>
      </c>
      <c r="F176" s="342" t="str">
        <f ca="1">IFERROR(__xludf.DUMMYFUNCTION("""COMPUTED_VALUE"""),"1305")</f>
        <v>1305</v>
      </c>
      <c r="G176" s="341" t="str">
        <f ca="1">IFERROR(__xludf.DUMMYFUNCTION("""COMPUTED_VALUE"""),"173576")</f>
        <v>173576</v>
      </c>
      <c r="H176" s="341" t="str">
        <f ca="1">IFERROR(__xludf.DUMMYFUNCTION("""COMPUTED_VALUE"""),"E.F. PARCIAL")</f>
        <v>E.F. PARCIAL</v>
      </c>
      <c r="I176" s="343">
        <f ca="1">IFERROR(__xludf.DUMMYFUNCTION("""COMPUTED_VALUE"""),4137)</f>
        <v>4137</v>
      </c>
      <c r="J176" s="340"/>
      <c r="K176" s="340"/>
      <c r="L176" s="340"/>
      <c r="M176" s="340"/>
      <c r="N176" s="340"/>
      <c r="O176" s="340"/>
      <c r="P176" s="340"/>
      <c r="Q176" s="340"/>
      <c r="R176" s="340"/>
      <c r="S176" s="340"/>
      <c r="T176" s="340"/>
      <c r="U176" s="340"/>
      <c r="V176" s="340"/>
      <c r="W176" s="340"/>
      <c r="X176" s="340"/>
      <c r="Y176" s="340"/>
      <c r="Z176" s="340"/>
    </row>
    <row r="177" spans="1:26" ht="21" customHeight="1">
      <c r="A177" s="341" t="str">
        <f ca="1">IFERROR(__xludf.DUMMYFUNCTION("""COMPUTED_VALUE"""),"Araguatins")</f>
        <v>Araguatins</v>
      </c>
      <c r="B177" s="341" t="str">
        <f ca="1">IFERROR(__xludf.DUMMYFUNCTION("""COMPUTED_VALUE"""),"Sao Miguel do Tocantins")</f>
        <v>Sao Miguel do Tocantins</v>
      </c>
      <c r="C177" s="341" t="str">
        <f ca="1">IFERROR(__xludf.DUMMYFUNCTION("""COMPUTED_VALUE"""),"A.A.  ESCOLA ESTADUAL SAO MIGUEL")</f>
        <v>A.A.  ESCOLA ESTADUAL SAO MIGUEL</v>
      </c>
      <c r="D177" s="342" t="str">
        <f ca="1">IFERROR(__xludf.DUMMYFUNCTION("""COMPUTED_VALUE"""),"01213523000189")</f>
        <v>01213523000189</v>
      </c>
      <c r="E177" s="342" t="str">
        <f ca="1">IFERROR(__xludf.DUMMYFUNCTION("""COMPUTED_VALUE"""),"001")</f>
        <v>001</v>
      </c>
      <c r="F177" s="342" t="str">
        <f ca="1">IFERROR(__xludf.DUMMYFUNCTION("""COMPUTED_VALUE"""),"1305")</f>
        <v>1305</v>
      </c>
      <c r="G177" s="341" t="str">
        <f ca="1">IFERROR(__xludf.DUMMYFUNCTION("""COMPUTED_VALUE"""),"173576")</f>
        <v>173576</v>
      </c>
      <c r="H177" s="341" t="str">
        <f ca="1">IFERROR(__xludf.DUMMYFUNCTION("""COMPUTED_VALUE"""),"ENS MEDIO PARCIAL")</f>
        <v>ENS MEDIO PARCIAL</v>
      </c>
      <c r="I177" s="343">
        <f ca="1">IFERROR(__xludf.DUMMYFUNCTION("""COMPUTED_VALUE"""),5775)</f>
        <v>5775</v>
      </c>
      <c r="J177" s="340"/>
      <c r="K177" s="340"/>
      <c r="L177" s="340"/>
      <c r="M177" s="340"/>
      <c r="N177" s="340"/>
      <c r="O177" s="340"/>
      <c r="P177" s="340"/>
      <c r="Q177" s="340"/>
      <c r="R177" s="340"/>
      <c r="S177" s="340"/>
      <c r="T177" s="340"/>
      <c r="U177" s="340"/>
      <c r="V177" s="340"/>
      <c r="W177" s="340"/>
      <c r="X177" s="340"/>
      <c r="Y177" s="340"/>
      <c r="Z177" s="340"/>
    </row>
    <row r="178" spans="1:26" ht="21" customHeight="1">
      <c r="A178" s="341" t="str">
        <f ca="1">IFERROR(__xludf.DUMMYFUNCTION("""COMPUTED_VALUE"""),"Araguatins")</f>
        <v>Araguatins</v>
      </c>
      <c r="B178" s="341" t="str">
        <f ca="1">IFERROR(__xludf.DUMMYFUNCTION("""COMPUTED_VALUE"""),"Sao Miguel do Tocantins")</f>
        <v>Sao Miguel do Tocantins</v>
      </c>
      <c r="C178" s="341" t="str">
        <f ca="1">IFERROR(__xludf.DUMMYFUNCTION("""COMPUTED_VALUE"""),"A.A.  DA ESCOLA ESTADUAL BELA VISTA")</f>
        <v>A.A.  DA ESCOLA ESTADUAL BELA VISTA</v>
      </c>
      <c r="D178" s="342" t="str">
        <f ca="1">IFERROR(__xludf.DUMMYFUNCTION("""COMPUTED_VALUE"""),"01230238000176")</f>
        <v>01230238000176</v>
      </c>
      <c r="E178" s="342" t="str">
        <f ca="1">IFERROR(__xludf.DUMMYFUNCTION("""COMPUTED_VALUE"""),"001")</f>
        <v>001</v>
      </c>
      <c r="F178" s="342" t="str">
        <f ca="1">IFERROR(__xludf.DUMMYFUNCTION("""COMPUTED_VALUE"""),"1305")</f>
        <v>1305</v>
      </c>
      <c r="G178" s="341" t="str">
        <f ca="1">IFERROR(__xludf.DUMMYFUNCTION("""COMPUTED_VALUE"""),"0217948")</f>
        <v>0217948</v>
      </c>
      <c r="H178" s="341" t="str">
        <f ca="1">IFERROR(__xludf.DUMMYFUNCTION("""COMPUTED_VALUE"""),"E.F. PARCIAL")</f>
        <v>E.F. PARCIAL</v>
      </c>
      <c r="I178" s="343">
        <f ca="1">IFERROR(__xludf.DUMMYFUNCTION("""COMPUTED_VALUE"""),5964)</f>
        <v>5964</v>
      </c>
      <c r="J178" s="340"/>
      <c r="K178" s="340"/>
      <c r="L178" s="340"/>
      <c r="M178" s="340"/>
      <c r="N178" s="340"/>
      <c r="O178" s="340"/>
      <c r="P178" s="340"/>
      <c r="Q178" s="340"/>
      <c r="R178" s="340"/>
      <c r="S178" s="340"/>
      <c r="T178" s="340"/>
      <c r="U178" s="340"/>
      <c r="V178" s="340"/>
      <c r="W178" s="340"/>
      <c r="X178" s="340"/>
      <c r="Y178" s="340"/>
      <c r="Z178" s="340"/>
    </row>
    <row r="179" spans="1:26" ht="21" customHeight="1">
      <c r="A179" s="341" t="str">
        <f ca="1">IFERROR(__xludf.DUMMYFUNCTION("""COMPUTED_VALUE"""),"Araguatins")</f>
        <v>Araguatins</v>
      </c>
      <c r="B179" s="341" t="str">
        <f ca="1">IFERROR(__xludf.DUMMYFUNCTION("""COMPUTED_VALUE"""),"Sao Miguel do Tocantins")</f>
        <v>Sao Miguel do Tocantins</v>
      </c>
      <c r="C179" s="341" t="str">
        <f ca="1">IFERROR(__xludf.DUMMYFUNCTION("""COMPUTED_VALUE"""),"A.A.  DA ESCOLA ESTADUAL BELA VISTA")</f>
        <v>A.A.  DA ESCOLA ESTADUAL BELA VISTA</v>
      </c>
      <c r="D179" s="342" t="str">
        <f ca="1">IFERROR(__xludf.DUMMYFUNCTION("""COMPUTED_VALUE"""),"01230238000176")</f>
        <v>01230238000176</v>
      </c>
      <c r="E179" s="342" t="str">
        <f ca="1">IFERROR(__xludf.DUMMYFUNCTION("""COMPUTED_VALUE"""),"001")</f>
        <v>001</v>
      </c>
      <c r="F179" s="342" t="str">
        <f ca="1">IFERROR(__xludf.DUMMYFUNCTION("""COMPUTED_VALUE"""),"1305")</f>
        <v>1305</v>
      </c>
      <c r="G179" s="341" t="str">
        <f ca="1">IFERROR(__xludf.DUMMYFUNCTION("""COMPUTED_VALUE"""),"0217948")</f>
        <v>0217948</v>
      </c>
      <c r="H179" s="341" t="str">
        <f ca="1">IFERROR(__xludf.DUMMYFUNCTION("""COMPUTED_VALUE"""),"ENS MEDIO PARCIAL")</f>
        <v>ENS MEDIO PARCIAL</v>
      </c>
      <c r="I179" s="343">
        <f ca="1">IFERROR(__xludf.DUMMYFUNCTION("""COMPUTED_VALUE"""),4578)</f>
        <v>4578</v>
      </c>
      <c r="J179" s="340"/>
      <c r="K179" s="340"/>
      <c r="L179" s="340"/>
      <c r="M179" s="340"/>
      <c r="N179" s="340"/>
      <c r="O179" s="340"/>
      <c r="P179" s="340"/>
      <c r="Q179" s="340"/>
      <c r="R179" s="340"/>
      <c r="S179" s="340"/>
      <c r="T179" s="340"/>
      <c r="U179" s="340"/>
      <c r="V179" s="340"/>
      <c r="W179" s="340"/>
      <c r="X179" s="340"/>
      <c r="Y179" s="340"/>
      <c r="Z179" s="340"/>
    </row>
    <row r="180" spans="1:26" ht="21" customHeight="1">
      <c r="A180" s="341" t="str">
        <f ca="1">IFERROR(__xludf.DUMMYFUNCTION("""COMPUTED_VALUE"""),"Araguatins")</f>
        <v>Araguatins</v>
      </c>
      <c r="B180" s="341" t="str">
        <f ca="1">IFERROR(__xludf.DUMMYFUNCTION("""COMPUTED_VALUE"""),"Sao Sebastiao do Tocantins")</f>
        <v>Sao Sebastiao do Tocantins</v>
      </c>
      <c r="C180" s="341" t="str">
        <f ca="1">IFERROR(__xludf.DUMMYFUNCTION("""COMPUTED_VALUE"""),"A.A.  DO COL. EST.IRIO OLIVEIRA SOUZA")</f>
        <v>A.A.  DO COL. EST.IRIO OLIVEIRA SOUZA</v>
      </c>
      <c r="D180" s="342" t="str">
        <f ca="1">IFERROR(__xludf.DUMMYFUNCTION("""COMPUTED_VALUE"""),"01112477000121")</f>
        <v>01112477000121</v>
      </c>
      <c r="E180" s="342" t="str">
        <f ca="1">IFERROR(__xludf.DUMMYFUNCTION("""COMPUTED_VALUE"""),"001")</f>
        <v>001</v>
      </c>
      <c r="F180" s="342" t="str">
        <f ca="1">IFERROR(__xludf.DUMMYFUNCTION("""COMPUTED_VALUE"""),"1305")</f>
        <v>1305</v>
      </c>
      <c r="G180" s="341" t="str">
        <f ca="1">IFERROR(__xludf.DUMMYFUNCTION("""COMPUTED_VALUE"""),"0109282")</f>
        <v>0109282</v>
      </c>
      <c r="H180" s="341" t="str">
        <f ca="1">IFERROR(__xludf.DUMMYFUNCTION("""COMPUTED_VALUE"""),"ENS MEDIO PARCIAL")</f>
        <v>ENS MEDIO PARCIAL</v>
      </c>
      <c r="I180" s="343">
        <f ca="1">IFERROR(__xludf.DUMMYFUNCTION("""COMPUTED_VALUE"""),3801)</f>
        <v>3801</v>
      </c>
      <c r="J180" s="340"/>
      <c r="K180" s="340"/>
      <c r="L180" s="340"/>
      <c r="M180" s="340"/>
      <c r="N180" s="340"/>
      <c r="O180" s="340"/>
      <c r="P180" s="340"/>
      <c r="Q180" s="340"/>
      <c r="R180" s="340"/>
      <c r="S180" s="340"/>
      <c r="T180" s="340"/>
      <c r="U180" s="340"/>
      <c r="V180" s="340"/>
      <c r="W180" s="340"/>
      <c r="X180" s="340"/>
      <c r="Y180" s="340"/>
      <c r="Z180" s="340"/>
    </row>
    <row r="181" spans="1:26" ht="21" customHeight="1">
      <c r="A181" s="341" t="str">
        <f ca="1">IFERROR(__xludf.DUMMYFUNCTION("""COMPUTED_VALUE"""),"Araguatins")</f>
        <v>Araguatins</v>
      </c>
      <c r="B181" s="341" t="str">
        <f ca="1">IFERROR(__xludf.DUMMYFUNCTION("""COMPUTED_VALUE"""),"Sao Sebastiao do Tocantins")</f>
        <v>Sao Sebastiao do Tocantins</v>
      </c>
      <c r="C181" s="341" t="str">
        <f ca="1">IFERROR(__xludf.DUMMYFUNCTION("""COMPUTED_VALUE"""),"A.A. E. E. DR.PEDRO LUDOVICO TEIXEIRA")</f>
        <v>A.A. E. E. DR.PEDRO LUDOVICO TEIXEIRA</v>
      </c>
      <c r="D181" s="342" t="str">
        <f ca="1">IFERROR(__xludf.DUMMYFUNCTION("""COMPUTED_VALUE"""),"01186462000108")</f>
        <v>01186462000108</v>
      </c>
      <c r="E181" s="342" t="str">
        <f ca="1">IFERROR(__xludf.DUMMYFUNCTION("""COMPUTED_VALUE"""),"001")</f>
        <v>001</v>
      </c>
      <c r="F181" s="342" t="str">
        <f ca="1">IFERROR(__xludf.DUMMYFUNCTION("""COMPUTED_VALUE"""),"1305")</f>
        <v>1305</v>
      </c>
      <c r="G181" s="341" t="str">
        <f ca="1">IFERROR(__xludf.DUMMYFUNCTION("""COMPUTED_VALUE"""),"109711")</f>
        <v>109711</v>
      </c>
      <c r="H181" s="341" t="str">
        <f ca="1">IFERROR(__xludf.DUMMYFUNCTION("""COMPUTED_VALUE"""),"E.F. PARCIAL")</f>
        <v>E.F. PARCIAL</v>
      </c>
      <c r="I181" s="343">
        <f ca="1">IFERROR(__xludf.DUMMYFUNCTION("""COMPUTED_VALUE"""),2919)</f>
        <v>2919</v>
      </c>
      <c r="J181" s="340"/>
      <c r="K181" s="340"/>
      <c r="L181" s="340"/>
      <c r="M181" s="340"/>
      <c r="N181" s="340"/>
      <c r="O181" s="340"/>
      <c r="P181" s="340"/>
      <c r="Q181" s="340"/>
      <c r="R181" s="340"/>
      <c r="S181" s="340"/>
      <c r="T181" s="340"/>
      <c r="U181" s="340"/>
      <c r="V181" s="340"/>
      <c r="W181" s="340"/>
      <c r="X181" s="340"/>
      <c r="Y181" s="340"/>
      <c r="Z181" s="340"/>
    </row>
    <row r="182" spans="1:26" ht="21" customHeight="1">
      <c r="A182" s="341" t="str">
        <f ca="1">IFERROR(__xludf.DUMMYFUNCTION("""COMPUTED_VALUE"""),"Araguatins")</f>
        <v>Araguatins</v>
      </c>
      <c r="B182" s="341" t="str">
        <f ca="1">IFERROR(__xludf.DUMMYFUNCTION("""COMPUTED_VALUE"""),"Sao Sebastiao do Tocantins")</f>
        <v>Sao Sebastiao do Tocantins</v>
      </c>
      <c r="C182" s="341" t="str">
        <f ca="1">IFERROR(__xludf.DUMMYFUNCTION("""COMPUTED_VALUE"""),"A.A. E. E. DR.PEDRO LUDOVICO TEIXEIRA")</f>
        <v>A.A. E. E. DR.PEDRO LUDOVICO TEIXEIRA</v>
      </c>
      <c r="D182" s="342" t="str">
        <f ca="1">IFERROR(__xludf.DUMMYFUNCTION("""COMPUTED_VALUE"""),"01186462000108")</f>
        <v>01186462000108</v>
      </c>
      <c r="E182" s="342" t="str">
        <f ca="1">IFERROR(__xludf.DUMMYFUNCTION("""COMPUTED_VALUE"""),"001")</f>
        <v>001</v>
      </c>
      <c r="F182" s="342" t="str">
        <f ca="1">IFERROR(__xludf.DUMMYFUNCTION("""COMPUTED_VALUE"""),"1305")</f>
        <v>1305</v>
      </c>
      <c r="G182" s="341" t="str">
        <f ca="1">IFERROR(__xludf.DUMMYFUNCTION("""COMPUTED_VALUE"""),"109711")</f>
        <v>109711</v>
      </c>
      <c r="H182" s="341" t="str">
        <f ca="1">IFERROR(__xludf.DUMMYFUNCTION("""COMPUTED_VALUE"""),"EJA")</f>
        <v>EJA</v>
      </c>
      <c r="I182" s="343">
        <f ca="1">IFERROR(__xludf.DUMMYFUNCTION("""COMPUTED_VALUE"""),1050)</f>
        <v>1050</v>
      </c>
      <c r="J182" s="340"/>
      <c r="K182" s="340"/>
      <c r="L182" s="340"/>
      <c r="M182" s="340"/>
      <c r="N182" s="340"/>
      <c r="O182" s="340"/>
      <c r="P182" s="340"/>
      <c r="Q182" s="340"/>
      <c r="R182" s="340"/>
      <c r="S182" s="340"/>
      <c r="T182" s="340"/>
      <c r="U182" s="340"/>
      <c r="V182" s="340"/>
      <c r="W182" s="340"/>
      <c r="X182" s="340"/>
      <c r="Y182" s="340"/>
      <c r="Z182" s="340"/>
    </row>
    <row r="183" spans="1:26" ht="21" customHeight="1">
      <c r="A183" s="341" t="str">
        <f ca="1">IFERROR(__xludf.DUMMYFUNCTION("""COMPUTED_VALUE"""),"Araguatins")</f>
        <v>Araguatins</v>
      </c>
      <c r="B183" s="341" t="str">
        <f ca="1">IFERROR(__xludf.DUMMYFUNCTION("""COMPUTED_VALUE"""),"Sitio Novo do Tocantins")</f>
        <v>Sitio Novo do Tocantins</v>
      </c>
      <c r="C183" s="341" t="str">
        <f ca="1">IFERROR(__xludf.DUMMYFUNCTION("""COMPUTED_VALUE"""),"A.A. ESC. EST. MANOEL ESTEVAO DE SOUZA")</f>
        <v>A.A. ESC. EST. MANOEL ESTEVAO DE SOUZA</v>
      </c>
      <c r="D183" s="342" t="str">
        <f ca="1">IFERROR(__xludf.DUMMYFUNCTION("""COMPUTED_VALUE"""),"01213534000169")</f>
        <v>01213534000169</v>
      </c>
      <c r="E183" s="342" t="str">
        <f ca="1">IFERROR(__xludf.DUMMYFUNCTION("""COMPUTED_VALUE"""),"001")</f>
        <v>001</v>
      </c>
      <c r="F183" s="342" t="str">
        <f ca="1">IFERROR(__xludf.DUMMYFUNCTION("""COMPUTED_VALUE"""),"1305")</f>
        <v>1305</v>
      </c>
      <c r="G183" s="341" t="str">
        <f ca="1">IFERROR(__xludf.DUMMYFUNCTION("""COMPUTED_VALUE"""),"181048")</f>
        <v>181048</v>
      </c>
      <c r="H183" s="341" t="str">
        <f ca="1">IFERROR(__xludf.DUMMYFUNCTION("""COMPUTED_VALUE"""),"E.F. PARCIAL")</f>
        <v>E.F. PARCIAL</v>
      </c>
      <c r="I183" s="343">
        <f ca="1">IFERROR(__xludf.DUMMYFUNCTION("""COMPUTED_VALUE"""),2226)</f>
        <v>2226</v>
      </c>
      <c r="J183" s="340"/>
      <c r="K183" s="340"/>
      <c r="L183" s="340"/>
      <c r="M183" s="340"/>
      <c r="N183" s="340"/>
      <c r="O183" s="340"/>
      <c r="P183" s="340"/>
      <c r="Q183" s="340"/>
      <c r="R183" s="340"/>
      <c r="S183" s="340"/>
      <c r="T183" s="340"/>
      <c r="U183" s="340"/>
      <c r="V183" s="340"/>
      <c r="W183" s="340"/>
      <c r="X183" s="340"/>
      <c r="Y183" s="340"/>
      <c r="Z183" s="340"/>
    </row>
    <row r="184" spans="1:26" ht="21" customHeight="1">
      <c r="A184" s="341" t="str">
        <f ca="1">IFERROR(__xludf.DUMMYFUNCTION("""COMPUTED_VALUE"""),"Araguatins")</f>
        <v>Araguatins</v>
      </c>
      <c r="B184" s="341" t="str">
        <f ca="1">IFERROR(__xludf.DUMMYFUNCTION("""COMPUTED_VALUE"""),"Sitio Novo do Tocantins")</f>
        <v>Sitio Novo do Tocantins</v>
      </c>
      <c r="C184" s="341" t="str">
        <f ca="1">IFERROR(__xludf.DUMMYFUNCTION("""COMPUTED_VALUE"""),"A.A. ESC. EST. RAIMUNDO NONATO LEITE")</f>
        <v>A.A. ESC. EST. RAIMUNDO NONATO LEITE</v>
      </c>
      <c r="D184" s="342" t="str">
        <f ca="1">IFERROR(__xludf.DUMMYFUNCTION("""COMPUTED_VALUE"""),"01230237000121")</f>
        <v>01230237000121</v>
      </c>
      <c r="E184" s="342" t="str">
        <f ca="1">IFERROR(__xludf.DUMMYFUNCTION("""COMPUTED_VALUE"""),"001")</f>
        <v>001</v>
      </c>
      <c r="F184" s="342" t="str">
        <f ca="1">IFERROR(__xludf.DUMMYFUNCTION("""COMPUTED_VALUE"""),"0810")</f>
        <v>0810</v>
      </c>
      <c r="G184" s="341" t="str">
        <f ca="1">IFERROR(__xludf.DUMMYFUNCTION("""COMPUTED_VALUE"""),"217980")</f>
        <v>217980</v>
      </c>
      <c r="H184" s="341" t="str">
        <f ca="1">IFERROR(__xludf.DUMMYFUNCTION("""COMPUTED_VALUE"""),"E.F. PARCIAL")</f>
        <v>E.F. PARCIAL</v>
      </c>
      <c r="I184" s="343">
        <f ca="1">IFERROR(__xludf.DUMMYFUNCTION("""COMPUTED_VALUE"""),1008)</f>
        <v>1008</v>
      </c>
      <c r="J184" s="340"/>
      <c r="K184" s="340"/>
      <c r="L184" s="340"/>
      <c r="M184" s="340"/>
      <c r="N184" s="340"/>
      <c r="O184" s="340"/>
      <c r="P184" s="340"/>
      <c r="Q184" s="340"/>
      <c r="R184" s="340"/>
      <c r="S184" s="340"/>
      <c r="T184" s="340"/>
      <c r="U184" s="340"/>
      <c r="V184" s="340"/>
      <c r="W184" s="340"/>
      <c r="X184" s="340"/>
      <c r="Y184" s="340"/>
      <c r="Z184" s="340"/>
    </row>
    <row r="185" spans="1:26" ht="21" customHeight="1">
      <c r="A185" s="341" t="str">
        <f ca="1">IFERROR(__xludf.DUMMYFUNCTION("""COMPUTED_VALUE"""),"Araguatins")</f>
        <v>Araguatins</v>
      </c>
      <c r="B185" s="341" t="str">
        <f ca="1">IFERROR(__xludf.DUMMYFUNCTION("""COMPUTED_VALUE"""),"Sitio Novo do Tocantins")</f>
        <v>Sitio Novo do Tocantins</v>
      </c>
      <c r="C185" s="341" t="str">
        <f ca="1">IFERROR(__xludf.DUMMYFUNCTION("""COMPUTED_VALUE"""),"A.A. ESC. EST. RAIMUNDO NONATO LEITE")</f>
        <v>A.A. ESC. EST. RAIMUNDO NONATO LEITE</v>
      </c>
      <c r="D185" s="342" t="str">
        <f ca="1">IFERROR(__xludf.DUMMYFUNCTION("""COMPUTED_VALUE"""),"01230237000121")</f>
        <v>01230237000121</v>
      </c>
      <c r="E185" s="342" t="str">
        <f ca="1">IFERROR(__xludf.DUMMYFUNCTION("""COMPUTED_VALUE"""),"001")</f>
        <v>001</v>
      </c>
      <c r="F185" s="342" t="str">
        <f ca="1">IFERROR(__xludf.DUMMYFUNCTION("""COMPUTED_VALUE"""),"0810")</f>
        <v>0810</v>
      </c>
      <c r="G185" s="341" t="str">
        <f ca="1">IFERROR(__xludf.DUMMYFUNCTION("""COMPUTED_VALUE"""),"217980")</f>
        <v>217980</v>
      </c>
      <c r="H185" s="341" t="str">
        <f ca="1">IFERROR(__xludf.DUMMYFUNCTION("""COMPUTED_VALUE"""),"ENS MEDIO PARCIAL")</f>
        <v>ENS MEDIO PARCIAL</v>
      </c>
      <c r="I185" s="343">
        <f ca="1">IFERROR(__xludf.DUMMYFUNCTION("""COMPUTED_VALUE"""),861)</f>
        <v>861</v>
      </c>
      <c r="J185" s="340"/>
      <c r="K185" s="340"/>
      <c r="L185" s="340"/>
      <c r="M185" s="340"/>
      <c r="N185" s="340"/>
      <c r="O185" s="340"/>
      <c r="P185" s="340"/>
      <c r="Q185" s="340"/>
      <c r="R185" s="340"/>
      <c r="S185" s="340"/>
      <c r="T185" s="340"/>
      <c r="U185" s="340"/>
      <c r="V185" s="340"/>
      <c r="W185" s="340"/>
      <c r="X185" s="340"/>
      <c r="Y185" s="340"/>
      <c r="Z185" s="340"/>
    </row>
    <row r="186" spans="1:26" ht="21" customHeight="1">
      <c r="A186" s="341" t="str">
        <f ca="1">IFERROR(__xludf.DUMMYFUNCTION("""COMPUTED_VALUE"""),"Araguatins")</f>
        <v>Araguatins</v>
      </c>
      <c r="B186" s="341" t="str">
        <f ca="1">IFERROR(__xludf.DUMMYFUNCTION("""COMPUTED_VALUE"""),"Sitio Novo do Tocantins")</f>
        <v>Sitio Novo do Tocantins</v>
      </c>
      <c r="C186" s="341" t="str">
        <f ca="1">IFERROR(__xludf.DUMMYFUNCTION("""COMPUTED_VALUE"""),"A.A. E. EST. JOAQUIM TEOTONIO SEGURADO")</f>
        <v>A.A. E. EST. JOAQUIM TEOTONIO SEGURADO</v>
      </c>
      <c r="D186" s="342" t="str">
        <f ca="1">IFERROR(__xludf.DUMMYFUNCTION("""COMPUTED_VALUE"""),"01230240000145")</f>
        <v>01230240000145</v>
      </c>
      <c r="E186" s="342" t="str">
        <f ca="1">IFERROR(__xludf.DUMMYFUNCTION("""COMPUTED_VALUE"""),"001")</f>
        <v>001</v>
      </c>
      <c r="F186" s="342" t="str">
        <f ca="1">IFERROR(__xludf.DUMMYFUNCTION("""COMPUTED_VALUE"""),"0810")</f>
        <v>0810</v>
      </c>
      <c r="G186" s="341" t="str">
        <f ca="1">IFERROR(__xludf.DUMMYFUNCTION("""COMPUTED_VALUE"""),"217972")</f>
        <v>217972</v>
      </c>
      <c r="H186" s="341" t="str">
        <f ca="1">IFERROR(__xludf.DUMMYFUNCTION("""COMPUTED_VALUE"""),"E.F. PARCIAL")</f>
        <v>E.F. PARCIAL</v>
      </c>
      <c r="I186" s="343">
        <f ca="1">IFERROR(__xludf.DUMMYFUNCTION("""COMPUTED_VALUE"""),882)</f>
        <v>882</v>
      </c>
      <c r="J186" s="340"/>
      <c r="K186" s="340"/>
      <c r="L186" s="340"/>
      <c r="M186" s="340"/>
      <c r="N186" s="340"/>
      <c r="O186" s="340"/>
      <c r="P186" s="340"/>
      <c r="Q186" s="340"/>
      <c r="R186" s="340"/>
      <c r="S186" s="340"/>
      <c r="T186" s="340"/>
      <c r="U186" s="340"/>
      <c r="V186" s="340"/>
      <c r="W186" s="340"/>
      <c r="X186" s="340"/>
      <c r="Y186" s="340"/>
      <c r="Z186" s="340"/>
    </row>
    <row r="187" spans="1:26" ht="21" customHeight="1">
      <c r="A187" s="341" t="str">
        <f ca="1">IFERROR(__xludf.DUMMYFUNCTION("""COMPUTED_VALUE"""),"Araguatins")</f>
        <v>Araguatins</v>
      </c>
      <c r="B187" s="341" t="str">
        <f ca="1">IFERROR(__xludf.DUMMYFUNCTION("""COMPUTED_VALUE"""),"Sitio Novo do Tocantins")</f>
        <v>Sitio Novo do Tocantins</v>
      </c>
      <c r="C187" s="341" t="str">
        <f ca="1">IFERROR(__xludf.DUMMYFUNCTION("""COMPUTED_VALUE"""),"A.A. E. EST. JOAQUIM TEOTONIO SEGURADO")</f>
        <v>A.A. E. EST. JOAQUIM TEOTONIO SEGURADO</v>
      </c>
      <c r="D187" s="342" t="str">
        <f ca="1">IFERROR(__xludf.DUMMYFUNCTION("""COMPUTED_VALUE"""),"01230240000145")</f>
        <v>01230240000145</v>
      </c>
      <c r="E187" s="342" t="str">
        <f ca="1">IFERROR(__xludf.DUMMYFUNCTION("""COMPUTED_VALUE"""),"001")</f>
        <v>001</v>
      </c>
      <c r="F187" s="342" t="str">
        <f ca="1">IFERROR(__xludf.DUMMYFUNCTION("""COMPUTED_VALUE"""),"0810")</f>
        <v>0810</v>
      </c>
      <c r="G187" s="341" t="str">
        <f ca="1">IFERROR(__xludf.DUMMYFUNCTION("""COMPUTED_VALUE"""),"217972")</f>
        <v>217972</v>
      </c>
      <c r="H187" s="341" t="str">
        <f ca="1">IFERROR(__xludf.DUMMYFUNCTION("""COMPUTED_VALUE"""),"ENS MEDIO PARCIAL")</f>
        <v>ENS MEDIO PARCIAL</v>
      </c>
      <c r="I187" s="343">
        <f ca="1">IFERROR(__xludf.DUMMYFUNCTION("""COMPUTED_VALUE"""),1344)</f>
        <v>1344</v>
      </c>
      <c r="J187" s="340"/>
      <c r="K187" s="340"/>
      <c r="L187" s="340"/>
      <c r="M187" s="340"/>
      <c r="N187" s="340"/>
      <c r="O187" s="340"/>
      <c r="P187" s="340"/>
      <c r="Q187" s="340"/>
      <c r="R187" s="340"/>
      <c r="S187" s="340"/>
      <c r="T187" s="340"/>
      <c r="U187" s="340"/>
      <c r="V187" s="340"/>
      <c r="W187" s="340"/>
      <c r="X187" s="340"/>
      <c r="Y187" s="340"/>
      <c r="Z187" s="340"/>
    </row>
    <row r="188" spans="1:26" ht="21" customHeight="1">
      <c r="A188" s="341" t="str">
        <f ca="1">IFERROR(__xludf.DUMMYFUNCTION("""COMPUTED_VALUE"""),"Araguatins")</f>
        <v>Araguatins</v>
      </c>
      <c r="B188" s="341" t="str">
        <f ca="1">IFERROR(__xludf.DUMMYFUNCTION("""COMPUTED_VALUE"""),"Sitio Novo do Tocantins")</f>
        <v>Sitio Novo do Tocantins</v>
      </c>
      <c r="C188" s="341" t="str">
        <f ca="1">IFERROR(__xludf.DUMMYFUNCTION("""COMPUTED_VALUE"""),"A.A. COL. EST. MARECHAEL RIBAS JUNIOR")</f>
        <v>A.A. COL. EST. MARECHAEL RIBAS JUNIOR</v>
      </c>
      <c r="D188" s="342" t="str">
        <f ca="1">IFERROR(__xludf.DUMMYFUNCTION("""COMPUTED_VALUE"""),"01230241000190")</f>
        <v>01230241000190</v>
      </c>
      <c r="E188" s="342" t="str">
        <f ca="1">IFERROR(__xludf.DUMMYFUNCTION("""COMPUTED_VALUE"""),"001")</f>
        <v>001</v>
      </c>
      <c r="F188" s="342" t="str">
        <f ca="1">IFERROR(__xludf.DUMMYFUNCTION("""COMPUTED_VALUE"""),"1305")</f>
        <v>1305</v>
      </c>
      <c r="G188" s="341" t="str">
        <f ca="1">IFERROR(__xludf.DUMMYFUNCTION("""COMPUTED_VALUE"""),"217964")</f>
        <v>217964</v>
      </c>
      <c r="H188" s="341" t="str">
        <f ca="1">IFERROR(__xludf.DUMMYFUNCTION("""COMPUTED_VALUE"""),"E.F. PARCIAL")</f>
        <v>E.F. PARCIAL</v>
      </c>
      <c r="I188" s="343">
        <f ca="1">IFERROR(__xludf.DUMMYFUNCTION("""COMPUTED_VALUE"""),2814)</f>
        <v>2814</v>
      </c>
      <c r="J188" s="340"/>
      <c r="K188" s="340"/>
      <c r="L188" s="340"/>
      <c r="M188" s="340"/>
      <c r="N188" s="340"/>
      <c r="O188" s="340"/>
      <c r="P188" s="340"/>
      <c r="Q188" s="340"/>
      <c r="R188" s="340"/>
      <c r="S188" s="340"/>
      <c r="T188" s="340"/>
      <c r="U188" s="340"/>
      <c r="V188" s="340"/>
      <c r="W188" s="340"/>
      <c r="X188" s="340"/>
      <c r="Y188" s="340"/>
      <c r="Z188" s="340"/>
    </row>
    <row r="189" spans="1:26" ht="21" customHeight="1">
      <c r="A189" s="341" t="str">
        <f ca="1">IFERROR(__xludf.DUMMYFUNCTION("""COMPUTED_VALUE"""),"Araguatins")</f>
        <v>Araguatins</v>
      </c>
      <c r="B189" s="341" t="str">
        <f ca="1">IFERROR(__xludf.DUMMYFUNCTION("""COMPUTED_VALUE"""),"Sitio Novo do Tocantins")</f>
        <v>Sitio Novo do Tocantins</v>
      </c>
      <c r="C189" s="341" t="str">
        <f ca="1">IFERROR(__xludf.DUMMYFUNCTION("""COMPUTED_VALUE"""),"A.A. COL. EST. MARECHAEL RIBAS JUNIOR")</f>
        <v>A.A. COL. EST. MARECHAEL RIBAS JUNIOR</v>
      </c>
      <c r="D189" s="342" t="str">
        <f ca="1">IFERROR(__xludf.DUMMYFUNCTION("""COMPUTED_VALUE"""),"01230241000190")</f>
        <v>01230241000190</v>
      </c>
      <c r="E189" s="342" t="str">
        <f ca="1">IFERROR(__xludf.DUMMYFUNCTION("""COMPUTED_VALUE"""),"001")</f>
        <v>001</v>
      </c>
      <c r="F189" s="342" t="str">
        <f ca="1">IFERROR(__xludf.DUMMYFUNCTION("""COMPUTED_VALUE"""),"1305")</f>
        <v>1305</v>
      </c>
      <c r="G189" s="341" t="str">
        <f ca="1">IFERROR(__xludf.DUMMYFUNCTION("""COMPUTED_VALUE"""),"217964")</f>
        <v>217964</v>
      </c>
      <c r="H189" s="341" t="str">
        <f ca="1">IFERROR(__xludf.DUMMYFUNCTION("""COMPUTED_VALUE"""),"ENS MEDIO PARCIAL")</f>
        <v>ENS MEDIO PARCIAL</v>
      </c>
      <c r="I189" s="343">
        <f ca="1">IFERROR(__xludf.DUMMYFUNCTION("""COMPUTED_VALUE"""),6300)</f>
        <v>6300</v>
      </c>
      <c r="J189" s="340"/>
      <c r="K189" s="340"/>
      <c r="L189" s="340"/>
      <c r="M189" s="340"/>
      <c r="N189" s="340"/>
      <c r="O189" s="340"/>
      <c r="P189" s="340"/>
      <c r="Q189" s="340"/>
      <c r="R189" s="340"/>
      <c r="S189" s="340"/>
      <c r="T189" s="340"/>
      <c r="U189" s="340"/>
      <c r="V189" s="340"/>
      <c r="W189" s="340"/>
      <c r="X189" s="340"/>
      <c r="Y189" s="340"/>
      <c r="Z189" s="340"/>
    </row>
    <row r="190" spans="1:26" ht="21" customHeight="1">
      <c r="A190" s="341" t="str">
        <f ca="1">IFERROR(__xludf.DUMMYFUNCTION("""COMPUTED_VALUE"""),"Araguatins")</f>
        <v>Araguatins</v>
      </c>
      <c r="B190" s="341" t="str">
        <f ca="1">IFERROR(__xludf.DUMMYFUNCTION("""COMPUTED_VALUE"""),"Sitio Novo do Tocantins")</f>
        <v>Sitio Novo do Tocantins</v>
      </c>
      <c r="C190" s="341" t="str">
        <f ca="1">IFERROR(__xludf.DUMMYFUNCTION("""COMPUTED_VALUE"""),"A.A. COL. EST. MARECHAEL RIBAS JUNIOR")</f>
        <v>A.A. COL. EST. MARECHAEL RIBAS JUNIOR</v>
      </c>
      <c r="D190" s="342" t="str">
        <f ca="1">IFERROR(__xludf.DUMMYFUNCTION("""COMPUTED_VALUE"""),"01230241000190")</f>
        <v>01230241000190</v>
      </c>
      <c r="E190" s="342" t="str">
        <f ca="1">IFERROR(__xludf.DUMMYFUNCTION("""COMPUTED_VALUE"""),"001")</f>
        <v>001</v>
      </c>
      <c r="F190" s="342" t="str">
        <f ca="1">IFERROR(__xludf.DUMMYFUNCTION("""COMPUTED_VALUE"""),"1305")</f>
        <v>1305</v>
      </c>
      <c r="G190" s="341" t="str">
        <f ca="1">IFERROR(__xludf.DUMMYFUNCTION("""COMPUTED_VALUE"""),"217964")</f>
        <v>217964</v>
      </c>
      <c r="H190" s="341" t="str">
        <f ca="1">IFERROR(__xludf.DUMMYFUNCTION("""COMPUTED_VALUE"""),"EJA")</f>
        <v>EJA</v>
      </c>
      <c r="I190" s="343">
        <f ca="1">IFERROR(__xludf.DUMMYFUNCTION("""COMPUTED_VALUE"""),1176)</f>
        <v>1176</v>
      </c>
      <c r="J190" s="340"/>
      <c r="K190" s="340"/>
      <c r="L190" s="340"/>
      <c r="M190" s="340"/>
      <c r="N190" s="340"/>
      <c r="O190" s="340"/>
      <c r="P190" s="340"/>
      <c r="Q190" s="340"/>
      <c r="R190" s="340"/>
      <c r="S190" s="340"/>
      <c r="T190" s="340"/>
      <c r="U190" s="340"/>
      <c r="V190" s="340"/>
      <c r="W190" s="340"/>
      <c r="X190" s="340"/>
      <c r="Y190" s="340"/>
      <c r="Z190" s="340"/>
    </row>
    <row r="191" spans="1:26" ht="21" customHeight="1">
      <c r="A191" s="341" t="str">
        <f ca="1">IFERROR(__xludf.DUMMYFUNCTION("""COMPUTED_VALUE"""),"Arraias")</f>
        <v>Arraias</v>
      </c>
      <c r="B191" s="341" t="str">
        <f ca="1">IFERROR(__xludf.DUMMYFUNCTION("""COMPUTED_VALUE"""),"Arraias")</f>
        <v>Arraias</v>
      </c>
      <c r="C191" s="341" t="str">
        <f ca="1">IFERROR(__xludf.DUMMYFUNCTION("""COMPUTED_VALUE"""),"A.A. ESCOL. DA ESC. EST. BRIGADEIRO FELIPE")</f>
        <v>A.A. ESCOL. DA ESC. EST. BRIGADEIRO FELIPE</v>
      </c>
      <c r="D191" s="342" t="str">
        <f ca="1">IFERROR(__xludf.DUMMYFUNCTION("""COMPUTED_VALUE"""),"01221149000163")</f>
        <v>01221149000163</v>
      </c>
      <c r="E191" s="342" t="str">
        <f ca="1">IFERROR(__xludf.DUMMYFUNCTION("""COMPUTED_VALUE"""),"001")</f>
        <v>001</v>
      </c>
      <c r="F191" s="342" t="str">
        <f ca="1">IFERROR(__xludf.DUMMYFUNCTION("""COMPUTED_VALUE"""),"0541")</f>
        <v>0541</v>
      </c>
      <c r="G191" s="341" t="str">
        <f ca="1">IFERROR(__xludf.DUMMYFUNCTION("""COMPUTED_VALUE"""),"232165")</f>
        <v>232165</v>
      </c>
      <c r="H191" s="341" t="str">
        <f ca="1">IFERROR(__xludf.DUMMYFUNCTION("""COMPUTED_VALUE"""),"E.F. PARCIAL")</f>
        <v>E.F. PARCIAL</v>
      </c>
      <c r="I191" s="343">
        <f ca="1">IFERROR(__xludf.DUMMYFUNCTION("""COMPUTED_VALUE"""),2352)</f>
        <v>2352</v>
      </c>
      <c r="J191" s="340"/>
      <c r="K191" s="340"/>
      <c r="L191" s="340"/>
      <c r="M191" s="340"/>
      <c r="N191" s="340"/>
      <c r="O191" s="340"/>
      <c r="P191" s="340"/>
      <c r="Q191" s="340"/>
      <c r="R191" s="340"/>
      <c r="S191" s="340"/>
      <c r="T191" s="340"/>
      <c r="U191" s="340"/>
      <c r="V191" s="340"/>
      <c r="W191" s="340"/>
      <c r="X191" s="340"/>
      <c r="Y191" s="340"/>
      <c r="Z191" s="340"/>
    </row>
    <row r="192" spans="1:26" ht="21" customHeight="1">
      <c r="A192" s="341" t="str">
        <f ca="1">IFERROR(__xludf.DUMMYFUNCTION("""COMPUTED_VALUE"""),"Arraias")</f>
        <v>Arraias</v>
      </c>
      <c r="B192" s="341" t="str">
        <f ca="1">IFERROR(__xludf.DUMMYFUNCTION("""COMPUTED_VALUE"""),"Arraias")</f>
        <v>Arraias</v>
      </c>
      <c r="C192" s="341" t="str">
        <f ca="1">IFERROR(__xludf.DUMMYFUNCTION("""COMPUTED_VALUE"""),"A.A. ESCOL. DA ESC. EST. BRIGADEIRO FELIPE")</f>
        <v>A.A. ESCOL. DA ESC. EST. BRIGADEIRO FELIPE</v>
      </c>
      <c r="D192" s="342" t="str">
        <f ca="1">IFERROR(__xludf.DUMMYFUNCTION("""COMPUTED_VALUE"""),"01221149000163")</f>
        <v>01221149000163</v>
      </c>
      <c r="E192" s="342" t="str">
        <f ca="1">IFERROR(__xludf.DUMMYFUNCTION("""COMPUTED_VALUE"""),"001")</f>
        <v>001</v>
      </c>
      <c r="F192" s="342" t="str">
        <f ca="1">IFERROR(__xludf.DUMMYFUNCTION("""COMPUTED_VALUE"""),"0541")</f>
        <v>0541</v>
      </c>
      <c r="G192" s="341" t="str">
        <f ca="1">IFERROR(__xludf.DUMMYFUNCTION("""COMPUTED_VALUE"""),"232165")</f>
        <v>232165</v>
      </c>
      <c r="H192" s="341" t="str">
        <f ca="1">IFERROR(__xludf.DUMMYFUNCTION("""COMPUTED_VALUE"""),"AEE")</f>
        <v>AEE</v>
      </c>
      <c r="I192" s="343">
        <f ca="1">IFERROR(__xludf.DUMMYFUNCTION("""COMPUTED_VALUE"""),84)</f>
        <v>84</v>
      </c>
      <c r="J192" s="340"/>
      <c r="K192" s="340"/>
      <c r="L192" s="340"/>
      <c r="M192" s="340"/>
      <c r="N192" s="340"/>
      <c r="O192" s="340"/>
      <c r="P192" s="340"/>
      <c r="Q192" s="340"/>
      <c r="R192" s="340"/>
      <c r="S192" s="340"/>
      <c r="T192" s="340"/>
      <c r="U192" s="340"/>
      <c r="V192" s="340"/>
      <c r="W192" s="340"/>
      <c r="X192" s="340"/>
      <c r="Y192" s="340"/>
      <c r="Z192" s="340"/>
    </row>
    <row r="193" spans="1:26" ht="21" customHeight="1">
      <c r="A193" s="341" t="str">
        <f ca="1">IFERROR(__xludf.DUMMYFUNCTION("""COMPUTED_VALUE"""),"Arraias")</f>
        <v>Arraias</v>
      </c>
      <c r="B193" s="341" t="str">
        <f ca="1">IFERROR(__xludf.DUMMYFUNCTION("""COMPUTED_VALUE"""),"Arraias")</f>
        <v>Arraias</v>
      </c>
      <c r="C193" s="341" t="str">
        <f ca="1">IFERROR(__xludf.DUMMYFUNCTION("""COMPUTED_VALUE"""),"A.A. ESCOL. DA ESC. EST. BRIGADEIRO FELIPE")</f>
        <v>A.A. ESCOL. DA ESC. EST. BRIGADEIRO FELIPE</v>
      </c>
      <c r="D193" s="342" t="str">
        <f ca="1">IFERROR(__xludf.DUMMYFUNCTION("""COMPUTED_VALUE"""),"01221149000163")</f>
        <v>01221149000163</v>
      </c>
      <c r="E193" s="342" t="str">
        <f ca="1">IFERROR(__xludf.DUMMYFUNCTION("""COMPUTED_VALUE"""),"001")</f>
        <v>001</v>
      </c>
      <c r="F193" s="342" t="str">
        <f ca="1">IFERROR(__xludf.DUMMYFUNCTION("""COMPUTED_VALUE"""),"0541")</f>
        <v>0541</v>
      </c>
      <c r="G193" s="341" t="str">
        <f ca="1">IFERROR(__xludf.DUMMYFUNCTION("""COMPUTED_VALUE"""),"232165")</f>
        <v>232165</v>
      </c>
      <c r="H193" s="341" t="str">
        <f ca="1">IFERROR(__xludf.DUMMYFUNCTION("""COMPUTED_VALUE"""),"ENS MEDIO PARCIAL")</f>
        <v>ENS MEDIO PARCIAL</v>
      </c>
      <c r="I193" s="343">
        <f ca="1">IFERROR(__xludf.DUMMYFUNCTION("""COMPUTED_VALUE"""),3213)</f>
        <v>3213</v>
      </c>
      <c r="J193" s="340"/>
      <c r="K193" s="340"/>
      <c r="L193" s="340"/>
      <c r="M193" s="340"/>
      <c r="N193" s="340"/>
      <c r="O193" s="340"/>
      <c r="P193" s="340"/>
      <c r="Q193" s="340"/>
      <c r="R193" s="340"/>
      <c r="S193" s="340"/>
      <c r="T193" s="340"/>
      <c r="U193" s="340"/>
      <c r="V193" s="340"/>
      <c r="W193" s="340"/>
      <c r="X193" s="340"/>
      <c r="Y193" s="340"/>
      <c r="Z193" s="340"/>
    </row>
    <row r="194" spans="1:26" ht="21" customHeight="1">
      <c r="A194" s="341" t="str">
        <f ca="1">IFERROR(__xludf.DUMMYFUNCTION("""COMPUTED_VALUE"""),"Arraias")</f>
        <v>Arraias</v>
      </c>
      <c r="B194" s="341" t="str">
        <f ca="1">IFERROR(__xludf.DUMMYFUNCTION("""COMPUTED_VALUE"""),"Arraias")</f>
        <v>Arraias</v>
      </c>
      <c r="C194" s="341" t="str">
        <f ca="1">IFERROR(__xludf.DUMMYFUNCTION("""COMPUTED_VALUE"""),"A.A. ESCOLA ESTADUAL CANABRAVA/ZULMIRA MAGALHÃES")</f>
        <v>A.A. ESCOLA ESTADUAL CANABRAVA/ZULMIRA MAGALHÃES</v>
      </c>
      <c r="D194" s="342" t="str">
        <f ca="1">IFERROR(__xludf.DUMMYFUNCTION("""COMPUTED_VALUE"""),"01284633000131")</f>
        <v>01284633000131</v>
      </c>
      <c r="E194" s="342" t="str">
        <f ca="1">IFERROR(__xludf.DUMMYFUNCTION("""COMPUTED_VALUE"""),"001")</f>
        <v>001</v>
      </c>
      <c r="F194" s="342" t="str">
        <f ca="1">IFERROR(__xludf.DUMMYFUNCTION("""COMPUTED_VALUE"""),"0541")</f>
        <v>0541</v>
      </c>
      <c r="G194" s="341" t="str">
        <f ca="1">IFERROR(__xludf.DUMMYFUNCTION("""COMPUTED_VALUE"""),"23219X")</f>
        <v>23219X</v>
      </c>
      <c r="H194" s="341" t="str">
        <f ca="1">IFERROR(__xludf.DUMMYFUNCTION("""COMPUTED_VALUE"""),"E.F. PARCIAL")</f>
        <v>E.F. PARCIAL</v>
      </c>
      <c r="I194" s="343">
        <f ca="1">IFERROR(__xludf.DUMMYFUNCTION("""COMPUTED_VALUE"""),2226)</f>
        <v>2226</v>
      </c>
      <c r="J194" s="340"/>
      <c r="K194" s="340"/>
      <c r="L194" s="340"/>
      <c r="M194" s="340"/>
      <c r="N194" s="340"/>
      <c r="O194" s="340"/>
      <c r="P194" s="340"/>
      <c r="Q194" s="340"/>
      <c r="R194" s="340"/>
      <c r="S194" s="340"/>
      <c r="T194" s="340"/>
      <c r="U194" s="340"/>
      <c r="V194" s="340"/>
      <c r="W194" s="340"/>
      <c r="X194" s="340"/>
      <c r="Y194" s="340"/>
      <c r="Z194" s="340"/>
    </row>
    <row r="195" spans="1:26" ht="21" customHeight="1">
      <c r="A195" s="341" t="str">
        <f ca="1">IFERROR(__xludf.DUMMYFUNCTION("""COMPUTED_VALUE"""),"Arraias")</f>
        <v>Arraias</v>
      </c>
      <c r="B195" s="341" t="str">
        <f ca="1">IFERROR(__xludf.DUMMYFUNCTION("""COMPUTED_VALUE"""),"Arraias")</f>
        <v>Arraias</v>
      </c>
      <c r="C195" s="341" t="str">
        <f ca="1">IFERROR(__xludf.DUMMYFUNCTION("""COMPUTED_VALUE"""),"A.A. ESCOLA ESTADUAL CANABRAVA/ZULMIRA MAGALHÃES")</f>
        <v>A.A. ESCOLA ESTADUAL CANABRAVA/ZULMIRA MAGALHÃES</v>
      </c>
      <c r="D195" s="342" t="str">
        <f ca="1">IFERROR(__xludf.DUMMYFUNCTION("""COMPUTED_VALUE"""),"01284633000131")</f>
        <v>01284633000131</v>
      </c>
      <c r="E195" s="342" t="str">
        <f ca="1">IFERROR(__xludf.DUMMYFUNCTION("""COMPUTED_VALUE"""),"001")</f>
        <v>001</v>
      </c>
      <c r="F195" s="342" t="str">
        <f ca="1">IFERROR(__xludf.DUMMYFUNCTION("""COMPUTED_VALUE"""),"0541")</f>
        <v>0541</v>
      </c>
      <c r="G195" s="341" t="str">
        <f ca="1">IFERROR(__xludf.DUMMYFUNCTION("""COMPUTED_VALUE"""),"23219X")</f>
        <v>23219X</v>
      </c>
      <c r="H195" s="341" t="str">
        <f ca="1">IFERROR(__xludf.DUMMYFUNCTION("""COMPUTED_VALUE"""),"ENS MEDIO PARCIAL")</f>
        <v>ENS MEDIO PARCIAL</v>
      </c>
      <c r="I195" s="343">
        <f ca="1">IFERROR(__xludf.DUMMYFUNCTION("""COMPUTED_VALUE"""),1197)</f>
        <v>1197</v>
      </c>
      <c r="J195" s="340"/>
      <c r="K195" s="340"/>
      <c r="L195" s="340"/>
      <c r="M195" s="340"/>
      <c r="N195" s="340"/>
      <c r="O195" s="340"/>
      <c r="P195" s="340"/>
      <c r="Q195" s="340"/>
      <c r="R195" s="340"/>
      <c r="S195" s="340"/>
      <c r="T195" s="340"/>
      <c r="U195" s="340"/>
      <c r="V195" s="340"/>
      <c r="W195" s="340"/>
      <c r="X195" s="340"/>
      <c r="Y195" s="340"/>
      <c r="Z195" s="340"/>
    </row>
    <row r="196" spans="1:26" ht="21" customHeight="1">
      <c r="A196" s="341" t="str">
        <f ca="1">IFERROR(__xludf.DUMMYFUNCTION("""COMPUTED_VALUE"""),"Arraias")</f>
        <v>Arraias</v>
      </c>
      <c r="B196" s="341" t="str">
        <f ca="1">IFERROR(__xludf.DUMMYFUNCTION("""COMPUTED_VALUE"""),"Arraias")</f>
        <v>Arraias</v>
      </c>
      <c r="C196" s="341" t="str">
        <f ca="1">IFERROR(__xludf.DUMMYFUNCTION("""COMPUTED_VALUE"""),"ASS. APOIO ESC. EST. JACY ALVES DE BARROS")</f>
        <v>ASS. APOIO ESC. EST. JACY ALVES DE BARROS</v>
      </c>
      <c r="D196" s="342" t="str">
        <f ca="1">IFERROR(__xludf.DUMMYFUNCTION("""COMPUTED_VALUE"""),"01284634000186")</f>
        <v>01284634000186</v>
      </c>
      <c r="E196" s="342" t="str">
        <f ca="1">IFERROR(__xludf.DUMMYFUNCTION("""COMPUTED_VALUE"""),"001")</f>
        <v>001</v>
      </c>
      <c r="F196" s="342" t="str">
        <f ca="1">IFERROR(__xludf.DUMMYFUNCTION("""COMPUTED_VALUE"""),"0541")</f>
        <v>0541</v>
      </c>
      <c r="G196" s="341" t="str">
        <f ca="1">IFERROR(__xludf.DUMMYFUNCTION("""COMPUTED_VALUE"""),"232246")</f>
        <v>232246</v>
      </c>
      <c r="H196" s="341" t="str">
        <f ca="1">IFERROR(__xludf.DUMMYFUNCTION("""COMPUTED_VALUE"""),"E.F. PARCIAL")</f>
        <v>E.F. PARCIAL</v>
      </c>
      <c r="I196" s="343">
        <f ca="1">IFERROR(__xludf.DUMMYFUNCTION("""COMPUTED_VALUE"""),4179)</f>
        <v>4179</v>
      </c>
      <c r="J196" s="340"/>
      <c r="K196" s="340"/>
      <c r="L196" s="340"/>
      <c r="M196" s="340"/>
      <c r="N196" s="340"/>
      <c r="O196" s="340"/>
      <c r="P196" s="340"/>
      <c r="Q196" s="340"/>
      <c r="R196" s="340"/>
      <c r="S196" s="340"/>
      <c r="T196" s="340"/>
      <c r="U196" s="340"/>
      <c r="V196" s="340"/>
      <c r="W196" s="340"/>
      <c r="X196" s="340"/>
      <c r="Y196" s="340"/>
      <c r="Z196" s="340"/>
    </row>
    <row r="197" spans="1:26" ht="21" customHeight="1">
      <c r="A197" s="341" t="str">
        <f ca="1">IFERROR(__xludf.DUMMYFUNCTION("""COMPUTED_VALUE"""),"Arraias")</f>
        <v>Arraias</v>
      </c>
      <c r="B197" s="341" t="str">
        <f ca="1">IFERROR(__xludf.DUMMYFUNCTION("""COMPUTED_VALUE"""),"Arraias")</f>
        <v>Arraias</v>
      </c>
      <c r="C197" s="341" t="str">
        <f ca="1">IFERROR(__xludf.DUMMYFUNCTION("""COMPUTED_VALUE"""),"ASS. APOIO ESC. EST. JACY ALVES DE BARROS")</f>
        <v>ASS. APOIO ESC. EST. JACY ALVES DE BARROS</v>
      </c>
      <c r="D197" s="342" t="str">
        <f ca="1">IFERROR(__xludf.DUMMYFUNCTION("""COMPUTED_VALUE"""),"01284634000186")</f>
        <v>01284634000186</v>
      </c>
      <c r="E197" s="342" t="str">
        <f ca="1">IFERROR(__xludf.DUMMYFUNCTION("""COMPUTED_VALUE"""),"001")</f>
        <v>001</v>
      </c>
      <c r="F197" s="342" t="str">
        <f ca="1">IFERROR(__xludf.DUMMYFUNCTION("""COMPUTED_VALUE"""),"0541")</f>
        <v>0541</v>
      </c>
      <c r="G197" s="341" t="str">
        <f ca="1">IFERROR(__xludf.DUMMYFUNCTION("""COMPUTED_VALUE"""),"232246")</f>
        <v>232246</v>
      </c>
      <c r="H197" s="341" t="str">
        <f ca="1">IFERROR(__xludf.DUMMYFUNCTION("""COMPUTED_VALUE"""),"AEE")</f>
        <v>AEE</v>
      </c>
      <c r="I197" s="343">
        <f ca="1">IFERROR(__xludf.DUMMYFUNCTION("""COMPUTED_VALUE"""),126)</f>
        <v>126</v>
      </c>
      <c r="J197" s="340"/>
      <c r="K197" s="340"/>
      <c r="L197" s="340"/>
      <c r="M197" s="340"/>
      <c r="N197" s="340"/>
      <c r="O197" s="340"/>
      <c r="P197" s="340"/>
      <c r="Q197" s="340"/>
      <c r="R197" s="340"/>
      <c r="S197" s="340"/>
      <c r="T197" s="340"/>
      <c r="U197" s="340"/>
      <c r="V197" s="340"/>
      <c r="W197" s="340"/>
      <c r="X197" s="340"/>
      <c r="Y197" s="340"/>
      <c r="Z197" s="340"/>
    </row>
    <row r="198" spans="1:26" ht="21" customHeight="1">
      <c r="A198" s="341" t="str">
        <f ca="1">IFERROR(__xludf.DUMMYFUNCTION("""COMPUTED_VALUE"""),"Arraias")</f>
        <v>Arraias</v>
      </c>
      <c r="B198" s="341" t="str">
        <f ca="1">IFERROR(__xludf.DUMMYFUNCTION("""COMPUTED_VALUE"""),"Arraias")</f>
        <v>Arraias</v>
      </c>
      <c r="C198" s="341" t="str">
        <f ca="1">IFERROR(__xludf.DUMMYFUNCTION("""COMPUTED_VALUE"""),"A.A. ESCOLAR DA ESC. EST. SILVA DOURADO")</f>
        <v>A.A. ESCOLAR DA ESC. EST. SILVA DOURADO</v>
      </c>
      <c r="D198" s="342" t="str">
        <f ca="1">IFERROR(__xludf.DUMMYFUNCTION("""COMPUTED_VALUE"""),"01301519000172")</f>
        <v>01301519000172</v>
      </c>
      <c r="E198" s="342" t="str">
        <f ca="1">IFERROR(__xludf.DUMMYFUNCTION("""COMPUTED_VALUE"""),"001")</f>
        <v>001</v>
      </c>
      <c r="F198" s="342" t="str">
        <f ca="1">IFERROR(__xludf.DUMMYFUNCTION("""COMPUTED_VALUE"""),"0541")</f>
        <v>0541</v>
      </c>
      <c r="G198" s="341" t="str">
        <f ca="1">IFERROR(__xludf.DUMMYFUNCTION("""COMPUTED_VALUE"""),"232297")</f>
        <v>232297</v>
      </c>
      <c r="H198" s="341" t="str">
        <f ca="1">IFERROR(__xludf.DUMMYFUNCTION("""COMPUTED_VALUE"""),"E.F. PARCIAL")</f>
        <v>E.F. PARCIAL</v>
      </c>
      <c r="I198" s="343">
        <f ca="1">IFERROR(__xludf.DUMMYFUNCTION("""COMPUTED_VALUE"""),3381)</f>
        <v>3381</v>
      </c>
      <c r="J198" s="340"/>
      <c r="K198" s="340"/>
      <c r="L198" s="340"/>
      <c r="M198" s="340"/>
      <c r="N198" s="340"/>
      <c r="O198" s="340"/>
      <c r="P198" s="340"/>
      <c r="Q198" s="340"/>
      <c r="R198" s="340"/>
      <c r="S198" s="340"/>
      <c r="T198" s="340"/>
      <c r="U198" s="340"/>
      <c r="V198" s="340"/>
      <c r="W198" s="340"/>
      <c r="X198" s="340"/>
      <c r="Y198" s="340"/>
      <c r="Z198" s="340"/>
    </row>
    <row r="199" spans="1:26" ht="21" customHeight="1">
      <c r="A199" s="341" t="str">
        <f ca="1">IFERROR(__xludf.DUMMYFUNCTION("""COMPUTED_VALUE"""),"Arraias")</f>
        <v>Arraias</v>
      </c>
      <c r="B199" s="341" t="str">
        <f ca="1">IFERROR(__xludf.DUMMYFUNCTION("""COMPUTED_VALUE"""),"Arraias")</f>
        <v>Arraias</v>
      </c>
      <c r="C199" s="341" t="str">
        <f ca="1">IFERROR(__xludf.DUMMYFUNCTION("""COMPUTED_VALUE"""),"A.A. ESCOLAR DA ESC. EST. SILVA DOURADO")</f>
        <v>A.A. ESCOLAR DA ESC. EST. SILVA DOURADO</v>
      </c>
      <c r="D199" s="342" t="str">
        <f ca="1">IFERROR(__xludf.DUMMYFUNCTION("""COMPUTED_VALUE"""),"01301519000172")</f>
        <v>01301519000172</v>
      </c>
      <c r="E199" s="342" t="str">
        <f ca="1">IFERROR(__xludf.DUMMYFUNCTION("""COMPUTED_VALUE"""),"001")</f>
        <v>001</v>
      </c>
      <c r="F199" s="342" t="str">
        <f ca="1">IFERROR(__xludf.DUMMYFUNCTION("""COMPUTED_VALUE"""),"0541")</f>
        <v>0541</v>
      </c>
      <c r="G199" s="341" t="str">
        <f ca="1">IFERROR(__xludf.DUMMYFUNCTION("""COMPUTED_VALUE"""),"232297")</f>
        <v>232297</v>
      </c>
      <c r="H199" s="341" t="str">
        <f ca="1">IFERROR(__xludf.DUMMYFUNCTION("""COMPUTED_VALUE"""),"AEE")</f>
        <v>AEE</v>
      </c>
      <c r="I199" s="343">
        <f ca="1">IFERROR(__xludf.DUMMYFUNCTION("""COMPUTED_VALUE"""),231)</f>
        <v>231</v>
      </c>
      <c r="J199" s="340"/>
      <c r="K199" s="340"/>
      <c r="L199" s="340"/>
      <c r="M199" s="340"/>
      <c r="N199" s="340"/>
      <c r="O199" s="340"/>
      <c r="P199" s="340"/>
      <c r="Q199" s="340"/>
      <c r="R199" s="340"/>
      <c r="S199" s="340"/>
      <c r="T199" s="340"/>
      <c r="U199" s="340"/>
      <c r="V199" s="340"/>
      <c r="W199" s="340"/>
      <c r="X199" s="340"/>
      <c r="Y199" s="340"/>
      <c r="Z199" s="340"/>
    </row>
    <row r="200" spans="1:26" ht="21" customHeight="1">
      <c r="A200" s="341" t="str">
        <f ca="1">IFERROR(__xludf.DUMMYFUNCTION("""COMPUTED_VALUE"""),"Arraias")</f>
        <v>Arraias</v>
      </c>
      <c r="B200" s="341" t="str">
        <f ca="1">IFERROR(__xludf.DUMMYFUNCTION("""COMPUTED_VALUE"""),"Arraias")</f>
        <v>Arraias</v>
      </c>
      <c r="C200" s="341" t="str">
        <f ca="1">IFERROR(__xludf.DUMMYFUNCTION("""COMPUTED_VALUE"""),"A.A. ESCOLAR DA ESC. EST. SILVA DOURADO")</f>
        <v>A.A. ESCOLAR DA ESC. EST. SILVA DOURADO</v>
      </c>
      <c r="D200" s="342" t="str">
        <f ca="1">IFERROR(__xludf.DUMMYFUNCTION("""COMPUTED_VALUE"""),"01301519000172")</f>
        <v>01301519000172</v>
      </c>
      <c r="E200" s="342" t="str">
        <f ca="1">IFERROR(__xludf.DUMMYFUNCTION("""COMPUTED_VALUE"""),"001")</f>
        <v>001</v>
      </c>
      <c r="F200" s="342" t="str">
        <f ca="1">IFERROR(__xludf.DUMMYFUNCTION("""COMPUTED_VALUE"""),"0541")</f>
        <v>0541</v>
      </c>
      <c r="G200" s="341" t="str">
        <f ca="1">IFERROR(__xludf.DUMMYFUNCTION("""COMPUTED_VALUE"""),"232297")</f>
        <v>232297</v>
      </c>
      <c r="H200" s="341" t="str">
        <f ca="1">IFERROR(__xludf.DUMMYFUNCTION("""COMPUTED_VALUE"""),"EJA")</f>
        <v>EJA</v>
      </c>
      <c r="I200" s="343">
        <f ca="1">IFERROR(__xludf.DUMMYFUNCTION("""COMPUTED_VALUE"""),252)</f>
        <v>252</v>
      </c>
      <c r="J200" s="340"/>
      <c r="K200" s="340"/>
      <c r="L200" s="340"/>
      <c r="M200" s="340"/>
      <c r="N200" s="340"/>
      <c r="O200" s="340"/>
      <c r="P200" s="340"/>
      <c r="Q200" s="340"/>
      <c r="R200" s="340"/>
      <c r="S200" s="340"/>
      <c r="T200" s="340"/>
      <c r="U200" s="340"/>
      <c r="V200" s="340"/>
      <c r="W200" s="340"/>
      <c r="X200" s="340"/>
      <c r="Y200" s="340"/>
      <c r="Z200" s="340"/>
    </row>
    <row r="201" spans="1:26" ht="21" customHeight="1">
      <c r="A201" s="341" t="str">
        <f ca="1">IFERROR(__xludf.DUMMYFUNCTION("""COMPUTED_VALUE"""),"Arraias")</f>
        <v>Arraias</v>
      </c>
      <c r="B201" s="341" t="str">
        <f ca="1">IFERROR(__xludf.DUMMYFUNCTION("""COMPUTED_VALUE"""),"Aurora do Tocantins")</f>
        <v>Aurora do Tocantins</v>
      </c>
      <c r="C201" s="341" t="str">
        <f ca="1">IFERROR(__xludf.DUMMYFUNCTION("""COMPUTED_VALUE"""),"A.A. A ESCOLA/COL. EST.PROF. RANULFA")</f>
        <v>A.A. A ESCOLA/COL. EST.PROF. RANULFA</v>
      </c>
      <c r="D201" s="342" t="str">
        <f ca="1">IFERROR(__xludf.DUMMYFUNCTION("""COMPUTED_VALUE"""),"01133691000164")</f>
        <v>01133691000164</v>
      </c>
      <c r="E201" s="342" t="str">
        <f ca="1">IFERROR(__xludf.DUMMYFUNCTION("""COMPUTED_VALUE"""),"001")</f>
        <v>001</v>
      </c>
      <c r="F201" s="342" t="str">
        <f ca="1">IFERROR(__xludf.DUMMYFUNCTION("""COMPUTED_VALUE"""),"3977")</f>
        <v>3977</v>
      </c>
      <c r="G201" s="341" t="str">
        <f ca="1">IFERROR(__xludf.DUMMYFUNCTION("""COMPUTED_VALUE"""),"102725")</f>
        <v>102725</v>
      </c>
      <c r="H201" s="341" t="str">
        <f ca="1">IFERROR(__xludf.DUMMYFUNCTION("""COMPUTED_VALUE"""),"E.F. PARCIAL")</f>
        <v>E.F. PARCIAL</v>
      </c>
      <c r="I201" s="343">
        <f ca="1">IFERROR(__xludf.DUMMYFUNCTION("""COMPUTED_VALUE"""),609)</f>
        <v>609</v>
      </c>
      <c r="J201" s="340"/>
      <c r="K201" s="340"/>
      <c r="L201" s="340"/>
      <c r="M201" s="340"/>
      <c r="N201" s="340"/>
      <c r="O201" s="340"/>
      <c r="P201" s="340"/>
      <c r="Q201" s="340"/>
      <c r="R201" s="340"/>
      <c r="S201" s="340"/>
      <c r="T201" s="340"/>
      <c r="U201" s="340"/>
      <c r="V201" s="340"/>
      <c r="W201" s="340"/>
      <c r="X201" s="340"/>
      <c r="Y201" s="340"/>
      <c r="Z201" s="340"/>
    </row>
    <row r="202" spans="1:26" ht="21" customHeight="1">
      <c r="A202" s="341" t="str">
        <f ca="1">IFERROR(__xludf.DUMMYFUNCTION("""COMPUTED_VALUE"""),"Arraias")</f>
        <v>Arraias</v>
      </c>
      <c r="B202" s="341" t="str">
        <f ca="1">IFERROR(__xludf.DUMMYFUNCTION("""COMPUTED_VALUE"""),"Aurora do Tocantins")</f>
        <v>Aurora do Tocantins</v>
      </c>
      <c r="C202" s="341" t="str">
        <f ca="1">IFERROR(__xludf.DUMMYFUNCTION("""COMPUTED_VALUE"""),"A.A. A ESCOLA/COL. EST.PROF. RANULFA")</f>
        <v>A.A. A ESCOLA/COL. EST.PROF. RANULFA</v>
      </c>
      <c r="D202" s="342" t="str">
        <f ca="1">IFERROR(__xludf.DUMMYFUNCTION("""COMPUTED_VALUE"""),"01133691000164")</f>
        <v>01133691000164</v>
      </c>
      <c r="E202" s="342" t="str">
        <f ca="1">IFERROR(__xludf.DUMMYFUNCTION("""COMPUTED_VALUE"""),"001")</f>
        <v>001</v>
      </c>
      <c r="F202" s="342" t="str">
        <f ca="1">IFERROR(__xludf.DUMMYFUNCTION("""COMPUTED_VALUE"""),"3977")</f>
        <v>3977</v>
      </c>
      <c r="G202" s="341" t="str">
        <f ca="1">IFERROR(__xludf.DUMMYFUNCTION("""COMPUTED_VALUE"""),"102725")</f>
        <v>102725</v>
      </c>
      <c r="H202" s="341" t="str">
        <f ca="1">IFERROR(__xludf.DUMMYFUNCTION("""COMPUTED_VALUE"""),"AEE")</f>
        <v>AEE</v>
      </c>
      <c r="I202" s="343">
        <f ca="1">IFERROR(__xludf.DUMMYFUNCTION("""COMPUTED_VALUE"""),168)</f>
        <v>168</v>
      </c>
      <c r="J202" s="340"/>
      <c r="K202" s="340"/>
      <c r="L202" s="340"/>
      <c r="M202" s="340"/>
      <c r="N202" s="340"/>
      <c r="O202" s="340"/>
      <c r="P202" s="340"/>
      <c r="Q202" s="340"/>
      <c r="R202" s="340"/>
      <c r="S202" s="340"/>
      <c r="T202" s="340"/>
      <c r="U202" s="340"/>
      <c r="V202" s="340"/>
      <c r="W202" s="340"/>
      <c r="X202" s="340"/>
      <c r="Y202" s="340"/>
      <c r="Z202" s="340"/>
    </row>
    <row r="203" spans="1:26" ht="21" customHeight="1">
      <c r="A203" s="341" t="str">
        <f ca="1">IFERROR(__xludf.DUMMYFUNCTION("""COMPUTED_VALUE"""),"Arraias")</f>
        <v>Arraias</v>
      </c>
      <c r="B203" s="341" t="str">
        <f ca="1">IFERROR(__xludf.DUMMYFUNCTION("""COMPUTED_VALUE"""),"Aurora do Tocantins")</f>
        <v>Aurora do Tocantins</v>
      </c>
      <c r="C203" s="341" t="str">
        <f ca="1">IFERROR(__xludf.DUMMYFUNCTION("""COMPUTED_VALUE"""),"A.A. A ESCOLA/COL. EST.PROF. RANULFA")</f>
        <v>A.A. A ESCOLA/COL. EST.PROF. RANULFA</v>
      </c>
      <c r="D203" s="342" t="str">
        <f ca="1">IFERROR(__xludf.DUMMYFUNCTION("""COMPUTED_VALUE"""),"01133691000164")</f>
        <v>01133691000164</v>
      </c>
      <c r="E203" s="342" t="str">
        <f ca="1">IFERROR(__xludf.DUMMYFUNCTION("""COMPUTED_VALUE"""),"001")</f>
        <v>001</v>
      </c>
      <c r="F203" s="342" t="str">
        <f ca="1">IFERROR(__xludf.DUMMYFUNCTION("""COMPUTED_VALUE"""),"3977")</f>
        <v>3977</v>
      </c>
      <c r="G203" s="341" t="str">
        <f ca="1">IFERROR(__xludf.DUMMYFUNCTION("""COMPUTED_VALUE"""),"102725")</f>
        <v>102725</v>
      </c>
      <c r="H203" s="341" t="str">
        <f ca="1">IFERROR(__xludf.DUMMYFUNCTION("""COMPUTED_VALUE"""),"ENS MEDIO PARCIAL")</f>
        <v>ENS MEDIO PARCIAL</v>
      </c>
      <c r="I203" s="343">
        <f ca="1">IFERROR(__xludf.DUMMYFUNCTION("""COMPUTED_VALUE"""),3507)</f>
        <v>3507</v>
      </c>
      <c r="J203" s="340"/>
      <c r="K203" s="340"/>
      <c r="L203" s="340"/>
      <c r="M203" s="340"/>
      <c r="N203" s="340"/>
      <c r="O203" s="340"/>
      <c r="P203" s="340"/>
      <c r="Q203" s="340"/>
      <c r="R203" s="340"/>
      <c r="S203" s="340"/>
      <c r="T203" s="340"/>
      <c r="U203" s="340"/>
      <c r="V203" s="340"/>
      <c r="W203" s="340"/>
      <c r="X203" s="340"/>
      <c r="Y203" s="340"/>
      <c r="Z203" s="340"/>
    </row>
    <row r="204" spans="1:26" ht="21" customHeight="1">
      <c r="A204" s="341" t="str">
        <f ca="1">IFERROR(__xludf.DUMMYFUNCTION("""COMPUTED_VALUE"""),"Arraias")</f>
        <v>Arraias</v>
      </c>
      <c r="B204" s="341" t="str">
        <f ca="1">IFERROR(__xludf.DUMMYFUNCTION("""COMPUTED_VALUE"""),"Aurora do Tocantins")</f>
        <v>Aurora do Tocantins</v>
      </c>
      <c r="C204" s="341" t="str">
        <f ca="1">IFERROR(__xludf.DUMMYFUNCTION("""COMPUTED_VALUE"""),"ASS. APOIO ESCOLA ESTADUAL DONA INES")</f>
        <v>ASS. APOIO ESCOLA ESTADUAL DONA INES</v>
      </c>
      <c r="D204" s="342" t="str">
        <f ca="1">IFERROR(__xludf.DUMMYFUNCTION("""COMPUTED_VALUE"""),"01190419000116")</f>
        <v>01190419000116</v>
      </c>
      <c r="E204" s="342" t="str">
        <f ca="1">IFERROR(__xludf.DUMMYFUNCTION("""COMPUTED_VALUE"""),"001")</f>
        <v>001</v>
      </c>
      <c r="F204" s="342" t="str">
        <f ca="1">IFERROR(__xludf.DUMMYFUNCTION("""COMPUTED_VALUE"""),"3977")</f>
        <v>3977</v>
      </c>
      <c r="G204" s="341" t="str">
        <f ca="1">IFERROR(__xludf.DUMMYFUNCTION("""COMPUTED_VALUE"""),"109703")</f>
        <v>109703</v>
      </c>
      <c r="H204" s="341" t="str">
        <f ca="1">IFERROR(__xludf.DUMMYFUNCTION("""COMPUTED_VALUE"""),"E.F. PARCIAL")</f>
        <v>E.F. PARCIAL</v>
      </c>
      <c r="I204" s="343">
        <f ca="1">IFERROR(__xludf.DUMMYFUNCTION("""COMPUTED_VALUE"""),2436)</f>
        <v>2436</v>
      </c>
      <c r="J204" s="340"/>
      <c r="K204" s="340"/>
      <c r="L204" s="340"/>
      <c r="M204" s="340"/>
      <c r="N204" s="340"/>
      <c r="O204" s="340"/>
      <c r="P204" s="340"/>
      <c r="Q204" s="340"/>
      <c r="R204" s="340"/>
      <c r="S204" s="340"/>
      <c r="T204" s="340"/>
      <c r="U204" s="340"/>
      <c r="V204" s="340"/>
      <c r="W204" s="340"/>
      <c r="X204" s="340"/>
      <c r="Y204" s="340"/>
      <c r="Z204" s="340"/>
    </row>
    <row r="205" spans="1:26" ht="21" customHeight="1">
      <c r="A205" s="341" t="str">
        <f ca="1">IFERROR(__xludf.DUMMYFUNCTION("""COMPUTED_VALUE"""),"Arraias")</f>
        <v>Arraias</v>
      </c>
      <c r="B205" s="341" t="str">
        <f ca="1">IFERROR(__xludf.DUMMYFUNCTION("""COMPUTED_VALUE"""),"Combinado")</f>
        <v>Combinado</v>
      </c>
      <c r="C205" s="341" t="str">
        <f ca="1">IFERROR(__xludf.DUMMYFUNCTION("""COMPUTED_VALUE"""),"A.A. ESC. EST. AUGUSTA VAZ DOS S.TEIXEIRA")</f>
        <v>A.A. ESC. EST. AUGUSTA VAZ DOS S.TEIXEIRA</v>
      </c>
      <c r="D205" s="342" t="str">
        <f ca="1">IFERROR(__xludf.DUMMYFUNCTION("""COMPUTED_VALUE"""),"01186458000140")</f>
        <v>01186458000140</v>
      </c>
      <c r="E205" s="342" t="str">
        <f ca="1">IFERROR(__xludf.DUMMYFUNCTION("""COMPUTED_VALUE"""),"001")</f>
        <v>001</v>
      </c>
      <c r="F205" s="342" t="str">
        <f ca="1">IFERROR(__xludf.DUMMYFUNCTION("""COMPUTED_VALUE"""),"3977")</f>
        <v>3977</v>
      </c>
      <c r="G205" s="341" t="str">
        <f ca="1">IFERROR(__xludf.DUMMYFUNCTION("""COMPUTED_VALUE"""),"56855")</f>
        <v>56855</v>
      </c>
      <c r="H205" s="341" t="str">
        <f ca="1">IFERROR(__xludf.DUMMYFUNCTION("""COMPUTED_VALUE"""),"E.F. PARCIAL")</f>
        <v>E.F. PARCIAL</v>
      </c>
      <c r="I205" s="343">
        <f ca="1">IFERROR(__xludf.DUMMYFUNCTION("""COMPUTED_VALUE"""),3213)</f>
        <v>3213</v>
      </c>
      <c r="J205" s="340"/>
      <c r="K205" s="340"/>
      <c r="L205" s="340"/>
      <c r="M205" s="340"/>
      <c r="N205" s="340"/>
      <c r="O205" s="340"/>
      <c r="P205" s="340"/>
      <c r="Q205" s="340"/>
      <c r="R205" s="340"/>
      <c r="S205" s="340"/>
      <c r="T205" s="340"/>
      <c r="U205" s="340"/>
      <c r="V205" s="340"/>
      <c r="W205" s="340"/>
      <c r="X205" s="340"/>
      <c r="Y205" s="340"/>
      <c r="Z205" s="340"/>
    </row>
    <row r="206" spans="1:26" ht="21" customHeight="1">
      <c r="A206" s="341" t="str">
        <f ca="1">IFERROR(__xludf.DUMMYFUNCTION("""COMPUTED_VALUE"""),"Arraias")</f>
        <v>Arraias</v>
      </c>
      <c r="B206" s="341" t="str">
        <f ca="1">IFERROR(__xludf.DUMMYFUNCTION("""COMPUTED_VALUE"""),"Combinado")</f>
        <v>Combinado</v>
      </c>
      <c r="C206" s="341" t="str">
        <f ca="1">IFERROR(__xludf.DUMMYFUNCTION("""COMPUTED_VALUE"""),"A.A. ESC. EST. AUGUSTA VAZ DOS S.TEIXEIRA")</f>
        <v>A.A. ESC. EST. AUGUSTA VAZ DOS S.TEIXEIRA</v>
      </c>
      <c r="D206" s="342" t="str">
        <f ca="1">IFERROR(__xludf.DUMMYFUNCTION("""COMPUTED_VALUE"""),"01186458000140")</f>
        <v>01186458000140</v>
      </c>
      <c r="E206" s="342" t="str">
        <f ca="1">IFERROR(__xludf.DUMMYFUNCTION("""COMPUTED_VALUE"""),"001")</f>
        <v>001</v>
      </c>
      <c r="F206" s="342" t="str">
        <f ca="1">IFERROR(__xludf.DUMMYFUNCTION("""COMPUTED_VALUE"""),"3977")</f>
        <v>3977</v>
      </c>
      <c r="G206" s="341" t="str">
        <f ca="1">IFERROR(__xludf.DUMMYFUNCTION("""COMPUTED_VALUE"""),"56855")</f>
        <v>56855</v>
      </c>
      <c r="H206" s="341" t="str">
        <f ca="1">IFERROR(__xludf.DUMMYFUNCTION("""COMPUTED_VALUE"""),"AEE")</f>
        <v>AEE</v>
      </c>
      <c r="I206" s="343">
        <f ca="1">IFERROR(__xludf.DUMMYFUNCTION("""COMPUTED_VALUE"""),294)</f>
        <v>294</v>
      </c>
      <c r="J206" s="340"/>
      <c r="K206" s="340"/>
      <c r="L206" s="340"/>
      <c r="M206" s="340"/>
      <c r="N206" s="340"/>
      <c r="O206" s="340"/>
      <c r="P206" s="340"/>
      <c r="Q206" s="340"/>
      <c r="R206" s="340"/>
      <c r="S206" s="340"/>
      <c r="T206" s="340"/>
      <c r="U206" s="340"/>
      <c r="V206" s="340"/>
      <c r="W206" s="340"/>
      <c r="X206" s="340"/>
      <c r="Y206" s="340"/>
      <c r="Z206" s="340"/>
    </row>
    <row r="207" spans="1:26" ht="21" customHeight="1">
      <c r="A207" s="341" t="str">
        <f ca="1">IFERROR(__xludf.DUMMYFUNCTION("""COMPUTED_VALUE"""),"Arraias")</f>
        <v>Arraias</v>
      </c>
      <c r="B207" s="341" t="str">
        <f ca="1">IFERROR(__xludf.DUMMYFUNCTION("""COMPUTED_VALUE"""),"Combinado")</f>
        <v>Combinado</v>
      </c>
      <c r="C207" s="341" t="str">
        <f ca="1">IFERROR(__xludf.DUMMYFUNCTION("""COMPUTED_VALUE"""),"A.A. DO COL. E.JOAQUIM DE SENA E SILVA")</f>
        <v>A.A. DO COL. E.JOAQUIM DE SENA E SILVA</v>
      </c>
      <c r="D207" s="342" t="str">
        <f ca="1">IFERROR(__xludf.DUMMYFUNCTION("""COMPUTED_VALUE"""),"01230223000108")</f>
        <v>01230223000108</v>
      </c>
      <c r="E207" s="342" t="str">
        <f ca="1">IFERROR(__xludf.DUMMYFUNCTION("""COMPUTED_VALUE"""),"001")</f>
        <v>001</v>
      </c>
      <c r="F207" s="342" t="str">
        <f ca="1">IFERROR(__xludf.DUMMYFUNCTION("""COMPUTED_VALUE"""),"3977")</f>
        <v>3977</v>
      </c>
      <c r="G207" s="341" t="str">
        <f ca="1">IFERROR(__xludf.DUMMYFUNCTION("""COMPUTED_VALUE"""),"232106")</f>
        <v>232106</v>
      </c>
      <c r="H207" s="341" t="str">
        <f ca="1">IFERROR(__xludf.DUMMYFUNCTION("""COMPUTED_VALUE"""),"ENS MEDIO PARCIAL")</f>
        <v>ENS MEDIO PARCIAL</v>
      </c>
      <c r="I207" s="343">
        <f ca="1">IFERROR(__xludf.DUMMYFUNCTION("""COMPUTED_VALUE"""),4431)</f>
        <v>4431</v>
      </c>
      <c r="J207" s="340"/>
      <c r="K207" s="340"/>
      <c r="L207" s="340"/>
      <c r="M207" s="340"/>
      <c r="N207" s="340"/>
      <c r="O207" s="340"/>
      <c r="P207" s="340"/>
      <c r="Q207" s="340"/>
      <c r="R207" s="340"/>
      <c r="S207" s="340"/>
      <c r="T207" s="340"/>
      <c r="U207" s="340"/>
      <c r="V207" s="340"/>
      <c r="W207" s="340"/>
      <c r="X207" s="340"/>
      <c r="Y207" s="340"/>
      <c r="Z207" s="340"/>
    </row>
    <row r="208" spans="1:26" ht="21" customHeight="1">
      <c r="A208" s="341" t="str">
        <f ca="1">IFERROR(__xludf.DUMMYFUNCTION("""COMPUTED_VALUE"""),"Arraias")</f>
        <v>Arraias</v>
      </c>
      <c r="B208" s="341" t="str">
        <f ca="1">IFERROR(__xludf.DUMMYFUNCTION("""COMPUTED_VALUE"""),"Lavandeira")</f>
        <v>Lavandeira</v>
      </c>
      <c r="C208" s="341" t="str">
        <f ca="1">IFERROR(__xludf.DUMMYFUNCTION("""COMPUTED_VALUE"""),"ASSOC. DE APOIO ESC. EST. LAVANDEIRA")</f>
        <v>ASSOC. DE APOIO ESC. EST. LAVANDEIRA</v>
      </c>
      <c r="D208" s="342" t="str">
        <f ca="1">IFERROR(__xludf.DUMMYFUNCTION("""COMPUTED_VALUE"""),"01136024000135")</f>
        <v>01136024000135</v>
      </c>
      <c r="E208" s="342" t="str">
        <f ca="1">IFERROR(__xludf.DUMMYFUNCTION("""COMPUTED_VALUE"""),"001")</f>
        <v>001</v>
      </c>
      <c r="F208" s="342" t="str">
        <f ca="1">IFERROR(__xludf.DUMMYFUNCTION("""COMPUTED_VALUE"""),"3977")</f>
        <v>3977</v>
      </c>
      <c r="G208" s="341" t="str">
        <f ca="1">IFERROR(__xludf.DUMMYFUNCTION("""COMPUTED_VALUE"""),"231916")</f>
        <v>231916</v>
      </c>
      <c r="H208" s="341" t="str">
        <f ca="1">IFERROR(__xludf.DUMMYFUNCTION("""COMPUTED_VALUE"""),"E.F. PARCIAL")</f>
        <v>E.F. PARCIAL</v>
      </c>
      <c r="I208" s="343">
        <f ca="1">IFERROR(__xludf.DUMMYFUNCTION("""COMPUTED_VALUE"""),2331)</f>
        <v>2331</v>
      </c>
      <c r="J208" s="340"/>
      <c r="K208" s="340"/>
      <c r="L208" s="340"/>
      <c r="M208" s="340"/>
      <c r="N208" s="340"/>
      <c r="O208" s="340"/>
      <c r="P208" s="340"/>
      <c r="Q208" s="340"/>
      <c r="R208" s="340"/>
      <c r="S208" s="340"/>
      <c r="T208" s="340"/>
      <c r="U208" s="340"/>
      <c r="V208" s="340"/>
      <c r="W208" s="340"/>
      <c r="X208" s="340"/>
      <c r="Y208" s="340"/>
      <c r="Z208" s="340"/>
    </row>
    <row r="209" spans="1:26" ht="21" customHeight="1">
      <c r="A209" s="341" t="str">
        <f ca="1">IFERROR(__xludf.DUMMYFUNCTION("""COMPUTED_VALUE"""),"Arraias")</f>
        <v>Arraias</v>
      </c>
      <c r="B209" s="341" t="str">
        <f ca="1">IFERROR(__xludf.DUMMYFUNCTION("""COMPUTED_VALUE"""),"Lavandeira")</f>
        <v>Lavandeira</v>
      </c>
      <c r="C209" s="341" t="str">
        <f ca="1">IFERROR(__xludf.DUMMYFUNCTION("""COMPUTED_VALUE"""),"ASSOC. DE APOIO ESC. EST. LAVANDEIRA")</f>
        <v>ASSOC. DE APOIO ESC. EST. LAVANDEIRA</v>
      </c>
      <c r="D209" s="342" t="str">
        <f ca="1">IFERROR(__xludf.DUMMYFUNCTION("""COMPUTED_VALUE"""),"01136024000135")</f>
        <v>01136024000135</v>
      </c>
      <c r="E209" s="342" t="str">
        <f ca="1">IFERROR(__xludf.DUMMYFUNCTION("""COMPUTED_VALUE"""),"001")</f>
        <v>001</v>
      </c>
      <c r="F209" s="342" t="str">
        <f ca="1">IFERROR(__xludf.DUMMYFUNCTION("""COMPUTED_VALUE"""),"3977")</f>
        <v>3977</v>
      </c>
      <c r="G209" s="341" t="str">
        <f ca="1">IFERROR(__xludf.DUMMYFUNCTION("""COMPUTED_VALUE"""),"231916")</f>
        <v>231916</v>
      </c>
      <c r="H209" s="341" t="str">
        <f ca="1">IFERROR(__xludf.DUMMYFUNCTION("""COMPUTED_VALUE"""),"ENS MEDIO PARCIAL")</f>
        <v>ENS MEDIO PARCIAL</v>
      </c>
      <c r="I209" s="343">
        <f ca="1">IFERROR(__xludf.DUMMYFUNCTION("""COMPUTED_VALUE"""),1659)</f>
        <v>1659</v>
      </c>
      <c r="J209" s="340"/>
      <c r="K209" s="340"/>
      <c r="L209" s="340"/>
      <c r="M209" s="340"/>
      <c r="N209" s="340"/>
      <c r="O209" s="340"/>
      <c r="P209" s="340"/>
      <c r="Q209" s="340"/>
      <c r="R209" s="340"/>
      <c r="S209" s="340"/>
      <c r="T209" s="340"/>
      <c r="U209" s="340"/>
      <c r="V209" s="340"/>
      <c r="W209" s="340"/>
      <c r="X209" s="340"/>
      <c r="Y209" s="340"/>
      <c r="Z209" s="340"/>
    </row>
    <row r="210" spans="1:26" ht="21" customHeight="1">
      <c r="A210" s="341" t="str">
        <f ca="1">IFERROR(__xludf.DUMMYFUNCTION("""COMPUTED_VALUE"""),"Arraias")</f>
        <v>Arraias</v>
      </c>
      <c r="B210" s="341" t="str">
        <f ca="1">IFERROR(__xludf.DUMMYFUNCTION("""COMPUTED_VALUE"""),"Novo Alegre")</f>
        <v>Novo Alegre</v>
      </c>
      <c r="C210" s="341" t="str">
        <f ca="1">IFERROR(__xludf.DUMMYFUNCTION("""COMPUTED_VALUE"""),"ASSOC. DE APOIO COL. EST. DR.JOAO D`ABREU")</f>
        <v>ASSOC. DE APOIO COL. EST. DR.JOAO D`ABREU</v>
      </c>
      <c r="D210" s="342" t="str">
        <f ca="1">IFERROR(__xludf.DUMMYFUNCTION("""COMPUTED_VALUE"""),"01146115000151")</f>
        <v>01146115000151</v>
      </c>
      <c r="E210" s="342" t="str">
        <f ca="1">IFERROR(__xludf.DUMMYFUNCTION("""COMPUTED_VALUE"""),"001")</f>
        <v>001</v>
      </c>
      <c r="F210" s="342" t="str">
        <f ca="1">IFERROR(__xludf.DUMMYFUNCTION("""COMPUTED_VALUE"""),"3977")</f>
        <v>3977</v>
      </c>
      <c r="G210" s="341" t="str">
        <f ca="1">IFERROR(__xludf.DUMMYFUNCTION("""COMPUTED_VALUE"""),"178845")</f>
        <v>178845</v>
      </c>
      <c r="H210" s="341" t="str">
        <f ca="1">IFERROR(__xludf.DUMMYFUNCTION("""COMPUTED_VALUE"""),"E.F. PARCIAL")</f>
        <v>E.F. PARCIAL</v>
      </c>
      <c r="I210" s="343">
        <f ca="1">IFERROR(__xludf.DUMMYFUNCTION("""COMPUTED_VALUE"""),4200)</f>
        <v>4200</v>
      </c>
      <c r="J210" s="340"/>
      <c r="K210" s="340"/>
      <c r="L210" s="340"/>
      <c r="M210" s="340"/>
      <c r="N210" s="340"/>
      <c r="O210" s="340"/>
      <c r="P210" s="340"/>
      <c r="Q210" s="340"/>
      <c r="R210" s="340"/>
      <c r="S210" s="340"/>
      <c r="T210" s="340"/>
      <c r="U210" s="340"/>
      <c r="V210" s="340"/>
      <c r="W210" s="340"/>
      <c r="X210" s="340"/>
      <c r="Y210" s="340"/>
      <c r="Z210" s="340"/>
    </row>
    <row r="211" spans="1:26" ht="21" customHeight="1">
      <c r="A211" s="341" t="str">
        <f ca="1">IFERROR(__xludf.DUMMYFUNCTION("""COMPUTED_VALUE"""),"Arraias")</f>
        <v>Arraias</v>
      </c>
      <c r="B211" s="341" t="str">
        <f ca="1">IFERROR(__xludf.DUMMYFUNCTION("""COMPUTED_VALUE"""),"Novo Alegre")</f>
        <v>Novo Alegre</v>
      </c>
      <c r="C211" s="341" t="str">
        <f ca="1">IFERROR(__xludf.DUMMYFUNCTION("""COMPUTED_VALUE"""),"ASSOC. DE APOIO COL. EST. DR.JOAO D`ABREU")</f>
        <v>ASSOC. DE APOIO COL. EST. DR.JOAO D`ABREU</v>
      </c>
      <c r="D211" s="342" t="str">
        <f ca="1">IFERROR(__xludf.DUMMYFUNCTION("""COMPUTED_VALUE"""),"01146115000151")</f>
        <v>01146115000151</v>
      </c>
      <c r="E211" s="342" t="str">
        <f ca="1">IFERROR(__xludf.DUMMYFUNCTION("""COMPUTED_VALUE"""),"001")</f>
        <v>001</v>
      </c>
      <c r="F211" s="342" t="str">
        <f ca="1">IFERROR(__xludf.DUMMYFUNCTION("""COMPUTED_VALUE"""),"3977")</f>
        <v>3977</v>
      </c>
      <c r="G211" s="341" t="str">
        <f ca="1">IFERROR(__xludf.DUMMYFUNCTION("""COMPUTED_VALUE"""),"178845")</f>
        <v>178845</v>
      </c>
      <c r="H211" s="341" t="str">
        <f ca="1">IFERROR(__xludf.DUMMYFUNCTION("""COMPUTED_VALUE"""),"AEE")</f>
        <v>AEE</v>
      </c>
      <c r="I211" s="343">
        <f ca="1">IFERROR(__xludf.DUMMYFUNCTION("""COMPUTED_VALUE"""),399)</f>
        <v>399</v>
      </c>
      <c r="J211" s="340"/>
      <c r="K211" s="340"/>
      <c r="L211" s="340"/>
      <c r="M211" s="340"/>
      <c r="N211" s="340"/>
      <c r="O211" s="340"/>
      <c r="P211" s="340"/>
      <c r="Q211" s="340"/>
      <c r="R211" s="340"/>
      <c r="S211" s="340"/>
      <c r="T211" s="340"/>
      <c r="U211" s="340"/>
      <c r="V211" s="340"/>
      <c r="W211" s="340"/>
      <c r="X211" s="340"/>
      <c r="Y211" s="340"/>
      <c r="Z211" s="340"/>
    </row>
    <row r="212" spans="1:26" ht="21" customHeight="1">
      <c r="A212" s="341" t="str">
        <f ca="1">IFERROR(__xludf.DUMMYFUNCTION("""COMPUTED_VALUE"""),"Arraias")</f>
        <v>Arraias</v>
      </c>
      <c r="B212" s="341" t="str">
        <f ca="1">IFERROR(__xludf.DUMMYFUNCTION("""COMPUTED_VALUE"""),"Novo Alegre")</f>
        <v>Novo Alegre</v>
      </c>
      <c r="C212" s="341" t="str">
        <f ca="1">IFERROR(__xludf.DUMMYFUNCTION("""COMPUTED_VALUE"""),"ASSOC. DE APOIO COL. EST. DR.JOAO D`ABREU")</f>
        <v>ASSOC. DE APOIO COL. EST. DR.JOAO D`ABREU</v>
      </c>
      <c r="D212" s="342" t="str">
        <f ca="1">IFERROR(__xludf.DUMMYFUNCTION("""COMPUTED_VALUE"""),"01146115000151")</f>
        <v>01146115000151</v>
      </c>
      <c r="E212" s="342" t="str">
        <f ca="1">IFERROR(__xludf.DUMMYFUNCTION("""COMPUTED_VALUE"""),"001")</f>
        <v>001</v>
      </c>
      <c r="F212" s="342" t="str">
        <f ca="1">IFERROR(__xludf.DUMMYFUNCTION("""COMPUTED_VALUE"""),"3977")</f>
        <v>3977</v>
      </c>
      <c r="G212" s="341" t="str">
        <f ca="1">IFERROR(__xludf.DUMMYFUNCTION("""COMPUTED_VALUE"""),"178845")</f>
        <v>178845</v>
      </c>
      <c r="H212" s="341" t="str">
        <f ca="1">IFERROR(__xludf.DUMMYFUNCTION("""COMPUTED_VALUE"""),"ENS MEDIO PARCIAL")</f>
        <v>ENS MEDIO PARCIAL</v>
      </c>
      <c r="I212" s="343">
        <f ca="1">IFERROR(__xludf.DUMMYFUNCTION("""COMPUTED_VALUE"""),1512)</f>
        <v>1512</v>
      </c>
      <c r="J212" s="340"/>
      <c r="K212" s="340"/>
      <c r="L212" s="340"/>
      <c r="M212" s="340"/>
      <c r="N212" s="340"/>
      <c r="O212" s="340"/>
      <c r="P212" s="340"/>
      <c r="Q212" s="340"/>
      <c r="R212" s="340"/>
      <c r="S212" s="340"/>
      <c r="T212" s="340"/>
      <c r="U212" s="340"/>
      <c r="V212" s="340"/>
      <c r="W212" s="340"/>
      <c r="X212" s="340"/>
      <c r="Y212" s="340"/>
      <c r="Z212" s="340"/>
    </row>
    <row r="213" spans="1:26" ht="21" customHeight="1">
      <c r="A213" s="341" t="str">
        <f ca="1">IFERROR(__xludf.DUMMYFUNCTION("""COMPUTED_VALUE"""),"Arraias")</f>
        <v>Arraias</v>
      </c>
      <c r="B213" s="341" t="str">
        <f ca="1">IFERROR(__xludf.DUMMYFUNCTION("""COMPUTED_VALUE"""),"Parana")</f>
        <v>Parana</v>
      </c>
      <c r="C213" s="341" t="str">
        <f ca="1">IFERROR(__xludf.DUMMYFUNCTION("""COMPUTED_VALUE"""),"A.A. DO COL. EST. DES.VIRGILIO DE M.FRANCO")</f>
        <v>A.A. DO COL. EST. DES.VIRGILIO DE M.FRANCO</v>
      </c>
      <c r="D213" s="342" t="str">
        <f ca="1">IFERROR(__xludf.DUMMYFUNCTION("""COMPUTED_VALUE"""),"01284635000120")</f>
        <v>01284635000120</v>
      </c>
      <c r="E213" s="342" t="str">
        <f ca="1">IFERROR(__xludf.DUMMYFUNCTION("""COMPUTED_VALUE"""),"001")</f>
        <v>001</v>
      </c>
      <c r="F213" s="342" t="str">
        <f ca="1">IFERROR(__xludf.DUMMYFUNCTION("""COMPUTED_VALUE"""),"4790")</f>
        <v>4790</v>
      </c>
      <c r="G213" s="341" t="str">
        <f ca="1">IFERROR(__xludf.DUMMYFUNCTION("""COMPUTED_VALUE"""),"232327")</f>
        <v>232327</v>
      </c>
      <c r="H213" s="341" t="str">
        <f ca="1">IFERROR(__xludf.DUMMYFUNCTION("""COMPUTED_VALUE"""),"E.F. PARCIAL")</f>
        <v>E.F. PARCIAL</v>
      </c>
      <c r="I213" s="343">
        <f ca="1">IFERROR(__xludf.DUMMYFUNCTION("""COMPUTED_VALUE"""),651)</f>
        <v>651</v>
      </c>
      <c r="J213" s="340"/>
      <c r="K213" s="340"/>
      <c r="L213" s="340"/>
      <c r="M213" s="340"/>
      <c r="N213" s="340"/>
      <c r="O213" s="340"/>
      <c r="P213" s="340"/>
      <c r="Q213" s="340"/>
      <c r="R213" s="340"/>
      <c r="S213" s="340"/>
      <c r="T213" s="340"/>
      <c r="U213" s="340"/>
      <c r="V213" s="340"/>
      <c r="W213" s="340"/>
      <c r="X213" s="340"/>
      <c r="Y213" s="340"/>
      <c r="Z213" s="340"/>
    </row>
    <row r="214" spans="1:26" ht="21" customHeight="1">
      <c r="A214" s="341" t="str">
        <f ca="1">IFERROR(__xludf.DUMMYFUNCTION("""COMPUTED_VALUE"""),"Arraias")</f>
        <v>Arraias</v>
      </c>
      <c r="B214" s="341" t="str">
        <f ca="1">IFERROR(__xludf.DUMMYFUNCTION("""COMPUTED_VALUE"""),"Parana")</f>
        <v>Parana</v>
      </c>
      <c r="C214" s="341" t="str">
        <f ca="1">IFERROR(__xludf.DUMMYFUNCTION("""COMPUTED_VALUE"""),"A.A. DO COL. EST. DES.VIRGILIO DE M.FRANCO")</f>
        <v>A.A. DO COL. EST. DES.VIRGILIO DE M.FRANCO</v>
      </c>
      <c r="D214" s="342" t="str">
        <f ca="1">IFERROR(__xludf.DUMMYFUNCTION("""COMPUTED_VALUE"""),"01284635000120")</f>
        <v>01284635000120</v>
      </c>
      <c r="E214" s="342" t="str">
        <f ca="1">IFERROR(__xludf.DUMMYFUNCTION("""COMPUTED_VALUE"""),"001")</f>
        <v>001</v>
      </c>
      <c r="F214" s="342" t="str">
        <f ca="1">IFERROR(__xludf.DUMMYFUNCTION("""COMPUTED_VALUE"""),"4790")</f>
        <v>4790</v>
      </c>
      <c r="G214" s="341" t="str">
        <f ca="1">IFERROR(__xludf.DUMMYFUNCTION("""COMPUTED_VALUE"""),"232327")</f>
        <v>232327</v>
      </c>
      <c r="H214" s="341" t="str">
        <f ca="1">IFERROR(__xludf.DUMMYFUNCTION("""COMPUTED_VALUE"""),"ENS MEDIO PARCIAL")</f>
        <v>ENS MEDIO PARCIAL</v>
      </c>
      <c r="I214" s="343">
        <f ca="1">IFERROR(__xludf.DUMMYFUNCTION("""COMPUTED_VALUE"""),6447)</f>
        <v>6447</v>
      </c>
      <c r="J214" s="340"/>
      <c r="K214" s="340"/>
      <c r="L214" s="340"/>
      <c r="M214" s="340"/>
      <c r="N214" s="340"/>
      <c r="O214" s="340"/>
      <c r="P214" s="340"/>
      <c r="Q214" s="340"/>
      <c r="R214" s="340"/>
      <c r="S214" s="340"/>
      <c r="T214" s="340"/>
      <c r="U214" s="340"/>
      <c r="V214" s="340"/>
      <c r="W214" s="340"/>
      <c r="X214" s="340"/>
      <c r="Y214" s="340"/>
      <c r="Z214" s="340"/>
    </row>
    <row r="215" spans="1:26" ht="21" customHeight="1">
      <c r="A215" s="341" t="str">
        <f ca="1">IFERROR(__xludf.DUMMYFUNCTION("""COMPUTED_VALUE"""),"Arraias")</f>
        <v>Arraias</v>
      </c>
      <c r="B215" s="341" t="str">
        <f ca="1">IFERROR(__xludf.DUMMYFUNCTION("""COMPUTED_VALUE"""),"Parana")</f>
        <v>Parana</v>
      </c>
      <c r="C215" s="341" t="str">
        <f ca="1">IFERROR(__xludf.DUMMYFUNCTION("""COMPUTED_VALUE"""),"A.A. DO COL. EST. DES.VIRGILIO DE M.FRANCO")</f>
        <v>A.A. DO COL. EST. DES.VIRGILIO DE M.FRANCO</v>
      </c>
      <c r="D215" s="342" t="str">
        <f ca="1">IFERROR(__xludf.DUMMYFUNCTION("""COMPUTED_VALUE"""),"01284635000120")</f>
        <v>01284635000120</v>
      </c>
      <c r="E215" s="342" t="str">
        <f ca="1">IFERROR(__xludf.DUMMYFUNCTION("""COMPUTED_VALUE"""),"001")</f>
        <v>001</v>
      </c>
      <c r="F215" s="342" t="str">
        <f ca="1">IFERROR(__xludf.DUMMYFUNCTION("""COMPUTED_VALUE"""),"4790")</f>
        <v>4790</v>
      </c>
      <c r="G215" s="341" t="str">
        <f ca="1">IFERROR(__xludf.DUMMYFUNCTION("""COMPUTED_VALUE"""),"232327")</f>
        <v>232327</v>
      </c>
      <c r="H215" s="341" t="str">
        <f ca="1">IFERROR(__xludf.DUMMYFUNCTION("""COMPUTED_VALUE"""),"EJA")</f>
        <v>EJA</v>
      </c>
      <c r="I215" s="343">
        <f ca="1">IFERROR(__xludf.DUMMYFUNCTION("""COMPUTED_VALUE"""),819)</f>
        <v>819</v>
      </c>
      <c r="J215" s="340"/>
      <c r="K215" s="340"/>
      <c r="L215" s="340"/>
      <c r="M215" s="340"/>
      <c r="N215" s="340"/>
      <c r="O215" s="340"/>
      <c r="P215" s="340"/>
      <c r="Q215" s="340"/>
      <c r="R215" s="340"/>
      <c r="S215" s="340"/>
      <c r="T215" s="340"/>
      <c r="U215" s="340"/>
      <c r="V215" s="340"/>
      <c r="W215" s="340"/>
      <c r="X215" s="340"/>
      <c r="Y215" s="340"/>
      <c r="Z215" s="340"/>
    </row>
    <row r="216" spans="1:26" ht="21" customHeight="1">
      <c r="A216" s="341" t="str">
        <f ca="1">IFERROR(__xludf.DUMMYFUNCTION("""COMPUTED_VALUE"""),"Arraias")</f>
        <v>Arraias</v>
      </c>
      <c r="B216" s="341" t="str">
        <f ca="1">IFERROR(__xludf.DUMMYFUNCTION("""COMPUTED_VALUE"""),"Parana")</f>
        <v>Parana</v>
      </c>
      <c r="C216" s="341" t="str">
        <f ca="1">IFERROR(__xludf.DUMMYFUNCTION("""COMPUTED_VALUE"""),"A.A. DA ESC. EST.EUCLIDES BEZERRA GERAIS")</f>
        <v>A.A. DA ESC. EST.EUCLIDES BEZERRA GERAIS</v>
      </c>
      <c r="D216" s="342" t="str">
        <f ca="1">IFERROR(__xludf.DUMMYFUNCTION("""COMPUTED_VALUE"""),"01401950000190")</f>
        <v>01401950000190</v>
      </c>
      <c r="E216" s="342" t="str">
        <f ca="1">IFERROR(__xludf.DUMMYFUNCTION("""COMPUTED_VALUE"""),"001")</f>
        <v>001</v>
      </c>
      <c r="F216" s="342" t="str">
        <f ca="1">IFERROR(__xludf.DUMMYFUNCTION("""COMPUTED_VALUE"""),"0541")</f>
        <v>0541</v>
      </c>
      <c r="G216" s="341" t="str">
        <f ca="1">IFERROR(__xludf.DUMMYFUNCTION("""COMPUTED_VALUE"""),"232483")</f>
        <v>232483</v>
      </c>
      <c r="H216" s="341" t="str">
        <f ca="1">IFERROR(__xludf.DUMMYFUNCTION("""COMPUTED_VALUE"""),"E.F. PARCIAL")</f>
        <v>E.F. PARCIAL</v>
      </c>
      <c r="I216" s="343">
        <f ca="1">IFERROR(__xludf.DUMMYFUNCTION("""COMPUTED_VALUE"""),8757)</f>
        <v>8757</v>
      </c>
      <c r="J216" s="340"/>
      <c r="K216" s="340"/>
      <c r="L216" s="340"/>
      <c r="M216" s="340"/>
      <c r="N216" s="340"/>
      <c r="O216" s="340"/>
      <c r="P216" s="340"/>
      <c r="Q216" s="340"/>
      <c r="R216" s="340"/>
      <c r="S216" s="340"/>
      <c r="T216" s="340"/>
      <c r="U216" s="340"/>
      <c r="V216" s="340"/>
      <c r="W216" s="340"/>
      <c r="X216" s="340"/>
      <c r="Y216" s="340"/>
      <c r="Z216" s="340"/>
    </row>
    <row r="217" spans="1:26" ht="21" customHeight="1">
      <c r="A217" s="341" t="str">
        <f ca="1">IFERROR(__xludf.DUMMYFUNCTION("""COMPUTED_VALUE"""),"Arraias")</f>
        <v>Arraias</v>
      </c>
      <c r="B217" s="341" t="str">
        <f ca="1">IFERROR(__xludf.DUMMYFUNCTION("""COMPUTED_VALUE"""),"Parana")</f>
        <v>Parana</v>
      </c>
      <c r="C217" s="341" t="str">
        <f ca="1">IFERROR(__xludf.DUMMYFUNCTION("""COMPUTED_VALUE"""),"A.A. DA ESC. EST.EUCLIDES BEZERRA GERAIS")</f>
        <v>A.A. DA ESC. EST.EUCLIDES BEZERRA GERAIS</v>
      </c>
      <c r="D217" s="342" t="str">
        <f ca="1">IFERROR(__xludf.DUMMYFUNCTION("""COMPUTED_VALUE"""),"01401950000190")</f>
        <v>01401950000190</v>
      </c>
      <c r="E217" s="342" t="str">
        <f ca="1">IFERROR(__xludf.DUMMYFUNCTION("""COMPUTED_VALUE"""),"001")</f>
        <v>001</v>
      </c>
      <c r="F217" s="342" t="str">
        <f ca="1">IFERROR(__xludf.DUMMYFUNCTION("""COMPUTED_VALUE"""),"0541")</f>
        <v>0541</v>
      </c>
      <c r="G217" s="341" t="str">
        <f ca="1">IFERROR(__xludf.DUMMYFUNCTION("""COMPUTED_VALUE"""),"232483")</f>
        <v>232483</v>
      </c>
      <c r="H217" s="341" t="str">
        <f ca="1">IFERROR(__xludf.DUMMYFUNCTION("""COMPUTED_VALUE"""),"AEE")</f>
        <v>AEE</v>
      </c>
      <c r="I217" s="343">
        <f ca="1">IFERROR(__xludf.DUMMYFUNCTION("""COMPUTED_VALUE"""),105)</f>
        <v>105</v>
      </c>
      <c r="J217" s="340"/>
      <c r="K217" s="340"/>
      <c r="L217" s="340"/>
      <c r="M217" s="340"/>
      <c r="N217" s="340"/>
      <c r="O217" s="340"/>
      <c r="P217" s="340"/>
      <c r="Q217" s="340"/>
      <c r="R217" s="340"/>
      <c r="S217" s="340"/>
      <c r="T217" s="340"/>
      <c r="U217" s="340"/>
      <c r="V217" s="340"/>
      <c r="W217" s="340"/>
      <c r="X217" s="340"/>
      <c r="Y217" s="340"/>
      <c r="Z217" s="340"/>
    </row>
    <row r="218" spans="1:26" ht="21" customHeight="1">
      <c r="A218" s="341" t="str">
        <f ca="1">IFERROR(__xludf.DUMMYFUNCTION("""COMPUTED_VALUE"""),"Arraias")</f>
        <v>Arraias</v>
      </c>
      <c r="B218" s="341" t="str">
        <f ca="1">IFERROR(__xludf.DUMMYFUNCTION("""COMPUTED_VALUE"""),"Parana")</f>
        <v>Parana</v>
      </c>
      <c r="C218" s="341" t="str">
        <f ca="1">IFERROR(__xludf.DUMMYFUNCTION("""COMPUTED_VALUE"""),"A.A. A ESC. EST. REUNIDA SANTA RITA DO RIO PALMA")</f>
        <v>A.A. A ESC. EST. REUNIDA SANTA RITA DO RIO PALMA</v>
      </c>
      <c r="D218" s="342" t="str">
        <f ca="1">IFERROR(__xludf.DUMMYFUNCTION("""COMPUTED_VALUE"""),"03834784000141")</f>
        <v>03834784000141</v>
      </c>
      <c r="E218" s="342" t="str">
        <f ca="1">IFERROR(__xludf.DUMMYFUNCTION("""COMPUTED_VALUE"""),"001")</f>
        <v>001</v>
      </c>
      <c r="F218" s="342" t="str">
        <f ca="1">IFERROR(__xludf.DUMMYFUNCTION("""COMPUTED_VALUE"""),"0541")</f>
        <v>0541</v>
      </c>
      <c r="G218" s="341" t="str">
        <f ca="1">IFERROR(__xludf.DUMMYFUNCTION("""COMPUTED_VALUE"""),"113638")</f>
        <v>113638</v>
      </c>
      <c r="H218" s="341" t="str">
        <f ca="1">IFERROR(__xludf.DUMMYFUNCTION("""COMPUTED_VALUE"""),"E.F. PARCIAL")</f>
        <v>E.F. PARCIAL</v>
      </c>
      <c r="I218" s="343">
        <f ca="1">IFERROR(__xludf.DUMMYFUNCTION("""COMPUTED_VALUE"""),1365)</f>
        <v>1365</v>
      </c>
      <c r="J218" s="340"/>
      <c r="K218" s="340"/>
      <c r="L218" s="340"/>
      <c r="M218" s="340"/>
      <c r="N218" s="340"/>
      <c r="O218" s="340"/>
      <c r="P218" s="340"/>
      <c r="Q218" s="340"/>
      <c r="R218" s="340"/>
      <c r="S218" s="340"/>
      <c r="T218" s="340"/>
      <c r="U218" s="340"/>
      <c r="V218" s="340"/>
      <c r="W218" s="340"/>
      <c r="X218" s="340"/>
      <c r="Y218" s="340"/>
      <c r="Z218" s="340"/>
    </row>
    <row r="219" spans="1:26" ht="21" customHeight="1">
      <c r="A219" s="341" t="str">
        <f ca="1">IFERROR(__xludf.DUMMYFUNCTION("""COMPUTED_VALUE"""),"Arraias")</f>
        <v>Arraias</v>
      </c>
      <c r="B219" s="341" t="str">
        <f ca="1">IFERROR(__xludf.DUMMYFUNCTION("""COMPUTED_VALUE"""),"Parana")</f>
        <v>Parana</v>
      </c>
      <c r="C219" s="341" t="str">
        <f ca="1">IFERROR(__xludf.DUMMYFUNCTION("""COMPUTED_VALUE"""),"A.A. A ESC. EST. REUNIDA SANTA RITA DO RIO PALMA")</f>
        <v>A.A. A ESC. EST. REUNIDA SANTA RITA DO RIO PALMA</v>
      </c>
      <c r="D219" s="342" t="str">
        <f ca="1">IFERROR(__xludf.DUMMYFUNCTION("""COMPUTED_VALUE"""),"03834784000141")</f>
        <v>03834784000141</v>
      </c>
      <c r="E219" s="342" t="str">
        <f ca="1">IFERROR(__xludf.DUMMYFUNCTION("""COMPUTED_VALUE"""),"001")</f>
        <v>001</v>
      </c>
      <c r="F219" s="342" t="str">
        <f ca="1">IFERROR(__xludf.DUMMYFUNCTION("""COMPUTED_VALUE"""),"0541")</f>
        <v>0541</v>
      </c>
      <c r="G219" s="341" t="str">
        <f ca="1">IFERROR(__xludf.DUMMYFUNCTION("""COMPUTED_VALUE"""),"113638")</f>
        <v>113638</v>
      </c>
      <c r="H219" s="341" t="str">
        <f ca="1">IFERROR(__xludf.DUMMYFUNCTION("""COMPUTED_VALUE"""),"ENS MEDIO PARCIAL")</f>
        <v>ENS MEDIO PARCIAL</v>
      </c>
      <c r="I219" s="343">
        <f ca="1">IFERROR(__xludf.DUMMYFUNCTION("""COMPUTED_VALUE"""),987)</f>
        <v>987</v>
      </c>
      <c r="J219" s="340"/>
      <c r="K219" s="340"/>
      <c r="L219" s="340"/>
      <c r="M219" s="340"/>
      <c r="N219" s="340"/>
      <c r="O219" s="340"/>
      <c r="P219" s="340"/>
      <c r="Q219" s="340"/>
      <c r="R219" s="340"/>
      <c r="S219" s="340"/>
      <c r="T219" s="340"/>
      <c r="U219" s="340"/>
      <c r="V219" s="340"/>
      <c r="W219" s="340"/>
      <c r="X219" s="340"/>
      <c r="Y219" s="340"/>
      <c r="Z219" s="340"/>
    </row>
    <row r="220" spans="1:26" ht="21" customHeight="1">
      <c r="A220" s="341" t="str">
        <f ca="1">IFERROR(__xludf.DUMMYFUNCTION("""COMPUTED_VALUE"""),"Arraias")</f>
        <v>Arraias</v>
      </c>
      <c r="B220" s="341" t="str">
        <f ca="1">IFERROR(__xludf.DUMMYFUNCTION("""COMPUTED_VALUE"""),"Parana")</f>
        <v>Parana</v>
      </c>
      <c r="C220" s="341" t="str">
        <f ca="1">IFERROR(__xludf.DUMMYFUNCTION("""COMPUTED_VALUE"""),"ASSOC. DE APOIO A ESC. EST. REUNIDA FLORESTA")</f>
        <v>ASSOC. DE APOIO A ESC. EST. REUNIDA FLORESTA</v>
      </c>
      <c r="D220" s="342" t="str">
        <f ca="1">IFERROR(__xludf.DUMMYFUNCTION("""COMPUTED_VALUE"""),"03834797000110")</f>
        <v>03834797000110</v>
      </c>
      <c r="E220" s="342" t="str">
        <f ca="1">IFERROR(__xludf.DUMMYFUNCTION("""COMPUTED_VALUE"""),"001")</f>
        <v>001</v>
      </c>
      <c r="F220" s="342" t="str">
        <f ca="1">IFERROR(__xludf.DUMMYFUNCTION("""COMPUTED_VALUE"""),"0541")</f>
        <v>0541</v>
      </c>
      <c r="G220" s="341" t="str">
        <f ca="1">IFERROR(__xludf.DUMMYFUNCTION("""COMPUTED_VALUE"""),"113247")</f>
        <v>113247</v>
      </c>
      <c r="H220" s="341" t="str">
        <f ca="1">IFERROR(__xludf.DUMMYFUNCTION("""COMPUTED_VALUE"""),"E.F. PARCIAL")</f>
        <v>E.F. PARCIAL</v>
      </c>
      <c r="I220" s="343">
        <f ca="1">IFERROR(__xludf.DUMMYFUNCTION("""COMPUTED_VALUE"""),945)</f>
        <v>945</v>
      </c>
      <c r="J220" s="340"/>
      <c r="K220" s="340"/>
      <c r="L220" s="340"/>
      <c r="M220" s="340"/>
      <c r="N220" s="340"/>
      <c r="O220" s="340"/>
      <c r="P220" s="340"/>
      <c r="Q220" s="340"/>
      <c r="R220" s="340"/>
      <c r="S220" s="340"/>
      <c r="T220" s="340"/>
      <c r="U220" s="340"/>
      <c r="V220" s="340"/>
      <c r="W220" s="340"/>
      <c r="X220" s="340"/>
      <c r="Y220" s="340"/>
      <c r="Z220" s="340"/>
    </row>
    <row r="221" spans="1:26" ht="21" customHeight="1">
      <c r="A221" s="341" t="str">
        <f ca="1">IFERROR(__xludf.DUMMYFUNCTION("""COMPUTED_VALUE"""),"Arraias")</f>
        <v>Arraias</v>
      </c>
      <c r="B221" s="341" t="str">
        <f ca="1">IFERROR(__xludf.DUMMYFUNCTION("""COMPUTED_VALUE"""),"Parana")</f>
        <v>Parana</v>
      </c>
      <c r="C221" s="341" t="str">
        <f ca="1">IFERROR(__xludf.DUMMYFUNCTION("""COMPUTED_VALUE"""),"ASSOC. DE APOIO A ESC. EST. REUNIDA FLORESTA")</f>
        <v>ASSOC. DE APOIO A ESC. EST. REUNIDA FLORESTA</v>
      </c>
      <c r="D221" s="342" t="str">
        <f ca="1">IFERROR(__xludf.DUMMYFUNCTION("""COMPUTED_VALUE"""),"03834797000110")</f>
        <v>03834797000110</v>
      </c>
      <c r="E221" s="342" t="str">
        <f ca="1">IFERROR(__xludf.DUMMYFUNCTION("""COMPUTED_VALUE"""),"001")</f>
        <v>001</v>
      </c>
      <c r="F221" s="342" t="str">
        <f ca="1">IFERROR(__xludf.DUMMYFUNCTION("""COMPUTED_VALUE"""),"0541")</f>
        <v>0541</v>
      </c>
      <c r="G221" s="341" t="str">
        <f ca="1">IFERROR(__xludf.DUMMYFUNCTION("""COMPUTED_VALUE"""),"113247")</f>
        <v>113247</v>
      </c>
      <c r="H221" s="341" t="str">
        <f ca="1">IFERROR(__xludf.DUMMYFUNCTION("""COMPUTED_VALUE"""),"ENS MEDIO PARCIAL")</f>
        <v>ENS MEDIO PARCIAL</v>
      </c>
      <c r="I221" s="343">
        <f ca="1">IFERROR(__xludf.DUMMYFUNCTION("""COMPUTED_VALUE"""),819)</f>
        <v>819</v>
      </c>
      <c r="J221" s="340"/>
      <c r="K221" s="340"/>
      <c r="L221" s="340"/>
      <c r="M221" s="340"/>
      <c r="N221" s="340"/>
      <c r="O221" s="340"/>
      <c r="P221" s="340"/>
      <c r="Q221" s="340"/>
      <c r="R221" s="340"/>
      <c r="S221" s="340"/>
      <c r="T221" s="340"/>
      <c r="U221" s="340"/>
      <c r="V221" s="340"/>
      <c r="W221" s="340"/>
      <c r="X221" s="340"/>
      <c r="Y221" s="340"/>
      <c r="Z221" s="340"/>
    </row>
    <row r="222" spans="1:26" ht="21" customHeight="1">
      <c r="A222" s="341" t="str">
        <f ca="1">IFERROR(__xludf.DUMMYFUNCTION("""COMPUTED_VALUE"""),"Colinas")</f>
        <v>Colinas</v>
      </c>
      <c r="B222" s="341" t="str">
        <f ca="1">IFERROR(__xludf.DUMMYFUNCTION("""COMPUTED_VALUE"""),"Arapoema")</f>
        <v>Arapoema</v>
      </c>
      <c r="C222" s="341" t="str">
        <f ca="1">IFERROR(__xludf.DUMMYFUNCTION("""COMPUTED_VALUE"""),"A.AP. COL. EST.RUILON DIAS CARNEIRO")</f>
        <v>A.AP. COL. EST.RUILON DIAS CARNEIRO</v>
      </c>
      <c r="D222" s="342" t="str">
        <f ca="1">IFERROR(__xludf.DUMMYFUNCTION("""COMPUTED_VALUE"""),"01133714000130")</f>
        <v>01133714000130</v>
      </c>
      <c r="E222" s="342" t="str">
        <f ca="1">IFERROR(__xludf.DUMMYFUNCTION("""COMPUTED_VALUE"""),"001")</f>
        <v>001</v>
      </c>
      <c r="F222" s="342" t="str">
        <f ca="1">IFERROR(__xludf.DUMMYFUNCTION("""COMPUTED_VALUE"""),"3974")</f>
        <v>3974</v>
      </c>
      <c r="G222" s="341" t="str">
        <f ca="1">IFERROR(__xludf.DUMMYFUNCTION("""COMPUTED_VALUE"""),"2290X")</f>
        <v>2290X</v>
      </c>
      <c r="H222" s="341" t="str">
        <f ca="1">IFERROR(__xludf.DUMMYFUNCTION("""COMPUTED_VALUE"""),"ENS MEDIO PARCIAL")</f>
        <v>ENS MEDIO PARCIAL</v>
      </c>
      <c r="I222" s="343">
        <f ca="1">IFERROR(__xludf.DUMMYFUNCTION("""COMPUTED_VALUE"""),4998)</f>
        <v>4998</v>
      </c>
      <c r="J222" s="340"/>
      <c r="K222" s="340"/>
      <c r="L222" s="340"/>
      <c r="M222" s="340"/>
      <c r="N222" s="340"/>
      <c r="O222" s="340"/>
      <c r="P222" s="340"/>
      <c r="Q222" s="340"/>
      <c r="R222" s="340"/>
      <c r="S222" s="340"/>
      <c r="T222" s="340"/>
      <c r="U222" s="340"/>
      <c r="V222" s="340"/>
      <c r="W222" s="340"/>
      <c r="X222" s="340"/>
      <c r="Y222" s="340"/>
      <c r="Z222" s="340"/>
    </row>
    <row r="223" spans="1:26" ht="21" customHeight="1">
      <c r="A223" s="341" t="str">
        <f ca="1">IFERROR(__xludf.DUMMYFUNCTION("""COMPUTED_VALUE"""),"Colinas")</f>
        <v>Colinas</v>
      </c>
      <c r="B223" s="341" t="str">
        <f ca="1">IFERROR(__xludf.DUMMYFUNCTION("""COMPUTED_VALUE"""),"Arapoema")</f>
        <v>Arapoema</v>
      </c>
      <c r="C223" s="341" t="str">
        <f ca="1">IFERROR(__xludf.DUMMYFUNCTION("""COMPUTED_VALUE"""),"A.A. E. EST. ANTONIO DELFINO GUIMARAES")</f>
        <v>A.A. E. EST. ANTONIO DELFINO GUIMARAES</v>
      </c>
      <c r="D223" s="342" t="str">
        <f ca="1">IFERROR(__xludf.DUMMYFUNCTION("""COMPUTED_VALUE"""),"01135998000102")</f>
        <v>01135998000102</v>
      </c>
      <c r="E223" s="342" t="str">
        <f ca="1">IFERROR(__xludf.DUMMYFUNCTION("""COMPUTED_VALUE"""),"001")</f>
        <v>001</v>
      </c>
      <c r="F223" s="342" t="str">
        <f ca="1">IFERROR(__xludf.DUMMYFUNCTION("""COMPUTED_VALUE"""),"3974")</f>
        <v>3974</v>
      </c>
      <c r="G223" s="341" t="str">
        <f ca="1">IFERROR(__xludf.DUMMYFUNCTION("""COMPUTED_VALUE"""),"2287X")</f>
        <v>2287X</v>
      </c>
      <c r="H223" s="341" t="str">
        <f ca="1">IFERROR(__xludf.DUMMYFUNCTION("""COMPUTED_VALUE"""),"E.F. PARCIAL")</f>
        <v>E.F. PARCIAL</v>
      </c>
      <c r="I223" s="343">
        <f ca="1">IFERROR(__xludf.DUMMYFUNCTION("""COMPUTED_VALUE"""),6468)</f>
        <v>6468</v>
      </c>
      <c r="J223" s="340"/>
      <c r="K223" s="340"/>
      <c r="L223" s="340"/>
      <c r="M223" s="340"/>
      <c r="N223" s="340"/>
      <c r="O223" s="340"/>
      <c r="P223" s="340"/>
      <c r="Q223" s="340"/>
      <c r="R223" s="340"/>
      <c r="S223" s="340"/>
      <c r="T223" s="340"/>
      <c r="U223" s="340"/>
      <c r="V223" s="340"/>
      <c r="W223" s="340"/>
      <c r="X223" s="340"/>
      <c r="Y223" s="340"/>
      <c r="Z223" s="340"/>
    </row>
    <row r="224" spans="1:26" ht="21" customHeight="1">
      <c r="A224" s="341" t="str">
        <f ca="1">IFERROR(__xludf.DUMMYFUNCTION("""COMPUTED_VALUE"""),"Colinas")</f>
        <v>Colinas</v>
      </c>
      <c r="B224" s="341" t="str">
        <f ca="1">IFERROR(__xludf.DUMMYFUNCTION("""COMPUTED_VALUE"""),"Arapoema")</f>
        <v>Arapoema</v>
      </c>
      <c r="C224" s="341" t="str">
        <f ca="1">IFERROR(__xludf.DUMMYFUNCTION("""COMPUTED_VALUE"""),"A.A. E. EST. ANTONIO DELFINO GUIMARAES")</f>
        <v>A.A. E. EST. ANTONIO DELFINO GUIMARAES</v>
      </c>
      <c r="D224" s="342" t="str">
        <f ca="1">IFERROR(__xludf.DUMMYFUNCTION("""COMPUTED_VALUE"""),"01135998000102")</f>
        <v>01135998000102</v>
      </c>
      <c r="E224" s="342" t="str">
        <f ca="1">IFERROR(__xludf.DUMMYFUNCTION("""COMPUTED_VALUE"""),"001")</f>
        <v>001</v>
      </c>
      <c r="F224" s="342" t="str">
        <f ca="1">IFERROR(__xludf.DUMMYFUNCTION("""COMPUTED_VALUE"""),"3974")</f>
        <v>3974</v>
      </c>
      <c r="G224" s="341" t="str">
        <f ca="1">IFERROR(__xludf.DUMMYFUNCTION("""COMPUTED_VALUE"""),"2287X")</f>
        <v>2287X</v>
      </c>
      <c r="H224" s="341" t="str">
        <f ca="1">IFERROR(__xludf.DUMMYFUNCTION("""COMPUTED_VALUE"""),"AEE")</f>
        <v>AEE</v>
      </c>
      <c r="I224" s="343">
        <f ca="1">IFERROR(__xludf.DUMMYFUNCTION("""COMPUTED_VALUE"""),420)</f>
        <v>420</v>
      </c>
      <c r="J224" s="340"/>
      <c r="K224" s="340"/>
      <c r="L224" s="340"/>
      <c r="M224" s="340"/>
      <c r="N224" s="340"/>
      <c r="O224" s="340"/>
      <c r="P224" s="340"/>
      <c r="Q224" s="340"/>
      <c r="R224" s="340"/>
      <c r="S224" s="340"/>
      <c r="T224" s="340"/>
      <c r="U224" s="340"/>
      <c r="V224" s="340"/>
      <c r="W224" s="340"/>
      <c r="X224" s="340"/>
      <c r="Y224" s="340"/>
      <c r="Z224" s="340"/>
    </row>
    <row r="225" spans="1:26" ht="21" customHeight="1">
      <c r="A225" s="341" t="str">
        <f ca="1">IFERROR(__xludf.DUMMYFUNCTION("""COMPUTED_VALUE"""),"Colinas")</f>
        <v>Colinas</v>
      </c>
      <c r="B225" s="341" t="str">
        <f ca="1">IFERROR(__xludf.DUMMYFUNCTION("""COMPUTED_VALUE"""),"Bandeirantes do Tocantins")</f>
        <v>Bandeirantes do Tocantins</v>
      </c>
      <c r="C225" s="341" t="str">
        <f ca="1">IFERROR(__xludf.DUMMYFUNCTION("""COMPUTED_VALUE"""),"A.A. E. E. ARCELINO F. DO NASCIMENTO")</f>
        <v>A.A. E. E. ARCELINO F. DO NASCIMENTO</v>
      </c>
      <c r="D225" s="342" t="str">
        <f ca="1">IFERROR(__xludf.DUMMYFUNCTION("""COMPUTED_VALUE"""),"01181179000193")</f>
        <v>01181179000193</v>
      </c>
      <c r="E225" s="342" t="str">
        <f ca="1">IFERROR(__xludf.DUMMYFUNCTION("""COMPUTED_VALUE"""),"001")</f>
        <v>001</v>
      </c>
      <c r="F225" s="342" t="str">
        <f ca="1">IFERROR(__xludf.DUMMYFUNCTION("""COMPUTED_VALUE"""),"0911")</f>
        <v>0911</v>
      </c>
      <c r="G225" s="341" t="str">
        <f ca="1">IFERROR(__xludf.DUMMYFUNCTION("""COMPUTED_VALUE"""),"46578X")</f>
        <v>46578X</v>
      </c>
      <c r="H225" s="341" t="str">
        <f ca="1">IFERROR(__xludf.DUMMYFUNCTION("""COMPUTED_VALUE"""),"E.F. PARCIAL")</f>
        <v>E.F. PARCIAL</v>
      </c>
      <c r="I225" s="343">
        <f ca="1">IFERROR(__xludf.DUMMYFUNCTION("""COMPUTED_VALUE"""),1491)</f>
        <v>1491</v>
      </c>
      <c r="J225" s="340"/>
      <c r="K225" s="340"/>
      <c r="L225" s="340"/>
      <c r="M225" s="340"/>
      <c r="N225" s="340"/>
      <c r="O225" s="340"/>
      <c r="P225" s="340"/>
      <c r="Q225" s="340"/>
      <c r="R225" s="340"/>
      <c r="S225" s="340"/>
      <c r="T225" s="340"/>
      <c r="U225" s="340"/>
      <c r="V225" s="340"/>
      <c r="W225" s="340"/>
      <c r="X225" s="340"/>
      <c r="Y225" s="340"/>
      <c r="Z225" s="340"/>
    </row>
    <row r="226" spans="1:26" ht="21" customHeight="1">
      <c r="A226" s="341" t="str">
        <f ca="1">IFERROR(__xludf.DUMMYFUNCTION("""COMPUTED_VALUE"""),"Colinas")</f>
        <v>Colinas</v>
      </c>
      <c r="B226" s="341" t="str">
        <f ca="1">IFERROR(__xludf.DUMMYFUNCTION("""COMPUTED_VALUE"""),"Bandeirantes do Tocantins")</f>
        <v>Bandeirantes do Tocantins</v>
      </c>
      <c r="C226" s="341" t="str">
        <f ca="1">IFERROR(__xludf.DUMMYFUNCTION("""COMPUTED_VALUE"""),"A.A. E. E. ARCELINO F. DO NASCIMENTO")</f>
        <v>A.A. E. E. ARCELINO F. DO NASCIMENTO</v>
      </c>
      <c r="D226" s="342" t="str">
        <f ca="1">IFERROR(__xludf.DUMMYFUNCTION("""COMPUTED_VALUE"""),"01181179000193")</f>
        <v>01181179000193</v>
      </c>
      <c r="E226" s="342" t="str">
        <f ca="1">IFERROR(__xludf.DUMMYFUNCTION("""COMPUTED_VALUE"""),"001")</f>
        <v>001</v>
      </c>
      <c r="F226" s="342" t="str">
        <f ca="1">IFERROR(__xludf.DUMMYFUNCTION("""COMPUTED_VALUE"""),"0911")</f>
        <v>0911</v>
      </c>
      <c r="G226" s="341" t="str">
        <f ca="1">IFERROR(__xludf.DUMMYFUNCTION("""COMPUTED_VALUE"""),"46578X")</f>
        <v>46578X</v>
      </c>
      <c r="H226" s="341" t="str">
        <f ca="1">IFERROR(__xludf.DUMMYFUNCTION("""COMPUTED_VALUE"""),"AEE")</f>
        <v>AEE</v>
      </c>
      <c r="I226" s="343">
        <f ca="1">IFERROR(__xludf.DUMMYFUNCTION("""COMPUTED_VALUE"""),84)</f>
        <v>84</v>
      </c>
      <c r="J226" s="340"/>
      <c r="K226" s="340"/>
      <c r="L226" s="340"/>
      <c r="M226" s="340"/>
      <c r="N226" s="340"/>
      <c r="O226" s="340"/>
      <c r="P226" s="340"/>
      <c r="Q226" s="340"/>
      <c r="R226" s="340"/>
      <c r="S226" s="340"/>
      <c r="T226" s="340"/>
      <c r="U226" s="340"/>
      <c r="V226" s="340"/>
      <c r="W226" s="340"/>
      <c r="X226" s="340"/>
      <c r="Y226" s="340"/>
      <c r="Z226" s="340"/>
    </row>
    <row r="227" spans="1:26" ht="21" customHeight="1">
      <c r="A227" s="341" t="str">
        <f ca="1">IFERROR(__xludf.DUMMYFUNCTION("""COMPUTED_VALUE"""),"Colinas")</f>
        <v>Colinas</v>
      </c>
      <c r="B227" s="341" t="str">
        <f ca="1">IFERROR(__xludf.DUMMYFUNCTION("""COMPUTED_VALUE"""),"Bandeirantes do Tocantins")</f>
        <v>Bandeirantes do Tocantins</v>
      </c>
      <c r="C227" s="341" t="str">
        <f ca="1">IFERROR(__xludf.DUMMYFUNCTION("""COMPUTED_VALUE"""),"A.A. E. E. ARCELINO F. DO NASCIMENTO")</f>
        <v>A.A. E. E. ARCELINO F. DO NASCIMENTO</v>
      </c>
      <c r="D227" s="342" t="str">
        <f ca="1">IFERROR(__xludf.DUMMYFUNCTION("""COMPUTED_VALUE"""),"01181179000193")</f>
        <v>01181179000193</v>
      </c>
      <c r="E227" s="342" t="str">
        <f ca="1">IFERROR(__xludf.DUMMYFUNCTION("""COMPUTED_VALUE"""),"001")</f>
        <v>001</v>
      </c>
      <c r="F227" s="342" t="str">
        <f ca="1">IFERROR(__xludf.DUMMYFUNCTION("""COMPUTED_VALUE"""),"0911")</f>
        <v>0911</v>
      </c>
      <c r="G227" s="341" t="str">
        <f ca="1">IFERROR(__xludf.DUMMYFUNCTION("""COMPUTED_VALUE"""),"46578X")</f>
        <v>46578X</v>
      </c>
      <c r="H227" s="341" t="str">
        <f ca="1">IFERROR(__xludf.DUMMYFUNCTION("""COMPUTED_VALUE"""),"ENS MEDIO PARCIAL")</f>
        <v>ENS MEDIO PARCIAL</v>
      </c>
      <c r="I227" s="343">
        <f ca="1">IFERROR(__xludf.DUMMYFUNCTION("""COMPUTED_VALUE"""),2751)</f>
        <v>2751</v>
      </c>
      <c r="J227" s="340"/>
      <c r="K227" s="340"/>
      <c r="L227" s="340"/>
      <c r="M227" s="340"/>
      <c r="N227" s="340"/>
      <c r="O227" s="340"/>
      <c r="P227" s="340"/>
      <c r="Q227" s="340"/>
      <c r="R227" s="340"/>
      <c r="S227" s="340"/>
      <c r="T227" s="340"/>
      <c r="U227" s="340"/>
      <c r="V227" s="340"/>
      <c r="W227" s="340"/>
      <c r="X227" s="340"/>
      <c r="Y227" s="340"/>
      <c r="Z227" s="340"/>
    </row>
    <row r="228" spans="1:26" ht="21" customHeight="1">
      <c r="A228" s="341" t="str">
        <f ca="1">IFERROR(__xludf.DUMMYFUNCTION("""COMPUTED_VALUE"""),"Colinas")</f>
        <v>Colinas</v>
      </c>
      <c r="B228" s="341" t="str">
        <f ca="1">IFERROR(__xludf.DUMMYFUNCTION("""COMPUTED_VALUE"""),"Bernardo Sayao")</f>
        <v>Bernardo Sayao</v>
      </c>
      <c r="C228" s="341" t="str">
        <f ca="1">IFERROR(__xludf.DUMMYFUNCTION("""COMPUTED_VALUE"""),"A.A. COL. EST. BERNARDO SAYAO")</f>
        <v>A.A. COL. EST. BERNARDO SAYAO</v>
      </c>
      <c r="D228" s="342" t="str">
        <f ca="1">IFERROR(__xludf.DUMMYFUNCTION("""COMPUTED_VALUE"""),"01190188000140")</f>
        <v>01190188000140</v>
      </c>
      <c r="E228" s="342" t="str">
        <f ca="1">IFERROR(__xludf.DUMMYFUNCTION("""COMPUTED_VALUE"""),"001")</f>
        <v>001</v>
      </c>
      <c r="F228" s="342" t="str">
        <f ca="1">IFERROR(__xludf.DUMMYFUNCTION("""COMPUTED_VALUE"""),"0911")</f>
        <v>0911</v>
      </c>
      <c r="G228" s="341" t="str">
        <f ca="1">IFERROR(__xludf.DUMMYFUNCTION("""COMPUTED_VALUE"""),"369403")</f>
        <v>369403</v>
      </c>
      <c r="H228" s="341" t="str">
        <f ca="1">IFERROR(__xludf.DUMMYFUNCTION("""COMPUTED_VALUE"""),"E.F. PARCIAL")</f>
        <v>E.F. PARCIAL</v>
      </c>
      <c r="I228" s="343">
        <f ca="1">IFERROR(__xludf.DUMMYFUNCTION("""COMPUTED_VALUE"""),1323)</f>
        <v>1323</v>
      </c>
      <c r="J228" s="340"/>
      <c r="K228" s="340"/>
      <c r="L228" s="340"/>
      <c r="M228" s="340"/>
      <c r="N228" s="340"/>
      <c r="O228" s="340"/>
      <c r="P228" s="340"/>
      <c r="Q228" s="340"/>
      <c r="R228" s="340"/>
      <c r="S228" s="340"/>
      <c r="T228" s="340"/>
      <c r="U228" s="340"/>
      <c r="V228" s="340"/>
      <c r="W228" s="340"/>
      <c r="X228" s="340"/>
      <c r="Y228" s="340"/>
      <c r="Z228" s="340"/>
    </row>
    <row r="229" spans="1:26" ht="21" customHeight="1">
      <c r="A229" s="341" t="str">
        <f ca="1">IFERROR(__xludf.DUMMYFUNCTION("""COMPUTED_VALUE"""),"Colinas")</f>
        <v>Colinas</v>
      </c>
      <c r="B229" s="341" t="str">
        <f ca="1">IFERROR(__xludf.DUMMYFUNCTION("""COMPUTED_VALUE"""),"Bernardo Sayao")</f>
        <v>Bernardo Sayao</v>
      </c>
      <c r="C229" s="341" t="str">
        <f ca="1">IFERROR(__xludf.DUMMYFUNCTION("""COMPUTED_VALUE"""),"A.A. COL. EST. BERNARDO SAYAO")</f>
        <v>A.A. COL. EST. BERNARDO SAYAO</v>
      </c>
      <c r="D229" s="342" t="str">
        <f ca="1">IFERROR(__xludf.DUMMYFUNCTION("""COMPUTED_VALUE"""),"01190188000140")</f>
        <v>01190188000140</v>
      </c>
      <c r="E229" s="342" t="str">
        <f ca="1">IFERROR(__xludf.DUMMYFUNCTION("""COMPUTED_VALUE"""),"001")</f>
        <v>001</v>
      </c>
      <c r="F229" s="342" t="str">
        <f ca="1">IFERROR(__xludf.DUMMYFUNCTION("""COMPUTED_VALUE"""),"0911")</f>
        <v>0911</v>
      </c>
      <c r="G229" s="341" t="str">
        <f ca="1">IFERROR(__xludf.DUMMYFUNCTION("""COMPUTED_VALUE"""),"369403")</f>
        <v>369403</v>
      </c>
      <c r="H229" s="341" t="str">
        <f ca="1">IFERROR(__xludf.DUMMYFUNCTION("""COMPUTED_VALUE"""),"AEE")</f>
        <v>AEE</v>
      </c>
      <c r="I229" s="343">
        <f ca="1">IFERROR(__xludf.DUMMYFUNCTION("""COMPUTED_VALUE"""),147)</f>
        <v>147</v>
      </c>
      <c r="J229" s="340"/>
      <c r="K229" s="340"/>
      <c r="L229" s="340"/>
      <c r="M229" s="340"/>
      <c r="N229" s="340"/>
      <c r="O229" s="340"/>
      <c r="P229" s="340"/>
      <c r="Q229" s="340"/>
      <c r="R229" s="340"/>
      <c r="S229" s="340"/>
      <c r="T229" s="340"/>
      <c r="U229" s="340"/>
      <c r="V229" s="340"/>
      <c r="W229" s="340"/>
      <c r="X229" s="340"/>
      <c r="Y229" s="340"/>
      <c r="Z229" s="340"/>
    </row>
    <row r="230" spans="1:26" ht="21" customHeight="1">
      <c r="A230" s="341" t="str">
        <f ca="1">IFERROR(__xludf.DUMMYFUNCTION("""COMPUTED_VALUE"""),"Colinas")</f>
        <v>Colinas</v>
      </c>
      <c r="B230" s="341" t="str">
        <f ca="1">IFERROR(__xludf.DUMMYFUNCTION("""COMPUTED_VALUE"""),"Bernardo Sayao")</f>
        <v>Bernardo Sayao</v>
      </c>
      <c r="C230" s="341" t="str">
        <f ca="1">IFERROR(__xludf.DUMMYFUNCTION("""COMPUTED_VALUE"""),"A.A. COL. EST. BERNARDO SAYAO")</f>
        <v>A.A. COL. EST. BERNARDO SAYAO</v>
      </c>
      <c r="D230" s="342" t="str">
        <f ca="1">IFERROR(__xludf.DUMMYFUNCTION("""COMPUTED_VALUE"""),"01190188000140")</f>
        <v>01190188000140</v>
      </c>
      <c r="E230" s="342" t="str">
        <f ca="1">IFERROR(__xludf.DUMMYFUNCTION("""COMPUTED_VALUE"""),"001")</f>
        <v>001</v>
      </c>
      <c r="F230" s="342" t="str">
        <f ca="1">IFERROR(__xludf.DUMMYFUNCTION("""COMPUTED_VALUE"""),"0911")</f>
        <v>0911</v>
      </c>
      <c r="G230" s="341" t="str">
        <f ca="1">IFERROR(__xludf.DUMMYFUNCTION("""COMPUTED_VALUE"""),"369403")</f>
        <v>369403</v>
      </c>
      <c r="H230" s="341" t="str">
        <f ca="1">IFERROR(__xludf.DUMMYFUNCTION("""COMPUTED_VALUE"""),"ENS MEDIO PARCIAL")</f>
        <v>ENS MEDIO PARCIAL</v>
      </c>
      <c r="I230" s="343">
        <f ca="1">IFERROR(__xludf.DUMMYFUNCTION("""COMPUTED_VALUE"""),3465)</f>
        <v>3465</v>
      </c>
      <c r="J230" s="340"/>
      <c r="K230" s="340"/>
      <c r="L230" s="340"/>
      <c r="M230" s="340"/>
      <c r="N230" s="340"/>
      <c r="O230" s="340"/>
      <c r="P230" s="340"/>
      <c r="Q230" s="340"/>
      <c r="R230" s="340"/>
      <c r="S230" s="340"/>
      <c r="T230" s="340"/>
      <c r="U230" s="340"/>
      <c r="V230" s="340"/>
      <c r="W230" s="340"/>
      <c r="X230" s="340"/>
      <c r="Y230" s="340"/>
      <c r="Z230" s="340"/>
    </row>
    <row r="231" spans="1:26" ht="21" customHeight="1">
      <c r="A231" s="341" t="str">
        <f ca="1">IFERROR(__xludf.DUMMYFUNCTION("""COMPUTED_VALUE"""),"Colinas")</f>
        <v>Colinas</v>
      </c>
      <c r="B231" s="341" t="str">
        <f ca="1">IFERROR(__xludf.DUMMYFUNCTION("""COMPUTED_VALUE"""),"Bernardo Sayao")</f>
        <v>Bernardo Sayao</v>
      </c>
      <c r="C231" s="341" t="str">
        <f ca="1">IFERROR(__xludf.DUMMYFUNCTION("""COMPUTED_VALUE"""),"A.A. COL. EST. BERNARDO SAYAO")</f>
        <v>A.A. COL. EST. BERNARDO SAYAO</v>
      </c>
      <c r="D231" s="342" t="str">
        <f ca="1">IFERROR(__xludf.DUMMYFUNCTION("""COMPUTED_VALUE"""),"01190188000140")</f>
        <v>01190188000140</v>
      </c>
      <c r="E231" s="342" t="str">
        <f ca="1">IFERROR(__xludf.DUMMYFUNCTION("""COMPUTED_VALUE"""),"001")</f>
        <v>001</v>
      </c>
      <c r="F231" s="342" t="str">
        <f ca="1">IFERROR(__xludf.DUMMYFUNCTION("""COMPUTED_VALUE"""),"0911")</f>
        <v>0911</v>
      </c>
      <c r="G231" s="341" t="str">
        <f ca="1">IFERROR(__xludf.DUMMYFUNCTION("""COMPUTED_VALUE"""),"369403")</f>
        <v>369403</v>
      </c>
      <c r="H231" s="341" t="str">
        <f ca="1">IFERROR(__xludf.DUMMYFUNCTION("""COMPUTED_VALUE"""),"EJA")</f>
        <v>EJA</v>
      </c>
      <c r="I231" s="343">
        <f ca="1">IFERROR(__xludf.DUMMYFUNCTION("""COMPUTED_VALUE"""),903)</f>
        <v>903</v>
      </c>
      <c r="J231" s="340"/>
      <c r="K231" s="340"/>
      <c r="L231" s="340"/>
      <c r="M231" s="340"/>
      <c r="N231" s="340"/>
      <c r="O231" s="340"/>
      <c r="P231" s="340"/>
      <c r="Q231" s="340"/>
      <c r="R231" s="340"/>
      <c r="S231" s="340"/>
      <c r="T231" s="340"/>
      <c r="U231" s="340"/>
      <c r="V231" s="340"/>
      <c r="W231" s="340"/>
      <c r="X231" s="340"/>
      <c r="Y231" s="340"/>
      <c r="Z231" s="340"/>
    </row>
    <row r="232" spans="1:26" ht="21" customHeight="1">
      <c r="A232" s="341" t="str">
        <f ca="1">IFERROR(__xludf.DUMMYFUNCTION("""COMPUTED_VALUE"""),"Colinas")</f>
        <v>Colinas</v>
      </c>
      <c r="B232" s="341" t="str">
        <f ca="1">IFERROR(__xludf.DUMMYFUNCTION("""COMPUTED_VALUE"""),"Brasilandia do Tocantins")</f>
        <v>Brasilandia do Tocantins</v>
      </c>
      <c r="C232" s="341" t="str">
        <f ca="1">IFERROR(__xludf.DUMMYFUNCTION("""COMPUTED_VALUE"""),"A.A. COL. EST. SEBASTIAO RODRIGUES SALES")</f>
        <v>A.A. COL. EST. SEBASTIAO RODRIGUES SALES</v>
      </c>
      <c r="D232" s="342" t="str">
        <f ca="1">IFERROR(__xludf.DUMMYFUNCTION("""COMPUTED_VALUE"""),"01138333000144")</f>
        <v>01138333000144</v>
      </c>
      <c r="E232" s="342" t="str">
        <f ca="1">IFERROR(__xludf.DUMMYFUNCTION("""COMPUTED_VALUE"""),"001")</f>
        <v>001</v>
      </c>
      <c r="F232" s="342" t="str">
        <f ca="1">IFERROR(__xludf.DUMMYFUNCTION("""COMPUTED_VALUE"""),"0911")</f>
        <v>0911</v>
      </c>
      <c r="G232" s="341" t="str">
        <f ca="1">IFERROR(__xludf.DUMMYFUNCTION("""COMPUTED_VALUE"""),"369365")</f>
        <v>369365</v>
      </c>
      <c r="H232" s="341" t="str">
        <f ca="1">IFERROR(__xludf.DUMMYFUNCTION("""COMPUTED_VALUE"""),"E.F. PARCIAL")</f>
        <v>E.F. PARCIAL</v>
      </c>
      <c r="I232" s="343">
        <f ca="1">IFERROR(__xludf.DUMMYFUNCTION("""COMPUTED_VALUE"""),3087)</f>
        <v>3087</v>
      </c>
      <c r="J232" s="340"/>
      <c r="K232" s="340"/>
      <c r="L232" s="340"/>
      <c r="M232" s="340"/>
      <c r="N232" s="340"/>
      <c r="O232" s="340"/>
      <c r="P232" s="340"/>
      <c r="Q232" s="340"/>
      <c r="R232" s="340"/>
      <c r="S232" s="340"/>
      <c r="T232" s="340"/>
      <c r="U232" s="340"/>
      <c r="V232" s="340"/>
      <c r="W232" s="340"/>
      <c r="X232" s="340"/>
      <c r="Y232" s="340"/>
      <c r="Z232" s="340"/>
    </row>
    <row r="233" spans="1:26" ht="21" customHeight="1">
      <c r="A233" s="341" t="str">
        <f ca="1">IFERROR(__xludf.DUMMYFUNCTION("""COMPUTED_VALUE"""),"Colinas")</f>
        <v>Colinas</v>
      </c>
      <c r="B233" s="341" t="str">
        <f ca="1">IFERROR(__xludf.DUMMYFUNCTION("""COMPUTED_VALUE"""),"Brasilandia do Tocantins")</f>
        <v>Brasilandia do Tocantins</v>
      </c>
      <c r="C233" s="341" t="str">
        <f ca="1">IFERROR(__xludf.DUMMYFUNCTION("""COMPUTED_VALUE"""),"A.A. COL. EST. SEBASTIAO RODRIGUES SALES")</f>
        <v>A.A. COL. EST. SEBASTIAO RODRIGUES SALES</v>
      </c>
      <c r="D233" s="342" t="str">
        <f ca="1">IFERROR(__xludf.DUMMYFUNCTION("""COMPUTED_VALUE"""),"01138333000144")</f>
        <v>01138333000144</v>
      </c>
      <c r="E233" s="342" t="str">
        <f ca="1">IFERROR(__xludf.DUMMYFUNCTION("""COMPUTED_VALUE"""),"001")</f>
        <v>001</v>
      </c>
      <c r="F233" s="342" t="str">
        <f ca="1">IFERROR(__xludf.DUMMYFUNCTION("""COMPUTED_VALUE"""),"0911")</f>
        <v>0911</v>
      </c>
      <c r="G233" s="341" t="str">
        <f ca="1">IFERROR(__xludf.DUMMYFUNCTION("""COMPUTED_VALUE"""),"369365")</f>
        <v>369365</v>
      </c>
      <c r="H233" s="341" t="str">
        <f ca="1">IFERROR(__xludf.DUMMYFUNCTION("""COMPUTED_VALUE"""),"ENS MEDIO PARCIAL")</f>
        <v>ENS MEDIO PARCIAL</v>
      </c>
      <c r="I233" s="343">
        <f ca="1">IFERROR(__xludf.DUMMYFUNCTION("""COMPUTED_VALUE"""),1155)</f>
        <v>1155</v>
      </c>
      <c r="J233" s="340"/>
      <c r="K233" s="340"/>
      <c r="L233" s="340"/>
      <c r="M233" s="340"/>
      <c r="N233" s="340"/>
      <c r="O233" s="340"/>
      <c r="P233" s="340"/>
      <c r="Q233" s="340"/>
      <c r="R233" s="340"/>
      <c r="S233" s="340"/>
      <c r="T233" s="340"/>
      <c r="U233" s="340"/>
      <c r="V233" s="340"/>
      <c r="W233" s="340"/>
      <c r="X233" s="340"/>
      <c r="Y233" s="340"/>
      <c r="Z233" s="340"/>
    </row>
    <row r="234" spans="1:26" ht="21" customHeight="1">
      <c r="A234" s="341" t="str">
        <f ca="1">IFERROR(__xludf.DUMMYFUNCTION("""COMPUTED_VALUE"""),"Colinas")</f>
        <v>Colinas</v>
      </c>
      <c r="B234" s="341" t="str">
        <f ca="1">IFERROR(__xludf.DUMMYFUNCTION("""COMPUTED_VALUE"""),"Colinas do Tocantins")</f>
        <v>Colinas do Tocantins</v>
      </c>
      <c r="C234" s="341" t="str">
        <f ca="1">IFERROR(__xludf.DUMMYFUNCTION("""COMPUTED_VALUE"""),"A.A. ESCOLA ESTADUAL ERNESTO BARROS")</f>
        <v>A.A. ESCOLA ESTADUAL ERNESTO BARROS</v>
      </c>
      <c r="D234" s="342" t="str">
        <f ca="1">IFERROR(__xludf.DUMMYFUNCTION("""COMPUTED_VALUE"""),"01064857000138")</f>
        <v>01064857000138</v>
      </c>
      <c r="E234" s="342" t="str">
        <f ca="1">IFERROR(__xludf.DUMMYFUNCTION("""COMPUTED_VALUE"""),"001")</f>
        <v>001</v>
      </c>
      <c r="F234" s="342" t="str">
        <f ca="1">IFERROR(__xludf.DUMMYFUNCTION("""COMPUTED_VALUE"""),"0911")</f>
        <v>0911</v>
      </c>
      <c r="G234" s="341" t="str">
        <f ca="1">IFERROR(__xludf.DUMMYFUNCTION("""COMPUTED_VALUE"""),"0368571")</f>
        <v>0368571</v>
      </c>
      <c r="H234" s="341" t="str">
        <f ca="1">IFERROR(__xludf.DUMMYFUNCTION("""COMPUTED_VALUE"""),"AEE")</f>
        <v>AEE</v>
      </c>
      <c r="I234" s="343">
        <f ca="1">IFERROR(__xludf.DUMMYFUNCTION("""COMPUTED_VALUE"""),252)</f>
        <v>252</v>
      </c>
      <c r="J234" s="340"/>
      <c r="K234" s="340"/>
      <c r="L234" s="340"/>
      <c r="M234" s="340"/>
      <c r="N234" s="340"/>
      <c r="O234" s="340"/>
      <c r="P234" s="340"/>
      <c r="Q234" s="340"/>
      <c r="R234" s="340"/>
      <c r="S234" s="340"/>
      <c r="T234" s="340"/>
      <c r="U234" s="340"/>
      <c r="V234" s="340"/>
      <c r="W234" s="340"/>
      <c r="X234" s="340"/>
      <c r="Y234" s="340"/>
      <c r="Z234" s="340"/>
    </row>
    <row r="235" spans="1:26" ht="21" customHeight="1">
      <c r="A235" s="341" t="str">
        <f ca="1">IFERROR(__xludf.DUMMYFUNCTION("""COMPUTED_VALUE"""),"Colinas")</f>
        <v>Colinas</v>
      </c>
      <c r="B235" s="341" t="str">
        <f ca="1">IFERROR(__xludf.DUMMYFUNCTION("""COMPUTED_VALUE"""),"Colinas do Tocantins")</f>
        <v>Colinas do Tocantins</v>
      </c>
      <c r="C235" s="341" t="str">
        <f ca="1">IFERROR(__xludf.DUMMYFUNCTION("""COMPUTED_VALUE"""),"A.A.  COLEGIO JOAO XXIII")</f>
        <v>A.A.  COLEGIO JOAO XXIII</v>
      </c>
      <c r="D235" s="342" t="str">
        <f ca="1">IFERROR(__xludf.DUMMYFUNCTION("""COMPUTED_VALUE"""),"01064859000127")</f>
        <v>01064859000127</v>
      </c>
      <c r="E235" s="342" t="str">
        <f ca="1">IFERROR(__xludf.DUMMYFUNCTION("""COMPUTED_VALUE"""),"001")</f>
        <v>001</v>
      </c>
      <c r="F235" s="342" t="str">
        <f ca="1">IFERROR(__xludf.DUMMYFUNCTION("""COMPUTED_VALUE"""),"0911")</f>
        <v>0911</v>
      </c>
      <c r="G235" s="341" t="str">
        <f ca="1">IFERROR(__xludf.DUMMYFUNCTION("""COMPUTED_VALUE"""),"368555")</f>
        <v>368555</v>
      </c>
      <c r="H235" s="341" t="str">
        <f ca="1">IFERROR(__xludf.DUMMYFUNCTION("""COMPUTED_VALUE"""),"E.F. PARCIAL")</f>
        <v>E.F. PARCIAL</v>
      </c>
      <c r="I235" s="343">
        <f ca="1">IFERROR(__xludf.DUMMYFUNCTION("""COMPUTED_VALUE"""),9324)</f>
        <v>9324</v>
      </c>
      <c r="J235" s="340"/>
      <c r="K235" s="340"/>
      <c r="L235" s="340"/>
      <c r="M235" s="340"/>
      <c r="N235" s="340"/>
      <c r="O235" s="340"/>
      <c r="P235" s="340"/>
      <c r="Q235" s="340"/>
      <c r="R235" s="340"/>
      <c r="S235" s="340"/>
      <c r="T235" s="340"/>
      <c r="U235" s="340"/>
      <c r="V235" s="340"/>
      <c r="W235" s="340"/>
      <c r="X235" s="340"/>
      <c r="Y235" s="340"/>
      <c r="Z235" s="340"/>
    </row>
    <row r="236" spans="1:26" ht="21" customHeight="1">
      <c r="A236" s="341" t="str">
        <f ca="1">IFERROR(__xludf.DUMMYFUNCTION("""COMPUTED_VALUE"""),"Colinas")</f>
        <v>Colinas</v>
      </c>
      <c r="B236" s="341" t="str">
        <f ca="1">IFERROR(__xludf.DUMMYFUNCTION("""COMPUTED_VALUE"""),"Colinas do Tocantins")</f>
        <v>Colinas do Tocantins</v>
      </c>
      <c r="C236" s="341" t="str">
        <f ca="1">IFERROR(__xludf.DUMMYFUNCTION("""COMPUTED_VALUE"""),"A.A.  COLEGIO JOAO XXIII")</f>
        <v>A.A.  COLEGIO JOAO XXIII</v>
      </c>
      <c r="D236" s="342" t="str">
        <f ca="1">IFERROR(__xludf.DUMMYFUNCTION("""COMPUTED_VALUE"""),"01064859000127")</f>
        <v>01064859000127</v>
      </c>
      <c r="E236" s="342" t="str">
        <f ca="1">IFERROR(__xludf.DUMMYFUNCTION("""COMPUTED_VALUE"""),"001")</f>
        <v>001</v>
      </c>
      <c r="F236" s="342" t="str">
        <f ca="1">IFERROR(__xludf.DUMMYFUNCTION("""COMPUTED_VALUE"""),"0911")</f>
        <v>0911</v>
      </c>
      <c r="G236" s="341" t="str">
        <f ca="1">IFERROR(__xludf.DUMMYFUNCTION("""COMPUTED_VALUE"""),"368555")</f>
        <v>368555</v>
      </c>
      <c r="H236" s="341" t="str">
        <f ca="1">IFERROR(__xludf.DUMMYFUNCTION("""COMPUTED_VALUE"""),"ENS MEDIO PARCIAL")</f>
        <v>ENS MEDIO PARCIAL</v>
      </c>
      <c r="I236" s="343">
        <f ca="1">IFERROR(__xludf.DUMMYFUNCTION("""COMPUTED_VALUE"""),7350)</f>
        <v>7350</v>
      </c>
      <c r="J236" s="340"/>
      <c r="K236" s="340"/>
      <c r="L236" s="340"/>
      <c r="M236" s="340"/>
      <c r="N236" s="340"/>
      <c r="O236" s="340"/>
      <c r="P236" s="340"/>
      <c r="Q236" s="340"/>
      <c r="R236" s="340"/>
      <c r="S236" s="340"/>
      <c r="T236" s="340"/>
      <c r="U236" s="340"/>
      <c r="V236" s="340"/>
      <c r="W236" s="340"/>
      <c r="X236" s="340"/>
      <c r="Y236" s="340"/>
      <c r="Z236" s="340"/>
    </row>
    <row r="237" spans="1:26" ht="21" customHeight="1">
      <c r="A237" s="341" t="str">
        <f ca="1">IFERROR(__xludf.DUMMYFUNCTION("""COMPUTED_VALUE"""),"Colinas")</f>
        <v>Colinas</v>
      </c>
      <c r="B237" s="341" t="str">
        <f ca="1">IFERROR(__xludf.DUMMYFUNCTION("""COMPUTED_VALUE"""),"Colinas do Tocantins")</f>
        <v>Colinas do Tocantins</v>
      </c>
      <c r="C237" s="341" t="str">
        <f ca="1">IFERROR(__xludf.DUMMYFUNCTION("""COMPUTED_VALUE"""),"A.A. E. PRESBITERIANA DE COLINAS")</f>
        <v>A.A. E. PRESBITERIANA DE COLINAS</v>
      </c>
      <c r="D237" s="342" t="str">
        <f ca="1">IFERROR(__xludf.DUMMYFUNCTION("""COMPUTED_VALUE"""),"01071410000196")</f>
        <v>01071410000196</v>
      </c>
      <c r="E237" s="342" t="str">
        <f ca="1">IFERROR(__xludf.DUMMYFUNCTION("""COMPUTED_VALUE"""),"001")</f>
        <v>001</v>
      </c>
      <c r="F237" s="342" t="str">
        <f ca="1">IFERROR(__xludf.DUMMYFUNCTION("""COMPUTED_VALUE"""),"0911")</f>
        <v>0911</v>
      </c>
      <c r="G237" s="341" t="str">
        <f ca="1">IFERROR(__xludf.DUMMYFUNCTION("""COMPUTED_VALUE"""),"368695")</f>
        <v>368695</v>
      </c>
      <c r="H237" s="341" t="str">
        <f ca="1">IFERROR(__xludf.DUMMYFUNCTION("""COMPUTED_VALUE"""),"E.F. PARCIAL")</f>
        <v>E.F. PARCIAL</v>
      </c>
      <c r="I237" s="343">
        <f ca="1">IFERROR(__xludf.DUMMYFUNCTION("""COMPUTED_VALUE"""),11529)</f>
        <v>11529</v>
      </c>
      <c r="J237" s="340"/>
      <c r="K237" s="340"/>
      <c r="L237" s="340"/>
      <c r="M237" s="340"/>
      <c r="N237" s="340"/>
      <c r="O237" s="340"/>
      <c r="P237" s="340"/>
      <c r="Q237" s="340"/>
      <c r="R237" s="340"/>
      <c r="S237" s="340"/>
      <c r="T237" s="340"/>
      <c r="U237" s="340"/>
      <c r="V237" s="340"/>
      <c r="W237" s="340"/>
      <c r="X237" s="340"/>
      <c r="Y237" s="340"/>
      <c r="Z237" s="340"/>
    </row>
    <row r="238" spans="1:26" ht="21" customHeight="1">
      <c r="A238" s="341" t="str">
        <f ca="1">IFERROR(__xludf.DUMMYFUNCTION("""COMPUTED_VALUE"""),"Colinas")</f>
        <v>Colinas</v>
      </c>
      <c r="B238" s="341" t="str">
        <f ca="1">IFERROR(__xludf.DUMMYFUNCTION("""COMPUTED_VALUE"""),"Colinas do Tocantins")</f>
        <v>Colinas do Tocantins</v>
      </c>
      <c r="C238" s="341" t="str">
        <f ca="1">IFERROR(__xludf.DUMMYFUNCTION("""COMPUTED_VALUE"""),"ASSOC. DE APOIO DO COL. EST. CASTELO BRANCO")</f>
        <v>ASSOC. DE APOIO DO COL. EST. CASTELO BRANCO</v>
      </c>
      <c r="D238" s="342" t="str">
        <f ca="1">IFERROR(__xludf.DUMMYFUNCTION("""COMPUTED_VALUE"""),"01071413000120")</f>
        <v>01071413000120</v>
      </c>
      <c r="E238" s="342" t="str">
        <f ca="1">IFERROR(__xludf.DUMMYFUNCTION("""COMPUTED_VALUE"""),"001")</f>
        <v>001</v>
      </c>
      <c r="F238" s="342" t="str">
        <f ca="1">IFERROR(__xludf.DUMMYFUNCTION("""COMPUTED_VALUE"""),"0911")</f>
        <v>0911</v>
      </c>
      <c r="G238" s="341" t="str">
        <f ca="1">IFERROR(__xludf.DUMMYFUNCTION("""COMPUTED_VALUE"""),"187275")</f>
        <v>187275</v>
      </c>
      <c r="H238" s="341" t="str">
        <f ca="1">IFERROR(__xludf.DUMMYFUNCTION("""COMPUTED_VALUE"""),"AEE")</f>
        <v>AEE</v>
      </c>
      <c r="I238" s="343">
        <f ca="1">IFERROR(__xludf.DUMMYFUNCTION("""COMPUTED_VALUE"""),21)</f>
        <v>21</v>
      </c>
      <c r="J238" s="340"/>
      <c r="K238" s="340"/>
      <c r="L238" s="340"/>
      <c r="M238" s="340"/>
      <c r="N238" s="340"/>
      <c r="O238" s="340"/>
      <c r="P238" s="340"/>
      <c r="Q238" s="340"/>
      <c r="R238" s="340"/>
      <c r="S238" s="340"/>
      <c r="T238" s="340"/>
      <c r="U238" s="340"/>
      <c r="V238" s="340"/>
      <c r="W238" s="340"/>
      <c r="X238" s="340"/>
      <c r="Y238" s="340"/>
      <c r="Z238" s="340"/>
    </row>
    <row r="239" spans="1:26" ht="21" customHeight="1">
      <c r="A239" s="341" t="str">
        <f ca="1">IFERROR(__xludf.DUMMYFUNCTION("""COMPUTED_VALUE"""),"Colinas")</f>
        <v>Colinas</v>
      </c>
      <c r="B239" s="341" t="str">
        <f ca="1">IFERROR(__xludf.DUMMYFUNCTION("""COMPUTED_VALUE"""),"Colinas do Tocantins")</f>
        <v>Colinas do Tocantins</v>
      </c>
      <c r="C239" s="341" t="str">
        <f ca="1">IFERROR(__xludf.DUMMYFUNCTION("""COMPUTED_VALUE"""),"A.A. E. E. LACERDINO OLIVEIRA CAMPOS")</f>
        <v>A.A. E. E. LACERDINO OLIVEIRA CAMPOS</v>
      </c>
      <c r="D239" s="342" t="str">
        <f ca="1">IFERROR(__xludf.DUMMYFUNCTION("""COMPUTED_VALUE"""),"01077439000185")</f>
        <v>01077439000185</v>
      </c>
      <c r="E239" s="342" t="str">
        <f ca="1">IFERROR(__xludf.DUMMYFUNCTION("""COMPUTED_VALUE"""),"001")</f>
        <v>001</v>
      </c>
      <c r="F239" s="342" t="str">
        <f ca="1">IFERROR(__xludf.DUMMYFUNCTION("""COMPUTED_VALUE"""),"0911")</f>
        <v>0911</v>
      </c>
      <c r="G239" s="341" t="str">
        <f ca="1">IFERROR(__xludf.DUMMYFUNCTION("""COMPUTED_VALUE"""),"368741")</f>
        <v>368741</v>
      </c>
      <c r="H239" s="341" t="str">
        <f ca="1">IFERROR(__xludf.DUMMYFUNCTION("""COMPUTED_VALUE"""),"AEE")</f>
        <v>AEE</v>
      </c>
      <c r="I239" s="343">
        <f ca="1">IFERROR(__xludf.DUMMYFUNCTION("""COMPUTED_VALUE"""),315)</f>
        <v>315</v>
      </c>
      <c r="J239" s="340"/>
      <c r="K239" s="340"/>
      <c r="L239" s="340"/>
      <c r="M239" s="340"/>
      <c r="N239" s="340"/>
      <c r="O239" s="340"/>
      <c r="P239" s="340"/>
      <c r="Q239" s="340"/>
      <c r="R239" s="340"/>
      <c r="S239" s="340"/>
      <c r="T239" s="340"/>
      <c r="U239" s="340"/>
      <c r="V239" s="340"/>
      <c r="W239" s="340"/>
      <c r="X239" s="340"/>
      <c r="Y239" s="340"/>
      <c r="Z239" s="340"/>
    </row>
    <row r="240" spans="1:26" ht="21" customHeight="1">
      <c r="A240" s="341" t="str">
        <f ca="1">IFERROR(__xludf.DUMMYFUNCTION("""COMPUTED_VALUE"""),"Colinas")</f>
        <v>Colinas</v>
      </c>
      <c r="B240" s="341" t="str">
        <f ca="1">IFERROR(__xludf.DUMMYFUNCTION("""COMPUTED_VALUE"""),"Colinas do Tocantins")</f>
        <v>Colinas do Tocantins</v>
      </c>
      <c r="C240" s="341" t="str">
        <f ca="1">IFERROR(__xludf.DUMMYFUNCTION("""COMPUTED_VALUE"""),"A.A. E. E. LACERDINO OLIVEIRA CAMPOS")</f>
        <v>A.A. E. E. LACERDINO OLIVEIRA CAMPOS</v>
      </c>
      <c r="D240" s="342" t="str">
        <f ca="1">IFERROR(__xludf.DUMMYFUNCTION("""COMPUTED_VALUE"""),"01077439000185")</f>
        <v>01077439000185</v>
      </c>
      <c r="E240" s="342" t="str">
        <f ca="1">IFERROR(__xludf.DUMMYFUNCTION("""COMPUTED_VALUE"""),"001")</f>
        <v>001</v>
      </c>
      <c r="F240" s="342" t="str">
        <f ca="1">IFERROR(__xludf.DUMMYFUNCTION("""COMPUTED_VALUE"""),"0911")</f>
        <v>0911</v>
      </c>
      <c r="G240" s="341" t="str">
        <f ca="1">IFERROR(__xludf.DUMMYFUNCTION("""COMPUTED_VALUE"""),"368741")</f>
        <v>368741</v>
      </c>
      <c r="H240" s="341" t="str">
        <f ca="1">IFERROR(__xludf.DUMMYFUNCTION("""COMPUTED_VALUE"""),"ENS MEDIO PARCIAL")</f>
        <v>ENS MEDIO PARCIAL</v>
      </c>
      <c r="I240" s="343">
        <f ca="1">IFERROR(__xludf.DUMMYFUNCTION("""COMPUTED_VALUE"""),3843)</f>
        <v>3843</v>
      </c>
      <c r="J240" s="340"/>
      <c r="K240" s="340"/>
      <c r="L240" s="340"/>
      <c r="M240" s="340"/>
      <c r="N240" s="340"/>
      <c r="O240" s="340"/>
      <c r="P240" s="340"/>
      <c r="Q240" s="340"/>
      <c r="R240" s="340"/>
      <c r="S240" s="340"/>
      <c r="T240" s="340"/>
      <c r="U240" s="340"/>
      <c r="V240" s="340"/>
      <c r="W240" s="340"/>
      <c r="X240" s="340"/>
      <c r="Y240" s="340"/>
      <c r="Z240" s="340"/>
    </row>
    <row r="241" spans="1:26" ht="21" customHeight="1">
      <c r="A241" s="341" t="str">
        <f ca="1">IFERROR(__xludf.DUMMYFUNCTION("""COMPUTED_VALUE"""),"Colinas")</f>
        <v>Colinas</v>
      </c>
      <c r="B241" s="341" t="str">
        <f ca="1">IFERROR(__xludf.DUMMYFUNCTION("""COMPUTED_VALUE"""),"Colinas do Tocantins")</f>
        <v>Colinas do Tocantins</v>
      </c>
      <c r="C241" s="341" t="str">
        <f ca="1">IFERROR(__xludf.DUMMYFUNCTION("""COMPUTED_VALUE"""),"A.A. E. E. FRANCISCO PEREIRA FELICIO")</f>
        <v>A.A. E. E. FRANCISCO PEREIRA FELICIO</v>
      </c>
      <c r="D241" s="342" t="str">
        <f ca="1">IFERROR(__xludf.DUMMYFUNCTION("""COMPUTED_VALUE"""),"01086969000190")</f>
        <v>01086969000190</v>
      </c>
      <c r="E241" s="342" t="str">
        <f ca="1">IFERROR(__xludf.DUMMYFUNCTION("""COMPUTED_VALUE"""),"001")</f>
        <v>001</v>
      </c>
      <c r="F241" s="342" t="str">
        <f ca="1">IFERROR(__xludf.DUMMYFUNCTION("""COMPUTED_VALUE"""),"0911")</f>
        <v>0911</v>
      </c>
      <c r="G241" s="341" t="str">
        <f ca="1">IFERROR(__xludf.DUMMYFUNCTION("""COMPUTED_VALUE"""),"368814")</f>
        <v>368814</v>
      </c>
      <c r="H241" s="341" t="str">
        <f ca="1">IFERROR(__xludf.DUMMYFUNCTION("""COMPUTED_VALUE"""),"E.F. PARCIAL")</f>
        <v>E.F. PARCIAL</v>
      </c>
      <c r="I241" s="343">
        <f ca="1">IFERROR(__xludf.DUMMYFUNCTION("""COMPUTED_VALUE"""),2856)</f>
        <v>2856</v>
      </c>
      <c r="J241" s="340"/>
      <c r="K241" s="340"/>
      <c r="L241" s="340"/>
      <c r="M241" s="340"/>
      <c r="N241" s="340"/>
      <c r="O241" s="340"/>
      <c r="P241" s="340"/>
      <c r="Q241" s="340"/>
      <c r="R241" s="340"/>
      <c r="S241" s="340"/>
      <c r="T241" s="340"/>
      <c r="U241" s="340"/>
      <c r="V241" s="340"/>
      <c r="W241" s="340"/>
      <c r="X241" s="340"/>
      <c r="Y241" s="340"/>
      <c r="Z241" s="340"/>
    </row>
    <row r="242" spans="1:26" ht="21" customHeight="1">
      <c r="A242" s="341" t="str">
        <f ca="1">IFERROR(__xludf.DUMMYFUNCTION("""COMPUTED_VALUE"""),"Colinas")</f>
        <v>Colinas</v>
      </c>
      <c r="B242" s="341" t="str">
        <f ca="1">IFERROR(__xludf.DUMMYFUNCTION("""COMPUTED_VALUE"""),"Colinas do Tocantins")</f>
        <v>Colinas do Tocantins</v>
      </c>
      <c r="C242" s="341" t="str">
        <f ca="1">IFERROR(__xludf.DUMMYFUNCTION("""COMPUTED_VALUE"""),"A.A. E. E. FRANCISCO PEREIRA FELICIO")</f>
        <v>A.A. E. E. FRANCISCO PEREIRA FELICIO</v>
      </c>
      <c r="D242" s="342" t="str">
        <f ca="1">IFERROR(__xludf.DUMMYFUNCTION("""COMPUTED_VALUE"""),"01086969000190")</f>
        <v>01086969000190</v>
      </c>
      <c r="E242" s="342" t="str">
        <f ca="1">IFERROR(__xludf.DUMMYFUNCTION("""COMPUTED_VALUE"""),"001")</f>
        <v>001</v>
      </c>
      <c r="F242" s="342" t="str">
        <f ca="1">IFERROR(__xludf.DUMMYFUNCTION("""COMPUTED_VALUE"""),"0911")</f>
        <v>0911</v>
      </c>
      <c r="G242" s="341" t="str">
        <f ca="1">IFERROR(__xludf.DUMMYFUNCTION("""COMPUTED_VALUE"""),"368814")</f>
        <v>368814</v>
      </c>
      <c r="H242" s="341" t="str">
        <f ca="1">IFERROR(__xludf.DUMMYFUNCTION("""COMPUTED_VALUE"""),"ENS MEDIO PARCIAL")</f>
        <v>ENS MEDIO PARCIAL</v>
      </c>
      <c r="I242" s="343">
        <f ca="1">IFERROR(__xludf.DUMMYFUNCTION("""COMPUTED_VALUE"""),9051)</f>
        <v>9051</v>
      </c>
      <c r="J242" s="340"/>
      <c r="K242" s="340"/>
      <c r="L242" s="340"/>
      <c r="M242" s="340"/>
      <c r="N242" s="340"/>
      <c r="O242" s="340"/>
      <c r="P242" s="340"/>
      <c r="Q242" s="340"/>
      <c r="R242" s="340"/>
      <c r="S242" s="340"/>
      <c r="T242" s="340"/>
      <c r="U242" s="340"/>
      <c r="V242" s="340"/>
      <c r="W242" s="340"/>
      <c r="X242" s="340"/>
      <c r="Y242" s="340"/>
      <c r="Z242" s="340"/>
    </row>
    <row r="243" spans="1:26" ht="21" customHeight="1">
      <c r="A243" s="341" t="str">
        <f ca="1">IFERROR(__xludf.DUMMYFUNCTION("""COMPUTED_VALUE"""),"Colinas")</f>
        <v>Colinas</v>
      </c>
      <c r="B243" s="341" t="str">
        <f ca="1">IFERROR(__xludf.DUMMYFUNCTION("""COMPUTED_VALUE"""),"Colinas do Tocantins")</f>
        <v>Colinas do Tocantins</v>
      </c>
      <c r="C243" s="341" t="str">
        <f ca="1">IFERROR(__xludf.DUMMYFUNCTION("""COMPUTED_VALUE"""),"A.A. E. E. FRANCISCO PEREIRA FELICIO")</f>
        <v>A.A. E. E. FRANCISCO PEREIRA FELICIO</v>
      </c>
      <c r="D243" s="342" t="str">
        <f ca="1">IFERROR(__xludf.DUMMYFUNCTION("""COMPUTED_VALUE"""),"01086969000190")</f>
        <v>01086969000190</v>
      </c>
      <c r="E243" s="342" t="str">
        <f ca="1">IFERROR(__xludf.DUMMYFUNCTION("""COMPUTED_VALUE"""),"001")</f>
        <v>001</v>
      </c>
      <c r="F243" s="342" t="str">
        <f ca="1">IFERROR(__xludf.DUMMYFUNCTION("""COMPUTED_VALUE"""),"0911")</f>
        <v>0911</v>
      </c>
      <c r="G243" s="341" t="str">
        <f ca="1">IFERROR(__xludf.DUMMYFUNCTION("""COMPUTED_VALUE"""),"368814")</f>
        <v>368814</v>
      </c>
      <c r="H243" s="341" t="str">
        <f ca="1">IFERROR(__xludf.DUMMYFUNCTION("""COMPUTED_VALUE"""),"EJA")</f>
        <v>EJA</v>
      </c>
      <c r="I243" s="343">
        <f ca="1">IFERROR(__xludf.DUMMYFUNCTION("""COMPUTED_VALUE"""),1596)</f>
        <v>1596</v>
      </c>
      <c r="J243" s="340"/>
      <c r="K243" s="340"/>
      <c r="L243" s="340"/>
      <c r="M243" s="340"/>
      <c r="N243" s="340"/>
      <c r="O243" s="340"/>
      <c r="P243" s="340"/>
      <c r="Q243" s="340"/>
      <c r="R243" s="340"/>
      <c r="S243" s="340"/>
      <c r="T243" s="340"/>
      <c r="U243" s="340"/>
      <c r="V243" s="340"/>
      <c r="W243" s="340"/>
      <c r="X243" s="340"/>
      <c r="Y243" s="340"/>
      <c r="Z243" s="340"/>
    </row>
    <row r="244" spans="1:26" ht="21" customHeight="1">
      <c r="A244" s="341" t="str">
        <f ca="1">IFERROR(__xludf.DUMMYFUNCTION("""COMPUTED_VALUE"""),"Colinas")</f>
        <v>Colinas</v>
      </c>
      <c r="B244" s="341" t="str">
        <f ca="1">IFERROR(__xludf.DUMMYFUNCTION("""COMPUTED_VALUE"""),"Colinas do Tocantins")</f>
        <v>Colinas do Tocantins</v>
      </c>
      <c r="C244" s="341" t="str">
        <f ca="1">IFERROR(__xludf.DUMMYFUNCTION("""COMPUTED_VALUE"""),"ASSOC. APOIO AO INSTITUTO EDUC. GUNNAR VINGREN")</f>
        <v>ASSOC. APOIO AO INSTITUTO EDUC. GUNNAR VINGREN</v>
      </c>
      <c r="D244" s="342" t="str">
        <f ca="1">IFERROR(__xludf.DUMMYFUNCTION("""COMPUTED_VALUE"""),"05537107000197")</f>
        <v>05537107000197</v>
      </c>
      <c r="E244" s="342" t="str">
        <f ca="1">IFERROR(__xludf.DUMMYFUNCTION("""COMPUTED_VALUE"""),"001")</f>
        <v>001</v>
      </c>
      <c r="F244" s="342" t="str">
        <f ca="1">IFERROR(__xludf.DUMMYFUNCTION("""COMPUTED_VALUE"""),"0911")</f>
        <v>0911</v>
      </c>
      <c r="G244" s="341" t="str">
        <f ca="1">IFERROR(__xludf.DUMMYFUNCTION("""COMPUTED_VALUE"""),"172286")</f>
        <v>172286</v>
      </c>
      <c r="H244" s="341" t="str">
        <f ca="1">IFERROR(__xludf.DUMMYFUNCTION("""COMPUTED_VALUE"""),"E.F. PARCIAL")</f>
        <v>E.F. PARCIAL</v>
      </c>
      <c r="I244" s="343">
        <f ca="1">IFERROR(__xludf.DUMMYFUNCTION("""COMPUTED_VALUE"""),2058)</f>
        <v>2058</v>
      </c>
      <c r="J244" s="340"/>
      <c r="K244" s="340"/>
      <c r="L244" s="340"/>
      <c r="M244" s="340"/>
      <c r="N244" s="340"/>
      <c r="O244" s="340"/>
      <c r="P244" s="340"/>
      <c r="Q244" s="340"/>
      <c r="R244" s="340"/>
      <c r="S244" s="340"/>
      <c r="T244" s="340"/>
      <c r="U244" s="340"/>
      <c r="V244" s="340"/>
      <c r="W244" s="340"/>
      <c r="X244" s="340"/>
      <c r="Y244" s="340"/>
      <c r="Z244" s="340"/>
    </row>
    <row r="245" spans="1:26" ht="21" customHeight="1">
      <c r="A245" s="341" t="str">
        <f ca="1">IFERROR(__xludf.DUMMYFUNCTION("""COMPUTED_VALUE"""),"Colinas")</f>
        <v>Colinas</v>
      </c>
      <c r="B245" s="341" t="str">
        <f ca="1">IFERROR(__xludf.DUMMYFUNCTION("""COMPUTED_VALUE"""),"Colinas do Tocantins")</f>
        <v>Colinas do Tocantins</v>
      </c>
      <c r="C245" s="341" t="str">
        <f ca="1">IFERROR(__xludf.DUMMYFUNCTION("""COMPUTED_VALUE"""),"ASSOC. APOIO AO INSTITUTO EDUC. GUNNAR VINGREN")</f>
        <v>ASSOC. APOIO AO INSTITUTO EDUC. GUNNAR VINGREN</v>
      </c>
      <c r="D245" s="342" t="str">
        <f ca="1">IFERROR(__xludf.DUMMYFUNCTION("""COMPUTED_VALUE"""),"05537107000197")</f>
        <v>05537107000197</v>
      </c>
      <c r="E245" s="342" t="str">
        <f ca="1">IFERROR(__xludf.DUMMYFUNCTION("""COMPUTED_VALUE"""),"001")</f>
        <v>001</v>
      </c>
      <c r="F245" s="342" t="str">
        <f ca="1">IFERROR(__xludf.DUMMYFUNCTION("""COMPUTED_VALUE"""),"0911")</f>
        <v>0911</v>
      </c>
      <c r="G245" s="341" t="str">
        <f ca="1">IFERROR(__xludf.DUMMYFUNCTION("""COMPUTED_VALUE"""),"172286")</f>
        <v>172286</v>
      </c>
      <c r="H245" s="341" t="str">
        <f ca="1">IFERROR(__xludf.DUMMYFUNCTION("""COMPUTED_VALUE"""),"AEE")</f>
        <v>AEE</v>
      </c>
      <c r="I245" s="343">
        <f ca="1">IFERROR(__xludf.DUMMYFUNCTION("""COMPUTED_VALUE"""),231)</f>
        <v>231</v>
      </c>
      <c r="J245" s="340"/>
      <c r="K245" s="340"/>
      <c r="L245" s="340"/>
      <c r="M245" s="340"/>
      <c r="N245" s="340"/>
      <c r="O245" s="340"/>
      <c r="P245" s="340"/>
      <c r="Q245" s="340"/>
      <c r="R245" s="340"/>
      <c r="S245" s="340"/>
      <c r="T245" s="340"/>
      <c r="U245" s="340"/>
      <c r="V245" s="340"/>
      <c r="W245" s="340"/>
      <c r="X245" s="340"/>
      <c r="Y245" s="340"/>
      <c r="Z245" s="340"/>
    </row>
    <row r="246" spans="1:26" ht="21" customHeight="1">
      <c r="A246" s="341" t="str">
        <f ca="1">IFERROR(__xludf.DUMMYFUNCTION("""COMPUTED_VALUE"""),"Colinas")</f>
        <v>Colinas</v>
      </c>
      <c r="B246" s="341" t="str">
        <f ca="1">IFERROR(__xludf.DUMMYFUNCTION("""COMPUTED_VALUE"""),"Colinas do Tocantins")</f>
        <v>Colinas do Tocantins</v>
      </c>
      <c r="C246" s="341" t="str">
        <f ca="1">IFERROR(__xludf.DUMMYFUNCTION("""COMPUTED_VALUE"""),"ASSOC. APOIO AO INSTITUTO EDUC. GUNNAR VINGREN")</f>
        <v>ASSOC. APOIO AO INSTITUTO EDUC. GUNNAR VINGREN</v>
      </c>
      <c r="D246" s="342" t="str">
        <f ca="1">IFERROR(__xludf.DUMMYFUNCTION("""COMPUTED_VALUE"""),"05537107000197")</f>
        <v>05537107000197</v>
      </c>
      <c r="E246" s="342" t="str">
        <f ca="1">IFERROR(__xludf.DUMMYFUNCTION("""COMPUTED_VALUE"""),"001")</f>
        <v>001</v>
      </c>
      <c r="F246" s="342" t="str">
        <f ca="1">IFERROR(__xludf.DUMMYFUNCTION("""COMPUTED_VALUE"""),"0911")</f>
        <v>0911</v>
      </c>
      <c r="G246" s="341" t="str">
        <f ca="1">IFERROR(__xludf.DUMMYFUNCTION("""COMPUTED_VALUE"""),"172286")</f>
        <v>172286</v>
      </c>
      <c r="H246" s="341" t="str">
        <f ca="1">IFERROR(__xludf.DUMMYFUNCTION("""COMPUTED_VALUE"""),"ENS MEDIO PARCIAL")</f>
        <v>ENS MEDIO PARCIAL</v>
      </c>
      <c r="I246" s="343">
        <f ca="1">IFERROR(__xludf.DUMMYFUNCTION("""COMPUTED_VALUE"""),399)</f>
        <v>399</v>
      </c>
      <c r="J246" s="340"/>
      <c r="K246" s="340"/>
      <c r="L246" s="340"/>
      <c r="M246" s="340"/>
      <c r="N246" s="340"/>
      <c r="O246" s="340"/>
      <c r="P246" s="340"/>
      <c r="Q246" s="340"/>
      <c r="R246" s="340"/>
      <c r="S246" s="340"/>
      <c r="T246" s="340"/>
      <c r="U246" s="340"/>
      <c r="V246" s="340"/>
      <c r="W246" s="340"/>
      <c r="X246" s="340"/>
      <c r="Y246" s="340"/>
      <c r="Z246" s="340"/>
    </row>
    <row r="247" spans="1:26" ht="21" customHeight="1">
      <c r="A247" s="341" t="str">
        <f ca="1">IFERROR(__xludf.DUMMYFUNCTION("""COMPUTED_VALUE"""),"Colinas")</f>
        <v>Colinas</v>
      </c>
      <c r="B247" s="341" t="str">
        <f ca="1">IFERROR(__xludf.DUMMYFUNCTION("""COMPUTED_VALUE"""),"Colinas do Tocantins")</f>
        <v>Colinas do Tocantins</v>
      </c>
      <c r="C247" s="341" t="str">
        <f ca="1">IFERROR(__xludf.DUMMYFUNCTION("""COMPUTED_VALUE"""),"AAE ESPECIAL GOTA DE ESPERANÇA")</f>
        <v>AAE ESPECIAL GOTA DE ESPERANÇA</v>
      </c>
      <c r="D247" s="342" t="str">
        <f ca="1">IFERROR(__xludf.DUMMYFUNCTION("""COMPUTED_VALUE"""),"07944635000196")</f>
        <v>07944635000196</v>
      </c>
      <c r="E247" s="342" t="str">
        <f ca="1">IFERROR(__xludf.DUMMYFUNCTION("""COMPUTED_VALUE"""),"001")</f>
        <v>001</v>
      </c>
      <c r="F247" s="342" t="str">
        <f ca="1">IFERROR(__xludf.DUMMYFUNCTION("""COMPUTED_VALUE"""),"0911")</f>
        <v>0911</v>
      </c>
      <c r="G247" s="341" t="str">
        <f ca="1">IFERROR(__xludf.DUMMYFUNCTION("""COMPUTED_VALUE"""),"184861")</f>
        <v>184861</v>
      </c>
      <c r="H247" s="341" t="str">
        <f ca="1">IFERROR(__xludf.DUMMYFUNCTION("""COMPUTED_VALUE"""),"E.F. PARCIAL")</f>
        <v>E.F. PARCIAL</v>
      </c>
      <c r="I247" s="343">
        <f ca="1">IFERROR(__xludf.DUMMYFUNCTION("""COMPUTED_VALUE"""),651)</f>
        <v>651</v>
      </c>
      <c r="J247" s="340"/>
      <c r="K247" s="340"/>
      <c r="L247" s="340"/>
      <c r="M247" s="340"/>
      <c r="N247" s="340"/>
      <c r="O247" s="340"/>
      <c r="P247" s="340"/>
      <c r="Q247" s="340"/>
      <c r="R247" s="340"/>
      <c r="S247" s="340"/>
      <c r="T247" s="340"/>
      <c r="U247" s="340"/>
      <c r="V247" s="340"/>
      <c r="W247" s="340"/>
      <c r="X247" s="340"/>
      <c r="Y247" s="340"/>
      <c r="Z247" s="340"/>
    </row>
    <row r="248" spans="1:26" ht="21" customHeight="1">
      <c r="A248" s="341" t="str">
        <f ca="1">IFERROR(__xludf.DUMMYFUNCTION("""COMPUTED_VALUE"""),"Colinas")</f>
        <v>Colinas</v>
      </c>
      <c r="B248" s="341" t="str">
        <f ca="1">IFERROR(__xludf.DUMMYFUNCTION("""COMPUTED_VALUE"""),"Colinas do Tocantins")</f>
        <v>Colinas do Tocantins</v>
      </c>
      <c r="C248" s="341" t="str">
        <f ca="1">IFERROR(__xludf.DUMMYFUNCTION("""COMPUTED_VALUE"""),"AAE ESPECIAL GOTA DE ESPERANÇA")</f>
        <v>AAE ESPECIAL GOTA DE ESPERANÇA</v>
      </c>
      <c r="D248" s="342" t="str">
        <f ca="1">IFERROR(__xludf.DUMMYFUNCTION("""COMPUTED_VALUE"""),"07944635000196")</f>
        <v>07944635000196</v>
      </c>
      <c r="E248" s="342" t="str">
        <f ca="1">IFERROR(__xludf.DUMMYFUNCTION("""COMPUTED_VALUE"""),"001")</f>
        <v>001</v>
      </c>
      <c r="F248" s="342" t="str">
        <f ca="1">IFERROR(__xludf.DUMMYFUNCTION("""COMPUTED_VALUE"""),"0911")</f>
        <v>0911</v>
      </c>
      <c r="G248" s="341" t="str">
        <f ca="1">IFERROR(__xludf.DUMMYFUNCTION("""COMPUTED_VALUE"""),"184861")</f>
        <v>184861</v>
      </c>
      <c r="H248" s="341" t="str">
        <f ca="1">IFERROR(__xludf.DUMMYFUNCTION("""COMPUTED_VALUE"""),"EJA")</f>
        <v>EJA</v>
      </c>
      <c r="I248" s="343">
        <f ca="1">IFERROR(__xludf.DUMMYFUNCTION("""COMPUTED_VALUE"""),1974)</f>
        <v>1974</v>
      </c>
      <c r="J248" s="340"/>
      <c r="K248" s="340"/>
      <c r="L248" s="340"/>
      <c r="M248" s="340"/>
      <c r="N248" s="340"/>
      <c r="O248" s="340"/>
      <c r="P248" s="340"/>
      <c r="Q248" s="340"/>
      <c r="R248" s="340"/>
      <c r="S248" s="340"/>
      <c r="T248" s="340"/>
      <c r="U248" s="340"/>
      <c r="V248" s="340"/>
      <c r="W248" s="340"/>
      <c r="X248" s="340"/>
      <c r="Y248" s="340"/>
      <c r="Z248" s="340"/>
    </row>
    <row r="249" spans="1:26" ht="21" customHeight="1">
      <c r="A249" s="341" t="str">
        <f ca="1">IFERROR(__xludf.DUMMYFUNCTION("""COMPUTED_VALUE"""),"Colinas")</f>
        <v>Colinas</v>
      </c>
      <c r="B249" s="341" t="str">
        <f ca="1">IFERROR(__xludf.DUMMYFUNCTION("""COMPUTED_VALUE"""),"Itapiratins")</f>
        <v>Itapiratins</v>
      </c>
      <c r="C249" s="341" t="str">
        <f ca="1">IFERROR(__xludf.DUMMYFUNCTION("""COMPUTED_VALUE"""),"A.A. ESCOLA ESTADUAL REZENDE DE ALMEIDA")</f>
        <v>A.A. ESCOLA ESTADUAL REZENDE DE ALMEIDA</v>
      </c>
      <c r="D249" s="342" t="str">
        <f ca="1">IFERROR(__xludf.DUMMYFUNCTION("""COMPUTED_VALUE"""),"01643863000140")</f>
        <v>01643863000140</v>
      </c>
      <c r="E249" s="342" t="str">
        <f ca="1">IFERROR(__xludf.DUMMYFUNCTION("""COMPUTED_VALUE"""),"001")</f>
        <v>001</v>
      </c>
      <c r="F249" s="342" t="str">
        <f ca="1">IFERROR(__xludf.DUMMYFUNCTION("""COMPUTED_VALUE"""),"2094")</f>
        <v>2094</v>
      </c>
      <c r="G249" s="341" t="str">
        <f ca="1">IFERROR(__xludf.DUMMYFUNCTION("""COMPUTED_VALUE"""),"27278")</f>
        <v>27278</v>
      </c>
      <c r="H249" s="341" t="str">
        <f ca="1">IFERROR(__xludf.DUMMYFUNCTION("""COMPUTED_VALUE"""),"E.F. PARCIAL")</f>
        <v>E.F. PARCIAL</v>
      </c>
      <c r="I249" s="343">
        <f ca="1">IFERROR(__xludf.DUMMYFUNCTION("""COMPUTED_VALUE"""),5691)</f>
        <v>5691</v>
      </c>
      <c r="J249" s="340"/>
      <c r="K249" s="340"/>
      <c r="L249" s="340"/>
      <c r="M249" s="340"/>
      <c r="N249" s="340"/>
      <c r="O249" s="340"/>
      <c r="P249" s="340"/>
      <c r="Q249" s="340"/>
      <c r="R249" s="340"/>
      <c r="S249" s="340"/>
      <c r="T249" s="340"/>
      <c r="U249" s="340"/>
      <c r="V249" s="340"/>
      <c r="W249" s="340"/>
      <c r="X249" s="340"/>
      <c r="Y249" s="340"/>
      <c r="Z249" s="340"/>
    </row>
    <row r="250" spans="1:26" ht="21" customHeight="1">
      <c r="A250" s="341" t="str">
        <f ca="1">IFERROR(__xludf.DUMMYFUNCTION("""COMPUTED_VALUE"""),"Colinas")</f>
        <v>Colinas</v>
      </c>
      <c r="B250" s="341" t="str">
        <f ca="1">IFERROR(__xludf.DUMMYFUNCTION("""COMPUTED_VALUE"""),"Itapiratins")</f>
        <v>Itapiratins</v>
      </c>
      <c r="C250" s="341" t="str">
        <f ca="1">IFERROR(__xludf.DUMMYFUNCTION("""COMPUTED_VALUE"""),"A.A. ESCOLA ESTADUAL REZENDE DE ALMEIDA")</f>
        <v>A.A. ESCOLA ESTADUAL REZENDE DE ALMEIDA</v>
      </c>
      <c r="D250" s="342" t="str">
        <f ca="1">IFERROR(__xludf.DUMMYFUNCTION("""COMPUTED_VALUE"""),"01643863000140")</f>
        <v>01643863000140</v>
      </c>
      <c r="E250" s="342" t="str">
        <f ca="1">IFERROR(__xludf.DUMMYFUNCTION("""COMPUTED_VALUE"""),"001")</f>
        <v>001</v>
      </c>
      <c r="F250" s="342" t="str">
        <f ca="1">IFERROR(__xludf.DUMMYFUNCTION("""COMPUTED_VALUE"""),"2094")</f>
        <v>2094</v>
      </c>
      <c r="G250" s="341" t="str">
        <f ca="1">IFERROR(__xludf.DUMMYFUNCTION("""COMPUTED_VALUE"""),"27278")</f>
        <v>27278</v>
      </c>
      <c r="H250" s="341" t="str">
        <f ca="1">IFERROR(__xludf.DUMMYFUNCTION("""COMPUTED_VALUE"""),"ENS MEDIO PARCIAL")</f>
        <v>ENS MEDIO PARCIAL</v>
      </c>
      <c r="I250" s="343">
        <f ca="1">IFERROR(__xludf.DUMMYFUNCTION("""COMPUTED_VALUE"""),4410)</f>
        <v>4410</v>
      </c>
      <c r="J250" s="340"/>
      <c r="K250" s="340"/>
      <c r="L250" s="340"/>
      <c r="M250" s="340"/>
      <c r="N250" s="340"/>
      <c r="O250" s="340"/>
      <c r="P250" s="340"/>
      <c r="Q250" s="340"/>
      <c r="R250" s="340"/>
      <c r="S250" s="340"/>
      <c r="T250" s="340"/>
      <c r="U250" s="340"/>
      <c r="V250" s="340"/>
      <c r="W250" s="340"/>
      <c r="X250" s="340"/>
      <c r="Y250" s="340"/>
      <c r="Z250" s="340"/>
    </row>
    <row r="251" spans="1:26" ht="21" customHeight="1">
      <c r="A251" s="341" t="str">
        <f ca="1">IFERROR(__xludf.DUMMYFUNCTION("""COMPUTED_VALUE"""),"Colinas")</f>
        <v>Colinas</v>
      </c>
      <c r="B251" s="341" t="str">
        <f ca="1">IFERROR(__xludf.DUMMYFUNCTION("""COMPUTED_VALUE"""),"Itapiratins")</f>
        <v>Itapiratins</v>
      </c>
      <c r="C251" s="341" t="str">
        <f ca="1">IFERROR(__xludf.DUMMYFUNCTION("""COMPUTED_VALUE"""),"A.A. ESCOLA ESTADUAL REZENDE DE ALMEIDA")</f>
        <v>A.A. ESCOLA ESTADUAL REZENDE DE ALMEIDA</v>
      </c>
      <c r="D251" s="342" t="str">
        <f ca="1">IFERROR(__xludf.DUMMYFUNCTION("""COMPUTED_VALUE"""),"01643863000140")</f>
        <v>01643863000140</v>
      </c>
      <c r="E251" s="342" t="str">
        <f ca="1">IFERROR(__xludf.DUMMYFUNCTION("""COMPUTED_VALUE"""),"001")</f>
        <v>001</v>
      </c>
      <c r="F251" s="342" t="str">
        <f ca="1">IFERROR(__xludf.DUMMYFUNCTION("""COMPUTED_VALUE"""),"2094")</f>
        <v>2094</v>
      </c>
      <c r="G251" s="341" t="str">
        <f ca="1">IFERROR(__xludf.DUMMYFUNCTION("""COMPUTED_VALUE"""),"27278")</f>
        <v>27278</v>
      </c>
      <c r="H251" s="341" t="str">
        <f ca="1">IFERROR(__xludf.DUMMYFUNCTION("""COMPUTED_VALUE"""),"EJA")</f>
        <v>EJA</v>
      </c>
      <c r="I251" s="343">
        <f ca="1">IFERROR(__xludf.DUMMYFUNCTION("""COMPUTED_VALUE"""),168)</f>
        <v>168</v>
      </c>
      <c r="J251" s="340"/>
      <c r="K251" s="340"/>
      <c r="L251" s="340"/>
      <c r="M251" s="340"/>
      <c r="N251" s="340"/>
      <c r="O251" s="340"/>
      <c r="P251" s="340"/>
      <c r="Q251" s="340"/>
      <c r="R251" s="340"/>
      <c r="S251" s="340"/>
      <c r="T251" s="340"/>
      <c r="U251" s="340"/>
      <c r="V251" s="340"/>
      <c r="W251" s="340"/>
      <c r="X251" s="340"/>
      <c r="Y251" s="340"/>
      <c r="Z251" s="340"/>
    </row>
    <row r="252" spans="1:26" ht="21" customHeight="1">
      <c r="A252" s="341" t="str">
        <f ca="1">IFERROR(__xludf.DUMMYFUNCTION("""COMPUTED_VALUE"""),"Colinas")</f>
        <v>Colinas</v>
      </c>
      <c r="B252" s="341" t="str">
        <f ca="1">IFERROR(__xludf.DUMMYFUNCTION("""COMPUTED_VALUE"""),"Juarina")</f>
        <v>Juarina</v>
      </c>
      <c r="C252" s="341" t="str">
        <f ca="1">IFERROR(__xludf.DUMMYFUNCTION("""COMPUTED_VALUE"""),"A.A. ESCOLA ESTADUAL ZICO DORNELAS")</f>
        <v>A.A. ESCOLA ESTADUAL ZICO DORNELAS</v>
      </c>
      <c r="D252" s="342" t="str">
        <f ca="1">IFERROR(__xludf.DUMMYFUNCTION("""COMPUTED_VALUE"""),"01136018000188")</f>
        <v>01136018000188</v>
      </c>
      <c r="E252" s="342" t="str">
        <f ca="1">IFERROR(__xludf.DUMMYFUNCTION("""COMPUTED_VALUE"""),"001")</f>
        <v>001</v>
      </c>
      <c r="F252" s="342" t="str">
        <f ca="1">IFERROR(__xludf.DUMMYFUNCTION("""COMPUTED_VALUE"""),"0911")</f>
        <v>0911</v>
      </c>
      <c r="G252" s="341" t="str">
        <f ca="1">IFERROR(__xludf.DUMMYFUNCTION("""COMPUTED_VALUE"""),"369349")</f>
        <v>369349</v>
      </c>
      <c r="H252" s="341" t="str">
        <f ca="1">IFERROR(__xludf.DUMMYFUNCTION("""COMPUTED_VALUE"""),"E.F. PARCIAL")</f>
        <v>E.F. PARCIAL</v>
      </c>
      <c r="I252" s="343">
        <f ca="1">IFERROR(__xludf.DUMMYFUNCTION("""COMPUTED_VALUE"""),1638)</f>
        <v>1638</v>
      </c>
      <c r="J252" s="340"/>
      <c r="K252" s="340"/>
      <c r="L252" s="340"/>
      <c r="M252" s="340"/>
      <c r="N252" s="340"/>
      <c r="O252" s="340"/>
      <c r="P252" s="340"/>
      <c r="Q252" s="340"/>
      <c r="R252" s="340"/>
      <c r="S252" s="340"/>
      <c r="T252" s="340"/>
      <c r="U252" s="340"/>
      <c r="V252" s="340"/>
      <c r="W252" s="340"/>
      <c r="X252" s="340"/>
      <c r="Y252" s="340"/>
      <c r="Z252" s="340"/>
    </row>
    <row r="253" spans="1:26" ht="21" customHeight="1">
      <c r="A253" s="341" t="str">
        <f ca="1">IFERROR(__xludf.DUMMYFUNCTION("""COMPUTED_VALUE"""),"Colinas")</f>
        <v>Colinas</v>
      </c>
      <c r="B253" s="341" t="str">
        <f ca="1">IFERROR(__xludf.DUMMYFUNCTION("""COMPUTED_VALUE"""),"Juarina")</f>
        <v>Juarina</v>
      </c>
      <c r="C253" s="341" t="str">
        <f ca="1">IFERROR(__xludf.DUMMYFUNCTION("""COMPUTED_VALUE"""),"A.A. ESCOLA ESTADUAL ZICO DORNELAS")</f>
        <v>A.A. ESCOLA ESTADUAL ZICO DORNELAS</v>
      </c>
      <c r="D253" s="342" t="str">
        <f ca="1">IFERROR(__xludf.DUMMYFUNCTION("""COMPUTED_VALUE"""),"01136018000188")</f>
        <v>01136018000188</v>
      </c>
      <c r="E253" s="342" t="str">
        <f ca="1">IFERROR(__xludf.DUMMYFUNCTION("""COMPUTED_VALUE"""),"001")</f>
        <v>001</v>
      </c>
      <c r="F253" s="342" t="str">
        <f ca="1">IFERROR(__xludf.DUMMYFUNCTION("""COMPUTED_VALUE"""),"0911")</f>
        <v>0911</v>
      </c>
      <c r="G253" s="341" t="str">
        <f ca="1">IFERROR(__xludf.DUMMYFUNCTION("""COMPUTED_VALUE"""),"369349")</f>
        <v>369349</v>
      </c>
      <c r="H253" s="341" t="str">
        <f ca="1">IFERROR(__xludf.DUMMYFUNCTION("""COMPUTED_VALUE"""),"AEE")</f>
        <v>AEE</v>
      </c>
      <c r="I253" s="343">
        <f ca="1">IFERROR(__xludf.DUMMYFUNCTION("""COMPUTED_VALUE"""),84)</f>
        <v>84</v>
      </c>
      <c r="J253" s="340"/>
      <c r="K253" s="340"/>
      <c r="L253" s="340"/>
      <c r="M253" s="340"/>
      <c r="N253" s="340"/>
      <c r="O253" s="340"/>
      <c r="P253" s="340"/>
      <c r="Q253" s="340"/>
      <c r="R253" s="340"/>
      <c r="S253" s="340"/>
      <c r="T253" s="340"/>
      <c r="U253" s="340"/>
      <c r="V253" s="340"/>
      <c r="W253" s="340"/>
      <c r="X253" s="340"/>
      <c r="Y253" s="340"/>
      <c r="Z253" s="340"/>
    </row>
    <row r="254" spans="1:26" ht="21" customHeight="1">
      <c r="A254" s="341" t="str">
        <f ca="1">IFERROR(__xludf.DUMMYFUNCTION("""COMPUTED_VALUE"""),"Colinas")</f>
        <v>Colinas</v>
      </c>
      <c r="B254" s="341" t="str">
        <f ca="1">IFERROR(__xludf.DUMMYFUNCTION("""COMPUTED_VALUE"""),"Juarina")</f>
        <v>Juarina</v>
      </c>
      <c r="C254" s="341" t="str">
        <f ca="1">IFERROR(__xludf.DUMMYFUNCTION("""COMPUTED_VALUE"""),"A.A. ESCOLA ESTADUAL ZICO DORNELAS")</f>
        <v>A.A. ESCOLA ESTADUAL ZICO DORNELAS</v>
      </c>
      <c r="D254" s="342" t="str">
        <f ca="1">IFERROR(__xludf.DUMMYFUNCTION("""COMPUTED_VALUE"""),"01136018000188")</f>
        <v>01136018000188</v>
      </c>
      <c r="E254" s="342" t="str">
        <f ca="1">IFERROR(__xludf.DUMMYFUNCTION("""COMPUTED_VALUE"""),"001")</f>
        <v>001</v>
      </c>
      <c r="F254" s="342" t="str">
        <f ca="1">IFERROR(__xludf.DUMMYFUNCTION("""COMPUTED_VALUE"""),"0911")</f>
        <v>0911</v>
      </c>
      <c r="G254" s="341" t="str">
        <f ca="1">IFERROR(__xludf.DUMMYFUNCTION("""COMPUTED_VALUE"""),"369349")</f>
        <v>369349</v>
      </c>
      <c r="H254" s="341" t="str">
        <f ca="1">IFERROR(__xludf.DUMMYFUNCTION("""COMPUTED_VALUE"""),"ENS MEDIO PARCIAL")</f>
        <v>ENS MEDIO PARCIAL</v>
      </c>
      <c r="I254" s="343">
        <f ca="1">IFERROR(__xludf.DUMMYFUNCTION("""COMPUTED_VALUE"""),2058)</f>
        <v>2058</v>
      </c>
      <c r="J254" s="340"/>
      <c r="K254" s="340"/>
      <c r="L254" s="340"/>
      <c r="M254" s="340"/>
      <c r="N254" s="340"/>
      <c r="O254" s="340"/>
      <c r="P254" s="340"/>
      <c r="Q254" s="340"/>
      <c r="R254" s="340"/>
      <c r="S254" s="340"/>
      <c r="T254" s="340"/>
      <c r="U254" s="340"/>
      <c r="V254" s="340"/>
      <c r="W254" s="340"/>
      <c r="X254" s="340"/>
      <c r="Y254" s="340"/>
      <c r="Z254" s="340"/>
    </row>
    <row r="255" spans="1:26" ht="21" customHeight="1">
      <c r="A255" s="341" t="str">
        <f ca="1">IFERROR(__xludf.DUMMYFUNCTION("""COMPUTED_VALUE"""),"Colinas")</f>
        <v>Colinas</v>
      </c>
      <c r="B255" s="341" t="str">
        <f ca="1">IFERROR(__xludf.DUMMYFUNCTION("""COMPUTED_VALUE"""),"Palmeirante")</f>
        <v>Palmeirante</v>
      </c>
      <c r="C255" s="341" t="str">
        <f ca="1">IFERROR(__xludf.DUMMYFUNCTION("""COMPUTED_VALUE"""),"ASS. COM. ESC. EST JOAO AIRES GABRIEL")</f>
        <v>ASS. COM. ESC. EST JOAO AIRES GABRIEL</v>
      </c>
      <c r="D255" s="342" t="str">
        <f ca="1">IFERROR(__xludf.DUMMYFUNCTION("""COMPUTED_VALUE"""),"01465793000187")</f>
        <v>01465793000187</v>
      </c>
      <c r="E255" s="342" t="str">
        <f ca="1">IFERROR(__xludf.DUMMYFUNCTION("""COMPUTED_VALUE"""),"001")</f>
        <v>001</v>
      </c>
      <c r="F255" s="342" t="str">
        <f ca="1">IFERROR(__xludf.DUMMYFUNCTION("""COMPUTED_VALUE"""),"0911")</f>
        <v>0911</v>
      </c>
      <c r="G255" s="341" t="str">
        <f ca="1">IFERROR(__xludf.DUMMYFUNCTION("""COMPUTED_VALUE"""),"342246")</f>
        <v>342246</v>
      </c>
      <c r="H255" s="341" t="str">
        <f ca="1">IFERROR(__xludf.DUMMYFUNCTION("""COMPUTED_VALUE"""),"E.F. PARCIAL")</f>
        <v>E.F. PARCIAL</v>
      </c>
      <c r="I255" s="343">
        <f ca="1">IFERROR(__xludf.DUMMYFUNCTION("""COMPUTED_VALUE"""),3486)</f>
        <v>3486</v>
      </c>
      <c r="J255" s="340"/>
      <c r="K255" s="340"/>
      <c r="L255" s="340"/>
      <c r="M255" s="340"/>
      <c r="N255" s="340"/>
      <c r="O255" s="340"/>
      <c r="P255" s="340"/>
      <c r="Q255" s="340"/>
      <c r="R255" s="340"/>
      <c r="S255" s="340"/>
      <c r="T255" s="340"/>
      <c r="U255" s="340"/>
      <c r="V255" s="340"/>
      <c r="W255" s="340"/>
      <c r="X255" s="340"/>
      <c r="Y255" s="340"/>
      <c r="Z255" s="340"/>
    </row>
    <row r="256" spans="1:26" ht="21" customHeight="1">
      <c r="A256" s="341" t="str">
        <f ca="1">IFERROR(__xludf.DUMMYFUNCTION("""COMPUTED_VALUE"""),"Colinas")</f>
        <v>Colinas</v>
      </c>
      <c r="B256" s="341" t="str">
        <f ca="1">IFERROR(__xludf.DUMMYFUNCTION("""COMPUTED_VALUE"""),"Palmeirante")</f>
        <v>Palmeirante</v>
      </c>
      <c r="C256" s="341" t="str">
        <f ca="1">IFERROR(__xludf.DUMMYFUNCTION("""COMPUTED_VALUE"""),"ASS. COM. ESC. EST JOAO AIRES GABRIEL")</f>
        <v>ASS. COM. ESC. EST JOAO AIRES GABRIEL</v>
      </c>
      <c r="D256" s="342" t="str">
        <f ca="1">IFERROR(__xludf.DUMMYFUNCTION("""COMPUTED_VALUE"""),"01465793000187")</f>
        <v>01465793000187</v>
      </c>
      <c r="E256" s="342" t="str">
        <f ca="1">IFERROR(__xludf.DUMMYFUNCTION("""COMPUTED_VALUE"""),"001")</f>
        <v>001</v>
      </c>
      <c r="F256" s="342" t="str">
        <f ca="1">IFERROR(__xludf.DUMMYFUNCTION("""COMPUTED_VALUE"""),"0911")</f>
        <v>0911</v>
      </c>
      <c r="G256" s="341" t="str">
        <f ca="1">IFERROR(__xludf.DUMMYFUNCTION("""COMPUTED_VALUE"""),"342246")</f>
        <v>342246</v>
      </c>
      <c r="H256" s="341" t="str">
        <f ca="1">IFERROR(__xludf.DUMMYFUNCTION("""COMPUTED_VALUE"""),"ENS MEDIO PARCIAL")</f>
        <v>ENS MEDIO PARCIAL</v>
      </c>
      <c r="I256" s="343">
        <f ca="1">IFERROR(__xludf.DUMMYFUNCTION("""COMPUTED_VALUE"""),4284)</f>
        <v>4284</v>
      </c>
      <c r="J256" s="340"/>
      <c r="K256" s="340"/>
      <c r="L256" s="340"/>
      <c r="M256" s="340"/>
      <c r="N256" s="340"/>
      <c r="O256" s="340"/>
      <c r="P256" s="340"/>
      <c r="Q256" s="340"/>
      <c r="R256" s="340"/>
      <c r="S256" s="340"/>
      <c r="T256" s="340"/>
      <c r="U256" s="340"/>
      <c r="V256" s="340"/>
      <c r="W256" s="340"/>
      <c r="X256" s="340"/>
      <c r="Y256" s="340"/>
      <c r="Z256" s="340"/>
    </row>
    <row r="257" spans="1:26" ht="21" customHeight="1">
      <c r="A257" s="341" t="str">
        <f ca="1">IFERROR(__xludf.DUMMYFUNCTION("""COMPUTED_VALUE"""),"Colinas")</f>
        <v>Colinas</v>
      </c>
      <c r="B257" s="341" t="str">
        <f ca="1">IFERROR(__xludf.DUMMYFUNCTION("""COMPUTED_VALUE"""),"Pau D'arco")</f>
        <v>Pau D'arco</v>
      </c>
      <c r="C257" s="341" t="str">
        <f ca="1">IFERROR(__xludf.DUMMYFUNCTION("""COMPUTED_VALUE"""),"A.COM. ESCOLA EST. ULISSES GUIMARAES")</f>
        <v>A.COM. ESCOLA EST. ULISSES GUIMARAES</v>
      </c>
      <c r="D257" s="342" t="str">
        <f ca="1">IFERROR(__xludf.DUMMYFUNCTION("""COMPUTED_VALUE"""),"01181178000149")</f>
        <v>01181178000149</v>
      </c>
      <c r="E257" s="342" t="str">
        <f ca="1">IFERROR(__xludf.DUMMYFUNCTION("""COMPUTED_VALUE"""),"001")</f>
        <v>001</v>
      </c>
      <c r="F257" s="342" t="str">
        <f ca="1">IFERROR(__xludf.DUMMYFUNCTION("""COMPUTED_VALUE"""),"0911")</f>
        <v>0911</v>
      </c>
      <c r="G257" s="341" t="str">
        <f ca="1">IFERROR(__xludf.DUMMYFUNCTION("""COMPUTED_VALUE"""),"23485")</f>
        <v>23485</v>
      </c>
      <c r="H257" s="341" t="str">
        <f ca="1">IFERROR(__xludf.DUMMYFUNCTION("""COMPUTED_VALUE"""),"E.F. PARCIAL")</f>
        <v>E.F. PARCIAL</v>
      </c>
      <c r="I257" s="343">
        <f ca="1">IFERROR(__xludf.DUMMYFUNCTION("""COMPUTED_VALUE"""),5880)</f>
        <v>5880</v>
      </c>
      <c r="J257" s="340"/>
      <c r="K257" s="340"/>
      <c r="L257" s="340"/>
      <c r="M257" s="340"/>
      <c r="N257" s="340"/>
      <c r="O257" s="340"/>
      <c r="P257" s="340"/>
      <c r="Q257" s="340"/>
      <c r="R257" s="340"/>
      <c r="S257" s="340"/>
      <c r="T257" s="340"/>
      <c r="U257" s="340"/>
      <c r="V257" s="340"/>
      <c r="W257" s="340"/>
      <c r="X257" s="340"/>
      <c r="Y257" s="340"/>
      <c r="Z257" s="340"/>
    </row>
    <row r="258" spans="1:26" ht="21" customHeight="1">
      <c r="A258" s="341" t="str">
        <f ca="1">IFERROR(__xludf.DUMMYFUNCTION("""COMPUTED_VALUE"""),"Colinas")</f>
        <v>Colinas</v>
      </c>
      <c r="B258" s="341" t="str">
        <f ca="1">IFERROR(__xludf.DUMMYFUNCTION("""COMPUTED_VALUE"""),"Pau D'arco")</f>
        <v>Pau D'arco</v>
      </c>
      <c r="C258" s="341" t="str">
        <f ca="1">IFERROR(__xludf.DUMMYFUNCTION("""COMPUTED_VALUE"""),"A.COM. ESCOLA EST. ULISSES GUIMARAES")</f>
        <v>A.COM. ESCOLA EST. ULISSES GUIMARAES</v>
      </c>
      <c r="D258" s="342" t="str">
        <f ca="1">IFERROR(__xludf.DUMMYFUNCTION("""COMPUTED_VALUE"""),"01181178000149")</f>
        <v>01181178000149</v>
      </c>
      <c r="E258" s="342" t="str">
        <f ca="1">IFERROR(__xludf.DUMMYFUNCTION("""COMPUTED_VALUE"""),"001")</f>
        <v>001</v>
      </c>
      <c r="F258" s="342" t="str">
        <f ca="1">IFERROR(__xludf.DUMMYFUNCTION("""COMPUTED_VALUE"""),"0911")</f>
        <v>0911</v>
      </c>
      <c r="G258" s="341" t="str">
        <f ca="1">IFERROR(__xludf.DUMMYFUNCTION("""COMPUTED_VALUE"""),"23485")</f>
        <v>23485</v>
      </c>
      <c r="H258" s="341" t="str">
        <f ca="1">IFERROR(__xludf.DUMMYFUNCTION("""COMPUTED_VALUE"""),"AEE")</f>
        <v>AEE</v>
      </c>
      <c r="I258" s="343">
        <f ca="1">IFERROR(__xludf.DUMMYFUNCTION("""COMPUTED_VALUE"""),483)</f>
        <v>483</v>
      </c>
      <c r="J258" s="340"/>
      <c r="K258" s="340"/>
      <c r="L258" s="340"/>
      <c r="M258" s="340"/>
      <c r="N258" s="340"/>
      <c r="O258" s="340"/>
      <c r="P258" s="340"/>
      <c r="Q258" s="340"/>
      <c r="R258" s="340"/>
      <c r="S258" s="340"/>
      <c r="T258" s="340"/>
      <c r="U258" s="340"/>
      <c r="V258" s="340"/>
      <c r="W258" s="340"/>
      <c r="X258" s="340"/>
      <c r="Y258" s="340"/>
      <c r="Z258" s="340"/>
    </row>
    <row r="259" spans="1:26" ht="21" customHeight="1">
      <c r="A259" s="341" t="str">
        <f ca="1">IFERROR(__xludf.DUMMYFUNCTION("""COMPUTED_VALUE"""),"Colinas")</f>
        <v>Colinas</v>
      </c>
      <c r="B259" s="341" t="str">
        <f ca="1">IFERROR(__xludf.DUMMYFUNCTION("""COMPUTED_VALUE"""),"Pau D'arco")</f>
        <v>Pau D'arco</v>
      </c>
      <c r="C259" s="341" t="str">
        <f ca="1">IFERROR(__xludf.DUMMYFUNCTION("""COMPUTED_VALUE"""),"A.COM. ESCOLA EST. ULISSES GUIMARAES")</f>
        <v>A.COM. ESCOLA EST. ULISSES GUIMARAES</v>
      </c>
      <c r="D259" s="342" t="str">
        <f ca="1">IFERROR(__xludf.DUMMYFUNCTION("""COMPUTED_VALUE"""),"01181178000149")</f>
        <v>01181178000149</v>
      </c>
      <c r="E259" s="342" t="str">
        <f ca="1">IFERROR(__xludf.DUMMYFUNCTION("""COMPUTED_VALUE"""),"001")</f>
        <v>001</v>
      </c>
      <c r="F259" s="342" t="str">
        <f ca="1">IFERROR(__xludf.DUMMYFUNCTION("""COMPUTED_VALUE"""),"0911")</f>
        <v>0911</v>
      </c>
      <c r="G259" s="341" t="str">
        <f ca="1">IFERROR(__xludf.DUMMYFUNCTION("""COMPUTED_VALUE"""),"23485")</f>
        <v>23485</v>
      </c>
      <c r="H259" s="341" t="str">
        <f ca="1">IFERROR(__xludf.DUMMYFUNCTION("""COMPUTED_VALUE"""),"ENS MEDIO PARCIAL")</f>
        <v>ENS MEDIO PARCIAL</v>
      </c>
      <c r="I259" s="343">
        <f ca="1">IFERROR(__xludf.DUMMYFUNCTION("""COMPUTED_VALUE"""),3402)</f>
        <v>3402</v>
      </c>
      <c r="J259" s="340"/>
      <c r="K259" s="340"/>
      <c r="L259" s="340"/>
      <c r="M259" s="340"/>
      <c r="N259" s="340"/>
      <c r="O259" s="340"/>
      <c r="P259" s="340"/>
      <c r="Q259" s="340"/>
      <c r="R259" s="340"/>
      <c r="S259" s="340"/>
      <c r="T259" s="340"/>
      <c r="U259" s="340"/>
      <c r="V259" s="340"/>
      <c r="W259" s="340"/>
      <c r="X259" s="340"/>
      <c r="Y259" s="340"/>
      <c r="Z259" s="340"/>
    </row>
    <row r="260" spans="1:26" ht="21" customHeight="1">
      <c r="A260" s="341" t="str">
        <f ca="1">IFERROR(__xludf.DUMMYFUNCTION("""COMPUTED_VALUE"""),"Colinas")</f>
        <v>Colinas</v>
      </c>
      <c r="B260" s="341" t="str">
        <f ca="1">IFERROR(__xludf.DUMMYFUNCTION("""COMPUTED_VALUE"""),"Tupiratins")</f>
        <v>Tupiratins</v>
      </c>
      <c r="C260" s="341" t="str">
        <f ca="1">IFERROR(__xludf.DUMMYFUNCTION("""COMPUTED_VALUE"""),"A. DE AP. DA ESC. EST. SAO TOMAS DE AQUINO")</f>
        <v>A. DE AP. DA ESC. EST. SAO TOMAS DE AQUINO</v>
      </c>
      <c r="D260" s="342" t="str">
        <f ca="1">IFERROR(__xludf.DUMMYFUNCTION("""COMPUTED_VALUE"""),"01334791000159")</f>
        <v>01334791000159</v>
      </c>
      <c r="E260" s="342" t="str">
        <f ca="1">IFERROR(__xludf.DUMMYFUNCTION("""COMPUTED_VALUE"""),"001")</f>
        <v>001</v>
      </c>
      <c r="F260" s="342" t="str">
        <f ca="1">IFERROR(__xludf.DUMMYFUNCTION("""COMPUTED_VALUE"""),"0911")</f>
        <v>0911</v>
      </c>
      <c r="G260" s="341" t="str">
        <f ca="1">IFERROR(__xludf.DUMMYFUNCTION("""COMPUTED_VALUE"""),"370045")</f>
        <v>370045</v>
      </c>
      <c r="H260" s="341" t="str">
        <f ca="1">IFERROR(__xludf.DUMMYFUNCTION("""COMPUTED_VALUE"""),"E.F. PARCIAL")</f>
        <v>E.F. PARCIAL</v>
      </c>
      <c r="I260" s="343">
        <f ca="1">IFERROR(__xludf.DUMMYFUNCTION("""COMPUTED_VALUE"""),3129)</f>
        <v>3129</v>
      </c>
      <c r="J260" s="340"/>
      <c r="K260" s="340"/>
      <c r="L260" s="340"/>
      <c r="M260" s="340"/>
      <c r="N260" s="340"/>
      <c r="O260" s="340"/>
      <c r="P260" s="340"/>
      <c r="Q260" s="340"/>
      <c r="R260" s="340"/>
      <c r="S260" s="340"/>
      <c r="T260" s="340"/>
      <c r="U260" s="340"/>
      <c r="V260" s="340"/>
      <c r="W260" s="340"/>
      <c r="X260" s="340"/>
      <c r="Y260" s="340"/>
      <c r="Z260" s="340"/>
    </row>
    <row r="261" spans="1:26" ht="21" customHeight="1">
      <c r="A261" s="341" t="str">
        <f ca="1">IFERROR(__xludf.DUMMYFUNCTION("""COMPUTED_VALUE"""),"Colinas")</f>
        <v>Colinas</v>
      </c>
      <c r="B261" s="341" t="str">
        <f ca="1">IFERROR(__xludf.DUMMYFUNCTION("""COMPUTED_VALUE"""),"Tupiratins")</f>
        <v>Tupiratins</v>
      </c>
      <c r="C261" s="341" t="str">
        <f ca="1">IFERROR(__xludf.DUMMYFUNCTION("""COMPUTED_VALUE"""),"A. DE AP. DA ESC. EST. SAO TOMAS DE AQUINO")</f>
        <v>A. DE AP. DA ESC. EST. SAO TOMAS DE AQUINO</v>
      </c>
      <c r="D261" s="342" t="str">
        <f ca="1">IFERROR(__xludf.DUMMYFUNCTION("""COMPUTED_VALUE"""),"01334791000159")</f>
        <v>01334791000159</v>
      </c>
      <c r="E261" s="342" t="str">
        <f ca="1">IFERROR(__xludf.DUMMYFUNCTION("""COMPUTED_VALUE"""),"001")</f>
        <v>001</v>
      </c>
      <c r="F261" s="342" t="str">
        <f ca="1">IFERROR(__xludf.DUMMYFUNCTION("""COMPUTED_VALUE"""),"0911")</f>
        <v>0911</v>
      </c>
      <c r="G261" s="341" t="str">
        <f ca="1">IFERROR(__xludf.DUMMYFUNCTION("""COMPUTED_VALUE"""),"370045")</f>
        <v>370045</v>
      </c>
      <c r="H261" s="341" t="str">
        <f ca="1">IFERROR(__xludf.DUMMYFUNCTION("""COMPUTED_VALUE"""),"ENS MEDIO PARCIAL")</f>
        <v>ENS MEDIO PARCIAL</v>
      </c>
      <c r="I261" s="343">
        <f ca="1">IFERROR(__xludf.DUMMYFUNCTION("""COMPUTED_VALUE"""),1575)</f>
        <v>1575</v>
      </c>
      <c r="J261" s="340"/>
      <c r="K261" s="340"/>
      <c r="L261" s="340"/>
      <c r="M261" s="340"/>
      <c r="N261" s="340"/>
      <c r="O261" s="340"/>
      <c r="P261" s="340"/>
      <c r="Q261" s="340"/>
      <c r="R261" s="340"/>
      <c r="S261" s="340"/>
      <c r="T261" s="340"/>
      <c r="U261" s="340"/>
      <c r="V261" s="340"/>
      <c r="W261" s="340"/>
      <c r="X261" s="340"/>
      <c r="Y261" s="340"/>
      <c r="Z261" s="340"/>
    </row>
    <row r="262" spans="1:26" ht="21" customHeight="1">
      <c r="A262" s="341" t="str">
        <f ca="1">IFERROR(__xludf.DUMMYFUNCTION("""COMPUTED_VALUE"""),"Dianópolis")</f>
        <v>Dianópolis</v>
      </c>
      <c r="B262" s="341" t="str">
        <f ca="1">IFERROR(__xludf.DUMMYFUNCTION("""COMPUTED_VALUE"""),"Almas")</f>
        <v>Almas</v>
      </c>
      <c r="C262" s="341" t="str">
        <f ca="1">IFERROR(__xludf.DUMMYFUNCTION("""COMPUTED_VALUE"""),"A.A.  ESC. ESTADUAL DEOCLIDES MUNIZ")</f>
        <v>A.A.  ESC. ESTADUAL DEOCLIDES MUNIZ</v>
      </c>
      <c r="D262" s="342" t="str">
        <f ca="1">IFERROR(__xludf.DUMMYFUNCTION("""COMPUTED_VALUE"""),"01143807000146")</f>
        <v>01143807000146</v>
      </c>
      <c r="E262" s="342" t="str">
        <f ca="1">IFERROR(__xludf.DUMMYFUNCTION("""COMPUTED_VALUE"""),"001")</f>
        <v>001</v>
      </c>
      <c r="F262" s="342" t="str">
        <f ca="1">IFERROR(__xludf.DUMMYFUNCTION("""COMPUTED_VALUE"""),"1307")</f>
        <v>1307</v>
      </c>
      <c r="G262" s="341" t="str">
        <f ca="1">IFERROR(__xludf.DUMMYFUNCTION("""COMPUTED_VALUE"""),"107786")</f>
        <v>107786</v>
      </c>
      <c r="H262" s="341" t="str">
        <f ca="1">IFERROR(__xludf.DUMMYFUNCTION("""COMPUTED_VALUE"""),"AEE")</f>
        <v>AEE</v>
      </c>
      <c r="I262" s="343">
        <f ca="1">IFERROR(__xludf.DUMMYFUNCTION("""COMPUTED_VALUE"""),84)</f>
        <v>84</v>
      </c>
      <c r="J262" s="340"/>
      <c r="K262" s="340"/>
      <c r="L262" s="340"/>
      <c r="M262" s="340"/>
      <c r="N262" s="340"/>
      <c r="O262" s="340"/>
      <c r="P262" s="340"/>
      <c r="Q262" s="340"/>
      <c r="R262" s="340"/>
      <c r="S262" s="340"/>
      <c r="T262" s="340"/>
      <c r="U262" s="340"/>
      <c r="V262" s="340"/>
      <c r="W262" s="340"/>
      <c r="X262" s="340"/>
      <c r="Y262" s="340"/>
      <c r="Z262" s="340"/>
    </row>
    <row r="263" spans="1:26" ht="21" customHeight="1">
      <c r="A263" s="341" t="str">
        <f ca="1">IFERROR(__xludf.DUMMYFUNCTION("""COMPUTED_VALUE"""),"Dianópolis")</f>
        <v>Dianópolis</v>
      </c>
      <c r="B263" s="341" t="str">
        <f ca="1">IFERROR(__xludf.DUMMYFUNCTION("""COMPUTED_VALUE"""),"Almas")</f>
        <v>Almas</v>
      </c>
      <c r="C263" s="341" t="str">
        <f ca="1">IFERROR(__xludf.DUMMYFUNCTION("""COMPUTED_VALUE"""),"A.A. COL. E.II GRAU DR.ABNER A.PACINI")</f>
        <v>A.A. COL. E.II GRAU DR.ABNER A.PACINI</v>
      </c>
      <c r="D263" s="342" t="str">
        <f ca="1">IFERROR(__xludf.DUMMYFUNCTION("""COMPUTED_VALUE"""),"01197160000135")</f>
        <v>01197160000135</v>
      </c>
      <c r="E263" s="342" t="str">
        <f ca="1">IFERROR(__xludf.DUMMYFUNCTION("""COMPUTED_VALUE"""),"001")</f>
        <v>001</v>
      </c>
      <c r="F263" s="342" t="str">
        <f ca="1">IFERROR(__xludf.DUMMYFUNCTION("""COMPUTED_VALUE"""),"1307")</f>
        <v>1307</v>
      </c>
      <c r="G263" s="341" t="str">
        <f ca="1">IFERROR(__xludf.DUMMYFUNCTION("""COMPUTED_VALUE"""),"0107700")</f>
        <v>0107700</v>
      </c>
      <c r="H263" s="341" t="str">
        <f ca="1">IFERROR(__xludf.DUMMYFUNCTION("""COMPUTED_VALUE"""),"E.F. PARCIAL")</f>
        <v>E.F. PARCIAL</v>
      </c>
      <c r="I263" s="343">
        <f ca="1">IFERROR(__xludf.DUMMYFUNCTION("""COMPUTED_VALUE"""),7266)</f>
        <v>7266</v>
      </c>
      <c r="J263" s="340"/>
      <c r="K263" s="340"/>
      <c r="L263" s="340"/>
      <c r="M263" s="340"/>
      <c r="N263" s="340"/>
      <c r="O263" s="340"/>
      <c r="P263" s="340"/>
      <c r="Q263" s="340"/>
      <c r="R263" s="340"/>
      <c r="S263" s="340"/>
      <c r="T263" s="340"/>
      <c r="U263" s="340"/>
      <c r="V263" s="340"/>
      <c r="W263" s="340"/>
      <c r="X263" s="340"/>
      <c r="Y263" s="340"/>
      <c r="Z263" s="340"/>
    </row>
    <row r="264" spans="1:26" ht="21" customHeight="1">
      <c r="A264" s="341" t="str">
        <f ca="1">IFERROR(__xludf.DUMMYFUNCTION("""COMPUTED_VALUE"""),"Dianópolis")</f>
        <v>Dianópolis</v>
      </c>
      <c r="B264" s="341" t="str">
        <f ca="1">IFERROR(__xludf.DUMMYFUNCTION("""COMPUTED_VALUE"""),"Almas")</f>
        <v>Almas</v>
      </c>
      <c r="C264" s="341" t="str">
        <f ca="1">IFERROR(__xludf.DUMMYFUNCTION("""COMPUTED_VALUE"""),"A.A. COL. E.II GRAU DR.ABNER A.PACINI")</f>
        <v>A.A. COL. E.II GRAU DR.ABNER A.PACINI</v>
      </c>
      <c r="D264" s="342" t="str">
        <f ca="1">IFERROR(__xludf.DUMMYFUNCTION("""COMPUTED_VALUE"""),"01197160000135")</f>
        <v>01197160000135</v>
      </c>
      <c r="E264" s="342" t="str">
        <f ca="1">IFERROR(__xludf.DUMMYFUNCTION("""COMPUTED_VALUE"""),"001")</f>
        <v>001</v>
      </c>
      <c r="F264" s="342" t="str">
        <f ca="1">IFERROR(__xludf.DUMMYFUNCTION("""COMPUTED_VALUE"""),"1307")</f>
        <v>1307</v>
      </c>
      <c r="G264" s="341" t="str">
        <f ca="1">IFERROR(__xludf.DUMMYFUNCTION("""COMPUTED_VALUE"""),"0107700")</f>
        <v>0107700</v>
      </c>
      <c r="H264" s="341" t="str">
        <f ca="1">IFERROR(__xludf.DUMMYFUNCTION("""COMPUTED_VALUE"""),"ENS MEDIO PARCIAL")</f>
        <v>ENS MEDIO PARCIAL</v>
      </c>
      <c r="I264" s="343">
        <f ca="1">IFERROR(__xludf.DUMMYFUNCTION("""COMPUTED_VALUE"""),3486)</f>
        <v>3486</v>
      </c>
      <c r="J264" s="340"/>
      <c r="K264" s="340"/>
      <c r="L264" s="340"/>
      <c r="M264" s="340"/>
      <c r="N264" s="340"/>
      <c r="O264" s="340"/>
      <c r="P264" s="340"/>
      <c r="Q264" s="340"/>
      <c r="R264" s="340"/>
      <c r="S264" s="340"/>
      <c r="T264" s="340"/>
      <c r="U264" s="340"/>
      <c r="V264" s="340"/>
      <c r="W264" s="340"/>
      <c r="X264" s="340"/>
      <c r="Y264" s="340"/>
      <c r="Z264" s="340"/>
    </row>
    <row r="265" spans="1:26" ht="21" customHeight="1">
      <c r="A265" s="341" t="str">
        <f ca="1">IFERROR(__xludf.DUMMYFUNCTION("""COMPUTED_VALUE"""),"Dianópolis")</f>
        <v>Dianópolis</v>
      </c>
      <c r="B265" s="341" t="str">
        <f ca="1">IFERROR(__xludf.DUMMYFUNCTION("""COMPUTED_VALUE"""),"Conceicao do Tocantins")</f>
        <v>Conceicao do Tocantins</v>
      </c>
      <c r="C265" s="341" t="str">
        <f ca="1">IFERROR(__xludf.DUMMYFUNCTION("""COMPUTED_VALUE"""),"A.A. E. CEL JOSE FRANCISCO DE AZEVEDO")</f>
        <v>A.A. E. CEL JOSE FRANCISCO DE AZEVEDO</v>
      </c>
      <c r="D265" s="342" t="str">
        <f ca="1">IFERROR(__xludf.DUMMYFUNCTION("""COMPUTED_VALUE"""),"01136040000128")</f>
        <v>01136040000128</v>
      </c>
      <c r="E265" s="342" t="str">
        <f ca="1">IFERROR(__xludf.DUMMYFUNCTION("""COMPUTED_VALUE"""),"001")</f>
        <v>001</v>
      </c>
      <c r="F265" s="342" t="str">
        <f ca="1">IFERROR(__xludf.DUMMYFUNCTION("""COMPUTED_VALUE"""),"1307")</f>
        <v>1307</v>
      </c>
      <c r="G265" s="341" t="str">
        <f ca="1">IFERROR(__xludf.DUMMYFUNCTION("""COMPUTED_VALUE"""),"106208")</f>
        <v>106208</v>
      </c>
      <c r="H265" s="341" t="str">
        <f ca="1">IFERROR(__xludf.DUMMYFUNCTION("""COMPUTED_VALUE"""),"E.F. PARCIAL")</f>
        <v>E.F. PARCIAL</v>
      </c>
      <c r="I265" s="343">
        <f ca="1">IFERROR(__xludf.DUMMYFUNCTION("""COMPUTED_VALUE"""),4956)</f>
        <v>4956</v>
      </c>
      <c r="J265" s="340"/>
      <c r="K265" s="340"/>
      <c r="L265" s="340"/>
      <c r="M265" s="340"/>
      <c r="N265" s="340"/>
      <c r="O265" s="340"/>
      <c r="P265" s="340"/>
      <c r="Q265" s="340"/>
      <c r="R265" s="340"/>
      <c r="S265" s="340"/>
      <c r="T265" s="340"/>
      <c r="U265" s="340"/>
      <c r="V265" s="340"/>
      <c r="W265" s="340"/>
      <c r="X265" s="340"/>
      <c r="Y265" s="340"/>
      <c r="Z265" s="340"/>
    </row>
    <row r="266" spans="1:26" ht="21" customHeight="1">
      <c r="A266" s="341" t="str">
        <f ca="1">IFERROR(__xludf.DUMMYFUNCTION("""COMPUTED_VALUE"""),"Dianópolis")</f>
        <v>Dianópolis</v>
      </c>
      <c r="B266" s="341" t="str">
        <f ca="1">IFERROR(__xludf.DUMMYFUNCTION("""COMPUTED_VALUE"""),"Conceicao do Tocantins")</f>
        <v>Conceicao do Tocantins</v>
      </c>
      <c r="C266" s="341" t="str">
        <f ca="1">IFERROR(__xludf.DUMMYFUNCTION("""COMPUTED_VALUE"""),"A.A. E. CEL JOSE FRANCISCO DE AZEVEDO")</f>
        <v>A.A. E. CEL JOSE FRANCISCO DE AZEVEDO</v>
      </c>
      <c r="D266" s="342" t="str">
        <f ca="1">IFERROR(__xludf.DUMMYFUNCTION("""COMPUTED_VALUE"""),"01136040000128")</f>
        <v>01136040000128</v>
      </c>
      <c r="E266" s="342" t="str">
        <f ca="1">IFERROR(__xludf.DUMMYFUNCTION("""COMPUTED_VALUE"""),"001")</f>
        <v>001</v>
      </c>
      <c r="F266" s="342" t="str">
        <f ca="1">IFERROR(__xludf.DUMMYFUNCTION("""COMPUTED_VALUE"""),"1307")</f>
        <v>1307</v>
      </c>
      <c r="G266" s="341" t="str">
        <f ca="1">IFERROR(__xludf.DUMMYFUNCTION("""COMPUTED_VALUE"""),"106208")</f>
        <v>106208</v>
      </c>
      <c r="H266" s="341" t="str">
        <f ca="1">IFERROR(__xludf.DUMMYFUNCTION("""COMPUTED_VALUE"""),"ENS MEDIO PARCIAL")</f>
        <v>ENS MEDIO PARCIAL</v>
      </c>
      <c r="I266" s="343">
        <f ca="1">IFERROR(__xludf.DUMMYFUNCTION("""COMPUTED_VALUE"""),4158)</f>
        <v>4158</v>
      </c>
      <c r="J266" s="340"/>
      <c r="K266" s="340"/>
      <c r="L266" s="340"/>
      <c r="M266" s="340"/>
      <c r="N266" s="340"/>
      <c r="O266" s="340"/>
      <c r="P266" s="340"/>
      <c r="Q266" s="340"/>
      <c r="R266" s="340"/>
      <c r="S266" s="340"/>
      <c r="T266" s="340"/>
      <c r="U266" s="340"/>
      <c r="V266" s="340"/>
      <c r="W266" s="340"/>
      <c r="X266" s="340"/>
      <c r="Y266" s="340"/>
      <c r="Z266" s="340"/>
    </row>
    <row r="267" spans="1:26" ht="21" customHeight="1">
      <c r="A267" s="341" t="str">
        <f ca="1">IFERROR(__xludf.DUMMYFUNCTION("""COMPUTED_VALUE"""),"Dianópolis")</f>
        <v>Dianópolis</v>
      </c>
      <c r="B267" s="341" t="str">
        <f ca="1">IFERROR(__xludf.DUMMYFUNCTION("""COMPUTED_VALUE"""),"Dianopolis")</f>
        <v>Dianopolis</v>
      </c>
      <c r="C267" s="341" t="str">
        <f ca="1">IFERROR(__xludf.DUMMYFUNCTION("""COMPUTED_VALUE"""),"A.A. ESCOLA ESTADUAL JOCA COSTA")</f>
        <v>A.A. ESCOLA ESTADUAL JOCA COSTA</v>
      </c>
      <c r="D267" s="342" t="str">
        <f ca="1">IFERROR(__xludf.DUMMYFUNCTION("""COMPUTED_VALUE"""),"01138323000109")</f>
        <v>01138323000109</v>
      </c>
      <c r="E267" s="342" t="str">
        <f ca="1">IFERROR(__xludf.DUMMYFUNCTION("""COMPUTED_VALUE"""),"001")</f>
        <v>001</v>
      </c>
      <c r="F267" s="342" t="str">
        <f ca="1">IFERROR(__xludf.DUMMYFUNCTION("""COMPUTED_VALUE"""),"1307")</f>
        <v>1307</v>
      </c>
      <c r="G267" s="341" t="str">
        <f ca="1">IFERROR(__xludf.DUMMYFUNCTION("""COMPUTED_VALUE"""),"107492")</f>
        <v>107492</v>
      </c>
      <c r="H267" s="341" t="str">
        <f ca="1">IFERROR(__xludf.DUMMYFUNCTION("""COMPUTED_VALUE"""),"E.F. PARCIAL")</f>
        <v>E.F. PARCIAL</v>
      </c>
      <c r="I267" s="343">
        <f ca="1">IFERROR(__xludf.DUMMYFUNCTION("""COMPUTED_VALUE"""),8232)</f>
        <v>8232</v>
      </c>
      <c r="J267" s="340"/>
      <c r="K267" s="340"/>
      <c r="L267" s="340"/>
      <c r="M267" s="340"/>
      <c r="N267" s="340"/>
      <c r="O267" s="340"/>
      <c r="P267" s="340"/>
      <c r="Q267" s="340"/>
      <c r="R267" s="340"/>
      <c r="S267" s="340"/>
      <c r="T267" s="340"/>
      <c r="U267" s="340"/>
      <c r="V267" s="340"/>
      <c r="W267" s="340"/>
      <c r="X267" s="340"/>
      <c r="Y267" s="340"/>
      <c r="Z267" s="340"/>
    </row>
    <row r="268" spans="1:26" ht="21" customHeight="1">
      <c r="A268" s="341" t="str">
        <f ca="1">IFERROR(__xludf.DUMMYFUNCTION("""COMPUTED_VALUE"""),"Dianópolis")</f>
        <v>Dianópolis</v>
      </c>
      <c r="B268" s="341" t="str">
        <f ca="1">IFERROR(__xludf.DUMMYFUNCTION("""COMPUTED_VALUE"""),"Dianopolis")</f>
        <v>Dianopolis</v>
      </c>
      <c r="C268" s="341" t="str">
        <f ca="1">IFERROR(__xludf.DUMMYFUNCTION("""COMPUTED_VALUE"""),"ASS. APOIO ESC. EST.CEL.ABILIO WOLNEY")</f>
        <v>ASS. APOIO ESC. EST.CEL.ABILIO WOLNEY</v>
      </c>
      <c r="D268" s="342" t="str">
        <f ca="1">IFERROR(__xludf.DUMMYFUNCTION("""COMPUTED_VALUE"""),"01197161000180")</f>
        <v>01197161000180</v>
      </c>
      <c r="E268" s="342" t="str">
        <f ca="1">IFERROR(__xludf.DUMMYFUNCTION("""COMPUTED_VALUE"""),"001")</f>
        <v>001</v>
      </c>
      <c r="F268" s="342" t="str">
        <f ca="1">IFERROR(__xludf.DUMMYFUNCTION("""COMPUTED_VALUE"""),"1307")</f>
        <v>1307</v>
      </c>
      <c r="G268" s="341" t="str">
        <f ca="1">IFERROR(__xludf.DUMMYFUNCTION("""COMPUTED_VALUE"""),"120464")</f>
        <v>120464</v>
      </c>
      <c r="H268" s="341" t="str">
        <f ca="1">IFERROR(__xludf.DUMMYFUNCTION("""COMPUTED_VALUE"""),"E.F. PARCIAL")</f>
        <v>E.F. PARCIAL</v>
      </c>
      <c r="I268" s="343">
        <f ca="1">IFERROR(__xludf.DUMMYFUNCTION("""COMPUTED_VALUE"""),5082)</f>
        <v>5082</v>
      </c>
      <c r="J268" s="340"/>
      <c r="K268" s="340"/>
      <c r="L268" s="340"/>
      <c r="M268" s="340"/>
      <c r="N268" s="340"/>
      <c r="O268" s="340"/>
      <c r="P268" s="340"/>
      <c r="Q268" s="340"/>
      <c r="R268" s="340"/>
      <c r="S268" s="340"/>
      <c r="T268" s="340"/>
      <c r="U268" s="340"/>
      <c r="V268" s="340"/>
      <c r="W268" s="340"/>
      <c r="X268" s="340"/>
      <c r="Y268" s="340"/>
      <c r="Z268" s="340"/>
    </row>
    <row r="269" spans="1:26" ht="21" customHeight="1">
      <c r="A269" s="341" t="str">
        <f ca="1">IFERROR(__xludf.DUMMYFUNCTION("""COMPUTED_VALUE"""),"Dianópolis")</f>
        <v>Dianópolis</v>
      </c>
      <c r="B269" s="341" t="str">
        <f ca="1">IFERROR(__xludf.DUMMYFUNCTION("""COMPUTED_VALUE"""),"Dianopolis")</f>
        <v>Dianopolis</v>
      </c>
      <c r="C269" s="341" t="str">
        <f ca="1">IFERROR(__xludf.DUMMYFUNCTION("""COMPUTED_VALUE"""),"ASS. APOIO ESC. EST.CEL.ABILIO WOLNEY")</f>
        <v>ASS. APOIO ESC. EST.CEL.ABILIO WOLNEY</v>
      </c>
      <c r="D269" s="342" t="str">
        <f ca="1">IFERROR(__xludf.DUMMYFUNCTION("""COMPUTED_VALUE"""),"01197161000180")</f>
        <v>01197161000180</v>
      </c>
      <c r="E269" s="342" t="str">
        <f ca="1">IFERROR(__xludf.DUMMYFUNCTION("""COMPUTED_VALUE"""),"001")</f>
        <v>001</v>
      </c>
      <c r="F269" s="342" t="str">
        <f ca="1">IFERROR(__xludf.DUMMYFUNCTION("""COMPUTED_VALUE"""),"1307")</f>
        <v>1307</v>
      </c>
      <c r="G269" s="341" t="str">
        <f ca="1">IFERROR(__xludf.DUMMYFUNCTION("""COMPUTED_VALUE"""),"120464")</f>
        <v>120464</v>
      </c>
      <c r="H269" s="341" t="str">
        <f ca="1">IFERROR(__xludf.DUMMYFUNCTION("""COMPUTED_VALUE"""),"ENS MEDIO PARCIAL")</f>
        <v>ENS MEDIO PARCIAL</v>
      </c>
      <c r="I269" s="343">
        <f ca="1">IFERROR(__xludf.DUMMYFUNCTION("""COMPUTED_VALUE"""),4788)</f>
        <v>4788</v>
      </c>
      <c r="J269" s="340"/>
      <c r="K269" s="340"/>
      <c r="L269" s="340"/>
      <c r="M269" s="340"/>
      <c r="N269" s="340"/>
      <c r="O269" s="340"/>
      <c r="P269" s="340"/>
      <c r="Q269" s="340"/>
      <c r="R269" s="340"/>
      <c r="S269" s="340"/>
      <c r="T269" s="340"/>
      <c r="U269" s="340"/>
      <c r="V269" s="340"/>
      <c r="W269" s="340"/>
      <c r="X269" s="340"/>
      <c r="Y269" s="340"/>
      <c r="Z269" s="340"/>
    </row>
    <row r="270" spans="1:26" ht="21" customHeight="1">
      <c r="A270" s="341" t="str">
        <f ca="1">IFERROR(__xludf.DUMMYFUNCTION("""COMPUTED_VALUE"""),"Dianópolis")</f>
        <v>Dianópolis</v>
      </c>
      <c r="B270" s="341" t="str">
        <f ca="1">IFERROR(__xludf.DUMMYFUNCTION("""COMPUTED_VALUE"""),"Dianopolis")</f>
        <v>Dianopolis</v>
      </c>
      <c r="C270" s="341" t="str">
        <f ca="1">IFERROR(__xludf.DUMMYFUNCTION("""COMPUTED_VALUE"""),"A. DE APOIO AO COLEGIO JOAO DE ABREU")</f>
        <v>A. DE APOIO AO COLEGIO JOAO DE ABREU</v>
      </c>
      <c r="D270" s="342" t="str">
        <f ca="1">IFERROR(__xludf.DUMMYFUNCTION("""COMPUTED_VALUE"""),"05059617000104")</f>
        <v>05059617000104</v>
      </c>
      <c r="E270" s="342" t="str">
        <f ca="1">IFERROR(__xludf.DUMMYFUNCTION("""COMPUTED_VALUE"""),"001")</f>
        <v>001</v>
      </c>
      <c r="F270" s="342" t="str">
        <f ca="1">IFERROR(__xludf.DUMMYFUNCTION("""COMPUTED_VALUE"""),"1307")</f>
        <v>1307</v>
      </c>
      <c r="G270" s="341" t="str">
        <f ca="1">IFERROR(__xludf.DUMMYFUNCTION("""COMPUTED_VALUE"""),"127027")</f>
        <v>127027</v>
      </c>
      <c r="H270" s="341" t="str">
        <f ca="1">IFERROR(__xludf.DUMMYFUNCTION("""COMPUTED_VALUE"""),"E.F. PARCIAL")</f>
        <v>E.F. PARCIAL</v>
      </c>
      <c r="I270" s="343">
        <f ca="1">IFERROR(__xludf.DUMMYFUNCTION("""COMPUTED_VALUE"""),12621)</f>
        <v>12621</v>
      </c>
      <c r="J270" s="340"/>
      <c r="K270" s="340"/>
      <c r="L270" s="340"/>
      <c r="M270" s="340"/>
      <c r="N270" s="340"/>
      <c r="O270" s="340"/>
      <c r="P270" s="340"/>
      <c r="Q270" s="340"/>
      <c r="R270" s="340"/>
      <c r="S270" s="340"/>
      <c r="T270" s="340"/>
      <c r="U270" s="340"/>
      <c r="V270" s="340"/>
      <c r="W270" s="340"/>
      <c r="X270" s="340"/>
      <c r="Y270" s="340"/>
      <c r="Z270" s="340"/>
    </row>
    <row r="271" spans="1:26" ht="21" customHeight="1">
      <c r="A271" s="341" t="str">
        <f ca="1">IFERROR(__xludf.DUMMYFUNCTION("""COMPUTED_VALUE"""),"Dianópolis")</f>
        <v>Dianópolis</v>
      </c>
      <c r="B271" s="341" t="str">
        <f ca="1">IFERROR(__xludf.DUMMYFUNCTION("""COMPUTED_VALUE"""),"Dianopolis")</f>
        <v>Dianopolis</v>
      </c>
      <c r="C271" s="341" t="str">
        <f ca="1">IFERROR(__xludf.DUMMYFUNCTION("""COMPUTED_VALUE"""),"A. DE APOIO AO COLEGIO JOAO DE ABREU")</f>
        <v>A. DE APOIO AO COLEGIO JOAO DE ABREU</v>
      </c>
      <c r="D271" s="342" t="str">
        <f ca="1">IFERROR(__xludf.DUMMYFUNCTION("""COMPUTED_VALUE"""),"05059617000104")</f>
        <v>05059617000104</v>
      </c>
      <c r="E271" s="342" t="str">
        <f ca="1">IFERROR(__xludf.DUMMYFUNCTION("""COMPUTED_VALUE"""),"001")</f>
        <v>001</v>
      </c>
      <c r="F271" s="342" t="str">
        <f ca="1">IFERROR(__xludf.DUMMYFUNCTION("""COMPUTED_VALUE"""),"1307")</f>
        <v>1307</v>
      </c>
      <c r="G271" s="341" t="str">
        <f ca="1">IFERROR(__xludf.DUMMYFUNCTION("""COMPUTED_VALUE"""),"127027")</f>
        <v>127027</v>
      </c>
      <c r="H271" s="341" t="str">
        <f ca="1">IFERROR(__xludf.DUMMYFUNCTION("""COMPUTED_VALUE"""),"AEE")</f>
        <v>AEE</v>
      </c>
      <c r="I271" s="343">
        <f ca="1">IFERROR(__xludf.DUMMYFUNCTION("""COMPUTED_VALUE"""),231)</f>
        <v>231</v>
      </c>
      <c r="J271" s="340"/>
      <c r="K271" s="340"/>
      <c r="L271" s="340"/>
      <c r="M271" s="340"/>
      <c r="N271" s="340"/>
      <c r="O271" s="340"/>
      <c r="P271" s="340"/>
      <c r="Q271" s="340"/>
      <c r="R271" s="340"/>
      <c r="S271" s="340"/>
      <c r="T271" s="340"/>
      <c r="U271" s="340"/>
      <c r="V271" s="340"/>
      <c r="W271" s="340"/>
      <c r="X271" s="340"/>
      <c r="Y271" s="340"/>
      <c r="Z271" s="340"/>
    </row>
    <row r="272" spans="1:26" ht="21" customHeight="1">
      <c r="A272" s="341" t="str">
        <f ca="1">IFERROR(__xludf.DUMMYFUNCTION("""COMPUTED_VALUE"""),"Dianópolis")</f>
        <v>Dianópolis</v>
      </c>
      <c r="B272" s="341" t="str">
        <f ca="1">IFERROR(__xludf.DUMMYFUNCTION("""COMPUTED_VALUE"""),"Dianopolis")</f>
        <v>Dianopolis</v>
      </c>
      <c r="C272" s="341" t="str">
        <f ca="1">IFERROR(__xludf.DUMMYFUNCTION("""COMPUTED_VALUE"""),"A. DE APOIO AO COLEGIO JOAO DE ABREU")</f>
        <v>A. DE APOIO AO COLEGIO JOAO DE ABREU</v>
      </c>
      <c r="D272" s="342" t="str">
        <f ca="1">IFERROR(__xludf.DUMMYFUNCTION("""COMPUTED_VALUE"""),"05059617000104")</f>
        <v>05059617000104</v>
      </c>
      <c r="E272" s="342" t="str">
        <f ca="1">IFERROR(__xludf.DUMMYFUNCTION("""COMPUTED_VALUE"""),"001")</f>
        <v>001</v>
      </c>
      <c r="F272" s="342" t="str">
        <f ca="1">IFERROR(__xludf.DUMMYFUNCTION("""COMPUTED_VALUE"""),"1307")</f>
        <v>1307</v>
      </c>
      <c r="G272" s="341" t="str">
        <f ca="1">IFERROR(__xludf.DUMMYFUNCTION("""COMPUTED_VALUE"""),"127027")</f>
        <v>127027</v>
      </c>
      <c r="H272" s="341" t="str">
        <f ca="1">IFERROR(__xludf.DUMMYFUNCTION("""COMPUTED_VALUE"""),"ENS MEDIO PARCIAL")</f>
        <v>ENS MEDIO PARCIAL</v>
      </c>
      <c r="I272" s="343">
        <f ca="1">IFERROR(__xludf.DUMMYFUNCTION("""COMPUTED_VALUE"""),7791)</f>
        <v>7791</v>
      </c>
      <c r="J272" s="340"/>
      <c r="K272" s="340"/>
      <c r="L272" s="340"/>
      <c r="M272" s="340"/>
      <c r="N272" s="340"/>
      <c r="O272" s="340"/>
      <c r="P272" s="340"/>
      <c r="Q272" s="340"/>
      <c r="R272" s="340"/>
      <c r="S272" s="340"/>
      <c r="T272" s="340"/>
      <c r="U272" s="340"/>
      <c r="V272" s="340"/>
      <c r="W272" s="340"/>
      <c r="X272" s="340"/>
      <c r="Y272" s="340"/>
      <c r="Z272" s="340"/>
    </row>
    <row r="273" spans="1:26" ht="21" customHeight="1">
      <c r="A273" s="341" t="str">
        <f ca="1">IFERROR(__xludf.DUMMYFUNCTION("""COMPUTED_VALUE"""),"Dianópolis")</f>
        <v>Dianópolis</v>
      </c>
      <c r="B273" s="341" t="str">
        <f ca="1">IFERROR(__xludf.DUMMYFUNCTION("""COMPUTED_VALUE"""),"Dianopolis")</f>
        <v>Dianopolis</v>
      </c>
      <c r="C273" s="341" t="str">
        <f ca="1">IFERROR(__xludf.DUMMYFUNCTION("""COMPUTED_VALUE"""),"ASSOC. DE APOIO A ESCOLA COOPERATIVA CHAPADÃO/DIANÓPOLIS")</f>
        <v>ASSOC. DE APOIO A ESCOLA COOPERATIVA CHAPADÃO/DIANÓPOLIS</v>
      </c>
      <c r="D273" s="342" t="str">
        <f ca="1">IFERROR(__xludf.DUMMYFUNCTION("""COMPUTED_VALUE"""),"07056712000171")</f>
        <v>07056712000171</v>
      </c>
      <c r="E273" s="342" t="str">
        <f ca="1">IFERROR(__xludf.DUMMYFUNCTION("""COMPUTED_VALUE"""),"001")</f>
        <v>001</v>
      </c>
      <c r="F273" s="342" t="str">
        <f ca="1">IFERROR(__xludf.DUMMYFUNCTION("""COMPUTED_VALUE"""),"1307")</f>
        <v>1307</v>
      </c>
      <c r="G273" s="341" t="str">
        <f ca="1">IFERROR(__xludf.DUMMYFUNCTION("""COMPUTED_VALUE"""),"15704X")</f>
        <v>15704X</v>
      </c>
      <c r="H273" s="341" t="str">
        <f ca="1">IFERROR(__xludf.DUMMYFUNCTION("""COMPUTED_VALUE"""),"E.F. PARCIAL")</f>
        <v>E.F. PARCIAL</v>
      </c>
      <c r="I273" s="343">
        <f ca="1">IFERROR(__xludf.DUMMYFUNCTION("""COMPUTED_VALUE"""),2625)</f>
        <v>2625</v>
      </c>
      <c r="J273" s="340"/>
      <c r="K273" s="340"/>
      <c r="L273" s="340"/>
      <c r="M273" s="340"/>
      <c r="N273" s="340"/>
      <c r="O273" s="340"/>
      <c r="P273" s="340"/>
      <c r="Q273" s="340"/>
      <c r="R273" s="340"/>
      <c r="S273" s="340"/>
      <c r="T273" s="340"/>
      <c r="U273" s="340"/>
      <c r="V273" s="340"/>
      <c r="W273" s="340"/>
      <c r="X273" s="340"/>
      <c r="Y273" s="340"/>
      <c r="Z273" s="340"/>
    </row>
    <row r="274" spans="1:26" ht="21" customHeight="1">
      <c r="A274" s="341" t="str">
        <f ca="1">IFERROR(__xludf.DUMMYFUNCTION("""COMPUTED_VALUE"""),"Dianópolis")</f>
        <v>Dianópolis</v>
      </c>
      <c r="B274" s="341" t="str">
        <f ca="1">IFERROR(__xludf.DUMMYFUNCTION("""COMPUTED_VALUE"""),"Dianopolis")</f>
        <v>Dianopolis</v>
      </c>
      <c r="C274" s="341" t="str">
        <f ca="1">IFERROR(__xludf.DUMMYFUNCTION("""COMPUTED_VALUE"""),"ASSOC. DE APOIO A ESCOLA COOPERATIVA CHAPADÃO/DIANÓPOLIS")</f>
        <v>ASSOC. DE APOIO A ESCOLA COOPERATIVA CHAPADÃO/DIANÓPOLIS</v>
      </c>
      <c r="D274" s="342" t="str">
        <f ca="1">IFERROR(__xludf.DUMMYFUNCTION("""COMPUTED_VALUE"""),"07056712000171")</f>
        <v>07056712000171</v>
      </c>
      <c r="E274" s="342" t="str">
        <f ca="1">IFERROR(__xludf.DUMMYFUNCTION("""COMPUTED_VALUE"""),"001")</f>
        <v>001</v>
      </c>
      <c r="F274" s="342" t="str">
        <f ca="1">IFERROR(__xludf.DUMMYFUNCTION("""COMPUTED_VALUE"""),"1307")</f>
        <v>1307</v>
      </c>
      <c r="G274" s="341" t="str">
        <f ca="1">IFERROR(__xludf.DUMMYFUNCTION("""COMPUTED_VALUE"""),"15704X")</f>
        <v>15704X</v>
      </c>
      <c r="H274" s="341" t="str">
        <f ca="1">IFERROR(__xludf.DUMMYFUNCTION("""COMPUTED_VALUE"""),"ENS MEDIO PARCIAL")</f>
        <v>ENS MEDIO PARCIAL</v>
      </c>
      <c r="I274" s="343">
        <f ca="1">IFERROR(__xludf.DUMMYFUNCTION("""COMPUTED_VALUE"""),546)</f>
        <v>546</v>
      </c>
      <c r="J274" s="340"/>
      <c r="K274" s="340"/>
      <c r="L274" s="340"/>
      <c r="M274" s="340"/>
      <c r="N274" s="340"/>
      <c r="O274" s="340"/>
      <c r="P274" s="340"/>
      <c r="Q274" s="340"/>
      <c r="R274" s="340"/>
      <c r="S274" s="340"/>
      <c r="T274" s="340"/>
      <c r="U274" s="340"/>
      <c r="V274" s="340"/>
      <c r="W274" s="340"/>
      <c r="X274" s="340"/>
      <c r="Y274" s="340"/>
      <c r="Z274" s="340"/>
    </row>
    <row r="275" spans="1:26" ht="21" customHeight="1">
      <c r="A275" s="341" t="str">
        <f ca="1">IFERROR(__xludf.DUMMYFUNCTION("""COMPUTED_VALUE"""),"Dianópolis")</f>
        <v>Dianópolis</v>
      </c>
      <c r="B275" s="341" t="str">
        <f ca="1">IFERROR(__xludf.DUMMYFUNCTION("""COMPUTED_VALUE"""),"Dianopolis")</f>
        <v>Dianopolis</v>
      </c>
      <c r="C275" s="341" t="str">
        <f ca="1">IFERROR(__xludf.DUMMYFUNCTION("""COMPUTED_VALUE"""),"ESCOLA ESPECIAL COLIBRI")</f>
        <v>ESCOLA ESPECIAL COLIBRI</v>
      </c>
      <c r="D275" s="342" t="str">
        <f ca="1">IFERROR(__xludf.DUMMYFUNCTION("""COMPUTED_VALUE"""),"15413383000105")</f>
        <v>15413383000105</v>
      </c>
      <c r="E275" s="342" t="str">
        <f ca="1">IFERROR(__xludf.DUMMYFUNCTION("""COMPUTED_VALUE"""),"001")</f>
        <v>001</v>
      </c>
      <c r="F275" s="342" t="str">
        <f ca="1">IFERROR(__xludf.DUMMYFUNCTION("""COMPUTED_VALUE"""),"1307")</f>
        <v>1307</v>
      </c>
      <c r="G275" s="341" t="str">
        <f ca="1">IFERROR(__xludf.DUMMYFUNCTION("""COMPUTED_VALUE"""),"312967")</f>
        <v>312967</v>
      </c>
      <c r="H275" s="341" t="str">
        <f ca="1">IFERROR(__xludf.DUMMYFUNCTION("""COMPUTED_VALUE"""),"E.F. PARCIAL")</f>
        <v>E.F. PARCIAL</v>
      </c>
      <c r="I275" s="343">
        <f ca="1">IFERROR(__xludf.DUMMYFUNCTION("""COMPUTED_VALUE"""),441)</f>
        <v>441</v>
      </c>
      <c r="J275" s="340"/>
      <c r="K275" s="340"/>
      <c r="L275" s="340"/>
      <c r="M275" s="340"/>
      <c r="N275" s="340"/>
      <c r="O275" s="340"/>
      <c r="P275" s="340"/>
      <c r="Q275" s="340"/>
      <c r="R275" s="340"/>
      <c r="S275" s="340"/>
      <c r="T275" s="340"/>
      <c r="U275" s="340"/>
      <c r="V275" s="340"/>
      <c r="W275" s="340"/>
      <c r="X275" s="340"/>
      <c r="Y275" s="340"/>
      <c r="Z275" s="340"/>
    </row>
    <row r="276" spans="1:26" ht="21" customHeight="1">
      <c r="A276" s="341" t="str">
        <f ca="1">IFERROR(__xludf.DUMMYFUNCTION("""COMPUTED_VALUE"""),"Dianópolis")</f>
        <v>Dianópolis</v>
      </c>
      <c r="B276" s="341" t="str">
        <f ca="1">IFERROR(__xludf.DUMMYFUNCTION("""COMPUTED_VALUE"""),"Dianopolis")</f>
        <v>Dianopolis</v>
      </c>
      <c r="C276" s="341" t="str">
        <f ca="1">IFERROR(__xludf.DUMMYFUNCTION("""COMPUTED_VALUE"""),"ESCOLA ESPECIAL COLIBRI")</f>
        <v>ESCOLA ESPECIAL COLIBRI</v>
      </c>
      <c r="D276" s="342" t="str">
        <f ca="1">IFERROR(__xludf.DUMMYFUNCTION("""COMPUTED_VALUE"""),"15413383000105")</f>
        <v>15413383000105</v>
      </c>
      <c r="E276" s="342" t="str">
        <f ca="1">IFERROR(__xludf.DUMMYFUNCTION("""COMPUTED_VALUE"""),"001")</f>
        <v>001</v>
      </c>
      <c r="F276" s="342" t="str">
        <f ca="1">IFERROR(__xludf.DUMMYFUNCTION("""COMPUTED_VALUE"""),"1307")</f>
        <v>1307</v>
      </c>
      <c r="G276" s="341" t="str">
        <f ca="1">IFERROR(__xludf.DUMMYFUNCTION("""COMPUTED_VALUE"""),"312967")</f>
        <v>312967</v>
      </c>
      <c r="H276" s="341" t="str">
        <f ca="1">IFERROR(__xludf.DUMMYFUNCTION("""COMPUTED_VALUE"""),"AEE")</f>
        <v>AEE</v>
      </c>
      <c r="I276" s="343">
        <f ca="1">IFERROR(__xludf.DUMMYFUNCTION("""COMPUTED_VALUE"""),315)</f>
        <v>315</v>
      </c>
      <c r="J276" s="340"/>
      <c r="K276" s="340"/>
      <c r="L276" s="340"/>
      <c r="M276" s="340"/>
      <c r="N276" s="340"/>
      <c r="O276" s="340"/>
      <c r="P276" s="340"/>
      <c r="Q276" s="340"/>
      <c r="R276" s="340"/>
      <c r="S276" s="340"/>
      <c r="T276" s="340"/>
      <c r="U276" s="340"/>
      <c r="V276" s="340"/>
      <c r="W276" s="340"/>
      <c r="X276" s="340"/>
      <c r="Y276" s="340"/>
      <c r="Z276" s="340"/>
    </row>
    <row r="277" spans="1:26" ht="21" customHeight="1">
      <c r="A277" s="341" t="str">
        <f ca="1">IFERROR(__xludf.DUMMYFUNCTION("""COMPUTED_VALUE"""),"Dianópolis")</f>
        <v>Dianópolis</v>
      </c>
      <c r="B277" s="341" t="str">
        <f ca="1">IFERROR(__xludf.DUMMYFUNCTION("""COMPUTED_VALUE"""),"Dianopolis")</f>
        <v>Dianopolis</v>
      </c>
      <c r="C277" s="341" t="str">
        <f ca="1">IFERROR(__xludf.DUMMYFUNCTION("""COMPUTED_VALUE"""),"ESCOLA ESPECIAL COLIBRI")</f>
        <v>ESCOLA ESPECIAL COLIBRI</v>
      </c>
      <c r="D277" s="342" t="str">
        <f ca="1">IFERROR(__xludf.DUMMYFUNCTION("""COMPUTED_VALUE"""),"15413383000105")</f>
        <v>15413383000105</v>
      </c>
      <c r="E277" s="342" t="str">
        <f ca="1">IFERROR(__xludf.DUMMYFUNCTION("""COMPUTED_VALUE"""),"001")</f>
        <v>001</v>
      </c>
      <c r="F277" s="342" t="str">
        <f ca="1">IFERROR(__xludf.DUMMYFUNCTION("""COMPUTED_VALUE"""),"1307")</f>
        <v>1307</v>
      </c>
      <c r="G277" s="341" t="str">
        <f ca="1">IFERROR(__xludf.DUMMYFUNCTION("""COMPUTED_VALUE"""),"312967")</f>
        <v>312967</v>
      </c>
      <c r="H277" s="341" t="str">
        <f ca="1">IFERROR(__xludf.DUMMYFUNCTION("""COMPUTED_VALUE"""),"EJA")</f>
        <v>EJA</v>
      </c>
      <c r="I277" s="343">
        <f ca="1">IFERROR(__xludf.DUMMYFUNCTION("""COMPUTED_VALUE"""),84)</f>
        <v>84</v>
      </c>
      <c r="J277" s="340"/>
      <c r="K277" s="340"/>
      <c r="L277" s="340"/>
      <c r="M277" s="340"/>
      <c r="N277" s="340"/>
      <c r="O277" s="340"/>
      <c r="P277" s="340"/>
      <c r="Q277" s="340"/>
      <c r="R277" s="340"/>
      <c r="S277" s="340"/>
      <c r="T277" s="340"/>
      <c r="U277" s="340"/>
      <c r="V277" s="340"/>
      <c r="W277" s="340"/>
      <c r="X277" s="340"/>
      <c r="Y277" s="340"/>
      <c r="Z277" s="340"/>
    </row>
    <row r="278" spans="1:26" ht="21" customHeight="1">
      <c r="A278" s="341" t="str">
        <f ca="1">IFERROR(__xludf.DUMMYFUNCTION("""COMPUTED_VALUE"""),"Dianópolis")</f>
        <v>Dianópolis</v>
      </c>
      <c r="B278" s="341" t="str">
        <f ca="1">IFERROR(__xludf.DUMMYFUNCTION("""COMPUTED_VALUE"""),"Novo Jardim")</f>
        <v>Novo Jardim</v>
      </c>
      <c r="C278" s="341" t="str">
        <f ca="1">IFERROR(__xludf.DUMMYFUNCTION("""COMPUTED_VALUE"""),"ASS. DE AP. DA ESCOLA ESTADUAL JARDIM")</f>
        <v>ASS. DE AP. DA ESCOLA ESTADUAL JARDIM</v>
      </c>
      <c r="D278" s="342" t="str">
        <f ca="1">IFERROR(__xludf.DUMMYFUNCTION("""COMPUTED_VALUE"""),"01408711000162")</f>
        <v>01408711000162</v>
      </c>
      <c r="E278" s="342" t="str">
        <f ca="1">IFERROR(__xludf.DUMMYFUNCTION("""COMPUTED_VALUE"""),"001")</f>
        <v>001</v>
      </c>
      <c r="F278" s="342" t="str">
        <f ca="1">IFERROR(__xludf.DUMMYFUNCTION("""COMPUTED_VALUE"""),"1307")</f>
        <v>1307</v>
      </c>
      <c r="G278" s="341" t="str">
        <f ca="1">IFERROR(__xludf.DUMMYFUNCTION("""COMPUTED_VALUE"""),"106453")</f>
        <v>106453</v>
      </c>
      <c r="H278" s="341" t="str">
        <f ca="1">IFERROR(__xludf.DUMMYFUNCTION("""COMPUTED_VALUE"""),"E.F. PARCIAL")</f>
        <v>E.F. PARCIAL</v>
      </c>
      <c r="I278" s="343">
        <f ca="1">IFERROR(__xludf.DUMMYFUNCTION("""COMPUTED_VALUE"""),4431)</f>
        <v>4431</v>
      </c>
      <c r="J278" s="340"/>
      <c r="K278" s="340"/>
      <c r="L278" s="340"/>
      <c r="M278" s="340"/>
      <c r="N278" s="340"/>
      <c r="O278" s="340"/>
      <c r="P278" s="340"/>
      <c r="Q278" s="340"/>
      <c r="R278" s="340"/>
      <c r="S278" s="340"/>
      <c r="T278" s="340"/>
      <c r="U278" s="340"/>
      <c r="V278" s="340"/>
      <c r="W278" s="340"/>
      <c r="X278" s="340"/>
      <c r="Y278" s="340"/>
      <c r="Z278" s="340"/>
    </row>
    <row r="279" spans="1:26" ht="21" customHeight="1">
      <c r="A279" s="341" t="str">
        <f ca="1">IFERROR(__xludf.DUMMYFUNCTION("""COMPUTED_VALUE"""),"Dianópolis")</f>
        <v>Dianópolis</v>
      </c>
      <c r="B279" s="341" t="str">
        <f ca="1">IFERROR(__xludf.DUMMYFUNCTION("""COMPUTED_VALUE"""),"Novo Jardim")</f>
        <v>Novo Jardim</v>
      </c>
      <c r="C279" s="341" t="str">
        <f ca="1">IFERROR(__xludf.DUMMYFUNCTION("""COMPUTED_VALUE"""),"ASS. DE AP. DA ESCOLA ESTADUAL JARDIM")</f>
        <v>ASS. DE AP. DA ESCOLA ESTADUAL JARDIM</v>
      </c>
      <c r="D279" s="342" t="str">
        <f ca="1">IFERROR(__xludf.DUMMYFUNCTION("""COMPUTED_VALUE"""),"01408711000162")</f>
        <v>01408711000162</v>
      </c>
      <c r="E279" s="342" t="str">
        <f ca="1">IFERROR(__xludf.DUMMYFUNCTION("""COMPUTED_VALUE"""),"001")</f>
        <v>001</v>
      </c>
      <c r="F279" s="342" t="str">
        <f ca="1">IFERROR(__xludf.DUMMYFUNCTION("""COMPUTED_VALUE"""),"1307")</f>
        <v>1307</v>
      </c>
      <c r="G279" s="341" t="str">
        <f ca="1">IFERROR(__xludf.DUMMYFUNCTION("""COMPUTED_VALUE"""),"106453")</f>
        <v>106453</v>
      </c>
      <c r="H279" s="341" t="str">
        <f ca="1">IFERROR(__xludf.DUMMYFUNCTION("""COMPUTED_VALUE"""),"ENS MEDIO PARCIAL")</f>
        <v>ENS MEDIO PARCIAL</v>
      </c>
      <c r="I279" s="343">
        <f ca="1">IFERROR(__xludf.DUMMYFUNCTION("""COMPUTED_VALUE"""),1386)</f>
        <v>1386</v>
      </c>
      <c r="J279" s="340"/>
      <c r="K279" s="340"/>
      <c r="L279" s="340"/>
      <c r="M279" s="340"/>
      <c r="N279" s="340"/>
      <c r="O279" s="340"/>
      <c r="P279" s="340"/>
      <c r="Q279" s="340"/>
      <c r="R279" s="340"/>
      <c r="S279" s="340"/>
      <c r="T279" s="340"/>
      <c r="U279" s="340"/>
      <c r="V279" s="340"/>
      <c r="W279" s="340"/>
      <c r="X279" s="340"/>
      <c r="Y279" s="340"/>
      <c r="Z279" s="340"/>
    </row>
    <row r="280" spans="1:26" ht="21" customHeight="1">
      <c r="A280" s="341" t="str">
        <f ca="1">IFERROR(__xludf.DUMMYFUNCTION("""COMPUTED_VALUE"""),"Dianópolis")</f>
        <v>Dianópolis</v>
      </c>
      <c r="B280" s="341" t="str">
        <f ca="1">IFERROR(__xludf.DUMMYFUNCTION("""COMPUTED_VALUE"""),"Ponte Alta do Bom Jesus")</f>
        <v>Ponte Alta do Bom Jesus</v>
      </c>
      <c r="C280" s="341" t="str">
        <f ca="1">IFERROR(__xludf.DUMMYFUNCTION("""COMPUTED_VALUE"""),"A.A. E. ESC. EST. BOA VISTA DE BELEM")</f>
        <v>A.A. E. ESC. EST. BOA VISTA DE BELEM</v>
      </c>
      <c r="D280" s="342" t="str">
        <f ca="1">IFERROR(__xludf.DUMMYFUNCTION("""COMPUTED_VALUE"""),"01136045000150")</f>
        <v>01136045000150</v>
      </c>
      <c r="E280" s="342" t="str">
        <f ca="1">IFERROR(__xludf.DUMMYFUNCTION("""COMPUTED_VALUE"""),"001")</f>
        <v>001</v>
      </c>
      <c r="F280" s="342" t="str">
        <f ca="1">IFERROR(__xludf.DUMMYFUNCTION("""COMPUTED_VALUE"""),"1307")</f>
        <v>1307</v>
      </c>
      <c r="G280" s="341" t="str">
        <f ca="1">IFERROR(__xludf.DUMMYFUNCTION("""COMPUTED_VALUE"""),"010762X")</f>
        <v>010762X</v>
      </c>
      <c r="H280" s="341" t="str">
        <f ca="1">IFERROR(__xludf.DUMMYFUNCTION("""COMPUTED_VALUE"""),"E.F. PARCIAL")</f>
        <v>E.F. PARCIAL</v>
      </c>
      <c r="I280" s="343">
        <f ca="1">IFERROR(__xludf.DUMMYFUNCTION("""COMPUTED_VALUE"""),1848)</f>
        <v>1848</v>
      </c>
      <c r="J280" s="340"/>
      <c r="K280" s="340"/>
      <c r="L280" s="340"/>
      <c r="M280" s="340"/>
      <c r="N280" s="340"/>
      <c r="O280" s="340"/>
      <c r="P280" s="340"/>
      <c r="Q280" s="340"/>
      <c r="R280" s="340"/>
      <c r="S280" s="340"/>
      <c r="T280" s="340"/>
      <c r="U280" s="340"/>
      <c r="V280" s="340"/>
      <c r="W280" s="340"/>
      <c r="X280" s="340"/>
      <c r="Y280" s="340"/>
      <c r="Z280" s="340"/>
    </row>
    <row r="281" spans="1:26" ht="21" customHeight="1">
      <c r="A281" s="341" t="str">
        <f ca="1">IFERROR(__xludf.DUMMYFUNCTION("""COMPUTED_VALUE"""),"Dianópolis")</f>
        <v>Dianópolis</v>
      </c>
      <c r="B281" s="341" t="str">
        <f ca="1">IFERROR(__xludf.DUMMYFUNCTION("""COMPUTED_VALUE"""),"Ponte Alta do Bom Jesus")</f>
        <v>Ponte Alta do Bom Jesus</v>
      </c>
      <c r="C281" s="341" t="str">
        <f ca="1">IFERROR(__xludf.DUMMYFUNCTION("""COMPUTED_VALUE"""),"A.A. E. ESC. EST. BOA VISTA DE BELEM")</f>
        <v>A.A. E. ESC. EST. BOA VISTA DE BELEM</v>
      </c>
      <c r="D281" s="342" t="str">
        <f ca="1">IFERROR(__xludf.DUMMYFUNCTION("""COMPUTED_VALUE"""),"01136045000150")</f>
        <v>01136045000150</v>
      </c>
      <c r="E281" s="342" t="str">
        <f ca="1">IFERROR(__xludf.DUMMYFUNCTION("""COMPUTED_VALUE"""),"001")</f>
        <v>001</v>
      </c>
      <c r="F281" s="342" t="str">
        <f ca="1">IFERROR(__xludf.DUMMYFUNCTION("""COMPUTED_VALUE"""),"1307")</f>
        <v>1307</v>
      </c>
      <c r="G281" s="341" t="str">
        <f ca="1">IFERROR(__xludf.DUMMYFUNCTION("""COMPUTED_VALUE"""),"010762X")</f>
        <v>010762X</v>
      </c>
      <c r="H281" s="341" t="str">
        <f ca="1">IFERROR(__xludf.DUMMYFUNCTION("""COMPUTED_VALUE"""),"ENS MEDIO PARCIAL")</f>
        <v>ENS MEDIO PARCIAL</v>
      </c>
      <c r="I281" s="343">
        <f ca="1">IFERROR(__xludf.DUMMYFUNCTION("""COMPUTED_VALUE"""),441)</f>
        <v>441</v>
      </c>
      <c r="J281" s="340"/>
      <c r="K281" s="340"/>
      <c r="L281" s="340"/>
      <c r="M281" s="340"/>
      <c r="N281" s="340"/>
      <c r="O281" s="340"/>
      <c r="P281" s="340"/>
      <c r="Q281" s="340"/>
      <c r="R281" s="340"/>
      <c r="S281" s="340"/>
      <c r="T281" s="340"/>
      <c r="U281" s="340"/>
      <c r="V281" s="340"/>
      <c r="W281" s="340"/>
      <c r="X281" s="340"/>
      <c r="Y281" s="340"/>
      <c r="Z281" s="340"/>
    </row>
    <row r="282" spans="1:26" ht="21" customHeight="1">
      <c r="A282" s="341" t="str">
        <f ca="1">IFERROR(__xludf.DUMMYFUNCTION("""COMPUTED_VALUE"""),"Dianópolis")</f>
        <v>Dianópolis</v>
      </c>
      <c r="B282" s="341" t="str">
        <f ca="1">IFERROR(__xludf.DUMMYFUNCTION("""COMPUTED_VALUE"""),"Ponte Alta do Bom Jesus")</f>
        <v>Ponte Alta do Bom Jesus</v>
      </c>
      <c r="C282" s="341" t="str">
        <f ca="1">IFERROR(__xludf.DUMMYFUNCTION("""COMPUTED_VALUE"""),"A.A. ESC. E. ANTONIO CARLOS DE FRANCA")</f>
        <v>A.A. ESC. E. ANTONIO CARLOS DE FRANCA</v>
      </c>
      <c r="D282" s="342" t="str">
        <f ca="1">IFERROR(__xludf.DUMMYFUNCTION("""COMPUTED_VALUE"""),"01223633000121")</f>
        <v>01223633000121</v>
      </c>
      <c r="E282" s="342" t="str">
        <f ca="1">IFERROR(__xludf.DUMMYFUNCTION("""COMPUTED_VALUE"""),"001")</f>
        <v>001</v>
      </c>
      <c r="F282" s="342" t="str">
        <f ca="1">IFERROR(__xludf.DUMMYFUNCTION("""COMPUTED_VALUE"""),"2704")</f>
        <v>2704</v>
      </c>
      <c r="G282" s="341" t="str">
        <f ca="1">IFERROR(__xludf.DUMMYFUNCTION("""COMPUTED_VALUE"""),"102733")</f>
        <v>102733</v>
      </c>
      <c r="H282" s="341" t="str">
        <f ca="1">IFERROR(__xludf.DUMMYFUNCTION("""COMPUTED_VALUE"""),"E.F. PARCIAL")</f>
        <v>E.F. PARCIAL</v>
      </c>
      <c r="I282" s="343">
        <f ca="1">IFERROR(__xludf.DUMMYFUNCTION("""COMPUTED_VALUE"""),4221)</f>
        <v>4221</v>
      </c>
      <c r="J282" s="340"/>
      <c r="K282" s="340"/>
      <c r="L282" s="340"/>
      <c r="M282" s="340"/>
      <c r="N282" s="340"/>
      <c r="O282" s="340"/>
      <c r="P282" s="340"/>
      <c r="Q282" s="340"/>
      <c r="R282" s="340"/>
      <c r="S282" s="340"/>
      <c r="T282" s="340"/>
      <c r="U282" s="340"/>
      <c r="V282" s="340"/>
      <c r="W282" s="340"/>
      <c r="X282" s="340"/>
      <c r="Y282" s="340"/>
      <c r="Z282" s="340"/>
    </row>
    <row r="283" spans="1:26" ht="21" customHeight="1">
      <c r="A283" s="341" t="str">
        <f ca="1">IFERROR(__xludf.DUMMYFUNCTION("""COMPUTED_VALUE"""),"Dianópolis")</f>
        <v>Dianópolis</v>
      </c>
      <c r="B283" s="341" t="str">
        <f ca="1">IFERROR(__xludf.DUMMYFUNCTION("""COMPUTED_VALUE"""),"Ponte Alta do Bom Jesus")</f>
        <v>Ponte Alta do Bom Jesus</v>
      </c>
      <c r="C283" s="341" t="str">
        <f ca="1">IFERROR(__xludf.DUMMYFUNCTION("""COMPUTED_VALUE"""),"A.A. ESC. E. ANTONIO CARLOS DE FRANCA")</f>
        <v>A.A. ESC. E. ANTONIO CARLOS DE FRANCA</v>
      </c>
      <c r="D283" s="342" t="str">
        <f ca="1">IFERROR(__xludf.DUMMYFUNCTION("""COMPUTED_VALUE"""),"01223633000121")</f>
        <v>01223633000121</v>
      </c>
      <c r="E283" s="342" t="str">
        <f ca="1">IFERROR(__xludf.DUMMYFUNCTION("""COMPUTED_VALUE"""),"001")</f>
        <v>001</v>
      </c>
      <c r="F283" s="342" t="str">
        <f ca="1">IFERROR(__xludf.DUMMYFUNCTION("""COMPUTED_VALUE"""),"2704")</f>
        <v>2704</v>
      </c>
      <c r="G283" s="341" t="str">
        <f ca="1">IFERROR(__xludf.DUMMYFUNCTION("""COMPUTED_VALUE"""),"102733")</f>
        <v>102733</v>
      </c>
      <c r="H283" s="341" t="str">
        <f ca="1">IFERROR(__xludf.DUMMYFUNCTION("""COMPUTED_VALUE"""),"ENS MEDIO PARCIAL")</f>
        <v>ENS MEDIO PARCIAL</v>
      </c>
      <c r="I283" s="343">
        <f ca="1">IFERROR(__xludf.DUMMYFUNCTION("""COMPUTED_VALUE"""),3486)</f>
        <v>3486</v>
      </c>
      <c r="J283" s="340"/>
      <c r="K283" s="340"/>
      <c r="L283" s="340"/>
      <c r="M283" s="340"/>
      <c r="N283" s="340"/>
      <c r="O283" s="340"/>
      <c r="P283" s="340"/>
      <c r="Q283" s="340"/>
      <c r="R283" s="340"/>
      <c r="S283" s="340"/>
      <c r="T283" s="340"/>
      <c r="U283" s="340"/>
      <c r="V283" s="340"/>
      <c r="W283" s="340"/>
      <c r="X283" s="340"/>
      <c r="Y283" s="340"/>
      <c r="Z283" s="340"/>
    </row>
    <row r="284" spans="1:26" ht="21" customHeight="1">
      <c r="A284" s="341" t="str">
        <f ca="1">IFERROR(__xludf.DUMMYFUNCTION("""COMPUTED_VALUE"""),"Dianópolis")</f>
        <v>Dianópolis</v>
      </c>
      <c r="B284" s="341" t="str">
        <f ca="1">IFERROR(__xludf.DUMMYFUNCTION("""COMPUTED_VALUE"""),"Porto Alegre do Tocantins")</f>
        <v>Porto Alegre do Tocantins</v>
      </c>
      <c r="C284" s="341" t="str">
        <f ca="1">IFERROR(__xludf.DUMMYFUNCTION("""COMPUTED_VALUE"""),"ASSOC. APOIO ESC. EST. ALFREDO NASSER")</f>
        <v>ASSOC. APOIO ESC. EST. ALFREDO NASSER</v>
      </c>
      <c r="D284" s="342" t="str">
        <f ca="1">IFERROR(__xludf.DUMMYFUNCTION("""COMPUTED_VALUE"""),"01105525000154")</f>
        <v>01105525000154</v>
      </c>
      <c r="E284" s="342" t="str">
        <f ca="1">IFERROR(__xludf.DUMMYFUNCTION("""COMPUTED_VALUE"""),"001")</f>
        <v>001</v>
      </c>
      <c r="F284" s="342" t="str">
        <f ca="1">IFERROR(__xludf.DUMMYFUNCTION("""COMPUTED_VALUE"""),"1307")</f>
        <v>1307</v>
      </c>
      <c r="G284" s="341" t="str">
        <f ca="1">IFERROR(__xludf.DUMMYFUNCTION("""COMPUTED_VALUE"""),"0106321")</f>
        <v>0106321</v>
      </c>
      <c r="H284" s="341" t="str">
        <f ca="1">IFERROR(__xludf.DUMMYFUNCTION("""COMPUTED_VALUE"""),"E.F. PARCIAL")</f>
        <v>E.F. PARCIAL</v>
      </c>
      <c r="I284" s="343">
        <f ca="1">IFERROR(__xludf.DUMMYFUNCTION("""COMPUTED_VALUE"""),5145)</f>
        <v>5145</v>
      </c>
      <c r="J284" s="340"/>
      <c r="K284" s="340"/>
      <c r="L284" s="340"/>
      <c r="M284" s="340"/>
      <c r="N284" s="340"/>
      <c r="O284" s="340"/>
      <c r="P284" s="340"/>
      <c r="Q284" s="340"/>
      <c r="R284" s="340"/>
      <c r="S284" s="340"/>
      <c r="T284" s="340"/>
      <c r="U284" s="340"/>
      <c r="V284" s="340"/>
      <c r="W284" s="340"/>
      <c r="X284" s="340"/>
      <c r="Y284" s="340"/>
      <c r="Z284" s="340"/>
    </row>
    <row r="285" spans="1:26" ht="21" customHeight="1">
      <c r="A285" s="341" t="str">
        <f ca="1">IFERROR(__xludf.DUMMYFUNCTION("""COMPUTED_VALUE"""),"Dianópolis")</f>
        <v>Dianópolis</v>
      </c>
      <c r="B285" s="341" t="str">
        <f ca="1">IFERROR(__xludf.DUMMYFUNCTION("""COMPUTED_VALUE"""),"Porto Alegre do Tocantins")</f>
        <v>Porto Alegre do Tocantins</v>
      </c>
      <c r="C285" s="341" t="str">
        <f ca="1">IFERROR(__xludf.DUMMYFUNCTION("""COMPUTED_VALUE"""),"ASSOC. APOIO ESC. EST. ALFREDO NASSER")</f>
        <v>ASSOC. APOIO ESC. EST. ALFREDO NASSER</v>
      </c>
      <c r="D285" s="342" t="str">
        <f ca="1">IFERROR(__xludf.DUMMYFUNCTION("""COMPUTED_VALUE"""),"01105525000154")</f>
        <v>01105525000154</v>
      </c>
      <c r="E285" s="342" t="str">
        <f ca="1">IFERROR(__xludf.DUMMYFUNCTION("""COMPUTED_VALUE"""),"001")</f>
        <v>001</v>
      </c>
      <c r="F285" s="342" t="str">
        <f ca="1">IFERROR(__xludf.DUMMYFUNCTION("""COMPUTED_VALUE"""),"1307")</f>
        <v>1307</v>
      </c>
      <c r="G285" s="341" t="str">
        <f ca="1">IFERROR(__xludf.DUMMYFUNCTION("""COMPUTED_VALUE"""),"0106321")</f>
        <v>0106321</v>
      </c>
      <c r="H285" s="341" t="str">
        <f ca="1">IFERROR(__xludf.DUMMYFUNCTION("""COMPUTED_VALUE"""),"AEE")</f>
        <v>AEE</v>
      </c>
      <c r="I285" s="343">
        <f ca="1">IFERROR(__xludf.DUMMYFUNCTION("""COMPUTED_VALUE"""),252)</f>
        <v>252</v>
      </c>
      <c r="J285" s="340"/>
      <c r="K285" s="340"/>
      <c r="L285" s="340"/>
      <c r="M285" s="340"/>
      <c r="N285" s="340"/>
      <c r="O285" s="340"/>
      <c r="P285" s="340"/>
      <c r="Q285" s="340"/>
      <c r="R285" s="340"/>
      <c r="S285" s="340"/>
      <c r="T285" s="340"/>
      <c r="U285" s="340"/>
      <c r="V285" s="340"/>
      <c r="W285" s="340"/>
      <c r="X285" s="340"/>
      <c r="Y285" s="340"/>
      <c r="Z285" s="340"/>
    </row>
    <row r="286" spans="1:26" ht="21" customHeight="1">
      <c r="A286" s="341" t="str">
        <f ca="1">IFERROR(__xludf.DUMMYFUNCTION("""COMPUTED_VALUE"""),"Dianópolis")</f>
        <v>Dianópolis</v>
      </c>
      <c r="B286" s="341" t="str">
        <f ca="1">IFERROR(__xludf.DUMMYFUNCTION("""COMPUTED_VALUE"""),"Porto Alegre do Tocantins")</f>
        <v>Porto Alegre do Tocantins</v>
      </c>
      <c r="C286" s="341" t="str">
        <f ca="1">IFERROR(__xludf.DUMMYFUNCTION("""COMPUTED_VALUE"""),"ASSOC. APOIO ESC. EST. ALFREDO NASSER")</f>
        <v>ASSOC. APOIO ESC. EST. ALFREDO NASSER</v>
      </c>
      <c r="D286" s="342" t="str">
        <f ca="1">IFERROR(__xludf.DUMMYFUNCTION("""COMPUTED_VALUE"""),"01105525000154")</f>
        <v>01105525000154</v>
      </c>
      <c r="E286" s="342" t="str">
        <f ca="1">IFERROR(__xludf.DUMMYFUNCTION("""COMPUTED_VALUE"""),"001")</f>
        <v>001</v>
      </c>
      <c r="F286" s="342" t="str">
        <f ca="1">IFERROR(__xludf.DUMMYFUNCTION("""COMPUTED_VALUE"""),"1307")</f>
        <v>1307</v>
      </c>
      <c r="G286" s="341" t="str">
        <f ca="1">IFERROR(__xludf.DUMMYFUNCTION("""COMPUTED_VALUE"""),"0106321")</f>
        <v>0106321</v>
      </c>
      <c r="H286" s="341" t="str">
        <f ca="1">IFERROR(__xludf.DUMMYFUNCTION("""COMPUTED_VALUE"""),"ENS MEDIO PARCIAL")</f>
        <v>ENS MEDIO PARCIAL</v>
      </c>
      <c r="I286" s="343">
        <f ca="1">IFERROR(__xludf.DUMMYFUNCTION("""COMPUTED_VALUE"""),2646)</f>
        <v>2646</v>
      </c>
      <c r="J286" s="340"/>
      <c r="K286" s="340"/>
      <c r="L286" s="340"/>
      <c r="M286" s="340"/>
      <c r="N286" s="340"/>
      <c r="O286" s="340"/>
      <c r="P286" s="340"/>
      <c r="Q286" s="340"/>
      <c r="R286" s="340"/>
      <c r="S286" s="340"/>
      <c r="T286" s="340"/>
      <c r="U286" s="340"/>
      <c r="V286" s="340"/>
      <c r="W286" s="340"/>
      <c r="X286" s="340"/>
      <c r="Y286" s="340"/>
      <c r="Z286" s="340"/>
    </row>
    <row r="287" spans="1:26" ht="21" customHeight="1">
      <c r="A287" s="341" t="str">
        <f ca="1">IFERROR(__xludf.DUMMYFUNCTION("""COMPUTED_VALUE"""),"Dianópolis")</f>
        <v>Dianópolis</v>
      </c>
      <c r="B287" s="341" t="str">
        <f ca="1">IFERROR(__xludf.DUMMYFUNCTION("""COMPUTED_VALUE"""),"Rio da Conceicao")</f>
        <v>Rio da Conceicao</v>
      </c>
      <c r="C287" s="341" t="str">
        <f ca="1">IFERROR(__xludf.DUMMYFUNCTION("""COMPUTED_VALUE"""),"A.A. E. E.VIRGILIO FERREIRA DE FRANCA")</f>
        <v>A.A. E. E.VIRGILIO FERREIRA DE FRANCA</v>
      </c>
      <c r="D287" s="342" t="str">
        <f ca="1">IFERROR(__xludf.DUMMYFUNCTION("""COMPUTED_VALUE"""),"01136115000170")</f>
        <v>01136115000170</v>
      </c>
      <c r="E287" s="342" t="str">
        <f ca="1">IFERROR(__xludf.DUMMYFUNCTION("""COMPUTED_VALUE"""),"001")</f>
        <v>001</v>
      </c>
      <c r="F287" s="342" t="str">
        <f ca="1">IFERROR(__xludf.DUMMYFUNCTION("""COMPUTED_VALUE"""),"1307")</f>
        <v>1307</v>
      </c>
      <c r="G287" s="341" t="str">
        <f ca="1">IFERROR(__xludf.DUMMYFUNCTION("""COMPUTED_VALUE"""),"106305")</f>
        <v>106305</v>
      </c>
      <c r="H287" s="341" t="str">
        <f ca="1">IFERROR(__xludf.DUMMYFUNCTION("""COMPUTED_VALUE"""),"E.F. PARCIAL")</f>
        <v>E.F. PARCIAL</v>
      </c>
      <c r="I287" s="343">
        <f ca="1">IFERROR(__xludf.DUMMYFUNCTION("""COMPUTED_VALUE"""),2751)</f>
        <v>2751</v>
      </c>
      <c r="J287" s="340"/>
      <c r="K287" s="340"/>
      <c r="L287" s="340"/>
      <c r="M287" s="340"/>
      <c r="N287" s="340"/>
      <c r="O287" s="340"/>
      <c r="P287" s="340"/>
      <c r="Q287" s="340"/>
      <c r="R287" s="340"/>
      <c r="S287" s="340"/>
      <c r="T287" s="340"/>
      <c r="U287" s="340"/>
      <c r="V287" s="340"/>
      <c r="W287" s="340"/>
      <c r="X287" s="340"/>
      <c r="Y287" s="340"/>
      <c r="Z287" s="340"/>
    </row>
    <row r="288" spans="1:26" ht="21" customHeight="1">
      <c r="A288" s="341" t="str">
        <f ca="1">IFERROR(__xludf.DUMMYFUNCTION("""COMPUTED_VALUE"""),"Dianópolis")</f>
        <v>Dianópolis</v>
      </c>
      <c r="B288" s="341" t="str">
        <f ca="1">IFERROR(__xludf.DUMMYFUNCTION("""COMPUTED_VALUE"""),"Rio da Conceicao")</f>
        <v>Rio da Conceicao</v>
      </c>
      <c r="C288" s="341" t="str">
        <f ca="1">IFERROR(__xludf.DUMMYFUNCTION("""COMPUTED_VALUE"""),"A.A. E. E.VIRGILIO FERREIRA DE FRANCA")</f>
        <v>A.A. E. E.VIRGILIO FERREIRA DE FRANCA</v>
      </c>
      <c r="D288" s="342" t="str">
        <f ca="1">IFERROR(__xludf.DUMMYFUNCTION("""COMPUTED_VALUE"""),"01136115000170")</f>
        <v>01136115000170</v>
      </c>
      <c r="E288" s="342" t="str">
        <f ca="1">IFERROR(__xludf.DUMMYFUNCTION("""COMPUTED_VALUE"""),"001")</f>
        <v>001</v>
      </c>
      <c r="F288" s="342" t="str">
        <f ca="1">IFERROR(__xludf.DUMMYFUNCTION("""COMPUTED_VALUE"""),"1307")</f>
        <v>1307</v>
      </c>
      <c r="G288" s="341" t="str">
        <f ca="1">IFERROR(__xludf.DUMMYFUNCTION("""COMPUTED_VALUE"""),"106305")</f>
        <v>106305</v>
      </c>
      <c r="H288" s="341" t="str">
        <f ca="1">IFERROR(__xludf.DUMMYFUNCTION("""COMPUTED_VALUE"""),"AEE")</f>
        <v>AEE</v>
      </c>
      <c r="I288" s="343">
        <f ca="1">IFERROR(__xludf.DUMMYFUNCTION("""COMPUTED_VALUE"""),42)</f>
        <v>42</v>
      </c>
      <c r="J288" s="340"/>
      <c r="K288" s="340"/>
      <c r="L288" s="340"/>
      <c r="M288" s="340"/>
      <c r="N288" s="340"/>
      <c r="O288" s="340"/>
      <c r="P288" s="340"/>
      <c r="Q288" s="340"/>
      <c r="R288" s="340"/>
      <c r="S288" s="340"/>
      <c r="T288" s="340"/>
      <c r="U288" s="340"/>
      <c r="V288" s="340"/>
      <c r="W288" s="340"/>
      <c r="X288" s="340"/>
      <c r="Y288" s="340"/>
      <c r="Z288" s="340"/>
    </row>
    <row r="289" spans="1:26" ht="21" customHeight="1">
      <c r="A289" s="341" t="str">
        <f ca="1">IFERROR(__xludf.DUMMYFUNCTION("""COMPUTED_VALUE"""),"Dianópolis")</f>
        <v>Dianópolis</v>
      </c>
      <c r="B289" s="341" t="str">
        <f ca="1">IFERROR(__xludf.DUMMYFUNCTION("""COMPUTED_VALUE"""),"Rio da Conceicao")</f>
        <v>Rio da Conceicao</v>
      </c>
      <c r="C289" s="341" t="str">
        <f ca="1">IFERROR(__xludf.DUMMYFUNCTION("""COMPUTED_VALUE"""),"A.A. E. E.VIRGILIO FERREIRA DE FRANCA")</f>
        <v>A.A. E. E.VIRGILIO FERREIRA DE FRANCA</v>
      </c>
      <c r="D289" s="342" t="str">
        <f ca="1">IFERROR(__xludf.DUMMYFUNCTION("""COMPUTED_VALUE"""),"01136115000170")</f>
        <v>01136115000170</v>
      </c>
      <c r="E289" s="342" t="str">
        <f ca="1">IFERROR(__xludf.DUMMYFUNCTION("""COMPUTED_VALUE"""),"001")</f>
        <v>001</v>
      </c>
      <c r="F289" s="342" t="str">
        <f ca="1">IFERROR(__xludf.DUMMYFUNCTION("""COMPUTED_VALUE"""),"1307")</f>
        <v>1307</v>
      </c>
      <c r="G289" s="341" t="str">
        <f ca="1">IFERROR(__xludf.DUMMYFUNCTION("""COMPUTED_VALUE"""),"106305")</f>
        <v>106305</v>
      </c>
      <c r="H289" s="341" t="str">
        <f ca="1">IFERROR(__xludf.DUMMYFUNCTION("""COMPUTED_VALUE"""),"ENS MEDIO PARCIAL")</f>
        <v>ENS MEDIO PARCIAL</v>
      </c>
      <c r="I289" s="343">
        <f ca="1">IFERROR(__xludf.DUMMYFUNCTION("""COMPUTED_VALUE"""),1323)</f>
        <v>1323</v>
      </c>
      <c r="J289" s="340"/>
      <c r="K289" s="340"/>
      <c r="L289" s="340"/>
      <c r="M289" s="340"/>
      <c r="N289" s="340"/>
      <c r="O289" s="340"/>
      <c r="P289" s="340"/>
      <c r="Q289" s="340"/>
      <c r="R289" s="340"/>
      <c r="S289" s="340"/>
      <c r="T289" s="340"/>
      <c r="U289" s="340"/>
      <c r="V289" s="340"/>
      <c r="W289" s="340"/>
      <c r="X289" s="340"/>
      <c r="Y289" s="340"/>
      <c r="Z289" s="340"/>
    </row>
    <row r="290" spans="1:26" ht="21" customHeight="1">
      <c r="A290" s="341" t="str">
        <f ca="1">IFERROR(__xludf.DUMMYFUNCTION("""COMPUTED_VALUE"""),"Dianópolis")</f>
        <v>Dianópolis</v>
      </c>
      <c r="B290" s="341" t="str">
        <f ca="1">IFERROR(__xludf.DUMMYFUNCTION("""COMPUTED_VALUE"""),"Taguatinga")</f>
        <v>Taguatinga</v>
      </c>
      <c r="C290" s="341" t="str">
        <f ca="1">IFERROR(__xludf.DUMMYFUNCTION("""COMPUTED_VALUE"""),"A.A. COL. EST. PROFESSOR AURELIANO")</f>
        <v>A.A. COL. EST. PROFESSOR AURELIANO</v>
      </c>
      <c r="D290" s="342" t="str">
        <f ca="1">IFERROR(__xludf.DUMMYFUNCTION("""COMPUTED_VALUE"""),"01133709000128")</f>
        <v>01133709000128</v>
      </c>
      <c r="E290" s="342" t="str">
        <f ca="1">IFERROR(__xludf.DUMMYFUNCTION("""COMPUTED_VALUE"""),"001")</f>
        <v>001</v>
      </c>
      <c r="F290" s="342" t="str">
        <f ca="1">IFERROR(__xludf.DUMMYFUNCTION("""COMPUTED_VALUE"""),"2704")</f>
        <v>2704</v>
      </c>
      <c r="G290" s="341" t="str">
        <f ca="1">IFERROR(__xludf.DUMMYFUNCTION("""COMPUTED_VALUE"""),"102717")</f>
        <v>102717</v>
      </c>
      <c r="H290" s="341" t="str">
        <f ca="1">IFERROR(__xludf.DUMMYFUNCTION("""COMPUTED_VALUE"""),"AEE")</f>
        <v>AEE</v>
      </c>
      <c r="I290" s="343">
        <f ca="1">IFERROR(__xludf.DUMMYFUNCTION("""COMPUTED_VALUE"""),231)</f>
        <v>231</v>
      </c>
      <c r="J290" s="340"/>
      <c r="K290" s="340"/>
      <c r="L290" s="340"/>
      <c r="M290" s="340"/>
      <c r="N290" s="340"/>
      <c r="O290" s="340"/>
      <c r="P290" s="340"/>
      <c r="Q290" s="340"/>
      <c r="R290" s="340"/>
      <c r="S290" s="340"/>
      <c r="T290" s="340"/>
      <c r="U290" s="340"/>
      <c r="V290" s="340"/>
      <c r="W290" s="340"/>
      <c r="X290" s="340"/>
      <c r="Y290" s="340"/>
      <c r="Z290" s="340"/>
    </row>
    <row r="291" spans="1:26" ht="21" customHeight="1">
      <c r="A291" s="341" t="str">
        <f ca="1">IFERROR(__xludf.DUMMYFUNCTION("""COMPUTED_VALUE"""),"Dianópolis")</f>
        <v>Dianópolis</v>
      </c>
      <c r="B291" s="341" t="str">
        <f ca="1">IFERROR(__xludf.DUMMYFUNCTION("""COMPUTED_VALUE"""),"Taguatinga")</f>
        <v>Taguatinga</v>
      </c>
      <c r="C291" s="341" t="str">
        <f ca="1">IFERROR(__xludf.DUMMYFUNCTION("""COMPUTED_VALUE"""),"A.A.  ESCOLA EST. JUSTINO DE ALMEIDA")</f>
        <v>A.A.  ESCOLA EST. JUSTINO DE ALMEIDA</v>
      </c>
      <c r="D291" s="342" t="str">
        <f ca="1">IFERROR(__xludf.DUMMYFUNCTION("""COMPUTED_VALUE"""),"01184379000108")</f>
        <v>01184379000108</v>
      </c>
      <c r="E291" s="342" t="str">
        <f ca="1">IFERROR(__xludf.DUMMYFUNCTION("""COMPUTED_VALUE"""),"001")</f>
        <v>001</v>
      </c>
      <c r="F291" s="342" t="str">
        <f ca="1">IFERROR(__xludf.DUMMYFUNCTION("""COMPUTED_VALUE"""),"2704")</f>
        <v>2704</v>
      </c>
      <c r="G291" s="341" t="str">
        <f ca="1">IFERROR(__xludf.DUMMYFUNCTION("""COMPUTED_VALUE"""),"102563")</f>
        <v>102563</v>
      </c>
      <c r="H291" s="341" t="str">
        <f ca="1">IFERROR(__xludf.DUMMYFUNCTION("""COMPUTED_VALUE"""),"E.F. PARCIAL")</f>
        <v>E.F. PARCIAL</v>
      </c>
      <c r="I291" s="343">
        <f ca="1">IFERROR(__xludf.DUMMYFUNCTION("""COMPUTED_VALUE"""),5082)</f>
        <v>5082</v>
      </c>
      <c r="J291" s="340"/>
      <c r="K291" s="340"/>
      <c r="L291" s="340"/>
      <c r="M291" s="340"/>
      <c r="N291" s="340"/>
      <c r="O291" s="340"/>
      <c r="P291" s="340"/>
      <c r="Q291" s="340"/>
      <c r="R291" s="340"/>
      <c r="S291" s="340"/>
      <c r="T291" s="340"/>
      <c r="U291" s="340"/>
      <c r="V291" s="340"/>
      <c r="W291" s="340"/>
      <c r="X291" s="340"/>
      <c r="Y291" s="340"/>
      <c r="Z291" s="340"/>
    </row>
    <row r="292" spans="1:26" ht="21" customHeight="1">
      <c r="A292" s="341" t="str">
        <f ca="1">IFERROR(__xludf.DUMMYFUNCTION("""COMPUTED_VALUE"""),"Dianópolis")</f>
        <v>Dianópolis</v>
      </c>
      <c r="B292" s="341" t="str">
        <f ca="1">IFERROR(__xludf.DUMMYFUNCTION("""COMPUTED_VALUE"""),"Taguatinga")</f>
        <v>Taguatinga</v>
      </c>
      <c r="C292" s="341" t="str">
        <f ca="1">IFERROR(__xludf.DUMMYFUNCTION("""COMPUTED_VALUE"""),"A.A.  ESCOLA EST. JUSTINO DE ALMEIDA")</f>
        <v>A.A.  ESCOLA EST. JUSTINO DE ALMEIDA</v>
      </c>
      <c r="D292" s="342" t="str">
        <f ca="1">IFERROR(__xludf.DUMMYFUNCTION("""COMPUTED_VALUE"""),"01184379000108")</f>
        <v>01184379000108</v>
      </c>
      <c r="E292" s="342" t="str">
        <f ca="1">IFERROR(__xludf.DUMMYFUNCTION("""COMPUTED_VALUE"""),"001")</f>
        <v>001</v>
      </c>
      <c r="F292" s="342" t="str">
        <f ca="1">IFERROR(__xludf.DUMMYFUNCTION("""COMPUTED_VALUE"""),"2704")</f>
        <v>2704</v>
      </c>
      <c r="G292" s="341" t="str">
        <f ca="1">IFERROR(__xludf.DUMMYFUNCTION("""COMPUTED_VALUE"""),"102563")</f>
        <v>102563</v>
      </c>
      <c r="H292" s="341" t="str">
        <f ca="1">IFERROR(__xludf.DUMMYFUNCTION("""COMPUTED_VALUE"""),"ENS MEDIO PARCIAL")</f>
        <v>ENS MEDIO PARCIAL</v>
      </c>
      <c r="I292" s="343">
        <f ca="1">IFERROR(__xludf.DUMMYFUNCTION("""COMPUTED_VALUE"""),7434)</f>
        <v>7434</v>
      </c>
      <c r="J292" s="340"/>
      <c r="K292" s="340"/>
      <c r="L292" s="340"/>
      <c r="M292" s="340"/>
      <c r="N292" s="340"/>
      <c r="O292" s="340"/>
      <c r="P292" s="340"/>
      <c r="Q292" s="340"/>
      <c r="R292" s="340"/>
      <c r="S292" s="340"/>
      <c r="T292" s="340"/>
      <c r="U292" s="340"/>
      <c r="V292" s="340"/>
      <c r="W292" s="340"/>
      <c r="X292" s="340"/>
      <c r="Y292" s="340"/>
      <c r="Z292" s="340"/>
    </row>
    <row r="293" spans="1:26" ht="21" customHeight="1">
      <c r="A293" s="341" t="str">
        <f ca="1">IFERROR(__xludf.DUMMYFUNCTION("""COMPUTED_VALUE"""),"Dianópolis")</f>
        <v>Dianópolis</v>
      </c>
      <c r="B293" s="341" t="str">
        <f ca="1">IFERROR(__xludf.DUMMYFUNCTION("""COMPUTED_VALUE"""),"Taguatinga")</f>
        <v>Taguatinga</v>
      </c>
      <c r="C293" s="341" t="str">
        <f ca="1">IFERROR(__xludf.DUMMYFUNCTION("""COMPUTED_VALUE"""),"A.A.  ESCOLA EST. JUSTINO DE ALMEIDA")</f>
        <v>A.A.  ESCOLA EST. JUSTINO DE ALMEIDA</v>
      </c>
      <c r="D293" s="342" t="str">
        <f ca="1">IFERROR(__xludf.DUMMYFUNCTION("""COMPUTED_VALUE"""),"01184379000108")</f>
        <v>01184379000108</v>
      </c>
      <c r="E293" s="342" t="str">
        <f ca="1">IFERROR(__xludf.DUMMYFUNCTION("""COMPUTED_VALUE"""),"001")</f>
        <v>001</v>
      </c>
      <c r="F293" s="342" t="str">
        <f ca="1">IFERROR(__xludf.DUMMYFUNCTION("""COMPUTED_VALUE"""),"2704")</f>
        <v>2704</v>
      </c>
      <c r="G293" s="341" t="str">
        <f ca="1">IFERROR(__xludf.DUMMYFUNCTION("""COMPUTED_VALUE"""),"102563")</f>
        <v>102563</v>
      </c>
      <c r="H293" s="341" t="str">
        <f ca="1">IFERROR(__xludf.DUMMYFUNCTION("""COMPUTED_VALUE"""),"EJA")</f>
        <v>EJA</v>
      </c>
      <c r="I293" s="343">
        <f ca="1">IFERROR(__xludf.DUMMYFUNCTION("""COMPUTED_VALUE"""),2835)</f>
        <v>2835</v>
      </c>
      <c r="J293" s="340"/>
      <c r="K293" s="340"/>
      <c r="L293" s="340"/>
      <c r="M293" s="340"/>
      <c r="N293" s="340"/>
      <c r="O293" s="340"/>
      <c r="P293" s="340"/>
      <c r="Q293" s="340"/>
      <c r="R293" s="340"/>
      <c r="S293" s="340"/>
      <c r="T293" s="340"/>
      <c r="U293" s="340"/>
      <c r="V293" s="340"/>
      <c r="W293" s="340"/>
      <c r="X293" s="340"/>
      <c r="Y293" s="340"/>
      <c r="Z293" s="340"/>
    </row>
    <row r="294" spans="1:26" ht="21" customHeight="1">
      <c r="A294" s="341" t="str">
        <f ca="1">IFERROR(__xludf.DUMMYFUNCTION("""COMPUTED_VALUE"""),"Dianópolis")</f>
        <v>Dianópolis</v>
      </c>
      <c r="B294" s="341" t="str">
        <f ca="1">IFERROR(__xludf.DUMMYFUNCTION("""COMPUTED_VALUE"""),"Taguatinga")</f>
        <v>Taguatinga</v>
      </c>
      <c r="C294" s="341" t="str">
        <f ca="1">IFERROR(__xludf.DUMMYFUNCTION("""COMPUTED_VALUE"""),"A.A. ESC. EST. AGOSTINHO DE ALMEIDA")</f>
        <v>A.A. ESC. EST. AGOSTINHO DE ALMEIDA</v>
      </c>
      <c r="D294" s="342" t="str">
        <f ca="1">IFERROR(__xludf.DUMMYFUNCTION("""COMPUTED_VALUE"""),"01197159000100")</f>
        <v>01197159000100</v>
      </c>
      <c r="E294" s="342" t="str">
        <f ca="1">IFERROR(__xludf.DUMMYFUNCTION("""COMPUTED_VALUE"""),"001")</f>
        <v>001</v>
      </c>
      <c r="F294" s="342" t="str">
        <f ca="1">IFERROR(__xludf.DUMMYFUNCTION("""COMPUTED_VALUE"""),"2704")</f>
        <v>2704</v>
      </c>
      <c r="G294" s="341" t="str">
        <f ca="1">IFERROR(__xludf.DUMMYFUNCTION("""COMPUTED_VALUE"""),"102555")</f>
        <v>102555</v>
      </c>
      <c r="H294" s="341" t="str">
        <f ca="1">IFERROR(__xludf.DUMMYFUNCTION("""COMPUTED_VALUE"""),"E.F. PARCIAL")</f>
        <v>E.F. PARCIAL</v>
      </c>
      <c r="I294" s="343">
        <f ca="1">IFERROR(__xludf.DUMMYFUNCTION("""COMPUTED_VALUE"""),6951)</f>
        <v>6951</v>
      </c>
      <c r="J294" s="340"/>
      <c r="K294" s="340"/>
      <c r="L294" s="340"/>
      <c r="M294" s="340"/>
      <c r="N294" s="340"/>
      <c r="O294" s="340"/>
      <c r="P294" s="340"/>
      <c r="Q294" s="340"/>
      <c r="R294" s="340"/>
      <c r="S294" s="340"/>
      <c r="T294" s="340"/>
      <c r="U294" s="340"/>
      <c r="V294" s="340"/>
      <c r="W294" s="340"/>
      <c r="X294" s="340"/>
      <c r="Y294" s="340"/>
      <c r="Z294" s="340"/>
    </row>
    <row r="295" spans="1:26" ht="21" customHeight="1">
      <c r="A295" s="341" t="str">
        <f ca="1">IFERROR(__xludf.DUMMYFUNCTION("""COMPUTED_VALUE"""),"Dianópolis")</f>
        <v>Dianópolis</v>
      </c>
      <c r="B295" s="341" t="str">
        <f ca="1">IFERROR(__xludf.DUMMYFUNCTION("""COMPUTED_VALUE"""),"Taguatinga")</f>
        <v>Taguatinga</v>
      </c>
      <c r="C295" s="341" t="str">
        <f ca="1">IFERROR(__xludf.DUMMYFUNCTION("""COMPUTED_VALUE"""),"A.A. ESC. EST. AGOSTINHO DE ALMEIDA")</f>
        <v>A.A. ESC. EST. AGOSTINHO DE ALMEIDA</v>
      </c>
      <c r="D295" s="342" t="str">
        <f ca="1">IFERROR(__xludf.DUMMYFUNCTION("""COMPUTED_VALUE"""),"01197159000100")</f>
        <v>01197159000100</v>
      </c>
      <c r="E295" s="342" t="str">
        <f ca="1">IFERROR(__xludf.DUMMYFUNCTION("""COMPUTED_VALUE"""),"001")</f>
        <v>001</v>
      </c>
      <c r="F295" s="342" t="str">
        <f ca="1">IFERROR(__xludf.DUMMYFUNCTION("""COMPUTED_VALUE"""),"2704")</f>
        <v>2704</v>
      </c>
      <c r="G295" s="341" t="str">
        <f ca="1">IFERROR(__xludf.DUMMYFUNCTION("""COMPUTED_VALUE"""),"102555")</f>
        <v>102555</v>
      </c>
      <c r="H295" s="341" t="str">
        <f ca="1">IFERROR(__xludf.DUMMYFUNCTION("""COMPUTED_VALUE"""),"AEE")</f>
        <v>AEE</v>
      </c>
      <c r="I295" s="343">
        <f ca="1">IFERROR(__xludf.DUMMYFUNCTION("""COMPUTED_VALUE"""),294)</f>
        <v>294</v>
      </c>
      <c r="J295" s="340"/>
      <c r="K295" s="340"/>
      <c r="L295" s="340"/>
      <c r="M295" s="340"/>
      <c r="N295" s="340"/>
      <c r="O295" s="340"/>
      <c r="P295" s="340"/>
      <c r="Q295" s="340"/>
      <c r="R295" s="340"/>
      <c r="S295" s="340"/>
      <c r="T295" s="340"/>
      <c r="U295" s="340"/>
      <c r="V295" s="340"/>
      <c r="W295" s="340"/>
      <c r="X295" s="340"/>
      <c r="Y295" s="340"/>
      <c r="Z295" s="340"/>
    </row>
    <row r="296" spans="1:26" ht="21" customHeight="1">
      <c r="A296" s="341" t="str">
        <f ca="1">IFERROR(__xludf.DUMMYFUNCTION("""COMPUTED_VALUE"""),"Dianópolis")</f>
        <v>Dianópolis</v>
      </c>
      <c r="B296" s="341" t="str">
        <f ca="1">IFERROR(__xludf.DUMMYFUNCTION("""COMPUTED_VALUE"""),"Taipas do Tocantins")</f>
        <v>Taipas do Tocantins</v>
      </c>
      <c r="C296" s="341" t="str">
        <f ca="1">IFERROR(__xludf.DUMMYFUNCTION("""COMPUTED_VALUE"""),"A.A. E. EST. JOAQUIM FRANCISCO AZEVEDO")</f>
        <v>A.A. E. EST. JOAQUIM FRANCISCO AZEVEDO</v>
      </c>
      <c r="D296" s="342" t="str">
        <f ca="1">IFERROR(__xludf.DUMMYFUNCTION("""COMPUTED_VALUE"""),"01136011000166")</f>
        <v>01136011000166</v>
      </c>
      <c r="E296" s="342" t="str">
        <f ca="1">IFERROR(__xludf.DUMMYFUNCTION("""COMPUTED_VALUE"""),"001")</f>
        <v>001</v>
      </c>
      <c r="F296" s="342" t="str">
        <f ca="1">IFERROR(__xludf.DUMMYFUNCTION("""COMPUTED_VALUE"""),"1307")</f>
        <v>1307</v>
      </c>
      <c r="G296" s="341" t="str">
        <f ca="1">IFERROR(__xludf.DUMMYFUNCTION("""COMPUTED_VALUE"""),"0106291")</f>
        <v>0106291</v>
      </c>
      <c r="H296" s="341" t="str">
        <f ca="1">IFERROR(__xludf.DUMMYFUNCTION("""COMPUTED_VALUE"""),"E.F. PARCIAL")</f>
        <v>E.F. PARCIAL</v>
      </c>
      <c r="I296" s="343">
        <f ca="1">IFERROR(__xludf.DUMMYFUNCTION("""COMPUTED_VALUE"""),3675)</f>
        <v>3675</v>
      </c>
      <c r="J296" s="340"/>
      <c r="K296" s="340"/>
      <c r="L296" s="340"/>
      <c r="M296" s="340"/>
      <c r="N296" s="340"/>
      <c r="O296" s="340"/>
      <c r="P296" s="340"/>
      <c r="Q296" s="340"/>
      <c r="R296" s="340"/>
      <c r="S296" s="340"/>
      <c r="T296" s="340"/>
      <c r="U296" s="340"/>
      <c r="V296" s="340"/>
      <c r="W296" s="340"/>
      <c r="X296" s="340"/>
      <c r="Y296" s="340"/>
      <c r="Z296" s="340"/>
    </row>
    <row r="297" spans="1:26" ht="21" customHeight="1">
      <c r="A297" s="341" t="str">
        <f ca="1">IFERROR(__xludf.DUMMYFUNCTION("""COMPUTED_VALUE"""),"Dianópolis")</f>
        <v>Dianópolis</v>
      </c>
      <c r="B297" s="341" t="str">
        <f ca="1">IFERROR(__xludf.DUMMYFUNCTION("""COMPUTED_VALUE"""),"Taipas do Tocantins")</f>
        <v>Taipas do Tocantins</v>
      </c>
      <c r="C297" s="341" t="str">
        <f ca="1">IFERROR(__xludf.DUMMYFUNCTION("""COMPUTED_VALUE"""),"A.A. E. EST. JOAQUIM FRANCISCO AZEVEDO")</f>
        <v>A.A. E. EST. JOAQUIM FRANCISCO AZEVEDO</v>
      </c>
      <c r="D297" s="342" t="str">
        <f ca="1">IFERROR(__xludf.DUMMYFUNCTION("""COMPUTED_VALUE"""),"01136011000166")</f>
        <v>01136011000166</v>
      </c>
      <c r="E297" s="342" t="str">
        <f ca="1">IFERROR(__xludf.DUMMYFUNCTION("""COMPUTED_VALUE"""),"001")</f>
        <v>001</v>
      </c>
      <c r="F297" s="342" t="str">
        <f ca="1">IFERROR(__xludf.DUMMYFUNCTION("""COMPUTED_VALUE"""),"1307")</f>
        <v>1307</v>
      </c>
      <c r="G297" s="341" t="str">
        <f ca="1">IFERROR(__xludf.DUMMYFUNCTION("""COMPUTED_VALUE"""),"0106291")</f>
        <v>0106291</v>
      </c>
      <c r="H297" s="341" t="str">
        <f ca="1">IFERROR(__xludf.DUMMYFUNCTION("""COMPUTED_VALUE"""),"AEE")</f>
        <v>AEE</v>
      </c>
      <c r="I297" s="343">
        <f ca="1">IFERROR(__xludf.DUMMYFUNCTION("""COMPUTED_VALUE"""),315)</f>
        <v>315</v>
      </c>
      <c r="J297" s="340"/>
      <c r="K297" s="340"/>
      <c r="L297" s="340"/>
      <c r="M297" s="340"/>
      <c r="N297" s="340"/>
      <c r="O297" s="340"/>
      <c r="P297" s="340"/>
      <c r="Q297" s="340"/>
      <c r="R297" s="340"/>
      <c r="S297" s="340"/>
      <c r="T297" s="340"/>
      <c r="U297" s="340"/>
      <c r="V297" s="340"/>
      <c r="W297" s="340"/>
      <c r="X297" s="340"/>
      <c r="Y297" s="340"/>
      <c r="Z297" s="340"/>
    </row>
    <row r="298" spans="1:26" ht="21" customHeight="1">
      <c r="A298" s="341" t="str">
        <f ca="1">IFERROR(__xludf.DUMMYFUNCTION("""COMPUTED_VALUE"""),"Dianópolis")</f>
        <v>Dianópolis</v>
      </c>
      <c r="B298" s="341" t="str">
        <f ca="1">IFERROR(__xludf.DUMMYFUNCTION("""COMPUTED_VALUE"""),"Taipas do Tocantins")</f>
        <v>Taipas do Tocantins</v>
      </c>
      <c r="C298" s="341" t="str">
        <f ca="1">IFERROR(__xludf.DUMMYFUNCTION("""COMPUTED_VALUE"""),"A.A. E. EST. JOAQUIM FRANCISCO AZEVEDO")</f>
        <v>A.A. E. EST. JOAQUIM FRANCISCO AZEVEDO</v>
      </c>
      <c r="D298" s="342" t="str">
        <f ca="1">IFERROR(__xludf.DUMMYFUNCTION("""COMPUTED_VALUE"""),"01136011000166")</f>
        <v>01136011000166</v>
      </c>
      <c r="E298" s="342" t="str">
        <f ca="1">IFERROR(__xludf.DUMMYFUNCTION("""COMPUTED_VALUE"""),"001")</f>
        <v>001</v>
      </c>
      <c r="F298" s="342" t="str">
        <f ca="1">IFERROR(__xludf.DUMMYFUNCTION("""COMPUTED_VALUE"""),"1307")</f>
        <v>1307</v>
      </c>
      <c r="G298" s="341" t="str">
        <f ca="1">IFERROR(__xludf.DUMMYFUNCTION("""COMPUTED_VALUE"""),"0106291")</f>
        <v>0106291</v>
      </c>
      <c r="H298" s="341" t="str">
        <f ca="1">IFERROR(__xludf.DUMMYFUNCTION("""COMPUTED_VALUE"""),"ENS MEDIO PARCIAL")</f>
        <v>ENS MEDIO PARCIAL</v>
      </c>
      <c r="I298" s="343">
        <f ca="1">IFERROR(__xludf.DUMMYFUNCTION("""COMPUTED_VALUE"""),1491)</f>
        <v>1491</v>
      </c>
      <c r="J298" s="340"/>
      <c r="K298" s="340"/>
      <c r="L298" s="340"/>
      <c r="M298" s="340"/>
      <c r="N298" s="340"/>
      <c r="O298" s="340"/>
      <c r="P298" s="340"/>
      <c r="Q298" s="340"/>
      <c r="R298" s="340"/>
      <c r="S298" s="340"/>
      <c r="T298" s="340"/>
      <c r="U298" s="340"/>
      <c r="V298" s="340"/>
      <c r="W298" s="340"/>
      <c r="X298" s="340"/>
      <c r="Y298" s="340"/>
      <c r="Z298" s="340"/>
    </row>
    <row r="299" spans="1:26" ht="21" customHeight="1">
      <c r="A299" s="341" t="str">
        <f ca="1">IFERROR(__xludf.DUMMYFUNCTION("""COMPUTED_VALUE"""),"Dianópolis")</f>
        <v>Dianópolis</v>
      </c>
      <c r="B299" s="341" t="str">
        <f ca="1">IFERROR(__xludf.DUMMYFUNCTION("""COMPUTED_VALUE"""),"Taipas do Tocantins")</f>
        <v>Taipas do Tocantins</v>
      </c>
      <c r="C299" s="341" t="str">
        <f ca="1">IFERROR(__xludf.DUMMYFUNCTION("""COMPUTED_VALUE"""),"A.A. E. EST. JOAQUIM FRANCISCO AZEVEDO")</f>
        <v>A.A. E. EST. JOAQUIM FRANCISCO AZEVEDO</v>
      </c>
      <c r="D299" s="342" t="str">
        <f ca="1">IFERROR(__xludf.DUMMYFUNCTION("""COMPUTED_VALUE"""),"01136011000166")</f>
        <v>01136011000166</v>
      </c>
      <c r="E299" s="342" t="str">
        <f ca="1">IFERROR(__xludf.DUMMYFUNCTION("""COMPUTED_VALUE"""),"001")</f>
        <v>001</v>
      </c>
      <c r="F299" s="342" t="str">
        <f ca="1">IFERROR(__xludf.DUMMYFUNCTION("""COMPUTED_VALUE"""),"1307")</f>
        <v>1307</v>
      </c>
      <c r="G299" s="341" t="str">
        <f ca="1">IFERROR(__xludf.DUMMYFUNCTION("""COMPUTED_VALUE"""),"0106291")</f>
        <v>0106291</v>
      </c>
      <c r="H299" s="341" t="str">
        <f ca="1">IFERROR(__xludf.DUMMYFUNCTION("""COMPUTED_VALUE"""),"EJA")</f>
        <v>EJA</v>
      </c>
      <c r="I299" s="343">
        <f ca="1">IFERROR(__xludf.DUMMYFUNCTION("""COMPUTED_VALUE"""),378)</f>
        <v>378</v>
      </c>
      <c r="J299" s="340"/>
      <c r="K299" s="340"/>
      <c r="L299" s="340"/>
      <c r="M299" s="340"/>
      <c r="N299" s="340"/>
      <c r="O299" s="340"/>
      <c r="P299" s="340"/>
      <c r="Q299" s="340"/>
      <c r="R299" s="340"/>
      <c r="S299" s="340"/>
      <c r="T299" s="340"/>
      <c r="U299" s="340"/>
      <c r="V299" s="340"/>
      <c r="W299" s="340"/>
      <c r="X299" s="340"/>
      <c r="Y299" s="340"/>
      <c r="Z299" s="340"/>
    </row>
    <row r="300" spans="1:26" ht="21" customHeight="1">
      <c r="A300" s="341" t="str">
        <f ca="1">IFERROR(__xludf.DUMMYFUNCTION("""COMPUTED_VALUE"""),"Guaraí")</f>
        <v>Guaraí</v>
      </c>
      <c r="B300" s="341" t="str">
        <f ca="1">IFERROR(__xludf.DUMMYFUNCTION("""COMPUTED_VALUE"""),"Colmeia")</f>
        <v>Colmeia</v>
      </c>
      <c r="C300" s="341" t="str">
        <f ca="1">IFERROR(__xludf.DUMMYFUNCTION("""COMPUTED_VALUE"""),"A.A. ESC. EST. JUSCELINO K. DE OLIVEIRA")</f>
        <v>A.A. ESC. EST. JUSCELINO K. DE OLIVEIRA</v>
      </c>
      <c r="D300" s="342" t="str">
        <f ca="1">IFERROR(__xludf.DUMMYFUNCTION("""COMPUTED_VALUE"""),"01138328000131")</f>
        <v>01138328000131</v>
      </c>
      <c r="E300" s="342" t="str">
        <f ca="1">IFERROR(__xludf.DUMMYFUNCTION("""COMPUTED_VALUE"""),"001")</f>
        <v>001</v>
      </c>
      <c r="F300" s="342" t="str">
        <f ca="1">IFERROR(__xludf.DUMMYFUNCTION("""COMPUTED_VALUE"""),"1306")</f>
        <v>1306</v>
      </c>
      <c r="G300" s="341" t="str">
        <f ca="1">IFERROR(__xludf.DUMMYFUNCTION("""COMPUTED_VALUE"""),"102768")</f>
        <v>102768</v>
      </c>
      <c r="H300" s="341" t="str">
        <f ca="1">IFERROR(__xludf.DUMMYFUNCTION("""COMPUTED_VALUE"""),"E.F. PARCIAL")</f>
        <v>E.F. PARCIAL</v>
      </c>
      <c r="I300" s="343">
        <f ca="1">IFERROR(__xludf.DUMMYFUNCTION("""COMPUTED_VALUE"""),483)</f>
        <v>483</v>
      </c>
      <c r="J300" s="340"/>
      <c r="K300" s="340"/>
      <c r="L300" s="340"/>
      <c r="M300" s="340"/>
      <c r="N300" s="340"/>
      <c r="O300" s="340"/>
      <c r="P300" s="340"/>
      <c r="Q300" s="340"/>
      <c r="R300" s="340"/>
      <c r="S300" s="340"/>
      <c r="T300" s="340"/>
      <c r="U300" s="340"/>
      <c r="V300" s="340"/>
      <c r="W300" s="340"/>
      <c r="X300" s="340"/>
      <c r="Y300" s="340"/>
      <c r="Z300" s="340"/>
    </row>
    <row r="301" spans="1:26" ht="21" customHeight="1">
      <c r="A301" s="341" t="str">
        <f ca="1">IFERROR(__xludf.DUMMYFUNCTION("""COMPUTED_VALUE"""),"Guaraí")</f>
        <v>Guaraí</v>
      </c>
      <c r="B301" s="341" t="str">
        <f ca="1">IFERROR(__xludf.DUMMYFUNCTION("""COMPUTED_VALUE"""),"Colmeia")</f>
        <v>Colmeia</v>
      </c>
      <c r="C301" s="341" t="str">
        <f ca="1">IFERROR(__xludf.DUMMYFUNCTION("""COMPUTED_VALUE"""),"A.A. ESC. EST. JUSCELINO K. DE OLIVEIRA")</f>
        <v>A.A. ESC. EST. JUSCELINO K. DE OLIVEIRA</v>
      </c>
      <c r="D301" s="342" t="str">
        <f ca="1">IFERROR(__xludf.DUMMYFUNCTION("""COMPUTED_VALUE"""),"01138328000131")</f>
        <v>01138328000131</v>
      </c>
      <c r="E301" s="342" t="str">
        <f ca="1">IFERROR(__xludf.DUMMYFUNCTION("""COMPUTED_VALUE"""),"001")</f>
        <v>001</v>
      </c>
      <c r="F301" s="342" t="str">
        <f ca="1">IFERROR(__xludf.DUMMYFUNCTION("""COMPUTED_VALUE"""),"1306")</f>
        <v>1306</v>
      </c>
      <c r="G301" s="341" t="str">
        <f ca="1">IFERROR(__xludf.DUMMYFUNCTION("""COMPUTED_VALUE"""),"102768")</f>
        <v>102768</v>
      </c>
      <c r="H301" s="341" t="str">
        <f ca="1">IFERROR(__xludf.DUMMYFUNCTION("""COMPUTED_VALUE"""),"ENS MEDIO PARCIAL")</f>
        <v>ENS MEDIO PARCIAL</v>
      </c>
      <c r="I301" s="343">
        <f ca="1">IFERROR(__xludf.DUMMYFUNCTION("""COMPUTED_VALUE"""),441)</f>
        <v>441</v>
      </c>
      <c r="J301" s="340"/>
      <c r="K301" s="340"/>
      <c r="L301" s="340"/>
      <c r="M301" s="340"/>
      <c r="N301" s="340"/>
      <c r="O301" s="340"/>
      <c r="P301" s="340"/>
      <c r="Q301" s="340"/>
      <c r="R301" s="340"/>
      <c r="S301" s="340"/>
      <c r="T301" s="340"/>
      <c r="U301" s="340"/>
      <c r="V301" s="340"/>
      <c r="W301" s="340"/>
      <c r="X301" s="340"/>
      <c r="Y301" s="340"/>
      <c r="Z301" s="340"/>
    </row>
    <row r="302" spans="1:26" ht="21" customHeight="1">
      <c r="A302" s="341" t="str">
        <f ca="1">IFERROR(__xludf.DUMMYFUNCTION("""COMPUTED_VALUE"""),"Guaraí")</f>
        <v>Guaraí</v>
      </c>
      <c r="B302" s="341" t="str">
        <f ca="1">IFERROR(__xludf.DUMMYFUNCTION("""COMPUTED_VALUE"""),"Colmeia")</f>
        <v>Colmeia</v>
      </c>
      <c r="C302" s="341" t="str">
        <f ca="1">IFERROR(__xludf.DUMMYFUNCTION("""COMPUTED_VALUE"""),"A.A.  COL. EST. SERRA DAS CORDILHEIRAS")</f>
        <v>A.A.  COL. EST. SERRA DAS CORDILHEIRAS</v>
      </c>
      <c r="D302" s="342" t="str">
        <f ca="1">IFERROR(__xludf.DUMMYFUNCTION("""COMPUTED_VALUE"""),"01138330000100")</f>
        <v>01138330000100</v>
      </c>
      <c r="E302" s="342" t="str">
        <f ca="1">IFERROR(__xludf.DUMMYFUNCTION("""COMPUTED_VALUE"""),"001")</f>
        <v>001</v>
      </c>
      <c r="F302" s="342" t="str">
        <f ca="1">IFERROR(__xludf.DUMMYFUNCTION("""COMPUTED_VALUE"""),"1306")</f>
        <v>1306</v>
      </c>
      <c r="G302" s="341" t="str">
        <f ca="1">IFERROR(__xludf.DUMMYFUNCTION("""COMPUTED_VALUE"""),"102776")</f>
        <v>102776</v>
      </c>
      <c r="H302" s="341" t="str">
        <f ca="1">IFERROR(__xludf.DUMMYFUNCTION("""COMPUTED_VALUE"""),"E.F. PARCIAL")</f>
        <v>E.F. PARCIAL</v>
      </c>
      <c r="I302" s="343">
        <f ca="1">IFERROR(__xludf.DUMMYFUNCTION("""COMPUTED_VALUE"""),3066)</f>
        <v>3066</v>
      </c>
      <c r="J302" s="340"/>
      <c r="K302" s="340"/>
      <c r="L302" s="340"/>
      <c r="M302" s="340"/>
      <c r="N302" s="340"/>
      <c r="O302" s="340"/>
      <c r="P302" s="340"/>
      <c r="Q302" s="340"/>
      <c r="R302" s="340"/>
      <c r="S302" s="340"/>
      <c r="T302" s="340"/>
      <c r="U302" s="340"/>
      <c r="V302" s="340"/>
      <c r="W302" s="340"/>
      <c r="X302" s="340"/>
      <c r="Y302" s="340"/>
      <c r="Z302" s="340"/>
    </row>
    <row r="303" spans="1:26" ht="21" customHeight="1">
      <c r="A303" s="341" t="str">
        <f ca="1">IFERROR(__xludf.DUMMYFUNCTION("""COMPUTED_VALUE"""),"Guaraí")</f>
        <v>Guaraí</v>
      </c>
      <c r="B303" s="341" t="str">
        <f ca="1">IFERROR(__xludf.DUMMYFUNCTION("""COMPUTED_VALUE"""),"Colmeia")</f>
        <v>Colmeia</v>
      </c>
      <c r="C303" s="341" t="str">
        <f ca="1">IFERROR(__xludf.DUMMYFUNCTION("""COMPUTED_VALUE"""),"A.A.  COL. EST. SERRA DAS CORDILHEIRAS")</f>
        <v>A.A.  COL. EST. SERRA DAS CORDILHEIRAS</v>
      </c>
      <c r="D303" s="342" t="str">
        <f ca="1">IFERROR(__xludf.DUMMYFUNCTION("""COMPUTED_VALUE"""),"01138330000100")</f>
        <v>01138330000100</v>
      </c>
      <c r="E303" s="342" t="str">
        <f ca="1">IFERROR(__xludf.DUMMYFUNCTION("""COMPUTED_VALUE"""),"001")</f>
        <v>001</v>
      </c>
      <c r="F303" s="342" t="str">
        <f ca="1">IFERROR(__xludf.DUMMYFUNCTION("""COMPUTED_VALUE"""),"1306")</f>
        <v>1306</v>
      </c>
      <c r="G303" s="341" t="str">
        <f ca="1">IFERROR(__xludf.DUMMYFUNCTION("""COMPUTED_VALUE"""),"102776")</f>
        <v>102776</v>
      </c>
      <c r="H303" s="341" t="str">
        <f ca="1">IFERROR(__xludf.DUMMYFUNCTION("""COMPUTED_VALUE"""),"ENS MEDIO PARCIAL")</f>
        <v>ENS MEDIO PARCIAL</v>
      </c>
      <c r="I303" s="343">
        <f ca="1">IFERROR(__xludf.DUMMYFUNCTION("""COMPUTED_VALUE"""),5838)</f>
        <v>5838</v>
      </c>
      <c r="J303" s="340"/>
      <c r="K303" s="340"/>
      <c r="L303" s="340"/>
      <c r="M303" s="340"/>
      <c r="N303" s="340"/>
      <c r="O303" s="340"/>
      <c r="P303" s="340"/>
      <c r="Q303" s="340"/>
      <c r="R303" s="340"/>
      <c r="S303" s="340"/>
      <c r="T303" s="340"/>
      <c r="U303" s="340"/>
      <c r="V303" s="340"/>
      <c r="W303" s="340"/>
      <c r="X303" s="340"/>
      <c r="Y303" s="340"/>
      <c r="Z303" s="340"/>
    </row>
    <row r="304" spans="1:26" ht="21" customHeight="1">
      <c r="A304" s="341" t="str">
        <f ca="1">IFERROR(__xludf.DUMMYFUNCTION("""COMPUTED_VALUE"""),"Guaraí")</f>
        <v>Guaraí</v>
      </c>
      <c r="B304" s="341" t="str">
        <f ca="1">IFERROR(__xludf.DUMMYFUNCTION("""COMPUTED_VALUE"""),"Colmeia")</f>
        <v>Colmeia</v>
      </c>
      <c r="C304" s="341" t="str">
        <f ca="1">IFERROR(__xludf.DUMMYFUNCTION("""COMPUTED_VALUE"""),"A.A.  COL. EST. SERRA DAS CORDILHEIRAS")</f>
        <v>A.A.  COL. EST. SERRA DAS CORDILHEIRAS</v>
      </c>
      <c r="D304" s="342" t="str">
        <f ca="1">IFERROR(__xludf.DUMMYFUNCTION("""COMPUTED_VALUE"""),"01138330000100")</f>
        <v>01138330000100</v>
      </c>
      <c r="E304" s="342" t="str">
        <f ca="1">IFERROR(__xludf.DUMMYFUNCTION("""COMPUTED_VALUE"""),"001")</f>
        <v>001</v>
      </c>
      <c r="F304" s="342" t="str">
        <f ca="1">IFERROR(__xludf.DUMMYFUNCTION("""COMPUTED_VALUE"""),"1306")</f>
        <v>1306</v>
      </c>
      <c r="G304" s="341" t="str">
        <f ca="1">IFERROR(__xludf.DUMMYFUNCTION("""COMPUTED_VALUE"""),"102776")</f>
        <v>102776</v>
      </c>
      <c r="H304" s="341" t="str">
        <f ca="1">IFERROR(__xludf.DUMMYFUNCTION("""COMPUTED_VALUE"""),"EJA")</f>
        <v>EJA</v>
      </c>
      <c r="I304" s="343">
        <f ca="1">IFERROR(__xludf.DUMMYFUNCTION("""COMPUTED_VALUE"""),546)</f>
        <v>546</v>
      </c>
      <c r="J304" s="340"/>
      <c r="K304" s="340"/>
      <c r="L304" s="340"/>
      <c r="M304" s="340"/>
      <c r="N304" s="340"/>
      <c r="O304" s="340"/>
      <c r="P304" s="340"/>
      <c r="Q304" s="340"/>
      <c r="R304" s="340"/>
      <c r="S304" s="340"/>
      <c r="T304" s="340"/>
      <c r="U304" s="340"/>
      <c r="V304" s="340"/>
      <c r="W304" s="340"/>
      <c r="X304" s="340"/>
      <c r="Y304" s="340"/>
      <c r="Z304" s="340"/>
    </row>
    <row r="305" spans="1:26" ht="21" customHeight="1">
      <c r="A305" s="341" t="str">
        <f ca="1">IFERROR(__xludf.DUMMYFUNCTION("""COMPUTED_VALUE"""),"Guaraí")</f>
        <v>Guaraí</v>
      </c>
      <c r="B305" s="341" t="str">
        <f ca="1">IFERROR(__xludf.DUMMYFUNCTION("""COMPUTED_VALUE"""),"Colmeia")</f>
        <v>Colmeia</v>
      </c>
      <c r="C305" s="341" t="str">
        <f ca="1">IFERROR(__xludf.DUMMYFUNCTION("""COMPUTED_VALUE"""),"A.A. ESC. EST. ARY RIBEIRO VALADAO FILHO")</f>
        <v>A.A. ESC. EST. ARY RIBEIRO VALADAO FILHO</v>
      </c>
      <c r="D305" s="342" t="str">
        <f ca="1">IFERROR(__xludf.DUMMYFUNCTION("""COMPUTED_VALUE"""),"01138331000155")</f>
        <v>01138331000155</v>
      </c>
      <c r="E305" s="342" t="str">
        <f ca="1">IFERROR(__xludf.DUMMYFUNCTION("""COMPUTED_VALUE"""),"001")</f>
        <v>001</v>
      </c>
      <c r="F305" s="342" t="str">
        <f ca="1">IFERROR(__xludf.DUMMYFUNCTION("""COMPUTED_VALUE"""),"1306")</f>
        <v>1306</v>
      </c>
      <c r="G305" s="341" t="str">
        <f ca="1">IFERROR(__xludf.DUMMYFUNCTION("""COMPUTED_VALUE"""),"102806")</f>
        <v>102806</v>
      </c>
      <c r="H305" s="341" t="str">
        <f ca="1">IFERROR(__xludf.DUMMYFUNCTION("""COMPUTED_VALUE"""),"E.F. PARCIAL")</f>
        <v>E.F. PARCIAL</v>
      </c>
      <c r="I305" s="343">
        <f ca="1">IFERROR(__xludf.DUMMYFUNCTION("""COMPUTED_VALUE"""),4494)</f>
        <v>4494</v>
      </c>
      <c r="J305" s="340"/>
      <c r="K305" s="340"/>
      <c r="L305" s="340"/>
      <c r="M305" s="340"/>
      <c r="N305" s="340"/>
      <c r="O305" s="340"/>
      <c r="P305" s="340"/>
      <c r="Q305" s="340"/>
      <c r="R305" s="340"/>
      <c r="S305" s="340"/>
      <c r="T305" s="340"/>
      <c r="U305" s="340"/>
      <c r="V305" s="340"/>
      <c r="W305" s="340"/>
      <c r="X305" s="340"/>
      <c r="Y305" s="340"/>
      <c r="Z305" s="340"/>
    </row>
    <row r="306" spans="1:26" ht="21" customHeight="1">
      <c r="A306" s="341" t="str">
        <f ca="1">IFERROR(__xludf.DUMMYFUNCTION("""COMPUTED_VALUE"""),"Guaraí")</f>
        <v>Guaraí</v>
      </c>
      <c r="B306" s="341" t="str">
        <f ca="1">IFERROR(__xludf.DUMMYFUNCTION("""COMPUTED_VALUE"""),"Colmeia")</f>
        <v>Colmeia</v>
      </c>
      <c r="C306" s="341" t="str">
        <f ca="1">IFERROR(__xludf.DUMMYFUNCTION("""COMPUTED_VALUE"""),"A.A. ESC. EST. ARY RIBEIRO VALADAO FILHO")</f>
        <v>A.A. ESC. EST. ARY RIBEIRO VALADAO FILHO</v>
      </c>
      <c r="D306" s="342" t="str">
        <f ca="1">IFERROR(__xludf.DUMMYFUNCTION("""COMPUTED_VALUE"""),"01138331000155")</f>
        <v>01138331000155</v>
      </c>
      <c r="E306" s="342" t="str">
        <f ca="1">IFERROR(__xludf.DUMMYFUNCTION("""COMPUTED_VALUE"""),"001")</f>
        <v>001</v>
      </c>
      <c r="F306" s="342" t="str">
        <f ca="1">IFERROR(__xludf.DUMMYFUNCTION("""COMPUTED_VALUE"""),"1306")</f>
        <v>1306</v>
      </c>
      <c r="G306" s="341" t="str">
        <f ca="1">IFERROR(__xludf.DUMMYFUNCTION("""COMPUTED_VALUE"""),"102806")</f>
        <v>102806</v>
      </c>
      <c r="H306" s="341" t="str">
        <f ca="1">IFERROR(__xludf.DUMMYFUNCTION("""COMPUTED_VALUE"""),"ENS MEDIO PARCIAL")</f>
        <v>ENS MEDIO PARCIAL</v>
      </c>
      <c r="I306" s="343">
        <f ca="1">IFERROR(__xludf.DUMMYFUNCTION("""COMPUTED_VALUE"""),735)</f>
        <v>735</v>
      </c>
      <c r="J306" s="340"/>
      <c r="K306" s="340"/>
      <c r="L306" s="340"/>
      <c r="M306" s="340"/>
      <c r="N306" s="340"/>
      <c r="O306" s="340"/>
      <c r="P306" s="340"/>
      <c r="Q306" s="340"/>
      <c r="R306" s="340"/>
      <c r="S306" s="340"/>
      <c r="T306" s="340"/>
      <c r="U306" s="340"/>
      <c r="V306" s="340"/>
      <c r="W306" s="340"/>
      <c r="X306" s="340"/>
      <c r="Y306" s="340"/>
      <c r="Z306" s="340"/>
    </row>
    <row r="307" spans="1:26" ht="21" customHeight="1">
      <c r="A307" s="341" t="str">
        <f ca="1">IFERROR(__xludf.DUMMYFUNCTION("""COMPUTED_VALUE"""),"Guaraí")</f>
        <v>Guaraí</v>
      </c>
      <c r="B307" s="341" t="str">
        <f ca="1">IFERROR(__xludf.DUMMYFUNCTION("""COMPUTED_VALUE"""),"Colmeia")</f>
        <v>Colmeia</v>
      </c>
      <c r="C307" s="341" t="str">
        <f ca="1">IFERROR(__xludf.DUMMYFUNCTION("""COMPUTED_VALUE"""),"A..A. ESC. ESPECIAL  FILHOS DA LUZ")</f>
        <v>A..A. ESC. ESPECIAL  FILHOS DA LUZ</v>
      </c>
      <c r="D307" s="342" t="str">
        <f ca="1">IFERROR(__xludf.DUMMYFUNCTION("""COMPUTED_VALUE"""),"07921086000134")</f>
        <v>07921086000134</v>
      </c>
      <c r="E307" s="342" t="str">
        <f ca="1">IFERROR(__xludf.DUMMYFUNCTION("""COMPUTED_VALUE"""),"001")</f>
        <v>001</v>
      </c>
      <c r="F307" s="342" t="str">
        <f ca="1">IFERROR(__xludf.DUMMYFUNCTION("""COMPUTED_VALUE"""),"1306")</f>
        <v>1306</v>
      </c>
      <c r="G307" s="341" t="str">
        <f ca="1">IFERROR(__xludf.DUMMYFUNCTION("""COMPUTED_VALUE"""),"167940")</f>
        <v>167940</v>
      </c>
      <c r="H307" s="341" t="str">
        <f ca="1">IFERROR(__xludf.DUMMYFUNCTION("""COMPUTED_VALUE"""),"EJA")</f>
        <v>EJA</v>
      </c>
      <c r="I307" s="343">
        <f ca="1">IFERROR(__xludf.DUMMYFUNCTION("""COMPUTED_VALUE"""),1932)</f>
        <v>1932</v>
      </c>
      <c r="J307" s="340"/>
      <c r="K307" s="340"/>
      <c r="L307" s="340"/>
      <c r="M307" s="340"/>
      <c r="N307" s="340"/>
      <c r="O307" s="340"/>
      <c r="P307" s="340"/>
      <c r="Q307" s="340"/>
      <c r="R307" s="340"/>
      <c r="S307" s="340"/>
      <c r="T307" s="340"/>
      <c r="U307" s="340"/>
      <c r="V307" s="340"/>
      <c r="W307" s="340"/>
      <c r="X307" s="340"/>
      <c r="Y307" s="340"/>
      <c r="Z307" s="340"/>
    </row>
    <row r="308" spans="1:26" ht="21" customHeight="1">
      <c r="A308" s="341" t="str">
        <f ca="1">IFERROR(__xludf.DUMMYFUNCTION("""COMPUTED_VALUE"""),"Guaraí")</f>
        <v>Guaraí</v>
      </c>
      <c r="B308" s="341" t="str">
        <f ca="1">IFERROR(__xludf.DUMMYFUNCTION("""COMPUTED_VALUE"""),"Couto Magalhaes")</f>
        <v>Couto Magalhaes</v>
      </c>
      <c r="C308" s="341" t="str">
        <f ca="1">IFERROR(__xludf.DUMMYFUNCTION("""COMPUTED_VALUE"""),"A.A. COL. EST. ARCHANGELA MILHOMEM")</f>
        <v>A.A. COL. EST. ARCHANGELA MILHOMEM</v>
      </c>
      <c r="D308" s="342" t="str">
        <f ca="1">IFERROR(__xludf.DUMMYFUNCTION("""COMPUTED_VALUE"""),"01138334000199")</f>
        <v>01138334000199</v>
      </c>
      <c r="E308" s="342" t="str">
        <f ca="1">IFERROR(__xludf.DUMMYFUNCTION("""COMPUTED_VALUE"""),"001")</f>
        <v>001</v>
      </c>
      <c r="F308" s="342" t="str">
        <f ca="1">IFERROR(__xludf.DUMMYFUNCTION("""COMPUTED_VALUE"""),"2094")</f>
        <v>2094</v>
      </c>
      <c r="G308" s="341" t="str">
        <f ca="1">IFERROR(__xludf.DUMMYFUNCTION("""COMPUTED_VALUE"""),"50385")</f>
        <v>50385</v>
      </c>
      <c r="H308" s="341" t="str">
        <f ca="1">IFERROR(__xludf.DUMMYFUNCTION("""COMPUTED_VALUE"""),"E.F. PARCIAL")</f>
        <v>E.F. PARCIAL</v>
      </c>
      <c r="I308" s="343">
        <f ca="1">IFERROR(__xludf.DUMMYFUNCTION("""COMPUTED_VALUE"""),1617)</f>
        <v>1617</v>
      </c>
      <c r="J308" s="340"/>
      <c r="K308" s="340"/>
      <c r="L308" s="340"/>
      <c r="M308" s="340"/>
      <c r="N308" s="340"/>
      <c r="O308" s="340"/>
      <c r="P308" s="340"/>
      <c r="Q308" s="340"/>
      <c r="R308" s="340"/>
      <c r="S308" s="340"/>
      <c r="T308" s="340"/>
      <c r="U308" s="340"/>
      <c r="V308" s="340"/>
      <c r="W308" s="340"/>
      <c r="X308" s="340"/>
      <c r="Y308" s="340"/>
      <c r="Z308" s="340"/>
    </row>
    <row r="309" spans="1:26" ht="21" customHeight="1">
      <c r="A309" s="341" t="str">
        <f ca="1">IFERROR(__xludf.DUMMYFUNCTION("""COMPUTED_VALUE"""),"Guaraí")</f>
        <v>Guaraí</v>
      </c>
      <c r="B309" s="341" t="str">
        <f ca="1">IFERROR(__xludf.DUMMYFUNCTION("""COMPUTED_VALUE"""),"Couto Magalhaes")</f>
        <v>Couto Magalhaes</v>
      </c>
      <c r="C309" s="341" t="str">
        <f ca="1">IFERROR(__xludf.DUMMYFUNCTION("""COMPUTED_VALUE"""),"A.A. COL. EST. ARCHANGELA MILHOMEM")</f>
        <v>A.A. COL. EST. ARCHANGELA MILHOMEM</v>
      </c>
      <c r="D309" s="342" t="str">
        <f ca="1">IFERROR(__xludf.DUMMYFUNCTION("""COMPUTED_VALUE"""),"01138334000199")</f>
        <v>01138334000199</v>
      </c>
      <c r="E309" s="342" t="str">
        <f ca="1">IFERROR(__xludf.DUMMYFUNCTION("""COMPUTED_VALUE"""),"001")</f>
        <v>001</v>
      </c>
      <c r="F309" s="342" t="str">
        <f ca="1">IFERROR(__xludf.DUMMYFUNCTION("""COMPUTED_VALUE"""),"2094")</f>
        <v>2094</v>
      </c>
      <c r="G309" s="341" t="str">
        <f ca="1">IFERROR(__xludf.DUMMYFUNCTION("""COMPUTED_VALUE"""),"50385")</f>
        <v>50385</v>
      </c>
      <c r="H309" s="341" t="str">
        <f ca="1">IFERROR(__xludf.DUMMYFUNCTION("""COMPUTED_VALUE"""),"ENS MEDIO PARCIAL")</f>
        <v>ENS MEDIO PARCIAL</v>
      </c>
      <c r="I309" s="343">
        <f ca="1">IFERROR(__xludf.DUMMYFUNCTION("""COMPUTED_VALUE"""),4662)</f>
        <v>4662</v>
      </c>
      <c r="J309" s="340"/>
      <c r="K309" s="340"/>
      <c r="L309" s="340"/>
      <c r="M309" s="340"/>
      <c r="N309" s="340"/>
      <c r="O309" s="340"/>
      <c r="P309" s="340"/>
      <c r="Q309" s="340"/>
      <c r="R309" s="340"/>
      <c r="S309" s="340"/>
      <c r="T309" s="340"/>
      <c r="U309" s="340"/>
      <c r="V309" s="340"/>
      <c r="W309" s="340"/>
      <c r="X309" s="340"/>
      <c r="Y309" s="340"/>
      <c r="Z309" s="340"/>
    </row>
    <row r="310" spans="1:26" ht="21" customHeight="1">
      <c r="A310" s="341" t="str">
        <f ca="1">IFERROR(__xludf.DUMMYFUNCTION("""COMPUTED_VALUE"""),"Guaraí")</f>
        <v>Guaraí</v>
      </c>
      <c r="B310" s="341" t="str">
        <f ca="1">IFERROR(__xludf.DUMMYFUNCTION("""COMPUTED_VALUE"""),"Couto Magalhaes")</f>
        <v>Couto Magalhaes</v>
      </c>
      <c r="C310" s="341" t="str">
        <f ca="1">IFERROR(__xludf.DUMMYFUNCTION("""COMPUTED_VALUE"""),"A.A. ESC. EST. ARLINDA ROSA DE SOUZA")</f>
        <v>A.A. ESC. EST. ARLINDA ROSA DE SOUZA</v>
      </c>
      <c r="D310" s="342" t="str">
        <f ca="1">IFERROR(__xludf.DUMMYFUNCTION("""COMPUTED_VALUE"""),"01221143000196")</f>
        <v>01221143000196</v>
      </c>
      <c r="E310" s="342" t="str">
        <f ca="1">IFERROR(__xludf.DUMMYFUNCTION("""COMPUTED_VALUE"""),"001")</f>
        <v>001</v>
      </c>
      <c r="F310" s="342" t="str">
        <f ca="1">IFERROR(__xludf.DUMMYFUNCTION("""COMPUTED_VALUE"""),"2094")</f>
        <v>2094</v>
      </c>
      <c r="G310" s="341" t="str">
        <f ca="1">IFERROR(__xludf.DUMMYFUNCTION("""COMPUTED_VALUE"""),"50350")</f>
        <v>50350</v>
      </c>
      <c r="H310" s="341" t="str">
        <f ca="1">IFERROR(__xludf.DUMMYFUNCTION("""COMPUTED_VALUE"""),"E.F. PARCIAL")</f>
        <v>E.F. PARCIAL</v>
      </c>
      <c r="I310" s="343">
        <f ca="1">IFERROR(__xludf.DUMMYFUNCTION("""COMPUTED_VALUE"""),924)</f>
        <v>924</v>
      </c>
      <c r="J310" s="340"/>
      <c r="K310" s="340"/>
      <c r="L310" s="340"/>
      <c r="M310" s="340"/>
      <c r="N310" s="340"/>
      <c r="O310" s="340"/>
      <c r="P310" s="340"/>
      <c r="Q310" s="340"/>
      <c r="R310" s="340"/>
      <c r="S310" s="340"/>
      <c r="T310" s="340"/>
      <c r="U310" s="340"/>
      <c r="V310" s="340"/>
      <c r="W310" s="340"/>
      <c r="X310" s="340"/>
      <c r="Y310" s="340"/>
      <c r="Z310" s="340"/>
    </row>
    <row r="311" spans="1:26" ht="21" customHeight="1">
      <c r="A311" s="341" t="str">
        <f ca="1">IFERROR(__xludf.DUMMYFUNCTION("""COMPUTED_VALUE"""),"Guaraí")</f>
        <v>Guaraí</v>
      </c>
      <c r="B311" s="341" t="str">
        <f ca="1">IFERROR(__xludf.DUMMYFUNCTION("""COMPUTED_VALUE"""),"Couto Magalhaes")</f>
        <v>Couto Magalhaes</v>
      </c>
      <c r="C311" s="341" t="str">
        <f ca="1">IFERROR(__xludf.DUMMYFUNCTION("""COMPUTED_VALUE"""),"A.A. ESCOLAR DA E. EST.ULTIMO DE CARVALHO")</f>
        <v>A.A. ESCOLAR DA E. EST.ULTIMO DE CARVALHO</v>
      </c>
      <c r="D311" s="342" t="str">
        <f ca="1">IFERROR(__xludf.DUMMYFUNCTION("""COMPUTED_VALUE"""),"04315063000198")</f>
        <v>04315063000198</v>
      </c>
      <c r="E311" s="342" t="str">
        <f ca="1">IFERROR(__xludf.DUMMYFUNCTION("""COMPUTED_VALUE"""),"001")</f>
        <v>001</v>
      </c>
      <c r="F311" s="342" t="str">
        <f ca="1">IFERROR(__xludf.DUMMYFUNCTION("""COMPUTED_VALUE"""),"1306")</f>
        <v>1306</v>
      </c>
      <c r="G311" s="341" t="str">
        <f ca="1">IFERROR(__xludf.DUMMYFUNCTION("""COMPUTED_VALUE"""),"74802")</f>
        <v>74802</v>
      </c>
      <c r="H311" s="341" t="str">
        <f ca="1">IFERROR(__xludf.DUMMYFUNCTION("""COMPUTED_VALUE"""),"ENS MEDIO PARCIAL")</f>
        <v>ENS MEDIO PARCIAL</v>
      </c>
      <c r="I311" s="343">
        <f ca="1">IFERROR(__xludf.DUMMYFUNCTION("""COMPUTED_VALUE"""),462)</f>
        <v>462</v>
      </c>
      <c r="J311" s="340"/>
      <c r="K311" s="340"/>
      <c r="L311" s="340"/>
      <c r="M311" s="340"/>
      <c r="N311" s="340"/>
      <c r="O311" s="340"/>
      <c r="P311" s="340"/>
      <c r="Q311" s="340"/>
      <c r="R311" s="340"/>
      <c r="S311" s="340"/>
      <c r="T311" s="340"/>
      <c r="U311" s="340"/>
      <c r="V311" s="340"/>
      <c r="W311" s="340"/>
      <c r="X311" s="340"/>
      <c r="Y311" s="340"/>
      <c r="Z311" s="340"/>
    </row>
    <row r="312" spans="1:26" ht="21" customHeight="1">
      <c r="A312" s="341" t="str">
        <f ca="1">IFERROR(__xludf.DUMMYFUNCTION("""COMPUTED_VALUE"""),"Guaraí")</f>
        <v>Guaraí</v>
      </c>
      <c r="B312" s="341" t="str">
        <f ca="1">IFERROR(__xludf.DUMMYFUNCTION("""COMPUTED_VALUE"""),"Couto Magalhaes")</f>
        <v>Couto Magalhaes</v>
      </c>
      <c r="C312" s="341" t="str">
        <f ca="1">IFERROR(__xludf.DUMMYFUNCTION("""COMPUTED_VALUE"""),"A.A. ESC. ESPECIAL  DEUS É FIEL")</f>
        <v>A.A. ESC. ESPECIAL  DEUS É FIEL</v>
      </c>
      <c r="D312" s="342" t="str">
        <f ca="1">IFERROR(__xludf.DUMMYFUNCTION("""COMPUTED_VALUE"""),"17467216000164")</f>
        <v>17467216000164</v>
      </c>
      <c r="E312" s="342" t="str">
        <f ca="1">IFERROR(__xludf.DUMMYFUNCTION("""COMPUTED_VALUE"""),"001")</f>
        <v>001</v>
      </c>
      <c r="F312" s="342" t="str">
        <f ca="1">IFERROR(__xludf.DUMMYFUNCTION("""COMPUTED_VALUE"""),"1306")</f>
        <v>1306</v>
      </c>
      <c r="G312" s="341" t="str">
        <f ca="1">IFERROR(__xludf.DUMMYFUNCTION("""COMPUTED_VALUE"""),"265969")</f>
        <v>265969</v>
      </c>
      <c r="H312" s="341" t="str">
        <f ca="1">IFERROR(__xludf.DUMMYFUNCTION("""COMPUTED_VALUE"""),"E.F. PARCIAL")</f>
        <v>E.F. PARCIAL</v>
      </c>
      <c r="I312" s="343">
        <f ca="1">IFERROR(__xludf.DUMMYFUNCTION("""COMPUTED_VALUE"""),294)</f>
        <v>294</v>
      </c>
      <c r="J312" s="340"/>
      <c r="K312" s="340"/>
      <c r="L312" s="340"/>
      <c r="M312" s="340"/>
      <c r="N312" s="340"/>
      <c r="O312" s="340"/>
      <c r="P312" s="340"/>
      <c r="Q312" s="340"/>
      <c r="R312" s="340"/>
      <c r="S312" s="340"/>
      <c r="T312" s="340"/>
      <c r="U312" s="340"/>
      <c r="V312" s="340"/>
      <c r="W312" s="340"/>
      <c r="X312" s="340"/>
      <c r="Y312" s="340"/>
      <c r="Z312" s="340"/>
    </row>
    <row r="313" spans="1:26" ht="21" customHeight="1">
      <c r="A313" s="341" t="str">
        <f ca="1">IFERROR(__xludf.DUMMYFUNCTION("""COMPUTED_VALUE"""),"Guaraí")</f>
        <v>Guaraí</v>
      </c>
      <c r="B313" s="341" t="str">
        <f ca="1">IFERROR(__xludf.DUMMYFUNCTION("""COMPUTED_VALUE"""),"Couto Magalhaes")</f>
        <v>Couto Magalhaes</v>
      </c>
      <c r="C313" s="341" t="str">
        <f ca="1">IFERROR(__xludf.DUMMYFUNCTION("""COMPUTED_VALUE"""),"A.A. ESC. ESPECIAL  DEUS É FIEL")</f>
        <v>A.A. ESC. ESPECIAL  DEUS É FIEL</v>
      </c>
      <c r="D313" s="342" t="str">
        <f ca="1">IFERROR(__xludf.DUMMYFUNCTION("""COMPUTED_VALUE"""),"17467216000164")</f>
        <v>17467216000164</v>
      </c>
      <c r="E313" s="342" t="str">
        <f ca="1">IFERROR(__xludf.DUMMYFUNCTION("""COMPUTED_VALUE"""),"001")</f>
        <v>001</v>
      </c>
      <c r="F313" s="342" t="str">
        <f ca="1">IFERROR(__xludf.DUMMYFUNCTION("""COMPUTED_VALUE"""),"1306")</f>
        <v>1306</v>
      </c>
      <c r="G313" s="341" t="str">
        <f ca="1">IFERROR(__xludf.DUMMYFUNCTION("""COMPUTED_VALUE"""),"265969")</f>
        <v>265969</v>
      </c>
      <c r="H313" s="341" t="str">
        <f ca="1">IFERROR(__xludf.DUMMYFUNCTION("""COMPUTED_VALUE"""),"EJA")</f>
        <v>EJA</v>
      </c>
      <c r="I313" s="343">
        <f ca="1">IFERROR(__xludf.DUMMYFUNCTION("""COMPUTED_VALUE"""),1092)</f>
        <v>1092</v>
      </c>
      <c r="J313" s="340"/>
      <c r="K313" s="340"/>
      <c r="L313" s="340"/>
      <c r="M313" s="340"/>
      <c r="N313" s="340"/>
      <c r="O313" s="340"/>
      <c r="P313" s="340"/>
      <c r="Q313" s="340"/>
      <c r="R313" s="340"/>
      <c r="S313" s="340"/>
      <c r="T313" s="340"/>
      <c r="U313" s="340"/>
      <c r="V313" s="340"/>
      <c r="W313" s="340"/>
      <c r="X313" s="340"/>
      <c r="Y313" s="340"/>
      <c r="Z313" s="340"/>
    </row>
    <row r="314" spans="1:26" ht="21" customHeight="1">
      <c r="A314" s="341" t="str">
        <f ca="1">IFERROR(__xludf.DUMMYFUNCTION("""COMPUTED_VALUE"""),"Guaraí")</f>
        <v>Guaraí</v>
      </c>
      <c r="B314" s="341" t="str">
        <f ca="1">IFERROR(__xludf.DUMMYFUNCTION("""COMPUTED_VALUE"""),"Fortaleza do Tabocao")</f>
        <v>Fortaleza do Tabocao</v>
      </c>
      <c r="C314" s="341" t="str">
        <f ca="1">IFERROR(__xludf.DUMMYFUNCTION("""COMPUTED_VALUE"""),"ASSOC. DE APOIO A ESCOLA ESPECIAL EDSON DUTRA")</f>
        <v>ASSOC. DE APOIO A ESCOLA ESPECIAL EDSON DUTRA</v>
      </c>
      <c r="D314" s="342" t="str">
        <f ca="1">IFERROR(__xludf.DUMMYFUNCTION("""COMPUTED_VALUE"""),"09405159000160")</f>
        <v>09405159000160</v>
      </c>
      <c r="E314" s="342" t="str">
        <f ca="1">IFERROR(__xludf.DUMMYFUNCTION("""COMPUTED_VALUE"""),"104")</f>
        <v>104</v>
      </c>
      <c r="F314" s="342" t="str">
        <f ca="1">IFERROR(__xludf.DUMMYFUNCTION("""COMPUTED_VALUE"""),"4481")</f>
        <v>4481</v>
      </c>
      <c r="G314" s="341" t="str">
        <f ca="1">IFERROR(__xludf.DUMMYFUNCTION("""COMPUTED_VALUE"""),"3982")</f>
        <v>3982</v>
      </c>
      <c r="H314" s="341" t="str">
        <f ca="1">IFERROR(__xludf.DUMMYFUNCTION("""COMPUTED_VALUE"""),"PRÉ-ESCOLA")</f>
        <v>PRÉ-ESCOLA</v>
      </c>
      <c r="I314" s="343">
        <f ca="1">IFERROR(__xludf.DUMMYFUNCTION("""COMPUTED_VALUE"""),63)</f>
        <v>63</v>
      </c>
      <c r="J314" s="340"/>
      <c r="K314" s="340"/>
      <c r="L314" s="340"/>
      <c r="M314" s="340"/>
      <c r="N314" s="340"/>
      <c r="O314" s="340"/>
      <c r="P314" s="340"/>
      <c r="Q314" s="340"/>
      <c r="R314" s="340"/>
      <c r="S314" s="340"/>
      <c r="T314" s="340"/>
      <c r="U314" s="340"/>
      <c r="V314" s="340"/>
      <c r="W314" s="340"/>
      <c r="X314" s="340"/>
      <c r="Y314" s="340"/>
      <c r="Z314" s="340"/>
    </row>
    <row r="315" spans="1:26" ht="21" customHeight="1">
      <c r="A315" s="341" t="str">
        <f ca="1">IFERROR(__xludf.DUMMYFUNCTION("""COMPUTED_VALUE"""),"Guaraí")</f>
        <v>Guaraí</v>
      </c>
      <c r="B315" s="341" t="str">
        <f ca="1">IFERROR(__xludf.DUMMYFUNCTION("""COMPUTED_VALUE"""),"Fortaleza do Tabocao")</f>
        <v>Fortaleza do Tabocao</v>
      </c>
      <c r="C315" s="341" t="str">
        <f ca="1">IFERROR(__xludf.DUMMYFUNCTION("""COMPUTED_VALUE"""),"ASSOC. DE APOIO A ESCOLA ESPECIAL EDSON DUTRA")</f>
        <v>ASSOC. DE APOIO A ESCOLA ESPECIAL EDSON DUTRA</v>
      </c>
      <c r="D315" s="342" t="str">
        <f ca="1">IFERROR(__xludf.DUMMYFUNCTION("""COMPUTED_VALUE"""),"09405159000160")</f>
        <v>09405159000160</v>
      </c>
      <c r="E315" s="342" t="str">
        <f ca="1">IFERROR(__xludf.DUMMYFUNCTION("""COMPUTED_VALUE"""),"104")</f>
        <v>104</v>
      </c>
      <c r="F315" s="342" t="str">
        <f ca="1">IFERROR(__xludf.DUMMYFUNCTION("""COMPUTED_VALUE"""),"4481")</f>
        <v>4481</v>
      </c>
      <c r="G315" s="341" t="str">
        <f ca="1">IFERROR(__xludf.DUMMYFUNCTION("""COMPUTED_VALUE"""),"3982")</f>
        <v>3982</v>
      </c>
      <c r="H315" s="341" t="str">
        <f ca="1">IFERROR(__xludf.DUMMYFUNCTION("""COMPUTED_VALUE"""),"E.F. PARCIAL")</f>
        <v>E.F. PARCIAL</v>
      </c>
      <c r="I315" s="343">
        <f ca="1">IFERROR(__xludf.DUMMYFUNCTION("""COMPUTED_VALUE"""),42)</f>
        <v>42</v>
      </c>
      <c r="J315" s="340"/>
      <c r="K315" s="340"/>
      <c r="L315" s="340"/>
      <c r="M315" s="340"/>
      <c r="N315" s="340"/>
      <c r="O315" s="340"/>
      <c r="P315" s="340"/>
      <c r="Q315" s="340"/>
      <c r="R315" s="340"/>
      <c r="S315" s="340"/>
      <c r="T315" s="340"/>
      <c r="U315" s="340"/>
      <c r="V315" s="340"/>
      <c r="W315" s="340"/>
      <c r="X315" s="340"/>
      <c r="Y315" s="340"/>
      <c r="Z315" s="340"/>
    </row>
    <row r="316" spans="1:26" ht="21" customHeight="1">
      <c r="A316" s="341" t="str">
        <f ca="1">IFERROR(__xludf.DUMMYFUNCTION("""COMPUTED_VALUE"""),"Guaraí")</f>
        <v>Guaraí</v>
      </c>
      <c r="B316" s="341" t="str">
        <f ca="1">IFERROR(__xludf.DUMMYFUNCTION("""COMPUTED_VALUE"""),"Fortaleza do Tabocao")</f>
        <v>Fortaleza do Tabocao</v>
      </c>
      <c r="C316" s="341" t="str">
        <f ca="1">IFERROR(__xludf.DUMMYFUNCTION("""COMPUTED_VALUE"""),"ASSOC. DE APOIO A ESCOLA ESPECIAL EDSON DUTRA")</f>
        <v>ASSOC. DE APOIO A ESCOLA ESPECIAL EDSON DUTRA</v>
      </c>
      <c r="D316" s="342" t="str">
        <f ca="1">IFERROR(__xludf.DUMMYFUNCTION("""COMPUTED_VALUE"""),"09405159000160")</f>
        <v>09405159000160</v>
      </c>
      <c r="E316" s="342" t="str">
        <f ca="1">IFERROR(__xludf.DUMMYFUNCTION("""COMPUTED_VALUE"""),"104")</f>
        <v>104</v>
      </c>
      <c r="F316" s="342" t="str">
        <f ca="1">IFERROR(__xludf.DUMMYFUNCTION("""COMPUTED_VALUE"""),"4481")</f>
        <v>4481</v>
      </c>
      <c r="G316" s="341" t="str">
        <f ca="1">IFERROR(__xludf.DUMMYFUNCTION("""COMPUTED_VALUE"""),"3982")</f>
        <v>3982</v>
      </c>
      <c r="H316" s="341" t="str">
        <f ca="1">IFERROR(__xludf.DUMMYFUNCTION("""COMPUTED_VALUE"""),"AEE")</f>
        <v>AEE</v>
      </c>
      <c r="I316" s="343">
        <f ca="1">IFERROR(__xludf.DUMMYFUNCTION("""COMPUTED_VALUE"""),273)</f>
        <v>273</v>
      </c>
      <c r="J316" s="340"/>
      <c r="K316" s="340"/>
      <c r="L316" s="340"/>
      <c r="M316" s="340"/>
      <c r="N316" s="340"/>
      <c r="O316" s="340"/>
      <c r="P316" s="340"/>
      <c r="Q316" s="340"/>
      <c r="R316" s="340"/>
      <c r="S316" s="340"/>
      <c r="T316" s="340"/>
      <c r="U316" s="340"/>
      <c r="V316" s="340"/>
      <c r="W316" s="340"/>
      <c r="X316" s="340"/>
      <c r="Y316" s="340"/>
      <c r="Z316" s="340"/>
    </row>
    <row r="317" spans="1:26" ht="21" customHeight="1">
      <c r="A317" s="341" t="str">
        <f ca="1">IFERROR(__xludf.DUMMYFUNCTION("""COMPUTED_VALUE"""),"Guaraí")</f>
        <v>Guaraí</v>
      </c>
      <c r="B317" s="341" t="str">
        <f ca="1">IFERROR(__xludf.DUMMYFUNCTION("""COMPUTED_VALUE"""),"Fortaleza do Tabocao")</f>
        <v>Fortaleza do Tabocao</v>
      </c>
      <c r="C317" s="341" t="str">
        <f ca="1">IFERROR(__xludf.DUMMYFUNCTION("""COMPUTED_VALUE"""),"ASSOC. DE APOIO A ESCOLA ESPECIAL EDSON DUTRA")</f>
        <v>ASSOC. DE APOIO A ESCOLA ESPECIAL EDSON DUTRA</v>
      </c>
      <c r="D317" s="342" t="str">
        <f ca="1">IFERROR(__xludf.DUMMYFUNCTION("""COMPUTED_VALUE"""),"09405159000160")</f>
        <v>09405159000160</v>
      </c>
      <c r="E317" s="342" t="str">
        <f ca="1">IFERROR(__xludf.DUMMYFUNCTION("""COMPUTED_VALUE"""),"104")</f>
        <v>104</v>
      </c>
      <c r="F317" s="342" t="str">
        <f ca="1">IFERROR(__xludf.DUMMYFUNCTION("""COMPUTED_VALUE"""),"4481")</f>
        <v>4481</v>
      </c>
      <c r="G317" s="341" t="str">
        <f ca="1">IFERROR(__xludf.DUMMYFUNCTION("""COMPUTED_VALUE"""),"3982")</f>
        <v>3982</v>
      </c>
      <c r="H317" s="341" t="str">
        <f ca="1">IFERROR(__xludf.DUMMYFUNCTION("""COMPUTED_VALUE"""),"EJA")</f>
        <v>EJA</v>
      </c>
      <c r="I317" s="343">
        <f ca="1">IFERROR(__xludf.DUMMYFUNCTION("""COMPUTED_VALUE"""),294)</f>
        <v>294</v>
      </c>
      <c r="J317" s="340"/>
      <c r="K317" s="340"/>
      <c r="L317" s="340"/>
      <c r="M317" s="340"/>
      <c r="N317" s="340"/>
      <c r="O317" s="340"/>
      <c r="P317" s="340"/>
      <c r="Q317" s="340"/>
      <c r="R317" s="340"/>
      <c r="S317" s="340"/>
      <c r="T317" s="340"/>
      <c r="U317" s="340"/>
      <c r="V317" s="340"/>
      <c r="W317" s="340"/>
      <c r="X317" s="340"/>
      <c r="Y317" s="340"/>
      <c r="Z317" s="340"/>
    </row>
    <row r="318" spans="1:26" ht="21" customHeight="1">
      <c r="A318" s="341" t="str">
        <f ca="1">IFERROR(__xludf.DUMMYFUNCTION("""COMPUTED_VALUE"""),"Guaraí")</f>
        <v>Guaraí</v>
      </c>
      <c r="B318" s="341" t="str">
        <f ca="1">IFERROR(__xludf.DUMMYFUNCTION("""COMPUTED_VALUE"""),"Goianorte")</f>
        <v>Goianorte</v>
      </c>
      <c r="C318" s="341" t="str">
        <f ca="1">IFERROR(__xludf.DUMMYFUNCTION("""COMPUTED_VALUE"""),"A.A.  DA ESCOLA ESTADUAL MORRO DO MATO")</f>
        <v>A.A.  DA ESCOLA ESTADUAL MORRO DO MATO</v>
      </c>
      <c r="D318" s="342" t="str">
        <f ca="1">IFERROR(__xludf.DUMMYFUNCTION("""COMPUTED_VALUE"""),"01990368000107")</f>
        <v>01990368000107</v>
      </c>
      <c r="E318" s="342" t="str">
        <f ca="1">IFERROR(__xludf.DUMMYFUNCTION("""COMPUTED_VALUE"""),"001")</f>
        <v>001</v>
      </c>
      <c r="F318" s="342" t="str">
        <f ca="1">IFERROR(__xludf.DUMMYFUNCTION("""COMPUTED_VALUE"""),"1306")</f>
        <v>1306</v>
      </c>
      <c r="G318" s="341" t="str">
        <f ca="1">IFERROR(__xludf.DUMMYFUNCTION("""COMPUTED_VALUE"""),"54178")</f>
        <v>54178</v>
      </c>
      <c r="H318" s="341" t="str">
        <f ca="1">IFERROR(__xludf.DUMMYFUNCTION("""COMPUTED_VALUE"""),"E.F. PARCIAL")</f>
        <v>E.F. PARCIAL</v>
      </c>
      <c r="I318" s="343">
        <f ca="1">IFERROR(__xludf.DUMMYFUNCTION("""COMPUTED_VALUE"""),4137)</f>
        <v>4137</v>
      </c>
      <c r="J318" s="340"/>
      <c r="K318" s="340"/>
      <c r="L318" s="340"/>
      <c r="M318" s="340"/>
      <c r="N318" s="340"/>
      <c r="O318" s="340"/>
      <c r="P318" s="340"/>
      <c r="Q318" s="340"/>
      <c r="R318" s="340"/>
      <c r="S318" s="340"/>
      <c r="T318" s="340"/>
      <c r="U318" s="340"/>
      <c r="V318" s="340"/>
      <c r="W318" s="340"/>
      <c r="X318" s="340"/>
      <c r="Y318" s="340"/>
      <c r="Z318" s="340"/>
    </row>
    <row r="319" spans="1:26" ht="21" customHeight="1">
      <c r="A319" s="341" t="str">
        <f ca="1">IFERROR(__xludf.DUMMYFUNCTION("""COMPUTED_VALUE"""),"Guaraí")</f>
        <v>Guaraí</v>
      </c>
      <c r="B319" s="341" t="str">
        <f ca="1">IFERROR(__xludf.DUMMYFUNCTION("""COMPUTED_VALUE"""),"Goianorte")</f>
        <v>Goianorte</v>
      </c>
      <c r="C319" s="341" t="str">
        <f ca="1">IFERROR(__xludf.DUMMYFUNCTION("""COMPUTED_VALUE"""),"A.A.  DA ESCOLA ESTADUAL MORRO DO MATO")</f>
        <v>A.A.  DA ESCOLA ESTADUAL MORRO DO MATO</v>
      </c>
      <c r="D319" s="342" t="str">
        <f ca="1">IFERROR(__xludf.DUMMYFUNCTION("""COMPUTED_VALUE"""),"01990368000107")</f>
        <v>01990368000107</v>
      </c>
      <c r="E319" s="342" t="str">
        <f ca="1">IFERROR(__xludf.DUMMYFUNCTION("""COMPUTED_VALUE"""),"001")</f>
        <v>001</v>
      </c>
      <c r="F319" s="342" t="str">
        <f ca="1">IFERROR(__xludf.DUMMYFUNCTION("""COMPUTED_VALUE"""),"1306")</f>
        <v>1306</v>
      </c>
      <c r="G319" s="341" t="str">
        <f ca="1">IFERROR(__xludf.DUMMYFUNCTION("""COMPUTED_VALUE"""),"54178")</f>
        <v>54178</v>
      </c>
      <c r="H319" s="341" t="str">
        <f ca="1">IFERROR(__xludf.DUMMYFUNCTION("""COMPUTED_VALUE"""),"EJA")</f>
        <v>EJA</v>
      </c>
      <c r="I319" s="343">
        <f ca="1">IFERROR(__xludf.DUMMYFUNCTION("""COMPUTED_VALUE"""),1428)</f>
        <v>1428</v>
      </c>
      <c r="J319" s="340"/>
      <c r="K319" s="340"/>
      <c r="L319" s="340"/>
      <c r="M319" s="340"/>
      <c r="N319" s="340"/>
      <c r="O319" s="340"/>
      <c r="P319" s="340"/>
      <c r="Q319" s="340"/>
      <c r="R319" s="340"/>
      <c r="S319" s="340"/>
      <c r="T319" s="340"/>
      <c r="U319" s="340"/>
      <c r="V319" s="340"/>
      <c r="W319" s="340"/>
      <c r="X319" s="340"/>
      <c r="Y319" s="340"/>
      <c r="Z319" s="340"/>
    </row>
    <row r="320" spans="1:26" ht="21" customHeight="1">
      <c r="A320" s="341" t="str">
        <f ca="1">IFERROR(__xludf.DUMMYFUNCTION("""COMPUTED_VALUE"""),"Guaraí")</f>
        <v>Guaraí</v>
      </c>
      <c r="B320" s="341" t="str">
        <f ca="1">IFERROR(__xludf.DUMMYFUNCTION("""COMPUTED_VALUE"""),"Goianorte")</f>
        <v>Goianorte</v>
      </c>
      <c r="C320" s="341" t="str">
        <f ca="1">IFERROR(__xludf.DUMMYFUNCTION("""COMPUTED_VALUE"""),"A.A. DA ESC. EST. ANTENOR BARREIRA")</f>
        <v>A.A. DA ESC. EST. ANTENOR BARREIRA</v>
      </c>
      <c r="D320" s="342" t="str">
        <f ca="1">IFERROR(__xludf.DUMMYFUNCTION("""COMPUTED_VALUE"""),"02069808000150")</f>
        <v>02069808000150</v>
      </c>
      <c r="E320" s="342" t="str">
        <f ca="1">IFERROR(__xludf.DUMMYFUNCTION("""COMPUTED_VALUE"""),"001")</f>
        <v>001</v>
      </c>
      <c r="F320" s="342" t="str">
        <f ca="1">IFERROR(__xludf.DUMMYFUNCTION("""COMPUTED_VALUE"""),"1306")</f>
        <v>1306</v>
      </c>
      <c r="G320" s="341" t="str">
        <f ca="1">IFERROR(__xludf.DUMMYFUNCTION("""COMPUTED_VALUE"""),"54186")</f>
        <v>54186</v>
      </c>
      <c r="H320" s="341" t="str">
        <f ca="1">IFERROR(__xludf.DUMMYFUNCTION("""COMPUTED_VALUE"""),"E.F. PARCIAL")</f>
        <v>E.F. PARCIAL</v>
      </c>
      <c r="I320" s="343">
        <f ca="1">IFERROR(__xludf.DUMMYFUNCTION("""COMPUTED_VALUE"""),2457)</f>
        <v>2457</v>
      </c>
      <c r="J320" s="340"/>
      <c r="K320" s="340"/>
      <c r="L320" s="340"/>
      <c r="M320" s="340"/>
      <c r="N320" s="340"/>
      <c r="O320" s="340"/>
      <c r="P320" s="340"/>
      <c r="Q320" s="340"/>
      <c r="R320" s="340"/>
      <c r="S320" s="340"/>
      <c r="T320" s="340"/>
      <c r="U320" s="340"/>
      <c r="V320" s="340"/>
      <c r="W320" s="340"/>
      <c r="X320" s="340"/>
      <c r="Y320" s="340"/>
      <c r="Z320" s="340"/>
    </row>
    <row r="321" spans="1:26" ht="21" customHeight="1">
      <c r="A321" s="341" t="str">
        <f ca="1">IFERROR(__xludf.DUMMYFUNCTION("""COMPUTED_VALUE"""),"Guaraí")</f>
        <v>Guaraí</v>
      </c>
      <c r="B321" s="341" t="str">
        <f ca="1">IFERROR(__xludf.DUMMYFUNCTION("""COMPUTED_VALUE"""),"Goianorte")</f>
        <v>Goianorte</v>
      </c>
      <c r="C321" s="341" t="str">
        <f ca="1">IFERROR(__xludf.DUMMYFUNCTION("""COMPUTED_VALUE"""),"A.A. DA ESC. EST. ANTENOR BARREIRA")</f>
        <v>A.A. DA ESC. EST. ANTENOR BARREIRA</v>
      </c>
      <c r="D321" s="342" t="str">
        <f ca="1">IFERROR(__xludf.DUMMYFUNCTION("""COMPUTED_VALUE"""),"02069808000150")</f>
        <v>02069808000150</v>
      </c>
      <c r="E321" s="342" t="str">
        <f ca="1">IFERROR(__xludf.DUMMYFUNCTION("""COMPUTED_VALUE"""),"001")</f>
        <v>001</v>
      </c>
      <c r="F321" s="342" t="str">
        <f ca="1">IFERROR(__xludf.DUMMYFUNCTION("""COMPUTED_VALUE"""),"1306")</f>
        <v>1306</v>
      </c>
      <c r="G321" s="341" t="str">
        <f ca="1">IFERROR(__xludf.DUMMYFUNCTION("""COMPUTED_VALUE"""),"54186")</f>
        <v>54186</v>
      </c>
      <c r="H321" s="341" t="str">
        <f ca="1">IFERROR(__xludf.DUMMYFUNCTION("""COMPUTED_VALUE"""),"ENS MEDIO PARCIAL")</f>
        <v>ENS MEDIO PARCIAL</v>
      </c>
      <c r="I321" s="343">
        <f ca="1">IFERROR(__xludf.DUMMYFUNCTION("""COMPUTED_VALUE"""),4305)</f>
        <v>4305</v>
      </c>
      <c r="J321" s="340"/>
      <c r="K321" s="340"/>
      <c r="L321" s="340"/>
      <c r="M321" s="340"/>
      <c r="N321" s="340"/>
      <c r="O321" s="340"/>
      <c r="P321" s="340"/>
      <c r="Q321" s="340"/>
      <c r="R321" s="340"/>
      <c r="S321" s="340"/>
      <c r="T321" s="340"/>
      <c r="U321" s="340"/>
      <c r="V321" s="340"/>
      <c r="W321" s="340"/>
      <c r="X321" s="340"/>
      <c r="Y321" s="340"/>
      <c r="Z321" s="340"/>
    </row>
    <row r="322" spans="1:26" ht="21" customHeight="1">
      <c r="A322" s="341" t="str">
        <f ca="1">IFERROR(__xludf.DUMMYFUNCTION("""COMPUTED_VALUE"""),"Guaraí")</f>
        <v>Guaraí</v>
      </c>
      <c r="B322" s="341" t="str">
        <f ca="1">IFERROR(__xludf.DUMMYFUNCTION("""COMPUTED_VALUE"""),"Goianorte")</f>
        <v>Goianorte</v>
      </c>
      <c r="C322" s="341" t="str">
        <f ca="1">IFERROR(__xludf.DUMMYFUNCTION("""COMPUTED_VALUE"""),"ASSOC. DE APOIO DA ESCOLA ESPECIAL NOVOV PARAÍSO - APAE")</f>
        <v>ASSOC. DE APOIO DA ESCOLA ESPECIAL NOVOV PARAÍSO - APAE</v>
      </c>
      <c r="D322" s="342" t="str">
        <f ca="1">IFERROR(__xludf.DUMMYFUNCTION("""COMPUTED_VALUE"""),"09510602000163")</f>
        <v>09510602000163</v>
      </c>
      <c r="E322" s="342" t="str">
        <f ca="1">IFERROR(__xludf.DUMMYFUNCTION("""COMPUTED_VALUE"""),"001")</f>
        <v>001</v>
      </c>
      <c r="F322" s="342" t="str">
        <f ca="1">IFERROR(__xludf.DUMMYFUNCTION("""COMPUTED_VALUE"""),"1306")</f>
        <v>1306</v>
      </c>
      <c r="G322" s="341" t="str">
        <f ca="1">IFERROR(__xludf.DUMMYFUNCTION("""COMPUTED_VALUE"""),"138258")</f>
        <v>138258</v>
      </c>
      <c r="H322" s="341" t="str">
        <f ca="1">IFERROR(__xludf.DUMMYFUNCTION("""COMPUTED_VALUE"""),"E.F. PARCIAL")</f>
        <v>E.F. PARCIAL</v>
      </c>
      <c r="I322" s="343">
        <f ca="1">IFERROR(__xludf.DUMMYFUNCTION("""COMPUTED_VALUE"""),1365)</f>
        <v>1365</v>
      </c>
      <c r="J322" s="340"/>
      <c r="K322" s="340"/>
      <c r="L322" s="340"/>
      <c r="M322" s="340"/>
      <c r="N322" s="340"/>
      <c r="O322" s="340"/>
      <c r="P322" s="340"/>
      <c r="Q322" s="340"/>
      <c r="R322" s="340"/>
      <c r="S322" s="340"/>
      <c r="T322" s="340"/>
      <c r="U322" s="340"/>
      <c r="V322" s="340"/>
      <c r="W322" s="340"/>
      <c r="X322" s="340"/>
      <c r="Y322" s="340"/>
      <c r="Z322" s="340"/>
    </row>
    <row r="323" spans="1:26" ht="21" customHeight="1">
      <c r="A323" s="341" t="str">
        <f ca="1">IFERROR(__xludf.DUMMYFUNCTION("""COMPUTED_VALUE"""),"Guaraí")</f>
        <v>Guaraí</v>
      </c>
      <c r="B323" s="341" t="str">
        <f ca="1">IFERROR(__xludf.DUMMYFUNCTION("""COMPUTED_VALUE"""),"Goianorte")</f>
        <v>Goianorte</v>
      </c>
      <c r="C323" s="341" t="str">
        <f ca="1">IFERROR(__xludf.DUMMYFUNCTION("""COMPUTED_VALUE"""),"ASSOC. DE APOIO DA ESCOLA ESPECIAL NOVOV PARAÍSO - APAE")</f>
        <v>ASSOC. DE APOIO DA ESCOLA ESPECIAL NOVOV PARAÍSO - APAE</v>
      </c>
      <c r="D323" s="342" t="str">
        <f ca="1">IFERROR(__xludf.DUMMYFUNCTION("""COMPUTED_VALUE"""),"09510602000163")</f>
        <v>09510602000163</v>
      </c>
      <c r="E323" s="342" t="str">
        <f ca="1">IFERROR(__xludf.DUMMYFUNCTION("""COMPUTED_VALUE"""),"001")</f>
        <v>001</v>
      </c>
      <c r="F323" s="342" t="str">
        <f ca="1">IFERROR(__xludf.DUMMYFUNCTION("""COMPUTED_VALUE"""),"1306")</f>
        <v>1306</v>
      </c>
      <c r="G323" s="341" t="str">
        <f ca="1">IFERROR(__xludf.DUMMYFUNCTION("""COMPUTED_VALUE"""),"138258")</f>
        <v>138258</v>
      </c>
      <c r="H323" s="341" t="str">
        <f ca="1">IFERROR(__xludf.DUMMYFUNCTION("""COMPUTED_VALUE"""),"AEE")</f>
        <v>AEE</v>
      </c>
      <c r="I323" s="343">
        <f ca="1">IFERROR(__xludf.DUMMYFUNCTION("""COMPUTED_VALUE"""),189)</f>
        <v>189</v>
      </c>
      <c r="J323" s="340"/>
      <c r="K323" s="340"/>
      <c r="L323" s="340"/>
      <c r="M323" s="340"/>
      <c r="N323" s="340"/>
      <c r="O323" s="340"/>
      <c r="P323" s="340"/>
      <c r="Q323" s="340"/>
      <c r="R323" s="340"/>
      <c r="S323" s="340"/>
      <c r="T323" s="340"/>
      <c r="U323" s="340"/>
      <c r="V323" s="340"/>
      <c r="W323" s="340"/>
      <c r="X323" s="340"/>
      <c r="Y323" s="340"/>
      <c r="Z323" s="340"/>
    </row>
    <row r="324" spans="1:26" ht="21" customHeight="1">
      <c r="A324" s="341" t="str">
        <f ca="1">IFERROR(__xludf.DUMMYFUNCTION("""COMPUTED_VALUE"""),"Guaraí")</f>
        <v>Guaraí</v>
      </c>
      <c r="B324" s="341" t="str">
        <f ca="1">IFERROR(__xludf.DUMMYFUNCTION("""COMPUTED_VALUE"""),"Goianorte")</f>
        <v>Goianorte</v>
      </c>
      <c r="C324" s="341" t="str">
        <f ca="1">IFERROR(__xludf.DUMMYFUNCTION("""COMPUTED_VALUE"""),"ASSOC. DE APOIO DA ESCOLA ESPECIAL NOVOV PARAÍSO - APAE")</f>
        <v>ASSOC. DE APOIO DA ESCOLA ESPECIAL NOVOV PARAÍSO - APAE</v>
      </c>
      <c r="D324" s="342" t="str">
        <f ca="1">IFERROR(__xludf.DUMMYFUNCTION("""COMPUTED_VALUE"""),"09510602000163")</f>
        <v>09510602000163</v>
      </c>
      <c r="E324" s="342" t="str">
        <f ca="1">IFERROR(__xludf.DUMMYFUNCTION("""COMPUTED_VALUE"""),"001")</f>
        <v>001</v>
      </c>
      <c r="F324" s="342" t="str">
        <f ca="1">IFERROR(__xludf.DUMMYFUNCTION("""COMPUTED_VALUE"""),"1306")</f>
        <v>1306</v>
      </c>
      <c r="G324" s="341" t="str">
        <f ca="1">IFERROR(__xludf.DUMMYFUNCTION("""COMPUTED_VALUE"""),"138258")</f>
        <v>138258</v>
      </c>
      <c r="H324" s="341" t="str">
        <f ca="1">IFERROR(__xludf.DUMMYFUNCTION("""COMPUTED_VALUE"""),"EJA")</f>
        <v>EJA</v>
      </c>
      <c r="I324" s="343">
        <f ca="1">IFERROR(__xludf.DUMMYFUNCTION("""COMPUTED_VALUE"""),441)</f>
        <v>441</v>
      </c>
      <c r="J324" s="340"/>
      <c r="K324" s="340"/>
      <c r="L324" s="340"/>
      <c r="M324" s="340"/>
      <c r="N324" s="340"/>
      <c r="O324" s="340"/>
      <c r="P324" s="340"/>
      <c r="Q324" s="340"/>
      <c r="R324" s="340"/>
      <c r="S324" s="340"/>
      <c r="T324" s="340"/>
      <c r="U324" s="340"/>
      <c r="V324" s="340"/>
      <c r="W324" s="340"/>
      <c r="X324" s="340"/>
      <c r="Y324" s="340"/>
      <c r="Z324" s="340"/>
    </row>
    <row r="325" spans="1:26" ht="21" customHeight="1">
      <c r="A325" s="341" t="str">
        <f ca="1">IFERROR(__xludf.DUMMYFUNCTION("""COMPUTED_VALUE"""),"Guaraí")</f>
        <v>Guaraí</v>
      </c>
      <c r="B325" s="341" t="str">
        <f ca="1">IFERROR(__xludf.DUMMYFUNCTION("""COMPUTED_VALUE"""),"Guarai")</f>
        <v>Guarai</v>
      </c>
      <c r="C325" s="341" t="str">
        <f ca="1">IFERROR(__xludf.DUMMYFUNCTION("""COMPUTED_VALUE"""),"A. ESCOLAR COM.COL. EST.RAIMUNDO A.LEAO")</f>
        <v>A. ESCOLAR COM.COL. EST.RAIMUNDO A.LEAO</v>
      </c>
      <c r="D325" s="342" t="str">
        <f ca="1">IFERROR(__xludf.DUMMYFUNCTION("""COMPUTED_VALUE"""),"00880649000144")</f>
        <v>00880649000144</v>
      </c>
      <c r="E325" s="342" t="str">
        <f ca="1">IFERROR(__xludf.DUMMYFUNCTION("""COMPUTED_VALUE"""),"001")</f>
        <v>001</v>
      </c>
      <c r="F325" s="342" t="str">
        <f ca="1">IFERROR(__xludf.DUMMYFUNCTION("""COMPUTED_VALUE"""),"2094")</f>
        <v>2094</v>
      </c>
      <c r="G325" s="341" t="str">
        <f ca="1">IFERROR(__xludf.DUMMYFUNCTION("""COMPUTED_VALUE"""),"0472719")</f>
        <v>0472719</v>
      </c>
      <c r="H325" s="341" t="str">
        <f ca="1">IFERROR(__xludf.DUMMYFUNCTION("""COMPUTED_VALUE"""),"E.F. PARCIAL")</f>
        <v>E.F. PARCIAL</v>
      </c>
      <c r="I325" s="343">
        <f ca="1">IFERROR(__xludf.DUMMYFUNCTION("""COMPUTED_VALUE"""),3759)</f>
        <v>3759</v>
      </c>
      <c r="J325" s="340"/>
      <c r="K325" s="340"/>
      <c r="L325" s="340"/>
      <c r="M325" s="340"/>
      <c r="N325" s="340"/>
      <c r="O325" s="340"/>
      <c r="P325" s="340"/>
      <c r="Q325" s="340"/>
      <c r="R325" s="340"/>
      <c r="S325" s="340"/>
      <c r="T325" s="340"/>
      <c r="U325" s="340"/>
      <c r="V325" s="340"/>
      <c r="W325" s="340"/>
      <c r="X325" s="340"/>
      <c r="Y325" s="340"/>
      <c r="Z325" s="340"/>
    </row>
    <row r="326" spans="1:26" ht="21" customHeight="1">
      <c r="A326" s="341" t="str">
        <f ca="1">IFERROR(__xludf.DUMMYFUNCTION("""COMPUTED_VALUE"""),"Guaraí")</f>
        <v>Guaraí</v>
      </c>
      <c r="B326" s="341" t="str">
        <f ca="1">IFERROR(__xludf.DUMMYFUNCTION("""COMPUTED_VALUE"""),"Guarai")</f>
        <v>Guarai</v>
      </c>
      <c r="C326" s="341" t="str">
        <f ca="1">IFERROR(__xludf.DUMMYFUNCTION("""COMPUTED_VALUE"""),"A. ESCOLAR COM.COL. EST.RAIMUNDO A.LEAO")</f>
        <v>A. ESCOLAR COM.COL. EST.RAIMUNDO A.LEAO</v>
      </c>
      <c r="D326" s="342" t="str">
        <f ca="1">IFERROR(__xludf.DUMMYFUNCTION("""COMPUTED_VALUE"""),"00880649000144")</f>
        <v>00880649000144</v>
      </c>
      <c r="E326" s="342" t="str">
        <f ca="1">IFERROR(__xludf.DUMMYFUNCTION("""COMPUTED_VALUE"""),"001")</f>
        <v>001</v>
      </c>
      <c r="F326" s="342" t="str">
        <f ca="1">IFERROR(__xludf.DUMMYFUNCTION("""COMPUTED_VALUE"""),"2094")</f>
        <v>2094</v>
      </c>
      <c r="G326" s="341" t="str">
        <f ca="1">IFERROR(__xludf.DUMMYFUNCTION("""COMPUTED_VALUE"""),"0472719")</f>
        <v>0472719</v>
      </c>
      <c r="H326" s="341" t="str">
        <f ca="1">IFERROR(__xludf.DUMMYFUNCTION("""COMPUTED_VALUE"""),"EJA")</f>
        <v>EJA</v>
      </c>
      <c r="I326" s="343">
        <f ca="1">IFERROR(__xludf.DUMMYFUNCTION("""COMPUTED_VALUE"""),3612)</f>
        <v>3612</v>
      </c>
      <c r="J326" s="340"/>
      <c r="K326" s="340"/>
      <c r="L326" s="340"/>
      <c r="M326" s="340"/>
      <c r="N326" s="340"/>
      <c r="O326" s="340"/>
      <c r="P326" s="340"/>
      <c r="Q326" s="340"/>
      <c r="R326" s="340"/>
      <c r="S326" s="340"/>
      <c r="T326" s="340"/>
      <c r="U326" s="340"/>
      <c r="V326" s="340"/>
      <c r="W326" s="340"/>
      <c r="X326" s="340"/>
      <c r="Y326" s="340"/>
      <c r="Z326" s="340"/>
    </row>
    <row r="327" spans="1:26" ht="21" customHeight="1">
      <c r="A327" s="341" t="str">
        <f ca="1">IFERROR(__xludf.DUMMYFUNCTION("""COMPUTED_VALUE"""),"Guaraí")</f>
        <v>Guaraí</v>
      </c>
      <c r="B327" s="341" t="str">
        <f ca="1">IFERROR(__xludf.DUMMYFUNCTION("""COMPUTED_VALUE"""),"Guarai")</f>
        <v>Guarai</v>
      </c>
      <c r="C327" s="341" t="str">
        <f ca="1">IFERROR(__xludf.DUMMYFUNCTION("""COMPUTED_VALUE"""),"A.A. ESC. EST.IRINEU ALBANO HENDGES")</f>
        <v>A.A. ESC. EST.IRINEU ALBANO HENDGES</v>
      </c>
      <c r="D327" s="342" t="str">
        <f ca="1">IFERROR(__xludf.DUMMYFUNCTION("""COMPUTED_VALUE"""),"01136012000100")</f>
        <v>01136012000100</v>
      </c>
      <c r="E327" s="342" t="str">
        <f ca="1">IFERROR(__xludf.DUMMYFUNCTION("""COMPUTED_VALUE"""),"001")</f>
        <v>001</v>
      </c>
      <c r="F327" s="342" t="str">
        <f ca="1">IFERROR(__xludf.DUMMYFUNCTION("""COMPUTED_VALUE"""),"2094")</f>
        <v>2094</v>
      </c>
      <c r="G327" s="341" t="str">
        <f ca="1">IFERROR(__xludf.DUMMYFUNCTION("""COMPUTED_VALUE"""),"0472433")</f>
        <v>0472433</v>
      </c>
      <c r="H327" s="341" t="str">
        <f ca="1">IFERROR(__xludf.DUMMYFUNCTION("""COMPUTED_VALUE"""),"E.F. PARCIAL")</f>
        <v>E.F. PARCIAL</v>
      </c>
      <c r="I327" s="343">
        <f ca="1">IFERROR(__xludf.DUMMYFUNCTION("""COMPUTED_VALUE"""),4788)</f>
        <v>4788</v>
      </c>
      <c r="J327" s="340"/>
      <c r="K327" s="340"/>
      <c r="L327" s="340"/>
      <c r="M327" s="340"/>
      <c r="N327" s="340"/>
      <c r="O327" s="340"/>
      <c r="P327" s="340"/>
      <c r="Q327" s="340"/>
      <c r="R327" s="340"/>
      <c r="S327" s="340"/>
      <c r="T327" s="340"/>
      <c r="U327" s="340"/>
      <c r="V327" s="340"/>
      <c r="W327" s="340"/>
      <c r="X327" s="340"/>
      <c r="Y327" s="340"/>
      <c r="Z327" s="340"/>
    </row>
    <row r="328" spans="1:26" ht="21" customHeight="1">
      <c r="A328" s="341" t="str">
        <f ca="1">IFERROR(__xludf.DUMMYFUNCTION("""COMPUTED_VALUE"""),"Guaraí")</f>
        <v>Guaraí</v>
      </c>
      <c r="B328" s="341" t="str">
        <f ca="1">IFERROR(__xludf.DUMMYFUNCTION("""COMPUTED_VALUE"""),"Guarai")</f>
        <v>Guarai</v>
      </c>
      <c r="C328" s="341" t="str">
        <f ca="1">IFERROR(__xludf.DUMMYFUNCTION("""COMPUTED_VALUE"""),"A.A. ESC. EST.IRINEU ALBANO HENDGES")</f>
        <v>A.A. ESC. EST.IRINEU ALBANO HENDGES</v>
      </c>
      <c r="D328" s="342" t="str">
        <f ca="1">IFERROR(__xludf.DUMMYFUNCTION("""COMPUTED_VALUE"""),"01136012000100")</f>
        <v>01136012000100</v>
      </c>
      <c r="E328" s="342" t="str">
        <f ca="1">IFERROR(__xludf.DUMMYFUNCTION("""COMPUTED_VALUE"""),"001")</f>
        <v>001</v>
      </c>
      <c r="F328" s="342" t="str">
        <f ca="1">IFERROR(__xludf.DUMMYFUNCTION("""COMPUTED_VALUE"""),"2094")</f>
        <v>2094</v>
      </c>
      <c r="G328" s="341" t="str">
        <f ca="1">IFERROR(__xludf.DUMMYFUNCTION("""COMPUTED_VALUE"""),"0472433")</f>
        <v>0472433</v>
      </c>
      <c r="H328" s="341" t="str">
        <f ca="1">IFERROR(__xludf.DUMMYFUNCTION("""COMPUTED_VALUE"""),"ENS MEDIO PARCIAL")</f>
        <v>ENS MEDIO PARCIAL</v>
      </c>
      <c r="I328" s="343">
        <f ca="1">IFERROR(__xludf.DUMMYFUNCTION("""COMPUTED_VALUE"""),8862)</f>
        <v>8862</v>
      </c>
      <c r="J328" s="340"/>
      <c r="K328" s="340"/>
      <c r="L328" s="340"/>
      <c r="M328" s="340"/>
      <c r="N328" s="340"/>
      <c r="O328" s="340"/>
      <c r="P328" s="340"/>
      <c r="Q328" s="340"/>
      <c r="R328" s="340"/>
      <c r="S328" s="340"/>
      <c r="T328" s="340"/>
      <c r="U328" s="340"/>
      <c r="V328" s="340"/>
      <c r="W328" s="340"/>
      <c r="X328" s="340"/>
      <c r="Y328" s="340"/>
      <c r="Z328" s="340"/>
    </row>
    <row r="329" spans="1:26" ht="21" customHeight="1">
      <c r="A329" s="341" t="str">
        <f ca="1">IFERROR(__xludf.DUMMYFUNCTION("""COMPUTED_VALUE"""),"Guaraí")</f>
        <v>Guaraí</v>
      </c>
      <c r="B329" s="341" t="str">
        <f ca="1">IFERROR(__xludf.DUMMYFUNCTION("""COMPUTED_VALUE"""),"Guarai")</f>
        <v>Guarai</v>
      </c>
      <c r="C329" s="341" t="str">
        <f ca="1">IFERROR(__xludf.DUMMYFUNCTION("""COMPUTED_VALUE"""),"A.A. ESCOLA EST. JOSE COSTA SOARES")</f>
        <v>A.A. ESCOLA EST. JOSE COSTA SOARES</v>
      </c>
      <c r="D329" s="342" t="str">
        <f ca="1">IFERROR(__xludf.DUMMYFUNCTION("""COMPUTED_VALUE"""),"01421200000180")</f>
        <v>01421200000180</v>
      </c>
      <c r="E329" s="342" t="str">
        <f ca="1">IFERROR(__xludf.DUMMYFUNCTION("""COMPUTED_VALUE"""),"001")</f>
        <v>001</v>
      </c>
      <c r="F329" s="342" t="str">
        <f ca="1">IFERROR(__xludf.DUMMYFUNCTION("""COMPUTED_VALUE"""),"2094")</f>
        <v>2094</v>
      </c>
      <c r="G329" s="341" t="str">
        <f ca="1">IFERROR(__xludf.DUMMYFUNCTION("""COMPUTED_VALUE"""),"471577")</f>
        <v>471577</v>
      </c>
      <c r="H329" s="341" t="str">
        <f ca="1">IFERROR(__xludf.DUMMYFUNCTION("""COMPUTED_VALUE"""),"E.F. PARCIAL")</f>
        <v>E.F. PARCIAL</v>
      </c>
      <c r="I329" s="343">
        <f ca="1">IFERROR(__xludf.DUMMYFUNCTION("""COMPUTED_VALUE"""),3591)</f>
        <v>3591</v>
      </c>
      <c r="J329" s="340"/>
      <c r="K329" s="340"/>
      <c r="L329" s="340"/>
      <c r="M329" s="340"/>
      <c r="N329" s="340"/>
      <c r="O329" s="340"/>
      <c r="P329" s="340"/>
      <c r="Q329" s="340"/>
      <c r="R329" s="340"/>
      <c r="S329" s="340"/>
      <c r="T329" s="340"/>
      <c r="U329" s="340"/>
      <c r="V329" s="340"/>
      <c r="W329" s="340"/>
      <c r="X329" s="340"/>
      <c r="Y329" s="340"/>
      <c r="Z329" s="340"/>
    </row>
    <row r="330" spans="1:26" ht="21" customHeight="1">
      <c r="A330" s="341" t="str">
        <f ca="1">IFERROR(__xludf.DUMMYFUNCTION("""COMPUTED_VALUE"""),"Guaraí")</f>
        <v>Guaraí</v>
      </c>
      <c r="B330" s="341" t="str">
        <f ca="1">IFERROR(__xludf.DUMMYFUNCTION("""COMPUTED_VALUE"""),"Guarai")</f>
        <v>Guarai</v>
      </c>
      <c r="C330" s="341" t="str">
        <f ca="1">IFERROR(__xludf.DUMMYFUNCTION("""COMPUTED_VALUE"""),"A.A.  AS ESC. EST. ANTONIO ALENCAR LEAO")</f>
        <v>A.A.  AS ESC. EST. ANTONIO ALENCAR LEAO</v>
      </c>
      <c r="D330" s="342" t="str">
        <f ca="1">IFERROR(__xludf.DUMMYFUNCTION("""COMPUTED_VALUE"""),"01575370000110")</f>
        <v>01575370000110</v>
      </c>
      <c r="E330" s="342" t="str">
        <f ca="1">IFERROR(__xludf.DUMMYFUNCTION("""COMPUTED_VALUE"""),"001")</f>
        <v>001</v>
      </c>
      <c r="F330" s="342" t="str">
        <f ca="1">IFERROR(__xludf.DUMMYFUNCTION("""COMPUTED_VALUE"""),"2094")</f>
        <v>2094</v>
      </c>
      <c r="G330" s="341" t="str">
        <f ca="1">IFERROR(__xludf.DUMMYFUNCTION("""COMPUTED_VALUE"""),"476536")</f>
        <v>476536</v>
      </c>
      <c r="H330" s="341" t="str">
        <f ca="1">IFERROR(__xludf.DUMMYFUNCTION("""COMPUTED_VALUE"""),"E.F. PARCIAL")</f>
        <v>E.F. PARCIAL</v>
      </c>
      <c r="I330" s="343">
        <f ca="1">IFERROR(__xludf.DUMMYFUNCTION("""COMPUTED_VALUE"""),8043)</f>
        <v>8043</v>
      </c>
      <c r="J330" s="340"/>
      <c r="K330" s="340"/>
      <c r="L330" s="340"/>
      <c r="M330" s="340"/>
      <c r="N330" s="340"/>
      <c r="O330" s="340"/>
      <c r="P330" s="340"/>
      <c r="Q330" s="340"/>
      <c r="R330" s="340"/>
      <c r="S330" s="340"/>
      <c r="T330" s="340"/>
      <c r="U330" s="340"/>
      <c r="V330" s="340"/>
      <c r="W330" s="340"/>
      <c r="X330" s="340"/>
      <c r="Y330" s="340"/>
      <c r="Z330" s="340"/>
    </row>
    <row r="331" spans="1:26" ht="21" customHeight="1">
      <c r="A331" s="341" t="str">
        <f ca="1">IFERROR(__xludf.DUMMYFUNCTION("""COMPUTED_VALUE"""),"Guaraí")</f>
        <v>Guaraí</v>
      </c>
      <c r="B331" s="341" t="str">
        <f ca="1">IFERROR(__xludf.DUMMYFUNCTION("""COMPUTED_VALUE"""),"Guarai")</f>
        <v>Guarai</v>
      </c>
      <c r="C331" s="341" t="str">
        <f ca="1">IFERROR(__xludf.DUMMYFUNCTION("""COMPUTED_VALUE"""),"A.A. DO COL. EST. DONA ANAIDES B.MIRANDA")</f>
        <v>A.A. DO COL. EST. DONA ANAIDES B.MIRANDA</v>
      </c>
      <c r="D331" s="342" t="str">
        <f ca="1">IFERROR(__xludf.DUMMYFUNCTION("""COMPUTED_VALUE"""),"01867376000160")</f>
        <v>01867376000160</v>
      </c>
      <c r="E331" s="342" t="str">
        <f ca="1">IFERROR(__xludf.DUMMYFUNCTION("""COMPUTED_VALUE"""),"001")</f>
        <v>001</v>
      </c>
      <c r="F331" s="342" t="str">
        <f ca="1">IFERROR(__xludf.DUMMYFUNCTION("""COMPUTED_VALUE"""),"2094")</f>
        <v>2094</v>
      </c>
      <c r="G331" s="341" t="str">
        <f ca="1">IFERROR(__xludf.DUMMYFUNCTION("""COMPUTED_VALUE"""),"472123")</f>
        <v>472123</v>
      </c>
      <c r="H331" s="341" t="str">
        <f ca="1">IFERROR(__xludf.DUMMYFUNCTION("""COMPUTED_VALUE"""),"E.F. PARCIAL")</f>
        <v>E.F. PARCIAL</v>
      </c>
      <c r="I331" s="343">
        <f ca="1">IFERROR(__xludf.DUMMYFUNCTION("""COMPUTED_VALUE"""),7497)</f>
        <v>7497</v>
      </c>
      <c r="J331" s="340"/>
      <c r="K331" s="340"/>
      <c r="L331" s="340"/>
      <c r="M331" s="340"/>
      <c r="N331" s="340"/>
      <c r="O331" s="340"/>
      <c r="P331" s="340"/>
      <c r="Q331" s="340"/>
      <c r="R331" s="340"/>
      <c r="S331" s="340"/>
      <c r="T331" s="340"/>
      <c r="U331" s="340"/>
      <c r="V331" s="340"/>
      <c r="W331" s="340"/>
      <c r="X331" s="340"/>
      <c r="Y331" s="340"/>
      <c r="Z331" s="340"/>
    </row>
    <row r="332" spans="1:26" ht="21" customHeight="1">
      <c r="A332" s="341" t="str">
        <f ca="1">IFERROR(__xludf.DUMMYFUNCTION("""COMPUTED_VALUE"""),"Guaraí")</f>
        <v>Guaraí</v>
      </c>
      <c r="B332" s="341" t="str">
        <f ca="1">IFERROR(__xludf.DUMMYFUNCTION("""COMPUTED_VALUE"""),"Guarai")</f>
        <v>Guarai</v>
      </c>
      <c r="C332" s="341" t="str">
        <f ca="1">IFERROR(__xludf.DUMMYFUNCTION("""COMPUTED_VALUE"""),"A.A. DO COL. EST. DONA ANAIDES B.MIRANDA")</f>
        <v>A.A. DO COL. EST. DONA ANAIDES B.MIRANDA</v>
      </c>
      <c r="D332" s="342" t="str">
        <f ca="1">IFERROR(__xludf.DUMMYFUNCTION("""COMPUTED_VALUE"""),"01867376000160")</f>
        <v>01867376000160</v>
      </c>
      <c r="E332" s="342" t="str">
        <f ca="1">IFERROR(__xludf.DUMMYFUNCTION("""COMPUTED_VALUE"""),"001")</f>
        <v>001</v>
      </c>
      <c r="F332" s="342" t="str">
        <f ca="1">IFERROR(__xludf.DUMMYFUNCTION("""COMPUTED_VALUE"""),"2094")</f>
        <v>2094</v>
      </c>
      <c r="G332" s="341" t="str">
        <f ca="1">IFERROR(__xludf.DUMMYFUNCTION("""COMPUTED_VALUE"""),"472123")</f>
        <v>472123</v>
      </c>
      <c r="H332" s="341" t="str">
        <f ca="1">IFERROR(__xludf.DUMMYFUNCTION("""COMPUTED_VALUE"""),"ENS MEDIO PARCIAL")</f>
        <v>ENS MEDIO PARCIAL</v>
      </c>
      <c r="I332" s="343">
        <f ca="1">IFERROR(__xludf.DUMMYFUNCTION("""COMPUTED_VALUE"""),4704)</f>
        <v>4704</v>
      </c>
      <c r="J332" s="340"/>
      <c r="K332" s="340"/>
      <c r="L332" s="340"/>
      <c r="M332" s="340"/>
      <c r="N332" s="340"/>
      <c r="O332" s="340"/>
      <c r="P332" s="340"/>
      <c r="Q332" s="340"/>
      <c r="R332" s="340"/>
      <c r="S332" s="340"/>
      <c r="T332" s="340"/>
      <c r="U332" s="340"/>
      <c r="V332" s="340"/>
      <c r="W332" s="340"/>
      <c r="X332" s="340"/>
      <c r="Y332" s="340"/>
      <c r="Z332" s="340"/>
    </row>
    <row r="333" spans="1:26" ht="21" customHeight="1">
      <c r="A333" s="341" t="str">
        <f ca="1">IFERROR(__xludf.DUMMYFUNCTION("""COMPUTED_VALUE"""),"Guaraí")</f>
        <v>Guaraí</v>
      </c>
      <c r="B333" s="341" t="str">
        <f ca="1">IFERROR(__xludf.DUMMYFUNCTION("""COMPUTED_VALUE"""),"Guarai")</f>
        <v>Guarai</v>
      </c>
      <c r="C333" s="341" t="str">
        <f ca="1">IFERROR(__xludf.DUMMYFUNCTION("""COMPUTED_VALUE"""),"ASSOCIAÇÃO DE APOIO A ESCOLA ESPECIAL ESTRELA DA ESPERANÇA")</f>
        <v>ASSOCIAÇÃO DE APOIO A ESCOLA ESPECIAL ESTRELA DA ESPERANÇA</v>
      </c>
      <c r="D333" s="342" t="str">
        <f ca="1">IFERROR(__xludf.DUMMYFUNCTION("""COMPUTED_VALUE"""),"07938604000122")</f>
        <v>07938604000122</v>
      </c>
      <c r="E333" s="342" t="str">
        <f ca="1">IFERROR(__xludf.DUMMYFUNCTION("""COMPUTED_VALUE"""),"001")</f>
        <v>001</v>
      </c>
      <c r="F333" s="342" t="str">
        <f ca="1">IFERROR(__xludf.DUMMYFUNCTION("""COMPUTED_VALUE"""),"2094")</f>
        <v>2094</v>
      </c>
      <c r="G333" s="341" t="str">
        <f ca="1">IFERROR(__xludf.DUMMYFUNCTION("""COMPUTED_VALUE"""),"211621")</f>
        <v>211621</v>
      </c>
      <c r="H333" s="341" t="str">
        <f ca="1">IFERROR(__xludf.DUMMYFUNCTION("""COMPUTED_VALUE"""),"PRÉ-ESCOLA")</f>
        <v>PRÉ-ESCOLA</v>
      </c>
      <c r="I333" s="343">
        <f ca="1">IFERROR(__xludf.DUMMYFUNCTION("""COMPUTED_VALUE"""),42)</f>
        <v>42</v>
      </c>
      <c r="J333" s="340"/>
      <c r="K333" s="340"/>
      <c r="L333" s="340"/>
      <c r="M333" s="340"/>
      <c r="N333" s="340"/>
      <c r="O333" s="340"/>
      <c r="P333" s="340"/>
      <c r="Q333" s="340"/>
      <c r="R333" s="340"/>
      <c r="S333" s="340"/>
      <c r="T333" s="340"/>
      <c r="U333" s="340"/>
      <c r="V333" s="340"/>
      <c r="W333" s="340"/>
      <c r="X333" s="340"/>
      <c r="Y333" s="340"/>
      <c r="Z333" s="340"/>
    </row>
    <row r="334" spans="1:26" ht="21" customHeight="1">
      <c r="A334" s="341" t="str">
        <f ca="1">IFERROR(__xludf.DUMMYFUNCTION("""COMPUTED_VALUE"""),"Guaraí")</f>
        <v>Guaraí</v>
      </c>
      <c r="B334" s="341" t="str">
        <f ca="1">IFERROR(__xludf.DUMMYFUNCTION("""COMPUTED_VALUE"""),"Guarai")</f>
        <v>Guarai</v>
      </c>
      <c r="C334" s="341" t="str">
        <f ca="1">IFERROR(__xludf.DUMMYFUNCTION("""COMPUTED_VALUE"""),"ASSOCIAÇÃO DE APOIO A ESCOLA ESPECIAL ESTRELA DA ESPERANÇA")</f>
        <v>ASSOCIAÇÃO DE APOIO A ESCOLA ESPECIAL ESTRELA DA ESPERANÇA</v>
      </c>
      <c r="D334" s="342" t="str">
        <f ca="1">IFERROR(__xludf.DUMMYFUNCTION("""COMPUTED_VALUE"""),"07938604000122")</f>
        <v>07938604000122</v>
      </c>
      <c r="E334" s="342" t="str">
        <f ca="1">IFERROR(__xludf.DUMMYFUNCTION("""COMPUTED_VALUE"""),"001")</f>
        <v>001</v>
      </c>
      <c r="F334" s="342" t="str">
        <f ca="1">IFERROR(__xludf.DUMMYFUNCTION("""COMPUTED_VALUE"""),"2094")</f>
        <v>2094</v>
      </c>
      <c r="G334" s="341" t="str">
        <f ca="1">IFERROR(__xludf.DUMMYFUNCTION("""COMPUTED_VALUE"""),"211621")</f>
        <v>211621</v>
      </c>
      <c r="H334" s="341" t="str">
        <f ca="1">IFERROR(__xludf.DUMMYFUNCTION("""COMPUTED_VALUE"""),"E.F. PARCIAL")</f>
        <v>E.F. PARCIAL</v>
      </c>
      <c r="I334" s="343">
        <f ca="1">IFERROR(__xludf.DUMMYFUNCTION("""COMPUTED_VALUE"""),420)</f>
        <v>420</v>
      </c>
      <c r="J334" s="340"/>
      <c r="K334" s="340"/>
      <c r="L334" s="340"/>
      <c r="M334" s="340"/>
      <c r="N334" s="340"/>
      <c r="O334" s="340"/>
      <c r="P334" s="340"/>
      <c r="Q334" s="340"/>
      <c r="R334" s="340"/>
      <c r="S334" s="340"/>
      <c r="T334" s="340"/>
      <c r="U334" s="340"/>
      <c r="V334" s="340"/>
      <c r="W334" s="340"/>
      <c r="X334" s="340"/>
      <c r="Y334" s="340"/>
      <c r="Z334" s="340"/>
    </row>
    <row r="335" spans="1:26" ht="21" customHeight="1">
      <c r="A335" s="341" t="str">
        <f ca="1">IFERROR(__xludf.DUMMYFUNCTION("""COMPUTED_VALUE"""),"Guaraí")</f>
        <v>Guaraí</v>
      </c>
      <c r="B335" s="341" t="str">
        <f ca="1">IFERROR(__xludf.DUMMYFUNCTION("""COMPUTED_VALUE"""),"Guarai")</f>
        <v>Guarai</v>
      </c>
      <c r="C335" s="341" t="str">
        <f ca="1">IFERROR(__xludf.DUMMYFUNCTION("""COMPUTED_VALUE"""),"ASSOCIAÇÃO DE APOIO A ESCOLA ESPECIAL ESTRELA DA ESPERANÇA")</f>
        <v>ASSOCIAÇÃO DE APOIO A ESCOLA ESPECIAL ESTRELA DA ESPERANÇA</v>
      </c>
      <c r="D335" s="342" t="str">
        <f ca="1">IFERROR(__xludf.DUMMYFUNCTION("""COMPUTED_VALUE"""),"07938604000122")</f>
        <v>07938604000122</v>
      </c>
      <c r="E335" s="342" t="str">
        <f ca="1">IFERROR(__xludf.DUMMYFUNCTION("""COMPUTED_VALUE"""),"001")</f>
        <v>001</v>
      </c>
      <c r="F335" s="342" t="str">
        <f ca="1">IFERROR(__xludf.DUMMYFUNCTION("""COMPUTED_VALUE"""),"2094")</f>
        <v>2094</v>
      </c>
      <c r="G335" s="341" t="str">
        <f ca="1">IFERROR(__xludf.DUMMYFUNCTION("""COMPUTED_VALUE"""),"211621")</f>
        <v>211621</v>
      </c>
      <c r="H335" s="341" t="str">
        <f ca="1">IFERROR(__xludf.DUMMYFUNCTION("""COMPUTED_VALUE"""),"EJA")</f>
        <v>EJA</v>
      </c>
      <c r="I335" s="343">
        <f ca="1">IFERROR(__xludf.DUMMYFUNCTION("""COMPUTED_VALUE"""),1281)</f>
        <v>1281</v>
      </c>
      <c r="J335" s="340"/>
      <c r="K335" s="340"/>
      <c r="L335" s="340"/>
      <c r="M335" s="340"/>
      <c r="N335" s="340"/>
      <c r="O335" s="340"/>
      <c r="P335" s="340"/>
      <c r="Q335" s="340"/>
      <c r="R335" s="340"/>
      <c r="S335" s="340"/>
      <c r="T335" s="340"/>
      <c r="U335" s="340"/>
      <c r="V335" s="340"/>
      <c r="W335" s="340"/>
      <c r="X335" s="340"/>
      <c r="Y335" s="340"/>
      <c r="Z335" s="340"/>
    </row>
    <row r="336" spans="1:26" ht="21" customHeight="1">
      <c r="A336" s="341" t="str">
        <f ca="1">IFERROR(__xludf.DUMMYFUNCTION("""COMPUTED_VALUE"""),"Guaraí")</f>
        <v>Guaraí</v>
      </c>
      <c r="B336" s="341" t="str">
        <f ca="1">IFERROR(__xludf.DUMMYFUNCTION("""COMPUTED_VALUE"""),"Itapora do Tocantins")</f>
        <v>Itapora do Tocantins</v>
      </c>
      <c r="C336" s="341" t="str">
        <f ca="1">IFERROR(__xludf.DUMMYFUNCTION("""COMPUTED_VALUE"""),"A.A. COL. EST. FRANCISCA ALVES ALENCAR")</f>
        <v>A.A. COL. EST. FRANCISCA ALVES ALENCAR</v>
      </c>
      <c r="D336" s="342" t="str">
        <f ca="1">IFERROR(__xludf.DUMMYFUNCTION("""COMPUTED_VALUE"""),"01190193000153")</f>
        <v>01190193000153</v>
      </c>
      <c r="E336" s="342" t="str">
        <f ca="1">IFERROR(__xludf.DUMMYFUNCTION("""COMPUTED_VALUE"""),"001")</f>
        <v>001</v>
      </c>
      <c r="F336" s="342" t="str">
        <f ca="1">IFERROR(__xludf.DUMMYFUNCTION("""COMPUTED_VALUE"""),"1306")</f>
        <v>1306</v>
      </c>
      <c r="G336" s="341" t="str">
        <f ca="1">IFERROR(__xludf.DUMMYFUNCTION("""COMPUTED_VALUE"""),"102865")</f>
        <v>102865</v>
      </c>
      <c r="H336" s="341" t="str">
        <f ca="1">IFERROR(__xludf.DUMMYFUNCTION("""COMPUTED_VALUE"""),"E.F. PARCIAL")</f>
        <v>E.F. PARCIAL</v>
      </c>
      <c r="I336" s="343">
        <f ca="1">IFERROR(__xludf.DUMMYFUNCTION("""COMPUTED_VALUE"""),2478)</f>
        <v>2478</v>
      </c>
      <c r="J336" s="340"/>
      <c r="K336" s="340"/>
      <c r="L336" s="340"/>
      <c r="M336" s="340"/>
      <c r="N336" s="340"/>
      <c r="O336" s="340"/>
      <c r="P336" s="340"/>
      <c r="Q336" s="340"/>
      <c r="R336" s="340"/>
      <c r="S336" s="340"/>
      <c r="T336" s="340"/>
      <c r="U336" s="340"/>
      <c r="V336" s="340"/>
      <c r="W336" s="340"/>
      <c r="X336" s="340"/>
      <c r="Y336" s="340"/>
      <c r="Z336" s="340"/>
    </row>
    <row r="337" spans="1:26" ht="21" customHeight="1">
      <c r="A337" s="341" t="str">
        <f ca="1">IFERROR(__xludf.DUMMYFUNCTION("""COMPUTED_VALUE"""),"Guaraí")</f>
        <v>Guaraí</v>
      </c>
      <c r="B337" s="341" t="str">
        <f ca="1">IFERROR(__xludf.DUMMYFUNCTION("""COMPUTED_VALUE"""),"Itapora do Tocantins")</f>
        <v>Itapora do Tocantins</v>
      </c>
      <c r="C337" s="341" t="str">
        <f ca="1">IFERROR(__xludf.DUMMYFUNCTION("""COMPUTED_VALUE"""),"A.A. COL. EST. FRANCISCA ALVES ALENCAR")</f>
        <v>A.A. COL. EST. FRANCISCA ALVES ALENCAR</v>
      </c>
      <c r="D337" s="342" t="str">
        <f ca="1">IFERROR(__xludf.DUMMYFUNCTION("""COMPUTED_VALUE"""),"01190193000153")</f>
        <v>01190193000153</v>
      </c>
      <c r="E337" s="342" t="str">
        <f ca="1">IFERROR(__xludf.DUMMYFUNCTION("""COMPUTED_VALUE"""),"001")</f>
        <v>001</v>
      </c>
      <c r="F337" s="342" t="str">
        <f ca="1">IFERROR(__xludf.DUMMYFUNCTION("""COMPUTED_VALUE"""),"1306")</f>
        <v>1306</v>
      </c>
      <c r="G337" s="341" t="str">
        <f ca="1">IFERROR(__xludf.DUMMYFUNCTION("""COMPUTED_VALUE"""),"102865")</f>
        <v>102865</v>
      </c>
      <c r="H337" s="341" t="str">
        <f ca="1">IFERROR(__xludf.DUMMYFUNCTION("""COMPUTED_VALUE"""),"ENS MEDIO PARCIAL")</f>
        <v>ENS MEDIO PARCIAL</v>
      </c>
      <c r="I337" s="343">
        <f ca="1">IFERROR(__xludf.DUMMYFUNCTION("""COMPUTED_VALUE"""),1596)</f>
        <v>1596</v>
      </c>
      <c r="J337" s="340"/>
      <c r="K337" s="340"/>
      <c r="L337" s="340"/>
      <c r="M337" s="340"/>
      <c r="N337" s="340"/>
      <c r="O337" s="340"/>
      <c r="P337" s="340"/>
      <c r="Q337" s="340"/>
      <c r="R337" s="340"/>
      <c r="S337" s="340"/>
      <c r="T337" s="340"/>
      <c r="U337" s="340"/>
      <c r="V337" s="340"/>
      <c r="W337" s="340"/>
      <c r="X337" s="340"/>
      <c r="Y337" s="340"/>
      <c r="Z337" s="340"/>
    </row>
    <row r="338" spans="1:26" ht="21" customHeight="1">
      <c r="A338" s="341" t="str">
        <f ca="1">IFERROR(__xludf.DUMMYFUNCTION("""COMPUTED_VALUE"""),"Guaraí")</f>
        <v>Guaraí</v>
      </c>
      <c r="B338" s="341" t="str">
        <f ca="1">IFERROR(__xludf.DUMMYFUNCTION("""COMPUTED_VALUE"""),"Itapora do Tocantins")</f>
        <v>Itapora do Tocantins</v>
      </c>
      <c r="C338" s="341" t="str">
        <f ca="1">IFERROR(__xludf.DUMMYFUNCTION("""COMPUTED_VALUE"""),"A.A. COL. EST. FRANCISCA ALVES ALENCAR")</f>
        <v>A.A. COL. EST. FRANCISCA ALVES ALENCAR</v>
      </c>
      <c r="D338" s="342" t="str">
        <f ca="1">IFERROR(__xludf.DUMMYFUNCTION("""COMPUTED_VALUE"""),"01190193000153")</f>
        <v>01190193000153</v>
      </c>
      <c r="E338" s="342" t="str">
        <f ca="1">IFERROR(__xludf.DUMMYFUNCTION("""COMPUTED_VALUE"""),"001")</f>
        <v>001</v>
      </c>
      <c r="F338" s="342" t="str">
        <f ca="1">IFERROR(__xludf.DUMMYFUNCTION("""COMPUTED_VALUE"""),"1306")</f>
        <v>1306</v>
      </c>
      <c r="G338" s="341" t="str">
        <f ca="1">IFERROR(__xludf.DUMMYFUNCTION("""COMPUTED_VALUE"""),"102865")</f>
        <v>102865</v>
      </c>
      <c r="H338" s="341" t="str">
        <f ca="1">IFERROR(__xludf.DUMMYFUNCTION("""COMPUTED_VALUE"""),"EJA")</f>
        <v>EJA</v>
      </c>
      <c r="I338" s="343">
        <f ca="1">IFERROR(__xludf.DUMMYFUNCTION("""COMPUTED_VALUE"""),483)</f>
        <v>483</v>
      </c>
      <c r="J338" s="340"/>
      <c r="K338" s="340"/>
      <c r="L338" s="340"/>
      <c r="M338" s="340"/>
      <c r="N338" s="340"/>
      <c r="O338" s="340"/>
      <c r="P338" s="340"/>
      <c r="Q338" s="340"/>
      <c r="R338" s="340"/>
      <c r="S338" s="340"/>
      <c r="T338" s="340"/>
      <c r="U338" s="340"/>
      <c r="V338" s="340"/>
      <c r="W338" s="340"/>
      <c r="X338" s="340"/>
      <c r="Y338" s="340"/>
      <c r="Z338" s="340"/>
    </row>
    <row r="339" spans="1:26" ht="21" customHeight="1">
      <c r="A339" s="341" t="str">
        <f ca="1">IFERROR(__xludf.DUMMYFUNCTION("""COMPUTED_VALUE"""),"Guaraí")</f>
        <v>Guaraí</v>
      </c>
      <c r="B339" s="341" t="str">
        <f ca="1">IFERROR(__xludf.DUMMYFUNCTION("""COMPUTED_VALUE"""),"Pequizeiro")</f>
        <v>Pequizeiro</v>
      </c>
      <c r="C339" s="341" t="str">
        <f ca="1">IFERROR(__xludf.DUMMYFUNCTION("""COMPUTED_VALUE"""),"ASSOC. DE APOIO ESC. EST. 1º DE JUNHO")</f>
        <v>ASSOC. DE APOIO ESC. EST. 1º DE JUNHO</v>
      </c>
      <c r="D339" s="342" t="str">
        <f ca="1">IFERROR(__xludf.DUMMYFUNCTION("""COMPUTED_VALUE"""),"02060455000128")</f>
        <v>02060455000128</v>
      </c>
      <c r="E339" s="342" t="str">
        <f ca="1">IFERROR(__xludf.DUMMYFUNCTION("""COMPUTED_VALUE"""),"001")</f>
        <v>001</v>
      </c>
      <c r="F339" s="342" t="str">
        <f ca="1">IFERROR(__xludf.DUMMYFUNCTION("""COMPUTED_VALUE"""),"1306")</f>
        <v>1306</v>
      </c>
      <c r="G339" s="341" t="str">
        <f ca="1">IFERROR(__xludf.DUMMYFUNCTION("""COMPUTED_VALUE"""),"147214")</f>
        <v>147214</v>
      </c>
      <c r="H339" s="341" t="str">
        <f ca="1">IFERROR(__xludf.DUMMYFUNCTION("""COMPUTED_VALUE"""),"ENS MEDIO PARCIAL")</f>
        <v>ENS MEDIO PARCIAL</v>
      </c>
      <c r="I339" s="343">
        <f ca="1">IFERROR(__xludf.DUMMYFUNCTION("""COMPUTED_VALUE"""),4200)</f>
        <v>4200</v>
      </c>
      <c r="J339" s="340"/>
      <c r="K339" s="340"/>
      <c r="L339" s="340"/>
      <c r="M339" s="340"/>
      <c r="N339" s="340"/>
      <c r="O339" s="340"/>
      <c r="P339" s="340"/>
      <c r="Q339" s="340"/>
      <c r="R339" s="340"/>
      <c r="S339" s="340"/>
      <c r="T339" s="340"/>
      <c r="U339" s="340"/>
      <c r="V339" s="340"/>
      <c r="W339" s="340"/>
      <c r="X339" s="340"/>
      <c r="Y339" s="340"/>
      <c r="Z339" s="340"/>
    </row>
    <row r="340" spans="1:26" ht="21" customHeight="1">
      <c r="A340" s="341" t="str">
        <f ca="1">IFERROR(__xludf.DUMMYFUNCTION("""COMPUTED_VALUE"""),"Guaraí")</f>
        <v>Guaraí</v>
      </c>
      <c r="B340" s="341" t="str">
        <f ca="1">IFERROR(__xludf.DUMMYFUNCTION("""COMPUTED_VALUE"""),"Pequizeiro")</f>
        <v>Pequizeiro</v>
      </c>
      <c r="C340" s="341" t="str">
        <f ca="1">IFERROR(__xludf.DUMMYFUNCTION("""COMPUTED_VALUE"""),"A.A. DO COLEGIO ESTADUAL BERNARDO SAYAO")</f>
        <v>A.A. DO COLEGIO ESTADUAL BERNARDO SAYAO</v>
      </c>
      <c r="D340" s="342" t="str">
        <f ca="1">IFERROR(__xludf.DUMMYFUNCTION("""COMPUTED_VALUE"""),"02160863000151")</f>
        <v>02160863000151</v>
      </c>
      <c r="E340" s="342" t="str">
        <f ca="1">IFERROR(__xludf.DUMMYFUNCTION("""COMPUTED_VALUE"""),"001")</f>
        <v>001</v>
      </c>
      <c r="F340" s="342" t="str">
        <f ca="1">IFERROR(__xludf.DUMMYFUNCTION("""COMPUTED_VALUE"""),"1306")</f>
        <v>1306</v>
      </c>
      <c r="G340" s="341" t="str">
        <f ca="1">IFERROR(__xludf.DUMMYFUNCTION("""COMPUTED_VALUE"""),"53910")</f>
        <v>53910</v>
      </c>
      <c r="H340" s="341" t="str">
        <f ca="1">IFERROR(__xludf.DUMMYFUNCTION("""COMPUTED_VALUE"""),"E.F. PARCIAL")</f>
        <v>E.F. PARCIAL</v>
      </c>
      <c r="I340" s="343">
        <f ca="1">IFERROR(__xludf.DUMMYFUNCTION("""COMPUTED_VALUE"""),3108)</f>
        <v>3108</v>
      </c>
      <c r="J340" s="340"/>
      <c r="K340" s="340"/>
      <c r="L340" s="340"/>
      <c r="M340" s="340"/>
      <c r="N340" s="340"/>
      <c r="O340" s="340"/>
      <c r="P340" s="340"/>
      <c r="Q340" s="340"/>
      <c r="R340" s="340"/>
      <c r="S340" s="340"/>
      <c r="T340" s="340"/>
      <c r="U340" s="340"/>
      <c r="V340" s="340"/>
      <c r="W340" s="340"/>
      <c r="X340" s="340"/>
      <c r="Y340" s="340"/>
      <c r="Z340" s="340"/>
    </row>
    <row r="341" spans="1:26" ht="21" customHeight="1">
      <c r="A341" s="341" t="str">
        <f ca="1">IFERROR(__xludf.DUMMYFUNCTION("""COMPUTED_VALUE"""),"Guaraí")</f>
        <v>Guaraí</v>
      </c>
      <c r="B341" s="341" t="str">
        <f ca="1">IFERROR(__xludf.DUMMYFUNCTION("""COMPUTED_VALUE"""),"Pequizeiro")</f>
        <v>Pequizeiro</v>
      </c>
      <c r="C341" s="341" t="str">
        <f ca="1">IFERROR(__xludf.DUMMYFUNCTION("""COMPUTED_VALUE"""),"A.A. DO COLEGIO ESTADUAL BERNARDO SAYAO")</f>
        <v>A.A. DO COLEGIO ESTADUAL BERNARDO SAYAO</v>
      </c>
      <c r="D341" s="342" t="str">
        <f ca="1">IFERROR(__xludf.DUMMYFUNCTION("""COMPUTED_VALUE"""),"02160863000151")</f>
        <v>02160863000151</v>
      </c>
      <c r="E341" s="342" t="str">
        <f ca="1">IFERROR(__xludf.DUMMYFUNCTION("""COMPUTED_VALUE"""),"001")</f>
        <v>001</v>
      </c>
      <c r="F341" s="342" t="str">
        <f ca="1">IFERROR(__xludf.DUMMYFUNCTION("""COMPUTED_VALUE"""),"1306")</f>
        <v>1306</v>
      </c>
      <c r="G341" s="341" t="str">
        <f ca="1">IFERROR(__xludf.DUMMYFUNCTION("""COMPUTED_VALUE"""),"53910")</f>
        <v>53910</v>
      </c>
      <c r="H341" s="341" t="str">
        <f ca="1">IFERROR(__xludf.DUMMYFUNCTION("""COMPUTED_VALUE"""),"EJA")</f>
        <v>EJA</v>
      </c>
      <c r="I341" s="343">
        <f ca="1">IFERROR(__xludf.DUMMYFUNCTION("""COMPUTED_VALUE"""),399)</f>
        <v>399</v>
      </c>
      <c r="J341" s="340"/>
      <c r="K341" s="340"/>
      <c r="L341" s="340"/>
      <c r="M341" s="340"/>
      <c r="N341" s="340"/>
      <c r="O341" s="340"/>
      <c r="P341" s="340"/>
      <c r="Q341" s="340"/>
      <c r="R341" s="340"/>
      <c r="S341" s="340"/>
      <c r="T341" s="340"/>
      <c r="U341" s="340"/>
      <c r="V341" s="340"/>
      <c r="W341" s="340"/>
      <c r="X341" s="340"/>
      <c r="Y341" s="340"/>
      <c r="Z341" s="340"/>
    </row>
    <row r="342" spans="1:26" ht="21" customHeight="1">
      <c r="A342" s="341" t="str">
        <f ca="1">IFERROR(__xludf.DUMMYFUNCTION("""COMPUTED_VALUE"""),"Guaraí")</f>
        <v>Guaraí</v>
      </c>
      <c r="B342" s="341" t="str">
        <f ca="1">IFERROR(__xludf.DUMMYFUNCTION("""COMPUTED_VALUE"""),"Presidente Kennedy")</f>
        <v>Presidente Kennedy</v>
      </c>
      <c r="C342" s="341" t="str">
        <f ca="1">IFERROR(__xludf.DUMMYFUNCTION("""COMPUTED_VALUE"""),"A.PAIS E M.COL. EST. JUSCELINO KUBITSCHEK")</f>
        <v>A.PAIS E M.COL. EST. JUSCELINO KUBITSCHEK</v>
      </c>
      <c r="D342" s="342" t="str">
        <f ca="1">IFERROR(__xludf.DUMMYFUNCTION("""COMPUTED_VALUE"""),"02060456000172")</f>
        <v>02060456000172</v>
      </c>
      <c r="E342" s="342" t="str">
        <f ca="1">IFERROR(__xludf.DUMMYFUNCTION("""COMPUTED_VALUE"""),"001")</f>
        <v>001</v>
      </c>
      <c r="F342" s="342" t="str">
        <f ca="1">IFERROR(__xludf.DUMMYFUNCTION("""COMPUTED_VALUE"""),"2094")</f>
        <v>2094</v>
      </c>
      <c r="G342" s="341" t="str">
        <f ca="1">IFERROR(__xludf.DUMMYFUNCTION("""COMPUTED_VALUE"""),"047553X")</f>
        <v>047553X</v>
      </c>
      <c r="H342" s="341" t="str">
        <f ca="1">IFERROR(__xludf.DUMMYFUNCTION("""COMPUTED_VALUE"""),"E.F. PARCIAL")</f>
        <v>E.F. PARCIAL</v>
      </c>
      <c r="I342" s="343">
        <f ca="1">IFERROR(__xludf.DUMMYFUNCTION("""COMPUTED_VALUE"""),2877)</f>
        <v>2877</v>
      </c>
      <c r="J342" s="340"/>
      <c r="K342" s="340"/>
      <c r="L342" s="340"/>
      <c r="M342" s="340"/>
      <c r="N342" s="340"/>
      <c r="O342" s="340"/>
      <c r="P342" s="340"/>
      <c r="Q342" s="340"/>
      <c r="R342" s="340"/>
      <c r="S342" s="340"/>
      <c r="T342" s="340"/>
      <c r="U342" s="340"/>
      <c r="V342" s="340"/>
      <c r="W342" s="340"/>
      <c r="X342" s="340"/>
      <c r="Y342" s="340"/>
      <c r="Z342" s="340"/>
    </row>
    <row r="343" spans="1:26" ht="21" customHeight="1">
      <c r="A343" s="341" t="str">
        <f ca="1">IFERROR(__xludf.DUMMYFUNCTION("""COMPUTED_VALUE"""),"Guaraí")</f>
        <v>Guaraí</v>
      </c>
      <c r="B343" s="341" t="str">
        <f ca="1">IFERROR(__xludf.DUMMYFUNCTION("""COMPUTED_VALUE"""),"Presidente Kennedy")</f>
        <v>Presidente Kennedy</v>
      </c>
      <c r="C343" s="341" t="str">
        <f ca="1">IFERROR(__xludf.DUMMYFUNCTION("""COMPUTED_VALUE"""),"A.PAIS E M.COL. EST. JUSCELINO KUBITSCHEK")</f>
        <v>A.PAIS E M.COL. EST. JUSCELINO KUBITSCHEK</v>
      </c>
      <c r="D343" s="342" t="str">
        <f ca="1">IFERROR(__xludf.DUMMYFUNCTION("""COMPUTED_VALUE"""),"02060456000172")</f>
        <v>02060456000172</v>
      </c>
      <c r="E343" s="342" t="str">
        <f ca="1">IFERROR(__xludf.DUMMYFUNCTION("""COMPUTED_VALUE"""),"001")</f>
        <v>001</v>
      </c>
      <c r="F343" s="342" t="str">
        <f ca="1">IFERROR(__xludf.DUMMYFUNCTION("""COMPUTED_VALUE"""),"2094")</f>
        <v>2094</v>
      </c>
      <c r="G343" s="341" t="str">
        <f ca="1">IFERROR(__xludf.DUMMYFUNCTION("""COMPUTED_VALUE"""),"047553X")</f>
        <v>047553X</v>
      </c>
      <c r="H343" s="341" t="str">
        <f ca="1">IFERROR(__xludf.DUMMYFUNCTION("""COMPUTED_VALUE"""),"ENS MEDIO PARCIAL")</f>
        <v>ENS MEDIO PARCIAL</v>
      </c>
      <c r="I343" s="343">
        <f ca="1">IFERROR(__xludf.DUMMYFUNCTION("""COMPUTED_VALUE"""),1995)</f>
        <v>1995</v>
      </c>
      <c r="J343" s="340"/>
      <c r="K343" s="340"/>
      <c r="L343" s="340"/>
      <c r="M343" s="340"/>
      <c r="N343" s="340"/>
      <c r="O343" s="340"/>
      <c r="P343" s="340"/>
      <c r="Q343" s="340"/>
      <c r="R343" s="340"/>
      <c r="S343" s="340"/>
      <c r="T343" s="340"/>
      <c r="U343" s="340"/>
      <c r="V343" s="340"/>
      <c r="W343" s="340"/>
      <c r="X343" s="340"/>
      <c r="Y343" s="340"/>
      <c r="Z343" s="340"/>
    </row>
    <row r="344" spans="1:26" ht="21" customHeight="1">
      <c r="A344" s="341" t="str">
        <f ca="1">IFERROR(__xludf.DUMMYFUNCTION("""COMPUTED_VALUE"""),"Gurupi")</f>
        <v>Gurupi</v>
      </c>
      <c r="B344" s="341" t="str">
        <f ca="1">IFERROR(__xludf.DUMMYFUNCTION("""COMPUTED_VALUE"""),"Alianca do Tocantins")</f>
        <v>Alianca do Tocantins</v>
      </c>
      <c r="C344" s="341" t="str">
        <f ca="1">IFERROR(__xludf.DUMMYFUNCTION("""COMPUTED_VALUE"""),"A. PAIS E MESTRES ESC. EST.N.SRA.DO CARMO")</f>
        <v>A. PAIS E MESTRES ESC. EST.N.SRA.DO CARMO</v>
      </c>
      <c r="D344" s="342" t="str">
        <f ca="1">IFERROR(__xludf.DUMMYFUNCTION("""COMPUTED_VALUE"""),"01034192000110")</f>
        <v>01034192000110</v>
      </c>
      <c r="E344" s="342" t="str">
        <f ca="1">IFERROR(__xludf.DUMMYFUNCTION("""COMPUTED_VALUE"""),"001")</f>
        <v>001</v>
      </c>
      <c r="F344" s="342" t="str">
        <f ca="1">IFERROR(__xludf.DUMMYFUNCTION("""COMPUTED_VALUE"""),"3972")</f>
        <v>3972</v>
      </c>
      <c r="G344" s="341" t="str">
        <f ca="1">IFERROR(__xludf.DUMMYFUNCTION("""COMPUTED_VALUE"""),"243590")</f>
        <v>243590</v>
      </c>
      <c r="H344" s="341" t="str">
        <f ca="1">IFERROR(__xludf.DUMMYFUNCTION("""COMPUTED_VALUE"""),"AEE")</f>
        <v>AEE</v>
      </c>
      <c r="I344" s="343">
        <f ca="1">IFERROR(__xludf.DUMMYFUNCTION("""COMPUTED_VALUE"""),378)</f>
        <v>378</v>
      </c>
      <c r="J344" s="340"/>
      <c r="K344" s="340"/>
      <c r="L344" s="340"/>
      <c r="M344" s="340"/>
      <c r="N344" s="340"/>
      <c r="O344" s="340"/>
      <c r="P344" s="340"/>
      <c r="Q344" s="340"/>
      <c r="R344" s="340"/>
      <c r="S344" s="340"/>
      <c r="T344" s="340"/>
      <c r="U344" s="340"/>
      <c r="V344" s="340"/>
      <c r="W344" s="340"/>
      <c r="X344" s="340"/>
      <c r="Y344" s="340"/>
      <c r="Z344" s="340"/>
    </row>
    <row r="345" spans="1:26" ht="21" customHeight="1">
      <c r="A345" s="341" t="str">
        <f ca="1">IFERROR(__xludf.DUMMYFUNCTION("""COMPUTED_VALUE"""),"Gurupi")</f>
        <v>Gurupi</v>
      </c>
      <c r="B345" s="341" t="str">
        <f ca="1">IFERROR(__xludf.DUMMYFUNCTION("""COMPUTED_VALUE"""),"Alianca do Tocantins")</f>
        <v>Alianca do Tocantins</v>
      </c>
      <c r="C345" s="341" t="str">
        <f ca="1">IFERROR(__xludf.DUMMYFUNCTION("""COMPUTED_VALUE"""),"ASS. APOIO COL. EST. ANITA CASSIMIRO MORENO")</f>
        <v>ASS. APOIO COL. EST. ANITA CASSIMIRO MORENO</v>
      </c>
      <c r="D345" s="342" t="str">
        <f ca="1">IFERROR(__xludf.DUMMYFUNCTION("""COMPUTED_VALUE"""),"01304570000138")</f>
        <v>01304570000138</v>
      </c>
      <c r="E345" s="342" t="str">
        <f ca="1">IFERROR(__xludf.DUMMYFUNCTION("""COMPUTED_VALUE"""),"001")</f>
        <v>001</v>
      </c>
      <c r="F345" s="342" t="str">
        <f ca="1">IFERROR(__xludf.DUMMYFUNCTION("""COMPUTED_VALUE"""),"3972")</f>
        <v>3972</v>
      </c>
      <c r="G345" s="341" t="str">
        <f ca="1">IFERROR(__xludf.DUMMYFUNCTION("""COMPUTED_VALUE"""),"245984")</f>
        <v>245984</v>
      </c>
      <c r="H345" s="341" t="str">
        <f ca="1">IFERROR(__xludf.DUMMYFUNCTION("""COMPUTED_VALUE"""),"E.F. PARCIAL")</f>
        <v>E.F. PARCIAL</v>
      </c>
      <c r="I345" s="343">
        <f ca="1">IFERROR(__xludf.DUMMYFUNCTION("""COMPUTED_VALUE"""),1890)</f>
        <v>1890</v>
      </c>
      <c r="J345" s="340"/>
      <c r="K345" s="340"/>
      <c r="L345" s="340"/>
      <c r="M345" s="340"/>
      <c r="N345" s="340"/>
      <c r="O345" s="340"/>
      <c r="P345" s="340"/>
      <c r="Q345" s="340"/>
      <c r="R345" s="340"/>
      <c r="S345" s="340"/>
      <c r="T345" s="340"/>
      <c r="U345" s="340"/>
      <c r="V345" s="340"/>
      <c r="W345" s="340"/>
      <c r="X345" s="340"/>
      <c r="Y345" s="340"/>
      <c r="Z345" s="340"/>
    </row>
    <row r="346" spans="1:26" ht="21" customHeight="1">
      <c r="A346" s="341" t="str">
        <f ca="1">IFERROR(__xludf.DUMMYFUNCTION("""COMPUTED_VALUE"""),"Gurupi")</f>
        <v>Gurupi</v>
      </c>
      <c r="B346" s="341" t="str">
        <f ca="1">IFERROR(__xludf.DUMMYFUNCTION("""COMPUTED_VALUE"""),"Alianca do Tocantins")</f>
        <v>Alianca do Tocantins</v>
      </c>
      <c r="C346" s="341" t="str">
        <f ca="1">IFERROR(__xludf.DUMMYFUNCTION("""COMPUTED_VALUE"""),"ASS. APOIO COL. EST. ANITA CASSIMIRO MORENO")</f>
        <v>ASS. APOIO COL. EST. ANITA CASSIMIRO MORENO</v>
      </c>
      <c r="D346" s="342" t="str">
        <f ca="1">IFERROR(__xludf.DUMMYFUNCTION("""COMPUTED_VALUE"""),"01304570000138")</f>
        <v>01304570000138</v>
      </c>
      <c r="E346" s="342" t="str">
        <f ca="1">IFERROR(__xludf.DUMMYFUNCTION("""COMPUTED_VALUE"""),"001")</f>
        <v>001</v>
      </c>
      <c r="F346" s="342" t="str">
        <f ca="1">IFERROR(__xludf.DUMMYFUNCTION("""COMPUTED_VALUE"""),"3972")</f>
        <v>3972</v>
      </c>
      <c r="G346" s="341" t="str">
        <f ca="1">IFERROR(__xludf.DUMMYFUNCTION("""COMPUTED_VALUE"""),"245984")</f>
        <v>245984</v>
      </c>
      <c r="H346" s="341" t="str">
        <f ca="1">IFERROR(__xludf.DUMMYFUNCTION("""COMPUTED_VALUE"""),"ENS MEDIO PARCIAL")</f>
        <v>ENS MEDIO PARCIAL</v>
      </c>
      <c r="I346" s="343">
        <f ca="1">IFERROR(__xludf.DUMMYFUNCTION("""COMPUTED_VALUE"""),3339)</f>
        <v>3339</v>
      </c>
      <c r="J346" s="340"/>
      <c r="K346" s="340"/>
      <c r="L346" s="340"/>
      <c r="M346" s="340"/>
      <c r="N346" s="340"/>
      <c r="O346" s="340"/>
      <c r="P346" s="340"/>
      <c r="Q346" s="340"/>
      <c r="R346" s="340"/>
      <c r="S346" s="340"/>
      <c r="T346" s="340"/>
      <c r="U346" s="340"/>
      <c r="V346" s="340"/>
      <c r="W346" s="340"/>
      <c r="X346" s="340"/>
      <c r="Y346" s="340"/>
      <c r="Z346" s="340"/>
    </row>
    <row r="347" spans="1:26" ht="21" customHeight="1">
      <c r="A347" s="341" t="str">
        <f ca="1">IFERROR(__xludf.DUMMYFUNCTION("""COMPUTED_VALUE"""),"Gurupi")</f>
        <v>Gurupi</v>
      </c>
      <c r="B347" s="341" t="str">
        <f ca="1">IFERROR(__xludf.DUMMYFUNCTION("""COMPUTED_VALUE"""),"Alianca do Tocantins")</f>
        <v>Alianca do Tocantins</v>
      </c>
      <c r="C347" s="341" t="str">
        <f ca="1">IFERROR(__xludf.DUMMYFUNCTION("""COMPUTED_VALUE"""),"A.A.  AO EDUCANDARIO EVANGELICO JERUSALEM")</f>
        <v>A.A.  AO EDUCANDARIO EVANGELICO JERUSALEM</v>
      </c>
      <c r="D347" s="342" t="str">
        <f ca="1">IFERROR(__xludf.DUMMYFUNCTION("""COMPUTED_VALUE"""),"03172227000102")</f>
        <v>03172227000102</v>
      </c>
      <c r="E347" s="342" t="str">
        <f ca="1">IFERROR(__xludf.DUMMYFUNCTION("""COMPUTED_VALUE"""),"001")</f>
        <v>001</v>
      </c>
      <c r="F347" s="342" t="str">
        <f ca="1">IFERROR(__xludf.DUMMYFUNCTION("""COMPUTED_VALUE"""),"3972")</f>
        <v>3972</v>
      </c>
      <c r="G347" s="341" t="str">
        <f ca="1">IFERROR(__xludf.DUMMYFUNCTION("""COMPUTED_VALUE"""),"54666")</f>
        <v>54666</v>
      </c>
      <c r="H347" s="341" t="str">
        <f ca="1">IFERROR(__xludf.DUMMYFUNCTION("""COMPUTED_VALUE"""),"E.F. PARCIAL")</f>
        <v>E.F. PARCIAL</v>
      </c>
      <c r="I347" s="343">
        <f ca="1">IFERROR(__xludf.DUMMYFUNCTION("""COMPUTED_VALUE"""),2184)</f>
        <v>2184</v>
      </c>
      <c r="J347" s="340"/>
      <c r="K347" s="340"/>
      <c r="L347" s="340"/>
      <c r="M347" s="340"/>
      <c r="N347" s="340"/>
      <c r="O347" s="340"/>
      <c r="P347" s="340"/>
      <c r="Q347" s="340"/>
      <c r="R347" s="340"/>
      <c r="S347" s="340"/>
      <c r="T347" s="340"/>
      <c r="U347" s="340"/>
      <c r="V347" s="340"/>
      <c r="W347" s="340"/>
      <c r="X347" s="340"/>
      <c r="Y347" s="340"/>
      <c r="Z347" s="340"/>
    </row>
    <row r="348" spans="1:26" ht="21" customHeight="1">
      <c r="A348" s="341" t="str">
        <f ca="1">IFERROR(__xludf.DUMMYFUNCTION("""COMPUTED_VALUE"""),"Gurupi")</f>
        <v>Gurupi</v>
      </c>
      <c r="B348" s="341" t="str">
        <f ca="1">IFERROR(__xludf.DUMMYFUNCTION("""COMPUTED_VALUE"""),"Alianca do Tocantins")</f>
        <v>Alianca do Tocantins</v>
      </c>
      <c r="C348" s="341" t="str">
        <f ca="1">IFERROR(__xludf.DUMMYFUNCTION("""COMPUTED_VALUE"""),"ASSOCIAÇÃO DE APOIO A ESCOLA ESPECIAL AMOR FRATERNAL")</f>
        <v>ASSOCIAÇÃO DE APOIO A ESCOLA ESPECIAL AMOR FRATERNAL</v>
      </c>
      <c r="D348" s="342" t="str">
        <f ca="1">IFERROR(__xludf.DUMMYFUNCTION("""COMPUTED_VALUE"""),"07953958000146")</f>
        <v>07953958000146</v>
      </c>
      <c r="E348" s="342" t="str">
        <f ca="1">IFERROR(__xludf.DUMMYFUNCTION("""COMPUTED_VALUE"""),"001")</f>
        <v>001</v>
      </c>
      <c r="F348" s="342" t="str">
        <f ca="1">IFERROR(__xludf.DUMMYFUNCTION("""COMPUTED_VALUE"""),"3972")</f>
        <v>3972</v>
      </c>
      <c r="G348" s="341" t="str">
        <f ca="1">IFERROR(__xludf.DUMMYFUNCTION("""COMPUTED_VALUE"""),"90115")</f>
        <v>90115</v>
      </c>
      <c r="H348" s="341" t="str">
        <f ca="1">IFERROR(__xludf.DUMMYFUNCTION("""COMPUTED_VALUE"""),"PRÉ-ESCOLA")</f>
        <v>PRÉ-ESCOLA</v>
      </c>
      <c r="I348" s="343">
        <f ca="1">IFERROR(__xludf.DUMMYFUNCTION("""COMPUTED_VALUE"""),189)</f>
        <v>189</v>
      </c>
      <c r="J348" s="340"/>
      <c r="K348" s="340"/>
      <c r="L348" s="340"/>
      <c r="M348" s="340"/>
      <c r="N348" s="340"/>
      <c r="O348" s="340"/>
      <c r="P348" s="340"/>
      <c r="Q348" s="340"/>
      <c r="R348" s="340"/>
      <c r="S348" s="340"/>
      <c r="T348" s="340"/>
      <c r="U348" s="340"/>
      <c r="V348" s="340"/>
      <c r="W348" s="340"/>
      <c r="X348" s="340"/>
      <c r="Y348" s="340"/>
      <c r="Z348" s="340"/>
    </row>
    <row r="349" spans="1:26" ht="21" customHeight="1">
      <c r="A349" s="341" t="str">
        <f ca="1">IFERROR(__xludf.DUMMYFUNCTION("""COMPUTED_VALUE"""),"Gurupi")</f>
        <v>Gurupi</v>
      </c>
      <c r="B349" s="341" t="str">
        <f ca="1">IFERROR(__xludf.DUMMYFUNCTION("""COMPUTED_VALUE"""),"Alianca do Tocantins")</f>
        <v>Alianca do Tocantins</v>
      </c>
      <c r="C349" s="341" t="str">
        <f ca="1">IFERROR(__xludf.DUMMYFUNCTION("""COMPUTED_VALUE"""),"ASSOCIAÇÃO DE APOIO A ESCOLA ESPECIAL AMOR FRATERNAL")</f>
        <v>ASSOCIAÇÃO DE APOIO A ESCOLA ESPECIAL AMOR FRATERNAL</v>
      </c>
      <c r="D349" s="342" t="str">
        <f ca="1">IFERROR(__xludf.DUMMYFUNCTION("""COMPUTED_VALUE"""),"07953958000146")</f>
        <v>07953958000146</v>
      </c>
      <c r="E349" s="342" t="str">
        <f ca="1">IFERROR(__xludf.DUMMYFUNCTION("""COMPUTED_VALUE"""),"001")</f>
        <v>001</v>
      </c>
      <c r="F349" s="342" t="str">
        <f ca="1">IFERROR(__xludf.DUMMYFUNCTION("""COMPUTED_VALUE"""),"3972")</f>
        <v>3972</v>
      </c>
      <c r="G349" s="341" t="str">
        <f ca="1">IFERROR(__xludf.DUMMYFUNCTION("""COMPUTED_VALUE"""),"90115")</f>
        <v>90115</v>
      </c>
      <c r="H349" s="341" t="str">
        <f ca="1">IFERROR(__xludf.DUMMYFUNCTION("""COMPUTED_VALUE"""),"EJA")</f>
        <v>EJA</v>
      </c>
      <c r="I349" s="343">
        <f ca="1">IFERROR(__xludf.DUMMYFUNCTION("""COMPUTED_VALUE"""),1365)</f>
        <v>1365</v>
      </c>
      <c r="J349" s="340"/>
      <c r="K349" s="340"/>
      <c r="L349" s="340"/>
      <c r="M349" s="340"/>
      <c r="N349" s="340"/>
      <c r="O349" s="340"/>
      <c r="P349" s="340"/>
      <c r="Q349" s="340"/>
      <c r="R349" s="340"/>
      <c r="S349" s="340"/>
      <c r="T349" s="340"/>
      <c r="U349" s="340"/>
      <c r="V349" s="340"/>
      <c r="W349" s="340"/>
      <c r="X349" s="340"/>
      <c r="Y349" s="340"/>
      <c r="Z349" s="340"/>
    </row>
    <row r="350" spans="1:26" ht="21" customHeight="1">
      <c r="A350" s="341" t="str">
        <f ca="1">IFERROR(__xludf.DUMMYFUNCTION("""COMPUTED_VALUE"""),"Gurupi")</f>
        <v>Gurupi</v>
      </c>
      <c r="B350" s="341" t="str">
        <f ca="1">IFERROR(__xludf.DUMMYFUNCTION("""COMPUTED_VALUE"""),"Alvorada")</f>
        <v>Alvorada</v>
      </c>
      <c r="C350" s="341" t="str">
        <f ca="1">IFERROR(__xludf.DUMMYFUNCTION("""COMPUTED_VALUE"""),"ASS. APOIO COL. EST. ADJULIO BALTHAZAR")</f>
        <v>ASS. APOIO COL. EST. ADJULIO BALTHAZAR</v>
      </c>
      <c r="D350" s="342" t="str">
        <f ca="1">IFERROR(__xludf.DUMMYFUNCTION("""COMPUTED_VALUE"""),"01138432000126")</f>
        <v>01138432000126</v>
      </c>
      <c r="E350" s="342" t="str">
        <f ca="1">IFERROR(__xludf.DUMMYFUNCTION("""COMPUTED_VALUE"""),"001")</f>
        <v>001</v>
      </c>
      <c r="F350" s="342" t="str">
        <f ca="1">IFERROR(__xludf.DUMMYFUNCTION("""COMPUTED_VALUE"""),"1303")</f>
        <v>1303</v>
      </c>
      <c r="G350" s="341" t="str">
        <f ca="1">IFERROR(__xludf.DUMMYFUNCTION("""COMPUTED_VALUE"""),"103462")</f>
        <v>103462</v>
      </c>
      <c r="H350" s="341" t="str">
        <f ca="1">IFERROR(__xludf.DUMMYFUNCTION("""COMPUTED_VALUE"""),"E.F. PARCIAL")</f>
        <v>E.F. PARCIAL</v>
      </c>
      <c r="I350" s="343">
        <f ca="1">IFERROR(__xludf.DUMMYFUNCTION("""COMPUTED_VALUE"""),4956)</f>
        <v>4956</v>
      </c>
      <c r="J350" s="340"/>
      <c r="K350" s="340"/>
      <c r="L350" s="340"/>
      <c r="M350" s="340"/>
      <c r="N350" s="340"/>
      <c r="O350" s="340"/>
      <c r="P350" s="340"/>
      <c r="Q350" s="340"/>
      <c r="R350" s="340"/>
      <c r="S350" s="340"/>
      <c r="T350" s="340"/>
      <c r="U350" s="340"/>
      <c r="V350" s="340"/>
      <c r="W350" s="340"/>
      <c r="X350" s="340"/>
      <c r="Y350" s="340"/>
      <c r="Z350" s="340"/>
    </row>
    <row r="351" spans="1:26" ht="21" customHeight="1">
      <c r="A351" s="341" t="str">
        <f ca="1">IFERROR(__xludf.DUMMYFUNCTION("""COMPUTED_VALUE"""),"Gurupi")</f>
        <v>Gurupi</v>
      </c>
      <c r="B351" s="341" t="str">
        <f ca="1">IFERROR(__xludf.DUMMYFUNCTION("""COMPUTED_VALUE"""),"Alvorada")</f>
        <v>Alvorada</v>
      </c>
      <c r="C351" s="341" t="str">
        <f ca="1">IFERROR(__xludf.DUMMYFUNCTION("""COMPUTED_VALUE"""),"ASS. APOIO ESC. EST. ANA MARIA DE JESUS")</f>
        <v>ASS. APOIO ESC. EST. ANA MARIA DE JESUS</v>
      </c>
      <c r="D351" s="342" t="str">
        <f ca="1">IFERROR(__xludf.DUMMYFUNCTION("""COMPUTED_VALUE"""),"01221145000185")</f>
        <v>01221145000185</v>
      </c>
      <c r="E351" s="342" t="str">
        <f ca="1">IFERROR(__xludf.DUMMYFUNCTION("""COMPUTED_VALUE"""),"001")</f>
        <v>001</v>
      </c>
      <c r="F351" s="342" t="str">
        <f ca="1">IFERROR(__xludf.DUMMYFUNCTION("""COMPUTED_VALUE"""),"1303")</f>
        <v>1303</v>
      </c>
      <c r="G351" s="341" t="str">
        <f ca="1">IFERROR(__xludf.DUMMYFUNCTION("""COMPUTED_VALUE"""),"103691")</f>
        <v>103691</v>
      </c>
      <c r="H351" s="341" t="str">
        <f ca="1">IFERROR(__xludf.DUMMYFUNCTION("""COMPUTED_VALUE"""),"E.F. PARCIAL")</f>
        <v>E.F. PARCIAL</v>
      </c>
      <c r="I351" s="343">
        <f ca="1">IFERROR(__xludf.DUMMYFUNCTION("""COMPUTED_VALUE"""),1008)</f>
        <v>1008</v>
      </c>
      <c r="J351" s="340"/>
      <c r="K351" s="340"/>
      <c r="L351" s="340"/>
      <c r="M351" s="340"/>
      <c r="N351" s="340"/>
      <c r="O351" s="340"/>
      <c r="P351" s="340"/>
      <c r="Q351" s="340"/>
      <c r="R351" s="340"/>
      <c r="S351" s="340"/>
      <c r="T351" s="340"/>
      <c r="U351" s="340"/>
      <c r="V351" s="340"/>
      <c r="W351" s="340"/>
      <c r="X351" s="340"/>
      <c r="Y351" s="340"/>
      <c r="Z351" s="340"/>
    </row>
    <row r="352" spans="1:26" ht="21" customHeight="1">
      <c r="A352" s="341" t="str">
        <f ca="1">IFERROR(__xludf.DUMMYFUNCTION("""COMPUTED_VALUE"""),"Gurupi")</f>
        <v>Gurupi</v>
      </c>
      <c r="B352" s="341" t="str">
        <f ca="1">IFERROR(__xludf.DUMMYFUNCTION("""COMPUTED_VALUE"""),"Alvorada")</f>
        <v>Alvorada</v>
      </c>
      <c r="C352" s="341" t="str">
        <f ca="1">IFERROR(__xludf.DUMMYFUNCTION("""COMPUTED_VALUE"""),"ASS. APOIO ESC. EST. ANA MARIA DE JESUS")</f>
        <v>ASS. APOIO ESC. EST. ANA MARIA DE JESUS</v>
      </c>
      <c r="D352" s="342" t="str">
        <f ca="1">IFERROR(__xludf.DUMMYFUNCTION("""COMPUTED_VALUE"""),"01221145000185")</f>
        <v>01221145000185</v>
      </c>
      <c r="E352" s="342" t="str">
        <f ca="1">IFERROR(__xludf.DUMMYFUNCTION("""COMPUTED_VALUE"""),"001")</f>
        <v>001</v>
      </c>
      <c r="F352" s="342" t="str">
        <f ca="1">IFERROR(__xludf.DUMMYFUNCTION("""COMPUTED_VALUE"""),"1303")</f>
        <v>1303</v>
      </c>
      <c r="G352" s="341" t="str">
        <f ca="1">IFERROR(__xludf.DUMMYFUNCTION("""COMPUTED_VALUE"""),"103691")</f>
        <v>103691</v>
      </c>
      <c r="H352" s="341" t="str">
        <f ca="1">IFERROR(__xludf.DUMMYFUNCTION("""COMPUTED_VALUE"""),"AEE")</f>
        <v>AEE</v>
      </c>
      <c r="I352" s="343">
        <f ca="1">IFERROR(__xludf.DUMMYFUNCTION("""COMPUTED_VALUE"""),63)</f>
        <v>63</v>
      </c>
      <c r="J352" s="340"/>
      <c r="K352" s="340"/>
      <c r="L352" s="340"/>
      <c r="M352" s="340"/>
      <c r="N352" s="340"/>
      <c r="O352" s="340"/>
      <c r="P352" s="340"/>
      <c r="Q352" s="340"/>
      <c r="R352" s="340"/>
      <c r="S352" s="340"/>
      <c r="T352" s="340"/>
      <c r="U352" s="340"/>
      <c r="V352" s="340"/>
      <c r="W352" s="340"/>
      <c r="X352" s="340"/>
      <c r="Y352" s="340"/>
      <c r="Z352" s="340"/>
    </row>
    <row r="353" spans="1:26" ht="21" customHeight="1">
      <c r="A353" s="341" t="str">
        <f ca="1">IFERROR(__xludf.DUMMYFUNCTION("""COMPUTED_VALUE"""),"Gurupi")</f>
        <v>Gurupi</v>
      </c>
      <c r="B353" s="341" t="str">
        <f ca="1">IFERROR(__xludf.DUMMYFUNCTION("""COMPUTED_VALUE"""),"Alvorada")</f>
        <v>Alvorada</v>
      </c>
      <c r="C353" s="341" t="str">
        <f ca="1">IFERROR(__xludf.DUMMYFUNCTION("""COMPUTED_VALUE"""),"ASS. APOIO ESC. EST. ANA MARIA DE JESUS")</f>
        <v>ASS. APOIO ESC. EST. ANA MARIA DE JESUS</v>
      </c>
      <c r="D353" s="342" t="str">
        <f ca="1">IFERROR(__xludf.DUMMYFUNCTION("""COMPUTED_VALUE"""),"01221145000185")</f>
        <v>01221145000185</v>
      </c>
      <c r="E353" s="342" t="str">
        <f ca="1">IFERROR(__xludf.DUMMYFUNCTION("""COMPUTED_VALUE"""),"001")</f>
        <v>001</v>
      </c>
      <c r="F353" s="342" t="str">
        <f ca="1">IFERROR(__xludf.DUMMYFUNCTION("""COMPUTED_VALUE"""),"1303")</f>
        <v>1303</v>
      </c>
      <c r="G353" s="341" t="str">
        <f ca="1">IFERROR(__xludf.DUMMYFUNCTION("""COMPUTED_VALUE"""),"103691")</f>
        <v>103691</v>
      </c>
      <c r="H353" s="341" t="str">
        <f ca="1">IFERROR(__xludf.DUMMYFUNCTION("""COMPUTED_VALUE"""),"EJA")</f>
        <v>EJA</v>
      </c>
      <c r="I353" s="343">
        <f ca="1">IFERROR(__xludf.DUMMYFUNCTION("""COMPUTED_VALUE"""),1512)</f>
        <v>1512</v>
      </c>
      <c r="J353" s="340"/>
      <c r="K353" s="340"/>
      <c r="L353" s="340"/>
      <c r="M353" s="340"/>
      <c r="N353" s="340"/>
      <c r="O353" s="340"/>
      <c r="P353" s="340"/>
      <c r="Q353" s="340"/>
      <c r="R353" s="340"/>
      <c r="S353" s="340"/>
      <c r="T353" s="340"/>
      <c r="U353" s="340"/>
      <c r="V353" s="340"/>
      <c r="W353" s="340"/>
      <c r="X353" s="340"/>
      <c r="Y353" s="340"/>
      <c r="Z353" s="340"/>
    </row>
    <row r="354" spans="1:26" ht="21" customHeight="1">
      <c r="A354" s="341" t="str">
        <f ca="1">IFERROR(__xludf.DUMMYFUNCTION("""COMPUTED_VALUE"""),"Gurupi")</f>
        <v>Gurupi</v>
      </c>
      <c r="B354" s="341" t="str">
        <f ca="1">IFERROR(__xludf.DUMMYFUNCTION("""COMPUTED_VALUE"""),"Alvorada")</f>
        <v>Alvorada</v>
      </c>
      <c r="C354" s="341" t="str">
        <f ca="1">IFERROR(__xludf.DUMMYFUNCTION("""COMPUTED_VALUE"""),"A.A.  COLEGIO ESTADUAL DE ALVORADA")</f>
        <v>A.A.  COLEGIO ESTADUAL DE ALVORADA</v>
      </c>
      <c r="D354" s="342" t="str">
        <f ca="1">IFERROR(__xludf.DUMMYFUNCTION("""COMPUTED_VALUE"""),"01269283000134")</f>
        <v>01269283000134</v>
      </c>
      <c r="E354" s="342" t="str">
        <f ca="1">IFERROR(__xludf.DUMMYFUNCTION("""COMPUTED_VALUE"""),"001")</f>
        <v>001</v>
      </c>
      <c r="F354" s="342" t="str">
        <f ca="1">IFERROR(__xludf.DUMMYFUNCTION("""COMPUTED_VALUE"""),"1303")</f>
        <v>1303</v>
      </c>
      <c r="G354" s="341" t="str">
        <f ca="1">IFERROR(__xludf.DUMMYFUNCTION("""COMPUTED_VALUE"""),"0088544")</f>
        <v>0088544</v>
      </c>
      <c r="H354" s="341" t="str">
        <f ca="1">IFERROR(__xludf.DUMMYFUNCTION("""COMPUTED_VALUE"""),"ENS MEDIO PARCIAL")</f>
        <v>ENS MEDIO PARCIAL</v>
      </c>
      <c r="I354" s="343">
        <f ca="1">IFERROR(__xludf.DUMMYFUNCTION("""COMPUTED_VALUE"""),6909)</f>
        <v>6909</v>
      </c>
      <c r="J354" s="340"/>
      <c r="K354" s="340"/>
      <c r="L354" s="340"/>
      <c r="M354" s="340"/>
      <c r="N354" s="340"/>
      <c r="O354" s="340"/>
      <c r="P354" s="340"/>
      <c r="Q354" s="340"/>
      <c r="R354" s="340"/>
      <c r="S354" s="340"/>
      <c r="T354" s="340"/>
      <c r="U354" s="340"/>
      <c r="V354" s="340"/>
      <c r="W354" s="340"/>
      <c r="X354" s="340"/>
      <c r="Y354" s="340"/>
      <c r="Z354" s="340"/>
    </row>
    <row r="355" spans="1:26" ht="21" customHeight="1">
      <c r="A355" s="341" t="str">
        <f ca="1">IFERROR(__xludf.DUMMYFUNCTION("""COMPUTED_VALUE"""),"Gurupi")</f>
        <v>Gurupi</v>
      </c>
      <c r="B355" s="341" t="str">
        <f ca="1">IFERROR(__xludf.DUMMYFUNCTION("""COMPUTED_VALUE"""),"Alvorada")</f>
        <v>Alvorada</v>
      </c>
      <c r="C355" s="341" t="str">
        <f ca="1">IFERROR(__xludf.DUMMYFUNCTION("""COMPUTED_VALUE"""),"A.P.A.DOS EXCEP. DE ALVORADA-APAE")</f>
        <v>A.P.A.DOS EXCEP. DE ALVORADA-APAE</v>
      </c>
      <c r="D355" s="342" t="str">
        <f ca="1">IFERROR(__xludf.DUMMYFUNCTION("""COMPUTED_VALUE"""),"02201735000109")</f>
        <v>02201735000109</v>
      </c>
      <c r="E355" s="342" t="str">
        <f ca="1">IFERROR(__xludf.DUMMYFUNCTION("""COMPUTED_VALUE"""),"001")</f>
        <v>001</v>
      </c>
      <c r="F355" s="342" t="str">
        <f ca="1">IFERROR(__xludf.DUMMYFUNCTION("""COMPUTED_VALUE"""),"1303")</f>
        <v>1303</v>
      </c>
      <c r="G355" s="341" t="str">
        <f ca="1">IFERROR(__xludf.DUMMYFUNCTION("""COMPUTED_VALUE"""),"101826")</f>
        <v>101826</v>
      </c>
      <c r="H355" s="341" t="str">
        <f ca="1">IFERROR(__xludf.DUMMYFUNCTION("""COMPUTED_VALUE"""),"PRÉ-ESCOLA")</f>
        <v>PRÉ-ESCOLA</v>
      </c>
      <c r="I355" s="343">
        <f ca="1">IFERROR(__xludf.DUMMYFUNCTION("""COMPUTED_VALUE"""),273)</f>
        <v>273</v>
      </c>
      <c r="J355" s="340"/>
      <c r="K355" s="340"/>
      <c r="L355" s="340"/>
      <c r="M355" s="340"/>
      <c r="N355" s="340"/>
      <c r="O355" s="340"/>
      <c r="P355" s="340"/>
      <c r="Q355" s="340"/>
      <c r="R355" s="340"/>
      <c r="S355" s="340"/>
      <c r="T355" s="340"/>
      <c r="U355" s="340"/>
      <c r="V355" s="340"/>
      <c r="W355" s="340"/>
      <c r="X355" s="340"/>
      <c r="Y355" s="340"/>
      <c r="Z355" s="340"/>
    </row>
    <row r="356" spans="1:26" ht="21" customHeight="1">
      <c r="A356" s="341" t="str">
        <f ca="1">IFERROR(__xludf.DUMMYFUNCTION("""COMPUTED_VALUE"""),"Gurupi")</f>
        <v>Gurupi</v>
      </c>
      <c r="B356" s="341" t="str">
        <f ca="1">IFERROR(__xludf.DUMMYFUNCTION("""COMPUTED_VALUE"""),"Alvorada")</f>
        <v>Alvorada</v>
      </c>
      <c r="C356" s="341" t="str">
        <f ca="1">IFERROR(__xludf.DUMMYFUNCTION("""COMPUTED_VALUE"""),"A.P.A.DOS EXCEP. DE ALVORADA-APAE")</f>
        <v>A.P.A.DOS EXCEP. DE ALVORADA-APAE</v>
      </c>
      <c r="D356" s="342" t="str">
        <f ca="1">IFERROR(__xludf.DUMMYFUNCTION("""COMPUTED_VALUE"""),"02201735000109")</f>
        <v>02201735000109</v>
      </c>
      <c r="E356" s="342" t="str">
        <f ca="1">IFERROR(__xludf.DUMMYFUNCTION("""COMPUTED_VALUE"""),"001")</f>
        <v>001</v>
      </c>
      <c r="F356" s="342" t="str">
        <f ca="1">IFERROR(__xludf.DUMMYFUNCTION("""COMPUTED_VALUE"""),"1303")</f>
        <v>1303</v>
      </c>
      <c r="G356" s="341" t="str">
        <f ca="1">IFERROR(__xludf.DUMMYFUNCTION("""COMPUTED_VALUE"""),"101826")</f>
        <v>101826</v>
      </c>
      <c r="H356" s="341" t="str">
        <f ca="1">IFERROR(__xludf.DUMMYFUNCTION("""COMPUTED_VALUE"""),"E.F. PARCIAL")</f>
        <v>E.F. PARCIAL</v>
      </c>
      <c r="I356" s="343">
        <f ca="1">IFERROR(__xludf.DUMMYFUNCTION("""COMPUTED_VALUE"""),126)</f>
        <v>126</v>
      </c>
      <c r="J356" s="340"/>
      <c r="K356" s="340"/>
      <c r="L356" s="340"/>
      <c r="M356" s="340"/>
      <c r="N356" s="340"/>
      <c r="O356" s="340"/>
      <c r="P356" s="340"/>
      <c r="Q356" s="340"/>
      <c r="R356" s="340"/>
      <c r="S356" s="340"/>
      <c r="T356" s="340"/>
      <c r="U356" s="340"/>
      <c r="V356" s="340"/>
      <c r="W356" s="340"/>
      <c r="X356" s="340"/>
      <c r="Y356" s="340"/>
      <c r="Z356" s="340"/>
    </row>
    <row r="357" spans="1:26" ht="21" customHeight="1">
      <c r="A357" s="341" t="str">
        <f ca="1">IFERROR(__xludf.DUMMYFUNCTION("""COMPUTED_VALUE"""),"Gurupi")</f>
        <v>Gurupi</v>
      </c>
      <c r="B357" s="341" t="str">
        <f ca="1">IFERROR(__xludf.DUMMYFUNCTION("""COMPUTED_VALUE"""),"Alvorada")</f>
        <v>Alvorada</v>
      </c>
      <c r="C357" s="341" t="str">
        <f ca="1">IFERROR(__xludf.DUMMYFUNCTION("""COMPUTED_VALUE"""),"A.P.A.DOS EXCEP. DE ALVORADA-APAE")</f>
        <v>A.P.A.DOS EXCEP. DE ALVORADA-APAE</v>
      </c>
      <c r="D357" s="342" t="str">
        <f ca="1">IFERROR(__xludf.DUMMYFUNCTION("""COMPUTED_VALUE"""),"02201735000109")</f>
        <v>02201735000109</v>
      </c>
      <c r="E357" s="342" t="str">
        <f ca="1">IFERROR(__xludf.DUMMYFUNCTION("""COMPUTED_VALUE"""),"001")</f>
        <v>001</v>
      </c>
      <c r="F357" s="342" t="str">
        <f ca="1">IFERROR(__xludf.DUMMYFUNCTION("""COMPUTED_VALUE"""),"1303")</f>
        <v>1303</v>
      </c>
      <c r="G357" s="341" t="str">
        <f ca="1">IFERROR(__xludf.DUMMYFUNCTION("""COMPUTED_VALUE"""),"101826")</f>
        <v>101826</v>
      </c>
      <c r="H357" s="341" t="str">
        <f ca="1">IFERROR(__xludf.DUMMYFUNCTION("""COMPUTED_VALUE"""),"EJA")</f>
        <v>EJA</v>
      </c>
      <c r="I357" s="343">
        <f ca="1">IFERROR(__xludf.DUMMYFUNCTION("""COMPUTED_VALUE"""),1428)</f>
        <v>1428</v>
      </c>
      <c r="J357" s="340"/>
      <c r="K357" s="340"/>
      <c r="L357" s="340"/>
      <c r="M357" s="340"/>
      <c r="N357" s="340"/>
      <c r="O357" s="340"/>
      <c r="P357" s="340"/>
      <c r="Q357" s="340"/>
      <c r="R357" s="340"/>
      <c r="S357" s="340"/>
      <c r="T357" s="340"/>
      <c r="U357" s="340"/>
      <c r="V357" s="340"/>
      <c r="W357" s="340"/>
      <c r="X357" s="340"/>
      <c r="Y357" s="340"/>
      <c r="Z357" s="340"/>
    </row>
    <row r="358" spans="1:26" ht="21" customHeight="1">
      <c r="A358" s="341" t="str">
        <f ca="1">IFERROR(__xludf.DUMMYFUNCTION("""COMPUTED_VALUE"""),"Gurupi")</f>
        <v>Gurupi</v>
      </c>
      <c r="B358" s="341" t="str">
        <f ca="1">IFERROR(__xludf.DUMMYFUNCTION("""COMPUTED_VALUE"""),"Araguacu")</f>
        <v>Araguacu</v>
      </c>
      <c r="C358" s="341" t="str">
        <f ca="1">IFERROR(__xludf.DUMMYFUNCTION("""COMPUTED_VALUE"""),"ASS. APOIO ESC. EST. JOAO TAVARES MARTINS")</f>
        <v>ASS. APOIO ESC. EST. JOAO TAVARES MARTINS</v>
      </c>
      <c r="D358" s="342" t="str">
        <f ca="1">IFERROR(__xludf.DUMMYFUNCTION("""COMPUTED_VALUE"""),"01133707000139")</f>
        <v>01133707000139</v>
      </c>
      <c r="E358" s="342" t="str">
        <f ca="1">IFERROR(__xludf.DUMMYFUNCTION("""COMPUTED_VALUE"""),"001")</f>
        <v>001</v>
      </c>
      <c r="F358" s="342" t="str">
        <f ca="1">IFERROR(__xludf.DUMMYFUNCTION("""COMPUTED_VALUE"""),"1304")</f>
        <v>1304</v>
      </c>
      <c r="G358" s="341" t="str">
        <f ca="1">IFERROR(__xludf.DUMMYFUNCTION("""COMPUTED_VALUE"""),"112542")</f>
        <v>112542</v>
      </c>
      <c r="H358" s="341" t="str">
        <f ca="1">IFERROR(__xludf.DUMMYFUNCTION("""COMPUTED_VALUE"""),"ENS MEDIO PARCIAL")</f>
        <v>ENS MEDIO PARCIAL</v>
      </c>
      <c r="I358" s="343">
        <f ca="1">IFERROR(__xludf.DUMMYFUNCTION("""COMPUTED_VALUE"""),6090)</f>
        <v>6090</v>
      </c>
      <c r="J358" s="340"/>
      <c r="K358" s="340"/>
      <c r="L358" s="340"/>
      <c r="M358" s="340"/>
      <c r="N358" s="340"/>
      <c r="O358" s="340"/>
      <c r="P358" s="340"/>
      <c r="Q358" s="340"/>
      <c r="R358" s="340"/>
      <c r="S358" s="340"/>
      <c r="T358" s="340"/>
      <c r="U358" s="340"/>
      <c r="V358" s="340"/>
      <c r="W358" s="340"/>
      <c r="X358" s="340"/>
      <c r="Y358" s="340"/>
      <c r="Z358" s="340"/>
    </row>
    <row r="359" spans="1:26" ht="21" customHeight="1">
      <c r="A359" s="341" t="str">
        <f ca="1">IFERROR(__xludf.DUMMYFUNCTION("""COMPUTED_VALUE"""),"Gurupi")</f>
        <v>Gurupi</v>
      </c>
      <c r="B359" s="341" t="str">
        <f ca="1">IFERROR(__xludf.DUMMYFUNCTION("""COMPUTED_VALUE"""),"Araguacu")</f>
        <v>Araguacu</v>
      </c>
      <c r="C359" s="341" t="str">
        <f ca="1">IFERROR(__xludf.DUMMYFUNCTION("""COMPUTED_VALUE"""),"ASS. APOIO ESC. EST. SALVADOR CAETANO")</f>
        <v>ASS. APOIO ESC. EST. SALVADOR CAETANO</v>
      </c>
      <c r="D359" s="342" t="str">
        <f ca="1">IFERROR(__xludf.DUMMYFUNCTION("""COMPUTED_VALUE"""),"01341484000103")</f>
        <v>01341484000103</v>
      </c>
      <c r="E359" s="342" t="str">
        <f ca="1">IFERROR(__xludf.DUMMYFUNCTION("""COMPUTED_VALUE"""),"001")</f>
        <v>001</v>
      </c>
      <c r="F359" s="342" t="str">
        <f ca="1">IFERROR(__xludf.DUMMYFUNCTION("""COMPUTED_VALUE"""),"1304")</f>
        <v>1304</v>
      </c>
      <c r="G359" s="341" t="str">
        <f ca="1">IFERROR(__xludf.DUMMYFUNCTION("""COMPUTED_VALUE"""),"0105589")</f>
        <v>0105589</v>
      </c>
      <c r="H359" s="341" t="str">
        <f ca="1">IFERROR(__xludf.DUMMYFUNCTION("""COMPUTED_VALUE"""),"E.F. PARCIAL")</f>
        <v>E.F. PARCIAL</v>
      </c>
      <c r="I359" s="343">
        <f ca="1">IFERROR(__xludf.DUMMYFUNCTION("""COMPUTED_VALUE"""),4998)</f>
        <v>4998</v>
      </c>
      <c r="J359" s="340"/>
      <c r="K359" s="340"/>
      <c r="L359" s="340"/>
      <c r="M359" s="340"/>
      <c r="N359" s="340"/>
      <c r="O359" s="340"/>
      <c r="P359" s="340"/>
      <c r="Q359" s="340"/>
      <c r="R359" s="340"/>
      <c r="S359" s="340"/>
      <c r="T359" s="340"/>
      <c r="U359" s="340"/>
      <c r="V359" s="340"/>
      <c r="W359" s="340"/>
      <c r="X359" s="340"/>
      <c r="Y359" s="340"/>
      <c r="Z359" s="340"/>
    </row>
    <row r="360" spans="1:26" ht="21" customHeight="1">
      <c r="A360" s="341" t="str">
        <f ca="1">IFERROR(__xludf.DUMMYFUNCTION("""COMPUTED_VALUE"""),"Gurupi")</f>
        <v>Gurupi</v>
      </c>
      <c r="B360" s="341" t="str">
        <f ca="1">IFERROR(__xludf.DUMMYFUNCTION("""COMPUTED_VALUE"""),"Araguacu")</f>
        <v>Araguacu</v>
      </c>
      <c r="C360" s="341" t="str">
        <f ca="1">IFERROR(__xludf.DUMMYFUNCTION("""COMPUTED_VALUE"""),"ASS. APOIO ESC. EST. SALVADOR CAETANO")</f>
        <v>ASS. APOIO ESC. EST. SALVADOR CAETANO</v>
      </c>
      <c r="D360" s="342" t="str">
        <f ca="1">IFERROR(__xludf.DUMMYFUNCTION("""COMPUTED_VALUE"""),"01341484000103")</f>
        <v>01341484000103</v>
      </c>
      <c r="E360" s="342" t="str">
        <f ca="1">IFERROR(__xludf.DUMMYFUNCTION("""COMPUTED_VALUE"""),"001")</f>
        <v>001</v>
      </c>
      <c r="F360" s="342" t="str">
        <f ca="1">IFERROR(__xludf.DUMMYFUNCTION("""COMPUTED_VALUE"""),"1304")</f>
        <v>1304</v>
      </c>
      <c r="G360" s="341" t="str">
        <f ca="1">IFERROR(__xludf.DUMMYFUNCTION("""COMPUTED_VALUE"""),"0105589")</f>
        <v>0105589</v>
      </c>
      <c r="H360" s="341" t="str">
        <f ca="1">IFERROR(__xludf.DUMMYFUNCTION("""COMPUTED_VALUE"""),"AEE")</f>
        <v>AEE</v>
      </c>
      <c r="I360" s="343">
        <f ca="1">IFERROR(__xludf.DUMMYFUNCTION("""COMPUTED_VALUE"""),462)</f>
        <v>462</v>
      </c>
      <c r="J360" s="340"/>
      <c r="K360" s="340"/>
      <c r="L360" s="340"/>
      <c r="M360" s="340"/>
      <c r="N360" s="340"/>
      <c r="O360" s="340"/>
      <c r="P360" s="340"/>
      <c r="Q360" s="340"/>
      <c r="R360" s="340"/>
      <c r="S360" s="340"/>
      <c r="T360" s="340"/>
      <c r="U360" s="340"/>
      <c r="V360" s="340"/>
      <c r="W360" s="340"/>
      <c r="X360" s="340"/>
      <c r="Y360" s="340"/>
      <c r="Z360" s="340"/>
    </row>
    <row r="361" spans="1:26" ht="21" customHeight="1">
      <c r="A361" s="341" t="str">
        <f ca="1">IFERROR(__xludf.DUMMYFUNCTION("""COMPUTED_VALUE"""),"Gurupi")</f>
        <v>Gurupi</v>
      </c>
      <c r="B361" s="341" t="str">
        <f ca="1">IFERROR(__xludf.DUMMYFUNCTION("""COMPUTED_VALUE"""),"Araguacu")</f>
        <v>Araguacu</v>
      </c>
      <c r="C361" s="341" t="str">
        <f ca="1">IFERROR(__xludf.DUMMYFUNCTION("""COMPUTED_VALUE"""),"A..A. ESC. ESPECIAL  ABELINHA EM BUSCA DO SABER")</f>
        <v>A..A. ESC. ESPECIAL  ABELINHA EM BUSCA DO SABER</v>
      </c>
      <c r="D361" s="342" t="str">
        <f ca="1">IFERROR(__xludf.DUMMYFUNCTION("""COMPUTED_VALUE"""),"07924466000122")</f>
        <v>07924466000122</v>
      </c>
      <c r="E361" s="342" t="str">
        <f ca="1">IFERROR(__xludf.DUMMYFUNCTION("""COMPUTED_VALUE"""),"001")</f>
        <v>001</v>
      </c>
      <c r="F361" s="342" t="str">
        <f ca="1">IFERROR(__xludf.DUMMYFUNCTION("""COMPUTED_VALUE"""),"1304")</f>
        <v>1304</v>
      </c>
      <c r="G361" s="341" t="str">
        <f ca="1">IFERROR(__xludf.DUMMYFUNCTION("""COMPUTED_VALUE"""),"136417")</f>
        <v>136417</v>
      </c>
      <c r="H361" s="341" t="str">
        <f ca="1">IFERROR(__xludf.DUMMYFUNCTION("""COMPUTED_VALUE"""),"PRÉ-ESCOLA")</f>
        <v>PRÉ-ESCOLA</v>
      </c>
      <c r="I361" s="343">
        <f ca="1">IFERROR(__xludf.DUMMYFUNCTION("""COMPUTED_VALUE"""),84)</f>
        <v>84</v>
      </c>
      <c r="J361" s="340"/>
      <c r="K361" s="340"/>
      <c r="L361" s="340"/>
      <c r="M361" s="340"/>
      <c r="N361" s="340"/>
      <c r="O361" s="340"/>
      <c r="P361" s="340"/>
      <c r="Q361" s="340"/>
      <c r="R361" s="340"/>
      <c r="S361" s="340"/>
      <c r="T361" s="340"/>
      <c r="U361" s="340"/>
      <c r="V361" s="340"/>
      <c r="W361" s="340"/>
      <c r="X361" s="340"/>
      <c r="Y361" s="340"/>
      <c r="Z361" s="340"/>
    </row>
    <row r="362" spans="1:26" ht="21" customHeight="1">
      <c r="A362" s="341" t="str">
        <f ca="1">IFERROR(__xludf.DUMMYFUNCTION("""COMPUTED_VALUE"""),"Gurupi")</f>
        <v>Gurupi</v>
      </c>
      <c r="B362" s="341" t="str">
        <f ca="1">IFERROR(__xludf.DUMMYFUNCTION("""COMPUTED_VALUE"""),"Araguacu")</f>
        <v>Araguacu</v>
      </c>
      <c r="C362" s="341" t="str">
        <f ca="1">IFERROR(__xludf.DUMMYFUNCTION("""COMPUTED_VALUE"""),"A..A. ESC. ESPECIAL  ABELINHA EM BUSCA DO SABER")</f>
        <v>A..A. ESC. ESPECIAL  ABELINHA EM BUSCA DO SABER</v>
      </c>
      <c r="D362" s="342" t="str">
        <f ca="1">IFERROR(__xludf.DUMMYFUNCTION("""COMPUTED_VALUE"""),"07924466000122")</f>
        <v>07924466000122</v>
      </c>
      <c r="E362" s="342" t="str">
        <f ca="1">IFERROR(__xludf.DUMMYFUNCTION("""COMPUTED_VALUE"""),"001")</f>
        <v>001</v>
      </c>
      <c r="F362" s="342" t="str">
        <f ca="1">IFERROR(__xludf.DUMMYFUNCTION("""COMPUTED_VALUE"""),"1304")</f>
        <v>1304</v>
      </c>
      <c r="G362" s="341" t="str">
        <f ca="1">IFERROR(__xludf.DUMMYFUNCTION("""COMPUTED_VALUE"""),"136417")</f>
        <v>136417</v>
      </c>
      <c r="H362" s="341" t="str">
        <f ca="1">IFERROR(__xludf.DUMMYFUNCTION("""COMPUTED_VALUE"""),"E.F. PARCIAL")</f>
        <v>E.F. PARCIAL</v>
      </c>
      <c r="I362" s="343">
        <f ca="1">IFERROR(__xludf.DUMMYFUNCTION("""COMPUTED_VALUE"""),126)</f>
        <v>126</v>
      </c>
      <c r="J362" s="340"/>
      <c r="K362" s="340"/>
      <c r="L362" s="340"/>
      <c r="M362" s="340"/>
      <c r="N362" s="340"/>
      <c r="O362" s="340"/>
      <c r="P362" s="340"/>
      <c r="Q362" s="340"/>
      <c r="R362" s="340"/>
      <c r="S362" s="340"/>
      <c r="T362" s="340"/>
      <c r="U362" s="340"/>
      <c r="V362" s="340"/>
      <c r="W362" s="340"/>
      <c r="X362" s="340"/>
      <c r="Y362" s="340"/>
      <c r="Z362" s="340"/>
    </row>
    <row r="363" spans="1:26" ht="21" customHeight="1">
      <c r="A363" s="341" t="str">
        <f ca="1">IFERROR(__xludf.DUMMYFUNCTION("""COMPUTED_VALUE"""),"Gurupi")</f>
        <v>Gurupi</v>
      </c>
      <c r="B363" s="341" t="str">
        <f ca="1">IFERROR(__xludf.DUMMYFUNCTION("""COMPUTED_VALUE"""),"Araguacu")</f>
        <v>Araguacu</v>
      </c>
      <c r="C363" s="341" t="str">
        <f ca="1">IFERROR(__xludf.DUMMYFUNCTION("""COMPUTED_VALUE"""),"A..A. ESC. ESPECIAL  ABELINHA EM BUSCA DO SABER")</f>
        <v>A..A. ESC. ESPECIAL  ABELINHA EM BUSCA DO SABER</v>
      </c>
      <c r="D363" s="342" t="str">
        <f ca="1">IFERROR(__xludf.DUMMYFUNCTION("""COMPUTED_VALUE"""),"07924466000122")</f>
        <v>07924466000122</v>
      </c>
      <c r="E363" s="342" t="str">
        <f ca="1">IFERROR(__xludf.DUMMYFUNCTION("""COMPUTED_VALUE"""),"001")</f>
        <v>001</v>
      </c>
      <c r="F363" s="342" t="str">
        <f ca="1">IFERROR(__xludf.DUMMYFUNCTION("""COMPUTED_VALUE"""),"1304")</f>
        <v>1304</v>
      </c>
      <c r="G363" s="341" t="str">
        <f ca="1">IFERROR(__xludf.DUMMYFUNCTION("""COMPUTED_VALUE"""),"136417")</f>
        <v>136417</v>
      </c>
      <c r="H363" s="341" t="str">
        <f ca="1">IFERROR(__xludf.DUMMYFUNCTION("""COMPUTED_VALUE"""),"EJA")</f>
        <v>EJA</v>
      </c>
      <c r="I363" s="343">
        <f ca="1">IFERROR(__xludf.DUMMYFUNCTION("""COMPUTED_VALUE"""),1407)</f>
        <v>1407</v>
      </c>
      <c r="J363" s="340"/>
      <c r="K363" s="340"/>
      <c r="L363" s="340"/>
      <c r="M363" s="340"/>
      <c r="N363" s="340"/>
      <c r="O363" s="340"/>
      <c r="P363" s="340"/>
      <c r="Q363" s="340"/>
      <c r="R363" s="340"/>
      <c r="S363" s="340"/>
      <c r="T363" s="340"/>
      <c r="U363" s="340"/>
      <c r="V363" s="340"/>
      <c r="W363" s="340"/>
      <c r="X363" s="340"/>
      <c r="Y363" s="340"/>
      <c r="Z363" s="340"/>
    </row>
    <row r="364" spans="1:26" ht="21" customHeight="1">
      <c r="A364" s="341" t="str">
        <f ca="1">IFERROR(__xludf.DUMMYFUNCTION("""COMPUTED_VALUE"""),"Gurupi")</f>
        <v>Gurupi</v>
      </c>
      <c r="B364" s="341" t="str">
        <f ca="1">IFERROR(__xludf.DUMMYFUNCTION("""COMPUTED_VALUE"""),"Cariri do Tocantins")</f>
        <v>Cariri do Tocantins</v>
      </c>
      <c r="C364" s="341" t="str">
        <f ca="1">IFERROR(__xludf.DUMMYFUNCTION("""COMPUTED_VALUE"""),"ASS. APOIO ESCOLA ESTADUAL TARSO DUTRA")</f>
        <v>ASS. APOIO ESCOLA ESTADUAL TARSO DUTRA</v>
      </c>
      <c r="D364" s="342" t="str">
        <f ca="1">IFERROR(__xludf.DUMMYFUNCTION("""COMPUTED_VALUE"""),"01239275000145")</f>
        <v>01239275000145</v>
      </c>
      <c r="E364" s="342" t="str">
        <f ca="1">IFERROR(__xludf.DUMMYFUNCTION("""COMPUTED_VALUE"""),"001")</f>
        <v>001</v>
      </c>
      <c r="F364" s="342" t="str">
        <f ca="1">IFERROR(__xludf.DUMMYFUNCTION("""COMPUTED_VALUE"""),"0794")</f>
        <v>0794</v>
      </c>
      <c r="G364" s="341" t="str">
        <f ca="1">IFERROR(__xludf.DUMMYFUNCTION("""COMPUTED_VALUE"""),"245496")</f>
        <v>245496</v>
      </c>
      <c r="H364" s="341" t="str">
        <f ca="1">IFERROR(__xludf.DUMMYFUNCTION("""COMPUTED_VALUE"""),"E.F. PARCIAL")</f>
        <v>E.F. PARCIAL</v>
      </c>
      <c r="I364" s="343">
        <f ca="1">IFERROR(__xludf.DUMMYFUNCTION("""COMPUTED_VALUE"""),1323)</f>
        <v>1323</v>
      </c>
      <c r="J364" s="340"/>
      <c r="K364" s="340"/>
      <c r="L364" s="340"/>
      <c r="M364" s="340"/>
      <c r="N364" s="340"/>
      <c r="O364" s="340"/>
      <c r="P364" s="340"/>
      <c r="Q364" s="340"/>
      <c r="R364" s="340"/>
      <c r="S364" s="340"/>
      <c r="T364" s="340"/>
      <c r="U364" s="340"/>
      <c r="V364" s="340"/>
      <c r="W364" s="340"/>
      <c r="X364" s="340"/>
      <c r="Y364" s="340"/>
      <c r="Z364" s="340"/>
    </row>
    <row r="365" spans="1:26" ht="21" customHeight="1">
      <c r="A365" s="341" t="str">
        <f ca="1">IFERROR(__xludf.DUMMYFUNCTION("""COMPUTED_VALUE"""),"Gurupi")</f>
        <v>Gurupi</v>
      </c>
      <c r="B365" s="341" t="str">
        <f ca="1">IFERROR(__xludf.DUMMYFUNCTION("""COMPUTED_VALUE"""),"Cariri do Tocantins")</f>
        <v>Cariri do Tocantins</v>
      </c>
      <c r="C365" s="341" t="str">
        <f ca="1">IFERROR(__xludf.DUMMYFUNCTION("""COMPUTED_VALUE"""),"ASS. APOIO ESCOLA ESTADUAL TARSO DUTRA")</f>
        <v>ASS. APOIO ESCOLA ESTADUAL TARSO DUTRA</v>
      </c>
      <c r="D365" s="342" t="str">
        <f ca="1">IFERROR(__xludf.DUMMYFUNCTION("""COMPUTED_VALUE"""),"01239275000145")</f>
        <v>01239275000145</v>
      </c>
      <c r="E365" s="342" t="str">
        <f ca="1">IFERROR(__xludf.DUMMYFUNCTION("""COMPUTED_VALUE"""),"001")</f>
        <v>001</v>
      </c>
      <c r="F365" s="342" t="str">
        <f ca="1">IFERROR(__xludf.DUMMYFUNCTION("""COMPUTED_VALUE"""),"0794")</f>
        <v>0794</v>
      </c>
      <c r="G365" s="341" t="str">
        <f ca="1">IFERROR(__xludf.DUMMYFUNCTION("""COMPUTED_VALUE"""),"245496")</f>
        <v>245496</v>
      </c>
      <c r="H365" s="341" t="str">
        <f ca="1">IFERROR(__xludf.DUMMYFUNCTION("""COMPUTED_VALUE"""),"ENS MEDIO PARCIAL")</f>
        <v>ENS MEDIO PARCIAL</v>
      </c>
      <c r="I365" s="343">
        <f ca="1">IFERROR(__xludf.DUMMYFUNCTION("""COMPUTED_VALUE"""),3339)</f>
        <v>3339</v>
      </c>
      <c r="J365" s="340"/>
      <c r="K365" s="340"/>
      <c r="L365" s="340"/>
      <c r="M365" s="340"/>
      <c r="N365" s="340"/>
      <c r="O365" s="340"/>
      <c r="P365" s="340"/>
      <c r="Q365" s="340"/>
      <c r="R365" s="340"/>
      <c r="S365" s="340"/>
      <c r="T365" s="340"/>
      <c r="U365" s="340"/>
      <c r="V365" s="340"/>
      <c r="W365" s="340"/>
      <c r="X365" s="340"/>
      <c r="Y365" s="340"/>
      <c r="Z365" s="340"/>
    </row>
    <row r="366" spans="1:26" ht="21" customHeight="1">
      <c r="A366" s="341" t="str">
        <f ca="1">IFERROR(__xludf.DUMMYFUNCTION("""COMPUTED_VALUE"""),"Gurupi")</f>
        <v>Gurupi</v>
      </c>
      <c r="B366" s="341" t="str">
        <f ca="1">IFERROR(__xludf.DUMMYFUNCTION("""COMPUTED_VALUE"""),"Cariri do Tocantins")</f>
        <v>Cariri do Tocantins</v>
      </c>
      <c r="C366" s="341" t="str">
        <f ca="1">IFERROR(__xludf.DUMMYFUNCTION("""COMPUTED_VALUE"""),"ASS. APOIO ESCOLA ESTADUAL TARSO DUTRA")</f>
        <v>ASS. APOIO ESCOLA ESTADUAL TARSO DUTRA</v>
      </c>
      <c r="D366" s="342" t="str">
        <f ca="1">IFERROR(__xludf.DUMMYFUNCTION("""COMPUTED_VALUE"""),"01239275000145")</f>
        <v>01239275000145</v>
      </c>
      <c r="E366" s="342" t="str">
        <f ca="1">IFERROR(__xludf.DUMMYFUNCTION("""COMPUTED_VALUE"""),"001")</f>
        <v>001</v>
      </c>
      <c r="F366" s="342" t="str">
        <f ca="1">IFERROR(__xludf.DUMMYFUNCTION("""COMPUTED_VALUE"""),"0794")</f>
        <v>0794</v>
      </c>
      <c r="G366" s="341" t="str">
        <f ca="1">IFERROR(__xludf.DUMMYFUNCTION("""COMPUTED_VALUE"""),"245496")</f>
        <v>245496</v>
      </c>
      <c r="H366" s="341" t="str">
        <f ca="1">IFERROR(__xludf.DUMMYFUNCTION("""COMPUTED_VALUE"""),"EJA")</f>
        <v>EJA</v>
      </c>
      <c r="I366" s="343">
        <f ca="1">IFERROR(__xludf.DUMMYFUNCTION("""COMPUTED_VALUE"""),504)</f>
        <v>504</v>
      </c>
      <c r="J366" s="340"/>
      <c r="K366" s="340"/>
      <c r="L366" s="340"/>
      <c r="M366" s="340"/>
      <c r="N366" s="340"/>
      <c r="O366" s="340"/>
      <c r="P366" s="340"/>
      <c r="Q366" s="340"/>
      <c r="R366" s="340"/>
      <c r="S366" s="340"/>
      <c r="T366" s="340"/>
      <c r="U366" s="340"/>
      <c r="V366" s="340"/>
      <c r="W366" s="340"/>
      <c r="X366" s="340"/>
      <c r="Y366" s="340"/>
      <c r="Z366" s="340"/>
    </row>
    <row r="367" spans="1:26" ht="21" customHeight="1">
      <c r="A367" s="341" t="str">
        <f ca="1">IFERROR(__xludf.DUMMYFUNCTION("""COMPUTED_VALUE"""),"Gurupi")</f>
        <v>Gurupi</v>
      </c>
      <c r="B367" s="341" t="str">
        <f ca="1">IFERROR(__xludf.DUMMYFUNCTION("""COMPUTED_VALUE"""),"Crixas do Tocantins")</f>
        <v>Crixas do Tocantins</v>
      </c>
      <c r="C367" s="341" t="str">
        <f ca="1">IFERROR(__xludf.DUMMYFUNCTION("""COMPUTED_VALUE"""),"ASSOC. DE AP. DA ESC. EST. OLAVO BILAC")</f>
        <v>ASSOC. DE AP. DA ESC. EST. OLAVO BILAC</v>
      </c>
      <c r="D367" s="342" t="str">
        <f ca="1">IFERROR(__xludf.DUMMYFUNCTION("""COMPUTED_VALUE"""),"01892440000163")</f>
        <v>01892440000163</v>
      </c>
      <c r="E367" s="342" t="str">
        <f ca="1">IFERROR(__xludf.DUMMYFUNCTION("""COMPUTED_VALUE"""),"001")</f>
        <v>001</v>
      </c>
      <c r="F367" s="342" t="str">
        <f ca="1">IFERROR(__xludf.DUMMYFUNCTION("""COMPUTED_VALUE"""),"0794")</f>
        <v>0794</v>
      </c>
      <c r="G367" s="341" t="str">
        <f ca="1">IFERROR(__xludf.DUMMYFUNCTION("""COMPUTED_VALUE"""),"13498")</f>
        <v>13498</v>
      </c>
      <c r="H367" s="341" t="str">
        <f ca="1">IFERROR(__xludf.DUMMYFUNCTION("""COMPUTED_VALUE"""),"E.F. PARCIAL")</f>
        <v>E.F. PARCIAL</v>
      </c>
      <c r="I367" s="343">
        <f ca="1">IFERROR(__xludf.DUMMYFUNCTION("""COMPUTED_VALUE"""),1176)</f>
        <v>1176</v>
      </c>
      <c r="J367" s="340"/>
      <c r="K367" s="340"/>
      <c r="L367" s="340"/>
      <c r="M367" s="340"/>
      <c r="N367" s="340"/>
      <c r="O367" s="340"/>
      <c r="P367" s="340"/>
      <c r="Q367" s="340"/>
      <c r="R367" s="340"/>
      <c r="S367" s="340"/>
      <c r="T367" s="340"/>
      <c r="U367" s="340"/>
      <c r="V367" s="340"/>
      <c r="W367" s="340"/>
      <c r="X367" s="340"/>
      <c r="Y367" s="340"/>
      <c r="Z367" s="340"/>
    </row>
    <row r="368" spans="1:26" ht="21" customHeight="1">
      <c r="A368" s="341" t="str">
        <f ca="1">IFERROR(__xludf.DUMMYFUNCTION("""COMPUTED_VALUE"""),"Gurupi")</f>
        <v>Gurupi</v>
      </c>
      <c r="B368" s="341" t="str">
        <f ca="1">IFERROR(__xludf.DUMMYFUNCTION("""COMPUTED_VALUE"""),"Crixas do Tocantins")</f>
        <v>Crixas do Tocantins</v>
      </c>
      <c r="C368" s="341" t="str">
        <f ca="1">IFERROR(__xludf.DUMMYFUNCTION("""COMPUTED_VALUE"""),"ASSOC. DE AP. DA ESC. EST. OLAVO BILAC")</f>
        <v>ASSOC. DE AP. DA ESC. EST. OLAVO BILAC</v>
      </c>
      <c r="D368" s="342" t="str">
        <f ca="1">IFERROR(__xludf.DUMMYFUNCTION("""COMPUTED_VALUE"""),"01892440000163")</f>
        <v>01892440000163</v>
      </c>
      <c r="E368" s="342" t="str">
        <f ca="1">IFERROR(__xludf.DUMMYFUNCTION("""COMPUTED_VALUE"""),"001")</f>
        <v>001</v>
      </c>
      <c r="F368" s="342" t="str">
        <f ca="1">IFERROR(__xludf.DUMMYFUNCTION("""COMPUTED_VALUE"""),"0794")</f>
        <v>0794</v>
      </c>
      <c r="G368" s="341" t="str">
        <f ca="1">IFERROR(__xludf.DUMMYFUNCTION("""COMPUTED_VALUE"""),"13498")</f>
        <v>13498</v>
      </c>
      <c r="H368" s="341" t="str">
        <f ca="1">IFERROR(__xludf.DUMMYFUNCTION("""COMPUTED_VALUE"""),"ENS MEDIO PARCIAL")</f>
        <v>ENS MEDIO PARCIAL</v>
      </c>
      <c r="I368" s="343">
        <f ca="1">IFERROR(__xludf.DUMMYFUNCTION("""COMPUTED_VALUE"""),1260)</f>
        <v>1260</v>
      </c>
      <c r="J368" s="340"/>
      <c r="K368" s="340"/>
      <c r="L368" s="340"/>
      <c r="M368" s="340"/>
      <c r="N368" s="340"/>
      <c r="O368" s="340"/>
      <c r="P368" s="340"/>
      <c r="Q368" s="340"/>
      <c r="R368" s="340"/>
      <c r="S368" s="340"/>
      <c r="T368" s="340"/>
      <c r="U368" s="340"/>
      <c r="V368" s="340"/>
      <c r="W368" s="340"/>
      <c r="X368" s="340"/>
      <c r="Y368" s="340"/>
      <c r="Z368" s="340"/>
    </row>
    <row r="369" spans="1:26" ht="21" customHeight="1">
      <c r="A369" s="341" t="str">
        <f ca="1">IFERROR(__xludf.DUMMYFUNCTION("""COMPUTED_VALUE"""),"Gurupi")</f>
        <v>Gurupi</v>
      </c>
      <c r="B369" s="341" t="str">
        <f ca="1">IFERROR(__xludf.DUMMYFUNCTION("""COMPUTED_VALUE"""),"Duere")</f>
        <v>Duere</v>
      </c>
      <c r="C369" s="341" t="str">
        <f ca="1">IFERROR(__xludf.DUMMYFUNCTION("""COMPUTED_VALUE"""),"A.P.MESTRES DA ESCOLA EST.ELESBAO LIMA")</f>
        <v>A.P.MESTRES DA ESCOLA EST.ELESBAO LIMA</v>
      </c>
      <c r="D369" s="342" t="str">
        <f ca="1">IFERROR(__xludf.DUMMYFUNCTION("""COMPUTED_VALUE"""),"01865387000101")</f>
        <v>01865387000101</v>
      </c>
      <c r="E369" s="342" t="str">
        <f ca="1">IFERROR(__xludf.DUMMYFUNCTION("""COMPUTED_VALUE"""),"001")</f>
        <v>001</v>
      </c>
      <c r="F369" s="342" t="str">
        <f ca="1">IFERROR(__xludf.DUMMYFUNCTION("""COMPUTED_VALUE"""),"0794")</f>
        <v>0794</v>
      </c>
      <c r="G369" s="341" t="str">
        <f ca="1">IFERROR(__xludf.DUMMYFUNCTION("""COMPUTED_VALUE"""),"6758X")</f>
        <v>6758X</v>
      </c>
      <c r="H369" s="341" t="str">
        <f ca="1">IFERROR(__xludf.DUMMYFUNCTION("""COMPUTED_VALUE"""),"E.F. PARCIAL")</f>
        <v>E.F. PARCIAL</v>
      </c>
      <c r="I369" s="343">
        <f ca="1">IFERROR(__xludf.DUMMYFUNCTION("""COMPUTED_VALUE"""),6048)</f>
        <v>6048</v>
      </c>
      <c r="J369" s="340"/>
      <c r="K369" s="340"/>
      <c r="L369" s="340"/>
      <c r="M369" s="340"/>
      <c r="N369" s="340"/>
      <c r="O369" s="340"/>
      <c r="P369" s="340"/>
      <c r="Q369" s="340"/>
      <c r="R369" s="340"/>
      <c r="S369" s="340"/>
      <c r="T369" s="340"/>
      <c r="U369" s="340"/>
      <c r="V369" s="340"/>
      <c r="W369" s="340"/>
      <c r="X369" s="340"/>
      <c r="Y369" s="340"/>
      <c r="Z369" s="340"/>
    </row>
    <row r="370" spans="1:26" ht="21" customHeight="1">
      <c r="A370" s="341" t="str">
        <f ca="1">IFERROR(__xludf.DUMMYFUNCTION("""COMPUTED_VALUE"""),"Gurupi")</f>
        <v>Gurupi</v>
      </c>
      <c r="B370" s="341" t="str">
        <f ca="1">IFERROR(__xludf.DUMMYFUNCTION("""COMPUTED_VALUE"""),"Duere")</f>
        <v>Duere</v>
      </c>
      <c r="C370" s="341" t="str">
        <f ca="1">IFERROR(__xludf.DUMMYFUNCTION("""COMPUTED_VALUE"""),"A.P.MESTRES DA ESCOLA EST.ELESBAO LIMA")</f>
        <v>A.P.MESTRES DA ESCOLA EST.ELESBAO LIMA</v>
      </c>
      <c r="D370" s="342" t="str">
        <f ca="1">IFERROR(__xludf.DUMMYFUNCTION("""COMPUTED_VALUE"""),"01865387000101")</f>
        <v>01865387000101</v>
      </c>
      <c r="E370" s="342" t="str">
        <f ca="1">IFERROR(__xludf.DUMMYFUNCTION("""COMPUTED_VALUE"""),"001")</f>
        <v>001</v>
      </c>
      <c r="F370" s="342" t="str">
        <f ca="1">IFERROR(__xludf.DUMMYFUNCTION("""COMPUTED_VALUE"""),"0794")</f>
        <v>0794</v>
      </c>
      <c r="G370" s="341" t="str">
        <f ca="1">IFERROR(__xludf.DUMMYFUNCTION("""COMPUTED_VALUE"""),"6758X")</f>
        <v>6758X</v>
      </c>
      <c r="H370" s="341" t="str">
        <f ca="1">IFERROR(__xludf.DUMMYFUNCTION("""COMPUTED_VALUE"""),"ENS MEDIO PARCIAL")</f>
        <v>ENS MEDIO PARCIAL</v>
      </c>
      <c r="I370" s="343">
        <f ca="1">IFERROR(__xludf.DUMMYFUNCTION("""COMPUTED_VALUE"""),2961)</f>
        <v>2961</v>
      </c>
      <c r="J370" s="340"/>
      <c r="K370" s="340"/>
      <c r="L370" s="340"/>
      <c r="M370" s="340"/>
      <c r="N370" s="340"/>
      <c r="O370" s="340"/>
      <c r="P370" s="340"/>
      <c r="Q370" s="340"/>
      <c r="R370" s="340"/>
      <c r="S370" s="340"/>
      <c r="T370" s="340"/>
      <c r="U370" s="340"/>
      <c r="V370" s="340"/>
      <c r="W370" s="340"/>
      <c r="X370" s="340"/>
      <c r="Y370" s="340"/>
      <c r="Z370" s="340"/>
    </row>
    <row r="371" spans="1:26" ht="21" customHeight="1">
      <c r="A371" s="341" t="str">
        <f ca="1">IFERROR(__xludf.DUMMYFUNCTION("""COMPUTED_VALUE"""),"Gurupi")</f>
        <v>Gurupi</v>
      </c>
      <c r="B371" s="341" t="str">
        <f ca="1">IFERROR(__xludf.DUMMYFUNCTION("""COMPUTED_VALUE"""),"Figueiropolis")</f>
        <v>Figueiropolis</v>
      </c>
      <c r="C371" s="341" t="str">
        <f ca="1">IFERROR(__xludf.DUMMYFUNCTION("""COMPUTED_VALUE"""),"A. APOIO COL. EST. ALAIR SENA CONCEICAO")</f>
        <v>A. APOIO COL. EST. ALAIR SENA CONCEICAO</v>
      </c>
      <c r="D371" s="342" t="str">
        <f ca="1">IFERROR(__xludf.DUMMYFUNCTION("""COMPUTED_VALUE"""),"01257080000128")</f>
        <v>01257080000128</v>
      </c>
      <c r="E371" s="342" t="str">
        <f ca="1">IFERROR(__xludf.DUMMYFUNCTION("""COMPUTED_VALUE"""),"001")</f>
        <v>001</v>
      </c>
      <c r="F371" s="342" t="str">
        <f ca="1">IFERROR(__xludf.DUMMYFUNCTION("""COMPUTED_VALUE"""),"3978")</f>
        <v>3978</v>
      </c>
      <c r="G371" s="341" t="str">
        <f ca="1">IFERROR(__xludf.DUMMYFUNCTION("""COMPUTED_VALUE"""),"52639")</f>
        <v>52639</v>
      </c>
      <c r="H371" s="341" t="str">
        <f ca="1">IFERROR(__xludf.DUMMYFUNCTION("""COMPUTED_VALUE"""),"ENS MEDIO PARCIAL")</f>
        <v>ENS MEDIO PARCIAL</v>
      </c>
      <c r="I371" s="343">
        <f ca="1">IFERROR(__xludf.DUMMYFUNCTION("""COMPUTED_VALUE"""),3465)</f>
        <v>3465</v>
      </c>
      <c r="J371" s="340"/>
      <c r="K371" s="340"/>
      <c r="L371" s="340"/>
      <c r="M371" s="340"/>
      <c r="N371" s="340"/>
      <c r="O371" s="340"/>
      <c r="P371" s="340"/>
      <c r="Q371" s="340"/>
      <c r="R371" s="340"/>
      <c r="S371" s="340"/>
      <c r="T371" s="340"/>
      <c r="U371" s="340"/>
      <c r="V371" s="340"/>
      <c r="W371" s="340"/>
      <c r="X371" s="340"/>
      <c r="Y371" s="340"/>
      <c r="Z371" s="340"/>
    </row>
    <row r="372" spans="1:26" ht="21" customHeight="1">
      <c r="A372" s="341" t="str">
        <f ca="1">IFERROR(__xludf.DUMMYFUNCTION("""COMPUTED_VALUE"""),"Gurupi")</f>
        <v>Gurupi</v>
      </c>
      <c r="B372" s="341" t="str">
        <f ca="1">IFERROR(__xludf.DUMMYFUNCTION("""COMPUTED_VALUE"""),"Figueiropolis")</f>
        <v>Figueiropolis</v>
      </c>
      <c r="C372" s="341" t="str">
        <f ca="1">IFERROR(__xludf.DUMMYFUNCTION("""COMPUTED_VALUE"""),"A. APOIO COLEGIO EST. CANDIDO FIGUEIRA")</f>
        <v>A. APOIO COLEGIO EST. CANDIDO FIGUEIRA</v>
      </c>
      <c r="D372" s="342" t="str">
        <f ca="1">IFERROR(__xludf.DUMMYFUNCTION("""COMPUTED_VALUE"""),"01262902000169")</f>
        <v>01262902000169</v>
      </c>
      <c r="E372" s="342" t="str">
        <f ca="1">IFERROR(__xludf.DUMMYFUNCTION("""COMPUTED_VALUE"""),"001")</f>
        <v>001</v>
      </c>
      <c r="F372" s="342" t="str">
        <f ca="1">IFERROR(__xludf.DUMMYFUNCTION("""COMPUTED_VALUE"""),"3978")</f>
        <v>3978</v>
      </c>
      <c r="G372" s="341" t="str">
        <f ca="1">IFERROR(__xludf.DUMMYFUNCTION("""COMPUTED_VALUE"""),"4802X")</f>
        <v>4802X</v>
      </c>
      <c r="H372" s="341" t="str">
        <f ca="1">IFERROR(__xludf.DUMMYFUNCTION("""COMPUTED_VALUE"""),"E.F. PARCIAL")</f>
        <v>E.F. PARCIAL</v>
      </c>
      <c r="I372" s="343">
        <f ca="1">IFERROR(__xludf.DUMMYFUNCTION("""COMPUTED_VALUE"""),7035)</f>
        <v>7035</v>
      </c>
      <c r="J372" s="340"/>
      <c r="K372" s="340"/>
      <c r="L372" s="340"/>
      <c r="M372" s="340"/>
      <c r="N372" s="340"/>
      <c r="O372" s="340"/>
      <c r="P372" s="340"/>
      <c r="Q372" s="340"/>
      <c r="R372" s="340"/>
      <c r="S372" s="340"/>
      <c r="T372" s="340"/>
      <c r="U372" s="340"/>
      <c r="V372" s="340"/>
      <c r="W372" s="340"/>
      <c r="X372" s="340"/>
      <c r="Y372" s="340"/>
      <c r="Z372" s="340"/>
    </row>
    <row r="373" spans="1:26" ht="21" customHeight="1">
      <c r="A373" s="341" t="str">
        <f ca="1">IFERROR(__xludf.DUMMYFUNCTION("""COMPUTED_VALUE"""),"Gurupi")</f>
        <v>Gurupi</v>
      </c>
      <c r="B373" s="341" t="str">
        <f ca="1">IFERROR(__xludf.DUMMYFUNCTION("""COMPUTED_VALUE"""),"Figueiropolis")</f>
        <v>Figueiropolis</v>
      </c>
      <c r="C373" s="341" t="str">
        <f ca="1">IFERROR(__xludf.DUMMYFUNCTION("""COMPUTED_VALUE"""),"A. APOIO COLEGIO EST. CANDIDO FIGUEIRA")</f>
        <v>A. APOIO COLEGIO EST. CANDIDO FIGUEIRA</v>
      </c>
      <c r="D373" s="342" t="str">
        <f ca="1">IFERROR(__xludf.DUMMYFUNCTION("""COMPUTED_VALUE"""),"01262902000169")</f>
        <v>01262902000169</v>
      </c>
      <c r="E373" s="342" t="str">
        <f ca="1">IFERROR(__xludf.DUMMYFUNCTION("""COMPUTED_VALUE"""),"001")</f>
        <v>001</v>
      </c>
      <c r="F373" s="342" t="str">
        <f ca="1">IFERROR(__xludf.DUMMYFUNCTION("""COMPUTED_VALUE"""),"3978")</f>
        <v>3978</v>
      </c>
      <c r="G373" s="341" t="str">
        <f ca="1">IFERROR(__xludf.DUMMYFUNCTION("""COMPUTED_VALUE"""),"4802X")</f>
        <v>4802X</v>
      </c>
      <c r="H373" s="341" t="str">
        <f ca="1">IFERROR(__xludf.DUMMYFUNCTION("""COMPUTED_VALUE"""),"AEE")</f>
        <v>AEE</v>
      </c>
      <c r="I373" s="343">
        <f ca="1">IFERROR(__xludf.DUMMYFUNCTION("""COMPUTED_VALUE"""),84)</f>
        <v>84</v>
      </c>
      <c r="J373" s="340"/>
      <c r="K373" s="340"/>
      <c r="L373" s="340"/>
      <c r="M373" s="340"/>
      <c r="N373" s="340"/>
      <c r="O373" s="340"/>
      <c r="P373" s="340"/>
      <c r="Q373" s="340"/>
      <c r="R373" s="340"/>
      <c r="S373" s="340"/>
      <c r="T373" s="340"/>
      <c r="U373" s="340"/>
      <c r="V373" s="340"/>
      <c r="W373" s="340"/>
      <c r="X373" s="340"/>
      <c r="Y373" s="340"/>
      <c r="Z373" s="340"/>
    </row>
    <row r="374" spans="1:26" ht="21" customHeight="1">
      <c r="A374" s="341" t="str">
        <f ca="1">IFERROR(__xludf.DUMMYFUNCTION("""COMPUTED_VALUE"""),"Gurupi")</f>
        <v>Gurupi</v>
      </c>
      <c r="B374" s="341" t="str">
        <f ca="1">IFERROR(__xludf.DUMMYFUNCTION("""COMPUTED_VALUE"""),"Formoso do Araguaia")</f>
        <v>Formoso do Araguaia</v>
      </c>
      <c r="C374" s="341" t="str">
        <f ca="1">IFERROR(__xludf.DUMMYFUNCTION("""COMPUTED_VALUE"""),"A.P.E MESTRES DA E. E.BENEDITO P.BANDEIRA")</f>
        <v>A.P.E MESTRES DA E. E.BENEDITO P.BANDEIRA</v>
      </c>
      <c r="D374" s="342" t="str">
        <f ca="1">IFERROR(__xludf.DUMMYFUNCTION("""COMPUTED_VALUE"""),"01136026000124")</f>
        <v>01136026000124</v>
      </c>
      <c r="E374" s="342" t="str">
        <f ca="1">IFERROR(__xludf.DUMMYFUNCTION("""COMPUTED_VALUE"""),"001")</f>
        <v>001</v>
      </c>
      <c r="F374" s="342" t="str">
        <f ca="1">IFERROR(__xludf.DUMMYFUNCTION("""COMPUTED_VALUE"""),"3123")</f>
        <v>3123</v>
      </c>
      <c r="G374" s="341" t="str">
        <f ca="1">IFERROR(__xludf.DUMMYFUNCTION("""COMPUTED_VALUE"""),"0303240")</f>
        <v>0303240</v>
      </c>
      <c r="H374" s="341" t="str">
        <f ca="1">IFERROR(__xludf.DUMMYFUNCTION("""COMPUTED_VALUE"""),"E.F. PARCIAL")</f>
        <v>E.F. PARCIAL</v>
      </c>
      <c r="I374" s="343">
        <f ca="1">IFERROR(__xludf.DUMMYFUNCTION("""COMPUTED_VALUE"""),2058)</f>
        <v>2058</v>
      </c>
      <c r="J374" s="340"/>
      <c r="K374" s="340"/>
      <c r="L374" s="340"/>
      <c r="M374" s="340"/>
      <c r="N374" s="340"/>
      <c r="O374" s="340"/>
      <c r="P374" s="340"/>
      <c r="Q374" s="340"/>
      <c r="R374" s="340"/>
      <c r="S374" s="340"/>
      <c r="T374" s="340"/>
      <c r="U374" s="340"/>
      <c r="V374" s="340"/>
      <c r="W374" s="340"/>
      <c r="X374" s="340"/>
      <c r="Y374" s="340"/>
      <c r="Z374" s="340"/>
    </row>
    <row r="375" spans="1:26" ht="21" customHeight="1">
      <c r="A375" s="341" t="str">
        <f ca="1">IFERROR(__xludf.DUMMYFUNCTION("""COMPUTED_VALUE"""),"Gurupi")</f>
        <v>Gurupi</v>
      </c>
      <c r="B375" s="341" t="str">
        <f ca="1">IFERROR(__xludf.DUMMYFUNCTION("""COMPUTED_VALUE"""),"Formoso do Araguaia")</f>
        <v>Formoso do Araguaia</v>
      </c>
      <c r="C375" s="341" t="str">
        <f ca="1">IFERROR(__xludf.DUMMYFUNCTION("""COMPUTED_VALUE"""),"A.P.E MESTRES DA E. E.BENEDITO P.BANDEIRA")</f>
        <v>A.P.E MESTRES DA E. E.BENEDITO P.BANDEIRA</v>
      </c>
      <c r="D375" s="342" t="str">
        <f ca="1">IFERROR(__xludf.DUMMYFUNCTION("""COMPUTED_VALUE"""),"01136026000124")</f>
        <v>01136026000124</v>
      </c>
      <c r="E375" s="342" t="str">
        <f ca="1">IFERROR(__xludf.DUMMYFUNCTION("""COMPUTED_VALUE"""),"001")</f>
        <v>001</v>
      </c>
      <c r="F375" s="342" t="str">
        <f ca="1">IFERROR(__xludf.DUMMYFUNCTION("""COMPUTED_VALUE"""),"3123")</f>
        <v>3123</v>
      </c>
      <c r="G375" s="341" t="str">
        <f ca="1">IFERROR(__xludf.DUMMYFUNCTION("""COMPUTED_VALUE"""),"0303240")</f>
        <v>0303240</v>
      </c>
      <c r="H375" s="341" t="str">
        <f ca="1">IFERROR(__xludf.DUMMYFUNCTION("""COMPUTED_VALUE"""),"ENS MEDIO PARCIAL")</f>
        <v>ENS MEDIO PARCIAL</v>
      </c>
      <c r="I375" s="343">
        <f ca="1">IFERROR(__xludf.DUMMYFUNCTION("""COMPUTED_VALUE"""),1911)</f>
        <v>1911</v>
      </c>
      <c r="J375" s="340"/>
      <c r="K375" s="340"/>
      <c r="L375" s="340"/>
      <c r="M375" s="340"/>
      <c r="N375" s="340"/>
      <c r="O375" s="340"/>
      <c r="P375" s="340"/>
      <c r="Q375" s="340"/>
      <c r="R375" s="340"/>
      <c r="S375" s="340"/>
      <c r="T375" s="340"/>
      <c r="U375" s="340"/>
      <c r="V375" s="340"/>
      <c r="W375" s="340"/>
      <c r="X375" s="340"/>
      <c r="Y375" s="340"/>
      <c r="Z375" s="340"/>
    </row>
    <row r="376" spans="1:26" ht="21" customHeight="1">
      <c r="A376" s="341" t="str">
        <f ca="1">IFERROR(__xludf.DUMMYFUNCTION("""COMPUTED_VALUE"""),"Gurupi")</f>
        <v>Gurupi</v>
      </c>
      <c r="B376" s="341" t="str">
        <f ca="1">IFERROR(__xludf.DUMMYFUNCTION("""COMPUTED_VALUE"""),"Formoso do Araguaia")</f>
        <v>Formoso do Araguaia</v>
      </c>
      <c r="C376" s="341" t="str">
        <f ca="1">IFERROR(__xludf.DUMMYFUNCTION("""COMPUTED_VALUE"""),"A.A. COLEGIO ESTADUAL TIRADENTES")</f>
        <v>A.A. COLEGIO ESTADUAL TIRADENTES</v>
      </c>
      <c r="D376" s="342" t="str">
        <f ca="1">IFERROR(__xludf.DUMMYFUNCTION("""COMPUTED_VALUE"""),"01263350000103")</f>
        <v>01263350000103</v>
      </c>
      <c r="E376" s="342" t="str">
        <f ca="1">IFERROR(__xludf.DUMMYFUNCTION("""COMPUTED_VALUE"""),"001")</f>
        <v>001</v>
      </c>
      <c r="F376" s="342" t="str">
        <f ca="1">IFERROR(__xludf.DUMMYFUNCTION("""COMPUTED_VALUE"""),"3123")</f>
        <v>3123</v>
      </c>
      <c r="G376" s="341" t="str">
        <f ca="1">IFERROR(__xludf.DUMMYFUNCTION("""COMPUTED_VALUE"""),"302988")</f>
        <v>302988</v>
      </c>
      <c r="H376" s="341" t="str">
        <f ca="1">IFERROR(__xludf.DUMMYFUNCTION("""COMPUTED_VALUE"""),"ENS MEDIO PARCIAL")</f>
        <v>ENS MEDIO PARCIAL</v>
      </c>
      <c r="I376" s="343">
        <f ca="1">IFERROR(__xludf.DUMMYFUNCTION("""COMPUTED_VALUE"""),5481)</f>
        <v>5481</v>
      </c>
      <c r="J376" s="340"/>
      <c r="K376" s="340"/>
      <c r="L376" s="340"/>
      <c r="M376" s="340"/>
      <c r="N376" s="340"/>
      <c r="O376" s="340"/>
      <c r="P376" s="340"/>
      <c r="Q376" s="340"/>
      <c r="R376" s="340"/>
      <c r="S376" s="340"/>
      <c r="T376" s="340"/>
      <c r="U376" s="340"/>
      <c r="V376" s="340"/>
      <c r="W376" s="340"/>
      <c r="X376" s="340"/>
      <c r="Y376" s="340"/>
      <c r="Z376" s="340"/>
    </row>
    <row r="377" spans="1:26" ht="21" customHeight="1">
      <c r="A377" s="341" t="str">
        <f ca="1">IFERROR(__xludf.DUMMYFUNCTION("""COMPUTED_VALUE"""),"Gurupi")</f>
        <v>Gurupi</v>
      </c>
      <c r="B377" s="341" t="str">
        <f ca="1">IFERROR(__xludf.DUMMYFUNCTION("""COMPUTED_VALUE"""),"Formoso do Araguaia")</f>
        <v>Formoso do Araguaia</v>
      </c>
      <c r="C377" s="341" t="str">
        <f ca="1">IFERROR(__xludf.DUMMYFUNCTION("""COMPUTED_VALUE"""),"A.A. ESC. EST. DONA GERCINA BORGES TEIXEIRA")</f>
        <v>A.A. ESC. EST. DONA GERCINA BORGES TEIXEIRA</v>
      </c>
      <c r="D377" s="342" t="str">
        <f ca="1">IFERROR(__xludf.DUMMYFUNCTION("""COMPUTED_VALUE"""),"01268334000103")</f>
        <v>01268334000103</v>
      </c>
      <c r="E377" s="342" t="str">
        <f ca="1">IFERROR(__xludf.DUMMYFUNCTION("""COMPUTED_VALUE"""),"001")</f>
        <v>001</v>
      </c>
      <c r="F377" s="342" t="str">
        <f ca="1">IFERROR(__xludf.DUMMYFUNCTION("""COMPUTED_VALUE"""),"3123")</f>
        <v>3123</v>
      </c>
      <c r="G377" s="341" t="str">
        <f ca="1">IFERROR(__xludf.DUMMYFUNCTION("""COMPUTED_VALUE"""),"302880")</f>
        <v>302880</v>
      </c>
      <c r="H377" s="341" t="str">
        <f ca="1">IFERROR(__xludf.DUMMYFUNCTION("""COMPUTED_VALUE"""),"E.F. PARCIAL")</f>
        <v>E.F. PARCIAL</v>
      </c>
      <c r="I377" s="343">
        <f ca="1">IFERROR(__xludf.DUMMYFUNCTION("""COMPUTED_VALUE"""),7959)</f>
        <v>7959</v>
      </c>
      <c r="J377" s="340"/>
      <c r="K377" s="340"/>
      <c r="L377" s="340"/>
      <c r="M377" s="340"/>
      <c r="N377" s="340"/>
      <c r="O377" s="340"/>
      <c r="P377" s="340"/>
      <c r="Q377" s="340"/>
      <c r="R377" s="340"/>
      <c r="S377" s="340"/>
      <c r="T377" s="340"/>
      <c r="U377" s="340"/>
      <c r="V377" s="340"/>
      <c r="W377" s="340"/>
      <c r="X377" s="340"/>
      <c r="Y377" s="340"/>
      <c r="Z377" s="340"/>
    </row>
    <row r="378" spans="1:26" ht="21" customHeight="1">
      <c r="A378" s="341" t="str">
        <f ca="1">IFERROR(__xludf.DUMMYFUNCTION("""COMPUTED_VALUE"""),"Gurupi")</f>
        <v>Gurupi</v>
      </c>
      <c r="B378" s="341" t="str">
        <f ca="1">IFERROR(__xludf.DUMMYFUNCTION("""COMPUTED_VALUE"""),"Formoso do Araguaia")</f>
        <v>Formoso do Araguaia</v>
      </c>
      <c r="C378" s="341" t="str">
        <f ca="1">IFERROR(__xludf.DUMMYFUNCTION("""COMPUTED_VALUE"""),"A.A. ESC. EST. DONA GERCINA BORGES TEIXEIRA")</f>
        <v>A.A. ESC. EST. DONA GERCINA BORGES TEIXEIRA</v>
      </c>
      <c r="D378" s="342" t="str">
        <f ca="1">IFERROR(__xludf.DUMMYFUNCTION("""COMPUTED_VALUE"""),"01268334000103")</f>
        <v>01268334000103</v>
      </c>
      <c r="E378" s="342" t="str">
        <f ca="1">IFERROR(__xludf.DUMMYFUNCTION("""COMPUTED_VALUE"""),"001")</f>
        <v>001</v>
      </c>
      <c r="F378" s="342" t="str">
        <f ca="1">IFERROR(__xludf.DUMMYFUNCTION("""COMPUTED_VALUE"""),"3123")</f>
        <v>3123</v>
      </c>
      <c r="G378" s="341" t="str">
        <f ca="1">IFERROR(__xludf.DUMMYFUNCTION("""COMPUTED_VALUE"""),"302880")</f>
        <v>302880</v>
      </c>
      <c r="H378" s="341" t="str">
        <f ca="1">IFERROR(__xludf.DUMMYFUNCTION("""COMPUTED_VALUE"""),"AEE")</f>
        <v>AEE</v>
      </c>
      <c r="I378" s="343">
        <f ca="1">IFERROR(__xludf.DUMMYFUNCTION("""COMPUTED_VALUE"""),441)</f>
        <v>441</v>
      </c>
      <c r="J378" s="340"/>
      <c r="K378" s="340"/>
      <c r="L378" s="340"/>
      <c r="M378" s="340"/>
      <c r="N378" s="340"/>
      <c r="O378" s="340"/>
      <c r="P378" s="340"/>
      <c r="Q378" s="340"/>
      <c r="R378" s="340"/>
      <c r="S378" s="340"/>
      <c r="T378" s="340"/>
      <c r="U378" s="340"/>
      <c r="V378" s="340"/>
      <c r="W378" s="340"/>
      <c r="X378" s="340"/>
      <c r="Y378" s="340"/>
      <c r="Z378" s="340"/>
    </row>
    <row r="379" spans="1:26" ht="21" customHeight="1">
      <c r="A379" s="341" t="str">
        <f ca="1">IFERROR(__xludf.DUMMYFUNCTION("""COMPUTED_VALUE"""),"Gurupi")</f>
        <v>Gurupi</v>
      </c>
      <c r="B379" s="341" t="str">
        <f ca="1">IFERROR(__xludf.DUMMYFUNCTION("""COMPUTED_VALUE"""),"Formoso do Araguaia")</f>
        <v>Formoso do Araguaia</v>
      </c>
      <c r="C379" s="341" t="str">
        <f ca="1">IFERROR(__xludf.DUMMYFUNCTION("""COMPUTED_VALUE"""),"A.A. ESC. EST. DONA GERCINA BORGES TEIXEIRA")</f>
        <v>A.A. ESC. EST. DONA GERCINA BORGES TEIXEIRA</v>
      </c>
      <c r="D379" s="342" t="str">
        <f ca="1">IFERROR(__xludf.DUMMYFUNCTION("""COMPUTED_VALUE"""),"01268334000103")</f>
        <v>01268334000103</v>
      </c>
      <c r="E379" s="342" t="str">
        <f ca="1">IFERROR(__xludf.DUMMYFUNCTION("""COMPUTED_VALUE"""),"001")</f>
        <v>001</v>
      </c>
      <c r="F379" s="342" t="str">
        <f ca="1">IFERROR(__xludf.DUMMYFUNCTION("""COMPUTED_VALUE"""),"3123")</f>
        <v>3123</v>
      </c>
      <c r="G379" s="341" t="str">
        <f ca="1">IFERROR(__xludf.DUMMYFUNCTION("""COMPUTED_VALUE"""),"302880")</f>
        <v>302880</v>
      </c>
      <c r="H379" s="341" t="str">
        <f ca="1">IFERROR(__xludf.DUMMYFUNCTION("""COMPUTED_VALUE"""),"EJA")</f>
        <v>EJA</v>
      </c>
      <c r="I379" s="343">
        <f ca="1">IFERROR(__xludf.DUMMYFUNCTION("""COMPUTED_VALUE"""),2079)</f>
        <v>2079</v>
      </c>
      <c r="J379" s="340"/>
      <c r="K379" s="340"/>
      <c r="L379" s="340"/>
      <c r="M379" s="340"/>
      <c r="N379" s="340"/>
      <c r="O379" s="340"/>
      <c r="P379" s="340"/>
      <c r="Q379" s="340"/>
      <c r="R379" s="340"/>
      <c r="S379" s="340"/>
      <c r="T379" s="340"/>
      <c r="U379" s="340"/>
      <c r="V379" s="340"/>
      <c r="W379" s="340"/>
      <c r="X379" s="340"/>
      <c r="Y379" s="340"/>
      <c r="Z379" s="340"/>
    </row>
    <row r="380" spans="1:26" ht="21" customHeight="1">
      <c r="A380" s="341" t="str">
        <f ca="1">IFERROR(__xludf.DUMMYFUNCTION("""COMPUTED_VALUE"""),"Gurupi")</f>
        <v>Gurupi</v>
      </c>
      <c r="B380" s="341" t="str">
        <f ca="1">IFERROR(__xludf.DUMMYFUNCTION("""COMPUTED_VALUE"""),"Formoso do Araguaia")</f>
        <v>Formoso do Araguaia</v>
      </c>
      <c r="C380" s="341" t="str">
        <f ca="1">IFERROR(__xludf.DUMMYFUNCTION("""COMPUTED_VALUE"""),"A.A. ESC ESPECIAL ANJO DA GUARDA")</f>
        <v>A.A. ESC ESPECIAL ANJO DA GUARDA</v>
      </c>
      <c r="D380" s="342" t="str">
        <f ca="1">IFERROR(__xludf.DUMMYFUNCTION("""COMPUTED_VALUE"""),"17617389000111")</f>
        <v>17617389000111</v>
      </c>
      <c r="E380" s="342" t="str">
        <f ca="1">IFERROR(__xludf.DUMMYFUNCTION("""COMPUTED_VALUE"""),"001")</f>
        <v>001</v>
      </c>
      <c r="F380" s="342" t="str">
        <f ca="1">IFERROR(__xludf.DUMMYFUNCTION("""COMPUTED_VALUE"""),"3123")</f>
        <v>3123</v>
      </c>
      <c r="G380" s="341" t="str">
        <f ca="1">IFERROR(__xludf.DUMMYFUNCTION("""COMPUTED_VALUE"""),"168211")</f>
        <v>168211</v>
      </c>
      <c r="H380" s="341" t="str">
        <f ca="1">IFERROR(__xludf.DUMMYFUNCTION("""COMPUTED_VALUE"""),"E.F. PARCIAL")</f>
        <v>E.F. PARCIAL</v>
      </c>
      <c r="I380" s="343">
        <f ca="1">IFERROR(__xludf.DUMMYFUNCTION("""COMPUTED_VALUE"""),609)</f>
        <v>609</v>
      </c>
      <c r="J380" s="340"/>
      <c r="K380" s="340"/>
      <c r="L380" s="340"/>
      <c r="M380" s="340"/>
      <c r="N380" s="340"/>
      <c r="O380" s="340"/>
      <c r="P380" s="340"/>
      <c r="Q380" s="340"/>
      <c r="R380" s="340"/>
      <c r="S380" s="340"/>
      <c r="T380" s="340"/>
      <c r="U380" s="340"/>
      <c r="V380" s="340"/>
      <c r="W380" s="340"/>
      <c r="X380" s="340"/>
      <c r="Y380" s="340"/>
      <c r="Z380" s="340"/>
    </row>
    <row r="381" spans="1:26" ht="21" customHeight="1">
      <c r="A381" s="341" t="str">
        <f ca="1">IFERROR(__xludf.DUMMYFUNCTION("""COMPUTED_VALUE"""),"Gurupi")</f>
        <v>Gurupi</v>
      </c>
      <c r="B381" s="341" t="str">
        <f ca="1">IFERROR(__xludf.DUMMYFUNCTION("""COMPUTED_VALUE"""),"Formoso do Araguaia")</f>
        <v>Formoso do Araguaia</v>
      </c>
      <c r="C381" s="341" t="str">
        <f ca="1">IFERROR(__xludf.DUMMYFUNCTION("""COMPUTED_VALUE"""),"A.A. ESC ESPECIAL ANJO DA GUARDA")</f>
        <v>A.A. ESC ESPECIAL ANJO DA GUARDA</v>
      </c>
      <c r="D381" s="342" t="str">
        <f ca="1">IFERROR(__xludf.DUMMYFUNCTION("""COMPUTED_VALUE"""),"17617389000111")</f>
        <v>17617389000111</v>
      </c>
      <c r="E381" s="342" t="str">
        <f ca="1">IFERROR(__xludf.DUMMYFUNCTION("""COMPUTED_VALUE"""),"001")</f>
        <v>001</v>
      </c>
      <c r="F381" s="342" t="str">
        <f ca="1">IFERROR(__xludf.DUMMYFUNCTION("""COMPUTED_VALUE"""),"3123")</f>
        <v>3123</v>
      </c>
      <c r="G381" s="341" t="str">
        <f ca="1">IFERROR(__xludf.DUMMYFUNCTION("""COMPUTED_VALUE"""),"168211")</f>
        <v>168211</v>
      </c>
      <c r="H381" s="341" t="str">
        <f ca="1">IFERROR(__xludf.DUMMYFUNCTION("""COMPUTED_VALUE"""),"EJA")</f>
        <v>EJA</v>
      </c>
      <c r="I381" s="343">
        <f ca="1">IFERROR(__xludf.DUMMYFUNCTION("""COMPUTED_VALUE"""),882)</f>
        <v>882</v>
      </c>
      <c r="J381" s="340"/>
      <c r="K381" s="340"/>
      <c r="L381" s="340"/>
      <c r="M381" s="340"/>
      <c r="N381" s="340"/>
      <c r="O381" s="340"/>
      <c r="P381" s="340"/>
      <c r="Q381" s="340"/>
      <c r="R381" s="340"/>
      <c r="S381" s="340"/>
      <c r="T381" s="340"/>
      <c r="U381" s="340"/>
      <c r="V381" s="340"/>
      <c r="W381" s="340"/>
      <c r="X381" s="340"/>
      <c r="Y381" s="340"/>
      <c r="Z381" s="340"/>
    </row>
    <row r="382" spans="1:26" ht="21" customHeight="1">
      <c r="A382" s="341" t="str">
        <f ca="1">IFERROR(__xludf.DUMMYFUNCTION("""COMPUTED_VALUE"""),"Gurupi")</f>
        <v>Gurupi</v>
      </c>
      <c r="B382" s="341" t="str">
        <f ca="1">IFERROR(__xludf.DUMMYFUNCTION("""COMPUTED_VALUE"""),"Formoso do Araguaia")</f>
        <v>Formoso do Araguaia</v>
      </c>
      <c r="C382" s="341" t="str">
        <f ca="1">IFERROR(__xludf.DUMMYFUNCTION("""COMPUTED_VALUE"""),"ASSOCIAÇÃO DE APOIO DA ESCOLA INDÍGENA TAINÁ DA ALDEIA CANUANA")</f>
        <v>ASSOCIAÇÃO DE APOIO DA ESCOLA INDÍGENA TAINÁ DA ALDEIA CANUANA</v>
      </c>
      <c r="D382" s="342" t="str">
        <f ca="1">IFERROR(__xludf.DUMMYFUNCTION("""COMPUTED_VALUE"""),"27701257000127")</f>
        <v>27701257000127</v>
      </c>
      <c r="E382" s="342" t="str">
        <f ca="1">IFERROR(__xludf.DUMMYFUNCTION("""COMPUTED_VALUE"""),"001")</f>
        <v>001</v>
      </c>
      <c r="F382" s="342" t="str">
        <f ca="1">IFERROR(__xludf.DUMMYFUNCTION("""COMPUTED_VALUE"""),"3123")</f>
        <v>3123</v>
      </c>
      <c r="G382" s="341" t="str">
        <f ca="1">IFERROR(__xludf.DUMMYFUNCTION("""COMPUTED_VALUE"""),"171174")</f>
        <v>171174</v>
      </c>
      <c r="H382" s="341" t="str">
        <f ca="1">IFERROR(__xludf.DUMMYFUNCTION("""COMPUTED_VALUE"""),"INDIGENA PARCIAL")</f>
        <v>INDIGENA PARCIAL</v>
      </c>
      <c r="I382" s="343">
        <f ca="1">IFERROR(__xludf.DUMMYFUNCTION("""COMPUTED_VALUE"""),2436)</f>
        <v>2436</v>
      </c>
      <c r="J382" s="340"/>
      <c r="K382" s="340"/>
      <c r="L382" s="340"/>
      <c r="M382" s="340"/>
      <c r="N382" s="340"/>
      <c r="O382" s="340"/>
      <c r="P382" s="340"/>
      <c r="Q382" s="340"/>
      <c r="R382" s="340"/>
      <c r="S382" s="340"/>
      <c r="T382" s="340"/>
      <c r="U382" s="340"/>
      <c r="V382" s="340"/>
      <c r="W382" s="340"/>
      <c r="X382" s="340"/>
      <c r="Y382" s="340"/>
      <c r="Z382" s="340"/>
    </row>
    <row r="383" spans="1:26" ht="21" customHeight="1">
      <c r="A383" s="341" t="str">
        <f ca="1">IFERROR(__xludf.DUMMYFUNCTION("""COMPUTED_VALUE"""),"Gurupi")</f>
        <v>Gurupi</v>
      </c>
      <c r="B383" s="341" t="str">
        <f ca="1">IFERROR(__xludf.DUMMYFUNCTION("""COMPUTED_VALUE"""),"Gurupi")</f>
        <v>Gurupi</v>
      </c>
      <c r="C383" s="341" t="str">
        <f ca="1">IFERROR(__xludf.DUMMYFUNCTION("""COMPUTED_VALUE"""),"A.A. ESC. EST. HERCILIA CARVALHO DA SILVA")</f>
        <v>A.A. ESC. EST. HERCILIA CARVALHO DA SILVA</v>
      </c>
      <c r="D383" s="342" t="str">
        <f ca="1">IFERROR(__xludf.DUMMYFUNCTION("""COMPUTED_VALUE"""),"01465790000143")</f>
        <v>01465790000143</v>
      </c>
      <c r="E383" s="342" t="str">
        <f ca="1">IFERROR(__xludf.DUMMYFUNCTION("""COMPUTED_VALUE"""),"001")</f>
        <v>001</v>
      </c>
      <c r="F383" s="342" t="str">
        <f ca="1">IFERROR(__xludf.DUMMYFUNCTION("""COMPUTED_VALUE"""),"0794")</f>
        <v>0794</v>
      </c>
      <c r="G383" s="341" t="str">
        <f ca="1">IFERROR(__xludf.DUMMYFUNCTION("""COMPUTED_VALUE"""),"66834")</f>
        <v>66834</v>
      </c>
      <c r="H383" s="341" t="str">
        <f ca="1">IFERROR(__xludf.DUMMYFUNCTION("""COMPUTED_VALUE"""),"E.F. PARCIAL")</f>
        <v>E.F. PARCIAL</v>
      </c>
      <c r="I383" s="343">
        <f ca="1">IFERROR(__xludf.DUMMYFUNCTION("""COMPUTED_VALUE"""),6804)</f>
        <v>6804</v>
      </c>
      <c r="J383" s="340"/>
      <c r="K383" s="340"/>
      <c r="L383" s="340"/>
      <c r="M383" s="340"/>
      <c r="N383" s="340"/>
      <c r="O383" s="340"/>
      <c r="P383" s="340"/>
      <c r="Q383" s="340"/>
      <c r="R383" s="340"/>
      <c r="S383" s="340"/>
      <c r="T383" s="340"/>
      <c r="U383" s="340"/>
      <c r="V383" s="340"/>
      <c r="W383" s="340"/>
      <c r="X383" s="340"/>
      <c r="Y383" s="340"/>
      <c r="Z383" s="340"/>
    </row>
    <row r="384" spans="1:26" ht="21" customHeight="1">
      <c r="A384" s="341" t="str">
        <f ca="1">IFERROR(__xludf.DUMMYFUNCTION("""COMPUTED_VALUE"""),"Gurupi")</f>
        <v>Gurupi</v>
      </c>
      <c r="B384" s="341" t="str">
        <f ca="1">IFERROR(__xludf.DUMMYFUNCTION("""COMPUTED_VALUE"""),"Gurupi")</f>
        <v>Gurupi</v>
      </c>
      <c r="C384" s="341" t="str">
        <f ca="1">IFERROR(__xludf.DUMMYFUNCTION("""COMPUTED_VALUE"""),"A.A. ESC. EST. HERCILIA CARVALHO DA SILVA")</f>
        <v>A.A. ESC. EST. HERCILIA CARVALHO DA SILVA</v>
      </c>
      <c r="D384" s="342" t="str">
        <f ca="1">IFERROR(__xludf.DUMMYFUNCTION("""COMPUTED_VALUE"""),"01465790000143")</f>
        <v>01465790000143</v>
      </c>
      <c r="E384" s="342" t="str">
        <f ca="1">IFERROR(__xludf.DUMMYFUNCTION("""COMPUTED_VALUE"""),"001")</f>
        <v>001</v>
      </c>
      <c r="F384" s="342" t="str">
        <f ca="1">IFERROR(__xludf.DUMMYFUNCTION("""COMPUTED_VALUE"""),"0794")</f>
        <v>0794</v>
      </c>
      <c r="G384" s="341" t="str">
        <f ca="1">IFERROR(__xludf.DUMMYFUNCTION("""COMPUTED_VALUE"""),"66834")</f>
        <v>66834</v>
      </c>
      <c r="H384" s="341" t="str">
        <f ca="1">IFERROR(__xludf.DUMMYFUNCTION("""COMPUTED_VALUE"""),"AEE")</f>
        <v>AEE</v>
      </c>
      <c r="I384" s="343">
        <f ca="1">IFERROR(__xludf.DUMMYFUNCTION("""COMPUTED_VALUE"""),399)</f>
        <v>399</v>
      </c>
      <c r="J384" s="340"/>
      <c r="K384" s="340"/>
      <c r="L384" s="340"/>
      <c r="M384" s="340"/>
      <c r="N384" s="340"/>
      <c r="O384" s="340"/>
      <c r="P384" s="340"/>
      <c r="Q384" s="340"/>
      <c r="R384" s="340"/>
      <c r="S384" s="340"/>
      <c r="T384" s="340"/>
      <c r="U384" s="340"/>
      <c r="V384" s="340"/>
      <c r="W384" s="340"/>
      <c r="X384" s="340"/>
      <c r="Y384" s="340"/>
      <c r="Z384" s="340"/>
    </row>
    <row r="385" spans="1:26" ht="21" customHeight="1">
      <c r="A385" s="341" t="str">
        <f ca="1">IFERROR(__xludf.DUMMYFUNCTION("""COMPUTED_VALUE"""),"Gurupi")</f>
        <v>Gurupi</v>
      </c>
      <c r="B385" s="341" t="str">
        <f ca="1">IFERROR(__xludf.DUMMYFUNCTION("""COMPUTED_VALUE"""),"Gurupi")</f>
        <v>Gurupi</v>
      </c>
      <c r="C385" s="341" t="str">
        <f ca="1">IFERROR(__xludf.DUMMYFUNCTION("""COMPUTED_VALUE"""),"A.A. ESC. EST. HERCILIA CARVALHO DA SILVA")</f>
        <v>A.A. ESC. EST. HERCILIA CARVALHO DA SILVA</v>
      </c>
      <c r="D385" s="342" t="str">
        <f ca="1">IFERROR(__xludf.DUMMYFUNCTION("""COMPUTED_VALUE"""),"01465790000143")</f>
        <v>01465790000143</v>
      </c>
      <c r="E385" s="342" t="str">
        <f ca="1">IFERROR(__xludf.DUMMYFUNCTION("""COMPUTED_VALUE"""),"001")</f>
        <v>001</v>
      </c>
      <c r="F385" s="342" t="str">
        <f ca="1">IFERROR(__xludf.DUMMYFUNCTION("""COMPUTED_VALUE"""),"0794")</f>
        <v>0794</v>
      </c>
      <c r="G385" s="341" t="str">
        <f ca="1">IFERROR(__xludf.DUMMYFUNCTION("""COMPUTED_VALUE"""),"66834")</f>
        <v>66834</v>
      </c>
      <c r="H385" s="341" t="str">
        <f ca="1">IFERROR(__xludf.DUMMYFUNCTION("""COMPUTED_VALUE"""),"ENS MEDIO PARCIAL")</f>
        <v>ENS MEDIO PARCIAL</v>
      </c>
      <c r="I385" s="343">
        <f ca="1">IFERROR(__xludf.DUMMYFUNCTION("""COMPUTED_VALUE"""),4032)</f>
        <v>4032</v>
      </c>
      <c r="J385" s="340"/>
      <c r="K385" s="340"/>
      <c r="L385" s="340"/>
      <c r="M385" s="340"/>
      <c r="N385" s="340"/>
      <c r="O385" s="340"/>
      <c r="P385" s="340"/>
      <c r="Q385" s="340"/>
      <c r="R385" s="340"/>
      <c r="S385" s="340"/>
      <c r="T385" s="340"/>
      <c r="U385" s="340"/>
      <c r="V385" s="340"/>
      <c r="W385" s="340"/>
      <c r="X385" s="340"/>
      <c r="Y385" s="340"/>
      <c r="Z385" s="340"/>
    </row>
    <row r="386" spans="1:26" ht="21" customHeight="1">
      <c r="A386" s="341" t="str">
        <f ca="1">IFERROR(__xludf.DUMMYFUNCTION("""COMPUTED_VALUE"""),"Gurupi")</f>
        <v>Gurupi</v>
      </c>
      <c r="B386" s="341" t="str">
        <f ca="1">IFERROR(__xludf.DUMMYFUNCTION("""COMPUTED_VALUE"""),"Gurupi")</f>
        <v>Gurupi</v>
      </c>
      <c r="C386" s="341" t="str">
        <f ca="1">IFERROR(__xludf.DUMMYFUNCTION("""COMPUTED_VALUE"""),"A.A.  DO COL. PAROQUIAL BERNARDO SAYAO")</f>
        <v>A.A.  DO COL. PAROQUIAL BERNARDO SAYAO</v>
      </c>
      <c r="D386" s="342" t="str">
        <f ca="1">IFERROR(__xludf.DUMMYFUNCTION("""COMPUTED_VALUE"""),"01865371000107")</f>
        <v>01865371000107</v>
      </c>
      <c r="E386" s="342" t="str">
        <f ca="1">IFERROR(__xludf.DUMMYFUNCTION("""COMPUTED_VALUE"""),"001")</f>
        <v>001</v>
      </c>
      <c r="F386" s="342" t="str">
        <f ca="1">IFERROR(__xludf.DUMMYFUNCTION("""COMPUTED_VALUE"""),"0794")</f>
        <v>0794</v>
      </c>
      <c r="G386" s="341" t="str">
        <f ca="1">IFERROR(__xludf.DUMMYFUNCTION("""COMPUTED_VALUE"""),"66796")</f>
        <v>66796</v>
      </c>
      <c r="H386" s="341" t="str">
        <f ca="1">IFERROR(__xludf.DUMMYFUNCTION("""COMPUTED_VALUE"""),"E.F. PARCIAL")</f>
        <v>E.F. PARCIAL</v>
      </c>
      <c r="I386" s="343">
        <f ca="1">IFERROR(__xludf.DUMMYFUNCTION("""COMPUTED_VALUE"""),10983)</f>
        <v>10983</v>
      </c>
      <c r="J386" s="340"/>
      <c r="K386" s="340"/>
      <c r="L386" s="340"/>
      <c r="M386" s="340"/>
      <c r="N386" s="340"/>
      <c r="O386" s="340"/>
      <c r="P386" s="340"/>
      <c r="Q386" s="340"/>
      <c r="R386" s="340"/>
      <c r="S386" s="340"/>
      <c r="T386" s="340"/>
      <c r="U386" s="340"/>
      <c r="V386" s="340"/>
      <c r="W386" s="340"/>
      <c r="X386" s="340"/>
      <c r="Y386" s="340"/>
      <c r="Z386" s="340"/>
    </row>
    <row r="387" spans="1:26" ht="21" customHeight="1">
      <c r="A387" s="341" t="str">
        <f ca="1">IFERROR(__xludf.DUMMYFUNCTION("""COMPUTED_VALUE"""),"Gurupi")</f>
        <v>Gurupi</v>
      </c>
      <c r="B387" s="341" t="str">
        <f ca="1">IFERROR(__xludf.DUMMYFUNCTION("""COMPUTED_VALUE"""),"Gurupi")</f>
        <v>Gurupi</v>
      </c>
      <c r="C387" s="341" t="str">
        <f ca="1">IFERROR(__xludf.DUMMYFUNCTION("""COMPUTED_VALUE"""),"A.A.  DO COL. PAROQUIAL BERNARDO SAYAO")</f>
        <v>A.A.  DO COL. PAROQUIAL BERNARDO SAYAO</v>
      </c>
      <c r="D387" s="342" t="str">
        <f ca="1">IFERROR(__xludf.DUMMYFUNCTION("""COMPUTED_VALUE"""),"01865371000107")</f>
        <v>01865371000107</v>
      </c>
      <c r="E387" s="342" t="str">
        <f ca="1">IFERROR(__xludf.DUMMYFUNCTION("""COMPUTED_VALUE"""),"001")</f>
        <v>001</v>
      </c>
      <c r="F387" s="342" t="str">
        <f ca="1">IFERROR(__xludf.DUMMYFUNCTION("""COMPUTED_VALUE"""),"0794")</f>
        <v>0794</v>
      </c>
      <c r="G387" s="341" t="str">
        <f ca="1">IFERROR(__xludf.DUMMYFUNCTION("""COMPUTED_VALUE"""),"66796")</f>
        <v>66796</v>
      </c>
      <c r="H387" s="341" t="str">
        <f ca="1">IFERROR(__xludf.DUMMYFUNCTION("""COMPUTED_VALUE"""),"AEE")</f>
        <v>AEE</v>
      </c>
      <c r="I387" s="343">
        <f ca="1">IFERROR(__xludf.DUMMYFUNCTION("""COMPUTED_VALUE"""),609)</f>
        <v>609</v>
      </c>
      <c r="J387" s="340"/>
      <c r="K387" s="340"/>
      <c r="L387" s="340"/>
      <c r="M387" s="340"/>
      <c r="N387" s="340"/>
      <c r="O387" s="340"/>
      <c r="P387" s="340"/>
      <c r="Q387" s="340"/>
      <c r="R387" s="340"/>
      <c r="S387" s="340"/>
      <c r="T387" s="340"/>
      <c r="U387" s="340"/>
      <c r="V387" s="340"/>
      <c r="W387" s="340"/>
      <c r="X387" s="340"/>
      <c r="Y387" s="340"/>
      <c r="Z387" s="340"/>
    </row>
    <row r="388" spans="1:26" ht="21" customHeight="1">
      <c r="A388" s="341" t="str">
        <f ca="1">IFERROR(__xludf.DUMMYFUNCTION("""COMPUTED_VALUE"""),"Gurupi")</f>
        <v>Gurupi</v>
      </c>
      <c r="B388" s="341" t="str">
        <f ca="1">IFERROR(__xludf.DUMMYFUNCTION("""COMPUTED_VALUE"""),"Gurupi")</f>
        <v>Gurupi</v>
      </c>
      <c r="C388" s="341" t="str">
        <f ca="1">IFERROR(__xludf.DUMMYFUNCTION("""COMPUTED_VALUE"""),"A.A. ESC. EST. DR. JOAQUIM P. DA COSTA")</f>
        <v>A.A. ESC. EST. DR. JOAQUIM P. DA COSTA</v>
      </c>
      <c r="D388" s="342" t="str">
        <f ca="1">IFERROR(__xludf.DUMMYFUNCTION("""COMPUTED_VALUE"""),"01865386000167")</f>
        <v>01865386000167</v>
      </c>
      <c r="E388" s="342" t="str">
        <f ca="1">IFERROR(__xludf.DUMMYFUNCTION("""COMPUTED_VALUE"""),"001")</f>
        <v>001</v>
      </c>
      <c r="F388" s="342" t="str">
        <f ca="1">IFERROR(__xludf.DUMMYFUNCTION("""COMPUTED_VALUE"""),"0794")</f>
        <v>0794</v>
      </c>
      <c r="G388" s="341" t="str">
        <f ca="1">IFERROR(__xludf.DUMMYFUNCTION("""COMPUTED_VALUE"""),"67288")</f>
        <v>67288</v>
      </c>
      <c r="H388" s="341" t="str">
        <f ca="1">IFERROR(__xludf.DUMMYFUNCTION("""COMPUTED_VALUE"""),"E.F. PARCIAL")</f>
        <v>E.F. PARCIAL</v>
      </c>
      <c r="I388" s="343">
        <f ca="1">IFERROR(__xludf.DUMMYFUNCTION("""COMPUTED_VALUE"""),4431)</f>
        <v>4431</v>
      </c>
      <c r="J388" s="340"/>
      <c r="K388" s="340"/>
      <c r="L388" s="340"/>
      <c r="M388" s="340"/>
      <c r="N388" s="340"/>
      <c r="O388" s="340"/>
      <c r="P388" s="340"/>
      <c r="Q388" s="340"/>
      <c r="R388" s="340"/>
      <c r="S388" s="340"/>
      <c r="T388" s="340"/>
      <c r="U388" s="340"/>
      <c r="V388" s="340"/>
      <c r="W388" s="340"/>
      <c r="X388" s="340"/>
      <c r="Y388" s="340"/>
      <c r="Z388" s="340"/>
    </row>
    <row r="389" spans="1:26" ht="21" customHeight="1">
      <c r="A389" s="341" t="str">
        <f ca="1">IFERROR(__xludf.DUMMYFUNCTION("""COMPUTED_VALUE"""),"Gurupi")</f>
        <v>Gurupi</v>
      </c>
      <c r="B389" s="341" t="str">
        <f ca="1">IFERROR(__xludf.DUMMYFUNCTION("""COMPUTED_VALUE"""),"Gurupi")</f>
        <v>Gurupi</v>
      </c>
      <c r="C389" s="341" t="str">
        <f ca="1">IFERROR(__xludf.DUMMYFUNCTION("""COMPUTED_VALUE"""),"A.A. ESC. EST. DR. JOAQUIM P. DA COSTA")</f>
        <v>A.A. ESC. EST. DR. JOAQUIM P. DA COSTA</v>
      </c>
      <c r="D389" s="342" t="str">
        <f ca="1">IFERROR(__xludf.DUMMYFUNCTION("""COMPUTED_VALUE"""),"01865386000167")</f>
        <v>01865386000167</v>
      </c>
      <c r="E389" s="342" t="str">
        <f ca="1">IFERROR(__xludf.DUMMYFUNCTION("""COMPUTED_VALUE"""),"001")</f>
        <v>001</v>
      </c>
      <c r="F389" s="342" t="str">
        <f ca="1">IFERROR(__xludf.DUMMYFUNCTION("""COMPUTED_VALUE"""),"0794")</f>
        <v>0794</v>
      </c>
      <c r="G389" s="341" t="str">
        <f ca="1">IFERROR(__xludf.DUMMYFUNCTION("""COMPUTED_VALUE"""),"67288")</f>
        <v>67288</v>
      </c>
      <c r="H389" s="341" t="str">
        <f ca="1">IFERROR(__xludf.DUMMYFUNCTION("""COMPUTED_VALUE"""),"AEE")</f>
        <v>AEE</v>
      </c>
      <c r="I389" s="343">
        <f ca="1">IFERROR(__xludf.DUMMYFUNCTION("""COMPUTED_VALUE"""),756)</f>
        <v>756</v>
      </c>
      <c r="J389" s="340"/>
      <c r="K389" s="340"/>
      <c r="L389" s="340"/>
      <c r="M389" s="340"/>
      <c r="N389" s="340"/>
      <c r="O389" s="340"/>
      <c r="P389" s="340"/>
      <c r="Q389" s="340"/>
      <c r="R389" s="340"/>
      <c r="S389" s="340"/>
      <c r="T389" s="340"/>
      <c r="U389" s="340"/>
      <c r="V389" s="340"/>
      <c r="W389" s="340"/>
      <c r="X389" s="340"/>
      <c r="Y389" s="340"/>
      <c r="Z389" s="340"/>
    </row>
    <row r="390" spans="1:26" ht="21" customHeight="1">
      <c r="A390" s="341" t="str">
        <f ca="1">IFERROR(__xludf.DUMMYFUNCTION("""COMPUTED_VALUE"""),"Gurupi")</f>
        <v>Gurupi</v>
      </c>
      <c r="B390" s="341" t="str">
        <f ca="1">IFERROR(__xludf.DUMMYFUNCTION("""COMPUTED_VALUE"""),"Gurupi")</f>
        <v>Gurupi</v>
      </c>
      <c r="C390" s="341" t="str">
        <f ca="1">IFERROR(__xludf.DUMMYFUNCTION("""COMPUTED_VALUE"""),"A.A. ESC. EST. DR. JOAQUIM P. DA COSTA")</f>
        <v>A.A. ESC. EST. DR. JOAQUIM P. DA COSTA</v>
      </c>
      <c r="D390" s="342" t="str">
        <f ca="1">IFERROR(__xludf.DUMMYFUNCTION("""COMPUTED_VALUE"""),"01865386000167")</f>
        <v>01865386000167</v>
      </c>
      <c r="E390" s="342" t="str">
        <f ca="1">IFERROR(__xludf.DUMMYFUNCTION("""COMPUTED_VALUE"""),"001")</f>
        <v>001</v>
      </c>
      <c r="F390" s="342" t="str">
        <f ca="1">IFERROR(__xludf.DUMMYFUNCTION("""COMPUTED_VALUE"""),"0794")</f>
        <v>0794</v>
      </c>
      <c r="G390" s="341" t="str">
        <f ca="1">IFERROR(__xludf.DUMMYFUNCTION("""COMPUTED_VALUE"""),"67288")</f>
        <v>67288</v>
      </c>
      <c r="H390" s="341" t="str">
        <f ca="1">IFERROR(__xludf.DUMMYFUNCTION("""COMPUTED_VALUE"""),"ENS MEDIO PARCIAL")</f>
        <v>ENS MEDIO PARCIAL</v>
      </c>
      <c r="I390" s="343">
        <f ca="1">IFERROR(__xludf.DUMMYFUNCTION("""COMPUTED_VALUE"""),14007)</f>
        <v>14007</v>
      </c>
      <c r="J390" s="340"/>
      <c r="K390" s="340"/>
      <c r="L390" s="340"/>
      <c r="M390" s="340"/>
      <c r="N390" s="340"/>
      <c r="O390" s="340"/>
      <c r="P390" s="340"/>
      <c r="Q390" s="340"/>
      <c r="R390" s="340"/>
      <c r="S390" s="340"/>
      <c r="T390" s="340"/>
      <c r="U390" s="340"/>
      <c r="V390" s="340"/>
      <c r="W390" s="340"/>
      <c r="X390" s="340"/>
      <c r="Y390" s="340"/>
      <c r="Z390" s="340"/>
    </row>
    <row r="391" spans="1:26" ht="21" customHeight="1">
      <c r="A391" s="341" t="str">
        <f ca="1">IFERROR(__xludf.DUMMYFUNCTION("""COMPUTED_VALUE"""),"Gurupi")</f>
        <v>Gurupi</v>
      </c>
      <c r="B391" s="341" t="str">
        <f ca="1">IFERROR(__xludf.DUMMYFUNCTION("""COMPUTED_VALUE"""),"Gurupi")</f>
        <v>Gurupi</v>
      </c>
      <c r="C391" s="341" t="str">
        <f ca="1">IFERROR(__xludf.DUMMYFUNCTION("""COMPUTED_VALUE"""),"A.A. ESC. EST. DR. JOAQUIM P. DA COSTA")</f>
        <v>A.A. ESC. EST. DR. JOAQUIM P. DA COSTA</v>
      </c>
      <c r="D391" s="342" t="str">
        <f ca="1">IFERROR(__xludf.DUMMYFUNCTION("""COMPUTED_VALUE"""),"01865386000167")</f>
        <v>01865386000167</v>
      </c>
      <c r="E391" s="342" t="str">
        <f ca="1">IFERROR(__xludf.DUMMYFUNCTION("""COMPUTED_VALUE"""),"001")</f>
        <v>001</v>
      </c>
      <c r="F391" s="342" t="str">
        <f ca="1">IFERROR(__xludf.DUMMYFUNCTION("""COMPUTED_VALUE"""),"0794")</f>
        <v>0794</v>
      </c>
      <c r="G391" s="341" t="str">
        <f ca="1">IFERROR(__xludf.DUMMYFUNCTION("""COMPUTED_VALUE"""),"67288")</f>
        <v>67288</v>
      </c>
      <c r="H391" s="341" t="str">
        <f ca="1">IFERROR(__xludf.DUMMYFUNCTION("""COMPUTED_VALUE"""),"EJA")</f>
        <v>EJA</v>
      </c>
      <c r="I391" s="343">
        <f ca="1">IFERROR(__xludf.DUMMYFUNCTION("""COMPUTED_VALUE"""),1596)</f>
        <v>1596</v>
      </c>
      <c r="J391" s="340"/>
      <c r="K391" s="340"/>
      <c r="L391" s="340"/>
      <c r="M391" s="340"/>
      <c r="N391" s="340"/>
      <c r="O391" s="340"/>
      <c r="P391" s="340"/>
      <c r="Q391" s="340"/>
      <c r="R391" s="340"/>
      <c r="S391" s="340"/>
      <c r="T391" s="340"/>
      <c r="U391" s="340"/>
      <c r="V391" s="340"/>
      <c r="W391" s="340"/>
      <c r="X391" s="340"/>
      <c r="Y391" s="340"/>
      <c r="Z391" s="340"/>
    </row>
    <row r="392" spans="1:26" ht="21" customHeight="1">
      <c r="A392" s="341" t="str">
        <f ca="1">IFERROR(__xludf.DUMMYFUNCTION("""COMPUTED_VALUE"""),"Gurupi")</f>
        <v>Gurupi</v>
      </c>
      <c r="B392" s="341" t="str">
        <f ca="1">IFERROR(__xludf.DUMMYFUNCTION("""COMPUTED_VALUE"""),"Gurupi")</f>
        <v>Gurupi</v>
      </c>
      <c r="C392" s="341" t="str">
        <f ca="1">IFERROR(__xludf.DUMMYFUNCTION("""COMPUTED_VALUE"""),"A.P.M.AL.MAIORES DE ID.C.POSITIVO GURUPI")</f>
        <v>A.P.M.AL.MAIORES DE ID.C.POSITIVO GURUPI</v>
      </c>
      <c r="D392" s="342" t="str">
        <f ca="1">IFERROR(__xludf.DUMMYFUNCTION("""COMPUTED_VALUE"""),"01865432000128")</f>
        <v>01865432000128</v>
      </c>
      <c r="E392" s="342" t="str">
        <f ca="1">IFERROR(__xludf.DUMMYFUNCTION("""COMPUTED_VALUE"""),"104")</f>
        <v>104</v>
      </c>
      <c r="F392" s="342" t="str">
        <f ca="1">IFERROR(__xludf.DUMMYFUNCTION("""COMPUTED_VALUE"""),"0793")</f>
        <v>0793</v>
      </c>
      <c r="G392" s="341" t="str">
        <f ca="1">IFERROR(__xludf.DUMMYFUNCTION("""COMPUTED_VALUE"""),"12138")</f>
        <v>12138</v>
      </c>
      <c r="H392" s="341" t="str">
        <f ca="1">IFERROR(__xludf.DUMMYFUNCTION("""COMPUTED_VALUE"""),"E.F. PARCIAL")</f>
        <v>E.F. PARCIAL</v>
      </c>
      <c r="I392" s="343">
        <f ca="1">IFERROR(__xludf.DUMMYFUNCTION("""COMPUTED_VALUE"""),9072)</f>
        <v>9072</v>
      </c>
      <c r="J392" s="340"/>
      <c r="K392" s="340"/>
      <c r="L392" s="340"/>
      <c r="M392" s="340"/>
      <c r="N392" s="340"/>
      <c r="O392" s="340"/>
      <c r="P392" s="340"/>
      <c r="Q392" s="340"/>
      <c r="R392" s="340"/>
      <c r="S392" s="340"/>
      <c r="T392" s="340"/>
      <c r="U392" s="340"/>
      <c r="V392" s="340"/>
      <c r="W392" s="340"/>
      <c r="X392" s="340"/>
      <c r="Y392" s="340"/>
      <c r="Z392" s="340"/>
    </row>
    <row r="393" spans="1:26" ht="21" customHeight="1">
      <c r="A393" s="341" t="str">
        <f ca="1">IFERROR(__xludf.DUMMYFUNCTION("""COMPUTED_VALUE"""),"Gurupi")</f>
        <v>Gurupi</v>
      </c>
      <c r="B393" s="341" t="str">
        <f ca="1">IFERROR(__xludf.DUMMYFUNCTION("""COMPUTED_VALUE"""),"Gurupi")</f>
        <v>Gurupi</v>
      </c>
      <c r="C393" s="341" t="str">
        <f ca="1">IFERROR(__xludf.DUMMYFUNCTION("""COMPUTED_VALUE"""),"A. DE PAIS E MESTRES/ESC. EST. VILA GUARACY")</f>
        <v>A. DE PAIS E MESTRES/ESC. EST. VILA GUARACY</v>
      </c>
      <c r="D393" s="342" t="str">
        <f ca="1">IFERROR(__xludf.DUMMYFUNCTION("""COMPUTED_VALUE"""),"01918955000195")</f>
        <v>01918955000195</v>
      </c>
      <c r="E393" s="342" t="str">
        <f ca="1">IFERROR(__xludf.DUMMYFUNCTION("""COMPUTED_VALUE"""),"001")</f>
        <v>001</v>
      </c>
      <c r="F393" s="342" t="str">
        <f ca="1">IFERROR(__xludf.DUMMYFUNCTION("""COMPUTED_VALUE"""),"0794")</f>
        <v>0794</v>
      </c>
      <c r="G393" s="341" t="str">
        <f ca="1">IFERROR(__xludf.DUMMYFUNCTION("""COMPUTED_VALUE"""),"67008")</f>
        <v>67008</v>
      </c>
      <c r="H393" s="341" t="str">
        <f ca="1">IFERROR(__xludf.DUMMYFUNCTION("""COMPUTED_VALUE"""),"E.F. PARCIAL")</f>
        <v>E.F. PARCIAL</v>
      </c>
      <c r="I393" s="343">
        <f ca="1">IFERROR(__xludf.DUMMYFUNCTION("""COMPUTED_VALUE"""),3780)</f>
        <v>3780</v>
      </c>
      <c r="J393" s="340"/>
      <c r="K393" s="340"/>
      <c r="L393" s="340"/>
      <c r="M393" s="340"/>
      <c r="N393" s="340"/>
      <c r="O393" s="340"/>
      <c r="P393" s="340"/>
      <c r="Q393" s="340"/>
      <c r="R393" s="340"/>
      <c r="S393" s="340"/>
      <c r="T393" s="340"/>
      <c r="U393" s="340"/>
      <c r="V393" s="340"/>
      <c r="W393" s="340"/>
      <c r="X393" s="340"/>
      <c r="Y393" s="340"/>
      <c r="Z393" s="340"/>
    </row>
    <row r="394" spans="1:26" ht="21" customHeight="1">
      <c r="A394" s="341" t="str">
        <f ca="1">IFERROR(__xludf.DUMMYFUNCTION("""COMPUTED_VALUE"""),"Gurupi")</f>
        <v>Gurupi</v>
      </c>
      <c r="B394" s="341" t="str">
        <f ca="1">IFERROR(__xludf.DUMMYFUNCTION("""COMPUTED_VALUE"""),"Gurupi")</f>
        <v>Gurupi</v>
      </c>
      <c r="C394" s="341" t="str">
        <f ca="1">IFERROR(__xludf.DUMMYFUNCTION("""COMPUTED_VALUE"""),"A. DE PAIS E MESTRES/ESC. EST. VILA GUARACY")</f>
        <v>A. DE PAIS E MESTRES/ESC. EST. VILA GUARACY</v>
      </c>
      <c r="D394" s="342" t="str">
        <f ca="1">IFERROR(__xludf.DUMMYFUNCTION("""COMPUTED_VALUE"""),"01918955000195")</f>
        <v>01918955000195</v>
      </c>
      <c r="E394" s="342" t="str">
        <f ca="1">IFERROR(__xludf.DUMMYFUNCTION("""COMPUTED_VALUE"""),"001")</f>
        <v>001</v>
      </c>
      <c r="F394" s="342" t="str">
        <f ca="1">IFERROR(__xludf.DUMMYFUNCTION("""COMPUTED_VALUE"""),"0794")</f>
        <v>0794</v>
      </c>
      <c r="G394" s="341" t="str">
        <f ca="1">IFERROR(__xludf.DUMMYFUNCTION("""COMPUTED_VALUE"""),"67008")</f>
        <v>67008</v>
      </c>
      <c r="H394" s="341" t="str">
        <f ca="1">IFERROR(__xludf.DUMMYFUNCTION("""COMPUTED_VALUE"""),"AEE")</f>
        <v>AEE</v>
      </c>
      <c r="I394" s="343">
        <f ca="1">IFERROR(__xludf.DUMMYFUNCTION("""COMPUTED_VALUE"""),294)</f>
        <v>294</v>
      </c>
      <c r="J394" s="340"/>
      <c r="K394" s="340"/>
      <c r="L394" s="340"/>
      <c r="M394" s="340"/>
      <c r="N394" s="340"/>
      <c r="O394" s="340"/>
      <c r="P394" s="340"/>
      <c r="Q394" s="340"/>
      <c r="R394" s="340"/>
      <c r="S394" s="340"/>
      <c r="T394" s="340"/>
      <c r="U394" s="340"/>
      <c r="V394" s="340"/>
      <c r="W394" s="340"/>
      <c r="X394" s="340"/>
      <c r="Y394" s="340"/>
      <c r="Z394" s="340"/>
    </row>
    <row r="395" spans="1:26" ht="21" customHeight="1">
      <c r="A395" s="341" t="str">
        <f ca="1">IFERROR(__xludf.DUMMYFUNCTION("""COMPUTED_VALUE"""),"Gurupi")</f>
        <v>Gurupi</v>
      </c>
      <c r="B395" s="341" t="str">
        <f ca="1">IFERROR(__xludf.DUMMYFUNCTION("""COMPUTED_VALUE"""),"Gurupi")</f>
        <v>Gurupi</v>
      </c>
      <c r="C395" s="341" t="str">
        <f ca="1">IFERROR(__xludf.DUMMYFUNCTION("""COMPUTED_VALUE"""),"A.A. ESCOLAR DA ESC. EST. DR.WALDIR LINS")</f>
        <v>A.A. ESCOLAR DA ESC. EST. DR.WALDIR LINS</v>
      </c>
      <c r="D395" s="342" t="str">
        <f ca="1">IFERROR(__xludf.DUMMYFUNCTION("""COMPUTED_VALUE"""),"01936535000131")</f>
        <v>01936535000131</v>
      </c>
      <c r="E395" s="342" t="str">
        <f ca="1">IFERROR(__xludf.DUMMYFUNCTION("""COMPUTED_VALUE"""),"001")</f>
        <v>001</v>
      </c>
      <c r="F395" s="342" t="str">
        <f ca="1">IFERROR(__xludf.DUMMYFUNCTION("""COMPUTED_VALUE"""),"0794")</f>
        <v>0794</v>
      </c>
      <c r="G395" s="341" t="str">
        <f ca="1">IFERROR(__xludf.DUMMYFUNCTION("""COMPUTED_VALUE"""),"66966")</f>
        <v>66966</v>
      </c>
      <c r="H395" s="341" t="str">
        <f ca="1">IFERROR(__xludf.DUMMYFUNCTION("""COMPUTED_VALUE"""),"E.F. PARCIAL")</f>
        <v>E.F. PARCIAL</v>
      </c>
      <c r="I395" s="343">
        <f ca="1">IFERROR(__xludf.DUMMYFUNCTION("""COMPUTED_VALUE"""),147)</f>
        <v>147</v>
      </c>
      <c r="J395" s="340"/>
      <c r="K395" s="340"/>
      <c r="L395" s="340"/>
      <c r="M395" s="340"/>
      <c r="N395" s="340"/>
      <c r="O395" s="340"/>
      <c r="P395" s="340"/>
      <c r="Q395" s="340"/>
      <c r="R395" s="340"/>
      <c r="S395" s="340"/>
      <c r="T395" s="340"/>
      <c r="U395" s="340"/>
      <c r="V395" s="340"/>
      <c r="W395" s="340"/>
      <c r="X395" s="340"/>
      <c r="Y395" s="340"/>
      <c r="Z395" s="340"/>
    </row>
    <row r="396" spans="1:26" ht="21" customHeight="1">
      <c r="A396" s="341" t="str">
        <f ca="1">IFERROR(__xludf.DUMMYFUNCTION("""COMPUTED_VALUE"""),"Gurupi")</f>
        <v>Gurupi</v>
      </c>
      <c r="B396" s="341" t="str">
        <f ca="1">IFERROR(__xludf.DUMMYFUNCTION("""COMPUTED_VALUE"""),"Gurupi")</f>
        <v>Gurupi</v>
      </c>
      <c r="C396" s="341" t="str">
        <f ca="1">IFERROR(__xludf.DUMMYFUNCTION("""COMPUTED_VALUE"""),"A.A. ESCOLAR DA ESC. EST. DR.WALDIR LINS")</f>
        <v>A.A. ESCOLAR DA ESC. EST. DR.WALDIR LINS</v>
      </c>
      <c r="D396" s="342" t="str">
        <f ca="1">IFERROR(__xludf.DUMMYFUNCTION("""COMPUTED_VALUE"""),"01936535000131")</f>
        <v>01936535000131</v>
      </c>
      <c r="E396" s="342" t="str">
        <f ca="1">IFERROR(__xludf.DUMMYFUNCTION("""COMPUTED_VALUE"""),"001")</f>
        <v>001</v>
      </c>
      <c r="F396" s="342" t="str">
        <f ca="1">IFERROR(__xludf.DUMMYFUNCTION("""COMPUTED_VALUE"""),"0794")</f>
        <v>0794</v>
      </c>
      <c r="G396" s="341" t="str">
        <f ca="1">IFERROR(__xludf.DUMMYFUNCTION("""COMPUTED_VALUE"""),"66966")</f>
        <v>66966</v>
      </c>
      <c r="H396" s="341" t="str">
        <f ca="1">IFERROR(__xludf.DUMMYFUNCTION("""COMPUTED_VALUE"""),"AEE")</f>
        <v>AEE</v>
      </c>
      <c r="I396" s="343">
        <f ca="1">IFERROR(__xludf.DUMMYFUNCTION("""COMPUTED_VALUE"""),231)</f>
        <v>231</v>
      </c>
      <c r="J396" s="340"/>
      <c r="K396" s="340"/>
      <c r="L396" s="340"/>
      <c r="M396" s="340"/>
      <c r="N396" s="340"/>
      <c r="O396" s="340"/>
      <c r="P396" s="340"/>
      <c r="Q396" s="340"/>
      <c r="R396" s="340"/>
      <c r="S396" s="340"/>
      <c r="T396" s="340"/>
      <c r="U396" s="340"/>
      <c r="V396" s="340"/>
      <c r="W396" s="340"/>
      <c r="X396" s="340"/>
      <c r="Y396" s="340"/>
      <c r="Z396" s="340"/>
    </row>
    <row r="397" spans="1:26" ht="21" customHeight="1">
      <c r="A397" s="341" t="str">
        <f ca="1">IFERROR(__xludf.DUMMYFUNCTION("""COMPUTED_VALUE"""),"Gurupi")</f>
        <v>Gurupi</v>
      </c>
      <c r="B397" s="341" t="str">
        <f ca="1">IFERROR(__xludf.DUMMYFUNCTION("""COMPUTED_VALUE"""),"Gurupi")</f>
        <v>Gurupi</v>
      </c>
      <c r="C397" s="341" t="str">
        <f ca="1">IFERROR(__xludf.DUMMYFUNCTION("""COMPUTED_VALUE"""),"A.A. ESCOLAR DA ESC. EST. DR.WALDIR LINS")</f>
        <v>A.A. ESCOLAR DA ESC. EST. DR.WALDIR LINS</v>
      </c>
      <c r="D397" s="342" t="str">
        <f ca="1">IFERROR(__xludf.DUMMYFUNCTION("""COMPUTED_VALUE"""),"01936535000131")</f>
        <v>01936535000131</v>
      </c>
      <c r="E397" s="342" t="str">
        <f ca="1">IFERROR(__xludf.DUMMYFUNCTION("""COMPUTED_VALUE"""),"001")</f>
        <v>001</v>
      </c>
      <c r="F397" s="342" t="str">
        <f ca="1">IFERROR(__xludf.DUMMYFUNCTION("""COMPUTED_VALUE"""),"0794")</f>
        <v>0794</v>
      </c>
      <c r="G397" s="341" t="str">
        <f ca="1">IFERROR(__xludf.DUMMYFUNCTION("""COMPUTED_VALUE"""),"66966")</f>
        <v>66966</v>
      </c>
      <c r="H397" s="341" t="str">
        <f ca="1">IFERROR(__xludf.DUMMYFUNCTION("""COMPUTED_VALUE"""),"ENS MEDIO PARCIAL")</f>
        <v>ENS MEDIO PARCIAL</v>
      </c>
      <c r="I397" s="343">
        <f ca="1">IFERROR(__xludf.DUMMYFUNCTION("""COMPUTED_VALUE"""),2982)</f>
        <v>2982</v>
      </c>
      <c r="J397" s="340"/>
      <c r="K397" s="340"/>
      <c r="L397" s="340"/>
      <c r="M397" s="340"/>
      <c r="N397" s="340"/>
      <c r="O397" s="340"/>
      <c r="P397" s="340"/>
      <c r="Q397" s="340"/>
      <c r="R397" s="340"/>
      <c r="S397" s="340"/>
      <c r="T397" s="340"/>
      <c r="U397" s="340"/>
      <c r="V397" s="340"/>
      <c r="W397" s="340"/>
      <c r="X397" s="340"/>
      <c r="Y397" s="340"/>
      <c r="Z397" s="340"/>
    </row>
    <row r="398" spans="1:26" ht="21" customHeight="1">
      <c r="A398" s="341" t="str">
        <f ca="1">IFERROR(__xludf.DUMMYFUNCTION("""COMPUTED_VALUE"""),"Gurupi")</f>
        <v>Gurupi</v>
      </c>
      <c r="B398" s="341" t="str">
        <f ca="1">IFERROR(__xludf.DUMMYFUNCTION("""COMPUTED_VALUE"""),"Gurupi")</f>
        <v>Gurupi</v>
      </c>
      <c r="C398" s="341" t="str">
        <f ca="1">IFERROR(__xludf.DUMMYFUNCTION("""COMPUTED_VALUE"""),"ASSOC. A. CENTRO DE ENS. MÉDIO ARY R. VALADÃO FILHO")</f>
        <v>ASSOC. A. CENTRO DE ENS. MÉDIO ARY R. VALADÃO FILHO</v>
      </c>
      <c r="D398" s="342" t="str">
        <f ca="1">IFERROR(__xludf.DUMMYFUNCTION("""COMPUTED_VALUE"""),"02152392000130")</f>
        <v>02152392000130</v>
      </c>
      <c r="E398" s="342" t="str">
        <f ca="1">IFERROR(__xludf.DUMMYFUNCTION("""COMPUTED_VALUE"""),"001")</f>
        <v>001</v>
      </c>
      <c r="F398" s="342" t="str">
        <f ca="1">IFERROR(__xludf.DUMMYFUNCTION("""COMPUTED_VALUE"""),"0794")</f>
        <v>0794</v>
      </c>
      <c r="G398" s="341" t="str">
        <f ca="1">IFERROR(__xludf.DUMMYFUNCTION("""COMPUTED_VALUE"""),"420646")</f>
        <v>420646</v>
      </c>
      <c r="H398" s="341" t="str">
        <f ca="1">IFERROR(__xludf.DUMMYFUNCTION("""COMPUTED_VALUE"""),"AEE")</f>
        <v>AEE</v>
      </c>
      <c r="I398" s="343">
        <f ca="1">IFERROR(__xludf.DUMMYFUNCTION("""COMPUTED_VALUE"""),609)</f>
        <v>609</v>
      </c>
      <c r="J398" s="340"/>
      <c r="K398" s="340"/>
      <c r="L398" s="340"/>
      <c r="M398" s="340"/>
      <c r="N398" s="340"/>
      <c r="O398" s="340"/>
      <c r="P398" s="340"/>
      <c r="Q398" s="340"/>
      <c r="R398" s="340"/>
      <c r="S398" s="340"/>
      <c r="T398" s="340"/>
      <c r="U398" s="340"/>
      <c r="V398" s="340"/>
      <c r="W398" s="340"/>
      <c r="X398" s="340"/>
      <c r="Y398" s="340"/>
      <c r="Z398" s="340"/>
    </row>
    <row r="399" spans="1:26" ht="21" customHeight="1">
      <c r="A399" s="341" t="str">
        <f ca="1">IFERROR(__xludf.DUMMYFUNCTION("""COMPUTED_VALUE"""),"Gurupi")</f>
        <v>Gurupi</v>
      </c>
      <c r="B399" s="341" t="str">
        <f ca="1">IFERROR(__xludf.DUMMYFUNCTION("""COMPUTED_VALUE"""),"Gurupi")</f>
        <v>Gurupi</v>
      </c>
      <c r="C399" s="341" t="str">
        <f ca="1">IFERROR(__xludf.DUMMYFUNCTION("""COMPUTED_VALUE"""),"ASSOC. A. CENTRO DE ENS. MÉDIO ARY R. VALADÃO FILHO")</f>
        <v>ASSOC. A. CENTRO DE ENS. MÉDIO ARY R. VALADÃO FILHO</v>
      </c>
      <c r="D399" s="342" t="str">
        <f ca="1">IFERROR(__xludf.DUMMYFUNCTION("""COMPUTED_VALUE"""),"02152392000130")</f>
        <v>02152392000130</v>
      </c>
      <c r="E399" s="342" t="str">
        <f ca="1">IFERROR(__xludf.DUMMYFUNCTION("""COMPUTED_VALUE"""),"001")</f>
        <v>001</v>
      </c>
      <c r="F399" s="342" t="str">
        <f ca="1">IFERROR(__xludf.DUMMYFUNCTION("""COMPUTED_VALUE"""),"0794")</f>
        <v>0794</v>
      </c>
      <c r="G399" s="341" t="str">
        <f ca="1">IFERROR(__xludf.DUMMYFUNCTION("""COMPUTED_VALUE"""),"420646")</f>
        <v>420646</v>
      </c>
      <c r="H399" s="341" t="str">
        <f ca="1">IFERROR(__xludf.DUMMYFUNCTION("""COMPUTED_VALUE"""),"ENS MEDIO PARCIAL")</f>
        <v>ENS MEDIO PARCIAL</v>
      </c>
      <c r="I399" s="343">
        <f ca="1">IFERROR(__xludf.DUMMYFUNCTION("""COMPUTED_VALUE"""),16107)</f>
        <v>16107</v>
      </c>
      <c r="J399" s="340"/>
      <c r="K399" s="340"/>
      <c r="L399" s="340"/>
      <c r="M399" s="340"/>
      <c r="N399" s="340"/>
      <c r="O399" s="340"/>
      <c r="P399" s="340"/>
      <c r="Q399" s="340"/>
      <c r="R399" s="340"/>
      <c r="S399" s="340"/>
      <c r="T399" s="340"/>
      <c r="U399" s="340"/>
      <c r="V399" s="340"/>
      <c r="W399" s="340"/>
      <c r="X399" s="340"/>
      <c r="Y399" s="340"/>
      <c r="Z399" s="340"/>
    </row>
    <row r="400" spans="1:26" ht="21" customHeight="1">
      <c r="A400" s="341" t="str">
        <f ca="1">IFERROR(__xludf.DUMMYFUNCTION("""COMPUTED_VALUE"""),"Gurupi")</f>
        <v>Gurupi</v>
      </c>
      <c r="B400" s="341" t="str">
        <f ca="1">IFERROR(__xludf.DUMMYFUNCTION("""COMPUTED_VALUE"""),"Gurupi")</f>
        <v>Gurupi</v>
      </c>
      <c r="C400" s="341" t="str">
        <f ca="1">IFERROR(__xludf.DUMMYFUNCTION("""COMPUTED_VALUE"""),"A.A. ESC. EST.ISOL.E IND.REG.DE GURUPI")</f>
        <v>A.A. ESC. EST.ISOL.E IND.REG.DE GURUPI</v>
      </c>
      <c r="D400" s="342" t="str">
        <f ca="1">IFERROR(__xludf.DUMMYFUNCTION("""COMPUTED_VALUE"""),"03011592000135")</f>
        <v>03011592000135</v>
      </c>
      <c r="E400" s="342" t="str">
        <f ca="1">IFERROR(__xludf.DUMMYFUNCTION("""COMPUTED_VALUE"""),"001")</f>
        <v>001</v>
      </c>
      <c r="F400" s="342" t="str">
        <f ca="1">IFERROR(__xludf.DUMMYFUNCTION("""COMPUTED_VALUE"""),"0794")</f>
        <v>0794</v>
      </c>
      <c r="G400" s="341" t="str">
        <f ca="1">IFERROR(__xludf.DUMMYFUNCTION("""COMPUTED_VALUE"""),"67563")</f>
        <v>67563</v>
      </c>
      <c r="H400" s="341" t="str">
        <f ca="1">IFERROR(__xludf.DUMMYFUNCTION("""COMPUTED_VALUE"""),"INDIGENA PARCIAL")</f>
        <v>INDIGENA PARCIAL</v>
      </c>
      <c r="I400" s="343">
        <f ca="1">IFERROR(__xludf.DUMMYFUNCTION("""COMPUTED_VALUE"""),10206)</f>
        <v>10206</v>
      </c>
      <c r="J400" s="340"/>
      <c r="K400" s="340"/>
      <c r="L400" s="340"/>
      <c r="M400" s="340"/>
      <c r="N400" s="340"/>
      <c r="O400" s="340"/>
      <c r="P400" s="340"/>
      <c r="Q400" s="340"/>
      <c r="R400" s="340"/>
      <c r="S400" s="340"/>
      <c r="T400" s="340"/>
      <c r="U400" s="340"/>
      <c r="V400" s="340"/>
      <c r="W400" s="340"/>
      <c r="X400" s="340"/>
      <c r="Y400" s="340"/>
      <c r="Z400" s="340"/>
    </row>
    <row r="401" spans="1:26" ht="21" customHeight="1">
      <c r="A401" s="341" t="str">
        <f ca="1">IFERROR(__xludf.DUMMYFUNCTION("""COMPUTED_VALUE"""),"Gurupi")</f>
        <v>Gurupi</v>
      </c>
      <c r="B401" s="341" t="str">
        <f ca="1">IFERROR(__xludf.DUMMYFUNCTION("""COMPUTED_VALUE"""),"Gurupi")</f>
        <v>Gurupi</v>
      </c>
      <c r="C401" s="341" t="str">
        <f ca="1">IFERROR(__xludf.DUMMYFUNCTION("""COMPUTED_VALUE"""),"A.A. DO INSTITUTO PRESBITERIANO ARAGUAIA")</f>
        <v>A.A. DO INSTITUTO PRESBITERIANO ARAGUAIA</v>
      </c>
      <c r="D401" s="342" t="str">
        <f ca="1">IFERROR(__xludf.DUMMYFUNCTION("""COMPUTED_VALUE"""),"03060918000114")</f>
        <v>03060918000114</v>
      </c>
      <c r="E401" s="342" t="str">
        <f ca="1">IFERROR(__xludf.DUMMYFUNCTION("""COMPUTED_VALUE"""),"104")</f>
        <v>104</v>
      </c>
      <c r="F401" s="342" t="str">
        <f ca="1">IFERROR(__xludf.DUMMYFUNCTION("""COMPUTED_VALUE"""),"0793")</f>
        <v>0793</v>
      </c>
      <c r="G401" s="341" t="str">
        <f ca="1">IFERROR(__xludf.DUMMYFUNCTION("""COMPUTED_VALUE"""),"12090")</f>
        <v>12090</v>
      </c>
      <c r="H401" s="341" t="str">
        <f ca="1">IFERROR(__xludf.DUMMYFUNCTION("""COMPUTED_VALUE"""),"E.F. PARCIAL")</f>
        <v>E.F. PARCIAL</v>
      </c>
      <c r="I401" s="343">
        <f ca="1">IFERROR(__xludf.DUMMYFUNCTION("""COMPUTED_VALUE"""),13188)</f>
        <v>13188</v>
      </c>
      <c r="J401" s="340"/>
      <c r="K401" s="340"/>
      <c r="L401" s="340"/>
      <c r="M401" s="340"/>
      <c r="N401" s="340"/>
      <c r="O401" s="340"/>
      <c r="P401" s="340"/>
      <c r="Q401" s="340"/>
      <c r="R401" s="340"/>
      <c r="S401" s="340"/>
      <c r="T401" s="340"/>
      <c r="U401" s="340"/>
      <c r="V401" s="340"/>
      <c r="W401" s="340"/>
      <c r="X401" s="340"/>
      <c r="Y401" s="340"/>
      <c r="Z401" s="340"/>
    </row>
    <row r="402" spans="1:26" ht="21" customHeight="1">
      <c r="A402" s="341" t="str">
        <f ca="1">IFERROR(__xludf.DUMMYFUNCTION("""COMPUTED_VALUE"""),"Gurupi")</f>
        <v>Gurupi</v>
      </c>
      <c r="B402" s="341" t="str">
        <f ca="1">IFERROR(__xludf.DUMMYFUNCTION("""COMPUTED_VALUE"""),"Gurupi")</f>
        <v>Gurupi</v>
      </c>
      <c r="C402" s="341" t="str">
        <f ca="1">IFERROR(__xludf.DUMMYFUNCTION("""COMPUTED_VALUE"""),"A.A. DO INSTITUTO PRESBITERIANO ARAGUAIA")</f>
        <v>A.A. DO INSTITUTO PRESBITERIANO ARAGUAIA</v>
      </c>
      <c r="D402" s="342" t="str">
        <f ca="1">IFERROR(__xludf.DUMMYFUNCTION("""COMPUTED_VALUE"""),"03060918000114")</f>
        <v>03060918000114</v>
      </c>
      <c r="E402" s="342" t="str">
        <f ca="1">IFERROR(__xludf.DUMMYFUNCTION("""COMPUTED_VALUE"""),"104")</f>
        <v>104</v>
      </c>
      <c r="F402" s="342" t="str">
        <f ca="1">IFERROR(__xludf.DUMMYFUNCTION("""COMPUTED_VALUE"""),"0793")</f>
        <v>0793</v>
      </c>
      <c r="G402" s="341" t="str">
        <f ca="1">IFERROR(__xludf.DUMMYFUNCTION("""COMPUTED_VALUE"""),"12090")</f>
        <v>12090</v>
      </c>
      <c r="H402" s="341" t="str">
        <f ca="1">IFERROR(__xludf.DUMMYFUNCTION("""COMPUTED_VALUE"""),"ENS MEDIO PARCIAL")</f>
        <v>ENS MEDIO PARCIAL</v>
      </c>
      <c r="I402" s="343">
        <f ca="1">IFERROR(__xludf.DUMMYFUNCTION("""COMPUTED_VALUE"""),9723)</f>
        <v>9723</v>
      </c>
      <c r="J402" s="340"/>
      <c r="K402" s="340"/>
      <c r="L402" s="340"/>
      <c r="M402" s="340"/>
      <c r="N402" s="340"/>
      <c r="O402" s="340"/>
      <c r="P402" s="340"/>
      <c r="Q402" s="340"/>
      <c r="R402" s="340"/>
      <c r="S402" s="340"/>
      <c r="T402" s="340"/>
      <c r="U402" s="340"/>
      <c r="V402" s="340"/>
      <c r="W402" s="340"/>
      <c r="X402" s="340"/>
      <c r="Y402" s="340"/>
      <c r="Z402" s="340"/>
    </row>
    <row r="403" spans="1:26" ht="21" customHeight="1">
      <c r="A403" s="341" t="str">
        <f ca="1">IFERROR(__xludf.DUMMYFUNCTION("""COMPUTED_VALUE"""),"Gurupi")</f>
        <v>Gurupi</v>
      </c>
      <c r="B403" s="341" t="str">
        <f ca="1">IFERROR(__xludf.DUMMYFUNCTION("""COMPUTED_VALUE"""),"Gurupi")</f>
        <v>Gurupi</v>
      </c>
      <c r="C403" s="341" t="str">
        <f ca="1">IFERROR(__xludf.DUMMYFUNCTION("""COMPUTED_VALUE"""),"A.A. DO INSTITUTO PRESBITERIANO EDUCACIONAL")</f>
        <v>A.A. DO INSTITUTO PRESBITERIANO EDUCACIONAL</v>
      </c>
      <c r="D403" s="342" t="str">
        <f ca="1">IFERROR(__xludf.DUMMYFUNCTION("""COMPUTED_VALUE"""),"07217559000117")</f>
        <v>07217559000117</v>
      </c>
      <c r="E403" s="342" t="str">
        <f ca="1">IFERROR(__xludf.DUMMYFUNCTION("""COMPUTED_VALUE"""),"104")</f>
        <v>104</v>
      </c>
      <c r="F403" s="342" t="str">
        <f ca="1">IFERROR(__xludf.DUMMYFUNCTION("""COMPUTED_VALUE"""),"0793")</f>
        <v>0793</v>
      </c>
      <c r="G403" s="341" t="str">
        <f ca="1">IFERROR(__xludf.DUMMYFUNCTION("""COMPUTED_VALUE"""),"2663")</f>
        <v>2663</v>
      </c>
      <c r="H403" s="341" t="str">
        <f ca="1">IFERROR(__xludf.DUMMYFUNCTION("""COMPUTED_VALUE"""),"E.F. PARCIAL")</f>
        <v>E.F. PARCIAL</v>
      </c>
      <c r="I403" s="343">
        <f ca="1">IFERROR(__xludf.DUMMYFUNCTION("""COMPUTED_VALUE"""),5544)</f>
        <v>5544</v>
      </c>
      <c r="J403" s="340"/>
      <c r="K403" s="340"/>
      <c r="L403" s="340"/>
      <c r="M403" s="340"/>
      <c r="N403" s="340"/>
      <c r="O403" s="340"/>
      <c r="P403" s="340"/>
      <c r="Q403" s="340"/>
      <c r="R403" s="340"/>
      <c r="S403" s="340"/>
      <c r="T403" s="340"/>
      <c r="U403" s="340"/>
      <c r="V403" s="340"/>
      <c r="W403" s="340"/>
      <c r="X403" s="340"/>
      <c r="Y403" s="340"/>
      <c r="Z403" s="340"/>
    </row>
    <row r="404" spans="1:26" ht="21" customHeight="1">
      <c r="A404" s="341" t="str">
        <f ca="1">IFERROR(__xludf.DUMMYFUNCTION("""COMPUTED_VALUE"""),"Gurupi")</f>
        <v>Gurupi</v>
      </c>
      <c r="B404" s="341" t="str">
        <f ca="1">IFERROR(__xludf.DUMMYFUNCTION("""COMPUTED_VALUE"""),"Gurupi")</f>
        <v>Gurupi</v>
      </c>
      <c r="C404" s="341" t="str">
        <f ca="1">IFERROR(__xludf.DUMMYFUNCTION("""COMPUTED_VALUE"""),"ASSOCIAÇÃO DE APOIO A ESCOLA ESPECIAL SÃO FRANCISCO DE ASSIS")</f>
        <v>ASSOCIAÇÃO DE APOIO A ESCOLA ESPECIAL SÃO FRANCISCO DE ASSIS</v>
      </c>
      <c r="D404" s="342" t="str">
        <f ca="1">IFERROR(__xludf.DUMMYFUNCTION("""COMPUTED_VALUE"""),"07947356000186")</f>
        <v>07947356000186</v>
      </c>
      <c r="E404" s="342" t="str">
        <f ca="1">IFERROR(__xludf.DUMMYFUNCTION("""COMPUTED_VALUE"""),"001")</f>
        <v>001</v>
      </c>
      <c r="F404" s="342" t="str">
        <f ca="1">IFERROR(__xludf.DUMMYFUNCTION("""COMPUTED_VALUE"""),"0794")</f>
        <v>0794</v>
      </c>
      <c r="G404" s="341" t="str">
        <f ca="1">IFERROR(__xludf.DUMMYFUNCTION("""COMPUTED_VALUE"""),"431109")</f>
        <v>431109</v>
      </c>
      <c r="H404" s="341" t="str">
        <f ca="1">IFERROR(__xludf.DUMMYFUNCTION("""COMPUTED_VALUE"""),"PRÉ-ESCOLA")</f>
        <v>PRÉ-ESCOLA</v>
      </c>
      <c r="I404" s="343">
        <f ca="1">IFERROR(__xludf.DUMMYFUNCTION("""COMPUTED_VALUE"""),357)</f>
        <v>357</v>
      </c>
      <c r="J404" s="340"/>
      <c r="K404" s="340"/>
      <c r="L404" s="340"/>
      <c r="M404" s="340"/>
      <c r="N404" s="340"/>
      <c r="O404" s="340"/>
      <c r="P404" s="340"/>
      <c r="Q404" s="340"/>
      <c r="R404" s="340"/>
      <c r="S404" s="340"/>
      <c r="T404" s="340"/>
      <c r="U404" s="340"/>
      <c r="V404" s="340"/>
      <c r="W404" s="340"/>
      <c r="X404" s="340"/>
      <c r="Y404" s="340"/>
      <c r="Z404" s="340"/>
    </row>
    <row r="405" spans="1:26" ht="21" customHeight="1">
      <c r="A405" s="341" t="str">
        <f ca="1">IFERROR(__xludf.DUMMYFUNCTION("""COMPUTED_VALUE"""),"Gurupi")</f>
        <v>Gurupi</v>
      </c>
      <c r="B405" s="341" t="str">
        <f ca="1">IFERROR(__xludf.DUMMYFUNCTION("""COMPUTED_VALUE"""),"Gurupi")</f>
        <v>Gurupi</v>
      </c>
      <c r="C405" s="341" t="str">
        <f ca="1">IFERROR(__xludf.DUMMYFUNCTION("""COMPUTED_VALUE"""),"ASSOCIAÇÃO DE APOIO A ESCOLA ESPECIAL SÃO FRANCISCO DE ASSIS")</f>
        <v>ASSOCIAÇÃO DE APOIO A ESCOLA ESPECIAL SÃO FRANCISCO DE ASSIS</v>
      </c>
      <c r="D405" s="342" t="str">
        <f ca="1">IFERROR(__xludf.DUMMYFUNCTION("""COMPUTED_VALUE"""),"07947356000186")</f>
        <v>07947356000186</v>
      </c>
      <c r="E405" s="342" t="str">
        <f ca="1">IFERROR(__xludf.DUMMYFUNCTION("""COMPUTED_VALUE"""),"001")</f>
        <v>001</v>
      </c>
      <c r="F405" s="342" t="str">
        <f ca="1">IFERROR(__xludf.DUMMYFUNCTION("""COMPUTED_VALUE"""),"0794")</f>
        <v>0794</v>
      </c>
      <c r="G405" s="341" t="str">
        <f ca="1">IFERROR(__xludf.DUMMYFUNCTION("""COMPUTED_VALUE"""),"431109")</f>
        <v>431109</v>
      </c>
      <c r="H405" s="341" t="str">
        <f ca="1">IFERROR(__xludf.DUMMYFUNCTION("""COMPUTED_VALUE"""),"E.F. PARCIAL")</f>
        <v>E.F. PARCIAL</v>
      </c>
      <c r="I405" s="343">
        <f ca="1">IFERROR(__xludf.DUMMYFUNCTION("""COMPUTED_VALUE"""),441)</f>
        <v>441</v>
      </c>
      <c r="J405" s="340"/>
      <c r="K405" s="340"/>
      <c r="L405" s="340"/>
      <c r="M405" s="340"/>
      <c r="N405" s="340"/>
      <c r="O405" s="340"/>
      <c r="P405" s="340"/>
      <c r="Q405" s="340"/>
      <c r="R405" s="340"/>
      <c r="S405" s="340"/>
      <c r="T405" s="340"/>
      <c r="U405" s="340"/>
      <c r="V405" s="340"/>
      <c r="W405" s="340"/>
      <c r="X405" s="340"/>
      <c r="Y405" s="340"/>
      <c r="Z405" s="340"/>
    </row>
    <row r="406" spans="1:26" ht="21" customHeight="1">
      <c r="A406" s="341" t="str">
        <f ca="1">IFERROR(__xludf.DUMMYFUNCTION("""COMPUTED_VALUE"""),"Gurupi")</f>
        <v>Gurupi</v>
      </c>
      <c r="B406" s="341" t="str">
        <f ca="1">IFERROR(__xludf.DUMMYFUNCTION("""COMPUTED_VALUE"""),"Gurupi")</f>
        <v>Gurupi</v>
      </c>
      <c r="C406" s="341" t="str">
        <f ca="1">IFERROR(__xludf.DUMMYFUNCTION("""COMPUTED_VALUE"""),"ASSOCIAÇÃO DE APOIO A ESCOLA ESPECIAL SÃO FRANCISCO DE ASSIS")</f>
        <v>ASSOCIAÇÃO DE APOIO A ESCOLA ESPECIAL SÃO FRANCISCO DE ASSIS</v>
      </c>
      <c r="D406" s="342" t="str">
        <f ca="1">IFERROR(__xludf.DUMMYFUNCTION("""COMPUTED_VALUE"""),"07947356000186")</f>
        <v>07947356000186</v>
      </c>
      <c r="E406" s="342" t="str">
        <f ca="1">IFERROR(__xludf.DUMMYFUNCTION("""COMPUTED_VALUE"""),"001")</f>
        <v>001</v>
      </c>
      <c r="F406" s="342" t="str">
        <f ca="1">IFERROR(__xludf.DUMMYFUNCTION("""COMPUTED_VALUE"""),"0794")</f>
        <v>0794</v>
      </c>
      <c r="G406" s="341" t="str">
        <f ca="1">IFERROR(__xludf.DUMMYFUNCTION("""COMPUTED_VALUE"""),"431109")</f>
        <v>431109</v>
      </c>
      <c r="H406" s="341" t="str">
        <f ca="1">IFERROR(__xludf.DUMMYFUNCTION("""COMPUTED_VALUE"""),"EJA")</f>
        <v>EJA</v>
      </c>
      <c r="I406" s="343">
        <f ca="1">IFERROR(__xludf.DUMMYFUNCTION("""COMPUTED_VALUE"""),2352)</f>
        <v>2352</v>
      </c>
      <c r="J406" s="340"/>
      <c r="K406" s="340"/>
      <c r="L406" s="340"/>
      <c r="M406" s="340"/>
      <c r="N406" s="340"/>
      <c r="O406" s="340"/>
      <c r="P406" s="340"/>
      <c r="Q406" s="340"/>
      <c r="R406" s="340"/>
      <c r="S406" s="340"/>
      <c r="T406" s="340"/>
      <c r="U406" s="340"/>
      <c r="V406" s="340"/>
      <c r="W406" s="340"/>
      <c r="X406" s="340"/>
      <c r="Y406" s="340"/>
      <c r="Z406" s="340"/>
    </row>
    <row r="407" spans="1:26" ht="21" customHeight="1">
      <c r="A407" s="341" t="str">
        <f ca="1">IFERROR(__xludf.DUMMYFUNCTION("""COMPUTED_VALUE"""),"Gurupi")</f>
        <v>Gurupi</v>
      </c>
      <c r="B407" s="341" t="str">
        <f ca="1">IFERROR(__xludf.DUMMYFUNCTION("""COMPUTED_VALUE"""),"Gurupi")</f>
        <v>Gurupi</v>
      </c>
      <c r="C407" s="341" t="str">
        <f ca="1">IFERROR(__xludf.DUMMYFUNCTION("""COMPUTED_VALUE"""),"ASSOC APOIO INSTITUTO EDUCACIONAL PASSO A PASSO")</f>
        <v>ASSOC APOIO INSTITUTO EDUCACIONAL PASSO A PASSO</v>
      </c>
      <c r="D407" s="342" t="str">
        <f ca="1">IFERROR(__xludf.DUMMYFUNCTION("""COMPUTED_VALUE"""),"10450172000110")</f>
        <v>10450172000110</v>
      </c>
      <c r="E407" s="342" t="str">
        <f ca="1">IFERROR(__xludf.DUMMYFUNCTION("""COMPUTED_VALUE"""),"001")</f>
        <v>001</v>
      </c>
      <c r="F407" s="342" t="str">
        <f ca="1">IFERROR(__xludf.DUMMYFUNCTION("""COMPUTED_VALUE"""),"0794")</f>
        <v>0794</v>
      </c>
      <c r="G407" s="341" t="str">
        <f ca="1">IFERROR(__xludf.DUMMYFUNCTION("""COMPUTED_VALUE"""),"414263")</f>
        <v>414263</v>
      </c>
      <c r="H407" s="341" t="str">
        <f ca="1">IFERROR(__xludf.DUMMYFUNCTION("""COMPUTED_VALUE"""),"E.F. PARCIAL")</f>
        <v>E.F. PARCIAL</v>
      </c>
      <c r="I407" s="343">
        <f ca="1">IFERROR(__xludf.DUMMYFUNCTION("""COMPUTED_VALUE"""),8967)</f>
        <v>8967</v>
      </c>
      <c r="J407" s="340"/>
      <c r="K407" s="340"/>
      <c r="L407" s="340"/>
      <c r="M407" s="340"/>
      <c r="N407" s="340"/>
      <c r="O407" s="340"/>
      <c r="P407" s="340"/>
      <c r="Q407" s="340"/>
      <c r="R407" s="340"/>
      <c r="S407" s="340"/>
      <c r="T407" s="340"/>
      <c r="U407" s="340"/>
      <c r="V407" s="340"/>
      <c r="W407" s="340"/>
      <c r="X407" s="340"/>
      <c r="Y407" s="340"/>
      <c r="Z407" s="340"/>
    </row>
    <row r="408" spans="1:26" ht="21" customHeight="1">
      <c r="A408" s="341" t="str">
        <f ca="1">IFERROR(__xludf.DUMMYFUNCTION("""COMPUTED_VALUE"""),"Gurupi")</f>
        <v>Gurupi</v>
      </c>
      <c r="B408" s="341" t="str">
        <f ca="1">IFERROR(__xludf.DUMMYFUNCTION("""COMPUTED_VALUE"""),"Gurupi")</f>
        <v>Gurupi</v>
      </c>
      <c r="C408" s="341" t="str">
        <f ca="1">IFERROR(__xludf.DUMMYFUNCTION("""COMPUTED_VALUE"""),"INSTITUTO SOCIAL EVANG DE GURUPI/EDUC. EVANG. EBENÉZER")</f>
        <v>INSTITUTO SOCIAL EVANG DE GURUPI/EDUC. EVANG. EBENÉZER</v>
      </c>
      <c r="D408" s="342" t="str">
        <f ca="1">IFERROR(__xludf.DUMMYFUNCTION("""COMPUTED_VALUE"""),"17194297000176")</f>
        <v>17194297000176</v>
      </c>
      <c r="E408" s="342" t="str">
        <f ca="1">IFERROR(__xludf.DUMMYFUNCTION("""COMPUTED_VALUE"""),"001")</f>
        <v>001</v>
      </c>
      <c r="F408" s="342" t="str">
        <f ca="1">IFERROR(__xludf.DUMMYFUNCTION("""COMPUTED_VALUE"""),"0794")</f>
        <v>0794</v>
      </c>
      <c r="G408" s="341" t="str">
        <f ca="1">IFERROR(__xludf.DUMMYFUNCTION("""COMPUTED_VALUE"""),"493066")</f>
        <v>493066</v>
      </c>
      <c r="H408" s="341" t="str">
        <f ca="1">IFERROR(__xludf.DUMMYFUNCTION("""COMPUTED_VALUE"""),"E.F. PARCIAL")</f>
        <v>E.F. PARCIAL</v>
      </c>
      <c r="I408" s="343">
        <f ca="1">IFERROR(__xludf.DUMMYFUNCTION("""COMPUTED_VALUE"""),15813)</f>
        <v>15813</v>
      </c>
      <c r="J408" s="340"/>
      <c r="K408" s="340"/>
      <c r="L408" s="340"/>
      <c r="M408" s="340"/>
      <c r="N408" s="340"/>
      <c r="O408" s="340"/>
      <c r="P408" s="340"/>
      <c r="Q408" s="340"/>
      <c r="R408" s="340"/>
      <c r="S408" s="340"/>
      <c r="T408" s="340"/>
      <c r="U408" s="340"/>
      <c r="V408" s="340"/>
      <c r="W408" s="340"/>
      <c r="X408" s="340"/>
      <c r="Y408" s="340"/>
      <c r="Z408" s="340"/>
    </row>
    <row r="409" spans="1:26" ht="21" customHeight="1">
      <c r="A409" s="341" t="str">
        <f ca="1">IFERROR(__xludf.DUMMYFUNCTION("""COMPUTED_VALUE"""),"Gurupi")</f>
        <v>Gurupi</v>
      </c>
      <c r="B409" s="341" t="str">
        <f ca="1">IFERROR(__xludf.DUMMYFUNCTION("""COMPUTED_VALUE"""),"Gurupi")</f>
        <v>Gurupi</v>
      </c>
      <c r="C409" s="341" t="str">
        <f ca="1">IFERROR(__xludf.DUMMYFUNCTION("""COMPUTED_VALUE"""),"A.A. DA ESCOLA ESTADUAL RUI BARBOSA")</f>
        <v>A.A. DA ESCOLA ESTADUAL RUI BARBOSA</v>
      </c>
      <c r="D409" s="342" t="str">
        <f ca="1">IFERROR(__xludf.DUMMYFUNCTION("""COMPUTED_VALUE"""),"43753475000161")</f>
        <v>43753475000161</v>
      </c>
      <c r="E409" s="342" t="str">
        <f ca="1">IFERROR(__xludf.DUMMYFUNCTION("""COMPUTED_VALUE"""),"001")</f>
        <v>001</v>
      </c>
      <c r="F409" s="342" t="str">
        <f ca="1">IFERROR(__xludf.DUMMYFUNCTION("""COMPUTED_VALUE"""),"0794")</f>
        <v>0794</v>
      </c>
      <c r="G409" s="341" t="str">
        <f ca="1">IFERROR(__xludf.DUMMYFUNCTION("""COMPUTED_VALUE"""),"682969")</f>
        <v>682969</v>
      </c>
      <c r="H409" s="341" t="str">
        <f ca="1">IFERROR(__xludf.DUMMYFUNCTION("""COMPUTED_VALUE"""),"EJA")</f>
        <v>EJA</v>
      </c>
      <c r="I409" s="343">
        <f ca="1">IFERROR(__xludf.DUMMYFUNCTION("""COMPUTED_VALUE"""),5187)</f>
        <v>5187</v>
      </c>
      <c r="J409" s="340"/>
      <c r="K409" s="340"/>
      <c r="L409" s="340"/>
      <c r="M409" s="340"/>
      <c r="N409" s="340"/>
      <c r="O409" s="340"/>
      <c r="P409" s="340"/>
      <c r="Q409" s="340"/>
      <c r="R409" s="340"/>
      <c r="S409" s="340"/>
      <c r="T409" s="340"/>
      <c r="U409" s="340"/>
      <c r="V409" s="340"/>
      <c r="W409" s="340"/>
      <c r="X409" s="340"/>
      <c r="Y409" s="340"/>
      <c r="Z409" s="340"/>
    </row>
    <row r="410" spans="1:26" ht="21" customHeight="1">
      <c r="A410" s="341" t="str">
        <f ca="1">IFERROR(__xludf.DUMMYFUNCTION("""COMPUTED_VALUE"""),"Gurupi")</f>
        <v>Gurupi</v>
      </c>
      <c r="B410" s="341" t="str">
        <f ca="1">IFERROR(__xludf.DUMMYFUNCTION("""COMPUTED_VALUE"""),"Jau do Tocantins")</f>
        <v>Jau do Tocantins</v>
      </c>
      <c r="C410" s="341" t="str">
        <f ca="1">IFERROR(__xludf.DUMMYFUNCTION("""COMPUTED_VALUE"""),"AAEC PEDRO LUIZ BONFIM/ADELÁIDE FRANCISCO SOARES")</f>
        <v>AAEC PEDRO LUIZ BONFIM/ADELÁIDE FRANCISCO SOARES</v>
      </c>
      <c r="D410" s="342" t="str">
        <f ca="1">IFERROR(__xludf.DUMMYFUNCTION("""COMPUTED_VALUE"""),"02080228000164")</f>
        <v>02080228000164</v>
      </c>
      <c r="E410" s="342" t="str">
        <f ca="1">IFERROR(__xludf.DUMMYFUNCTION("""COMPUTED_VALUE"""),"001")</f>
        <v>001</v>
      </c>
      <c r="F410" s="342" t="str">
        <f ca="1">IFERROR(__xludf.DUMMYFUNCTION("""COMPUTED_VALUE"""),"0794")</f>
        <v>0794</v>
      </c>
      <c r="G410" s="341" t="str">
        <f ca="1">IFERROR(__xludf.DUMMYFUNCTION("""COMPUTED_VALUE"""),"420743")</f>
        <v>420743</v>
      </c>
      <c r="H410" s="341" t="str">
        <f ca="1">IFERROR(__xludf.DUMMYFUNCTION("""COMPUTED_VALUE"""),"ENS MEDIO PARCIAL")</f>
        <v>ENS MEDIO PARCIAL</v>
      </c>
      <c r="I410" s="343">
        <f ca="1">IFERROR(__xludf.DUMMYFUNCTION("""COMPUTED_VALUE"""),2772)</f>
        <v>2772</v>
      </c>
      <c r="J410" s="340"/>
      <c r="K410" s="340"/>
      <c r="L410" s="340"/>
      <c r="M410" s="340"/>
      <c r="N410" s="340"/>
      <c r="O410" s="340"/>
      <c r="P410" s="340"/>
      <c r="Q410" s="340"/>
      <c r="R410" s="340"/>
      <c r="S410" s="340"/>
      <c r="T410" s="340"/>
      <c r="U410" s="340"/>
      <c r="V410" s="340"/>
      <c r="W410" s="340"/>
      <c r="X410" s="340"/>
      <c r="Y410" s="340"/>
      <c r="Z410" s="340"/>
    </row>
    <row r="411" spans="1:26" ht="21" customHeight="1">
      <c r="A411" s="341" t="str">
        <f ca="1">IFERROR(__xludf.DUMMYFUNCTION("""COMPUTED_VALUE"""),"Gurupi")</f>
        <v>Gurupi</v>
      </c>
      <c r="B411" s="341" t="str">
        <f ca="1">IFERROR(__xludf.DUMMYFUNCTION("""COMPUTED_VALUE"""),"Palmeiropolis")</f>
        <v>Palmeiropolis</v>
      </c>
      <c r="C411" s="341" t="str">
        <f ca="1">IFERROR(__xludf.DUMMYFUNCTION("""COMPUTED_VALUE"""),"A. A.DO COLEGIO EST. DE PALMEIROPOLIS (COLÉGIO MILITAR)")</f>
        <v>A. A.DO COLEGIO EST. DE PALMEIROPOLIS (COLÉGIO MILITAR)</v>
      </c>
      <c r="D411" s="342" t="str">
        <f ca="1">IFERROR(__xludf.DUMMYFUNCTION("""COMPUTED_VALUE"""),"01210496000190")</f>
        <v>01210496000190</v>
      </c>
      <c r="E411" s="342" t="str">
        <f ca="1">IFERROR(__xludf.DUMMYFUNCTION("""COMPUTED_VALUE"""),"001")</f>
        <v>001</v>
      </c>
      <c r="F411" s="342" t="str">
        <f ca="1">IFERROR(__xludf.DUMMYFUNCTION("""COMPUTED_VALUE"""),"1303")</f>
        <v>1303</v>
      </c>
      <c r="G411" s="341" t="str">
        <f ca="1">IFERROR(__xludf.DUMMYFUNCTION("""COMPUTED_VALUE"""),"97438")</f>
        <v>97438</v>
      </c>
      <c r="H411" s="341" t="str">
        <f ca="1">IFERROR(__xludf.DUMMYFUNCTION("""COMPUTED_VALUE"""),"E.F. PARCIAL")</f>
        <v>E.F. PARCIAL</v>
      </c>
      <c r="I411" s="343">
        <f ca="1">IFERROR(__xludf.DUMMYFUNCTION("""COMPUTED_VALUE"""),4914)</f>
        <v>4914</v>
      </c>
      <c r="J411" s="340"/>
      <c r="K411" s="340"/>
      <c r="L411" s="340"/>
      <c r="M411" s="340"/>
      <c r="N411" s="340"/>
      <c r="O411" s="340"/>
      <c r="P411" s="340"/>
      <c r="Q411" s="340"/>
      <c r="R411" s="340"/>
      <c r="S411" s="340"/>
      <c r="T411" s="340"/>
      <c r="U411" s="340"/>
      <c r="V411" s="340"/>
      <c r="W411" s="340"/>
      <c r="X411" s="340"/>
      <c r="Y411" s="340"/>
      <c r="Z411" s="340"/>
    </row>
    <row r="412" spans="1:26" ht="21" customHeight="1">
      <c r="A412" s="341" t="str">
        <f ca="1">IFERROR(__xludf.DUMMYFUNCTION("""COMPUTED_VALUE"""),"Gurupi")</f>
        <v>Gurupi</v>
      </c>
      <c r="B412" s="341" t="str">
        <f ca="1">IFERROR(__xludf.DUMMYFUNCTION("""COMPUTED_VALUE"""),"Palmeiropolis")</f>
        <v>Palmeiropolis</v>
      </c>
      <c r="C412" s="341" t="str">
        <f ca="1">IFERROR(__xludf.DUMMYFUNCTION("""COMPUTED_VALUE"""),"A. A.DO COLEGIO EST. DE PALMEIROPOLIS (COLÉGIO MILITAR)")</f>
        <v>A. A.DO COLEGIO EST. DE PALMEIROPOLIS (COLÉGIO MILITAR)</v>
      </c>
      <c r="D412" s="342" t="str">
        <f ca="1">IFERROR(__xludf.DUMMYFUNCTION("""COMPUTED_VALUE"""),"01210496000190")</f>
        <v>01210496000190</v>
      </c>
      <c r="E412" s="342" t="str">
        <f ca="1">IFERROR(__xludf.DUMMYFUNCTION("""COMPUTED_VALUE"""),"001")</f>
        <v>001</v>
      </c>
      <c r="F412" s="342" t="str">
        <f ca="1">IFERROR(__xludf.DUMMYFUNCTION("""COMPUTED_VALUE"""),"1303")</f>
        <v>1303</v>
      </c>
      <c r="G412" s="341" t="str">
        <f ca="1">IFERROR(__xludf.DUMMYFUNCTION("""COMPUTED_VALUE"""),"97438")</f>
        <v>97438</v>
      </c>
      <c r="H412" s="341" t="str">
        <f ca="1">IFERROR(__xludf.DUMMYFUNCTION("""COMPUTED_VALUE"""),"ENS MEDIO PARCIAL")</f>
        <v>ENS MEDIO PARCIAL</v>
      </c>
      <c r="I412" s="343">
        <f ca="1">IFERROR(__xludf.DUMMYFUNCTION("""COMPUTED_VALUE"""),3696)</f>
        <v>3696</v>
      </c>
      <c r="J412" s="340"/>
      <c r="K412" s="340"/>
      <c r="L412" s="340"/>
      <c r="M412" s="340"/>
      <c r="N412" s="340"/>
      <c r="O412" s="340"/>
      <c r="P412" s="340"/>
      <c r="Q412" s="340"/>
      <c r="R412" s="340"/>
      <c r="S412" s="340"/>
      <c r="T412" s="340"/>
      <c r="U412" s="340"/>
      <c r="V412" s="340"/>
      <c r="W412" s="340"/>
      <c r="X412" s="340"/>
      <c r="Y412" s="340"/>
      <c r="Z412" s="340"/>
    </row>
    <row r="413" spans="1:26" ht="21" customHeight="1">
      <c r="A413" s="341" t="str">
        <f ca="1">IFERROR(__xludf.DUMMYFUNCTION("""COMPUTED_VALUE"""),"Gurupi")</f>
        <v>Gurupi</v>
      </c>
      <c r="B413" s="341" t="str">
        <f ca="1">IFERROR(__xludf.DUMMYFUNCTION("""COMPUTED_VALUE"""),"Palmeiropolis")</f>
        <v>Palmeiropolis</v>
      </c>
      <c r="C413" s="341" t="str">
        <f ca="1">IFERROR(__xludf.DUMMYFUNCTION("""COMPUTED_VALUE"""),"A.A. ESCOLA ESTADUAL PROFESSORA ONEIDES")</f>
        <v>A.A. ESCOLA ESTADUAL PROFESSORA ONEIDES</v>
      </c>
      <c r="D413" s="342" t="str">
        <f ca="1">IFERROR(__xludf.DUMMYFUNCTION("""COMPUTED_VALUE"""),"01262903000103")</f>
        <v>01262903000103</v>
      </c>
      <c r="E413" s="342" t="str">
        <f ca="1">IFERROR(__xludf.DUMMYFUNCTION("""COMPUTED_VALUE"""),"001")</f>
        <v>001</v>
      </c>
      <c r="F413" s="342" t="str">
        <f ca="1">IFERROR(__xludf.DUMMYFUNCTION("""COMPUTED_VALUE"""),"4608")</f>
        <v>4608</v>
      </c>
      <c r="G413" s="341" t="str">
        <f ca="1">IFERROR(__xludf.DUMMYFUNCTION("""COMPUTED_VALUE"""),"79758")</f>
        <v>79758</v>
      </c>
      <c r="H413" s="341" t="str">
        <f ca="1">IFERROR(__xludf.DUMMYFUNCTION("""COMPUTED_VALUE"""),"E.F. PARCIAL")</f>
        <v>E.F. PARCIAL</v>
      </c>
      <c r="I413" s="343">
        <f ca="1">IFERROR(__xludf.DUMMYFUNCTION("""COMPUTED_VALUE"""),4683)</f>
        <v>4683</v>
      </c>
      <c r="J413" s="340"/>
      <c r="K413" s="340"/>
      <c r="L413" s="340"/>
      <c r="M413" s="340"/>
      <c r="N413" s="340"/>
      <c r="O413" s="340"/>
      <c r="P413" s="340"/>
      <c r="Q413" s="340"/>
      <c r="R413" s="340"/>
      <c r="S413" s="340"/>
      <c r="T413" s="340"/>
      <c r="U413" s="340"/>
      <c r="V413" s="340"/>
      <c r="W413" s="340"/>
      <c r="X413" s="340"/>
      <c r="Y413" s="340"/>
      <c r="Z413" s="340"/>
    </row>
    <row r="414" spans="1:26" ht="21" customHeight="1">
      <c r="A414" s="341" t="str">
        <f ca="1">IFERROR(__xludf.DUMMYFUNCTION("""COMPUTED_VALUE"""),"Gurupi")</f>
        <v>Gurupi</v>
      </c>
      <c r="B414" s="341" t="str">
        <f ca="1">IFERROR(__xludf.DUMMYFUNCTION("""COMPUTED_VALUE"""),"Palmeiropolis")</f>
        <v>Palmeiropolis</v>
      </c>
      <c r="C414" s="341" t="str">
        <f ca="1">IFERROR(__xludf.DUMMYFUNCTION("""COMPUTED_VALUE"""),"A.A. ESCOLA ESTADUAL PROFESSORA ONEIDES")</f>
        <v>A.A. ESCOLA ESTADUAL PROFESSORA ONEIDES</v>
      </c>
      <c r="D414" s="342" t="str">
        <f ca="1">IFERROR(__xludf.DUMMYFUNCTION("""COMPUTED_VALUE"""),"01262903000103")</f>
        <v>01262903000103</v>
      </c>
      <c r="E414" s="342" t="str">
        <f ca="1">IFERROR(__xludf.DUMMYFUNCTION("""COMPUTED_VALUE"""),"001")</f>
        <v>001</v>
      </c>
      <c r="F414" s="342" t="str">
        <f ca="1">IFERROR(__xludf.DUMMYFUNCTION("""COMPUTED_VALUE"""),"4608")</f>
        <v>4608</v>
      </c>
      <c r="G414" s="341" t="str">
        <f ca="1">IFERROR(__xludf.DUMMYFUNCTION("""COMPUTED_VALUE"""),"79758")</f>
        <v>79758</v>
      </c>
      <c r="H414" s="341" t="str">
        <f ca="1">IFERROR(__xludf.DUMMYFUNCTION("""COMPUTED_VALUE"""),"AEE")</f>
        <v>AEE</v>
      </c>
      <c r="I414" s="343">
        <f ca="1">IFERROR(__xludf.DUMMYFUNCTION("""COMPUTED_VALUE"""),483)</f>
        <v>483</v>
      </c>
      <c r="J414" s="340"/>
      <c r="K414" s="340"/>
      <c r="L414" s="340"/>
      <c r="M414" s="340"/>
      <c r="N414" s="340"/>
      <c r="O414" s="340"/>
      <c r="P414" s="340"/>
      <c r="Q414" s="340"/>
      <c r="R414" s="340"/>
      <c r="S414" s="340"/>
      <c r="T414" s="340"/>
      <c r="U414" s="340"/>
      <c r="V414" s="340"/>
      <c r="W414" s="340"/>
      <c r="X414" s="340"/>
      <c r="Y414" s="340"/>
      <c r="Z414" s="340"/>
    </row>
    <row r="415" spans="1:26" ht="21" customHeight="1">
      <c r="A415" s="341" t="str">
        <f ca="1">IFERROR(__xludf.DUMMYFUNCTION("""COMPUTED_VALUE"""),"Gurupi")</f>
        <v>Gurupi</v>
      </c>
      <c r="B415" s="341" t="str">
        <f ca="1">IFERROR(__xludf.DUMMYFUNCTION("""COMPUTED_VALUE"""),"Palmeiropolis")</f>
        <v>Palmeiropolis</v>
      </c>
      <c r="C415" s="341" t="str">
        <f ca="1">IFERROR(__xludf.DUMMYFUNCTION("""COMPUTED_VALUE"""),"A.A. ESCOLA ESTADUAL PROFESSORA ONEIDES")</f>
        <v>A.A. ESCOLA ESTADUAL PROFESSORA ONEIDES</v>
      </c>
      <c r="D415" s="342" t="str">
        <f ca="1">IFERROR(__xludf.DUMMYFUNCTION("""COMPUTED_VALUE"""),"01262903000103")</f>
        <v>01262903000103</v>
      </c>
      <c r="E415" s="342" t="str">
        <f ca="1">IFERROR(__xludf.DUMMYFUNCTION("""COMPUTED_VALUE"""),"001")</f>
        <v>001</v>
      </c>
      <c r="F415" s="342" t="str">
        <f ca="1">IFERROR(__xludf.DUMMYFUNCTION("""COMPUTED_VALUE"""),"4608")</f>
        <v>4608</v>
      </c>
      <c r="G415" s="341" t="str">
        <f ca="1">IFERROR(__xludf.DUMMYFUNCTION("""COMPUTED_VALUE"""),"79758")</f>
        <v>79758</v>
      </c>
      <c r="H415" s="341" t="str">
        <f ca="1">IFERROR(__xludf.DUMMYFUNCTION("""COMPUTED_VALUE"""),"ENS MEDIO PARCIAL")</f>
        <v>ENS MEDIO PARCIAL</v>
      </c>
      <c r="I415" s="343">
        <f ca="1">IFERROR(__xludf.DUMMYFUNCTION("""COMPUTED_VALUE"""),3087)</f>
        <v>3087</v>
      </c>
      <c r="J415" s="340"/>
      <c r="K415" s="340"/>
      <c r="L415" s="340"/>
      <c r="M415" s="340"/>
      <c r="N415" s="340"/>
      <c r="O415" s="340"/>
      <c r="P415" s="340"/>
      <c r="Q415" s="340"/>
      <c r="R415" s="340"/>
      <c r="S415" s="340"/>
      <c r="T415" s="340"/>
      <c r="U415" s="340"/>
      <c r="V415" s="340"/>
      <c r="W415" s="340"/>
      <c r="X415" s="340"/>
      <c r="Y415" s="340"/>
      <c r="Z415" s="340"/>
    </row>
    <row r="416" spans="1:26" ht="21" customHeight="1">
      <c r="A416" s="341" t="str">
        <f ca="1">IFERROR(__xludf.DUMMYFUNCTION("""COMPUTED_VALUE"""),"Gurupi")</f>
        <v>Gurupi</v>
      </c>
      <c r="B416" s="341" t="str">
        <f ca="1">IFERROR(__xludf.DUMMYFUNCTION("""COMPUTED_VALUE"""),"Palmeiropolis")</f>
        <v>Palmeiropolis</v>
      </c>
      <c r="C416" s="341" t="str">
        <f ca="1">IFERROR(__xludf.DUMMYFUNCTION("""COMPUTED_VALUE"""),"A.A. ESCOLA ESTADUAL PROFESSORA ONEIDES")</f>
        <v>A.A. ESCOLA ESTADUAL PROFESSORA ONEIDES</v>
      </c>
      <c r="D416" s="342" t="str">
        <f ca="1">IFERROR(__xludf.DUMMYFUNCTION("""COMPUTED_VALUE"""),"01262903000103")</f>
        <v>01262903000103</v>
      </c>
      <c r="E416" s="342" t="str">
        <f ca="1">IFERROR(__xludf.DUMMYFUNCTION("""COMPUTED_VALUE"""),"001")</f>
        <v>001</v>
      </c>
      <c r="F416" s="342" t="str">
        <f ca="1">IFERROR(__xludf.DUMMYFUNCTION("""COMPUTED_VALUE"""),"4608")</f>
        <v>4608</v>
      </c>
      <c r="G416" s="341" t="str">
        <f ca="1">IFERROR(__xludf.DUMMYFUNCTION("""COMPUTED_VALUE"""),"79758")</f>
        <v>79758</v>
      </c>
      <c r="H416" s="341" t="str">
        <f ca="1">IFERROR(__xludf.DUMMYFUNCTION("""COMPUTED_VALUE"""),"EJA")</f>
        <v>EJA</v>
      </c>
      <c r="I416" s="343">
        <f ca="1">IFERROR(__xludf.DUMMYFUNCTION("""COMPUTED_VALUE"""),273)</f>
        <v>273</v>
      </c>
      <c r="J416" s="340"/>
      <c r="K416" s="340"/>
      <c r="L416" s="340"/>
      <c r="M416" s="340"/>
      <c r="N416" s="340"/>
      <c r="O416" s="340"/>
      <c r="P416" s="340"/>
      <c r="Q416" s="340"/>
      <c r="R416" s="340"/>
      <c r="S416" s="340"/>
      <c r="T416" s="340"/>
      <c r="U416" s="340"/>
      <c r="V416" s="340"/>
      <c r="W416" s="340"/>
      <c r="X416" s="340"/>
      <c r="Y416" s="340"/>
      <c r="Z416" s="340"/>
    </row>
    <row r="417" spans="1:26" ht="21" customHeight="1">
      <c r="A417" s="341" t="str">
        <f ca="1">IFERROR(__xludf.DUMMYFUNCTION("""COMPUTED_VALUE"""),"Gurupi")</f>
        <v>Gurupi</v>
      </c>
      <c r="B417" s="341" t="str">
        <f ca="1">IFERROR(__xludf.DUMMYFUNCTION("""COMPUTED_VALUE"""),"Peixe")</f>
        <v>Peixe</v>
      </c>
      <c r="C417" s="341" t="str">
        <f ca="1">IFERROR(__xludf.DUMMYFUNCTION("""COMPUTED_VALUE"""),"A.A. AO COLEGIO ESTADUAL D. ALANO")</f>
        <v>A.A. AO COLEGIO ESTADUAL D. ALANO</v>
      </c>
      <c r="D417" s="342" t="str">
        <f ca="1">IFERROR(__xludf.DUMMYFUNCTION("""COMPUTED_VALUE"""),"01133705000140")</f>
        <v>01133705000140</v>
      </c>
      <c r="E417" s="342" t="str">
        <f ca="1">IFERROR(__xludf.DUMMYFUNCTION("""COMPUTED_VALUE"""),"001")</f>
        <v>001</v>
      </c>
      <c r="F417" s="342" t="str">
        <f ca="1">IFERROR(__xludf.DUMMYFUNCTION("""COMPUTED_VALUE"""),"3979")</f>
        <v>3979</v>
      </c>
      <c r="G417" s="341" t="str">
        <f ca="1">IFERROR(__xludf.DUMMYFUNCTION("""COMPUTED_VALUE"""),"53155")</f>
        <v>53155</v>
      </c>
      <c r="H417" s="341" t="str">
        <f ca="1">IFERROR(__xludf.DUMMYFUNCTION("""COMPUTED_VALUE"""),"ENS MEDIO PARCIAL")</f>
        <v>ENS MEDIO PARCIAL</v>
      </c>
      <c r="I417" s="343">
        <f ca="1">IFERROR(__xludf.DUMMYFUNCTION("""COMPUTED_VALUE"""),5502)</f>
        <v>5502</v>
      </c>
      <c r="J417" s="340"/>
      <c r="K417" s="340"/>
      <c r="L417" s="340"/>
      <c r="M417" s="340"/>
      <c r="N417" s="340"/>
      <c r="O417" s="340"/>
      <c r="P417" s="340"/>
      <c r="Q417" s="340"/>
      <c r="R417" s="340"/>
      <c r="S417" s="340"/>
      <c r="T417" s="340"/>
      <c r="U417" s="340"/>
      <c r="V417" s="340"/>
      <c r="W417" s="340"/>
      <c r="X417" s="340"/>
      <c r="Y417" s="340"/>
      <c r="Z417" s="340"/>
    </row>
    <row r="418" spans="1:26" ht="21" customHeight="1">
      <c r="A418" s="341" t="str">
        <f ca="1">IFERROR(__xludf.DUMMYFUNCTION("""COMPUTED_VALUE"""),"Gurupi")</f>
        <v>Gurupi</v>
      </c>
      <c r="B418" s="341" t="str">
        <f ca="1">IFERROR(__xludf.DUMMYFUNCTION("""COMPUTED_VALUE"""),"Peixe")</f>
        <v>Peixe</v>
      </c>
      <c r="C418" s="341" t="str">
        <f ca="1">IFERROR(__xludf.DUMMYFUNCTION("""COMPUTED_VALUE"""),"A.A. AO COLEGIO ESTADUAL D. ALANO")</f>
        <v>A.A. AO COLEGIO ESTADUAL D. ALANO</v>
      </c>
      <c r="D418" s="342" t="str">
        <f ca="1">IFERROR(__xludf.DUMMYFUNCTION("""COMPUTED_VALUE"""),"01133705000140")</f>
        <v>01133705000140</v>
      </c>
      <c r="E418" s="342" t="str">
        <f ca="1">IFERROR(__xludf.DUMMYFUNCTION("""COMPUTED_VALUE"""),"001")</f>
        <v>001</v>
      </c>
      <c r="F418" s="342" t="str">
        <f ca="1">IFERROR(__xludf.DUMMYFUNCTION("""COMPUTED_VALUE"""),"3979")</f>
        <v>3979</v>
      </c>
      <c r="G418" s="341" t="str">
        <f ca="1">IFERROR(__xludf.DUMMYFUNCTION("""COMPUTED_VALUE"""),"53155")</f>
        <v>53155</v>
      </c>
      <c r="H418" s="341" t="str">
        <f ca="1">IFERROR(__xludf.DUMMYFUNCTION("""COMPUTED_VALUE"""),"EJA")</f>
        <v>EJA</v>
      </c>
      <c r="I418" s="343">
        <f ca="1">IFERROR(__xludf.DUMMYFUNCTION("""COMPUTED_VALUE"""),756)</f>
        <v>756</v>
      </c>
      <c r="J418" s="340"/>
      <c r="K418" s="340"/>
      <c r="L418" s="340"/>
      <c r="M418" s="340"/>
      <c r="N418" s="340"/>
      <c r="O418" s="340"/>
      <c r="P418" s="340"/>
      <c r="Q418" s="340"/>
      <c r="R418" s="340"/>
      <c r="S418" s="340"/>
      <c r="T418" s="340"/>
      <c r="U418" s="340"/>
      <c r="V418" s="340"/>
      <c r="W418" s="340"/>
      <c r="X418" s="340"/>
      <c r="Y418" s="340"/>
      <c r="Z418" s="340"/>
    </row>
    <row r="419" spans="1:26" ht="21" customHeight="1">
      <c r="A419" s="341" t="str">
        <f ca="1">IFERROR(__xludf.DUMMYFUNCTION("""COMPUTED_VALUE"""),"Gurupi")</f>
        <v>Gurupi</v>
      </c>
      <c r="B419" s="341" t="str">
        <f ca="1">IFERROR(__xludf.DUMMYFUNCTION("""COMPUTED_VALUE"""),"Peixe")</f>
        <v>Peixe</v>
      </c>
      <c r="C419" s="341" t="str">
        <f ca="1">IFERROR(__xludf.DUMMYFUNCTION("""COMPUTED_VALUE"""),"A.A.  ESC. EST.TANCREDO DE ALMEIDA NEVES")</f>
        <v>A.A.  ESC. EST.TANCREDO DE ALMEIDA NEVES</v>
      </c>
      <c r="D419" s="342" t="str">
        <f ca="1">IFERROR(__xludf.DUMMYFUNCTION("""COMPUTED_VALUE"""),"01136008000142")</f>
        <v>01136008000142</v>
      </c>
      <c r="E419" s="342" t="str">
        <f ca="1">IFERROR(__xludf.DUMMYFUNCTION("""COMPUTED_VALUE"""),"001")</f>
        <v>001</v>
      </c>
      <c r="F419" s="342" t="str">
        <f ca="1">IFERROR(__xludf.DUMMYFUNCTION("""COMPUTED_VALUE"""),"3979")</f>
        <v>3979</v>
      </c>
      <c r="G419" s="341" t="str">
        <f ca="1">IFERROR(__xludf.DUMMYFUNCTION("""COMPUTED_VALUE"""),"52914")</f>
        <v>52914</v>
      </c>
      <c r="H419" s="341" t="str">
        <f ca="1">IFERROR(__xludf.DUMMYFUNCTION("""COMPUTED_VALUE"""),"E.F. PARCIAL")</f>
        <v>E.F. PARCIAL</v>
      </c>
      <c r="I419" s="343">
        <f ca="1">IFERROR(__xludf.DUMMYFUNCTION("""COMPUTED_VALUE"""),7665)</f>
        <v>7665</v>
      </c>
      <c r="J419" s="340"/>
      <c r="K419" s="340"/>
      <c r="L419" s="340"/>
      <c r="M419" s="340"/>
      <c r="N419" s="340"/>
      <c r="O419" s="340"/>
      <c r="P419" s="340"/>
      <c r="Q419" s="340"/>
      <c r="R419" s="340"/>
      <c r="S419" s="340"/>
      <c r="T419" s="340"/>
      <c r="U419" s="340"/>
      <c r="V419" s="340"/>
      <c r="W419" s="340"/>
      <c r="X419" s="340"/>
      <c r="Y419" s="340"/>
      <c r="Z419" s="340"/>
    </row>
    <row r="420" spans="1:26" ht="21" customHeight="1">
      <c r="A420" s="341" t="str">
        <f ca="1">IFERROR(__xludf.DUMMYFUNCTION("""COMPUTED_VALUE"""),"Gurupi")</f>
        <v>Gurupi</v>
      </c>
      <c r="B420" s="341" t="str">
        <f ca="1">IFERROR(__xludf.DUMMYFUNCTION("""COMPUTED_VALUE"""),"Sandolandia")</f>
        <v>Sandolandia</v>
      </c>
      <c r="C420" s="341" t="str">
        <f ca="1">IFERROR(__xludf.DUMMYFUNCTION("""COMPUTED_VALUE"""),"ASS. DE APOIO ESC. EST.PE.JOSE DE ANCHIETA")</f>
        <v>ASS. DE APOIO ESC. EST.PE.JOSE DE ANCHIETA</v>
      </c>
      <c r="D420" s="342" t="str">
        <f ca="1">IFERROR(__xludf.DUMMYFUNCTION("""COMPUTED_VALUE"""),"01190190000110")</f>
        <v>01190190000110</v>
      </c>
      <c r="E420" s="342" t="str">
        <f ca="1">IFERROR(__xludf.DUMMYFUNCTION("""COMPUTED_VALUE"""),"001")</f>
        <v>001</v>
      </c>
      <c r="F420" s="342" t="str">
        <f ca="1">IFERROR(__xludf.DUMMYFUNCTION("""COMPUTED_VALUE"""),"1304")</f>
        <v>1304</v>
      </c>
      <c r="G420" s="341" t="str">
        <f ca="1">IFERROR(__xludf.DUMMYFUNCTION("""COMPUTED_VALUE"""),"105171")</f>
        <v>105171</v>
      </c>
      <c r="H420" s="341" t="str">
        <f ca="1">IFERROR(__xludf.DUMMYFUNCTION("""COMPUTED_VALUE"""),"E.F. PARCIAL")</f>
        <v>E.F. PARCIAL</v>
      </c>
      <c r="I420" s="343">
        <f ca="1">IFERROR(__xludf.DUMMYFUNCTION("""COMPUTED_VALUE"""),819)</f>
        <v>819</v>
      </c>
      <c r="J420" s="340"/>
      <c r="K420" s="340"/>
      <c r="L420" s="340"/>
      <c r="M420" s="340"/>
      <c r="N420" s="340"/>
      <c r="O420" s="340"/>
      <c r="P420" s="340"/>
      <c r="Q420" s="340"/>
      <c r="R420" s="340"/>
      <c r="S420" s="340"/>
      <c r="T420" s="340"/>
      <c r="U420" s="340"/>
      <c r="V420" s="340"/>
      <c r="W420" s="340"/>
      <c r="X420" s="340"/>
      <c r="Y420" s="340"/>
      <c r="Z420" s="340"/>
    </row>
    <row r="421" spans="1:26" ht="21" customHeight="1">
      <c r="A421" s="341" t="str">
        <f ca="1">IFERROR(__xludf.DUMMYFUNCTION("""COMPUTED_VALUE"""),"Gurupi")</f>
        <v>Gurupi</v>
      </c>
      <c r="B421" s="341" t="str">
        <f ca="1">IFERROR(__xludf.DUMMYFUNCTION("""COMPUTED_VALUE"""),"Sandolandia")</f>
        <v>Sandolandia</v>
      </c>
      <c r="C421" s="341" t="str">
        <f ca="1">IFERROR(__xludf.DUMMYFUNCTION("""COMPUTED_VALUE"""),"ASS. DE APOIO ESC. EST.PE.JOSE DE ANCHIETA")</f>
        <v>ASS. DE APOIO ESC. EST.PE.JOSE DE ANCHIETA</v>
      </c>
      <c r="D421" s="342" t="str">
        <f ca="1">IFERROR(__xludf.DUMMYFUNCTION("""COMPUTED_VALUE"""),"01190190000110")</f>
        <v>01190190000110</v>
      </c>
      <c r="E421" s="342" t="str">
        <f ca="1">IFERROR(__xludf.DUMMYFUNCTION("""COMPUTED_VALUE"""),"001")</f>
        <v>001</v>
      </c>
      <c r="F421" s="342" t="str">
        <f ca="1">IFERROR(__xludf.DUMMYFUNCTION("""COMPUTED_VALUE"""),"1304")</f>
        <v>1304</v>
      </c>
      <c r="G421" s="341" t="str">
        <f ca="1">IFERROR(__xludf.DUMMYFUNCTION("""COMPUTED_VALUE"""),"105171")</f>
        <v>105171</v>
      </c>
      <c r="H421" s="341" t="str">
        <f ca="1">IFERROR(__xludf.DUMMYFUNCTION("""COMPUTED_VALUE"""),"ENS MEDIO PARCIAL")</f>
        <v>ENS MEDIO PARCIAL</v>
      </c>
      <c r="I421" s="343">
        <f ca="1">IFERROR(__xludf.DUMMYFUNCTION("""COMPUTED_VALUE"""),399)</f>
        <v>399</v>
      </c>
      <c r="J421" s="340"/>
      <c r="K421" s="340"/>
      <c r="L421" s="340"/>
      <c r="M421" s="340"/>
      <c r="N421" s="340"/>
      <c r="O421" s="340"/>
      <c r="P421" s="340"/>
      <c r="Q421" s="340"/>
      <c r="R421" s="340"/>
      <c r="S421" s="340"/>
      <c r="T421" s="340"/>
      <c r="U421" s="340"/>
      <c r="V421" s="340"/>
      <c r="W421" s="340"/>
      <c r="X421" s="340"/>
      <c r="Y421" s="340"/>
      <c r="Z421" s="340"/>
    </row>
    <row r="422" spans="1:26" ht="21" customHeight="1">
      <c r="A422" s="341" t="str">
        <f ca="1">IFERROR(__xludf.DUMMYFUNCTION("""COMPUTED_VALUE"""),"Gurupi")</f>
        <v>Gurupi</v>
      </c>
      <c r="B422" s="341" t="str">
        <f ca="1">IFERROR(__xludf.DUMMYFUNCTION("""COMPUTED_VALUE"""),"Sandolandia")</f>
        <v>Sandolandia</v>
      </c>
      <c r="C422" s="341" t="str">
        <f ca="1">IFERROR(__xludf.DUMMYFUNCTION("""COMPUTED_VALUE"""),"A.A. A ESC. EST.NOSSA SENHORA APARECIDA")</f>
        <v>A.A. A ESC. EST.NOSSA SENHORA APARECIDA</v>
      </c>
      <c r="D422" s="342" t="str">
        <f ca="1">IFERROR(__xludf.DUMMYFUNCTION("""COMPUTED_VALUE"""),"01393269000148")</f>
        <v>01393269000148</v>
      </c>
      <c r="E422" s="342" t="str">
        <f ca="1">IFERROR(__xludf.DUMMYFUNCTION("""COMPUTED_VALUE"""),"001")</f>
        <v>001</v>
      </c>
      <c r="F422" s="342" t="str">
        <f ca="1">IFERROR(__xludf.DUMMYFUNCTION("""COMPUTED_VALUE"""),"1304")</f>
        <v>1304</v>
      </c>
      <c r="G422" s="341" t="str">
        <f ca="1">IFERROR(__xludf.DUMMYFUNCTION("""COMPUTED_VALUE"""),"105163")</f>
        <v>105163</v>
      </c>
      <c r="H422" s="341" t="str">
        <f ca="1">IFERROR(__xludf.DUMMYFUNCTION("""COMPUTED_VALUE"""),"E.F. PARCIAL")</f>
        <v>E.F. PARCIAL</v>
      </c>
      <c r="I422" s="343">
        <f ca="1">IFERROR(__xludf.DUMMYFUNCTION("""COMPUTED_VALUE"""),4809)</f>
        <v>4809</v>
      </c>
      <c r="J422" s="340"/>
      <c r="K422" s="340"/>
      <c r="L422" s="340"/>
      <c r="M422" s="340"/>
      <c r="N422" s="340"/>
      <c r="O422" s="340"/>
      <c r="P422" s="340"/>
      <c r="Q422" s="340"/>
      <c r="R422" s="340"/>
      <c r="S422" s="340"/>
      <c r="T422" s="340"/>
      <c r="U422" s="340"/>
      <c r="V422" s="340"/>
      <c r="W422" s="340"/>
      <c r="X422" s="340"/>
      <c r="Y422" s="340"/>
      <c r="Z422" s="340"/>
    </row>
    <row r="423" spans="1:26" ht="21" customHeight="1">
      <c r="A423" s="341" t="str">
        <f ca="1">IFERROR(__xludf.DUMMYFUNCTION("""COMPUTED_VALUE"""),"Gurupi")</f>
        <v>Gurupi</v>
      </c>
      <c r="B423" s="341" t="str">
        <f ca="1">IFERROR(__xludf.DUMMYFUNCTION("""COMPUTED_VALUE"""),"Sandolandia")</f>
        <v>Sandolandia</v>
      </c>
      <c r="C423" s="341" t="str">
        <f ca="1">IFERROR(__xludf.DUMMYFUNCTION("""COMPUTED_VALUE"""),"A.A. A ESC. EST.NOSSA SENHORA APARECIDA")</f>
        <v>A.A. A ESC. EST.NOSSA SENHORA APARECIDA</v>
      </c>
      <c r="D423" s="342" t="str">
        <f ca="1">IFERROR(__xludf.DUMMYFUNCTION("""COMPUTED_VALUE"""),"01393269000148")</f>
        <v>01393269000148</v>
      </c>
      <c r="E423" s="342" t="str">
        <f ca="1">IFERROR(__xludf.DUMMYFUNCTION("""COMPUTED_VALUE"""),"001")</f>
        <v>001</v>
      </c>
      <c r="F423" s="342" t="str">
        <f ca="1">IFERROR(__xludf.DUMMYFUNCTION("""COMPUTED_VALUE"""),"1304")</f>
        <v>1304</v>
      </c>
      <c r="G423" s="341" t="str">
        <f ca="1">IFERROR(__xludf.DUMMYFUNCTION("""COMPUTED_VALUE"""),"105163")</f>
        <v>105163</v>
      </c>
      <c r="H423" s="341" t="str">
        <f ca="1">IFERROR(__xludf.DUMMYFUNCTION("""COMPUTED_VALUE"""),"AEE")</f>
        <v>AEE</v>
      </c>
      <c r="I423" s="343">
        <f ca="1">IFERROR(__xludf.DUMMYFUNCTION("""COMPUTED_VALUE"""),378)</f>
        <v>378</v>
      </c>
      <c r="J423" s="340"/>
      <c r="K423" s="340"/>
      <c r="L423" s="340"/>
      <c r="M423" s="340"/>
      <c r="N423" s="340"/>
      <c r="O423" s="340"/>
      <c r="P423" s="340"/>
      <c r="Q423" s="340"/>
      <c r="R423" s="340"/>
      <c r="S423" s="340"/>
      <c r="T423" s="340"/>
      <c r="U423" s="340"/>
      <c r="V423" s="340"/>
      <c r="W423" s="340"/>
      <c r="X423" s="340"/>
      <c r="Y423" s="340"/>
      <c r="Z423" s="340"/>
    </row>
    <row r="424" spans="1:26" ht="21" customHeight="1">
      <c r="A424" s="341" t="str">
        <f ca="1">IFERROR(__xludf.DUMMYFUNCTION("""COMPUTED_VALUE"""),"Gurupi")</f>
        <v>Gurupi</v>
      </c>
      <c r="B424" s="341" t="str">
        <f ca="1">IFERROR(__xludf.DUMMYFUNCTION("""COMPUTED_VALUE"""),"Sandolandia")</f>
        <v>Sandolandia</v>
      </c>
      <c r="C424" s="341" t="str">
        <f ca="1">IFERROR(__xludf.DUMMYFUNCTION("""COMPUTED_VALUE"""),"A.A. A ESC. EST.NOSSA SENHORA APARECIDA")</f>
        <v>A.A. A ESC. EST.NOSSA SENHORA APARECIDA</v>
      </c>
      <c r="D424" s="342" t="str">
        <f ca="1">IFERROR(__xludf.DUMMYFUNCTION("""COMPUTED_VALUE"""),"01393269000148")</f>
        <v>01393269000148</v>
      </c>
      <c r="E424" s="342" t="str">
        <f ca="1">IFERROR(__xludf.DUMMYFUNCTION("""COMPUTED_VALUE"""),"001")</f>
        <v>001</v>
      </c>
      <c r="F424" s="342" t="str">
        <f ca="1">IFERROR(__xludf.DUMMYFUNCTION("""COMPUTED_VALUE"""),"1304")</f>
        <v>1304</v>
      </c>
      <c r="G424" s="341" t="str">
        <f ca="1">IFERROR(__xludf.DUMMYFUNCTION("""COMPUTED_VALUE"""),"105163")</f>
        <v>105163</v>
      </c>
      <c r="H424" s="341" t="str">
        <f ca="1">IFERROR(__xludf.DUMMYFUNCTION("""COMPUTED_VALUE"""),"ENS MEDIO PARCIAL")</f>
        <v>ENS MEDIO PARCIAL</v>
      </c>
      <c r="I424" s="343">
        <f ca="1">IFERROR(__xludf.DUMMYFUNCTION("""COMPUTED_VALUE"""),2667)</f>
        <v>2667</v>
      </c>
      <c r="J424" s="340"/>
      <c r="K424" s="340"/>
      <c r="L424" s="340"/>
      <c r="M424" s="340"/>
      <c r="N424" s="340"/>
      <c r="O424" s="340"/>
      <c r="P424" s="340"/>
      <c r="Q424" s="340"/>
      <c r="R424" s="340"/>
      <c r="S424" s="340"/>
      <c r="T424" s="340"/>
      <c r="U424" s="340"/>
      <c r="V424" s="340"/>
      <c r="W424" s="340"/>
      <c r="X424" s="340"/>
      <c r="Y424" s="340"/>
      <c r="Z424" s="340"/>
    </row>
    <row r="425" spans="1:26" ht="21" customHeight="1">
      <c r="A425" s="341" t="str">
        <f ca="1">IFERROR(__xludf.DUMMYFUNCTION("""COMPUTED_VALUE"""),"Gurupi")</f>
        <v>Gurupi</v>
      </c>
      <c r="B425" s="341" t="str">
        <f ca="1">IFERROR(__xludf.DUMMYFUNCTION("""COMPUTED_VALUE"""),"Sao Salvador do Tocantins")</f>
        <v>Sao Salvador do Tocantins</v>
      </c>
      <c r="C425" s="341" t="str">
        <f ca="1">IFERROR(__xludf.DUMMYFUNCTION("""COMPUTED_VALUE"""),"ASS.PAIS E M.ESC. EST.PORTO RIO MARANHAO")</f>
        <v>ASS.PAIS E M.ESC. EST.PORTO RIO MARANHAO</v>
      </c>
      <c r="D425" s="342" t="str">
        <f ca="1">IFERROR(__xludf.DUMMYFUNCTION("""COMPUTED_VALUE"""),"01296366000112")</f>
        <v>01296366000112</v>
      </c>
      <c r="E425" s="342" t="str">
        <f ca="1">IFERROR(__xludf.DUMMYFUNCTION("""COMPUTED_VALUE"""),"001")</f>
        <v>001</v>
      </c>
      <c r="F425" s="342" t="str">
        <f ca="1">IFERROR(__xludf.DUMMYFUNCTION("""COMPUTED_VALUE"""),"4608")</f>
        <v>4608</v>
      </c>
      <c r="G425" s="341" t="str">
        <f ca="1">IFERROR(__xludf.DUMMYFUNCTION("""COMPUTED_VALUE"""),"70270")</f>
        <v>70270</v>
      </c>
      <c r="H425" s="341" t="str">
        <f ca="1">IFERROR(__xludf.DUMMYFUNCTION("""COMPUTED_VALUE"""),"E.F. PARCIAL")</f>
        <v>E.F. PARCIAL</v>
      </c>
      <c r="I425" s="343">
        <f ca="1">IFERROR(__xludf.DUMMYFUNCTION("""COMPUTED_VALUE"""),2562)</f>
        <v>2562</v>
      </c>
      <c r="J425" s="340"/>
      <c r="K425" s="340"/>
      <c r="L425" s="340"/>
      <c r="M425" s="340"/>
      <c r="N425" s="340"/>
      <c r="O425" s="340"/>
      <c r="P425" s="340"/>
      <c r="Q425" s="340"/>
      <c r="R425" s="340"/>
      <c r="S425" s="340"/>
      <c r="T425" s="340"/>
      <c r="U425" s="340"/>
      <c r="V425" s="340"/>
      <c r="W425" s="340"/>
      <c r="X425" s="340"/>
      <c r="Y425" s="340"/>
      <c r="Z425" s="340"/>
    </row>
    <row r="426" spans="1:26" ht="21" customHeight="1">
      <c r="A426" s="341" t="str">
        <f ca="1">IFERROR(__xludf.DUMMYFUNCTION("""COMPUTED_VALUE"""),"Gurupi")</f>
        <v>Gurupi</v>
      </c>
      <c r="B426" s="341" t="str">
        <f ca="1">IFERROR(__xludf.DUMMYFUNCTION("""COMPUTED_VALUE"""),"Sao Salvador do Tocantins")</f>
        <v>Sao Salvador do Tocantins</v>
      </c>
      <c r="C426" s="341" t="str">
        <f ca="1">IFERROR(__xludf.DUMMYFUNCTION("""COMPUTED_VALUE"""),"ASS.PAIS E M.ESC. EST.PORTO RIO MARANHAO")</f>
        <v>ASS.PAIS E M.ESC. EST.PORTO RIO MARANHAO</v>
      </c>
      <c r="D426" s="342" t="str">
        <f ca="1">IFERROR(__xludf.DUMMYFUNCTION("""COMPUTED_VALUE"""),"01296366000112")</f>
        <v>01296366000112</v>
      </c>
      <c r="E426" s="342" t="str">
        <f ca="1">IFERROR(__xludf.DUMMYFUNCTION("""COMPUTED_VALUE"""),"001")</f>
        <v>001</v>
      </c>
      <c r="F426" s="342" t="str">
        <f ca="1">IFERROR(__xludf.DUMMYFUNCTION("""COMPUTED_VALUE"""),"4608")</f>
        <v>4608</v>
      </c>
      <c r="G426" s="341" t="str">
        <f ca="1">IFERROR(__xludf.DUMMYFUNCTION("""COMPUTED_VALUE"""),"70270")</f>
        <v>70270</v>
      </c>
      <c r="H426" s="341" t="str">
        <f ca="1">IFERROR(__xludf.DUMMYFUNCTION("""COMPUTED_VALUE"""),"ENS MEDIO PARCIAL")</f>
        <v>ENS MEDIO PARCIAL</v>
      </c>
      <c r="I426" s="343">
        <f ca="1">IFERROR(__xludf.DUMMYFUNCTION("""COMPUTED_VALUE"""),1113)</f>
        <v>1113</v>
      </c>
      <c r="J426" s="340"/>
      <c r="K426" s="340"/>
      <c r="L426" s="340"/>
      <c r="M426" s="340"/>
      <c r="N426" s="340"/>
      <c r="O426" s="340"/>
      <c r="P426" s="340"/>
      <c r="Q426" s="340"/>
      <c r="R426" s="340"/>
      <c r="S426" s="340"/>
      <c r="T426" s="340"/>
      <c r="U426" s="340"/>
      <c r="V426" s="340"/>
      <c r="W426" s="340"/>
      <c r="X426" s="340"/>
      <c r="Y426" s="340"/>
      <c r="Z426" s="340"/>
    </row>
    <row r="427" spans="1:26" ht="21" customHeight="1">
      <c r="A427" s="341" t="str">
        <f ca="1">IFERROR(__xludf.DUMMYFUNCTION("""COMPUTED_VALUE"""),"Gurupi")</f>
        <v>Gurupi</v>
      </c>
      <c r="B427" s="341" t="str">
        <f ca="1">IFERROR(__xludf.DUMMYFUNCTION("""COMPUTED_VALUE"""),"Sao Salvador do Tocantins")</f>
        <v>Sao Salvador do Tocantins</v>
      </c>
      <c r="C427" s="341" t="str">
        <f ca="1">IFERROR(__xludf.DUMMYFUNCTION("""COMPUTED_VALUE"""),"A.A DA ESCOLA ESTADUAL RETIRO")</f>
        <v>A.A DA ESCOLA ESTADUAL RETIRO</v>
      </c>
      <c r="D427" s="342" t="str">
        <f ca="1">IFERROR(__xludf.DUMMYFUNCTION("""COMPUTED_VALUE"""),"04205236000115")</f>
        <v>04205236000115</v>
      </c>
      <c r="E427" s="342" t="str">
        <f ca="1">IFERROR(__xludf.DUMMYFUNCTION("""COMPUTED_VALUE"""),"001")</f>
        <v>001</v>
      </c>
      <c r="F427" s="342" t="str">
        <f ca="1">IFERROR(__xludf.DUMMYFUNCTION("""COMPUTED_VALUE"""),"4608")</f>
        <v>4608</v>
      </c>
      <c r="G427" s="341" t="str">
        <f ca="1">IFERROR(__xludf.DUMMYFUNCTION("""COMPUTED_VALUE"""),"73563")</f>
        <v>73563</v>
      </c>
      <c r="H427" s="341" t="str">
        <f ca="1">IFERROR(__xludf.DUMMYFUNCTION("""COMPUTED_VALUE"""),"E.F. PARCIAL")</f>
        <v>E.F. PARCIAL</v>
      </c>
      <c r="I427" s="343">
        <f ca="1">IFERROR(__xludf.DUMMYFUNCTION("""COMPUTED_VALUE"""),1491)</f>
        <v>1491</v>
      </c>
      <c r="J427" s="340"/>
      <c r="K427" s="340"/>
      <c r="L427" s="340"/>
      <c r="M427" s="340"/>
      <c r="N427" s="340"/>
      <c r="O427" s="340"/>
      <c r="P427" s="340"/>
      <c r="Q427" s="340"/>
      <c r="R427" s="340"/>
      <c r="S427" s="340"/>
      <c r="T427" s="340"/>
      <c r="U427" s="340"/>
      <c r="V427" s="340"/>
      <c r="W427" s="340"/>
      <c r="X427" s="340"/>
      <c r="Y427" s="340"/>
      <c r="Z427" s="340"/>
    </row>
    <row r="428" spans="1:26" ht="21" customHeight="1">
      <c r="A428" s="341" t="str">
        <f ca="1">IFERROR(__xludf.DUMMYFUNCTION("""COMPUTED_VALUE"""),"Gurupi")</f>
        <v>Gurupi</v>
      </c>
      <c r="B428" s="341" t="str">
        <f ca="1">IFERROR(__xludf.DUMMYFUNCTION("""COMPUTED_VALUE"""),"Sao Salvador do Tocantins")</f>
        <v>Sao Salvador do Tocantins</v>
      </c>
      <c r="C428" s="341" t="str">
        <f ca="1">IFERROR(__xludf.DUMMYFUNCTION("""COMPUTED_VALUE"""),"A.A DA ESCOLA ESTADUAL RETIRO")</f>
        <v>A.A DA ESCOLA ESTADUAL RETIRO</v>
      </c>
      <c r="D428" s="342" t="str">
        <f ca="1">IFERROR(__xludf.DUMMYFUNCTION("""COMPUTED_VALUE"""),"04205236000115")</f>
        <v>04205236000115</v>
      </c>
      <c r="E428" s="342" t="str">
        <f ca="1">IFERROR(__xludf.DUMMYFUNCTION("""COMPUTED_VALUE"""),"001")</f>
        <v>001</v>
      </c>
      <c r="F428" s="342" t="str">
        <f ca="1">IFERROR(__xludf.DUMMYFUNCTION("""COMPUTED_VALUE"""),"4608")</f>
        <v>4608</v>
      </c>
      <c r="G428" s="341" t="str">
        <f ca="1">IFERROR(__xludf.DUMMYFUNCTION("""COMPUTED_VALUE"""),"73563")</f>
        <v>73563</v>
      </c>
      <c r="H428" s="341" t="str">
        <f ca="1">IFERROR(__xludf.DUMMYFUNCTION("""COMPUTED_VALUE"""),"ENS MEDIO PARCIAL")</f>
        <v>ENS MEDIO PARCIAL</v>
      </c>
      <c r="I428" s="343">
        <f ca="1">IFERROR(__xludf.DUMMYFUNCTION("""COMPUTED_VALUE"""),693)</f>
        <v>693</v>
      </c>
      <c r="J428" s="340"/>
      <c r="K428" s="340"/>
      <c r="L428" s="340"/>
      <c r="M428" s="340"/>
      <c r="N428" s="340"/>
      <c r="O428" s="340"/>
      <c r="P428" s="340"/>
      <c r="Q428" s="340"/>
      <c r="R428" s="340"/>
      <c r="S428" s="340"/>
      <c r="T428" s="340"/>
      <c r="U428" s="340"/>
      <c r="V428" s="340"/>
      <c r="W428" s="340"/>
      <c r="X428" s="340"/>
      <c r="Y428" s="340"/>
      <c r="Z428" s="340"/>
    </row>
    <row r="429" spans="1:26" ht="21" customHeight="1">
      <c r="A429" s="341" t="str">
        <f ca="1">IFERROR(__xludf.DUMMYFUNCTION("""COMPUTED_VALUE"""),"Gurupi")</f>
        <v>Gurupi</v>
      </c>
      <c r="B429" s="341" t="str">
        <f ca="1">IFERROR(__xludf.DUMMYFUNCTION("""COMPUTED_VALUE"""),"Sao Valerio da Natividade")</f>
        <v>Sao Valerio da Natividade</v>
      </c>
      <c r="C429" s="341" t="str">
        <f ca="1">IFERROR(__xludf.DUMMYFUNCTION("""COMPUTED_VALUE"""),"A.P.M.E ALUNOS COL. EST. REGINA S. CAMPOS")</f>
        <v>A.P.M.E ALUNOS COL. EST. REGINA S. CAMPOS</v>
      </c>
      <c r="D429" s="342" t="str">
        <f ca="1">IFERROR(__xludf.DUMMYFUNCTION("""COMPUTED_VALUE"""),"01431377000168")</f>
        <v>01431377000168</v>
      </c>
      <c r="E429" s="342" t="str">
        <f ca="1">IFERROR(__xludf.DUMMYFUNCTION("""COMPUTED_VALUE"""),"001")</f>
        <v>001</v>
      </c>
      <c r="F429" s="342" t="str">
        <f ca="1">IFERROR(__xludf.DUMMYFUNCTION("""COMPUTED_VALUE"""),"0794")</f>
        <v>0794</v>
      </c>
      <c r="G429" s="341" t="str">
        <f ca="1">IFERROR(__xludf.DUMMYFUNCTION("""COMPUTED_VALUE"""),"52477")</f>
        <v>52477</v>
      </c>
      <c r="H429" s="341" t="str">
        <f ca="1">IFERROR(__xludf.DUMMYFUNCTION("""COMPUTED_VALUE"""),"E.F. PARCIAL")</f>
        <v>E.F. PARCIAL</v>
      </c>
      <c r="I429" s="343">
        <f ca="1">IFERROR(__xludf.DUMMYFUNCTION("""COMPUTED_VALUE"""),3255)</f>
        <v>3255</v>
      </c>
      <c r="J429" s="340"/>
      <c r="K429" s="340"/>
      <c r="L429" s="340"/>
      <c r="M429" s="340"/>
      <c r="N429" s="340"/>
      <c r="O429" s="340"/>
      <c r="P429" s="340"/>
      <c r="Q429" s="340"/>
      <c r="R429" s="340"/>
      <c r="S429" s="340"/>
      <c r="T429" s="340"/>
      <c r="U429" s="340"/>
      <c r="V429" s="340"/>
      <c r="W429" s="340"/>
      <c r="X429" s="340"/>
      <c r="Y429" s="340"/>
      <c r="Z429" s="340"/>
    </row>
    <row r="430" spans="1:26" ht="21" customHeight="1">
      <c r="A430" s="341" t="str">
        <f ca="1">IFERROR(__xludf.DUMMYFUNCTION("""COMPUTED_VALUE"""),"Gurupi")</f>
        <v>Gurupi</v>
      </c>
      <c r="B430" s="341" t="str">
        <f ca="1">IFERROR(__xludf.DUMMYFUNCTION("""COMPUTED_VALUE"""),"Sao Valerio da Natividade")</f>
        <v>Sao Valerio da Natividade</v>
      </c>
      <c r="C430" s="341" t="str">
        <f ca="1">IFERROR(__xludf.DUMMYFUNCTION("""COMPUTED_VALUE"""),"A.P.M.E ALUNOS COL. EST. REGINA S. CAMPOS")</f>
        <v>A.P.M.E ALUNOS COL. EST. REGINA S. CAMPOS</v>
      </c>
      <c r="D430" s="342" t="str">
        <f ca="1">IFERROR(__xludf.DUMMYFUNCTION("""COMPUTED_VALUE"""),"01431377000168")</f>
        <v>01431377000168</v>
      </c>
      <c r="E430" s="342" t="str">
        <f ca="1">IFERROR(__xludf.DUMMYFUNCTION("""COMPUTED_VALUE"""),"001")</f>
        <v>001</v>
      </c>
      <c r="F430" s="342" t="str">
        <f ca="1">IFERROR(__xludf.DUMMYFUNCTION("""COMPUTED_VALUE"""),"0794")</f>
        <v>0794</v>
      </c>
      <c r="G430" s="341" t="str">
        <f ca="1">IFERROR(__xludf.DUMMYFUNCTION("""COMPUTED_VALUE"""),"52477")</f>
        <v>52477</v>
      </c>
      <c r="H430" s="341" t="str">
        <f ca="1">IFERROR(__xludf.DUMMYFUNCTION("""COMPUTED_VALUE"""),"ENS MEDIO PARCIAL")</f>
        <v>ENS MEDIO PARCIAL</v>
      </c>
      <c r="I430" s="343">
        <f ca="1">IFERROR(__xludf.DUMMYFUNCTION("""COMPUTED_VALUE"""),4200)</f>
        <v>4200</v>
      </c>
      <c r="J430" s="340"/>
      <c r="K430" s="340"/>
      <c r="L430" s="340"/>
      <c r="M430" s="340"/>
      <c r="N430" s="340"/>
      <c r="O430" s="340"/>
      <c r="P430" s="340"/>
      <c r="Q430" s="340"/>
      <c r="R430" s="340"/>
      <c r="S430" s="340"/>
      <c r="T430" s="340"/>
      <c r="U430" s="340"/>
      <c r="V430" s="340"/>
      <c r="W430" s="340"/>
      <c r="X430" s="340"/>
      <c r="Y430" s="340"/>
      <c r="Z430" s="340"/>
    </row>
    <row r="431" spans="1:26" ht="21" customHeight="1">
      <c r="A431" s="341" t="str">
        <f ca="1">IFERROR(__xludf.DUMMYFUNCTION("""COMPUTED_VALUE"""),"Gurupi")</f>
        <v>Gurupi</v>
      </c>
      <c r="B431" s="341" t="str">
        <f ca="1">IFERROR(__xludf.DUMMYFUNCTION("""COMPUTED_VALUE"""),"Sucupira")</f>
        <v>Sucupira</v>
      </c>
      <c r="C431" s="341" t="str">
        <f ca="1">IFERROR(__xludf.DUMMYFUNCTION("""COMPUTED_VALUE"""),"AS. APOIO ESCOLA ESTADUAL OLAVO BILAC")</f>
        <v>AS. APOIO ESCOLA ESTADUAL OLAVO BILAC</v>
      </c>
      <c r="D431" s="342" t="str">
        <f ca="1">IFERROR(__xludf.DUMMYFUNCTION("""COMPUTED_VALUE"""),"01268287000106")</f>
        <v>01268287000106</v>
      </c>
      <c r="E431" s="342" t="str">
        <f ca="1">IFERROR(__xludf.DUMMYFUNCTION("""COMPUTED_VALUE"""),"001")</f>
        <v>001</v>
      </c>
      <c r="F431" s="342" t="str">
        <f ca="1">IFERROR(__xludf.DUMMYFUNCTION("""COMPUTED_VALUE"""),"0794")</f>
        <v>0794</v>
      </c>
      <c r="G431" s="341" t="str">
        <f ca="1">IFERROR(__xludf.DUMMYFUNCTION("""COMPUTED_VALUE"""),"245852")</f>
        <v>245852</v>
      </c>
      <c r="H431" s="341" t="str">
        <f ca="1">IFERROR(__xludf.DUMMYFUNCTION("""COMPUTED_VALUE"""),"E.F. PARCIAL")</f>
        <v>E.F. PARCIAL</v>
      </c>
      <c r="I431" s="343">
        <f ca="1">IFERROR(__xludf.DUMMYFUNCTION("""COMPUTED_VALUE"""),2835)</f>
        <v>2835</v>
      </c>
      <c r="J431" s="340"/>
      <c r="K431" s="340"/>
      <c r="L431" s="340"/>
      <c r="M431" s="340"/>
      <c r="N431" s="340"/>
      <c r="O431" s="340"/>
      <c r="P431" s="340"/>
      <c r="Q431" s="340"/>
      <c r="R431" s="340"/>
      <c r="S431" s="340"/>
      <c r="T431" s="340"/>
      <c r="U431" s="340"/>
      <c r="V431" s="340"/>
      <c r="W431" s="340"/>
      <c r="X431" s="340"/>
      <c r="Y431" s="340"/>
      <c r="Z431" s="340"/>
    </row>
    <row r="432" spans="1:26" ht="21" customHeight="1">
      <c r="A432" s="341" t="str">
        <f ca="1">IFERROR(__xludf.DUMMYFUNCTION("""COMPUTED_VALUE"""),"Gurupi")</f>
        <v>Gurupi</v>
      </c>
      <c r="B432" s="341" t="str">
        <f ca="1">IFERROR(__xludf.DUMMYFUNCTION("""COMPUTED_VALUE"""),"Sucupira")</f>
        <v>Sucupira</v>
      </c>
      <c r="C432" s="341" t="str">
        <f ca="1">IFERROR(__xludf.DUMMYFUNCTION("""COMPUTED_VALUE"""),"AS. APOIO ESCOLA ESTADUAL OLAVO BILAC")</f>
        <v>AS. APOIO ESCOLA ESTADUAL OLAVO BILAC</v>
      </c>
      <c r="D432" s="342" t="str">
        <f ca="1">IFERROR(__xludf.DUMMYFUNCTION("""COMPUTED_VALUE"""),"01268287000106")</f>
        <v>01268287000106</v>
      </c>
      <c r="E432" s="342" t="str">
        <f ca="1">IFERROR(__xludf.DUMMYFUNCTION("""COMPUTED_VALUE"""),"001")</f>
        <v>001</v>
      </c>
      <c r="F432" s="342" t="str">
        <f ca="1">IFERROR(__xludf.DUMMYFUNCTION("""COMPUTED_VALUE"""),"0794")</f>
        <v>0794</v>
      </c>
      <c r="G432" s="341" t="str">
        <f ca="1">IFERROR(__xludf.DUMMYFUNCTION("""COMPUTED_VALUE"""),"245852")</f>
        <v>245852</v>
      </c>
      <c r="H432" s="341" t="str">
        <f ca="1">IFERROR(__xludf.DUMMYFUNCTION("""COMPUTED_VALUE"""),"ENS MEDIO PARCIAL")</f>
        <v>ENS MEDIO PARCIAL</v>
      </c>
      <c r="I432" s="343">
        <f ca="1">IFERROR(__xludf.DUMMYFUNCTION("""COMPUTED_VALUE"""),1302)</f>
        <v>1302</v>
      </c>
      <c r="J432" s="340"/>
      <c r="K432" s="340"/>
      <c r="L432" s="340"/>
      <c r="M432" s="340"/>
      <c r="N432" s="340"/>
      <c r="O432" s="340"/>
      <c r="P432" s="340"/>
      <c r="Q432" s="340"/>
      <c r="R432" s="340"/>
      <c r="S432" s="340"/>
      <c r="T432" s="340"/>
      <c r="U432" s="340"/>
      <c r="V432" s="340"/>
      <c r="W432" s="340"/>
      <c r="X432" s="340"/>
      <c r="Y432" s="340"/>
      <c r="Z432" s="340"/>
    </row>
    <row r="433" spans="1:26" ht="21" customHeight="1">
      <c r="A433" s="341" t="str">
        <f ca="1">IFERROR(__xludf.DUMMYFUNCTION("""COMPUTED_VALUE"""),"Gurupi")</f>
        <v>Gurupi</v>
      </c>
      <c r="B433" s="341" t="str">
        <f ca="1">IFERROR(__xludf.DUMMYFUNCTION("""COMPUTED_VALUE"""),"Talisma")</f>
        <v>Talisma</v>
      </c>
      <c r="C433" s="341" t="str">
        <f ca="1">IFERROR(__xludf.DUMMYFUNCTION("""COMPUTED_VALUE"""),"A.A.  DO COLEGIO ESTADUAL DE TALISMA")</f>
        <v>A.A.  DO COLEGIO ESTADUAL DE TALISMA</v>
      </c>
      <c r="D433" s="342" t="str">
        <f ca="1">IFERROR(__xludf.DUMMYFUNCTION("""COMPUTED_VALUE"""),"07547605000146")</f>
        <v>07547605000146</v>
      </c>
      <c r="E433" s="342" t="str">
        <f ca="1">IFERROR(__xludf.DUMMYFUNCTION("""COMPUTED_VALUE"""),"001")</f>
        <v>001</v>
      </c>
      <c r="F433" s="342" t="str">
        <f ca="1">IFERROR(__xludf.DUMMYFUNCTION("""COMPUTED_VALUE"""),"1303")</f>
        <v>1303</v>
      </c>
      <c r="G433" s="341" t="str">
        <f ca="1">IFERROR(__xludf.DUMMYFUNCTION("""COMPUTED_VALUE"""),"155446")</f>
        <v>155446</v>
      </c>
      <c r="H433" s="341" t="str">
        <f ca="1">IFERROR(__xludf.DUMMYFUNCTION("""COMPUTED_VALUE"""),"ENS MEDIO PARCIAL")</f>
        <v>ENS MEDIO PARCIAL</v>
      </c>
      <c r="I433" s="343">
        <f ca="1">IFERROR(__xludf.DUMMYFUNCTION("""COMPUTED_VALUE"""),1953)</f>
        <v>1953</v>
      </c>
      <c r="J433" s="340"/>
      <c r="K433" s="340"/>
      <c r="L433" s="340"/>
      <c r="M433" s="340"/>
      <c r="N433" s="340"/>
      <c r="O433" s="340"/>
      <c r="P433" s="340"/>
      <c r="Q433" s="340"/>
      <c r="R433" s="340"/>
      <c r="S433" s="340"/>
      <c r="T433" s="340"/>
      <c r="U433" s="340"/>
      <c r="V433" s="340"/>
      <c r="W433" s="340"/>
      <c r="X433" s="340"/>
      <c r="Y433" s="340"/>
      <c r="Z433" s="340"/>
    </row>
    <row r="434" spans="1:26" ht="21" customHeight="1">
      <c r="A434" s="341" t="str">
        <f ca="1">IFERROR(__xludf.DUMMYFUNCTION("""COMPUTED_VALUE"""),"Gurupi")</f>
        <v>Gurupi</v>
      </c>
      <c r="B434" s="341" t="str">
        <f ca="1">IFERROR(__xludf.DUMMYFUNCTION("""COMPUTED_VALUE"""),"Talisma")</f>
        <v>Talisma</v>
      </c>
      <c r="C434" s="341" t="str">
        <f ca="1">IFERROR(__xludf.DUMMYFUNCTION("""COMPUTED_VALUE"""),"A.A.  DO COLEGIO ESTADUAL DE TALISMA")</f>
        <v>A.A.  DO COLEGIO ESTADUAL DE TALISMA</v>
      </c>
      <c r="D434" s="342" t="str">
        <f ca="1">IFERROR(__xludf.DUMMYFUNCTION("""COMPUTED_VALUE"""),"07547605000146")</f>
        <v>07547605000146</v>
      </c>
      <c r="E434" s="342" t="str">
        <f ca="1">IFERROR(__xludf.DUMMYFUNCTION("""COMPUTED_VALUE"""),"001")</f>
        <v>001</v>
      </c>
      <c r="F434" s="342" t="str">
        <f ca="1">IFERROR(__xludf.DUMMYFUNCTION("""COMPUTED_VALUE"""),"1303")</f>
        <v>1303</v>
      </c>
      <c r="G434" s="341" t="str">
        <f ca="1">IFERROR(__xludf.DUMMYFUNCTION("""COMPUTED_VALUE"""),"155446")</f>
        <v>155446</v>
      </c>
      <c r="H434" s="341" t="str">
        <f ca="1">IFERROR(__xludf.DUMMYFUNCTION("""COMPUTED_VALUE"""),"EJA")</f>
        <v>EJA</v>
      </c>
      <c r="I434" s="343">
        <f ca="1">IFERROR(__xludf.DUMMYFUNCTION("""COMPUTED_VALUE"""),420)</f>
        <v>420</v>
      </c>
      <c r="J434" s="340"/>
      <c r="K434" s="340"/>
      <c r="L434" s="340"/>
      <c r="M434" s="340"/>
      <c r="N434" s="340"/>
      <c r="O434" s="340"/>
      <c r="P434" s="340"/>
      <c r="Q434" s="340"/>
      <c r="R434" s="340"/>
      <c r="S434" s="340"/>
      <c r="T434" s="340"/>
      <c r="U434" s="340"/>
      <c r="V434" s="340"/>
      <c r="W434" s="340"/>
      <c r="X434" s="340"/>
      <c r="Y434" s="340"/>
      <c r="Z434" s="340"/>
    </row>
    <row r="435" spans="1:26" ht="21" customHeight="1">
      <c r="A435" s="341" t="str">
        <f ca="1">IFERROR(__xludf.DUMMYFUNCTION("""COMPUTED_VALUE"""),"Miracema")</f>
        <v>Miracema</v>
      </c>
      <c r="B435" s="341" t="str">
        <f ca="1">IFERROR(__xludf.DUMMYFUNCTION("""COMPUTED_VALUE"""),"dois Irmaos do Tocantins")</f>
        <v>dois Irmaos do Tocantins</v>
      </c>
      <c r="C435" s="341" t="str">
        <f ca="1">IFERROR(__xludf.DUMMYFUNCTION("""COMPUTED_VALUE"""),"A.C.E. COL PRES. CASTELO BRANCO")</f>
        <v>A.C.E. COL PRES. CASTELO BRANCO</v>
      </c>
      <c r="D435" s="342" t="str">
        <f ca="1">IFERROR(__xludf.DUMMYFUNCTION("""COMPUTED_VALUE"""),"01034882000179")</f>
        <v>01034882000179</v>
      </c>
      <c r="E435" s="342" t="str">
        <f ca="1">IFERROR(__xludf.DUMMYFUNCTION("""COMPUTED_VALUE"""),"001")</f>
        <v>001</v>
      </c>
      <c r="F435" s="342" t="str">
        <f ca="1">IFERROR(__xludf.DUMMYFUNCTION("""COMPUTED_VALUE"""),"0862")</f>
        <v>0862</v>
      </c>
      <c r="G435" s="341" t="str">
        <f ca="1">IFERROR(__xludf.DUMMYFUNCTION("""COMPUTED_VALUE"""),"68950")</f>
        <v>68950</v>
      </c>
      <c r="H435" s="341" t="str">
        <f ca="1">IFERROR(__xludf.DUMMYFUNCTION("""COMPUTED_VALUE"""),"E.F. PARCIAL")</f>
        <v>E.F. PARCIAL</v>
      </c>
      <c r="I435" s="343">
        <f ca="1">IFERROR(__xludf.DUMMYFUNCTION("""COMPUTED_VALUE"""),7644)</f>
        <v>7644</v>
      </c>
      <c r="J435" s="340"/>
      <c r="K435" s="340"/>
      <c r="L435" s="340"/>
      <c r="M435" s="340"/>
      <c r="N435" s="340"/>
      <c r="O435" s="340"/>
      <c r="P435" s="340"/>
      <c r="Q435" s="340"/>
      <c r="R435" s="340"/>
      <c r="S435" s="340"/>
      <c r="T435" s="340"/>
      <c r="U435" s="340"/>
      <c r="V435" s="340"/>
      <c r="W435" s="340"/>
      <c r="X435" s="340"/>
      <c r="Y435" s="340"/>
      <c r="Z435" s="340"/>
    </row>
    <row r="436" spans="1:26" ht="21" customHeight="1">
      <c r="A436" s="341" t="str">
        <f ca="1">IFERROR(__xludf.DUMMYFUNCTION("""COMPUTED_VALUE"""),"Miracema")</f>
        <v>Miracema</v>
      </c>
      <c r="B436" s="341" t="str">
        <f ca="1">IFERROR(__xludf.DUMMYFUNCTION("""COMPUTED_VALUE"""),"dois Irmaos do Tocantins")</f>
        <v>dois Irmaos do Tocantins</v>
      </c>
      <c r="C436" s="341" t="str">
        <f ca="1">IFERROR(__xludf.DUMMYFUNCTION("""COMPUTED_VALUE"""),"A.C.E. COL PRES. CASTELO BRANCO")</f>
        <v>A.C.E. COL PRES. CASTELO BRANCO</v>
      </c>
      <c r="D436" s="342" t="str">
        <f ca="1">IFERROR(__xludf.DUMMYFUNCTION("""COMPUTED_VALUE"""),"01034882000179")</f>
        <v>01034882000179</v>
      </c>
      <c r="E436" s="342" t="str">
        <f ca="1">IFERROR(__xludf.DUMMYFUNCTION("""COMPUTED_VALUE"""),"001")</f>
        <v>001</v>
      </c>
      <c r="F436" s="342" t="str">
        <f ca="1">IFERROR(__xludf.DUMMYFUNCTION("""COMPUTED_VALUE"""),"0862")</f>
        <v>0862</v>
      </c>
      <c r="G436" s="341" t="str">
        <f ca="1">IFERROR(__xludf.DUMMYFUNCTION("""COMPUTED_VALUE"""),"68950")</f>
        <v>68950</v>
      </c>
      <c r="H436" s="341" t="str">
        <f ca="1">IFERROR(__xludf.DUMMYFUNCTION("""COMPUTED_VALUE"""),"AEE")</f>
        <v>AEE</v>
      </c>
      <c r="I436" s="343">
        <f ca="1">IFERROR(__xludf.DUMMYFUNCTION("""COMPUTED_VALUE"""),252)</f>
        <v>252</v>
      </c>
      <c r="J436" s="340"/>
      <c r="K436" s="340"/>
      <c r="L436" s="340"/>
      <c r="M436" s="340"/>
      <c r="N436" s="340"/>
      <c r="O436" s="340"/>
      <c r="P436" s="340"/>
      <c r="Q436" s="340"/>
      <c r="R436" s="340"/>
      <c r="S436" s="340"/>
      <c r="T436" s="340"/>
      <c r="U436" s="340"/>
      <c r="V436" s="340"/>
      <c r="W436" s="340"/>
      <c r="X436" s="340"/>
      <c r="Y436" s="340"/>
      <c r="Z436" s="340"/>
    </row>
    <row r="437" spans="1:26" ht="21" customHeight="1">
      <c r="A437" s="341" t="str">
        <f ca="1">IFERROR(__xludf.DUMMYFUNCTION("""COMPUTED_VALUE"""),"Miracema")</f>
        <v>Miracema</v>
      </c>
      <c r="B437" s="341" t="str">
        <f ca="1">IFERROR(__xludf.DUMMYFUNCTION("""COMPUTED_VALUE"""),"dois Irmaos do Tocantins")</f>
        <v>dois Irmaos do Tocantins</v>
      </c>
      <c r="C437" s="341" t="str">
        <f ca="1">IFERROR(__xludf.DUMMYFUNCTION("""COMPUTED_VALUE"""),"A.C.E. COL PRES. CASTELO BRANCO")</f>
        <v>A.C.E. COL PRES. CASTELO BRANCO</v>
      </c>
      <c r="D437" s="342" t="str">
        <f ca="1">IFERROR(__xludf.DUMMYFUNCTION("""COMPUTED_VALUE"""),"01034882000179")</f>
        <v>01034882000179</v>
      </c>
      <c r="E437" s="342" t="str">
        <f ca="1">IFERROR(__xludf.DUMMYFUNCTION("""COMPUTED_VALUE"""),"001")</f>
        <v>001</v>
      </c>
      <c r="F437" s="342" t="str">
        <f ca="1">IFERROR(__xludf.DUMMYFUNCTION("""COMPUTED_VALUE"""),"0862")</f>
        <v>0862</v>
      </c>
      <c r="G437" s="341" t="str">
        <f ca="1">IFERROR(__xludf.DUMMYFUNCTION("""COMPUTED_VALUE"""),"68950")</f>
        <v>68950</v>
      </c>
      <c r="H437" s="341" t="str">
        <f ca="1">IFERROR(__xludf.DUMMYFUNCTION("""COMPUTED_VALUE"""),"ENS MEDIO PARCIAL")</f>
        <v>ENS MEDIO PARCIAL</v>
      </c>
      <c r="I437" s="343">
        <f ca="1">IFERROR(__xludf.DUMMYFUNCTION("""COMPUTED_VALUE"""),4473)</f>
        <v>4473</v>
      </c>
      <c r="J437" s="340"/>
      <c r="K437" s="340"/>
      <c r="L437" s="340"/>
      <c r="M437" s="340"/>
      <c r="N437" s="340"/>
      <c r="O437" s="340"/>
      <c r="P437" s="340"/>
      <c r="Q437" s="340"/>
      <c r="R437" s="340"/>
      <c r="S437" s="340"/>
      <c r="T437" s="340"/>
      <c r="U437" s="340"/>
      <c r="V437" s="340"/>
      <c r="W437" s="340"/>
      <c r="X437" s="340"/>
      <c r="Y437" s="340"/>
      <c r="Z437" s="340"/>
    </row>
    <row r="438" spans="1:26" ht="21" customHeight="1">
      <c r="A438" s="341" t="str">
        <f ca="1">IFERROR(__xludf.DUMMYFUNCTION("""COMPUTED_VALUE"""),"Miracema")</f>
        <v>Miracema</v>
      </c>
      <c r="B438" s="341" t="str">
        <f ca="1">IFERROR(__xludf.DUMMYFUNCTION("""COMPUTED_VALUE"""),"dois Irmaos do Tocantins")</f>
        <v>dois Irmaos do Tocantins</v>
      </c>
      <c r="C438" s="341" t="str">
        <f ca="1">IFERROR(__xludf.DUMMYFUNCTION("""COMPUTED_VALUE"""),"ASSOC. DE APOIO A ESCOLA ESPECIAL CLOVIS DE ASSIS")</f>
        <v>ASSOC. DE APOIO A ESCOLA ESPECIAL CLOVIS DE ASSIS</v>
      </c>
      <c r="D438" s="342" t="str">
        <f ca="1">IFERROR(__xludf.DUMMYFUNCTION("""COMPUTED_VALUE"""),"09327390000183")</f>
        <v>09327390000183</v>
      </c>
      <c r="E438" s="342" t="str">
        <f ca="1">IFERROR(__xludf.DUMMYFUNCTION("""COMPUTED_VALUE"""),"001")</f>
        <v>001</v>
      </c>
      <c r="F438" s="342" t="str">
        <f ca="1">IFERROR(__xludf.DUMMYFUNCTION("""COMPUTED_VALUE"""),"0862")</f>
        <v>0862</v>
      </c>
      <c r="G438" s="341" t="str">
        <f ca="1">IFERROR(__xludf.DUMMYFUNCTION("""COMPUTED_VALUE"""),"211087")</f>
        <v>211087</v>
      </c>
      <c r="H438" s="341" t="str">
        <f ca="1">IFERROR(__xludf.DUMMYFUNCTION("""COMPUTED_VALUE"""),"E.F. PARCIAL")</f>
        <v>E.F. PARCIAL</v>
      </c>
      <c r="I438" s="343">
        <f ca="1">IFERROR(__xludf.DUMMYFUNCTION("""COMPUTED_VALUE"""),210)</f>
        <v>210</v>
      </c>
      <c r="J438" s="340"/>
      <c r="K438" s="340"/>
      <c r="L438" s="340"/>
      <c r="M438" s="340"/>
      <c r="N438" s="340"/>
      <c r="O438" s="340"/>
      <c r="P438" s="340"/>
      <c r="Q438" s="340"/>
      <c r="R438" s="340"/>
      <c r="S438" s="340"/>
      <c r="T438" s="340"/>
      <c r="U438" s="340"/>
      <c r="V438" s="340"/>
      <c r="W438" s="340"/>
      <c r="X438" s="340"/>
      <c r="Y438" s="340"/>
      <c r="Z438" s="340"/>
    </row>
    <row r="439" spans="1:26" ht="21" customHeight="1">
      <c r="A439" s="341" t="str">
        <f ca="1">IFERROR(__xludf.DUMMYFUNCTION("""COMPUTED_VALUE"""),"Miracema")</f>
        <v>Miracema</v>
      </c>
      <c r="B439" s="341" t="str">
        <f ca="1">IFERROR(__xludf.DUMMYFUNCTION("""COMPUTED_VALUE"""),"dois Irmaos do Tocantins")</f>
        <v>dois Irmaos do Tocantins</v>
      </c>
      <c r="C439" s="341" t="str">
        <f ca="1">IFERROR(__xludf.DUMMYFUNCTION("""COMPUTED_VALUE"""),"ASSOC. DE APOIO A ESCOLA ESPECIAL CLOVIS DE ASSIS")</f>
        <v>ASSOC. DE APOIO A ESCOLA ESPECIAL CLOVIS DE ASSIS</v>
      </c>
      <c r="D439" s="342" t="str">
        <f ca="1">IFERROR(__xludf.DUMMYFUNCTION("""COMPUTED_VALUE"""),"09327390000183")</f>
        <v>09327390000183</v>
      </c>
      <c r="E439" s="342" t="str">
        <f ca="1">IFERROR(__xludf.DUMMYFUNCTION("""COMPUTED_VALUE"""),"001")</f>
        <v>001</v>
      </c>
      <c r="F439" s="342" t="str">
        <f ca="1">IFERROR(__xludf.DUMMYFUNCTION("""COMPUTED_VALUE"""),"0862")</f>
        <v>0862</v>
      </c>
      <c r="G439" s="341" t="str">
        <f ca="1">IFERROR(__xludf.DUMMYFUNCTION("""COMPUTED_VALUE"""),"211087")</f>
        <v>211087</v>
      </c>
      <c r="H439" s="341" t="str">
        <f ca="1">IFERROR(__xludf.DUMMYFUNCTION("""COMPUTED_VALUE"""),"EJA")</f>
        <v>EJA</v>
      </c>
      <c r="I439" s="343">
        <f ca="1">IFERROR(__xludf.DUMMYFUNCTION("""COMPUTED_VALUE"""),840)</f>
        <v>840</v>
      </c>
      <c r="J439" s="340"/>
      <c r="K439" s="340"/>
      <c r="L439" s="340"/>
      <c r="M439" s="340"/>
      <c r="N439" s="340"/>
      <c r="O439" s="340"/>
      <c r="P439" s="340"/>
      <c r="Q439" s="340"/>
      <c r="R439" s="340"/>
      <c r="S439" s="340"/>
      <c r="T439" s="340"/>
      <c r="U439" s="340"/>
      <c r="V439" s="340"/>
      <c r="W439" s="340"/>
      <c r="X439" s="340"/>
      <c r="Y439" s="340"/>
      <c r="Z439" s="340"/>
    </row>
    <row r="440" spans="1:26" ht="21" customHeight="1">
      <c r="A440" s="341" t="str">
        <f ca="1">IFERROR(__xludf.DUMMYFUNCTION("""COMPUTED_VALUE"""),"Miracema")</f>
        <v>Miracema</v>
      </c>
      <c r="B440" s="341" t="str">
        <f ca="1">IFERROR(__xludf.DUMMYFUNCTION("""COMPUTED_VALUE"""),"Lizarda")</f>
        <v>Lizarda</v>
      </c>
      <c r="C440" s="341" t="str">
        <f ca="1">IFERROR(__xludf.DUMMYFUNCTION("""COMPUTED_VALUE"""),"A. ESC. COMUN. DO COL. EST. 31 DE MARCO")</f>
        <v>A. ESC. COMUN. DO COL. EST. 31 DE MARCO</v>
      </c>
      <c r="D440" s="342" t="str">
        <f ca="1">IFERROR(__xludf.DUMMYFUNCTION("""COMPUTED_VALUE"""),"01232873000192")</f>
        <v>01232873000192</v>
      </c>
      <c r="E440" s="342" t="str">
        <f ca="1">IFERROR(__xludf.DUMMYFUNCTION("""COMPUTED_VALUE"""),"001")</f>
        <v>001</v>
      </c>
      <c r="F440" s="342" t="str">
        <f ca="1">IFERROR(__xludf.DUMMYFUNCTION("""COMPUTED_VALUE"""),"0862")</f>
        <v>0862</v>
      </c>
      <c r="G440" s="341" t="str">
        <f ca="1">IFERROR(__xludf.DUMMYFUNCTION("""COMPUTED_VALUE"""),"68969")</f>
        <v>68969</v>
      </c>
      <c r="H440" s="341" t="str">
        <f ca="1">IFERROR(__xludf.DUMMYFUNCTION("""COMPUTED_VALUE"""),"E.F. PARCIAL")</f>
        <v>E.F. PARCIAL</v>
      </c>
      <c r="I440" s="343">
        <f ca="1">IFERROR(__xludf.DUMMYFUNCTION("""COMPUTED_VALUE"""),3969)</f>
        <v>3969</v>
      </c>
      <c r="J440" s="340"/>
      <c r="K440" s="340"/>
      <c r="L440" s="340"/>
      <c r="M440" s="340"/>
      <c r="N440" s="340"/>
      <c r="O440" s="340"/>
      <c r="P440" s="340"/>
      <c r="Q440" s="340"/>
      <c r="R440" s="340"/>
      <c r="S440" s="340"/>
      <c r="T440" s="340"/>
      <c r="U440" s="340"/>
      <c r="V440" s="340"/>
      <c r="W440" s="340"/>
      <c r="X440" s="340"/>
      <c r="Y440" s="340"/>
      <c r="Z440" s="340"/>
    </row>
    <row r="441" spans="1:26" ht="21" customHeight="1">
      <c r="A441" s="341" t="str">
        <f ca="1">IFERROR(__xludf.DUMMYFUNCTION("""COMPUTED_VALUE"""),"Miracema")</f>
        <v>Miracema</v>
      </c>
      <c r="B441" s="341" t="str">
        <f ca="1">IFERROR(__xludf.DUMMYFUNCTION("""COMPUTED_VALUE"""),"Lizarda")</f>
        <v>Lizarda</v>
      </c>
      <c r="C441" s="341" t="str">
        <f ca="1">IFERROR(__xludf.DUMMYFUNCTION("""COMPUTED_VALUE"""),"A. ESC. COMUN. DO COL. EST. 31 DE MARCO")</f>
        <v>A. ESC. COMUN. DO COL. EST. 31 DE MARCO</v>
      </c>
      <c r="D441" s="342" t="str">
        <f ca="1">IFERROR(__xludf.DUMMYFUNCTION("""COMPUTED_VALUE"""),"01232873000192")</f>
        <v>01232873000192</v>
      </c>
      <c r="E441" s="342" t="str">
        <f ca="1">IFERROR(__xludf.DUMMYFUNCTION("""COMPUTED_VALUE"""),"001")</f>
        <v>001</v>
      </c>
      <c r="F441" s="342" t="str">
        <f ca="1">IFERROR(__xludf.DUMMYFUNCTION("""COMPUTED_VALUE"""),"0862")</f>
        <v>0862</v>
      </c>
      <c r="G441" s="341" t="str">
        <f ca="1">IFERROR(__xludf.DUMMYFUNCTION("""COMPUTED_VALUE"""),"68969")</f>
        <v>68969</v>
      </c>
      <c r="H441" s="341" t="str">
        <f ca="1">IFERROR(__xludf.DUMMYFUNCTION("""COMPUTED_VALUE"""),"AEE")</f>
        <v>AEE</v>
      </c>
      <c r="I441" s="343">
        <f ca="1">IFERROR(__xludf.DUMMYFUNCTION("""COMPUTED_VALUE"""),189)</f>
        <v>189</v>
      </c>
      <c r="J441" s="340"/>
      <c r="K441" s="340"/>
      <c r="L441" s="340"/>
      <c r="M441" s="340"/>
      <c r="N441" s="340"/>
      <c r="O441" s="340"/>
      <c r="P441" s="340"/>
      <c r="Q441" s="340"/>
      <c r="R441" s="340"/>
      <c r="S441" s="340"/>
      <c r="T441" s="340"/>
      <c r="U441" s="340"/>
      <c r="V441" s="340"/>
      <c r="W441" s="340"/>
      <c r="X441" s="340"/>
      <c r="Y441" s="340"/>
      <c r="Z441" s="340"/>
    </row>
    <row r="442" spans="1:26" ht="21" customHeight="1">
      <c r="A442" s="341" t="str">
        <f ca="1">IFERROR(__xludf.DUMMYFUNCTION("""COMPUTED_VALUE"""),"Miracema")</f>
        <v>Miracema</v>
      </c>
      <c r="B442" s="341" t="str">
        <f ca="1">IFERROR(__xludf.DUMMYFUNCTION("""COMPUTED_VALUE"""),"Lizarda")</f>
        <v>Lizarda</v>
      </c>
      <c r="C442" s="341" t="str">
        <f ca="1">IFERROR(__xludf.DUMMYFUNCTION("""COMPUTED_VALUE"""),"A. ESC. COMUN. DO COL. EST. 31 DE MARCO")</f>
        <v>A. ESC. COMUN. DO COL. EST. 31 DE MARCO</v>
      </c>
      <c r="D442" s="342" t="str">
        <f ca="1">IFERROR(__xludf.DUMMYFUNCTION("""COMPUTED_VALUE"""),"01232873000192")</f>
        <v>01232873000192</v>
      </c>
      <c r="E442" s="342" t="str">
        <f ca="1">IFERROR(__xludf.DUMMYFUNCTION("""COMPUTED_VALUE"""),"001")</f>
        <v>001</v>
      </c>
      <c r="F442" s="342" t="str">
        <f ca="1">IFERROR(__xludf.DUMMYFUNCTION("""COMPUTED_VALUE"""),"0862")</f>
        <v>0862</v>
      </c>
      <c r="G442" s="341" t="str">
        <f ca="1">IFERROR(__xludf.DUMMYFUNCTION("""COMPUTED_VALUE"""),"68969")</f>
        <v>68969</v>
      </c>
      <c r="H442" s="341" t="str">
        <f ca="1">IFERROR(__xludf.DUMMYFUNCTION("""COMPUTED_VALUE"""),"ENS MEDIO PARCIAL")</f>
        <v>ENS MEDIO PARCIAL</v>
      </c>
      <c r="I442" s="343">
        <f ca="1">IFERROR(__xludf.DUMMYFUNCTION("""COMPUTED_VALUE"""),3507)</f>
        <v>3507</v>
      </c>
      <c r="J442" s="340"/>
      <c r="K442" s="340"/>
      <c r="L442" s="340"/>
      <c r="M442" s="340"/>
      <c r="N442" s="340"/>
      <c r="O442" s="340"/>
      <c r="P442" s="340"/>
      <c r="Q442" s="340"/>
      <c r="R442" s="340"/>
      <c r="S442" s="340"/>
      <c r="T442" s="340"/>
      <c r="U442" s="340"/>
      <c r="V442" s="340"/>
      <c r="W442" s="340"/>
      <c r="X442" s="340"/>
      <c r="Y442" s="340"/>
      <c r="Z442" s="340"/>
    </row>
    <row r="443" spans="1:26" ht="21" customHeight="1">
      <c r="A443" s="341" t="str">
        <f ca="1">IFERROR(__xludf.DUMMYFUNCTION("""COMPUTED_VALUE"""),"Miracema")</f>
        <v>Miracema</v>
      </c>
      <c r="B443" s="341" t="str">
        <f ca="1">IFERROR(__xludf.DUMMYFUNCTION("""COMPUTED_VALUE"""),"Lizarda")</f>
        <v>Lizarda</v>
      </c>
      <c r="C443" s="341" t="str">
        <f ca="1">IFERROR(__xludf.DUMMYFUNCTION("""COMPUTED_VALUE"""),"ESCOLA ESTADUAL AYRTON SENNA")</f>
        <v>ESCOLA ESTADUAL AYRTON SENNA</v>
      </c>
      <c r="D443" s="342" t="str">
        <f ca="1">IFERROR(__xludf.DUMMYFUNCTION("""COMPUTED_VALUE"""),"11406586000105")</f>
        <v>11406586000105</v>
      </c>
      <c r="E443" s="342" t="str">
        <f ca="1">IFERROR(__xludf.DUMMYFUNCTION("""COMPUTED_VALUE"""),"001")</f>
        <v>001</v>
      </c>
      <c r="F443" s="342" t="str">
        <f ca="1">IFERROR(__xludf.DUMMYFUNCTION("""COMPUTED_VALUE"""),"0862")</f>
        <v>0862</v>
      </c>
      <c r="G443" s="341" t="str">
        <f ca="1">IFERROR(__xludf.DUMMYFUNCTION("""COMPUTED_VALUE"""),"270393")</f>
        <v>270393</v>
      </c>
      <c r="H443" s="341" t="str">
        <f ca="1">IFERROR(__xludf.DUMMYFUNCTION("""COMPUTED_VALUE"""),"E.F. PARCIAL")</f>
        <v>E.F. PARCIAL</v>
      </c>
      <c r="I443" s="343">
        <f ca="1">IFERROR(__xludf.DUMMYFUNCTION("""COMPUTED_VALUE"""),1449)</f>
        <v>1449</v>
      </c>
      <c r="J443" s="340"/>
      <c r="K443" s="340"/>
      <c r="L443" s="340"/>
      <c r="M443" s="340"/>
      <c r="N443" s="340"/>
      <c r="O443" s="340"/>
      <c r="P443" s="340"/>
      <c r="Q443" s="340"/>
      <c r="R443" s="340"/>
      <c r="S443" s="340"/>
      <c r="T443" s="340"/>
      <c r="U443" s="340"/>
      <c r="V443" s="340"/>
      <c r="W443" s="340"/>
      <c r="X443" s="340"/>
      <c r="Y443" s="340"/>
      <c r="Z443" s="340"/>
    </row>
    <row r="444" spans="1:26" ht="21" customHeight="1">
      <c r="A444" s="341" t="str">
        <f ca="1">IFERROR(__xludf.DUMMYFUNCTION("""COMPUTED_VALUE"""),"Miracema")</f>
        <v>Miracema</v>
      </c>
      <c r="B444" s="341" t="str">
        <f ca="1">IFERROR(__xludf.DUMMYFUNCTION("""COMPUTED_VALUE"""),"Lizarda")</f>
        <v>Lizarda</v>
      </c>
      <c r="C444" s="341" t="str">
        <f ca="1">IFERROR(__xludf.DUMMYFUNCTION("""COMPUTED_VALUE"""),"ESCOLA ESTADUAL AYRTON SENNA")</f>
        <v>ESCOLA ESTADUAL AYRTON SENNA</v>
      </c>
      <c r="D444" s="342" t="str">
        <f ca="1">IFERROR(__xludf.DUMMYFUNCTION("""COMPUTED_VALUE"""),"11406586000105")</f>
        <v>11406586000105</v>
      </c>
      <c r="E444" s="342" t="str">
        <f ca="1">IFERROR(__xludf.DUMMYFUNCTION("""COMPUTED_VALUE"""),"001")</f>
        <v>001</v>
      </c>
      <c r="F444" s="342" t="str">
        <f ca="1">IFERROR(__xludf.DUMMYFUNCTION("""COMPUTED_VALUE"""),"0862")</f>
        <v>0862</v>
      </c>
      <c r="G444" s="341" t="str">
        <f ca="1">IFERROR(__xludf.DUMMYFUNCTION("""COMPUTED_VALUE"""),"270393")</f>
        <v>270393</v>
      </c>
      <c r="H444" s="341" t="str">
        <f ca="1">IFERROR(__xludf.DUMMYFUNCTION("""COMPUTED_VALUE"""),"AEE")</f>
        <v>AEE</v>
      </c>
      <c r="I444" s="343">
        <f ca="1">IFERROR(__xludf.DUMMYFUNCTION("""COMPUTED_VALUE"""),105)</f>
        <v>105</v>
      </c>
      <c r="J444" s="340"/>
      <c r="K444" s="340"/>
      <c r="L444" s="340"/>
      <c r="M444" s="340"/>
      <c r="N444" s="340"/>
      <c r="O444" s="340"/>
      <c r="P444" s="340"/>
      <c r="Q444" s="340"/>
      <c r="R444" s="340"/>
      <c r="S444" s="340"/>
      <c r="T444" s="340"/>
      <c r="U444" s="340"/>
      <c r="V444" s="340"/>
      <c r="W444" s="340"/>
      <c r="X444" s="340"/>
      <c r="Y444" s="340"/>
      <c r="Z444" s="340"/>
    </row>
    <row r="445" spans="1:26" ht="21" customHeight="1">
      <c r="A445" s="341" t="str">
        <f ca="1">IFERROR(__xludf.DUMMYFUNCTION("""COMPUTED_VALUE"""),"Miracema")</f>
        <v>Miracema</v>
      </c>
      <c r="B445" s="341" t="str">
        <f ca="1">IFERROR(__xludf.DUMMYFUNCTION("""COMPUTED_VALUE"""),"Lizarda")</f>
        <v>Lizarda</v>
      </c>
      <c r="C445" s="341" t="str">
        <f ca="1">IFERROR(__xludf.DUMMYFUNCTION("""COMPUTED_VALUE"""),"ESCOLA ESTADUAL AYRTON SENNA")</f>
        <v>ESCOLA ESTADUAL AYRTON SENNA</v>
      </c>
      <c r="D445" s="342" t="str">
        <f ca="1">IFERROR(__xludf.DUMMYFUNCTION("""COMPUTED_VALUE"""),"11406586000105")</f>
        <v>11406586000105</v>
      </c>
      <c r="E445" s="342" t="str">
        <f ca="1">IFERROR(__xludf.DUMMYFUNCTION("""COMPUTED_VALUE"""),"001")</f>
        <v>001</v>
      </c>
      <c r="F445" s="342" t="str">
        <f ca="1">IFERROR(__xludf.DUMMYFUNCTION("""COMPUTED_VALUE"""),"0862")</f>
        <v>0862</v>
      </c>
      <c r="G445" s="341" t="str">
        <f ca="1">IFERROR(__xludf.DUMMYFUNCTION("""COMPUTED_VALUE"""),"270393")</f>
        <v>270393</v>
      </c>
      <c r="H445" s="341" t="str">
        <f ca="1">IFERROR(__xludf.DUMMYFUNCTION("""COMPUTED_VALUE"""),"ENS MEDIO PARCIAL")</f>
        <v>ENS MEDIO PARCIAL</v>
      </c>
      <c r="I445" s="343">
        <f ca="1">IFERROR(__xludf.DUMMYFUNCTION("""COMPUTED_VALUE"""),588)</f>
        <v>588</v>
      </c>
      <c r="J445" s="340"/>
      <c r="K445" s="340"/>
      <c r="L445" s="340"/>
      <c r="M445" s="340"/>
      <c r="N445" s="340"/>
      <c r="O445" s="340"/>
      <c r="P445" s="340"/>
      <c r="Q445" s="340"/>
      <c r="R445" s="340"/>
      <c r="S445" s="340"/>
      <c r="T445" s="340"/>
      <c r="U445" s="340"/>
      <c r="V445" s="340"/>
      <c r="W445" s="340"/>
      <c r="X445" s="340"/>
      <c r="Y445" s="340"/>
      <c r="Z445" s="340"/>
    </row>
    <row r="446" spans="1:26" ht="21" customHeight="1">
      <c r="A446" s="341" t="str">
        <f ca="1">IFERROR(__xludf.DUMMYFUNCTION("""COMPUTED_VALUE"""),"Miracema")</f>
        <v>Miracema</v>
      </c>
      <c r="B446" s="341" t="str">
        <f ca="1">IFERROR(__xludf.DUMMYFUNCTION("""COMPUTED_VALUE"""),"Miracema do Tocantins")</f>
        <v>Miracema do Tocantins</v>
      </c>
      <c r="C446" s="341" t="str">
        <f ca="1">IFERROR(__xludf.DUMMYFUNCTION("""COMPUTED_VALUE"""),"ASSOC ESC COM COL EST FILOMENA MOREIRA DE PAULA")</f>
        <v>ASSOC ESC COM COL EST FILOMENA MOREIRA DE PAULA</v>
      </c>
      <c r="D446" s="342" t="str">
        <f ca="1">IFERROR(__xludf.DUMMYFUNCTION("""COMPUTED_VALUE"""),"00900200000109")</f>
        <v>00900200000109</v>
      </c>
      <c r="E446" s="342" t="str">
        <f ca="1">IFERROR(__xludf.DUMMYFUNCTION("""COMPUTED_VALUE"""),"001")</f>
        <v>001</v>
      </c>
      <c r="F446" s="342" t="str">
        <f ca="1">IFERROR(__xludf.DUMMYFUNCTION("""COMPUTED_VALUE"""),"0862")</f>
        <v>0862</v>
      </c>
      <c r="G446" s="341" t="str">
        <f ca="1">IFERROR(__xludf.DUMMYFUNCTION("""COMPUTED_VALUE"""),"97527")</f>
        <v>97527</v>
      </c>
      <c r="H446" s="341" t="str">
        <f ca="1">IFERROR(__xludf.DUMMYFUNCTION("""COMPUTED_VALUE"""),"AEE")</f>
        <v>AEE</v>
      </c>
      <c r="I446" s="343">
        <f ca="1">IFERROR(__xludf.DUMMYFUNCTION("""COMPUTED_VALUE"""),315)</f>
        <v>315</v>
      </c>
      <c r="J446" s="340"/>
      <c r="K446" s="340"/>
      <c r="L446" s="340"/>
      <c r="M446" s="340"/>
      <c r="N446" s="340"/>
      <c r="O446" s="340"/>
      <c r="P446" s="340"/>
      <c r="Q446" s="340"/>
      <c r="R446" s="340"/>
      <c r="S446" s="340"/>
      <c r="T446" s="340"/>
      <c r="U446" s="340"/>
      <c r="V446" s="340"/>
      <c r="W446" s="340"/>
      <c r="X446" s="340"/>
      <c r="Y446" s="340"/>
      <c r="Z446" s="340"/>
    </row>
    <row r="447" spans="1:26" ht="21" customHeight="1">
      <c r="A447" s="341" t="str">
        <f ca="1">IFERROR(__xludf.DUMMYFUNCTION("""COMPUTED_VALUE"""),"Miracema")</f>
        <v>Miracema</v>
      </c>
      <c r="B447" s="341" t="str">
        <f ca="1">IFERROR(__xludf.DUMMYFUNCTION("""COMPUTED_VALUE"""),"Miracema do Tocantins")</f>
        <v>Miracema do Tocantins</v>
      </c>
      <c r="C447" s="341" t="str">
        <f ca="1">IFERROR(__xludf.DUMMYFUNCTION("""COMPUTED_VALUE"""),"A.COM.DA ESC. EST. JOSE D. VASCONCELOS")</f>
        <v>A.COM.DA ESC. EST. JOSE D. VASCONCELOS</v>
      </c>
      <c r="D447" s="342" t="str">
        <f ca="1">IFERROR(__xludf.DUMMYFUNCTION("""COMPUTED_VALUE"""),"01068379000134")</f>
        <v>01068379000134</v>
      </c>
      <c r="E447" s="342" t="str">
        <f ca="1">IFERROR(__xludf.DUMMYFUNCTION("""COMPUTED_VALUE"""),"001")</f>
        <v>001</v>
      </c>
      <c r="F447" s="342" t="str">
        <f ca="1">IFERROR(__xludf.DUMMYFUNCTION("""COMPUTED_VALUE"""),"0862")</f>
        <v>0862</v>
      </c>
      <c r="G447" s="341" t="str">
        <f ca="1">IFERROR(__xludf.DUMMYFUNCTION("""COMPUTED_VALUE"""),"69035")</f>
        <v>69035</v>
      </c>
      <c r="H447" s="341" t="str">
        <f ca="1">IFERROR(__xludf.DUMMYFUNCTION("""COMPUTED_VALUE"""),"E.F. PARCIAL")</f>
        <v>E.F. PARCIAL</v>
      </c>
      <c r="I447" s="343">
        <f ca="1">IFERROR(__xludf.DUMMYFUNCTION("""COMPUTED_VALUE"""),3234)</f>
        <v>3234</v>
      </c>
      <c r="J447" s="340"/>
      <c r="K447" s="340"/>
      <c r="L447" s="340"/>
      <c r="M447" s="340"/>
      <c r="N447" s="340"/>
      <c r="O447" s="340"/>
      <c r="P447" s="340"/>
      <c r="Q447" s="340"/>
      <c r="R447" s="340"/>
      <c r="S447" s="340"/>
      <c r="T447" s="340"/>
      <c r="U447" s="340"/>
      <c r="V447" s="340"/>
      <c r="W447" s="340"/>
      <c r="X447" s="340"/>
      <c r="Y447" s="340"/>
      <c r="Z447" s="340"/>
    </row>
    <row r="448" spans="1:26" ht="21" customHeight="1">
      <c r="A448" s="341" t="str">
        <f ca="1">IFERROR(__xludf.DUMMYFUNCTION("""COMPUTED_VALUE"""),"Miracema")</f>
        <v>Miracema</v>
      </c>
      <c r="B448" s="341" t="str">
        <f ca="1">IFERROR(__xludf.DUMMYFUNCTION("""COMPUTED_VALUE"""),"Miracema do Tocantins")</f>
        <v>Miracema do Tocantins</v>
      </c>
      <c r="C448" s="341" t="str">
        <f ca="1">IFERROR(__xludf.DUMMYFUNCTION("""COMPUTED_VALUE"""),"A.COM.DA ESC. EST. JOSE D. VASCONCELOS")</f>
        <v>A.COM.DA ESC. EST. JOSE D. VASCONCELOS</v>
      </c>
      <c r="D448" s="342" t="str">
        <f ca="1">IFERROR(__xludf.DUMMYFUNCTION("""COMPUTED_VALUE"""),"01068379000134")</f>
        <v>01068379000134</v>
      </c>
      <c r="E448" s="342" t="str">
        <f ca="1">IFERROR(__xludf.DUMMYFUNCTION("""COMPUTED_VALUE"""),"001")</f>
        <v>001</v>
      </c>
      <c r="F448" s="342" t="str">
        <f ca="1">IFERROR(__xludf.DUMMYFUNCTION("""COMPUTED_VALUE"""),"0862")</f>
        <v>0862</v>
      </c>
      <c r="G448" s="341" t="str">
        <f ca="1">IFERROR(__xludf.DUMMYFUNCTION("""COMPUTED_VALUE"""),"69035")</f>
        <v>69035</v>
      </c>
      <c r="H448" s="341" t="str">
        <f ca="1">IFERROR(__xludf.DUMMYFUNCTION("""COMPUTED_VALUE"""),"AEE")</f>
        <v>AEE</v>
      </c>
      <c r="I448" s="343">
        <f ca="1">IFERROR(__xludf.DUMMYFUNCTION("""COMPUTED_VALUE"""),84)</f>
        <v>84</v>
      </c>
      <c r="J448" s="340"/>
      <c r="K448" s="340"/>
      <c r="L448" s="340"/>
      <c r="M448" s="340"/>
      <c r="N448" s="340"/>
      <c r="O448" s="340"/>
      <c r="P448" s="340"/>
      <c r="Q448" s="340"/>
      <c r="R448" s="340"/>
      <c r="S448" s="340"/>
      <c r="T448" s="340"/>
      <c r="U448" s="340"/>
      <c r="V448" s="340"/>
      <c r="W448" s="340"/>
      <c r="X448" s="340"/>
      <c r="Y448" s="340"/>
      <c r="Z448" s="340"/>
    </row>
    <row r="449" spans="1:26" ht="21" customHeight="1">
      <c r="A449" s="341" t="str">
        <f ca="1">IFERROR(__xludf.DUMMYFUNCTION("""COMPUTED_VALUE"""),"Miracema")</f>
        <v>Miracema</v>
      </c>
      <c r="B449" s="341" t="str">
        <f ca="1">IFERROR(__xludf.DUMMYFUNCTION("""COMPUTED_VALUE"""),"Miracema do Tocantins")</f>
        <v>Miracema do Tocantins</v>
      </c>
      <c r="C449" s="341" t="str">
        <f ca="1">IFERROR(__xludf.DUMMYFUNCTION("""COMPUTED_VALUE"""),"A.COM.DA ESC. EST. JOSE D. VASCONCELOS")</f>
        <v>A.COM.DA ESC. EST. JOSE D. VASCONCELOS</v>
      </c>
      <c r="D449" s="342" t="str">
        <f ca="1">IFERROR(__xludf.DUMMYFUNCTION("""COMPUTED_VALUE"""),"01068379000134")</f>
        <v>01068379000134</v>
      </c>
      <c r="E449" s="342" t="str">
        <f ca="1">IFERROR(__xludf.DUMMYFUNCTION("""COMPUTED_VALUE"""),"001")</f>
        <v>001</v>
      </c>
      <c r="F449" s="342" t="str">
        <f ca="1">IFERROR(__xludf.DUMMYFUNCTION("""COMPUTED_VALUE"""),"0862")</f>
        <v>0862</v>
      </c>
      <c r="G449" s="341" t="str">
        <f ca="1">IFERROR(__xludf.DUMMYFUNCTION("""COMPUTED_VALUE"""),"69035")</f>
        <v>69035</v>
      </c>
      <c r="H449" s="341" t="str">
        <f ca="1">IFERROR(__xludf.DUMMYFUNCTION("""COMPUTED_VALUE"""),"ENS MEDIO PARCIAL")</f>
        <v>ENS MEDIO PARCIAL</v>
      </c>
      <c r="I449" s="343">
        <f ca="1">IFERROR(__xludf.DUMMYFUNCTION("""COMPUTED_VALUE"""),4809)</f>
        <v>4809</v>
      </c>
      <c r="J449" s="340"/>
      <c r="K449" s="340"/>
      <c r="L449" s="340"/>
      <c r="M449" s="340"/>
      <c r="N449" s="340"/>
      <c r="O449" s="340"/>
      <c r="P449" s="340"/>
      <c r="Q449" s="340"/>
      <c r="R449" s="340"/>
      <c r="S449" s="340"/>
      <c r="T449" s="340"/>
      <c r="U449" s="340"/>
      <c r="V449" s="340"/>
      <c r="W449" s="340"/>
      <c r="X449" s="340"/>
      <c r="Y449" s="340"/>
      <c r="Z449" s="340"/>
    </row>
    <row r="450" spans="1:26" ht="21" customHeight="1">
      <c r="A450" s="341" t="str">
        <f ca="1">IFERROR(__xludf.DUMMYFUNCTION("""COMPUTED_VALUE"""),"Miracema")</f>
        <v>Miracema</v>
      </c>
      <c r="B450" s="341" t="str">
        <f ca="1">IFERROR(__xludf.DUMMYFUNCTION("""COMPUTED_VALUE"""),"Miracema do Tocantins")</f>
        <v>Miracema do Tocantins</v>
      </c>
      <c r="C450" s="341" t="str">
        <f ca="1">IFERROR(__xludf.DUMMYFUNCTION("""COMPUTED_VALUE"""),"ASS. DE APOIO AO CEM SANTA TEREZINHA")</f>
        <v>ASS. DE APOIO AO CEM SANTA TEREZINHA</v>
      </c>
      <c r="D450" s="342" t="str">
        <f ca="1">IFERROR(__xludf.DUMMYFUNCTION("""COMPUTED_VALUE"""),"01085211000137")</f>
        <v>01085211000137</v>
      </c>
      <c r="E450" s="342" t="str">
        <f ca="1">IFERROR(__xludf.DUMMYFUNCTION("""COMPUTED_VALUE"""),"001")</f>
        <v>001</v>
      </c>
      <c r="F450" s="342" t="str">
        <f ca="1">IFERROR(__xludf.DUMMYFUNCTION("""COMPUTED_VALUE"""),"0862")</f>
        <v>0862</v>
      </c>
      <c r="G450" s="341" t="str">
        <f ca="1">IFERROR(__xludf.DUMMYFUNCTION("""COMPUTED_VALUE"""),"244589")</f>
        <v>244589</v>
      </c>
      <c r="H450" s="341" t="str">
        <f ca="1">IFERROR(__xludf.DUMMYFUNCTION("""COMPUTED_VALUE"""),"E.F. PARCIAL")</f>
        <v>E.F. PARCIAL</v>
      </c>
      <c r="I450" s="343">
        <f ca="1">IFERROR(__xludf.DUMMYFUNCTION("""COMPUTED_VALUE"""),6489)</f>
        <v>6489</v>
      </c>
      <c r="J450" s="340"/>
      <c r="K450" s="340"/>
      <c r="L450" s="340"/>
      <c r="M450" s="340"/>
      <c r="N450" s="340"/>
      <c r="O450" s="340"/>
      <c r="P450" s="340"/>
      <c r="Q450" s="340"/>
      <c r="R450" s="340"/>
      <c r="S450" s="340"/>
      <c r="T450" s="340"/>
      <c r="U450" s="340"/>
      <c r="V450" s="340"/>
      <c r="W450" s="340"/>
      <c r="X450" s="340"/>
      <c r="Y450" s="340"/>
      <c r="Z450" s="340"/>
    </row>
    <row r="451" spans="1:26" ht="21" customHeight="1">
      <c r="A451" s="341" t="str">
        <f ca="1">IFERROR(__xludf.DUMMYFUNCTION("""COMPUTED_VALUE"""),"Miracema")</f>
        <v>Miracema</v>
      </c>
      <c r="B451" s="341" t="str">
        <f ca="1">IFERROR(__xludf.DUMMYFUNCTION("""COMPUTED_VALUE"""),"Miracema do Tocantins")</f>
        <v>Miracema do Tocantins</v>
      </c>
      <c r="C451" s="341" t="str">
        <f ca="1">IFERROR(__xludf.DUMMYFUNCTION("""COMPUTED_VALUE"""),"ASS. DE APOIO AO CEM SANTA TEREZINHA")</f>
        <v>ASS. DE APOIO AO CEM SANTA TEREZINHA</v>
      </c>
      <c r="D451" s="342" t="str">
        <f ca="1">IFERROR(__xludf.DUMMYFUNCTION("""COMPUTED_VALUE"""),"01085211000137")</f>
        <v>01085211000137</v>
      </c>
      <c r="E451" s="342" t="str">
        <f ca="1">IFERROR(__xludf.DUMMYFUNCTION("""COMPUTED_VALUE"""),"001")</f>
        <v>001</v>
      </c>
      <c r="F451" s="342" t="str">
        <f ca="1">IFERROR(__xludf.DUMMYFUNCTION("""COMPUTED_VALUE"""),"0862")</f>
        <v>0862</v>
      </c>
      <c r="G451" s="341" t="str">
        <f ca="1">IFERROR(__xludf.DUMMYFUNCTION("""COMPUTED_VALUE"""),"244589")</f>
        <v>244589</v>
      </c>
      <c r="H451" s="341" t="str">
        <f ca="1">IFERROR(__xludf.DUMMYFUNCTION("""COMPUTED_VALUE"""),"AEE")</f>
        <v>AEE</v>
      </c>
      <c r="I451" s="343">
        <f ca="1">IFERROR(__xludf.DUMMYFUNCTION("""COMPUTED_VALUE"""),483)</f>
        <v>483</v>
      </c>
      <c r="J451" s="340"/>
      <c r="K451" s="340"/>
      <c r="L451" s="340"/>
      <c r="M451" s="340"/>
      <c r="N451" s="340"/>
      <c r="O451" s="340"/>
      <c r="P451" s="340"/>
      <c r="Q451" s="340"/>
      <c r="R451" s="340"/>
      <c r="S451" s="340"/>
      <c r="T451" s="340"/>
      <c r="U451" s="340"/>
      <c r="V451" s="340"/>
      <c r="W451" s="340"/>
      <c r="X451" s="340"/>
      <c r="Y451" s="340"/>
      <c r="Z451" s="340"/>
    </row>
    <row r="452" spans="1:26" ht="21" customHeight="1">
      <c r="A452" s="341" t="str">
        <f ca="1">IFERROR(__xludf.DUMMYFUNCTION("""COMPUTED_VALUE"""),"Miracema")</f>
        <v>Miracema</v>
      </c>
      <c r="B452" s="341" t="str">
        <f ca="1">IFERROR(__xludf.DUMMYFUNCTION("""COMPUTED_VALUE"""),"Miracema do Tocantins")</f>
        <v>Miracema do Tocantins</v>
      </c>
      <c r="C452" s="341" t="str">
        <f ca="1">IFERROR(__xludf.DUMMYFUNCTION("""COMPUTED_VALUE"""),"ASS. DE APOIO AO CEM SANTA TEREZINHA")</f>
        <v>ASS. DE APOIO AO CEM SANTA TEREZINHA</v>
      </c>
      <c r="D452" s="342" t="str">
        <f ca="1">IFERROR(__xludf.DUMMYFUNCTION("""COMPUTED_VALUE"""),"01085211000137")</f>
        <v>01085211000137</v>
      </c>
      <c r="E452" s="342" t="str">
        <f ca="1">IFERROR(__xludf.DUMMYFUNCTION("""COMPUTED_VALUE"""),"001")</f>
        <v>001</v>
      </c>
      <c r="F452" s="342" t="str">
        <f ca="1">IFERROR(__xludf.DUMMYFUNCTION("""COMPUTED_VALUE"""),"0862")</f>
        <v>0862</v>
      </c>
      <c r="G452" s="341" t="str">
        <f ca="1">IFERROR(__xludf.DUMMYFUNCTION("""COMPUTED_VALUE"""),"244589")</f>
        <v>244589</v>
      </c>
      <c r="H452" s="341" t="str">
        <f ca="1">IFERROR(__xludf.DUMMYFUNCTION("""COMPUTED_VALUE"""),"ENS MEDIO PARCIAL")</f>
        <v>ENS MEDIO PARCIAL</v>
      </c>
      <c r="I452" s="343">
        <f ca="1">IFERROR(__xludf.DUMMYFUNCTION("""COMPUTED_VALUE"""),4473)</f>
        <v>4473</v>
      </c>
      <c r="J452" s="340"/>
      <c r="K452" s="340"/>
      <c r="L452" s="340"/>
      <c r="M452" s="340"/>
      <c r="N452" s="340"/>
      <c r="O452" s="340"/>
      <c r="P452" s="340"/>
      <c r="Q452" s="340"/>
      <c r="R452" s="340"/>
      <c r="S452" s="340"/>
      <c r="T452" s="340"/>
      <c r="U452" s="340"/>
      <c r="V452" s="340"/>
      <c r="W452" s="340"/>
      <c r="X452" s="340"/>
      <c r="Y452" s="340"/>
      <c r="Z452" s="340"/>
    </row>
    <row r="453" spans="1:26" ht="21" customHeight="1">
      <c r="A453" s="341" t="str">
        <f ca="1">IFERROR(__xludf.DUMMYFUNCTION("""COMPUTED_VALUE"""),"Miracema")</f>
        <v>Miracema</v>
      </c>
      <c r="B453" s="341" t="str">
        <f ca="1">IFERROR(__xludf.DUMMYFUNCTION("""COMPUTED_VALUE"""),"Miracema do Tocantins")</f>
        <v>Miracema do Tocantins</v>
      </c>
      <c r="C453" s="341" t="str">
        <f ca="1">IFERROR(__xludf.DUMMYFUNCTION("""COMPUTED_VALUE"""),"A.P.M.A. ESC. CONV. ONESINA BANDEIRA")</f>
        <v>A.P.M.A. ESC. CONV. ONESINA BANDEIRA</v>
      </c>
      <c r="D453" s="342" t="str">
        <f ca="1">IFERROR(__xludf.DUMMYFUNCTION("""COMPUTED_VALUE"""),"01133700000117")</f>
        <v>01133700000117</v>
      </c>
      <c r="E453" s="342" t="str">
        <f ca="1">IFERROR(__xludf.DUMMYFUNCTION("""COMPUTED_VALUE"""),"001")</f>
        <v>001</v>
      </c>
      <c r="F453" s="342" t="str">
        <f ca="1">IFERROR(__xludf.DUMMYFUNCTION("""COMPUTED_VALUE"""),"0862")</f>
        <v>0862</v>
      </c>
      <c r="G453" s="341" t="str">
        <f ca="1">IFERROR(__xludf.DUMMYFUNCTION("""COMPUTED_VALUE"""),"69051")</f>
        <v>69051</v>
      </c>
      <c r="H453" s="341" t="str">
        <f ca="1">IFERROR(__xludf.DUMMYFUNCTION("""COMPUTED_VALUE"""),"E.F. PARCIAL")</f>
        <v>E.F. PARCIAL</v>
      </c>
      <c r="I453" s="343">
        <f ca="1">IFERROR(__xludf.DUMMYFUNCTION("""COMPUTED_VALUE"""),8505)</f>
        <v>8505</v>
      </c>
      <c r="J453" s="340"/>
      <c r="K453" s="340"/>
      <c r="L453" s="340"/>
      <c r="M453" s="340"/>
      <c r="N453" s="340"/>
      <c r="O453" s="340"/>
      <c r="P453" s="340"/>
      <c r="Q453" s="340"/>
      <c r="R453" s="340"/>
      <c r="S453" s="340"/>
      <c r="T453" s="340"/>
      <c r="U453" s="340"/>
      <c r="V453" s="340"/>
      <c r="W453" s="340"/>
      <c r="X453" s="340"/>
      <c r="Y453" s="340"/>
      <c r="Z453" s="340"/>
    </row>
    <row r="454" spans="1:26" ht="21" customHeight="1">
      <c r="A454" s="341" t="str">
        <f ca="1">IFERROR(__xludf.DUMMYFUNCTION("""COMPUTED_VALUE"""),"Miracema")</f>
        <v>Miracema</v>
      </c>
      <c r="B454" s="341" t="str">
        <f ca="1">IFERROR(__xludf.DUMMYFUNCTION("""COMPUTED_VALUE"""),"Miracema do Tocantins")</f>
        <v>Miracema do Tocantins</v>
      </c>
      <c r="C454" s="341" t="str">
        <f ca="1">IFERROR(__xludf.DUMMYFUNCTION("""COMPUTED_VALUE"""),"A.P.M.A. ESC. CONV. ONESINA BANDEIRA")</f>
        <v>A.P.M.A. ESC. CONV. ONESINA BANDEIRA</v>
      </c>
      <c r="D454" s="342" t="str">
        <f ca="1">IFERROR(__xludf.DUMMYFUNCTION("""COMPUTED_VALUE"""),"01133700000117")</f>
        <v>01133700000117</v>
      </c>
      <c r="E454" s="342" t="str">
        <f ca="1">IFERROR(__xludf.DUMMYFUNCTION("""COMPUTED_VALUE"""),"001")</f>
        <v>001</v>
      </c>
      <c r="F454" s="342" t="str">
        <f ca="1">IFERROR(__xludf.DUMMYFUNCTION("""COMPUTED_VALUE"""),"0862")</f>
        <v>0862</v>
      </c>
      <c r="G454" s="341" t="str">
        <f ca="1">IFERROR(__xludf.DUMMYFUNCTION("""COMPUTED_VALUE"""),"69051")</f>
        <v>69051</v>
      </c>
      <c r="H454" s="341" t="str">
        <f ca="1">IFERROR(__xludf.DUMMYFUNCTION("""COMPUTED_VALUE"""),"AEE")</f>
        <v>AEE</v>
      </c>
      <c r="I454" s="343">
        <f ca="1">IFERROR(__xludf.DUMMYFUNCTION("""COMPUTED_VALUE"""),168)</f>
        <v>168</v>
      </c>
      <c r="J454" s="340"/>
      <c r="K454" s="340"/>
      <c r="L454" s="340"/>
      <c r="M454" s="340"/>
      <c r="N454" s="340"/>
      <c r="O454" s="340"/>
      <c r="P454" s="340"/>
      <c r="Q454" s="340"/>
      <c r="R454" s="340"/>
      <c r="S454" s="340"/>
      <c r="T454" s="340"/>
      <c r="U454" s="340"/>
      <c r="V454" s="340"/>
      <c r="W454" s="340"/>
      <c r="X454" s="340"/>
      <c r="Y454" s="340"/>
      <c r="Z454" s="340"/>
    </row>
    <row r="455" spans="1:26" ht="21" customHeight="1">
      <c r="A455" s="341" t="str">
        <f ca="1">IFERROR(__xludf.DUMMYFUNCTION("""COMPUTED_VALUE"""),"Miracema")</f>
        <v>Miracema</v>
      </c>
      <c r="B455" s="341" t="str">
        <f ca="1">IFERROR(__xludf.DUMMYFUNCTION("""COMPUTED_VALUE"""),"Miracema do Tocantins")</f>
        <v>Miracema do Tocantins</v>
      </c>
      <c r="C455" s="341" t="str">
        <f ca="1">IFERROR(__xludf.DUMMYFUNCTION("""COMPUTED_VALUE"""),"A.P.M.A. ESC. CONV. ONESINA BANDEIRA")</f>
        <v>A.P.M.A. ESC. CONV. ONESINA BANDEIRA</v>
      </c>
      <c r="D455" s="342" t="str">
        <f ca="1">IFERROR(__xludf.DUMMYFUNCTION("""COMPUTED_VALUE"""),"01133700000117")</f>
        <v>01133700000117</v>
      </c>
      <c r="E455" s="342" t="str">
        <f ca="1">IFERROR(__xludf.DUMMYFUNCTION("""COMPUTED_VALUE"""),"001")</f>
        <v>001</v>
      </c>
      <c r="F455" s="342" t="str">
        <f ca="1">IFERROR(__xludf.DUMMYFUNCTION("""COMPUTED_VALUE"""),"0862")</f>
        <v>0862</v>
      </c>
      <c r="G455" s="341" t="str">
        <f ca="1">IFERROR(__xludf.DUMMYFUNCTION("""COMPUTED_VALUE"""),"69051")</f>
        <v>69051</v>
      </c>
      <c r="H455" s="341" t="str">
        <f ca="1">IFERROR(__xludf.DUMMYFUNCTION("""COMPUTED_VALUE"""),"ENS MEDIO PARCIAL")</f>
        <v>ENS MEDIO PARCIAL</v>
      </c>
      <c r="I455" s="343">
        <f ca="1">IFERROR(__xludf.DUMMYFUNCTION("""COMPUTED_VALUE"""),756)</f>
        <v>756</v>
      </c>
      <c r="J455" s="340"/>
      <c r="K455" s="340"/>
      <c r="L455" s="340"/>
      <c r="M455" s="340"/>
      <c r="N455" s="340"/>
      <c r="O455" s="340"/>
      <c r="P455" s="340"/>
      <c r="Q455" s="340"/>
      <c r="R455" s="340"/>
      <c r="S455" s="340"/>
      <c r="T455" s="340"/>
      <c r="U455" s="340"/>
      <c r="V455" s="340"/>
      <c r="W455" s="340"/>
      <c r="X455" s="340"/>
      <c r="Y455" s="340"/>
      <c r="Z455" s="340"/>
    </row>
    <row r="456" spans="1:26" ht="21" customHeight="1">
      <c r="A456" s="341" t="str">
        <f ca="1">IFERROR(__xludf.DUMMYFUNCTION("""COMPUTED_VALUE"""),"Miracema")</f>
        <v>Miracema</v>
      </c>
      <c r="B456" s="341" t="str">
        <f ca="1">IFERROR(__xludf.DUMMYFUNCTION("""COMPUTED_VALUE"""),"Miracema do Tocantins")</f>
        <v>Miracema do Tocantins</v>
      </c>
      <c r="C456" s="341" t="str">
        <f ca="1">IFERROR(__xludf.DUMMYFUNCTION("""COMPUTED_VALUE"""),"A.P.M.A. ESC. CONV. ONESINA BANDEIRA")</f>
        <v>A.P.M.A. ESC. CONV. ONESINA BANDEIRA</v>
      </c>
      <c r="D456" s="342" t="str">
        <f ca="1">IFERROR(__xludf.DUMMYFUNCTION("""COMPUTED_VALUE"""),"01133700000117")</f>
        <v>01133700000117</v>
      </c>
      <c r="E456" s="342" t="str">
        <f ca="1">IFERROR(__xludf.DUMMYFUNCTION("""COMPUTED_VALUE"""),"001")</f>
        <v>001</v>
      </c>
      <c r="F456" s="342" t="str">
        <f ca="1">IFERROR(__xludf.DUMMYFUNCTION("""COMPUTED_VALUE"""),"0862")</f>
        <v>0862</v>
      </c>
      <c r="G456" s="341" t="str">
        <f ca="1">IFERROR(__xludf.DUMMYFUNCTION("""COMPUTED_VALUE"""),"69051")</f>
        <v>69051</v>
      </c>
      <c r="H456" s="341" t="str">
        <f ca="1">IFERROR(__xludf.DUMMYFUNCTION("""COMPUTED_VALUE"""),"EJA")</f>
        <v>EJA</v>
      </c>
      <c r="I456" s="343">
        <f ca="1">IFERROR(__xludf.DUMMYFUNCTION("""COMPUTED_VALUE"""),5019)</f>
        <v>5019</v>
      </c>
      <c r="J456" s="340"/>
      <c r="K456" s="340"/>
      <c r="L456" s="340"/>
      <c r="M456" s="340"/>
      <c r="N456" s="340"/>
      <c r="O456" s="340"/>
      <c r="P456" s="340"/>
      <c r="Q456" s="340"/>
      <c r="R456" s="340"/>
      <c r="S456" s="340"/>
      <c r="T456" s="340"/>
      <c r="U456" s="340"/>
      <c r="V456" s="340"/>
      <c r="W456" s="340"/>
      <c r="X456" s="340"/>
      <c r="Y456" s="340"/>
      <c r="Z456" s="340"/>
    </row>
    <row r="457" spans="1:26" ht="21" customHeight="1">
      <c r="A457" s="341" t="str">
        <f ca="1">IFERROR(__xludf.DUMMYFUNCTION("""COMPUTED_VALUE"""),"Miracema")</f>
        <v>Miracema</v>
      </c>
      <c r="B457" s="341" t="str">
        <f ca="1">IFERROR(__xludf.DUMMYFUNCTION("""COMPUTED_VALUE"""),"Miracema do Tocantins")</f>
        <v>Miracema do Tocantins</v>
      </c>
      <c r="C457" s="341" t="str">
        <f ca="1">IFERROR(__xludf.DUMMYFUNCTION("""COMPUTED_VALUE"""),"A.A.  DA ESCOLA ESTADUAL OSCAR SARDINHA")</f>
        <v>A.A.  DA ESCOLA ESTADUAL OSCAR SARDINHA</v>
      </c>
      <c r="D457" s="342" t="str">
        <f ca="1">IFERROR(__xludf.DUMMYFUNCTION("""COMPUTED_VALUE"""),"01197158000166")</f>
        <v>01197158000166</v>
      </c>
      <c r="E457" s="342" t="str">
        <f ca="1">IFERROR(__xludf.DUMMYFUNCTION("""COMPUTED_VALUE"""),"001")</f>
        <v>001</v>
      </c>
      <c r="F457" s="342" t="str">
        <f ca="1">IFERROR(__xludf.DUMMYFUNCTION("""COMPUTED_VALUE"""),"0862")</f>
        <v>0862</v>
      </c>
      <c r="G457" s="341" t="str">
        <f ca="1">IFERROR(__xludf.DUMMYFUNCTION("""COMPUTED_VALUE"""),"6906X")</f>
        <v>6906X</v>
      </c>
      <c r="H457" s="341" t="str">
        <f ca="1">IFERROR(__xludf.DUMMYFUNCTION("""COMPUTED_VALUE"""),"E.F. PARCIAL")</f>
        <v>E.F. PARCIAL</v>
      </c>
      <c r="I457" s="343">
        <f ca="1">IFERROR(__xludf.DUMMYFUNCTION("""COMPUTED_VALUE"""),2226)</f>
        <v>2226</v>
      </c>
      <c r="J457" s="340"/>
      <c r="K457" s="340"/>
      <c r="L457" s="340"/>
      <c r="M457" s="340"/>
      <c r="N457" s="340"/>
      <c r="O457" s="340"/>
      <c r="P457" s="340"/>
      <c r="Q457" s="340"/>
      <c r="R457" s="340"/>
      <c r="S457" s="340"/>
      <c r="T457" s="340"/>
      <c r="U457" s="340"/>
      <c r="V457" s="340"/>
      <c r="W457" s="340"/>
      <c r="X457" s="340"/>
      <c r="Y457" s="340"/>
      <c r="Z457" s="340"/>
    </row>
    <row r="458" spans="1:26" ht="21" customHeight="1">
      <c r="A458" s="341" t="str">
        <f ca="1">IFERROR(__xludf.DUMMYFUNCTION("""COMPUTED_VALUE"""),"Miracema")</f>
        <v>Miracema</v>
      </c>
      <c r="B458" s="341" t="str">
        <f ca="1">IFERROR(__xludf.DUMMYFUNCTION("""COMPUTED_VALUE"""),"Miracema do Tocantins")</f>
        <v>Miracema do Tocantins</v>
      </c>
      <c r="C458" s="341" t="str">
        <f ca="1">IFERROR(__xludf.DUMMYFUNCTION("""COMPUTED_VALUE"""),"A.A.  DA ESCOLA ESTADUAL OSCAR SARDINHA")</f>
        <v>A.A.  DA ESCOLA ESTADUAL OSCAR SARDINHA</v>
      </c>
      <c r="D458" s="342" t="str">
        <f ca="1">IFERROR(__xludf.DUMMYFUNCTION("""COMPUTED_VALUE"""),"01197158000166")</f>
        <v>01197158000166</v>
      </c>
      <c r="E458" s="342" t="str">
        <f ca="1">IFERROR(__xludf.DUMMYFUNCTION("""COMPUTED_VALUE"""),"001")</f>
        <v>001</v>
      </c>
      <c r="F458" s="342" t="str">
        <f ca="1">IFERROR(__xludf.DUMMYFUNCTION("""COMPUTED_VALUE"""),"0862")</f>
        <v>0862</v>
      </c>
      <c r="G458" s="341" t="str">
        <f ca="1">IFERROR(__xludf.DUMMYFUNCTION("""COMPUTED_VALUE"""),"6906X")</f>
        <v>6906X</v>
      </c>
      <c r="H458" s="341" t="str">
        <f ca="1">IFERROR(__xludf.DUMMYFUNCTION("""COMPUTED_VALUE"""),"AEE")</f>
        <v>AEE</v>
      </c>
      <c r="I458" s="343">
        <f ca="1">IFERROR(__xludf.DUMMYFUNCTION("""COMPUTED_VALUE"""),231)</f>
        <v>231</v>
      </c>
      <c r="J458" s="340"/>
      <c r="K458" s="340"/>
      <c r="L458" s="340"/>
      <c r="M458" s="340"/>
      <c r="N458" s="340"/>
      <c r="O458" s="340"/>
      <c r="P458" s="340"/>
      <c r="Q458" s="340"/>
      <c r="R458" s="340"/>
      <c r="S458" s="340"/>
      <c r="T458" s="340"/>
      <c r="U458" s="340"/>
      <c r="V458" s="340"/>
      <c r="W458" s="340"/>
      <c r="X458" s="340"/>
      <c r="Y458" s="340"/>
      <c r="Z458" s="340"/>
    </row>
    <row r="459" spans="1:26" ht="21" customHeight="1">
      <c r="A459" s="341" t="str">
        <f ca="1">IFERROR(__xludf.DUMMYFUNCTION("""COMPUTED_VALUE"""),"Miracema")</f>
        <v>Miracema</v>
      </c>
      <c r="B459" s="341" t="str">
        <f ca="1">IFERROR(__xludf.DUMMYFUNCTION("""COMPUTED_VALUE"""),"Miracema do Tocantins")</f>
        <v>Miracema do Tocantins</v>
      </c>
      <c r="C459" s="341" t="str">
        <f ca="1">IFERROR(__xludf.DUMMYFUNCTION("""COMPUTED_VALUE"""),"ASSOCIAÇÃO DE APOIO ÀS ESCOLAS INDIGENAS XERENTE")</f>
        <v>ASSOCIAÇÃO DE APOIO ÀS ESCOLAS INDIGENAS XERENTE</v>
      </c>
      <c r="D459" s="342" t="str">
        <f ca="1">IFERROR(__xludf.DUMMYFUNCTION("""COMPUTED_VALUE"""),"07671600000120")</f>
        <v>07671600000120</v>
      </c>
      <c r="E459" s="342" t="str">
        <f ca="1">IFERROR(__xludf.DUMMYFUNCTION("""COMPUTED_VALUE"""),"001")</f>
        <v>001</v>
      </c>
      <c r="F459" s="342" t="str">
        <f ca="1">IFERROR(__xludf.DUMMYFUNCTION("""COMPUTED_VALUE"""),"0862")</f>
        <v>0862</v>
      </c>
      <c r="G459" s="341" t="str">
        <f ca="1">IFERROR(__xludf.DUMMYFUNCTION("""COMPUTED_VALUE"""),"185884")</f>
        <v>185884</v>
      </c>
      <c r="H459" s="341" t="str">
        <f ca="1">IFERROR(__xludf.DUMMYFUNCTION("""COMPUTED_VALUE"""),"INDIGENA PARCIAL")</f>
        <v>INDIGENA PARCIAL</v>
      </c>
      <c r="I459" s="343">
        <f ca="1">IFERROR(__xludf.DUMMYFUNCTION("""COMPUTED_VALUE"""),21147)</f>
        <v>21147</v>
      </c>
      <c r="J459" s="340"/>
      <c r="K459" s="340"/>
      <c r="L459" s="340"/>
      <c r="M459" s="340"/>
      <c r="N459" s="340"/>
      <c r="O459" s="340"/>
      <c r="P459" s="340"/>
      <c r="Q459" s="340"/>
      <c r="R459" s="340"/>
      <c r="S459" s="340"/>
      <c r="T459" s="340"/>
      <c r="U459" s="340"/>
      <c r="V459" s="340"/>
      <c r="W459" s="340"/>
      <c r="X459" s="340"/>
      <c r="Y459" s="340"/>
      <c r="Z459" s="340"/>
    </row>
    <row r="460" spans="1:26" ht="21" customHeight="1">
      <c r="A460" s="341" t="str">
        <f ca="1">IFERROR(__xludf.DUMMYFUNCTION("""COMPUTED_VALUE"""),"Miracema")</f>
        <v>Miracema</v>
      </c>
      <c r="B460" s="341" t="str">
        <f ca="1">IFERROR(__xludf.DUMMYFUNCTION("""COMPUTED_VALUE"""),"Miracema do Tocantins")</f>
        <v>Miracema do Tocantins</v>
      </c>
      <c r="C460" s="341" t="str">
        <f ca="1">IFERROR(__xludf.DUMMYFUNCTION("""COMPUTED_VALUE"""),"A.P.A.DOS EXECEPCIONAIS DE MIRACEMA - APAE")</f>
        <v>A.P.A.DOS EXECEPCIONAIS DE MIRACEMA - APAE</v>
      </c>
      <c r="D460" s="342" t="str">
        <f ca="1">IFERROR(__xludf.DUMMYFUNCTION("""COMPUTED_VALUE"""),"38146965000160")</f>
        <v>38146965000160</v>
      </c>
      <c r="E460" s="342" t="str">
        <f ca="1">IFERROR(__xludf.DUMMYFUNCTION("""COMPUTED_VALUE"""),"001")</f>
        <v>001</v>
      </c>
      <c r="F460" s="342" t="str">
        <f ca="1">IFERROR(__xludf.DUMMYFUNCTION("""COMPUTED_VALUE"""),"0862")</f>
        <v>0862</v>
      </c>
      <c r="G460" s="341" t="str">
        <f ca="1">IFERROR(__xludf.DUMMYFUNCTION("""COMPUTED_VALUE"""),"93734")</f>
        <v>93734</v>
      </c>
      <c r="H460" s="341" t="str">
        <f ca="1">IFERROR(__xludf.DUMMYFUNCTION("""COMPUTED_VALUE"""),"PRÉ-ESCOLA")</f>
        <v>PRÉ-ESCOLA</v>
      </c>
      <c r="I460" s="343">
        <f ca="1">IFERROR(__xludf.DUMMYFUNCTION("""COMPUTED_VALUE"""),315)</f>
        <v>315</v>
      </c>
      <c r="J460" s="340"/>
      <c r="K460" s="340"/>
      <c r="L460" s="340"/>
      <c r="M460" s="340"/>
      <c r="N460" s="340"/>
      <c r="O460" s="340"/>
      <c r="P460" s="340"/>
      <c r="Q460" s="340"/>
      <c r="R460" s="340"/>
      <c r="S460" s="340"/>
      <c r="T460" s="340"/>
      <c r="U460" s="340"/>
      <c r="V460" s="340"/>
      <c r="W460" s="340"/>
      <c r="X460" s="340"/>
      <c r="Y460" s="340"/>
      <c r="Z460" s="340"/>
    </row>
    <row r="461" spans="1:26" ht="21" customHeight="1">
      <c r="A461" s="341" t="str">
        <f ca="1">IFERROR(__xludf.DUMMYFUNCTION("""COMPUTED_VALUE"""),"Miracema")</f>
        <v>Miracema</v>
      </c>
      <c r="B461" s="341" t="str">
        <f ca="1">IFERROR(__xludf.DUMMYFUNCTION("""COMPUTED_VALUE"""),"Miracema do Tocantins")</f>
        <v>Miracema do Tocantins</v>
      </c>
      <c r="C461" s="341" t="str">
        <f ca="1">IFERROR(__xludf.DUMMYFUNCTION("""COMPUTED_VALUE"""),"A.P.A.DOS EXECEPCIONAIS DE MIRACEMA - APAE")</f>
        <v>A.P.A.DOS EXECEPCIONAIS DE MIRACEMA - APAE</v>
      </c>
      <c r="D461" s="342" t="str">
        <f ca="1">IFERROR(__xludf.DUMMYFUNCTION("""COMPUTED_VALUE"""),"38146965000160")</f>
        <v>38146965000160</v>
      </c>
      <c r="E461" s="342" t="str">
        <f ca="1">IFERROR(__xludf.DUMMYFUNCTION("""COMPUTED_VALUE"""),"001")</f>
        <v>001</v>
      </c>
      <c r="F461" s="342" t="str">
        <f ca="1">IFERROR(__xludf.DUMMYFUNCTION("""COMPUTED_VALUE"""),"0862")</f>
        <v>0862</v>
      </c>
      <c r="G461" s="341" t="str">
        <f ca="1">IFERROR(__xludf.DUMMYFUNCTION("""COMPUTED_VALUE"""),"93734")</f>
        <v>93734</v>
      </c>
      <c r="H461" s="341" t="str">
        <f ca="1">IFERROR(__xludf.DUMMYFUNCTION("""COMPUTED_VALUE"""),"E.F. PARCIAL")</f>
        <v>E.F. PARCIAL</v>
      </c>
      <c r="I461" s="343">
        <f ca="1">IFERROR(__xludf.DUMMYFUNCTION("""COMPUTED_VALUE"""),483)</f>
        <v>483</v>
      </c>
      <c r="J461" s="340"/>
      <c r="K461" s="340"/>
      <c r="L461" s="340"/>
      <c r="M461" s="340"/>
      <c r="N461" s="340"/>
      <c r="O461" s="340"/>
      <c r="P461" s="340"/>
      <c r="Q461" s="340"/>
      <c r="R461" s="340"/>
      <c r="S461" s="340"/>
      <c r="T461" s="340"/>
      <c r="U461" s="340"/>
      <c r="V461" s="340"/>
      <c r="W461" s="340"/>
      <c r="X461" s="340"/>
      <c r="Y461" s="340"/>
      <c r="Z461" s="340"/>
    </row>
    <row r="462" spans="1:26" ht="21" customHeight="1">
      <c r="A462" s="341" t="str">
        <f ca="1">IFERROR(__xludf.DUMMYFUNCTION("""COMPUTED_VALUE"""),"Miracema")</f>
        <v>Miracema</v>
      </c>
      <c r="B462" s="341" t="str">
        <f ca="1">IFERROR(__xludf.DUMMYFUNCTION("""COMPUTED_VALUE"""),"Miracema do Tocantins")</f>
        <v>Miracema do Tocantins</v>
      </c>
      <c r="C462" s="341" t="str">
        <f ca="1">IFERROR(__xludf.DUMMYFUNCTION("""COMPUTED_VALUE"""),"A.P.A.DOS EXECEPCIONAIS DE MIRACEMA - APAE")</f>
        <v>A.P.A.DOS EXECEPCIONAIS DE MIRACEMA - APAE</v>
      </c>
      <c r="D462" s="342" t="str">
        <f ca="1">IFERROR(__xludf.DUMMYFUNCTION("""COMPUTED_VALUE"""),"38146965000160")</f>
        <v>38146965000160</v>
      </c>
      <c r="E462" s="342" t="str">
        <f ca="1">IFERROR(__xludf.DUMMYFUNCTION("""COMPUTED_VALUE"""),"001")</f>
        <v>001</v>
      </c>
      <c r="F462" s="342" t="str">
        <f ca="1">IFERROR(__xludf.DUMMYFUNCTION("""COMPUTED_VALUE"""),"0862")</f>
        <v>0862</v>
      </c>
      <c r="G462" s="341" t="str">
        <f ca="1">IFERROR(__xludf.DUMMYFUNCTION("""COMPUTED_VALUE"""),"93734")</f>
        <v>93734</v>
      </c>
      <c r="H462" s="341" t="str">
        <f ca="1">IFERROR(__xludf.DUMMYFUNCTION("""COMPUTED_VALUE"""),"EJA")</f>
        <v>EJA</v>
      </c>
      <c r="I462" s="343">
        <f ca="1">IFERROR(__xludf.DUMMYFUNCTION("""COMPUTED_VALUE"""),1491)</f>
        <v>1491</v>
      </c>
      <c r="J462" s="340"/>
      <c r="K462" s="340"/>
      <c r="L462" s="340"/>
      <c r="M462" s="340"/>
      <c r="N462" s="340"/>
      <c r="O462" s="340"/>
      <c r="P462" s="340"/>
      <c r="Q462" s="340"/>
      <c r="R462" s="340"/>
      <c r="S462" s="340"/>
      <c r="T462" s="340"/>
      <c r="U462" s="340"/>
      <c r="V462" s="340"/>
      <c r="W462" s="340"/>
      <c r="X462" s="340"/>
      <c r="Y462" s="340"/>
      <c r="Z462" s="340"/>
    </row>
    <row r="463" spans="1:26" ht="21" customHeight="1">
      <c r="A463" s="341" t="str">
        <f ca="1">IFERROR(__xludf.DUMMYFUNCTION("""COMPUTED_VALUE"""),"Miracema")</f>
        <v>Miracema</v>
      </c>
      <c r="B463" s="341" t="str">
        <f ca="1">IFERROR(__xludf.DUMMYFUNCTION("""COMPUTED_VALUE"""),"Miracema do Tocantins")</f>
        <v>Miracema do Tocantins</v>
      </c>
      <c r="C463" s="341" t="str">
        <f ca="1">IFERROR(__xludf.DUMMYFUNCTION("""COMPUTED_VALUE"""),"SOCIEDADE EDUCADORA FEMININA/COLÉGIO TOCANTINS")</f>
        <v>SOCIEDADE EDUCADORA FEMININA/COLÉGIO TOCANTINS</v>
      </c>
      <c r="D463" s="342" t="str">
        <f ca="1">IFERROR(__xludf.DUMMYFUNCTION("""COMPUTED_VALUE"""),"61373585000694")</f>
        <v>61373585000694</v>
      </c>
      <c r="E463" s="342" t="str">
        <f ca="1">IFERROR(__xludf.DUMMYFUNCTION("""COMPUTED_VALUE"""),"001")</f>
        <v>001</v>
      </c>
      <c r="F463" s="342" t="str">
        <f ca="1">IFERROR(__xludf.DUMMYFUNCTION("""COMPUTED_VALUE"""),"0862")</f>
        <v>0862</v>
      </c>
      <c r="G463" s="341" t="str">
        <f ca="1">IFERROR(__xludf.DUMMYFUNCTION("""COMPUTED_VALUE"""),"69086")</f>
        <v>69086</v>
      </c>
      <c r="H463" s="341" t="str">
        <f ca="1">IFERROR(__xludf.DUMMYFUNCTION("""COMPUTED_VALUE"""),"E.F. PARCIAL")</f>
        <v>E.F. PARCIAL</v>
      </c>
      <c r="I463" s="343">
        <f ca="1">IFERROR(__xludf.DUMMYFUNCTION("""COMPUTED_VALUE"""),4809)</f>
        <v>4809</v>
      </c>
      <c r="J463" s="340"/>
      <c r="K463" s="340"/>
      <c r="L463" s="340"/>
      <c r="M463" s="340"/>
      <c r="N463" s="340"/>
      <c r="O463" s="340"/>
      <c r="P463" s="340"/>
      <c r="Q463" s="340"/>
      <c r="R463" s="340"/>
      <c r="S463" s="340"/>
      <c r="T463" s="340"/>
      <c r="U463" s="340"/>
      <c r="V463" s="340"/>
      <c r="W463" s="340"/>
      <c r="X463" s="340"/>
      <c r="Y463" s="340"/>
      <c r="Z463" s="340"/>
    </row>
    <row r="464" spans="1:26" ht="21" customHeight="1">
      <c r="A464" s="341" t="str">
        <f ca="1">IFERROR(__xludf.DUMMYFUNCTION("""COMPUTED_VALUE"""),"Miracema")</f>
        <v>Miracema</v>
      </c>
      <c r="B464" s="341" t="str">
        <f ca="1">IFERROR(__xludf.DUMMYFUNCTION("""COMPUTED_VALUE"""),"Miracema do Tocantins")</f>
        <v>Miracema do Tocantins</v>
      </c>
      <c r="C464" s="341" t="str">
        <f ca="1">IFERROR(__xludf.DUMMYFUNCTION("""COMPUTED_VALUE"""),"SOCIEDADE EDUCADORA FEMININA/COLÉGIO TOCANTINS")</f>
        <v>SOCIEDADE EDUCADORA FEMININA/COLÉGIO TOCANTINS</v>
      </c>
      <c r="D464" s="342" t="str">
        <f ca="1">IFERROR(__xludf.DUMMYFUNCTION("""COMPUTED_VALUE"""),"61373585000694")</f>
        <v>61373585000694</v>
      </c>
      <c r="E464" s="342" t="str">
        <f ca="1">IFERROR(__xludf.DUMMYFUNCTION("""COMPUTED_VALUE"""),"001")</f>
        <v>001</v>
      </c>
      <c r="F464" s="342" t="str">
        <f ca="1">IFERROR(__xludf.DUMMYFUNCTION("""COMPUTED_VALUE"""),"0862")</f>
        <v>0862</v>
      </c>
      <c r="G464" s="341" t="str">
        <f ca="1">IFERROR(__xludf.DUMMYFUNCTION("""COMPUTED_VALUE"""),"69086")</f>
        <v>69086</v>
      </c>
      <c r="H464" s="341" t="str">
        <f ca="1">IFERROR(__xludf.DUMMYFUNCTION("""COMPUTED_VALUE"""),"ENS MEDIO PARCIAL")</f>
        <v>ENS MEDIO PARCIAL</v>
      </c>
      <c r="I464" s="343">
        <f ca="1">IFERROR(__xludf.DUMMYFUNCTION("""COMPUTED_VALUE"""),4809)</f>
        <v>4809</v>
      </c>
      <c r="J464" s="340"/>
      <c r="K464" s="340"/>
      <c r="L464" s="340"/>
      <c r="M464" s="340"/>
      <c r="N464" s="340"/>
      <c r="O464" s="340"/>
      <c r="P464" s="340"/>
      <c r="Q464" s="340"/>
      <c r="R464" s="340"/>
      <c r="S464" s="340"/>
      <c r="T464" s="340"/>
      <c r="U464" s="340"/>
      <c r="V464" s="340"/>
      <c r="W464" s="340"/>
      <c r="X464" s="340"/>
      <c r="Y464" s="340"/>
      <c r="Z464" s="340"/>
    </row>
    <row r="465" spans="1:26" ht="21" customHeight="1">
      <c r="A465" s="341" t="str">
        <f ca="1">IFERROR(__xludf.DUMMYFUNCTION("""COMPUTED_VALUE"""),"Miracema")</f>
        <v>Miracema</v>
      </c>
      <c r="B465" s="341" t="str">
        <f ca="1">IFERROR(__xludf.DUMMYFUNCTION("""COMPUTED_VALUE"""),"Miranorte")</f>
        <v>Miranorte</v>
      </c>
      <c r="C465" s="341" t="str">
        <f ca="1">IFERROR(__xludf.DUMMYFUNCTION("""COMPUTED_VALUE"""),"ASSOC. COM. DO COL. RUI BRASIL CAVALCANTE")</f>
        <v>ASSOC. COM. DO COL. RUI BRASIL CAVALCANTE</v>
      </c>
      <c r="D465" s="342" t="str">
        <f ca="1">IFERROR(__xludf.DUMMYFUNCTION("""COMPUTED_VALUE"""),"01112765000186")</f>
        <v>01112765000186</v>
      </c>
      <c r="E465" s="342" t="str">
        <f ca="1">IFERROR(__xludf.DUMMYFUNCTION("""COMPUTED_VALUE"""),"001")</f>
        <v>001</v>
      </c>
      <c r="F465" s="342" t="str">
        <f ca="1">IFERROR(__xludf.DUMMYFUNCTION("""COMPUTED_VALUE"""),"4560")</f>
        <v>4560</v>
      </c>
      <c r="G465" s="341" t="str">
        <f ca="1">IFERROR(__xludf.DUMMYFUNCTION("""COMPUTED_VALUE"""),"78905")</f>
        <v>78905</v>
      </c>
      <c r="H465" s="341" t="str">
        <f ca="1">IFERROR(__xludf.DUMMYFUNCTION("""COMPUTED_VALUE"""),"AEE")</f>
        <v>AEE</v>
      </c>
      <c r="I465" s="343">
        <f ca="1">IFERROR(__xludf.DUMMYFUNCTION("""COMPUTED_VALUE"""),168)</f>
        <v>168</v>
      </c>
      <c r="J465" s="340"/>
      <c r="K465" s="340"/>
      <c r="L465" s="340"/>
      <c r="M465" s="340"/>
      <c r="N465" s="340"/>
      <c r="O465" s="340"/>
      <c r="P465" s="340"/>
      <c r="Q465" s="340"/>
      <c r="R465" s="340"/>
      <c r="S465" s="340"/>
      <c r="T465" s="340"/>
      <c r="U465" s="340"/>
      <c r="V465" s="340"/>
      <c r="W465" s="340"/>
      <c r="X465" s="340"/>
      <c r="Y465" s="340"/>
      <c r="Z465" s="340"/>
    </row>
    <row r="466" spans="1:26" ht="21" customHeight="1">
      <c r="A466" s="341" t="str">
        <f ca="1">IFERROR(__xludf.DUMMYFUNCTION("""COMPUTED_VALUE"""),"Miracema")</f>
        <v>Miracema</v>
      </c>
      <c r="B466" s="341" t="str">
        <f ca="1">IFERROR(__xludf.DUMMYFUNCTION("""COMPUTED_VALUE"""),"Miranorte")</f>
        <v>Miranorte</v>
      </c>
      <c r="C466" s="341" t="str">
        <f ca="1">IFERROR(__xludf.DUMMYFUNCTION("""COMPUTED_VALUE"""),"ASSOC. COM. DO COL. RUI BRASIL CAVALCANTE")</f>
        <v>ASSOC. COM. DO COL. RUI BRASIL CAVALCANTE</v>
      </c>
      <c r="D466" s="342" t="str">
        <f ca="1">IFERROR(__xludf.DUMMYFUNCTION("""COMPUTED_VALUE"""),"01112765000186")</f>
        <v>01112765000186</v>
      </c>
      <c r="E466" s="342" t="str">
        <f ca="1">IFERROR(__xludf.DUMMYFUNCTION("""COMPUTED_VALUE"""),"001")</f>
        <v>001</v>
      </c>
      <c r="F466" s="342" t="str">
        <f ca="1">IFERROR(__xludf.DUMMYFUNCTION("""COMPUTED_VALUE"""),"4560")</f>
        <v>4560</v>
      </c>
      <c r="G466" s="341" t="str">
        <f ca="1">IFERROR(__xludf.DUMMYFUNCTION("""COMPUTED_VALUE"""),"78905")</f>
        <v>78905</v>
      </c>
      <c r="H466" s="341" t="str">
        <f ca="1">IFERROR(__xludf.DUMMYFUNCTION("""COMPUTED_VALUE"""),"ENS MEDIO PARCIAL")</f>
        <v>ENS MEDIO PARCIAL</v>
      </c>
      <c r="I466" s="343">
        <f ca="1">IFERROR(__xludf.DUMMYFUNCTION("""COMPUTED_VALUE"""),10584)</f>
        <v>10584</v>
      </c>
      <c r="J466" s="340"/>
      <c r="K466" s="340"/>
      <c r="L466" s="340"/>
      <c r="M466" s="340"/>
      <c r="N466" s="340"/>
      <c r="O466" s="340"/>
      <c r="P466" s="340"/>
      <c r="Q466" s="340"/>
      <c r="R466" s="340"/>
      <c r="S466" s="340"/>
      <c r="T466" s="340"/>
      <c r="U466" s="340"/>
      <c r="V466" s="340"/>
      <c r="W466" s="340"/>
      <c r="X466" s="340"/>
      <c r="Y466" s="340"/>
      <c r="Z466" s="340"/>
    </row>
    <row r="467" spans="1:26" ht="21" customHeight="1">
      <c r="A467" s="341" t="str">
        <f ca="1">IFERROR(__xludf.DUMMYFUNCTION("""COMPUTED_VALUE"""),"Miracema")</f>
        <v>Miracema</v>
      </c>
      <c r="B467" s="341" t="str">
        <f ca="1">IFERROR(__xludf.DUMMYFUNCTION("""COMPUTED_VALUE"""),"Miranorte")</f>
        <v>Miranorte</v>
      </c>
      <c r="C467" s="341" t="str">
        <f ca="1">IFERROR(__xludf.DUMMYFUNCTION("""COMPUTED_VALUE"""),"ASSOC. COM. DO COL. RUI BRASIL CAVALCANTE")</f>
        <v>ASSOC. COM. DO COL. RUI BRASIL CAVALCANTE</v>
      </c>
      <c r="D467" s="342" t="str">
        <f ca="1">IFERROR(__xludf.DUMMYFUNCTION("""COMPUTED_VALUE"""),"01112765000186")</f>
        <v>01112765000186</v>
      </c>
      <c r="E467" s="342" t="str">
        <f ca="1">IFERROR(__xludf.DUMMYFUNCTION("""COMPUTED_VALUE"""),"001")</f>
        <v>001</v>
      </c>
      <c r="F467" s="342" t="str">
        <f ca="1">IFERROR(__xludf.DUMMYFUNCTION("""COMPUTED_VALUE"""),"4560")</f>
        <v>4560</v>
      </c>
      <c r="G467" s="341" t="str">
        <f ca="1">IFERROR(__xludf.DUMMYFUNCTION("""COMPUTED_VALUE"""),"78905")</f>
        <v>78905</v>
      </c>
      <c r="H467" s="341" t="str">
        <f ca="1">IFERROR(__xludf.DUMMYFUNCTION("""COMPUTED_VALUE"""),"EJA")</f>
        <v>EJA</v>
      </c>
      <c r="I467" s="343">
        <f ca="1">IFERROR(__xludf.DUMMYFUNCTION("""COMPUTED_VALUE"""),1764)</f>
        <v>1764</v>
      </c>
      <c r="J467" s="340"/>
      <c r="K467" s="340"/>
      <c r="L467" s="340"/>
      <c r="M467" s="340"/>
      <c r="N467" s="340"/>
      <c r="O467" s="340"/>
      <c r="P467" s="340"/>
      <c r="Q467" s="340"/>
      <c r="R467" s="340"/>
      <c r="S467" s="340"/>
      <c r="T467" s="340"/>
      <c r="U467" s="340"/>
      <c r="V467" s="340"/>
      <c r="W467" s="340"/>
      <c r="X467" s="340"/>
      <c r="Y467" s="340"/>
      <c r="Z467" s="340"/>
    </row>
    <row r="468" spans="1:26" ht="21" customHeight="1">
      <c r="A468" s="341" t="str">
        <f ca="1">IFERROR(__xludf.DUMMYFUNCTION("""COMPUTED_VALUE"""),"Miracema")</f>
        <v>Miracema</v>
      </c>
      <c r="B468" s="341" t="str">
        <f ca="1">IFERROR(__xludf.DUMMYFUNCTION("""COMPUTED_VALUE"""),"Miranorte")</f>
        <v>Miranorte</v>
      </c>
      <c r="C468" s="341" t="str">
        <f ca="1">IFERROR(__xludf.DUMMYFUNCTION("""COMPUTED_VALUE"""),"A.A. C.E.NOSSA SENHORA DA PROVIDENCIA")</f>
        <v>A.A. C.E.NOSSA SENHORA DA PROVIDENCIA</v>
      </c>
      <c r="D468" s="342" t="str">
        <f ca="1">IFERROR(__xludf.DUMMYFUNCTION("""COMPUTED_VALUE"""),"01190186000151")</f>
        <v>01190186000151</v>
      </c>
      <c r="E468" s="342" t="str">
        <f ca="1">IFERROR(__xludf.DUMMYFUNCTION("""COMPUTED_VALUE"""),"001")</f>
        <v>001</v>
      </c>
      <c r="F468" s="342" t="str">
        <f ca="1">IFERROR(__xludf.DUMMYFUNCTION("""COMPUTED_VALUE"""),"4560")</f>
        <v>4560</v>
      </c>
      <c r="G468" s="341" t="str">
        <f ca="1">IFERROR(__xludf.DUMMYFUNCTION("""COMPUTED_VALUE"""),"7778X")</f>
        <v>7778X</v>
      </c>
      <c r="H468" s="341" t="str">
        <f ca="1">IFERROR(__xludf.DUMMYFUNCTION("""COMPUTED_VALUE"""),"E.F. PARCIAL")</f>
        <v>E.F. PARCIAL</v>
      </c>
      <c r="I468" s="343">
        <f ca="1">IFERROR(__xludf.DUMMYFUNCTION("""COMPUTED_VALUE"""),15918)</f>
        <v>15918</v>
      </c>
      <c r="J468" s="340"/>
      <c r="K468" s="340"/>
      <c r="L468" s="340"/>
      <c r="M468" s="340"/>
      <c r="N468" s="340"/>
      <c r="O468" s="340"/>
      <c r="P468" s="340"/>
      <c r="Q468" s="340"/>
      <c r="R468" s="340"/>
      <c r="S468" s="340"/>
      <c r="T468" s="340"/>
      <c r="U468" s="340"/>
      <c r="V468" s="340"/>
      <c r="W468" s="340"/>
      <c r="X468" s="340"/>
      <c r="Y468" s="340"/>
      <c r="Z468" s="340"/>
    </row>
    <row r="469" spans="1:26" ht="21" customHeight="1">
      <c r="A469" s="341" t="str">
        <f ca="1">IFERROR(__xludf.DUMMYFUNCTION("""COMPUTED_VALUE"""),"Miracema")</f>
        <v>Miracema</v>
      </c>
      <c r="B469" s="341" t="str">
        <f ca="1">IFERROR(__xludf.DUMMYFUNCTION("""COMPUTED_VALUE"""),"Miranorte")</f>
        <v>Miranorte</v>
      </c>
      <c r="C469" s="341" t="str">
        <f ca="1">IFERROR(__xludf.DUMMYFUNCTION("""COMPUTED_VALUE"""),"A.A. C.E.NOSSA SENHORA DA PROVIDENCIA")</f>
        <v>A.A. C.E.NOSSA SENHORA DA PROVIDENCIA</v>
      </c>
      <c r="D469" s="342" t="str">
        <f ca="1">IFERROR(__xludf.DUMMYFUNCTION("""COMPUTED_VALUE"""),"01190186000151")</f>
        <v>01190186000151</v>
      </c>
      <c r="E469" s="342" t="str">
        <f ca="1">IFERROR(__xludf.DUMMYFUNCTION("""COMPUTED_VALUE"""),"001")</f>
        <v>001</v>
      </c>
      <c r="F469" s="342" t="str">
        <f ca="1">IFERROR(__xludf.DUMMYFUNCTION("""COMPUTED_VALUE"""),"4560")</f>
        <v>4560</v>
      </c>
      <c r="G469" s="341" t="str">
        <f ca="1">IFERROR(__xludf.DUMMYFUNCTION("""COMPUTED_VALUE"""),"7778X")</f>
        <v>7778X</v>
      </c>
      <c r="H469" s="341" t="str">
        <f ca="1">IFERROR(__xludf.DUMMYFUNCTION("""COMPUTED_VALUE"""),"AEE")</f>
        <v>AEE</v>
      </c>
      <c r="I469" s="343">
        <f ca="1">IFERROR(__xludf.DUMMYFUNCTION("""COMPUTED_VALUE"""),231)</f>
        <v>231</v>
      </c>
      <c r="J469" s="340"/>
      <c r="K469" s="340"/>
      <c r="L469" s="340"/>
      <c r="M469" s="340"/>
      <c r="N469" s="340"/>
      <c r="O469" s="340"/>
      <c r="P469" s="340"/>
      <c r="Q469" s="340"/>
      <c r="R469" s="340"/>
      <c r="S469" s="340"/>
      <c r="T469" s="340"/>
      <c r="U469" s="340"/>
      <c r="V469" s="340"/>
      <c r="W469" s="340"/>
      <c r="X469" s="340"/>
      <c r="Y469" s="340"/>
      <c r="Z469" s="340"/>
    </row>
    <row r="470" spans="1:26" ht="21" customHeight="1">
      <c r="A470" s="341" t="str">
        <f ca="1">IFERROR(__xludf.DUMMYFUNCTION("""COMPUTED_VALUE"""),"Miracema")</f>
        <v>Miracema</v>
      </c>
      <c r="B470" s="341" t="str">
        <f ca="1">IFERROR(__xludf.DUMMYFUNCTION("""COMPUTED_VALUE"""),"Miranorte")</f>
        <v>Miranorte</v>
      </c>
      <c r="C470" s="341" t="str">
        <f ca="1">IFERROR(__xludf.DUMMYFUNCTION("""COMPUTED_VALUE"""),"A.A ESC. ESPECIAL CORAÇÃO DE MARIA")</f>
        <v>A.A ESC. ESPECIAL CORAÇÃO DE MARIA</v>
      </c>
      <c r="D470" s="342" t="str">
        <f ca="1">IFERROR(__xludf.DUMMYFUNCTION("""COMPUTED_VALUE"""),"07968866000130")</f>
        <v>07968866000130</v>
      </c>
      <c r="E470" s="342" t="str">
        <f ca="1">IFERROR(__xludf.DUMMYFUNCTION("""COMPUTED_VALUE"""),"001")</f>
        <v>001</v>
      </c>
      <c r="F470" s="342" t="str">
        <f ca="1">IFERROR(__xludf.DUMMYFUNCTION("""COMPUTED_VALUE"""),"0862")</f>
        <v>0862</v>
      </c>
      <c r="G470" s="341" t="str">
        <f ca="1">IFERROR(__xludf.DUMMYFUNCTION("""COMPUTED_VALUE"""),"265217")</f>
        <v>265217</v>
      </c>
      <c r="H470" s="341" t="str">
        <f ca="1">IFERROR(__xludf.DUMMYFUNCTION("""COMPUTED_VALUE"""),"PRÉ-ESCOLA")</f>
        <v>PRÉ-ESCOLA</v>
      </c>
      <c r="I470" s="343">
        <f ca="1">IFERROR(__xludf.DUMMYFUNCTION("""COMPUTED_VALUE"""),231)</f>
        <v>231</v>
      </c>
      <c r="J470" s="340"/>
      <c r="K470" s="340"/>
      <c r="L470" s="340"/>
      <c r="M470" s="340"/>
      <c r="N470" s="340"/>
      <c r="O470" s="340"/>
      <c r="P470" s="340"/>
      <c r="Q470" s="340"/>
      <c r="R470" s="340"/>
      <c r="S470" s="340"/>
      <c r="T470" s="340"/>
      <c r="U470" s="340"/>
      <c r="V470" s="340"/>
      <c r="W470" s="340"/>
      <c r="X470" s="340"/>
      <c r="Y470" s="340"/>
      <c r="Z470" s="340"/>
    </row>
    <row r="471" spans="1:26" ht="21" customHeight="1">
      <c r="A471" s="341" t="str">
        <f ca="1">IFERROR(__xludf.DUMMYFUNCTION("""COMPUTED_VALUE"""),"Miracema")</f>
        <v>Miracema</v>
      </c>
      <c r="B471" s="341" t="str">
        <f ca="1">IFERROR(__xludf.DUMMYFUNCTION("""COMPUTED_VALUE"""),"Miranorte")</f>
        <v>Miranorte</v>
      </c>
      <c r="C471" s="341" t="str">
        <f ca="1">IFERROR(__xludf.DUMMYFUNCTION("""COMPUTED_VALUE"""),"A.A ESC. ESPECIAL CORAÇÃO DE MARIA")</f>
        <v>A.A ESC. ESPECIAL CORAÇÃO DE MARIA</v>
      </c>
      <c r="D471" s="342" t="str">
        <f ca="1">IFERROR(__xludf.DUMMYFUNCTION("""COMPUTED_VALUE"""),"07968866000130")</f>
        <v>07968866000130</v>
      </c>
      <c r="E471" s="342" t="str">
        <f ca="1">IFERROR(__xludf.DUMMYFUNCTION("""COMPUTED_VALUE"""),"001")</f>
        <v>001</v>
      </c>
      <c r="F471" s="342" t="str">
        <f ca="1">IFERROR(__xludf.DUMMYFUNCTION("""COMPUTED_VALUE"""),"0862")</f>
        <v>0862</v>
      </c>
      <c r="G471" s="341" t="str">
        <f ca="1">IFERROR(__xludf.DUMMYFUNCTION("""COMPUTED_VALUE"""),"265217")</f>
        <v>265217</v>
      </c>
      <c r="H471" s="341" t="str">
        <f ca="1">IFERROR(__xludf.DUMMYFUNCTION("""COMPUTED_VALUE"""),"E.F. PARCIAL")</f>
        <v>E.F. PARCIAL</v>
      </c>
      <c r="I471" s="343">
        <f ca="1">IFERROR(__xludf.DUMMYFUNCTION("""COMPUTED_VALUE"""),168)</f>
        <v>168</v>
      </c>
      <c r="J471" s="340"/>
      <c r="K471" s="340"/>
      <c r="L471" s="340"/>
      <c r="M471" s="340"/>
      <c r="N471" s="340"/>
      <c r="O471" s="340"/>
      <c r="P471" s="340"/>
      <c r="Q471" s="340"/>
      <c r="R471" s="340"/>
      <c r="S471" s="340"/>
      <c r="T471" s="340"/>
      <c r="U471" s="340"/>
      <c r="V471" s="340"/>
      <c r="W471" s="340"/>
      <c r="X471" s="340"/>
      <c r="Y471" s="340"/>
      <c r="Z471" s="340"/>
    </row>
    <row r="472" spans="1:26" ht="21" customHeight="1">
      <c r="A472" s="341" t="str">
        <f ca="1">IFERROR(__xludf.DUMMYFUNCTION("""COMPUTED_VALUE"""),"Miracema")</f>
        <v>Miracema</v>
      </c>
      <c r="B472" s="341" t="str">
        <f ca="1">IFERROR(__xludf.DUMMYFUNCTION("""COMPUTED_VALUE"""),"Miranorte")</f>
        <v>Miranorte</v>
      </c>
      <c r="C472" s="341" t="str">
        <f ca="1">IFERROR(__xludf.DUMMYFUNCTION("""COMPUTED_VALUE"""),"A.A ESC. ESPECIAL CORAÇÃO DE MARIA")</f>
        <v>A.A ESC. ESPECIAL CORAÇÃO DE MARIA</v>
      </c>
      <c r="D472" s="342" t="str">
        <f ca="1">IFERROR(__xludf.DUMMYFUNCTION("""COMPUTED_VALUE"""),"07968866000130")</f>
        <v>07968866000130</v>
      </c>
      <c r="E472" s="342" t="str">
        <f ca="1">IFERROR(__xludf.DUMMYFUNCTION("""COMPUTED_VALUE"""),"001")</f>
        <v>001</v>
      </c>
      <c r="F472" s="342" t="str">
        <f ca="1">IFERROR(__xludf.DUMMYFUNCTION("""COMPUTED_VALUE"""),"0862")</f>
        <v>0862</v>
      </c>
      <c r="G472" s="341" t="str">
        <f ca="1">IFERROR(__xludf.DUMMYFUNCTION("""COMPUTED_VALUE"""),"265217")</f>
        <v>265217</v>
      </c>
      <c r="H472" s="341" t="str">
        <f ca="1">IFERROR(__xludf.DUMMYFUNCTION("""COMPUTED_VALUE"""),"AEE")</f>
        <v>AEE</v>
      </c>
      <c r="I472" s="343">
        <f ca="1">IFERROR(__xludf.DUMMYFUNCTION("""COMPUTED_VALUE"""),231)</f>
        <v>231</v>
      </c>
      <c r="J472" s="340"/>
      <c r="K472" s="340"/>
      <c r="L472" s="340"/>
      <c r="M472" s="340"/>
      <c r="N472" s="340"/>
      <c r="O472" s="340"/>
      <c r="P472" s="340"/>
      <c r="Q472" s="340"/>
      <c r="R472" s="340"/>
      <c r="S472" s="340"/>
      <c r="T472" s="340"/>
      <c r="U472" s="340"/>
      <c r="V472" s="340"/>
      <c r="W472" s="340"/>
      <c r="X472" s="340"/>
      <c r="Y472" s="340"/>
      <c r="Z472" s="340"/>
    </row>
    <row r="473" spans="1:26" ht="21" customHeight="1">
      <c r="A473" s="341" t="str">
        <f ca="1">IFERROR(__xludf.DUMMYFUNCTION("""COMPUTED_VALUE"""),"Miracema")</f>
        <v>Miracema</v>
      </c>
      <c r="B473" s="341" t="str">
        <f ca="1">IFERROR(__xludf.DUMMYFUNCTION("""COMPUTED_VALUE"""),"Miranorte")</f>
        <v>Miranorte</v>
      </c>
      <c r="C473" s="341" t="str">
        <f ca="1">IFERROR(__xludf.DUMMYFUNCTION("""COMPUTED_VALUE"""),"A.A ESC. ESPECIAL CORAÇÃO DE MARIA")</f>
        <v>A.A ESC. ESPECIAL CORAÇÃO DE MARIA</v>
      </c>
      <c r="D473" s="342" t="str">
        <f ca="1">IFERROR(__xludf.DUMMYFUNCTION("""COMPUTED_VALUE"""),"07968866000130")</f>
        <v>07968866000130</v>
      </c>
      <c r="E473" s="342" t="str">
        <f ca="1">IFERROR(__xludf.DUMMYFUNCTION("""COMPUTED_VALUE"""),"001")</f>
        <v>001</v>
      </c>
      <c r="F473" s="342" t="str">
        <f ca="1">IFERROR(__xludf.DUMMYFUNCTION("""COMPUTED_VALUE"""),"0862")</f>
        <v>0862</v>
      </c>
      <c r="G473" s="341" t="str">
        <f ca="1">IFERROR(__xludf.DUMMYFUNCTION("""COMPUTED_VALUE"""),"265217")</f>
        <v>265217</v>
      </c>
      <c r="H473" s="341" t="str">
        <f ca="1">IFERROR(__xludf.DUMMYFUNCTION("""COMPUTED_VALUE"""),"EJA")</f>
        <v>EJA</v>
      </c>
      <c r="I473" s="343">
        <f ca="1">IFERROR(__xludf.DUMMYFUNCTION("""COMPUTED_VALUE"""),1092)</f>
        <v>1092</v>
      </c>
      <c r="J473" s="340"/>
      <c r="K473" s="340"/>
      <c r="L473" s="340"/>
      <c r="M473" s="340"/>
      <c r="N473" s="340"/>
      <c r="O473" s="340"/>
      <c r="P473" s="340"/>
      <c r="Q473" s="340"/>
      <c r="R473" s="340"/>
      <c r="S473" s="340"/>
      <c r="T473" s="340"/>
      <c r="U473" s="340"/>
      <c r="V473" s="340"/>
      <c r="W473" s="340"/>
      <c r="X473" s="340"/>
      <c r="Y473" s="340"/>
      <c r="Z473" s="340"/>
    </row>
    <row r="474" spans="1:26" ht="21" customHeight="1">
      <c r="A474" s="341" t="str">
        <f ca="1">IFERROR(__xludf.DUMMYFUNCTION("""COMPUTED_VALUE"""),"Miracema")</f>
        <v>Miracema</v>
      </c>
      <c r="B474" s="341" t="str">
        <f ca="1">IFERROR(__xludf.DUMMYFUNCTION("""COMPUTED_VALUE"""),"Rio dos Bois")</f>
        <v>Rio dos Bois</v>
      </c>
      <c r="C474" s="341" t="str">
        <f ca="1">IFERROR(__xludf.DUMMYFUNCTION("""COMPUTED_VALUE"""),"A.A. ESC EST DR. VALDECY PINHEIRO")</f>
        <v>A.A. ESC EST DR. VALDECY PINHEIRO</v>
      </c>
      <c r="D474" s="342" t="str">
        <f ca="1">IFERROR(__xludf.DUMMYFUNCTION("""COMPUTED_VALUE"""),"01079937000167")</f>
        <v>01079937000167</v>
      </c>
      <c r="E474" s="342" t="str">
        <f ca="1">IFERROR(__xludf.DUMMYFUNCTION("""COMPUTED_VALUE"""),"001")</f>
        <v>001</v>
      </c>
      <c r="F474" s="342" t="str">
        <f ca="1">IFERROR(__xludf.DUMMYFUNCTION("""COMPUTED_VALUE"""),"0862")</f>
        <v>0862</v>
      </c>
      <c r="G474" s="341" t="str">
        <f ca="1">IFERROR(__xludf.DUMMYFUNCTION("""COMPUTED_VALUE"""),"69116")</f>
        <v>69116</v>
      </c>
      <c r="H474" s="341" t="str">
        <f ca="1">IFERROR(__xludf.DUMMYFUNCTION("""COMPUTED_VALUE"""),"E.F. PARCIAL")</f>
        <v>E.F. PARCIAL</v>
      </c>
      <c r="I474" s="343">
        <f ca="1">IFERROR(__xludf.DUMMYFUNCTION("""COMPUTED_VALUE"""),4116)</f>
        <v>4116</v>
      </c>
      <c r="J474" s="340"/>
      <c r="K474" s="340"/>
      <c r="L474" s="340"/>
      <c r="M474" s="340"/>
      <c r="N474" s="340"/>
      <c r="O474" s="340"/>
      <c r="P474" s="340"/>
      <c r="Q474" s="340"/>
      <c r="R474" s="340"/>
      <c r="S474" s="340"/>
      <c r="T474" s="340"/>
      <c r="U474" s="340"/>
      <c r="V474" s="340"/>
      <c r="W474" s="340"/>
      <c r="X474" s="340"/>
      <c r="Y474" s="340"/>
      <c r="Z474" s="340"/>
    </row>
    <row r="475" spans="1:26" ht="21" customHeight="1">
      <c r="A475" s="341" t="str">
        <f ca="1">IFERROR(__xludf.DUMMYFUNCTION("""COMPUTED_VALUE"""),"Miracema")</f>
        <v>Miracema</v>
      </c>
      <c r="B475" s="341" t="str">
        <f ca="1">IFERROR(__xludf.DUMMYFUNCTION("""COMPUTED_VALUE"""),"Rio dos Bois")</f>
        <v>Rio dos Bois</v>
      </c>
      <c r="C475" s="341" t="str">
        <f ca="1">IFERROR(__xludf.DUMMYFUNCTION("""COMPUTED_VALUE"""),"A.A. ESC EST DR. VALDECY PINHEIRO")</f>
        <v>A.A. ESC EST DR. VALDECY PINHEIRO</v>
      </c>
      <c r="D475" s="342" t="str">
        <f ca="1">IFERROR(__xludf.DUMMYFUNCTION("""COMPUTED_VALUE"""),"01079937000167")</f>
        <v>01079937000167</v>
      </c>
      <c r="E475" s="342" t="str">
        <f ca="1">IFERROR(__xludf.DUMMYFUNCTION("""COMPUTED_VALUE"""),"001")</f>
        <v>001</v>
      </c>
      <c r="F475" s="342" t="str">
        <f ca="1">IFERROR(__xludf.DUMMYFUNCTION("""COMPUTED_VALUE"""),"0862")</f>
        <v>0862</v>
      </c>
      <c r="G475" s="341" t="str">
        <f ca="1">IFERROR(__xludf.DUMMYFUNCTION("""COMPUTED_VALUE"""),"69116")</f>
        <v>69116</v>
      </c>
      <c r="H475" s="341" t="str">
        <f ca="1">IFERROR(__xludf.DUMMYFUNCTION("""COMPUTED_VALUE"""),"AEE")</f>
        <v>AEE</v>
      </c>
      <c r="I475" s="343">
        <f ca="1">IFERROR(__xludf.DUMMYFUNCTION("""COMPUTED_VALUE"""),189)</f>
        <v>189</v>
      </c>
      <c r="J475" s="340"/>
      <c r="K475" s="340"/>
      <c r="L475" s="340"/>
      <c r="M475" s="340"/>
      <c r="N475" s="340"/>
      <c r="O475" s="340"/>
      <c r="P475" s="340"/>
      <c r="Q475" s="340"/>
      <c r="R475" s="340"/>
      <c r="S475" s="340"/>
      <c r="T475" s="340"/>
      <c r="U475" s="340"/>
      <c r="V475" s="340"/>
      <c r="W475" s="340"/>
      <c r="X475" s="340"/>
      <c r="Y475" s="340"/>
      <c r="Z475" s="340"/>
    </row>
    <row r="476" spans="1:26" ht="21" customHeight="1">
      <c r="A476" s="341" t="str">
        <f ca="1">IFERROR(__xludf.DUMMYFUNCTION("""COMPUTED_VALUE"""),"Miracema")</f>
        <v>Miracema</v>
      </c>
      <c r="B476" s="341" t="str">
        <f ca="1">IFERROR(__xludf.DUMMYFUNCTION("""COMPUTED_VALUE"""),"Rio dos Bois")</f>
        <v>Rio dos Bois</v>
      </c>
      <c r="C476" s="341" t="str">
        <f ca="1">IFERROR(__xludf.DUMMYFUNCTION("""COMPUTED_VALUE"""),"A.A. ESC EST DR. VALDECY PINHEIRO")</f>
        <v>A.A. ESC EST DR. VALDECY PINHEIRO</v>
      </c>
      <c r="D476" s="342" t="str">
        <f ca="1">IFERROR(__xludf.DUMMYFUNCTION("""COMPUTED_VALUE"""),"01079937000167")</f>
        <v>01079937000167</v>
      </c>
      <c r="E476" s="342" t="str">
        <f ca="1">IFERROR(__xludf.DUMMYFUNCTION("""COMPUTED_VALUE"""),"001")</f>
        <v>001</v>
      </c>
      <c r="F476" s="342" t="str">
        <f ca="1">IFERROR(__xludf.DUMMYFUNCTION("""COMPUTED_VALUE"""),"0862")</f>
        <v>0862</v>
      </c>
      <c r="G476" s="341" t="str">
        <f ca="1">IFERROR(__xludf.DUMMYFUNCTION("""COMPUTED_VALUE"""),"69116")</f>
        <v>69116</v>
      </c>
      <c r="H476" s="341" t="str">
        <f ca="1">IFERROR(__xludf.DUMMYFUNCTION("""COMPUTED_VALUE"""),"ENS MEDIO PARCIAL")</f>
        <v>ENS MEDIO PARCIAL</v>
      </c>
      <c r="I476" s="343">
        <f ca="1">IFERROR(__xludf.DUMMYFUNCTION("""COMPUTED_VALUE"""),2079)</f>
        <v>2079</v>
      </c>
      <c r="J476" s="340"/>
      <c r="K476" s="340"/>
      <c r="L476" s="340"/>
      <c r="M476" s="340"/>
      <c r="N476" s="340"/>
      <c r="O476" s="340"/>
      <c r="P476" s="340"/>
      <c r="Q476" s="340"/>
      <c r="R476" s="340"/>
      <c r="S476" s="340"/>
      <c r="T476" s="340"/>
      <c r="U476" s="340"/>
      <c r="V476" s="340"/>
      <c r="W476" s="340"/>
      <c r="X476" s="340"/>
      <c r="Y476" s="340"/>
      <c r="Z476" s="340"/>
    </row>
    <row r="477" spans="1:26" ht="21" customHeight="1">
      <c r="A477" s="341" t="str">
        <f ca="1">IFERROR(__xludf.DUMMYFUNCTION("""COMPUTED_VALUE"""),"Miracema")</f>
        <v>Miracema</v>
      </c>
      <c r="B477" s="341" t="str">
        <f ca="1">IFERROR(__xludf.DUMMYFUNCTION("""COMPUTED_VALUE"""),"Rio dos Bois")</f>
        <v>Rio dos Bois</v>
      </c>
      <c r="C477" s="341" t="str">
        <f ca="1">IFERROR(__xludf.DUMMYFUNCTION("""COMPUTED_VALUE"""),"A.A. ESC EST DR. VALDECY PINHEIRO")</f>
        <v>A.A. ESC EST DR. VALDECY PINHEIRO</v>
      </c>
      <c r="D477" s="342" t="str">
        <f ca="1">IFERROR(__xludf.DUMMYFUNCTION("""COMPUTED_VALUE"""),"01079937000167")</f>
        <v>01079937000167</v>
      </c>
      <c r="E477" s="342" t="str">
        <f ca="1">IFERROR(__xludf.DUMMYFUNCTION("""COMPUTED_VALUE"""),"001")</f>
        <v>001</v>
      </c>
      <c r="F477" s="342" t="str">
        <f ca="1">IFERROR(__xludf.DUMMYFUNCTION("""COMPUTED_VALUE"""),"0862")</f>
        <v>0862</v>
      </c>
      <c r="G477" s="341" t="str">
        <f ca="1">IFERROR(__xludf.DUMMYFUNCTION("""COMPUTED_VALUE"""),"69116")</f>
        <v>69116</v>
      </c>
      <c r="H477" s="341" t="str">
        <f ca="1">IFERROR(__xludf.DUMMYFUNCTION("""COMPUTED_VALUE"""),"EJA")</f>
        <v>EJA</v>
      </c>
      <c r="I477" s="343">
        <f ca="1">IFERROR(__xludf.DUMMYFUNCTION("""COMPUTED_VALUE"""),315)</f>
        <v>315</v>
      </c>
      <c r="J477" s="340"/>
      <c r="K477" s="340"/>
      <c r="L477" s="340"/>
      <c r="M477" s="340"/>
      <c r="N477" s="340"/>
      <c r="O477" s="340"/>
      <c r="P477" s="340"/>
      <c r="Q477" s="340"/>
      <c r="R477" s="340"/>
      <c r="S477" s="340"/>
      <c r="T477" s="340"/>
      <c r="U477" s="340"/>
      <c r="V477" s="340"/>
      <c r="W477" s="340"/>
      <c r="X477" s="340"/>
      <c r="Y477" s="340"/>
      <c r="Z477" s="340"/>
    </row>
    <row r="478" spans="1:26" ht="21" customHeight="1">
      <c r="A478" s="341" t="str">
        <f ca="1">IFERROR(__xludf.DUMMYFUNCTION("""COMPUTED_VALUE"""),"Miracema")</f>
        <v>Miracema</v>
      </c>
      <c r="B478" s="341" t="str">
        <f ca="1">IFERROR(__xludf.DUMMYFUNCTION("""COMPUTED_VALUE"""),"Tocantinia")</f>
        <v>Tocantinia</v>
      </c>
      <c r="C478" s="341" t="str">
        <f ca="1">IFERROR(__xludf.DUMMYFUNCTION("""COMPUTED_VALUE"""),"A.COM.DO COLEGIO FREI ANTONIO CONVENIADO")</f>
        <v>A.COM.DO COLEGIO FREI ANTONIO CONVENIADO</v>
      </c>
      <c r="D478" s="342" t="str">
        <f ca="1">IFERROR(__xludf.DUMMYFUNCTION("""COMPUTED_VALUE"""),"01066427000155")</f>
        <v>01066427000155</v>
      </c>
      <c r="E478" s="342" t="str">
        <f ca="1">IFERROR(__xludf.DUMMYFUNCTION("""COMPUTED_VALUE"""),"001")</f>
        <v>001</v>
      </c>
      <c r="F478" s="342" t="str">
        <f ca="1">IFERROR(__xludf.DUMMYFUNCTION("""COMPUTED_VALUE"""),"0862")</f>
        <v>0862</v>
      </c>
      <c r="G478" s="341" t="str">
        <f ca="1">IFERROR(__xludf.DUMMYFUNCTION("""COMPUTED_VALUE"""),"68985")</f>
        <v>68985</v>
      </c>
      <c r="H478" s="341" t="str">
        <f ca="1">IFERROR(__xludf.DUMMYFUNCTION("""COMPUTED_VALUE"""),"AEE")</f>
        <v>AEE</v>
      </c>
      <c r="I478" s="343">
        <f ca="1">IFERROR(__xludf.DUMMYFUNCTION("""COMPUTED_VALUE"""),126)</f>
        <v>126</v>
      </c>
      <c r="J478" s="340"/>
      <c r="K478" s="340"/>
      <c r="L478" s="340"/>
      <c r="M478" s="340"/>
      <c r="N478" s="340"/>
      <c r="O478" s="340"/>
      <c r="P478" s="340"/>
      <c r="Q478" s="340"/>
      <c r="R478" s="340"/>
      <c r="S478" s="340"/>
      <c r="T478" s="340"/>
      <c r="U478" s="340"/>
      <c r="V478" s="340"/>
      <c r="W478" s="340"/>
      <c r="X478" s="340"/>
      <c r="Y478" s="340"/>
      <c r="Z478" s="340"/>
    </row>
    <row r="479" spans="1:26" ht="21" customHeight="1">
      <c r="A479" s="341" t="str">
        <f ca="1">IFERROR(__xludf.DUMMYFUNCTION("""COMPUTED_VALUE"""),"Miracema")</f>
        <v>Miracema</v>
      </c>
      <c r="B479" s="341" t="str">
        <f ca="1">IFERROR(__xludf.DUMMYFUNCTION("""COMPUTED_VALUE"""),"Tocantinia")</f>
        <v>Tocantinia</v>
      </c>
      <c r="C479" s="341" t="str">
        <f ca="1">IFERROR(__xludf.DUMMYFUNCTION("""COMPUTED_VALUE"""),"ASSOC. DE PAIS E MEST. DO COL. EST. BATISTA PROFª BEATRIZ R. DA SILVA")</f>
        <v>ASSOC. DE PAIS E MEST. DO COL. EST. BATISTA PROFª BEATRIZ R. DA SILVA</v>
      </c>
      <c r="D479" s="342" t="str">
        <f ca="1">IFERROR(__xludf.DUMMYFUNCTION("""COMPUTED_VALUE"""),"15132209000186")</f>
        <v>15132209000186</v>
      </c>
      <c r="E479" s="342" t="str">
        <f ca="1">IFERROR(__xludf.DUMMYFUNCTION("""COMPUTED_VALUE"""),"001")</f>
        <v>001</v>
      </c>
      <c r="F479" s="342" t="str">
        <f ca="1">IFERROR(__xludf.DUMMYFUNCTION("""COMPUTED_VALUE"""),"0862")</f>
        <v>0862</v>
      </c>
      <c r="G479" s="341" t="str">
        <f ca="1">IFERROR(__xludf.DUMMYFUNCTION("""COMPUTED_VALUE"""),"277037")</f>
        <v>277037</v>
      </c>
      <c r="H479" s="341" t="str">
        <f ca="1">IFERROR(__xludf.DUMMYFUNCTION("""COMPUTED_VALUE"""),"ENS MEDIO PARCIAL")</f>
        <v>ENS MEDIO PARCIAL</v>
      </c>
      <c r="I479" s="343">
        <f ca="1">IFERROR(__xludf.DUMMYFUNCTION("""COMPUTED_VALUE"""),3654)</f>
        <v>3654</v>
      </c>
      <c r="J479" s="340"/>
      <c r="K479" s="340"/>
      <c r="L479" s="340"/>
      <c r="M479" s="340"/>
      <c r="N479" s="340"/>
      <c r="O479" s="340"/>
      <c r="P479" s="340"/>
      <c r="Q479" s="340"/>
      <c r="R479" s="340"/>
      <c r="S479" s="340"/>
      <c r="T479" s="340"/>
      <c r="U479" s="340"/>
      <c r="V479" s="340"/>
      <c r="W479" s="340"/>
      <c r="X479" s="340"/>
      <c r="Y479" s="340"/>
      <c r="Z479" s="340"/>
    </row>
    <row r="480" spans="1:26" ht="21" customHeight="1">
      <c r="A480" s="341" t="str">
        <f ca="1">IFERROR(__xludf.DUMMYFUNCTION("""COMPUTED_VALUE"""),"Miracema")</f>
        <v>Miracema</v>
      </c>
      <c r="B480" s="341" t="str">
        <f ca="1">IFERROR(__xludf.DUMMYFUNCTION("""COMPUTED_VALUE"""),"Tocantinia")</f>
        <v>Tocantinia</v>
      </c>
      <c r="C480" s="341" t="str">
        <f ca="1">IFERROR(__xludf.DUMMYFUNCTION("""COMPUTED_VALUE"""),"ASSOC. DE PAIS E MEST. DO COL. EST. BATISTA PROFª BEATRIZ R. DA SILVA")</f>
        <v>ASSOC. DE PAIS E MEST. DO COL. EST. BATISTA PROFª BEATRIZ R. DA SILVA</v>
      </c>
      <c r="D480" s="342" t="str">
        <f ca="1">IFERROR(__xludf.DUMMYFUNCTION("""COMPUTED_VALUE"""),"15132209000186")</f>
        <v>15132209000186</v>
      </c>
      <c r="E480" s="342" t="str">
        <f ca="1">IFERROR(__xludf.DUMMYFUNCTION("""COMPUTED_VALUE"""),"001")</f>
        <v>001</v>
      </c>
      <c r="F480" s="342" t="str">
        <f ca="1">IFERROR(__xludf.DUMMYFUNCTION("""COMPUTED_VALUE"""),"0862")</f>
        <v>0862</v>
      </c>
      <c r="G480" s="341" t="str">
        <f ca="1">IFERROR(__xludf.DUMMYFUNCTION("""COMPUTED_VALUE"""),"277037")</f>
        <v>277037</v>
      </c>
      <c r="H480" s="341" t="str">
        <f ca="1">IFERROR(__xludf.DUMMYFUNCTION("""COMPUTED_VALUE"""),"EJA")</f>
        <v>EJA</v>
      </c>
      <c r="I480" s="343">
        <f ca="1">IFERROR(__xludf.DUMMYFUNCTION("""COMPUTED_VALUE"""),441)</f>
        <v>441</v>
      </c>
      <c r="J480" s="340"/>
      <c r="K480" s="340"/>
      <c r="L480" s="340"/>
      <c r="M480" s="340"/>
      <c r="N480" s="340"/>
      <c r="O480" s="340"/>
      <c r="P480" s="340"/>
      <c r="Q480" s="340"/>
      <c r="R480" s="340"/>
      <c r="S480" s="340"/>
      <c r="T480" s="340"/>
      <c r="U480" s="340"/>
      <c r="V480" s="340"/>
      <c r="W480" s="340"/>
      <c r="X480" s="340"/>
      <c r="Y480" s="340"/>
      <c r="Z480" s="340"/>
    </row>
    <row r="481" spans="1:26" ht="21" customHeight="1">
      <c r="A481" s="341" t="str">
        <f ca="1">IFERROR(__xludf.DUMMYFUNCTION("""COMPUTED_VALUE"""),"Palmas")</f>
        <v>Palmas</v>
      </c>
      <c r="B481" s="341" t="str">
        <f ca="1">IFERROR(__xludf.DUMMYFUNCTION("""COMPUTED_VALUE"""),"Aparecida do Rio Negro")</f>
        <v>Aparecida do Rio Negro</v>
      </c>
      <c r="C481" s="341" t="str">
        <f ca="1">IFERROR(__xludf.DUMMYFUNCTION("""COMPUTED_VALUE"""),"ASS. DE AP. DO COL. EST. MEIRA MATOS")</f>
        <v>ASS. DE AP. DO COL. EST. MEIRA MATOS</v>
      </c>
      <c r="D481" s="342" t="str">
        <f ca="1">IFERROR(__xludf.DUMMYFUNCTION("""COMPUTED_VALUE"""),"01186452000172")</f>
        <v>01186452000172</v>
      </c>
      <c r="E481" s="342" t="str">
        <f ca="1">IFERROR(__xludf.DUMMYFUNCTION("""COMPUTED_VALUE"""),"001")</f>
        <v>001</v>
      </c>
      <c r="F481" s="342" t="str">
        <f ca="1">IFERROR(__xludf.DUMMYFUNCTION("""COMPUTED_VALUE"""),"1505")</f>
        <v>1505</v>
      </c>
      <c r="G481" s="341" t="str">
        <f ca="1">IFERROR(__xludf.DUMMYFUNCTION("""COMPUTED_VALUE"""),"327972")</f>
        <v>327972</v>
      </c>
      <c r="H481" s="341" t="str">
        <f ca="1">IFERROR(__xludf.DUMMYFUNCTION("""COMPUTED_VALUE"""),"E.F. PARCIAL")</f>
        <v>E.F. PARCIAL</v>
      </c>
      <c r="I481" s="343">
        <f ca="1">IFERROR(__xludf.DUMMYFUNCTION("""COMPUTED_VALUE"""),3129)</f>
        <v>3129</v>
      </c>
      <c r="J481" s="340"/>
      <c r="K481" s="340"/>
      <c r="L481" s="340"/>
      <c r="M481" s="340"/>
      <c r="N481" s="340"/>
      <c r="O481" s="340"/>
      <c r="P481" s="340"/>
      <c r="Q481" s="340"/>
      <c r="R481" s="340"/>
      <c r="S481" s="340"/>
      <c r="T481" s="340"/>
      <c r="U481" s="340"/>
      <c r="V481" s="340"/>
      <c r="W481" s="340"/>
      <c r="X481" s="340"/>
      <c r="Y481" s="340"/>
      <c r="Z481" s="340"/>
    </row>
    <row r="482" spans="1:26" ht="21" customHeight="1">
      <c r="A482" s="341" t="str">
        <f ca="1">IFERROR(__xludf.DUMMYFUNCTION("""COMPUTED_VALUE"""),"Palmas")</f>
        <v>Palmas</v>
      </c>
      <c r="B482" s="341" t="str">
        <f ca="1">IFERROR(__xludf.DUMMYFUNCTION("""COMPUTED_VALUE"""),"Aparecida do Rio Negro")</f>
        <v>Aparecida do Rio Negro</v>
      </c>
      <c r="C482" s="341" t="str">
        <f ca="1">IFERROR(__xludf.DUMMYFUNCTION("""COMPUTED_VALUE"""),"ASS. DE AP. DO COL. EST. MEIRA MATOS")</f>
        <v>ASS. DE AP. DO COL. EST. MEIRA MATOS</v>
      </c>
      <c r="D482" s="342" t="str">
        <f ca="1">IFERROR(__xludf.DUMMYFUNCTION("""COMPUTED_VALUE"""),"01186452000172")</f>
        <v>01186452000172</v>
      </c>
      <c r="E482" s="342" t="str">
        <f ca="1">IFERROR(__xludf.DUMMYFUNCTION("""COMPUTED_VALUE"""),"001")</f>
        <v>001</v>
      </c>
      <c r="F482" s="342" t="str">
        <f ca="1">IFERROR(__xludf.DUMMYFUNCTION("""COMPUTED_VALUE"""),"1505")</f>
        <v>1505</v>
      </c>
      <c r="G482" s="341" t="str">
        <f ca="1">IFERROR(__xludf.DUMMYFUNCTION("""COMPUTED_VALUE"""),"327972")</f>
        <v>327972</v>
      </c>
      <c r="H482" s="341" t="str">
        <f ca="1">IFERROR(__xludf.DUMMYFUNCTION("""COMPUTED_VALUE"""),"AEE")</f>
        <v>AEE</v>
      </c>
      <c r="I482" s="343">
        <f ca="1">IFERROR(__xludf.DUMMYFUNCTION("""COMPUTED_VALUE"""),273)</f>
        <v>273</v>
      </c>
      <c r="J482" s="340"/>
      <c r="K482" s="340"/>
      <c r="L482" s="340"/>
      <c r="M482" s="340"/>
      <c r="N482" s="340"/>
      <c r="O482" s="340"/>
      <c r="P482" s="340"/>
      <c r="Q482" s="340"/>
      <c r="R482" s="340"/>
      <c r="S482" s="340"/>
      <c r="T482" s="340"/>
      <c r="U482" s="340"/>
      <c r="V482" s="340"/>
      <c r="W482" s="340"/>
      <c r="X482" s="340"/>
      <c r="Y482" s="340"/>
      <c r="Z482" s="340"/>
    </row>
    <row r="483" spans="1:26" ht="21" customHeight="1">
      <c r="A483" s="341" t="str">
        <f ca="1">IFERROR(__xludf.DUMMYFUNCTION("""COMPUTED_VALUE"""),"Palmas")</f>
        <v>Palmas</v>
      </c>
      <c r="B483" s="341" t="str">
        <f ca="1">IFERROR(__xludf.DUMMYFUNCTION("""COMPUTED_VALUE"""),"Aparecida do Rio Negro")</f>
        <v>Aparecida do Rio Negro</v>
      </c>
      <c r="C483" s="341" t="str">
        <f ca="1">IFERROR(__xludf.DUMMYFUNCTION("""COMPUTED_VALUE"""),"ASS. DE AP. DO COL. EST. MEIRA MATOS")</f>
        <v>ASS. DE AP. DO COL. EST. MEIRA MATOS</v>
      </c>
      <c r="D483" s="342" t="str">
        <f ca="1">IFERROR(__xludf.DUMMYFUNCTION("""COMPUTED_VALUE"""),"01186452000172")</f>
        <v>01186452000172</v>
      </c>
      <c r="E483" s="342" t="str">
        <f ca="1">IFERROR(__xludf.DUMMYFUNCTION("""COMPUTED_VALUE"""),"001")</f>
        <v>001</v>
      </c>
      <c r="F483" s="342" t="str">
        <f ca="1">IFERROR(__xludf.DUMMYFUNCTION("""COMPUTED_VALUE"""),"1505")</f>
        <v>1505</v>
      </c>
      <c r="G483" s="341" t="str">
        <f ca="1">IFERROR(__xludf.DUMMYFUNCTION("""COMPUTED_VALUE"""),"327972")</f>
        <v>327972</v>
      </c>
      <c r="H483" s="341" t="str">
        <f ca="1">IFERROR(__xludf.DUMMYFUNCTION("""COMPUTED_VALUE"""),"ENS MEDIO PARCIAL")</f>
        <v>ENS MEDIO PARCIAL</v>
      </c>
      <c r="I483" s="343">
        <f ca="1">IFERROR(__xludf.DUMMYFUNCTION("""COMPUTED_VALUE"""),4641)</f>
        <v>4641</v>
      </c>
      <c r="J483" s="340"/>
      <c r="K483" s="340"/>
      <c r="L483" s="340"/>
      <c r="M483" s="340"/>
      <c r="N483" s="340"/>
      <c r="O483" s="340"/>
      <c r="P483" s="340"/>
      <c r="Q483" s="340"/>
      <c r="R483" s="340"/>
      <c r="S483" s="340"/>
      <c r="T483" s="340"/>
      <c r="U483" s="340"/>
      <c r="V483" s="340"/>
      <c r="W483" s="340"/>
      <c r="X483" s="340"/>
      <c r="Y483" s="340"/>
      <c r="Z483" s="340"/>
    </row>
    <row r="484" spans="1:26" ht="21" customHeight="1">
      <c r="A484" s="341" t="str">
        <f ca="1">IFERROR(__xludf.DUMMYFUNCTION("""COMPUTED_VALUE"""),"Palmas")</f>
        <v>Palmas</v>
      </c>
      <c r="B484" s="341" t="str">
        <f ca="1">IFERROR(__xludf.DUMMYFUNCTION("""COMPUTED_VALUE"""),"Lagoa do Tocantins")</f>
        <v>Lagoa do Tocantins</v>
      </c>
      <c r="C484" s="341" t="str">
        <f ca="1">IFERROR(__xludf.DUMMYFUNCTION("""COMPUTED_VALUE"""),"ASS. DE AP. DA ESC. EST. SALMON DO A.BRITO")</f>
        <v>ASS. DE AP. DA ESC. EST. SALMON DO A.BRITO</v>
      </c>
      <c r="D484" s="342" t="str">
        <f ca="1">IFERROR(__xludf.DUMMYFUNCTION("""COMPUTED_VALUE"""),"01440941000109")</f>
        <v>01440941000109</v>
      </c>
      <c r="E484" s="342" t="str">
        <f ca="1">IFERROR(__xludf.DUMMYFUNCTION("""COMPUTED_VALUE"""),"001")</f>
        <v>001</v>
      </c>
      <c r="F484" s="342" t="str">
        <f ca="1">IFERROR(__xludf.DUMMYFUNCTION("""COMPUTED_VALUE"""),"1505")</f>
        <v>1505</v>
      </c>
      <c r="G484" s="341" t="str">
        <f ca="1">IFERROR(__xludf.DUMMYFUNCTION("""COMPUTED_VALUE"""),"465410")</f>
        <v>465410</v>
      </c>
      <c r="H484" s="341" t="str">
        <f ca="1">IFERROR(__xludf.DUMMYFUNCTION("""COMPUTED_VALUE"""),"E.F. PARCIAL")</f>
        <v>E.F. PARCIAL</v>
      </c>
      <c r="I484" s="343">
        <f ca="1">IFERROR(__xludf.DUMMYFUNCTION("""COMPUTED_VALUE"""),4935)</f>
        <v>4935</v>
      </c>
      <c r="J484" s="340"/>
      <c r="K484" s="340"/>
      <c r="L484" s="340"/>
      <c r="M484" s="340"/>
      <c r="N484" s="340"/>
      <c r="O484" s="340"/>
      <c r="P484" s="340"/>
      <c r="Q484" s="340"/>
      <c r="R484" s="340"/>
      <c r="S484" s="340"/>
      <c r="T484" s="340"/>
      <c r="U484" s="340"/>
      <c r="V484" s="340"/>
      <c r="W484" s="340"/>
      <c r="X484" s="340"/>
      <c r="Y484" s="340"/>
      <c r="Z484" s="340"/>
    </row>
    <row r="485" spans="1:26" ht="21" customHeight="1">
      <c r="A485" s="341" t="str">
        <f ca="1">IFERROR(__xludf.DUMMYFUNCTION("""COMPUTED_VALUE"""),"Palmas")</f>
        <v>Palmas</v>
      </c>
      <c r="B485" s="341" t="str">
        <f ca="1">IFERROR(__xludf.DUMMYFUNCTION("""COMPUTED_VALUE"""),"Lagoa do Tocantins")</f>
        <v>Lagoa do Tocantins</v>
      </c>
      <c r="C485" s="341" t="str">
        <f ca="1">IFERROR(__xludf.DUMMYFUNCTION("""COMPUTED_VALUE"""),"ASS. DE AP. DA ESC. EST. SALMON DO A.BRITO")</f>
        <v>ASS. DE AP. DA ESC. EST. SALMON DO A.BRITO</v>
      </c>
      <c r="D485" s="342" t="str">
        <f ca="1">IFERROR(__xludf.DUMMYFUNCTION("""COMPUTED_VALUE"""),"01440941000109")</f>
        <v>01440941000109</v>
      </c>
      <c r="E485" s="342" t="str">
        <f ca="1">IFERROR(__xludf.DUMMYFUNCTION("""COMPUTED_VALUE"""),"001")</f>
        <v>001</v>
      </c>
      <c r="F485" s="342" t="str">
        <f ca="1">IFERROR(__xludf.DUMMYFUNCTION("""COMPUTED_VALUE"""),"1505")</f>
        <v>1505</v>
      </c>
      <c r="G485" s="341" t="str">
        <f ca="1">IFERROR(__xludf.DUMMYFUNCTION("""COMPUTED_VALUE"""),"465410")</f>
        <v>465410</v>
      </c>
      <c r="H485" s="341" t="str">
        <f ca="1">IFERROR(__xludf.DUMMYFUNCTION("""COMPUTED_VALUE"""),"ENS MEDIO PARCIAL")</f>
        <v>ENS MEDIO PARCIAL</v>
      </c>
      <c r="I485" s="343">
        <f ca="1">IFERROR(__xludf.DUMMYFUNCTION("""COMPUTED_VALUE"""),5271)</f>
        <v>5271</v>
      </c>
      <c r="J485" s="340"/>
      <c r="K485" s="340"/>
      <c r="L485" s="340"/>
      <c r="M485" s="340"/>
      <c r="N485" s="340"/>
      <c r="O485" s="340"/>
      <c r="P485" s="340"/>
      <c r="Q485" s="340"/>
      <c r="R485" s="340"/>
      <c r="S485" s="340"/>
      <c r="T485" s="340"/>
      <c r="U485" s="340"/>
      <c r="V485" s="340"/>
      <c r="W485" s="340"/>
      <c r="X485" s="340"/>
      <c r="Y485" s="340"/>
      <c r="Z485" s="340"/>
    </row>
    <row r="486" spans="1:26" ht="21" customHeight="1">
      <c r="A486" s="341" t="str">
        <f ca="1">IFERROR(__xludf.DUMMYFUNCTION("""COMPUTED_VALUE"""),"Palmas")</f>
        <v>Palmas</v>
      </c>
      <c r="B486" s="341" t="str">
        <f ca="1">IFERROR(__xludf.DUMMYFUNCTION("""COMPUTED_VALUE"""),"Lajeado")</f>
        <v>Lajeado</v>
      </c>
      <c r="C486" s="341" t="str">
        <f ca="1">IFERROR(__xludf.DUMMYFUNCTION("""COMPUTED_VALUE"""),"A.A. COM. E. E.N.SRA.DA PROVIDENCIA")</f>
        <v>A.A. COM. E. E.N.SRA.DA PROVIDENCIA</v>
      </c>
      <c r="D486" s="342" t="str">
        <f ca="1">IFERROR(__xludf.DUMMYFUNCTION("""COMPUTED_VALUE"""),"01138324000153")</f>
        <v>01138324000153</v>
      </c>
      <c r="E486" s="342" t="str">
        <f ca="1">IFERROR(__xludf.DUMMYFUNCTION("""COMPUTED_VALUE"""),"001")</f>
        <v>001</v>
      </c>
      <c r="F486" s="342" t="str">
        <f ca="1">IFERROR(__xludf.DUMMYFUNCTION("""COMPUTED_VALUE"""),"0862")</f>
        <v>0862</v>
      </c>
      <c r="G486" s="341" t="str">
        <f ca="1">IFERROR(__xludf.DUMMYFUNCTION("""COMPUTED_VALUE"""),"69132")</f>
        <v>69132</v>
      </c>
      <c r="H486" s="341" t="str">
        <f ca="1">IFERROR(__xludf.DUMMYFUNCTION("""COMPUTED_VALUE"""),"E.F. PARCIAL")</f>
        <v>E.F. PARCIAL</v>
      </c>
      <c r="I486" s="343">
        <f ca="1">IFERROR(__xludf.DUMMYFUNCTION("""COMPUTED_VALUE"""),504)</f>
        <v>504</v>
      </c>
      <c r="J486" s="340"/>
      <c r="K486" s="340"/>
      <c r="L486" s="340"/>
      <c r="M486" s="340"/>
      <c r="N486" s="340"/>
      <c r="O486" s="340"/>
      <c r="P486" s="340"/>
      <c r="Q486" s="340"/>
      <c r="R486" s="340"/>
      <c r="S486" s="340"/>
      <c r="T486" s="340"/>
      <c r="U486" s="340"/>
      <c r="V486" s="340"/>
      <c r="W486" s="340"/>
      <c r="X486" s="340"/>
      <c r="Y486" s="340"/>
      <c r="Z486" s="340"/>
    </row>
    <row r="487" spans="1:26" ht="21" customHeight="1">
      <c r="A487" s="341" t="str">
        <f ca="1">IFERROR(__xludf.DUMMYFUNCTION("""COMPUTED_VALUE"""),"Palmas")</f>
        <v>Palmas</v>
      </c>
      <c r="B487" s="341" t="str">
        <f ca="1">IFERROR(__xludf.DUMMYFUNCTION("""COMPUTED_VALUE"""),"Lajeado")</f>
        <v>Lajeado</v>
      </c>
      <c r="C487" s="341" t="str">
        <f ca="1">IFERROR(__xludf.DUMMYFUNCTION("""COMPUTED_VALUE"""),"A.A. COM. E. E.N.SRA.DA PROVIDENCIA")</f>
        <v>A.A. COM. E. E.N.SRA.DA PROVIDENCIA</v>
      </c>
      <c r="D487" s="342" t="str">
        <f ca="1">IFERROR(__xludf.DUMMYFUNCTION("""COMPUTED_VALUE"""),"01138324000153")</f>
        <v>01138324000153</v>
      </c>
      <c r="E487" s="342" t="str">
        <f ca="1">IFERROR(__xludf.DUMMYFUNCTION("""COMPUTED_VALUE"""),"001")</f>
        <v>001</v>
      </c>
      <c r="F487" s="342" t="str">
        <f ca="1">IFERROR(__xludf.DUMMYFUNCTION("""COMPUTED_VALUE"""),"0862")</f>
        <v>0862</v>
      </c>
      <c r="G487" s="341" t="str">
        <f ca="1">IFERROR(__xludf.DUMMYFUNCTION("""COMPUTED_VALUE"""),"69132")</f>
        <v>69132</v>
      </c>
      <c r="H487" s="341" t="str">
        <f ca="1">IFERROR(__xludf.DUMMYFUNCTION("""COMPUTED_VALUE"""),"ENS MEDIO PARCIAL")</f>
        <v>ENS MEDIO PARCIAL</v>
      </c>
      <c r="I487" s="343">
        <f ca="1">IFERROR(__xludf.DUMMYFUNCTION("""COMPUTED_VALUE"""),2478)</f>
        <v>2478</v>
      </c>
      <c r="J487" s="340"/>
      <c r="K487" s="340"/>
      <c r="L487" s="340"/>
      <c r="M487" s="340"/>
      <c r="N487" s="340"/>
      <c r="O487" s="340"/>
      <c r="P487" s="340"/>
      <c r="Q487" s="340"/>
      <c r="R487" s="340"/>
      <c r="S487" s="340"/>
      <c r="T487" s="340"/>
      <c r="U487" s="340"/>
      <c r="V487" s="340"/>
      <c r="W487" s="340"/>
      <c r="X487" s="340"/>
      <c r="Y487" s="340"/>
      <c r="Z487" s="340"/>
    </row>
    <row r="488" spans="1:26" ht="21" customHeight="1">
      <c r="A488" s="341" t="str">
        <f ca="1">IFERROR(__xludf.DUMMYFUNCTION("""COMPUTED_VALUE"""),"Palmas")</f>
        <v>Palmas</v>
      </c>
      <c r="B488" s="341" t="str">
        <f ca="1">IFERROR(__xludf.DUMMYFUNCTION("""COMPUTED_VALUE"""),"Lajeado")</f>
        <v>Lajeado</v>
      </c>
      <c r="C488" s="341" t="str">
        <f ca="1">IFERROR(__xludf.DUMMYFUNCTION("""COMPUTED_VALUE"""),"A.A. COM. E. E.N.SRA.DA PROVIDENCIA")</f>
        <v>A.A. COM. E. E.N.SRA.DA PROVIDENCIA</v>
      </c>
      <c r="D488" s="342" t="str">
        <f ca="1">IFERROR(__xludf.DUMMYFUNCTION("""COMPUTED_VALUE"""),"01138324000153")</f>
        <v>01138324000153</v>
      </c>
      <c r="E488" s="342" t="str">
        <f ca="1">IFERROR(__xludf.DUMMYFUNCTION("""COMPUTED_VALUE"""),"001")</f>
        <v>001</v>
      </c>
      <c r="F488" s="342" t="str">
        <f ca="1">IFERROR(__xludf.DUMMYFUNCTION("""COMPUTED_VALUE"""),"0862")</f>
        <v>0862</v>
      </c>
      <c r="G488" s="341" t="str">
        <f ca="1">IFERROR(__xludf.DUMMYFUNCTION("""COMPUTED_VALUE"""),"69132")</f>
        <v>69132</v>
      </c>
      <c r="H488" s="341" t="str">
        <f ca="1">IFERROR(__xludf.DUMMYFUNCTION("""COMPUTED_VALUE"""),"EJA")</f>
        <v>EJA</v>
      </c>
      <c r="I488" s="343">
        <f ca="1">IFERROR(__xludf.DUMMYFUNCTION("""COMPUTED_VALUE"""),105)</f>
        <v>105</v>
      </c>
      <c r="J488" s="340"/>
      <c r="K488" s="340"/>
      <c r="L488" s="340"/>
      <c r="M488" s="340"/>
      <c r="N488" s="340"/>
      <c r="O488" s="340"/>
      <c r="P488" s="340"/>
      <c r="Q488" s="340"/>
      <c r="R488" s="340"/>
      <c r="S488" s="340"/>
      <c r="T488" s="340"/>
      <c r="U488" s="340"/>
      <c r="V488" s="340"/>
      <c r="W488" s="340"/>
      <c r="X488" s="340"/>
      <c r="Y488" s="340"/>
      <c r="Z488" s="340"/>
    </row>
    <row r="489" spans="1:26" ht="21" customHeight="1">
      <c r="A489" s="341" t="str">
        <f ca="1">IFERROR(__xludf.DUMMYFUNCTION("""COMPUTED_VALUE"""),"Palmas")</f>
        <v>Palmas</v>
      </c>
      <c r="B489" s="341" t="str">
        <f ca="1">IFERROR(__xludf.DUMMYFUNCTION("""COMPUTED_VALUE"""),"Mateiros")</f>
        <v>Mateiros</v>
      </c>
      <c r="C489" s="341" t="str">
        <f ca="1">IFERROR(__xludf.DUMMYFUNCTION("""COMPUTED_VALUE"""),"ASS. A. ESC. EST.ESTEFANIO TELES DAS CHAGAS")</f>
        <v>ASS. A. ESC. EST.ESTEFANIO TELES DAS CHAGAS</v>
      </c>
      <c r="D489" s="342" t="str">
        <f ca="1">IFERROR(__xludf.DUMMYFUNCTION("""COMPUTED_VALUE"""),"01206219000104")</f>
        <v>01206219000104</v>
      </c>
      <c r="E489" s="342" t="str">
        <f ca="1">IFERROR(__xludf.DUMMYFUNCTION("""COMPUTED_VALUE"""),"001")</f>
        <v>001</v>
      </c>
      <c r="F489" s="342" t="str">
        <f ca="1">IFERROR(__xludf.DUMMYFUNCTION("""COMPUTED_VALUE"""),"3962")</f>
        <v>3962</v>
      </c>
      <c r="G489" s="341" t="str">
        <f ca="1">IFERROR(__xludf.DUMMYFUNCTION("""COMPUTED_VALUE"""),"127795")</f>
        <v>127795</v>
      </c>
      <c r="H489" s="341" t="str">
        <f ca="1">IFERROR(__xludf.DUMMYFUNCTION("""COMPUTED_VALUE"""),"E.F. PARCIAL")</f>
        <v>E.F. PARCIAL</v>
      </c>
      <c r="I489" s="343">
        <f ca="1">IFERROR(__xludf.DUMMYFUNCTION("""COMPUTED_VALUE"""),4032)</f>
        <v>4032</v>
      </c>
      <c r="J489" s="340"/>
      <c r="K489" s="340"/>
      <c r="L489" s="340"/>
      <c r="M489" s="340"/>
      <c r="N489" s="340"/>
      <c r="O489" s="340"/>
      <c r="P489" s="340"/>
      <c r="Q489" s="340"/>
      <c r="R489" s="340"/>
      <c r="S489" s="340"/>
      <c r="T489" s="340"/>
      <c r="U489" s="340"/>
      <c r="V489" s="340"/>
      <c r="W489" s="340"/>
      <c r="X489" s="340"/>
      <c r="Y489" s="340"/>
      <c r="Z489" s="340"/>
    </row>
    <row r="490" spans="1:26" ht="21" customHeight="1">
      <c r="A490" s="341" t="str">
        <f ca="1">IFERROR(__xludf.DUMMYFUNCTION("""COMPUTED_VALUE"""),"Palmas")</f>
        <v>Palmas</v>
      </c>
      <c r="B490" s="341" t="str">
        <f ca="1">IFERROR(__xludf.DUMMYFUNCTION("""COMPUTED_VALUE"""),"Mateiros")</f>
        <v>Mateiros</v>
      </c>
      <c r="C490" s="341" t="str">
        <f ca="1">IFERROR(__xludf.DUMMYFUNCTION("""COMPUTED_VALUE"""),"ASS. A. ESC. EST.ESTEFANIO TELES DAS CHAGAS")</f>
        <v>ASS. A. ESC. EST.ESTEFANIO TELES DAS CHAGAS</v>
      </c>
      <c r="D490" s="342" t="str">
        <f ca="1">IFERROR(__xludf.DUMMYFUNCTION("""COMPUTED_VALUE"""),"01206219000104")</f>
        <v>01206219000104</v>
      </c>
      <c r="E490" s="342" t="str">
        <f ca="1">IFERROR(__xludf.DUMMYFUNCTION("""COMPUTED_VALUE"""),"001")</f>
        <v>001</v>
      </c>
      <c r="F490" s="342" t="str">
        <f ca="1">IFERROR(__xludf.DUMMYFUNCTION("""COMPUTED_VALUE"""),"3962")</f>
        <v>3962</v>
      </c>
      <c r="G490" s="341" t="str">
        <f ca="1">IFERROR(__xludf.DUMMYFUNCTION("""COMPUTED_VALUE"""),"127795")</f>
        <v>127795</v>
      </c>
      <c r="H490" s="341" t="str">
        <f ca="1">IFERROR(__xludf.DUMMYFUNCTION("""COMPUTED_VALUE"""),"ENS MEDIO PARCIAL")</f>
        <v>ENS MEDIO PARCIAL</v>
      </c>
      <c r="I490" s="343">
        <f ca="1">IFERROR(__xludf.DUMMYFUNCTION("""COMPUTED_VALUE"""),2667)</f>
        <v>2667</v>
      </c>
      <c r="J490" s="340"/>
      <c r="K490" s="340"/>
      <c r="L490" s="340"/>
      <c r="M490" s="340"/>
      <c r="N490" s="340"/>
      <c r="O490" s="340"/>
      <c r="P490" s="340"/>
      <c r="Q490" s="340"/>
      <c r="R490" s="340"/>
      <c r="S490" s="340"/>
      <c r="T490" s="340"/>
      <c r="U490" s="340"/>
      <c r="V490" s="340"/>
      <c r="W490" s="340"/>
      <c r="X490" s="340"/>
      <c r="Y490" s="340"/>
      <c r="Z490" s="340"/>
    </row>
    <row r="491" spans="1:26" ht="21" customHeight="1">
      <c r="A491" s="341" t="str">
        <f ca="1">IFERROR(__xludf.DUMMYFUNCTION("""COMPUTED_VALUE"""),"Palmas")</f>
        <v>Palmas</v>
      </c>
      <c r="B491" s="341" t="str">
        <f ca="1">IFERROR(__xludf.DUMMYFUNCTION("""COMPUTED_VALUE"""),"Mateiros")</f>
        <v>Mateiros</v>
      </c>
      <c r="C491" s="341" t="str">
        <f ca="1">IFERROR(__xludf.DUMMYFUNCTION("""COMPUTED_VALUE"""),"ASSOC. DE APOIO A ESC. EST. SILVERIO RIBEIRO MATOS")</f>
        <v>ASSOC. DE APOIO A ESC. EST. SILVERIO RIBEIRO MATOS</v>
      </c>
      <c r="D491" s="342" t="str">
        <f ca="1">IFERROR(__xludf.DUMMYFUNCTION("""COMPUTED_VALUE"""),"13439520000147")</f>
        <v>13439520000147</v>
      </c>
      <c r="E491" s="342" t="str">
        <f ca="1">IFERROR(__xludf.DUMMYFUNCTION("""COMPUTED_VALUE"""),"001")</f>
        <v>001</v>
      </c>
      <c r="F491" s="342" t="str">
        <f ca="1">IFERROR(__xludf.DUMMYFUNCTION("""COMPUTED_VALUE"""),"3962")</f>
        <v>3962</v>
      </c>
      <c r="G491" s="341" t="str">
        <f ca="1">IFERROR(__xludf.DUMMYFUNCTION("""COMPUTED_VALUE"""),"261882")</f>
        <v>261882</v>
      </c>
      <c r="H491" s="341" t="str">
        <f ca="1">IFERROR(__xludf.DUMMYFUNCTION("""COMPUTED_VALUE"""),"QUILOMBOLA")</f>
        <v>QUILOMBOLA</v>
      </c>
      <c r="I491" s="343">
        <f ca="1">IFERROR(__xludf.DUMMYFUNCTION("""COMPUTED_VALUE"""),1512)</f>
        <v>1512</v>
      </c>
      <c r="J491" s="340"/>
      <c r="K491" s="340"/>
      <c r="L491" s="340"/>
      <c r="M491" s="340"/>
      <c r="N491" s="340"/>
      <c r="O491" s="340"/>
      <c r="P491" s="340"/>
      <c r="Q491" s="340"/>
      <c r="R491" s="340"/>
      <c r="S491" s="340"/>
      <c r="T491" s="340"/>
      <c r="U491" s="340"/>
      <c r="V491" s="340"/>
      <c r="W491" s="340"/>
      <c r="X491" s="340"/>
      <c r="Y491" s="340"/>
      <c r="Z491" s="340"/>
    </row>
    <row r="492" spans="1:26" ht="21" customHeight="1">
      <c r="A492" s="341" t="str">
        <f ca="1">IFERROR(__xludf.DUMMYFUNCTION("""COMPUTED_VALUE"""),"Palmas")</f>
        <v>Palmas</v>
      </c>
      <c r="B492" s="341" t="str">
        <f ca="1">IFERROR(__xludf.DUMMYFUNCTION("""COMPUTED_VALUE"""),"Novo Acordo")</f>
        <v>Novo Acordo</v>
      </c>
      <c r="C492" s="341" t="str">
        <f ca="1">IFERROR(__xludf.DUMMYFUNCTION("""COMPUTED_VALUE"""),"ASS. A. AO COL. EST. D. PEDRO I/N.ACORDO")</f>
        <v>ASS. A. AO COL. EST. D. PEDRO I/N.ACORDO</v>
      </c>
      <c r="D492" s="342" t="str">
        <f ca="1">IFERROR(__xludf.DUMMYFUNCTION("""COMPUTED_VALUE"""),"01133690000110")</f>
        <v>01133690000110</v>
      </c>
      <c r="E492" s="342" t="str">
        <f ca="1">IFERROR(__xludf.DUMMYFUNCTION("""COMPUTED_VALUE"""),"001")</f>
        <v>001</v>
      </c>
      <c r="F492" s="342" t="str">
        <f ca="1">IFERROR(__xludf.DUMMYFUNCTION("""COMPUTED_VALUE"""),"1505")</f>
        <v>1505</v>
      </c>
      <c r="G492" s="341" t="str">
        <f ca="1">IFERROR(__xludf.DUMMYFUNCTION("""COMPUTED_VALUE"""),"157856")</f>
        <v>157856</v>
      </c>
      <c r="H492" s="341" t="str">
        <f ca="1">IFERROR(__xludf.DUMMYFUNCTION("""COMPUTED_VALUE"""),"E.F. PARCIAL")</f>
        <v>E.F. PARCIAL</v>
      </c>
      <c r="I492" s="343">
        <f ca="1">IFERROR(__xludf.DUMMYFUNCTION("""COMPUTED_VALUE"""),4851)</f>
        <v>4851</v>
      </c>
      <c r="J492" s="340"/>
      <c r="K492" s="340"/>
      <c r="L492" s="340"/>
      <c r="M492" s="340"/>
      <c r="N492" s="340"/>
      <c r="O492" s="340"/>
      <c r="P492" s="340"/>
      <c r="Q492" s="340"/>
      <c r="R492" s="340"/>
      <c r="S492" s="340"/>
      <c r="T492" s="340"/>
      <c r="U492" s="340"/>
      <c r="V492" s="340"/>
      <c r="W492" s="340"/>
      <c r="X492" s="340"/>
      <c r="Y492" s="340"/>
      <c r="Z492" s="340"/>
    </row>
    <row r="493" spans="1:26" ht="21" customHeight="1">
      <c r="A493" s="341" t="str">
        <f ca="1">IFERROR(__xludf.DUMMYFUNCTION("""COMPUTED_VALUE"""),"Palmas")</f>
        <v>Palmas</v>
      </c>
      <c r="B493" s="341" t="str">
        <f ca="1">IFERROR(__xludf.DUMMYFUNCTION("""COMPUTED_VALUE"""),"Novo Acordo")</f>
        <v>Novo Acordo</v>
      </c>
      <c r="C493" s="341" t="str">
        <f ca="1">IFERROR(__xludf.DUMMYFUNCTION("""COMPUTED_VALUE"""),"ASS. A. AO COL. EST. D. PEDRO I/N.ACORDO")</f>
        <v>ASS. A. AO COL. EST. D. PEDRO I/N.ACORDO</v>
      </c>
      <c r="D493" s="342" t="str">
        <f ca="1">IFERROR(__xludf.DUMMYFUNCTION("""COMPUTED_VALUE"""),"01133690000110")</f>
        <v>01133690000110</v>
      </c>
      <c r="E493" s="342" t="str">
        <f ca="1">IFERROR(__xludf.DUMMYFUNCTION("""COMPUTED_VALUE"""),"001")</f>
        <v>001</v>
      </c>
      <c r="F493" s="342" t="str">
        <f ca="1">IFERROR(__xludf.DUMMYFUNCTION("""COMPUTED_VALUE"""),"1505")</f>
        <v>1505</v>
      </c>
      <c r="G493" s="341" t="str">
        <f ca="1">IFERROR(__xludf.DUMMYFUNCTION("""COMPUTED_VALUE"""),"157856")</f>
        <v>157856</v>
      </c>
      <c r="H493" s="341" t="str">
        <f ca="1">IFERROR(__xludf.DUMMYFUNCTION("""COMPUTED_VALUE"""),"AEE")</f>
        <v>AEE</v>
      </c>
      <c r="I493" s="343">
        <f ca="1">IFERROR(__xludf.DUMMYFUNCTION("""COMPUTED_VALUE"""),777)</f>
        <v>777</v>
      </c>
      <c r="J493" s="340"/>
      <c r="K493" s="340"/>
      <c r="L493" s="340"/>
      <c r="M493" s="340"/>
      <c r="N493" s="340"/>
      <c r="O493" s="340"/>
      <c r="P493" s="340"/>
      <c r="Q493" s="340"/>
      <c r="R493" s="340"/>
      <c r="S493" s="340"/>
      <c r="T493" s="340"/>
      <c r="U493" s="340"/>
      <c r="V493" s="340"/>
      <c r="W493" s="340"/>
      <c r="X493" s="340"/>
      <c r="Y493" s="340"/>
      <c r="Z493" s="340"/>
    </row>
    <row r="494" spans="1:26" ht="21" customHeight="1">
      <c r="A494" s="341" t="str">
        <f ca="1">IFERROR(__xludf.DUMMYFUNCTION("""COMPUTED_VALUE"""),"Palmas")</f>
        <v>Palmas</v>
      </c>
      <c r="B494" s="341" t="str">
        <f ca="1">IFERROR(__xludf.DUMMYFUNCTION("""COMPUTED_VALUE"""),"Novo Acordo")</f>
        <v>Novo Acordo</v>
      </c>
      <c r="C494" s="341" t="str">
        <f ca="1">IFERROR(__xludf.DUMMYFUNCTION("""COMPUTED_VALUE"""),"ASS. A. AO COL. EST. D. PEDRO I/N.ACORDO")</f>
        <v>ASS. A. AO COL. EST. D. PEDRO I/N.ACORDO</v>
      </c>
      <c r="D494" s="342" t="str">
        <f ca="1">IFERROR(__xludf.DUMMYFUNCTION("""COMPUTED_VALUE"""),"01133690000110")</f>
        <v>01133690000110</v>
      </c>
      <c r="E494" s="342" t="str">
        <f ca="1">IFERROR(__xludf.DUMMYFUNCTION("""COMPUTED_VALUE"""),"001")</f>
        <v>001</v>
      </c>
      <c r="F494" s="342" t="str">
        <f ca="1">IFERROR(__xludf.DUMMYFUNCTION("""COMPUTED_VALUE"""),"1505")</f>
        <v>1505</v>
      </c>
      <c r="G494" s="341" t="str">
        <f ca="1">IFERROR(__xludf.DUMMYFUNCTION("""COMPUTED_VALUE"""),"157856")</f>
        <v>157856</v>
      </c>
      <c r="H494" s="341" t="str">
        <f ca="1">IFERROR(__xludf.DUMMYFUNCTION("""COMPUTED_VALUE"""),"ENS MEDIO PARCIAL")</f>
        <v>ENS MEDIO PARCIAL</v>
      </c>
      <c r="I494" s="343">
        <f ca="1">IFERROR(__xludf.DUMMYFUNCTION("""COMPUTED_VALUE"""),4704)</f>
        <v>4704</v>
      </c>
      <c r="J494" s="340"/>
      <c r="K494" s="340"/>
      <c r="L494" s="340"/>
      <c r="M494" s="340"/>
      <c r="N494" s="340"/>
      <c r="O494" s="340"/>
      <c r="P494" s="340"/>
      <c r="Q494" s="340"/>
      <c r="R494" s="340"/>
      <c r="S494" s="340"/>
      <c r="T494" s="340"/>
      <c r="U494" s="340"/>
      <c r="V494" s="340"/>
      <c r="W494" s="340"/>
      <c r="X494" s="340"/>
      <c r="Y494" s="340"/>
      <c r="Z494" s="340"/>
    </row>
    <row r="495" spans="1:26" ht="21" customHeight="1">
      <c r="A495" s="341" t="str">
        <f ca="1">IFERROR(__xludf.DUMMYFUNCTION("""COMPUTED_VALUE"""),"Palmas")</f>
        <v>Palmas</v>
      </c>
      <c r="B495" s="341" t="str">
        <f ca="1">IFERROR(__xludf.DUMMYFUNCTION("""COMPUTED_VALUE"""),"Novo Acordo")</f>
        <v>Novo Acordo</v>
      </c>
      <c r="C495" s="341" t="str">
        <f ca="1">IFERROR(__xludf.DUMMYFUNCTION("""COMPUTED_VALUE"""),"A.A. DA ESC. EST.PEDRO MACEDO / N.ACORDO")</f>
        <v>A.A. DA ESC. EST.PEDRO MACEDO / N.ACORDO</v>
      </c>
      <c r="D495" s="342" t="str">
        <f ca="1">IFERROR(__xludf.DUMMYFUNCTION("""COMPUTED_VALUE"""),"01136004000164")</f>
        <v>01136004000164</v>
      </c>
      <c r="E495" s="342" t="str">
        <f ca="1">IFERROR(__xludf.DUMMYFUNCTION("""COMPUTED_VALUE"""),"001")</f>
        <v>001</v>
      </c>
      <c r="F495" s="342" t="str">
        <f ca="1">IFERROR(__xludf.DUMMYFUNCTION("""COMPUTED_VALUE"""),"1505")</f>
        <v>1505</v>
      </c>
      <c r="G495" s="341" t="str">
        <f ca="1">IFERROR(__xludf.DUMMYFUNCTION("""COMPUTED_VALUE"""),"171166")</f>
        <v>171166</v>
      </c>
      <c r="H495" s="341" t="str">
        <f ca="1">IFERROR(__xludf.DUMMYFUNCTION("""COMPUTED_VALUE"""),"E.F. PARCIAL")</f>
        <v>E.F. PARCIAL</v>
      </c>
      <c r="I495" s="343">
        <f ca="1">IFERROR(__xludf.DUMMYFUNCTION("""COMPUTED_VALUE"""),1617)</f>
        <v>1617</v>
      </c>
      <c r="J495" s="340"/>
      <c r="K495" s="340"/>
      <c r="L495" s="340"/>
      <c r="M495" s="340"/>
      <c r="N495" s="340"/>
      <c r="O495" s="340"/>
      <c r="P495" s="340"/>
      <c r="Q495" s="340"/>
      <c r="R495" s="340"/>
      <c r="S495" s="340"/>
      <c r="T495" s="340"/>
      <c r="U495" s="340"/>
      <c r="V495" s="340"/>
      <c r="W495" s="340"/>
      <c r="X495" s="340"/>
      <c r="Y495" s="340"/>
      <c r="Z495" s="340"/>
    </row>
    <row r="496" spans="1:26" ht="21" customHeight="1">
      <c r="A496" s="341" t="str">
        <f ca="1">IFERROR(__xludf.DUMMYFUNCTION("""COMPUTED_VALUE"""),"Palmas")</f>
        <v>Palmas</v>
      </c>
      <c r="B496" s="341" t="str">
        <f ca="1">IFERROR(__xludf.DUMMYFUNCTION("""COMPUTED_VALUE"""),"Novo Acordo")</f>
        <v>Novo Acordo</v>
      </c>
      <c r="C496" s="341" t="str">
        <f ca="1">IFERROR(__xludf.DUMMYFUNCTION("""COMPUTED_VALUE"""),"A.A. DA ESC. EST.PEDRO MACEDO / N.ACORDO")</f>
        <v>A.A. DA ESC. EST.PEDRO MACEDO / N.ACORDO</v>
      </c>
      <c r="D496" s="342" t="str">
        <f ca="1">IFERROR(__xludf.DUMMYFUNCTION("""COMPUTED_VALUE"""),"01136004000164")</f>
        <v>01136004000164</v>
      </c>
      <c r="E496" s="342" t="str">
        <f ca="1">IFERROR(__xludf.DUMMYFUNCTION("""COMPUTED_VALUE"""),"001")</f>
        <v>001</v>
      </c>
      <c r="F496" s="342" t="str">
        <f ca="1">IFERROR(__xludf.DUMMYFUNCTION("""COMPUTED_VALUE"""),"1505")</f>
        <v>1505</v>
      </c>
      <c r="G496" s="341" t="str">
        <f ca="1">IFERROR(__xludf.DUMMYFUNCTION("""COMPUTED_VALUE"""),"171166")</f>
        <v>171166</v>
      </c>
      <c r="H496" s="341" t="str">
        <f ca="1">IFERROR(__xludf.DUMMYFUNCTION("""COMPUTED_VALUE"""),"AEE")</f>
        <v>AEE</v>
      </c>
      <c r="I496" s="343">
        <f ca="1">IFERROR(__xludf.DUMMYFUNCTION("""COMPUTED_VALUE"""),294)</f>
        <v>294</v>
      </c>
      <c r="J496" s="340"/>
      <c r="K496" s="340"/>
      <c r="L496" s="340"/>
      <c r="M496" s="340"/>
      <c r="N496" s="340"/>
      <c r="O496" s="340"/>
      <c r="P496" s="340"/>
      <c r="Q496" s="340"/>
      <c r="R496" s="340"/>
      <c r="S496" s="340"/>
      <c r="T496" s="340"/>
      <c r="U496" s="340"/>
      <c r="V496" s="340"/>
      <c r="W496" s="340"/>
      <c r="X496" s="340"/>
      <c r="Y496" s="340"/>
      <c r="Z496" s="340"/>
    </row>
    <row r="497" spans="1:26" ht="21" customHeight="1">
      <c r="A497" s="341" t="str">
        <f ca="1">IFERROR(__xludf.DUMMYFUNCTION("""COMPUTED_VALUE"""),"Palmas")</f>
        <v>Palmas</v>
      </c>
      <c r="B497" s="341" t="str">
        <f ca="1">IFERROR(__xludf.DUMMYFUNCTION("""COMPUTED_VALUE"""),"Palmas")</f>
        <v>Palmas</v>
      </c>
      <c r="C497" s="341" t="str">
        <f ca="1">IFERROR(__xludf.DUMMYFUNCTION("""COMPUTED_VALUE"""),"ASSOC. COMUN.ESCOLAR DA ESC. EST. TIRADENTES")</f>
        <v>ASSOC. COMUN.ESCOLAR DA ESC. EST. TIRADENTES</v>
      </c>
      <c r="D497" s="342" t="str">
        <f ca="1">IFERROR(__xludf.DUMMYFUNCTION("""COMPUTED_VALUE"""),"00862122000197")</f>
        <v>00862122000197</v>
      </c>
      <c r="E497" s="342" t="str">
        <f ca="1">IFERROR(__xludf.DUMMYFUNCTION("""COMPUTED_VALUE"""),"001")</f>
        <v>001</v>
      </c>
      <c r="F497" s="342" t="str">
        <f ca="1">IFERROR(__xludf.DUMMYFUNCTION("""COMPUTED_VALUE"""),"1505")</f>
        <v>1505</v>
      </c>
      <c r="G497" s="341" t="str">
        <f ca="1">IFERROR(__xludf.DUMMYFUNCTION("""COMPUTED_VALUE"""),"250562")</f>
        <v>250562</v>
      </c>
      <c r="H497" s="341" t="str">
        <f ca="1">IFERROR(__xludf.DUMMYFUNCTION("""COMPUTED_VALUE"""),"ENS MEDIO PARCIAL")</f>
        <v>ENS MEDIO PARCIAL</v>
      </c>
      <c r="I497" s="343">
        <f ca="1">IFERROR(__xludf.DUMMYFUNCTION("""COMPUTED_VALUE"""),26019)</f>
        <v>26019</v>
      </c>
      <c r="J497" s="340"/>
      <c r="K497" s="340"/>
      <c r="L497" s="340"/>
      <c r="M497" s="340"/>
      <c r="N497" s="340"/>
      <c r="O497" s="340"/>
      <c r="P497" s="340"/>
      <c r="Q497" s="340"/>
      <c r="R497" s="340"/>
      <c r="S497" s="340"/>
      <c r="T497" s="340"/>
      <c r="U497" s="340"/>
      <c r="V497" s="340"/>
      <c r="W497" s="340"/>
      <c r="X497" s="340"/>
      <c r="Y497" s="340"/>
      <c r="Z497" s="340"/>
    </row>
    <row r="498" spans="1:26" ht="21" customHeight="1">
      <c r="A498" s="341" t="str">
        <f ca="1">IFERROR(__xludf.DUMMYFUNCTION("""COMPUTED_VALUE"""),"Palmas")</f>
        <v>Palmas</v>
      </c>
      <c r="B498" s="341" t="str">
        <f ca="1">IFERROR(__xludf.DUMMYFUNCTION("""COMPUTED_VALUE"""),"Palmas")</f>
        <v>Palmas</v>
      </c>
      <c r="C498" s="341" t="str">
        <f ca="1">IFERROR(__xludf.DUMMYFUNCTION("""COMPUTED_VALUE"""),"A.COM. DA ESC. EST. NOVO HORIZONTE")</f>
        <v>A.COM. DA ESC. EST. NOVO HORIZONTE</v>
      </c>
      <c r="D498" s="342" t="str">
        <f ca="1">IFERROR(__xludf.DUMMYFUNCTION("""COMPUTED_VALUE"""),"01221539000133")</f>
        <v>01221539000133</v>
      </c>
      <c r="E498" s="342" t="str">
        <f ca="1">IFERROR(__xludf.DUMMYFUNCTION("""COMPUTED_VALUE"""),"001")</f>
        <v>001</v>
      </c>
      <c r="F498" s="342" t="str">
        <f ca="1">IFERROR(__xludf.DUMMYFUNCTION("""COMPUTED_VALUE"""),"1505")</f>
        <v>1505</v>
      </c>
      <c r="G498" s="341" t="str">
        <f ca="1">IFERROR(__xludf.DUMMYFUNCTION("""COMPUTED_VALUE"""),"351687")</f>
        <v>351687</v>
      </c>
      <c r="H498" s="341" t="str">
        <f ca="1">IFERROR(__xludf.DUMMYFUNCTION("""COMPUTED_VALUE"""),"E.F. PARCIAL")</f>
        <v>E.F. PARCIAL</v>
      </c>
      <c r="I498" s="343">
        <f ca="1">IFERROR(__xludf.DUMMYFUNCTION("""COMPUTED_VALUE"""),7665)</f>
        <v>7665</v>
      </c>
      <c r="J498" s="340"/>
      <c r="K498" s="340"/>
      <c r="L498" s="340"/>
      <c r="M498" s="340"/>
      <c r="N498" s="340"/>
      <c r="O498" s="340"/>
      <c r="P498" s="340"/>
      <c r="Q498" s="340"/>
      <c r="R498" s="340"/>
      <c r="S498" s="340"/>
      <c r="T498" s="340"/>
      <c r="U498" s="340"/>
      <c r="V498" s="340"/>
      <c r="W498" s="340"/>
      <c r="X498" s="340"/>
      <c r="Y498" s="340"/>
      <c r="Z498" s="340"/>
    </row>
    <row r="499" spans="1:26" ht="21" customHeight="1">
      <c r="A499" s="341" t="str">
        <f ca="1">IFERROR(__xludf.DUMMYFUNCTION("""COMPUTED_VALUE"""),"Palmas")</f>
        <v>Palmas</v>
      </c>
      <c r="B499" s="341" t="str">
        <f ca="1">IFERROR(__xludf.DUMMYFUNCTION("""COMPUTED_VALUE"""),"Palmas")</f>
        <v>Palmas</v>
      </c>
      <c r="C499" s="341" t="str">
        <f ca="1">IFERROR(__xludf.DUMMYFUNCTION("""COMPUTED_VALUE"""),"A.COM. DA ESC. EST. NOVO HORIZONTE")</f>
        <v>A.COM. DA ESC. EST. NOVO HORIZONTE</v>
      </c>
      <c r="D499" s="342" t="str">
        <f ca="1">IFERROR(__xludf.DUMMYFUNCTION("""COMPUTED_VALUE"""),"01221539000133")</f>
        <v>01221539000133</v>
      </c>
      <c r="E499" s="342" t="str">
        <f ca="1">IFERROR(__xludf.DUMMYFUNCTION("""COMPUTED_VALUE"""),"001")</f>
        <v>001</v>
      </c>
      <c r="F499" s="342" t="str">
        <f ca="1">IFERROR(__xludf.DUMMYFUNCTION("""COMPUTED_VALUE"""),"1505")</f>
        <v>1505</v>
      </c>
      <c r="G499" s="341" t="str">
        <f ca="1">IFERROR(__xludf.DUMMYFUNCTION("""COMPUTED_VALUE"""),"351687")</f>
        <v>351687</v>
      </c>
      <c r="H499" s="341" t="str">
        <f ca="1">IFERROR(__xludf.DUMMYFUNCTION("""COMPUTED_VALUE"""),"ENS MEDIO PARCIAL")</f>
        <v>ENS MEDIO PARCIAL</v>
      </c>
      <c r="I499" s="343">
        <f ca="1">IFERROR(__xludf.DUMMYFUNCTION("""COMPUTED_VALUE"""),9093)</f>
        <v>9093</v>
      </c>
      <c r="J499" s="340"/>
      <c r="K499" s="340"/>
      <c r="L499" s="340"/>
      <c r="M499" s="340"/>
      <c r="N499" s="340"/>
      <c r="O499" s="340"/>
      <c r="P499" s="340"/>
      <c r="Q499" s="340"/>
      <c r="R499" s="340"/>
      <c r="S499" s="340"/>
      <c r="T499" s="340"/>
      <c r="U499" s="340"/>
      <c r="V499" s="340"/>
      <c r="W499" s="340"/>
      <c r="X499" s="340"/>
      <c r="Y499" s="340"/>
      <c r="Z499" s="340"/>
    </row>
    <row r="500" spans="1:26" ht="21" customHeight="1">
      <c r="A500" s="341" t="str">
        <f ca="1">IFERROR(__xludf.DUMMYFUNCTION("""COMPUTED_VALUE"""),"Palmas")</f>
        <v>Palmas</v>
      </c>
      <c r="B500" s="341" t="str">
        <f ca="1">IFERROR(__xludf.DUMMYFUNCTION("""COMPUTED_VALUE"""),"Palmas")</f>
        <v>Palmas</v>
      </c>
      <c r="C500" s="341" t="str">
        <f ca="1">IFERROR(__xludf.DUMMYFUNCTION("""COMPUTED_VALUE"""),"A.COM. DA ESC. EST. NOVO HORIZONTE")</f>
        <v>A.COM. DA ESC. EST. NOVO HORIZONTE</v>
      </c>
      <c r="D500" s="342" t="str">
        <f ca="1">IFERROR(__xludf.DUMMYFUNCTION("""COMPUTED_VALUE"""),"01221539000133")</f>
        <v>01221539000133</v>
      </c>
      <c r="E500" s="342" t="str">
        <f ca="1">IFERROR(__xludf.DUMMYFUNCTION("""COMPUTED_VALUE"""),"001")</f>
        <v>001</v>
      </c>
      <c r="F500" s="342" t="str">
        <f ca="1">IFERROR(__xludf.DUMMYFUNCTION("""COMPUTED_VALUE"""),"1505")</f>
        <v>1505</v>
      </c>
      <c r="G500" s="341" t="str">
        <f ca="1">IFERROR(__xludf.DUMMYFUNCTION("""COMPUTED_VALUE"""),"351687")</f>
        <v>351687</v>
      </c>
      <c r="H500" s="341" t="str">
        <f ca="1">IFERROR(__xludf.DUMMYFUNCTION("""COMPUTED_VALUE"""),"EJA")</f>
        <v>EJA</v>
      </c>
      <c r="I500" s="343">
        <f ca="1">IFERROR(__xludf.DUMMYFUNCTION("""COMPUTED_VALUE"""),693)</f>
        <v>693</v>
      </c>
      <c r="J500" s="340"/>
      <c r="K500" s="340"/>
      <c r="L500" s="340"/>
      <c r="M500" s="340"/>
      <c r="N500" s="340"/>
      <c r="O500" s="340"/>
      <c r="P500" s="340"/>
      <c r="Q500" s="340"/>
      <c r="R500" s="340"/>
      <c r="S500" s="340"/>
      <c r="T500" s="340"/>
      <c r="U500" s="340"/>
      <c r="V500" s="340"/>
      <c r="W500" s="340"/>
      <c r="X500" s="340"/>
      <c r="Y500" s="340"/>
      <c r="Z500" s="340"/>
    </row>
    <row r="501" spans="1:26" ht="21" customHeight="1">
      <c r="A501" s="341" t="str">
        <f ca="1">IFERROR(__xludf.DUMMYFUNCTION("""COMPUTED_VALUE"""),"Palmas")</f>
        <v>Palmas</v>
      </c>
      <c r="B501" s="341" t="str">
        <f ca="1">IFERROR(__xludf.DUMMYFUNCTION("""COMPUTED_VALUE"""),"Palmas")</f>
        <v>Palmas</v>
      </c>
      <c r="C501" s="341" t="str">
        <f ca="1">IFERROR(__xludf.DUMMYFUNCTION("""COMPUTED_VALUE"""),"A. COM. E-E. E. DOM ALANO MARIE DU NODAY")</f>
        <v>A. COM. E-E. E. DOM ALANO MARIE DU NODAY</v>
      </c>
      <c r="D501" s="342" t="str">
        <f ca="1">IFERROR(__xludf.DUMMYFUNCTION("""COMPUTED_VALUE"""),"01343125000187")</f>
        <v>01343125000187</v>
      </c>
      <c r="E501" s="342" t="str">
        <f ca="1">IFERROR(__xludf.DUMMYFUNCTION("""COMPUTED_VALUE"""),"001")</f>
        <v>001</v>
      </c>
      <c r="F501" s="342" t="str">
        <f ca="1">IFERROR(__xludf.DUMMYFUNCTION("""COMPUTED_VALUE"""),"1505")</f>
        <v>1505</v>
      </c>
      <c r="G501" s="341" t="str">
        <f ca="1">IFERROR(__xludf.DUMMYFUNCTION("""COMPUTED_VALUE"""),"265810")</f>
        <v>265810</v>
      </c>
      <c r="H501" s="341" t="str">
        <f ca="1">IFERROR(__xludf.DUMMYFUNCTION("""COMPUTED_VALUE"""),"E.F. PARCIAL")</f>
        <v>E.F. PARCIAL</v>
      </c>
      <c r="I501" s="343">
        <f ca="1">IFERROR(__xludf.DUMMYFUNCTION("""COMPUTED_VALUE"""),1512)</f>
        <v>1512</v>
      </c>
      <c r="J501" s="340"/>
      <c r="K501" s="340"/>
      <c r="L501" s="340"/>
      <c r="M501" s="340"/>
      <c r="N501" s="340"/>
      <c r="O501" s="340"/>
      <c r="P501" s="340"/>
      <c r="Q501" s="340"/>
      <c r="R501" s="340"/>
      <c r="S501" s="340"/>
      <c r="T501" s="340"/>
      <c r="U501" s="340"/>
      <c r="V501" s="340"/>
      <c r="W501" s="340"/>
      <c r="X501" s="340"/>
      <c r="Y501" s="340"/>
      <c r="Z501" s="340"/>
    </row>
    <row r="502" spans="1:26" ht="21" customHeight="1">
      <c r="A502" s="341" t="str">
        <f ca="1">IFERROR(__xludf.DUMMYFUNCTION("""COMPUTED_VALUE"""),"Palmas")</f>
        <v>Palmas</v>
      </c>
      <c r="B502" s="341" t="str">
        <f ca="1">IFERROR(__xludf.DUMMYFUNCTION("""COMPUTED_VALUE"""),"Palmas")</f>
        <v>Palmas</v>
      </c>
      <c r="C502" s="341" t="str">
        <f ca="1">IFERROR(__xludf.DUMMYFUNCTION("""COMPUTED_VALUE"""),"A. COM. E-E. E. DOM ALANO MARIE DU NODAY")</f>
        <v>A. COM. E-E. E. DOM ALANO MARIE DU NODAY</v>
      </c>
      <c r="D502" s="342" t="str">
        <f ca="1">IFERROR(__xludf.DUMMYFUNCTION("""COMPUTED_VALUE"""),"01343125000187")</f>
        <v>01343125000187</v>
      </c>
      <c r="E502" s="342" t="str">
        <f ca="1">IFERROR(__xludf.DUMMYFUNCTION("""COMPUTED_VALUE"""),"001")</f>
        <v>001</v>
      </c>
      <c r="F502" s="342" t="str">
        <f ca="1">IFERROR(__xludf.DUMMYFUNCTION("""COMPUTED_VALUE"""),"1505")</f>
        <v>1505</v>
      </c>
      <c r="G502" s="341" t="str">
        <f ca="1">IFERROR(__xludf.DUMMYFUNCTION("""COMPUTED_VALUE"""),"265810")</f>
        <v>265810</v>
      </c>
      <c r="H502" s="341" t="str">
        <f ca="1">IFERROR(__xludf.DUMMYFUNCTION("""COMPUTED_VALUE"""),"ENS MEDIO PARCIAL")</f>
        <v>ENS MEDIO PARCIAL</v>
      </c>
      <c r="I502" s="343">
        <f ca="1">IFERROR(__xludf.DUMMYFUNCTION("""COMPUTED_VALUE"""),16317)</f>
        <v>16317</v>
      </c>
      <c r="J502" s="340"/>
      <c r="K502" s="340"/>
      <c r="L502" s="340"/>
      <c r="M502" s="340"/>
      <c r="N502" s="340"/>
      <c r="O502" s="340"/>
      <c r="P502" s="340"/>
      <c r="Q502" s="340"/>
      <c r="R502" s="340"/>
      <c r="S502" s="340"/>
      <c r="T502" s="340"/>
      <c r="U502" s="340"/>
      <c r="V502" s="340"/>
      <c r="W502" s="340"/>
      <c r="X502" s="340"/>
      <c r="Y502" s="340"/>
      <c r="Z502" s="340"/>
    </row>
    <row r="503" spans="1:26" ht="21" customHeight="1">
      <c r="A503" s="341" t="str">
        <f ca="1">IFERROR(__xludf.DUMMYFUNCTION("""COMPUTED_VALUE"""),"Palmas")</f>
        <v>Palmas</v>
      </c>
      <c r="B503" s="341" t="str">
        <f ca="1">IFERROR(__xludf.DUMMYFUNCTION("""COMPUTED_VALUE"""),"Palmas")</f>
        <v>Palmas</v>
      </c>
      <c r="C503" s="341" t="str">
        <f ca="1">IFERROR(__xludf.DUMMYFUNCTION("""COMPUTED_VALUE"""),"A. COM. E-E. E. DOM ALANO MARIE DU NODAY")</f>
        <v>A. COM. E-E. E. DOM ALANO MARIE DU NODAY</v>
      </c>
      <c r="D503" s="342" t="str">
        <f ca="1">IFERROR(__xludf.DUMMYFUNCTION("""COMPUTED_VALUE"""),"01343125000187")</f>
        <v>01343125000187</v>
      </c>
      <c r="E503" s="342" t="str">
        <f ca="1">IFERROR(__xludf.DUMMYFUNCTION("""COMPUTED_VALUE"""),"001")</f>
        <v>001</v>
      </c>
      <c r="F503" s="342" t="str">
        <f ca="1">IFERROR(__xludf.DUMMYFUNCTION("""COMPUTED_VALUE"""),"1505")</f>
        <v>1505</v>
      </c>
      <c r="G503" s="341" t="str">
        <f ca="1">IFERROR(__xludf.DUMMYFUNCTION("""COMPUTED_VALUE"""),"265810")</f>
        <v>265810</v>
      </c>
      <c r="H503" s="341" t="str">
        <f ca="1">IFERROR(__xludf.DUMMYFUNCTION("""COMPUTED_VALUE"""),"EJA")</f>
        <v>EJA</v>
      </c>
      <c r="I503" s="343">
        <f ca="1">IFERROR(__xludf.DUMMYFUNCTION("""COMPUTED_VALUE"""),1323)</f>
        <v>1323</v>
      </c>
      <c r="J503" s="340"/>
      <c r="K503" s="340"/>
      <c r="L503" s="340"/>
      <c r="M503" s="340"/>
      <c r="N503" s="340"/>
      <c r="O503" s="340"/>
      <c r="P503" s="340"/>
      <c r="Q503" s="340"/>
      <c r="R503" s="340"/>
      <c r="S503" s="340"/>
      <c r="T503" s="340"/>
      <c r="U503" s="340"/>
      <c r="V503" s="340"/>
      <c r="W503" s="340"/>
      <c r="X503" s="340"/>
      <c r="Y503" s="340"/>
      <c r="Z503" s="340"/>
    </row>
    <row r="504" spans="1:26" ht="21" customHeight="1">
      <c r="A504" s="341" t="str">
        <f ca="1">IFERROR(__xludf.DUMMYFUNCTION("""COMPUTED_VALUE"""),"Palmas")</f>
        <v>Palmas</v>
      </c>
      <c r="B504" s="341" t="str">
        <f ca="1">IFERROR(__xludf.DUMMYFUNCTION("""COMPUTED_VALUE"""),"Palmas")</f>
        <v>Palmas</v>
      </c>
      <c r="C504" s="341" t="str">
        <f ca="1">IFERROR(__xludf.DUMMYFUNCTION("""COMPUTED_VALUE"""),"ACE COL. EST. DUQUE DE CAXIAS")</f>
        <v>ACE COL. EST. DUQUE DE CAXIAS</v>
      </c>
      <c r="D504" s="342" t="str">
        <f ca="1">IFERROR(__xludf.DUMMYFUNCTION("""COMPUTED_VALUE"""),"01588669000109")</f>
        <v>01588669000109</v>
      </c>
      <c r="E504" s="342" t="str">
        <f ca="1">IFERROR(__xludf.DUMMYFUNCTION("""COMPUTED_VALUE"""),"001")</f>
        <v>001</v>
      </c>
      <c r="F504" s="342" t="str">
        <f ca="1">IFERROR(__xludf.DUMMYFUNCTION("""COMPUTED_VALUE"""),"1505")</f>
        <v>1505</v>
      </c>
      <c r="G504" s="341" t="str">
        <f ca="1">IFERROR(__xludf.DUMMYFUNCTION("""COMPUTED_VALUE"""),"254002")</f>
        <v>254002</v>
      </c>
      <c r="H504" s="341" t="str">
        <f ca="1">IFERROR(__xludf.DUMMYFUNCTION("""COMPUTED_VALUE"""),"E.F. PARCIAL")</f>
        <v>E.F. PARCIAL</v>
      </c>
      <c r="I504" s="343">
        <f ca="1">IFERROR(__xludf.DUMMYFUNCTION("""COMPUTED_VALUE"""),3990)</f>
        <v>3990</v>
      </c>
      <c r="J504" s="340"/>
      <c r="K504" s="340"/>
      <c r="L504" s="340"/>
      <c r="M504" s="340"/>
      <c r="N504" s="340"/>
      <c r="O504" s="340"/>
      <c r="P504" s="340"/>
      <c r="Q504" s="340"/>
      <c r="R504" s="340"/>
      <c r="S504" s="340"/>
      <c r="T504" s="340"/>
      <c r="U504" s="340"/>
      <c r="V504" s="340"/>
      <c r="W504" s="340"/>
      <c r="X504" s="340"/>
      <c r="Y504" s="340"/>
      <c r="Z504" s="340"/>
    </row>
    <row r="505" spans="1:26" ht="21" customHeight="1">
      <c r="A505" s="341" t="str">
        <f ca="1">IFERROR(__xludf.DUMMYFUNCTION("""COMPUTED_VALUE"""),"Palmas")</f>
        <v>Palmas</v>
      </c>
      <c r="B505" s="341" t="str">
        <f ca="1">IFERROR(__xludf.DUMMYFUNCTION("""COMPUTED_VALUE"""),"Palmas")</f>
        <v>Palmas</v>
      </c>
      <c r="C505" s="341" t="str">
        <f ca="1">IFERROR(__xludf.DUMMYFUNCTION("""COMPUTED_VALUE"""),"ACE COL. EST. DUQUE DE CAXIAS")</f>
        <v>ACE COL. EST. DUQUE DE CAXIAS</v>
      </c>
      <c r="D505" s="342" t="str">
        <f ca="1">IFERROR(__xludf.DUMMYFUNCTION("""COMPUTED_VALUE"""),"01588669000109")</f>
        <v>01588669000109</v>
      </c>
      <c r="E505" s="342" t="str">
        <f ca="1">IFERROR(__xludf.DUMMYFUNCTION("""COMPUTED_VALUE"""),"001")</f>
        <v>001</v>
      </c>
      <c r="F505" s="342" t="str">
        <f ca="1">IFERROR(__xludf.DUMMYFUNCTION("""COMPUTED_VALUE"""),"1505")</f>
        <v>1505</v>
      </c>
      <c r="G505" s="341" t="str">
        <f ca="1">IFERROR(__xludf.DUMMYFUNCTION("""COMPUTED_VALUE"""),"254002")</f>
        <v>254002</v>
      </c>
      <c r="H505" s="341" t="str">
        <f ca="1">IFERROR(__xludf.DUMMYFUNCTION("""COMPUTED_VALUE"""),"AEE")</f>
        <v>AEE</v>
      </c>
      <c r="I505" s="343">
        <f ca="1">IFERROR(__xludf.DUMMYFUNCTION("""COMPUTED_VALUE"""),357)</f>
        <v>357</v>
      </c>
      <c r="J505" s="340"/>
      <c r="K505" s="340"/>
      <c r="L505" s="340"/>
      <c r="M505" s="340"/>
      <c r="N505" s="340"/>
      <c r="O505" s="340"/>
      <c r="P505" s="340"/>
      <c r="Q505" s="340"/>
      <c r="R505" s="340"/>
      <c r="S505" s="340"/>
      <c r="T505" s="340"/>
      <c r="U505" s="340"/>
      <c r="V505" s="340"/>
      <c r="W505" s="340"/>
      <c r="X505" s="340"/>
      <c r="Y505" s="340"/>
      <c r="Z505" s="340"/>
    </row>
    <row r="506" spans="1:26" ht="21" customHeight="1">
      <c r="A506" s="341" t="str">
        <f ca="1">IFERROR(__xludf.DUMMYFUNCTION("""COMPUTED_VALUE"""),"Palmas")</f>
        <v>Palmas</v>
      </c>
      <c r="B506" s="341" t="str">
        <f ca="1">IFERROR(__xludf.DUMMYFUNCTION("""COMPUTED_VALUE"""),"Palmas")</f>
        <v>Palmas</v>
      </c>
      <c r="C506" s="341" t="str">
        <f ca="1">IFERROR(__xludf.DUMMYFUNCTION("""COMPUTED_VALUE"""),"ACE COL. EST. DUQUE DE CAXIAS")</f>
        <v>ACE COL. EST. DUQUE DE CAXIAS</v>
      </c>
      <c r="D506" s="342" t="str">
        <f ca="1">IFERROR(__xludf.DUMMYFUNCTION("""COMPUTED_VALUE"""),"01588669000109")</f>
        <v>01588669000109</v>
      </c>
      <c r="E506" s="342" t="str">
        <f ca="1">IFERROR(__xludf.DUMMYFUNCTION("""COMPUTED_VALUE"""),"001")</f>
        <v>001</v>
      </c>
      <c r="F506" s="342" t="str">
        <f ca="1">IFERROR(__xludf.DUMMYFUNCTION("""COMPUTED_VALUE"""),"1505")</f>
        <v>1505</v>
      </c>
      <c r="G506" s="341" t="str">
        <f ca="1">IFERROR(__xludf.DUMMYFUNCTION("""COMPUTED_VALUE"""),"254002")</f>
        <v>254002</v>
      </c>
      <c r="H506" s="341" t="str">
        <f ca="1">IFERROR(__xludf.DUMMYFUNCTION("""COMPUTED_VALUE"""),"ENS MEDIO PARCIAL")</f>
        <v>ENS MEDIO PARCIAL</v>
      </c>
      <c r="I506" s="343">
        <f ca="1">IFERROR(__xludf.DUMMYFUNCTION("""COMPUTED_VALUE"""),6489)</f>
        <v>6489</v>
      </c>
      <c r="J506" s="340"/>
      <c r="K506" s="340"/>
      <c r="L506" s="340"/>
      <c r="M506" s="340"/>
      <c r="N506" s="340"/>
      <c r="O506" s="340"/>
      <c r="P506" s="340"/>
      <c r="Q506" s="340"/>
      <c r="R506" s="340"/>
      <c r="S506" s="340"/>
      <c r="T506" s="340"/>
      <c r="U506" s="340"/>
      <c r="V506" s="340"/>
      <c r="W506" s="340"/>
      <c r="X506" s="340"/>
      <c r="Y506" s="340"/>
      <c r="Z506" s="340"/>
    </row>
    <row r="507" spans="1:26" ht="21" customHeight="1">
      <c r="A507" s="341" t="str">
        <f ca="1">IFERROR(__xludf.DUMMYFUNCTION("""COMPUTED_VALUE"""),"Palmas")</f>
        <v>Palmas</v>
      </c>
      <c r="B507" s="341" t="str">
        <f ca="1">IFERROR(__xludf.DUMMYFUNCTION("""COMPUTED_VALUE"""),"Palmas")</f>
        <v>Palmas</v>
      </c>
      <c r="C507" s="341" t="str">
        <f ca="1">IFERROR(__xludf.DUMMYFUNCTION("""COMPUTED_VALUE"""),"A.COM. ESC. E. E.BEIRA RIO/PORTO NACIONAL")</f>
        <v>A.COM. ESC. E. E.BEIRA RIO/PORTO NACIONAL</v>
      </c>
      <c r="D507" s="342" t="str">
        <f ca="1">IFERROR(__xludf.DUMMYFUNCTION("""COMPUTED_VALUE"""),"01797298000175")</f>
        <v>01797298000175</v>
      </c>
      <c r="E507" s="342" t="str">
        <f ca="1">IFERROR(__xludf.DUMMYFUNCTION("""COMPUTED_VALUE"""),"001")</f>
        <v>001</v>
      </c>
      <c r="F507" s="342" t="str">
        <f ca="1">IFERROR(__xludf.DUMMYFUNCTION("""COMPUTED_VALUE"""),"1505")</f>
        <v>1505</v>
      </c>
      <c r="G507" s="341" t="str">
        <f ca="1">IFERROR(__xludf.DUMMYFUNCTION("""COMPUTED_VALUE"""),"209929")</f>
        <v>209929</v>
      </c>
      <c r="H507" s="341" t="str">
        <f ca="1">IFERROR(__xludf.DUMMYFUNCTION("""COMPUTED_VALUE"""),"E.F. PARCIAL")</f>
        <v>E.F. PARCIAL</v>
      </c>
      <c r="I507" s="343">
        <f ca="1">IFERROR(__xludf.DUMMYFUNCTION("""COMPUTED_VALUE"""),15855)</f>
        <v>15855</v>
      </c>
      <c r="J507" s="340"/>
      <c r="K507" s="340"/>
      <c r="L507" s="340"/>
      <c r="M507" s="340"/>
      <c r="N507" s="340"/>
      <c r="O507" s="340"/>
      <c r="P507" s="340"/>
      <c r="Q507" s="340"/>
      <c r="R507" s="340"/>
      <c r="S507" s="340"/>
      <c r="T507" s="340"/>
      <c r="U507" s="340"/>
      <c r="V507" s="340"/>
      <c r="W507" s="340"/>
      <c r="X507" s="340"/>
      <c r="Y507" s="340"/>
      <c r="Z507" s="340"/>
    </row>
    <row r="508" spans="1:26" ht="21" customHeight="1">
      <c r="A508" s="341" t="str">
        <f ca="1">IFERROR(__xludf.DUMMYFUNCTION("""COMPUTED_VALUE"""),"Palmas")</f>
        <v>Palmas</v>
      </c>
      <c r="B508" s="341" t="str">
        <f ca="1">IFERROR(__xludf.DUMMYFUNCTION("""COMPUTED_VALUE"""),"Palmas")</f>
        <v>Palmas</v>
      </c>
      <c r="C508" s="341" t="str">
        <f ca="1">IFERROR(__xludf.DUMMYFUNCTION("""COMPUTED_VALUE"""),"A.COM. ESC. E. E.BEIRA RIO/PORTO NACIONAL")</f>
        <v>A.COM. ESC. E. E.BEIRA RIO/PORTO NACIONAL</v>
      </c>
      <c r="D508" s="342" t="str">
        <f ca="1">IFERROR(__xludf.DUMMYFUNCTION("""COMPUTED_VALUE"""),"01797298000175")</f>
        <v>01797298000175</v>
      </c>
      <c r="E508" s="342" t="str">
        <f ca="1">IFERROR(__xludf.DUMMYFUNCTION("""COMPUTED_VALUE"""),"001")</f>
        <v>001</v>
      </c>
      <c r="F508" s="342" t="str">
        <f ca="1">IFERROR(__xludf.DUMMYFUNCTION("""COMPUTED_VALUE"""),"1505")</f>
        <v>1505</v>
      </c>
      <c r="G508" s="341" t="str">
        <f ca="1">IFERROR(__xludf.DUMMYFUNCTION("""COMPUTED_VALUE"""),"209929")</f>
        <v>209929</v>
      </c>
      <c r="H508" s="341" t="str">
        <f ca="1">IFERROR(__xludf.DUMMYFUNCTION("""COMPUTED_VALUE"""),"ENS MEDIO PARCIAL")</f>
        <v>ENS MEDIO PARCIAL</v>
      </c>
      <c r="I508" s="343">
        <f ca="1">IFERROR(__xludf.DUMMYFUNCTION("""COMPUTED_VALUE"""),10521)</f>
        <v>10521</v>
      </c>
      <c r="J508" s="340"/>
      <c r="K508" s="340"/>
      <c r="L508" s="340"/>
      <c r="M508" s="340"/>
      <c r="N508" s="340"/>
      <c r="O508" s="340"/>
      <c r="P508" s="340"/>
      <c r="Q508" s="340"/>
      <c r="R508" s="340"/>
      <c r="S508" s="340"/>
      <c r="T508" s="340"/>
      <c r="U508" s="340"/>
      <c r="V508" s="340"/>
      <c r="W508" s="340"/>
      <c r="X508" s="340"/>
      <c r="Y508" s="340"/>
      <c r="Z508" s="340"/>
    </row>
    <row r="509" spans="1:26" ht="21" customHeight="1">
      <c r="A509" s="341" t="str">
        <f ca="1">IFERROR(__xludf.DUMMYFUNCTION("""COMPUTED_VALUE"""),"Palmas")</f>
        <v>Palmas</v>
      </c>
      <c r="B509" s="341" t="str">
        <f ca="1">IFERROR(__xludf.DUMMYFUNCTION("""COMPUTED_VALUE"""),"Palmas")</f>
        <v>Palmas</v>
      </c>
      <c r="C509" s="341" t="str">
        <f ca="1">IFERROR(__xludf.DUMMYFUNCTION("""COMPUTED_VALUE"""),"A.COM. ESC. E. E.BEIRA RIO/PORTO NACIONAL")</f>
        <v>A.COM. ESC. E. E.BEIRA RIO/PORTO NACIONAL</v>
      </c>
      <c r="D509" s="342" t="str">
        <f ca="1">IFERROR(__xludf.DUMMYFUNCTION("""COMPUTED_VALUE"""),"01797298000175")</f>
        <v>01797298000175</v>
      </c>
      <c r="E509" s="342" t="str">
        <f ca="1">IFERROR(__xludf.DUMMYFUNCTION("""COMPUTED_VALUE"""),"001")</f>
        <v>001</v>
      </c>
      <c r="F509" s="342" t="str">
        <f ca="1">IFERROR(__xludf.DUMMYFUNCTION("""COMPUTED_VALUE"""),"1505")</f>
        <v>1505</v>
      </c>
      <c r="G509" s="341" t="str">
        <f ca="1">IFERROR(__xludf.DUMMYFUNCTION("""COMPUTED_VALUE"""),"209929")</f>
        <v>209929</v>
      </c>
      <c r="H509" s="341" t="str">
        <f ca="1">IFERROR(__xludf.DUMMYFUNCTION("""COMPUTED_VALUE"""),"EJA")</f>
        <v>EJA</v>
      </c>
      <c r="I509" s="343">
        <f ca="1">IFERROR(__xludf.DUMMYFUNCTION("""COMPUTED_VALUE"""),1197)</f>
        <v>1197</v>
      </c>
      <c r="J509" s="340"/>
      <c r="K509" s="340"/>
      <c r="L509" s="340"/>
      <c r="M509" s="340"/>
      <c r="N509" s="340"/>
      <c r="O509" s="340"/>
      <c r="P509" s="340"/>
      <c r="Q509" s="340"/>
      <c r="R509" s="340"/>
      <c r="S509" s="340"/>
      <c r="T509" s="340"/>
      <c r="U509" s="340"/>
      <c r="V509" s="340"/>
      <c r="W509" s="340"/>
      <c r="X509" s="340"/>
      <c r="Y509" s="340"/>
      <c r="Z509" s="340"/>
    </row>
    <row r="510" spans="1:26" ht="21" customHeight="1">
      <c r="A510" s="341" t="str">
        <f ca="1">IFERROR(__xludf.DUMMYFUNCTION("""COMPUTED_VALUE"""),"Palmas")</f>
        <v>Palmas</v>
      </c>
      <c r="B510" s="341" t="str">
        <f ca="1">IFERROR(__xludf.DUMMYFUNCTION("""COMPUTED_VALUE"""),"Palmas")</f>
        <v>Palmas</v>
      </c>
      <c r="C510" s="341" t="str">
        <f ca="1">IFERROR(__xludf.DUMMYFUNCTION("""COMPUTED_VALUE"""),"ACE UN.ESC. FREDEDERICO J. PEDRERA NETO")</f>
        <v>ACE UN.ESC. FREDEDERICO J. PEDRERA NETO</v>
      </c>
      <c r="D510" s="342" t="str">
        <f ca="1">IFERROR(__xludf.DUMMYFUNCTION("""COMPUTED_VALUE"""),"01862534000190")</f>
        <v>01862534000190</v>
      </c>
      <c r="E510" s="342" t="str">
        <f ca="1">IFERROR(__xludf.DUMMYFUNCTION("""COMPUTED_VALUE"""),"001")</f>
        <v>001</v>
      </c>
      <c r="F510" s="342" t="str">
        <f ca="1">IFERROR(__xludf.DUMMYFUNCTION("""COMPUTED_VALUE"""),"1867")</f>
        <v>1867</v>
      </c>
      <c r="G510" s="341" t="str">
        <f ca="1">IFERROR(__xludf.DUMMYFUNCTION("""COMPUTED_VALUE"""),"1079972")</f>
        <v>1079972</v>
      </c>
      <c r="H510" s="341" t="str">
        <f ca="1">IFERROR(__xludf.DUMMYFUNCTION("""COMPUTED_VALUE"""),"AEE")</f>
        <v>AEE</v>
      </c>
      <c r="I510" s="343">
        <f ca="1">IFERROR(__xludf.DUMMYFUNCTION("""COMPUTED_VALUE"""),84)</f>
        <v>84</v>
      </c>
      <c r="J510" s="340"/>
      <c r="K510" s="340"/>
      <c r="L510" s="340"/>
      <c r="M510" s="340"/>
      <c r="N510" s="340"/>
      <c r="O510" s="340"/>
      <c r="P510" s="340"/>
      <c r="Q510" s="340"/>
      <c r="R510" s="340"/>
      <c r="S510" s="340"/>
      <c r="T510" s="340"/>
      <c r="U510" s="340"/>
      <c r="V510" s="340"/>
      <c r="W510" s="340"/>
      <c r="X510" s="340"/>
      <c r="Y510" s="340"/>
      <c r="Z510" s="340"/>
    </row>
    <row r="511" spans="1:26" ht="21" customHeight="1">
      <c r="A511" s="341" t="str">
        <f ca="1">IFERROR(__xludf.DUMMYFUNCTION("""COMPUTED_VALUE"""),"Palmas")</f>
        <v>Palmas</v>
      </c>
      <c r="B511" s="341" t="str">
        <f ca="1">IFERROR(__xludf.DUMMYFUNCTION("""COMPUTED_VALUE"""),"Palmas")</f>
        <v>Palmas</v>
      </c>
      <c r="C511" s="341" t="str">
        <f ca="1">IFERROR(__xludf.DUMMYFUNCTION("""COMPUTED_VALUE"""),"ACE UN.ESC. FREDEDERICO J. PEDRERA NETO")</f>
        <v>ACE UN.ESC. FREDEDERICO J. PEDRERA NETO</v>
      </c>
      <c r="D511" s="342" t="str">
        <f ca="1">IFERROR(__xludf.DUMMYFUNCTION("""COMPUTED_VALUE"""),"01862534000190")</f>
        <v>01862534000190</v>
      </c>
      <c r="E511" s="342" t="str">
        <f ca="1">IFERROR(__xludf.DUMMYFUNCTION("""COMPUTED_VALUE"""),"001")</f>
        <v>001</v>
      </c>
      <c r="F511" s="342" t="str">
        <f ca="1">IFERROR(__xludf.DUMMYFUNCTION("""COMPUTED_VALUE"""),"1867")</f>
        <v>1867</v>
      </c>
      <c r="G511" s="341" t="str">
        <f ca="1">IFERROR(__xludf.DUMMYFUNCTION("""COMPUTED_VALUE"""),"1079972")</f>
        <v>1079972</v>
      </c>
      <c r="H511" s="341" t="str">
        <f ca="1">IFERROR(__xludf.DUMMYFUNCTION("""COMPUTED_VALUE"""),"ENS MEDIO PARCIAL")</f>
        <v>ENS MEDIO PARCIAL</v>
      </c>
      <c r="I511" s="343">
        <f ca="1">IFERROR(__xludf.DUMMYFUNCTION("""COMPUTED_VALUE"""),17556)</f>
        <v>17556</v>
      </c>
      <c r="J511" s="340"/>
      <c r="K511" s="340"/>
      <c r="L511" s="340"/>
      <c r="M511" s="340"/>
      <c r="N511" s="340"/>
      <c r="O511" s="340"/>
      <c r="P511" s="340"/>
      <c r="Q511" s="340"/>
      <c r="R511" s="340"/>
      <c r="S511" s="340"/>
      <c r="T511" s="340"/>
      <c r="U511" s="340"/>
      <c r="V511" s="340"/>
      <c r="W511" s="340"/>
      <c r="X511" s="340"/>
      <c r="Y511" s="340"/>
      <c r="Z511" s="340"/>
    </row>
    <row r="512" spans="1:26" ht="21" customHeight="1">
      <c r="A512" s="341" t="str">
        <f ca="1">IFERROR(__xludf.DUMMYFUNCTION("""COMPUTED_VALUE"""),"Palmas")</f>
        <v>Palmas</v>
      </c>
      <c r="B512" s="341" t="str">
        <f ca="1">IFERROR(__xludf.DUMMYFUNCTION("""COMPUTED_VALUE"""),"Palmas")</f>
        <v>Palmas</v>
      </c>
      <c r="C512" s="341" t="str">
        <f ca="1">IFERROR(__xludf.DUMMYFUNCTION("""COMPUTED_VALUE"""),"ACE UN.ESC. FREDEDERICO J. PEDRERA NETO")</f>
        <v>ACE UN.ESC. FREDEDERICO J. PEDRERA NETO</v>
      </c>
      <c r="D512" s="342" t="str">
        <f ca="1">IFERROR(__xludf.DUMMYFUNCTION("""COMPUTED_VALUE"""),"01862534000190")</f>
        <v>01862534000190</v>
      </c>
      <c r="E512" s="342" t="str">
        <f ca="1">IFERROR(__xludf.DUMMYFUNCTION("""COMPUTED_VALUE"""),"001")</f>
        <v>001</v>
      </c>
      <c r="F512" s="342" t="str">
        <f ca="1">IFERROR(__xludf.DUMMYFUNCTION("""COMPUTED_VALUE"""),"1867")</f>
        <v>1867</v>
      </c>
      <c r="G512" s="341" t="str">
        <f ca="1">IFERROR(__xludf.DUMMYFUNCTION("""COMPUTED_VALUE"""),"1079972")</f>
        <v>1079972</v>
      </c>
      <c r="H512" s="341" t="str">
        <f ca="1">IFERROR(__xludf.DUMMYFUNCTION("""COMPUTED_VALUE"""),"EJA")</f>
        <v>EJA</v>
      </c>
      <c r="I512" s="343">
        <f ca="1">IFERROR(__xludf.DUMMYFUNCTION("""COMPUTED_VALUE"""),1995)</f>
        <v>1995</v>
      </c>
      <c r="J512" s="340"/>
      <c r="K512" s="340"/>
      <c r="L512" s="340"/>
      <c r="M512" s="340"/>
      <c r="N512" s="340"/>
      <c r="O512" s="340"/>
      <c r="P512" s="340"/>
      <c r="Q512" s="340"/>
      <c r="R512" s="340"/>
      <c r="S512" s="340"/>
      <c r="T512" s="340"/>
      <c r="U512" s="340"/>
      <c r="V512" s="340"/>
      <c r="W512" s="340"/>
      <c r="X512" s="340"/>
      <c r="Y512" s="340"/>
      <c r="Z512" s="340"/>
    </row>
    <row r="513" spans="1:26" ht="21" customHeight="1">
      <c r="A513" s="341" t="str">
        <f ca="1">IFERROR(__xludf.DUMMYFUNCTION("""COMPUTED_VALUE"""),"Palmas")</f>
        <v>Palmas</v>
      </c>
      <c r="B513" s="341" t="str">
        <f ca="1">IFERROR(__xludf.DUMMYFUNCTION("""COMPUTED_VALUE"""),"Palmas")</f>
        <v>Palmas</v>
      </c>
      <c r="C513" s="341" t="str">
        <f ca="1">IFERROR(__xludf.DUMMYFUNCTION("""COMPUTED_VALUE"""),"A.COMUNIDADE ESCOLA/E. EST. VALE DO SOL")</f>
        <v>A.COMUNIDADE ESCOLA/E. EST. VALE DO SOL</v>
      </c>
      <c r="D513" s="342" t="str">
        <f ca="1">IFERROR(__xludf.DUMMYFUNCTION("""COMPUTED_VALUE"""),"01873442000105")</f>
        <v>01873442000105</v>
      </c>
      <c r="E513" s="342" t="str">
        <f ca="1">IFERROR(__xludf.DUMMYFUNCTION("""COMPUTED_VALUE"""),"001")</f>
        <v>001</v>
      </c>
      <c r="F513" s="342" t="str">
        <f ca="1">IFERROR(__xludf.DUMMYFUNCTION("""COMPUTED_VALUE"""),"1505")</f>
        <v>1505</v>
      </c>
      <c r="G513" s="341" t="str">
        <f ca="1">IFERROR(__xludf.DUMMYFUNCTION("""COMPUTED_VALUE"""),"256404")</f>
        <v>256404</v>
      </c>
      <c r="H513" s="341" t="str">
        <f ca="1">IFERROR(__xludf.DUMMYFUNCTION("""COMPUTED_VALUE"""),"E.F. PARCIAL")</f>
        <v>E.F. PARCIAL</v>
      </c>
      <c r="I513" s="343">
        <f ca="1">IFERROR(__xludf.DUMMYFUNCTION("""COMPUTED_VALUE"""),2856)</f>
        <v>2856</v>
      </c>
      <c r="J513" s="340"/>
      <c r="K513" s="340"/>
      <c r="L513" s="340"/>
      <c r="M513" s="340"/>
      <c r="N513" s="340"/>
      <c r="O513" s="340"/>
      <c r="P513" s="340"/>
      <c r="Q513" s="340"/>
      <c r="R513" s="340"/>
      <c r="S513" s="340"/>
      <c r="T513" s="340"/>
      <c r="U513" s="340"/>
      <c r="V513" s="340"/>
      <c r="W513" s="340"/>
      <c r="X513" s="340"/>
      <c r="Y513" s="340"/>
      <c r="Z513" s="340"/>
    </row>
    <row r="514" spans="1:26" ht="21" customHeight="1">
      <c r="A514" s="341" t="str">
        <f ca="1">IFERROR(__xludf.DUMMYFUNCTION("""COMPUTED_VALUE"""),"Palmas")</f>
        <v>Palmas</v>
      </c>
      <c r="B514" s="341" t="str">
        <f ca="1">IFERROR(__xludf.DUMMYFUNCTION("""COMPUTED_VALUE"""),"Palmas")</f>
        <v>Palmas</v>
      </c>
      <c r="C514" s="341" t="str">
        <f ca="1">IFERROR(__xludf.DUMMYFUNCTION("""COMPUTED_VALUE"""),"A.COMUNIDADE ESCOLA/E. EST. VALE DO SOL")</f>
        <v>A.COMUNIDADE ESCOLA/E. EST. VALE DO SOL</v>
      </c>
      <c r="D514" s="342" t="str">
        <f ca="1">IFERROR(__xludf.DUMMYFUNCTION("""COMPUTED_VALUE"""),"01873442000105")</f>
        <v>01873442000105</v>
      </c>
      <c r="E514" s="342" t="str">
        <f ca="1">IFERROR(__xludf.DUMMYFUNCTION("""COMPUTED_VALUE"""),"001")</f>
        <v>001</v>
      </c>
      <c r="F514" s="342" t="str">
        <f ca="1">IFERROR(__xludf.DUMMYFUNCTION("""COMPUTED_VALUE"""),"1505")</f>
        <v>1505</v>
      </c>
      <c r="G514" s="341" t="str">
        <f ca="1">IFERROR(__xludf.DUMMYFUNCTION("""COMPUTED_VALUE"""),"256404")</f>
        <v>256404</v>
      </c>
      <c r="H514" s="341" t="str">
        <f ca="1">IFERROR(__xludf.DUMMYFUNCTION("""COMPUTED_VALUE"""),"ENS MEDIO PARCIAL")</f>
        <v>ENS MEDIO PARCIAL</v>
      </c>
      <c r="I514" s="343">
        <f ca="1">IFERROR(__xludf.DUMMYFUNCTION("""COMPUTED_VALUE"""),7581)</f>
        <v>7581</v>
      </c>
      <c r="J514" s="340"/>
      <c r="K514" s="340"/>
      <c r="L514" s="340"/>
      <c r="M514" s="340"/>
      <c r="N514" s="340"/>
      <c r="O514" s="340"/>
      <c r="P514" s="340"/>
      <c r="Q514" s="340"/>
      <c r="R514" s="340"/>
      <c r="S514" s="340"/>
      <c r="T514" s="340"/>
      <c r="U514" s="340"/>
      <c r="V514" s="340"/>
      <c r="W514" s="340"/>
      <c r="X514" s="340"/>
      <c r="Y514" s="340"/>
      <c r="Z514" s="340"/>
    </row>
    <row r="515" spans="1:26" ht="21" customHeight="1">
      <c r="A515" s="341" t="str">
        <f ca="1">IFERROR(__xludf.DUMMYFUNCTION("""COMPUTED_VALUE"""),"Palmas")</f>
        <v>Palmas</v>
      </c>
      <c r="B515" s="341" t="str">
        <f ca="1">IFERROR(__xludf.DUMMYFUNCTION("""COMPUTED_VALUE"""),"Palmas")</f>
        <v>Palmas</v>
      </c>
      <c r="C515" s="341" t="str">
        <f ca="1">IFERROR(__xludf.DUMMYFUNCTION("""COMPUTED_VALUE"""),"A.A. AO COLEGIO ESTADUAL SAO JOSE")</f>
        <v>A.A. AO COLEGIO ESTADUAL SAO JOSE</v>
      </c>
      <c r="D515" s="342" t="str">
        <f ca="1">IFERROR(__xludf.DUMMYFUNCTION("""COMPUTED_VALUE"""),"01913809000177")</f>
        <v>01913809000177</v>
      </c>
      <c r="E515" s="342" t="str">
        <f ca="1">IFERROR(__xludf.DUMMYFUNCTION("""COMPUTED_VALUE"""),"001")</f>
        <v>001</v>
      </c>
      <c r="F515" s="342" t="str">
        <f ca="1">IFERROR(__xludf.DUMMYFUNCTION("""COMPUTED_VALUE"""),"1886")</f>
        <v>1886</v>
      </c>
      <c r="G515" s="341" t="str">
        <f ca="1">IFERROR(__xludf.DUMMYFUNCTION("""COMPUTED_VALUE"""),"325252")</f>
        <v>325252</v>
      </c>
      <c r="H515" s="341" t="str">
        <f ca="1">IFERROR(__xludf.DUMMYFUNCTION("""COMPUTED_VALUE"""),"AEE")</f>
        <v>AEE</v>
      </c>
      <c r="I515" s="343">
        <f ca="1">IFERROR(__xludf.DUMMYFUNCTION("""COMPUTED_VALUE"""),420)</f>
        <v>420</v>
      </c>
      <c r="J515" s="340"/>
      <c r="K515" s="340"/>
      <c r="L515" s="340"/>
      <c r="M515" s="340"/>
      <c r="N515" s="340"/>
      <c r="O515" s="340"/>
      <c r="P515" s="340"/>
      <c r="Q515" s="340"/>
      <c r="R515" s="340"/>
      <c r="S515" s="340"/>
      <c r="T515" s="340"/>
      <c r="U515" s="340"/>
      <c r="V515" s="340"/>
      <c r="W515" s="340"/>
      <c r="X515" s="340"/>
      <c r="Y515" s="340"/>
      <c r="Z515" s="340"/>
    </row>
    <row r="516" spans="1:26" ht="21" customHeight="1">
      <c r="A516" s="341" t="str">
        <f ca="1">IFERROR(__xludf.DUMMYFUNCTION("""COMPUTED_VALUE"""),"Palmas")</f>
        <v>Palmas</v>
      </c>
      <c r="B516" s="341" t="str">
        <f ca="1">IFERROR(__xludf.DUMMYFUNCTION("""COMPUTED_VALUE"""),"Palmas")</f>
        <v>Palmas</v>
      </c>
      <c r="C516" s="341" t="str">
        <f ca="1">IFERROR(__xludf.DUMMYFUNCTION("""COMPUTED_VALUE"""),"A.C.ESC.M.FUT. C.E. CRIANCA ESPERANCA")</f>
        <v>A.C.ESC.M.FUT. C.E. CRIANCA ESPERANCA</v>
      </c>
      <c r="D516" s="342" t="str">
        <f ca="1">IFERROR(__xludf.DUMMYFUNCTION("""COMPUTED_VALUE"""),"01920781000103")</f>
        <v>01920781000103</v>
      </c>
      <c r="E516" s="342" t="str">
        <f ca="1">IFERROR(__xludf.DUMMYFUNCTION("""COMPUTED_VALUE"""),"001")</f>
        <v>001</v>
      </c>
      <c r="F516" s="342" t="str">
        <f ca="1">IFERROR(__xludf.DUMMYFUNCTION("""COMPUTED_VALUE"""),"1505")</f>
        <v>1505</v>
      </c>
      <c r="G516" s="341" t="str">
        <f ca="1">IFERROR(__xludf.DUMMYFUNCTION("""COMPUTED_VALUE"""),"455369")</f>
        <v>455369</v>
      </c>
      <c r="H516" s="341" t="str">
        <f ca="1">IFERROR(__xludf.DUMMYFUNCTION("""COMPUTED_VALUE"""),"ENS MEDIO PARCIAL")</f>
        <v>ENS MEDIO PARCIAL</v>
      </c>
      <c r="I516" s="343">
        <f ca="1">IFERROR(__xludf.DUMMYFUNCTION("""COMPUTED_VALUE"""),4536)</f>
        <v>4536</v>
      </c>
      <c r="J516" s="340"/>
      <c r="K516" s="340"/>
      <c r="L516" s="340"/>
      <c r="M516" s="340"/>
      <c r="N516" s="340"/>
      <c r="O516" s="340"/>
      <c r="P516" s="340"/>
      <c r="Q516" s="340"/>
      <c r="R516" s="340"/>
      <c r="S516" s="340"/>
      <c r="T516" s="340"/>
      <c r="U516" s="340"/>
      <c r="V516" s="340"/>
      <c r="W516" s="340"/>
      <c r="X516" s="340"/>
      <c r="Y516" s="340"/>
      <c r="Z516" s="340"/>
    </row>
    <row r="517" spans="1:26" ht="21" customHeight="1">
      <c r="A517" s="341" t="str">
        <f ca="1">IFERROR(__xludf.DUMMYFUNCTION("""COMPUTED_VALUE"""),"Palmas")</f>
        <v>Palmas</v>
      </c>
      <c r="B517" s="341" t="str">
        <f ca="1">IFERROR(__xludf.DUMMYFUNCTION("""COMPUTED_VALUE"""),"Palmas")</f>
        <v>Palmas</v>
      </c>
      <c r="C517" s="341" t="str">
        <f ca="1">IFERROR(__xludf.DUMMYFUNCTION("""COMPUTED_VALUE"""),"A.C.ESC.M.FUT. C.E. CRIANCA ESPERANCA")</f>
        <v>A.C.ESC.M.FUT. C.E. CRIANCA ESPERANCA</v>
      </c>
      <c r="D517" s="342" t="str">
        <f ca="1">IFERROR(__xludf.DUMMYFUNCTION("""COMPUTED_VALUE"""),"01920781000103")</f>
        <v>01920781000103</v>
      </c>
      <c r="E517" s="342" t="str">
        <f ca="1">IFERROR(__xludf.DUMMYFUNCTION("""COMPUTED_VALUE"""),"001")</f>
        <v>001</v>
      </c>
      <c r="F517" s="342" t="str">
        <f ca="1">IFERROR(__xludf.DUMMYFUNCTION("""COMPUTED_VALUE"""),"1505")</f>
        <v>1505</v>
      </c>
      <c r="G517" s="341" t="str">
        <f ca="1">IFERROR(__xludf.DUMMYFUNCTION("""COMPUTED_VALUE"""),"455369")</f>
        <v>455369</v>
      </c>
      <c r="H517" s="341" t="str">
        <f ca="1">IFERROR(__xludf.DUMMYFUNCTION("""COMPUTED_VALUE"""),"EJA")</f>
        <v>EJA</v>
      </c>
      <c r="I517" s="343">
        <f ca="1">IFERROR(__xludf.DUMMYFUNCTION("""COMPUTED_VALUE"""),1491)</f>
        <v>1491</v>
      </c>
      <c r="J517" s="340"/>
      <c r="K517" s="340"/>
      <c r="L517" s="340"/>
      <c r="M517" s="340"/>
      <c r="N517" s="340"/>
      <c r="O517" s="340"/>
      <c r="P517" s="340"/>
      <c r="Q517" s="340"/>
      <c r="R517" s="340"/>
      <c r="S517" s="340"/>
      <c r="T517" s="340"/>
      <c r="U517" s="340"/>
      <c r="V517" s="340"/>
      <c r="W517" s="340"/>
      <c r="X517" s="340"/>
      <c r="Y517" s="340"/>
      <c r="Z517" s="340"/>
    </row>
    <row r="518" spans="1:26" ht="21" customHeight="1">
      <c r="A518" s="341" t="str">
        <f ca="1">IFERROR(__xludf.DUMMYFUNCTION("""COMPUTED_VALUE"""),"Palmas")</f>
        <v>Palmas</v>
      </c>
      <c r="B518" s="341" t="str">
        <f ca="1">IFERROR(__xludf.DUMMYFUNCTION("""COMPUTED_VALUE"""),"Palmas")</f>
        <v>Palmas</v>
      </c>
      <c r="C518" s="341" t="str">
        <f ca="1">IFERROR(__xludf.DUMMYFUNCTION("""COMPUTED_VALUE"""),"A.COMUN.ESCOLA-DA ESC. EST. SETOR SUL")</f>
        <v>A.COMUN.ESCOLA-DA ESC. EST. SETOR SUL</v>
      </c>
      <c r="D518" s="342" t="str">
        <f ca="1">IFERROR(__xludf.DUMMYFUNCTION("""COMPUTED_VALUE"""),"01926545000196")</f>
        <v>01926545000196</v>
      </c>
      <c r="E518" s="342" t="str">
        <f ca="1">IFERROR(__xludf.DUMMYFUNCTION("""COMPUTED_VALUE"""),"001")</f>
        <v>001</v>
      </c>
      <c r="F518" s="342" t="str">
        <f ca="1">IFERROR(__xludf.DUMMYFUNCTION("""COMPUTED_VALUE"""),"1505")</f>
        <v>1505</v>
      </c>
      <c r="G518" s="341" t="str">
        <f ca="1">IFERROR(__xludf.DUMMYFUNCTION("""COMPUTED_VALUE"""),"258105")</f>
        <v>258105</v>
      </c>
      <c r="H518" s="341" t="str">
        <f ca="1">IFERROR(__xludf.DUMMYFUNCTION("""COMPUTED_VALUE"""),"E.F. PARCIAL")</f>
        <v>E.F. PARCIAL</v>
      </c>
      <c r="I518" s="343">
        <f ca="1">IFERROR(__xludf.DUMMYFUNCTION("""COMPUTED_VALUE"""),5481)</f>
        <v>5481</v>
      </c>
      <c r="J518" s="340"/>
      <c r="K518" s="340"/>
      <c r="L518" s="340"/>
      <c r="M518" s="340"/>
      <c r="N518" s="340"/>
      <c r="O518" s="340"/>
      <c r="P518" s="340"/>
      <c r="Q518" s="340"/>
      <c r="R518" s="340"/>
      <c r="S518" s="340"/>
      <c r="T518" s="340"/>
      <c r="U518" s="340"/>
      <c r="V518" s="340"/>
      <c r="W518" s="340"/>
      <c r="X518" s="340"/>
      <c r="Y518" s="340"/>
      <c r="Z518" s="340"/>
    </row>
    <row r="519" spans="1:26" ht="21" customHeight="1">
      <c r="A519" s="341" t="str">
        <f ca="1">IFERROR(__xludf.DUMMYFUNCTION("""COMPUTED_VALUE"""),"Palmas")</f>
        <v>Palmas</v>
      </c>
      <c r="B519" s="341" t="str">
        <f ca="1">IFERROR(__xludf.DUMMYFUNCTION("""COMPUTED_VALUE"""),"Palmas")</f>
        <v>Palmas</v>
      </c>
      <c r="C519" s="341" t="str">
        <f ca="1">IFERROR(__xludf.DUMMYFUNCTION("""COMPUTED_VALUE"""),"A.COMUN.ESCOLA-DA ESC. EST. SETOR SUL")</f>
        <v>A.COMUN.ESCOLA-DA ESC. EST. SETOR SUL</v>
      </c>
      <c r="D519" s="342" t="str">
        <f ca="1">IFERROR(__xludf.DUMMYFUNCTION("""COMPUTED_VALUE"""),"01926545000196")</f>
        <v>01926545000196</v>
      </c>
      <c r="E519" s="342" t="str">
        <f ca="1">IFERROR(__xludf.DUMMYFUNCTION("""COMPUTED_VALUE"""),"001")</f>
        <v>001</v>
      </c>
      <c r="F519" s="342" t="str">
        <f ca="1">IFERROR(__xludf.DUMMYFUNCTION("""COMPUTED_VALUE"""),"1505")</f>
        <v>1505</v>
      </c>
      <c r="G519" s="341" t="str">
        <f ca="1">IFERROR(__xludf.DUMMYFUNCTION("""COMPUTED_VALUE"""),"258105")</f>
        <v>258105</v>
      </c>
      <c r="H519" s="341" t="str">
        <f ca="1">IFERROR(__xludf.DUMMYFUNCTION("""COMPUTED_VALUE"""),"ENS MEDIO PARCIAL")</f>
        <v>ENS MEDIO PARCIAL</v>
      </c>
      <c r="I519" s="343">
        <f ca="1">IFERROR(__xludf.DUMMYFUNCTION("""COMPUTED_VALUE"""),7287)</f>
        <v>7287</v>
      </c>
      <c r="J519" s="340"/>
      <c r="K519" s="340"/>
      <c r="L519" s="340"/>
      <c r="M519" s="340"/>
      <c r="N519" s="340"/>
      <c r="O519" s="340"/>
      <c r="P519" s="340"/>
      <c r="Q519" s="340"/>
      <c r="R519" s="340"/>
      <c r="S519" s="340"/>
      <c r="T519" s="340"/>
      <c r="U519" s="340"/>
      <c r="V519" s="340"/>
      <c r="W519" s="340"/>
      <c r="X519" s="340"/>
      <c r="Y519" s="340"/>
      <c r="Z519" s="340"/>
    </row>
    <row r="520" spans="1:26" ht="21" customHeight="1">
      <c r="A520" s="341" t="str">
        <f ca="1">IFERROR(__xludf.DUMMYFUNCTION("""COMPUTED_VALUE"""),"Palmas")</f>
        <v>Palmas</v>
      </c>
      <c r="B520" s="341" t="str">
        <f ca="1">IFERROR(__xludf.DUMMYFUNCTION("""COMPUTED_VALUE"""),"Palmas")</f>
        <v>Palmas</v>
      </c>
      <c r="C520" s="341" t="str">
        <f ca="1">IFERROR(__xludf.DUMMYFUNCTION("""COMPUTED_VALUE"""),"A.P.M.DA ESC. EST. DE I GRAU VILA UNIAO")</f>
        <v>A.P.M.DA ESC. EST. DE I GRAU VILA UNIAO</v>
      </c>
      <c r="D520" s="342" t="str">
        <f ca="1">IFERROR(__xludf.DUMMYFUNCTION("""COMPUTED_VALUE"""),"01926551000143")</f>
        <v>01926551000143</v>
      </c>
      <c r="E520" s="342" t="str">
        <f ca="1">IFERROR(__xludf.DUMMYFUNCTION("""COMPUTED_VALUE"""),"001")</f>
        <v>001</v>
      </c>
      <c r="F520" s="342" t="str">
        <f ca="1">IFERROR(__xludf.DUMMYFUNCTION("""COMPUTED_VALUE"""),"1505")</f>
        <v>1505</v>
      </c>
      <c r="G520" s="341" t="str">
        <f ca="1">IFERROR(__xludf.DUMMYFUNCTION("""COMPUTED_VALUE"""),"255734")</f>
        <v>255734</v>
      </c>
      <c r="H520" s="341" t="str">
        <f ca="1">IFERROR(__xludf.DUMMYFUNCTION("""COMPUTED_VALUE"""),"E.F. PARCIAL")</f>
        <v>E.F. PARCIAL</v>
      </c>
      <c r="I520" s="343">
        <f ca="1">IFERROR(__xludf.DUMMYFUNCTION("""COMPUTED_VALUE"""),6300)</f>
        <v>6300</v>
      </c>
      <c r="J520" s="340"/>
      <c r="K520" s="340"/>
      <c r="L520" s="340"/>
      <c r="M520" s="340"/>
      <c r="N520" s="340"/>
      <c r="O520" s="340"/>
      <c r="P520" s="340"/>
      <c r="Q520" s="340"/>
      <c r="R520" s="340"/>
      <c r="S520" s="340"/>
      <c r="T520" s="340"/>
      <c r="U520" s="340"/>
      <c r="V520" s="340"/>
      <c r="W520" s="340"/>
      <c r="X520" s="340"/>
      <c r="Y520" s="340"/>
      <c r="Z520" s="340"/>
    </row>
    <row r="521" spans="1:26" ht="21" customHeight="1">
      <c r="A521" s="341" t="str">
        <f ca="1">IFERROR(__xludf.DUMMYFUNCTION("""COMPUTED_VALUE"""),"Palmas")</f>
        <v>Palmas</v>
      </c>
      <c r="B521" s="341" t="str">
        <f ca="1">IFERROR(__xludf.DUMMYFUNCTION("""COMPUTED_VALUE"""),"Palmas")</f>
        <v>Palmas</v>
      </c>
      <c r="C521" s="341" t="str">
        <f ca="1">IFERROR(__xludf.DUMMYFUNCTION("""COMPUTED_VALUE"""),"A.P.M.DA ESC. EST. DE I GRAU VILA UNIAO")</f>
        <v>A.P.M.DA ESC. EST. DE I GRAU VILA UNIAO</v>
      </c>
      <c r="D521" s="342" t="str">
        <f ca="1">IFERROR(__xludf.DUMMYFUNCTION("""COMPUTED_VALUE"""),"01926551000143")</f>
        <v>01926551000143</v>
      </c>
      <c r="E521" s="342" t="str">
        <f ca="1">IFERROR(__xludf.DUMMYFUNCTION("""COMPUTED_VALUE"""),"001")</f>
        <v>001</v>
      </c>
      <c r="F521" s="342" t="str">
        <f ca="1">IFERROR(__xludf.DUMMYFUNCTION("""COMPUTED_VALUE"""),"1505")</f>
        <v>1505</v>
      </c>
      <c r="G521" s="341" t="str">
        <f ca="1">IFERROR(__xludf.DUMMYFUNCTION("""COMPUTED_VALUE"""),"255734")</f>
        <v>255734</v>
      </c>
      <c r="H521" s="341" t="str">
        <f ca="1">IFERROR(__xludf.DUMMYFUNCTION("""COMPUTED_VALUE"""),"ENS MEDIO PARCIAL")</f>
        <v>ENS MEDIO PARCIAL</v>
      </c>
      <c r="I521" s="343">
        <f ca="1">IFERROR(__xludf.DUMMYFUNCTION("""COMPUTED_VALUE"""),3255)</f>
        <v>3255</v>
      </c>
      <c r="J521" s="340"/>
      <c r="K521" s="340"/>
      <c r="L521" s="340"/>
      <c r="M521" s="340"/>
      <c r="N521" s="340"/>
      <c r="O521" s="340"/>
      <c r="P521" s="340"/>
      <c r="Q521" s="340"/>
      <c r="R521" s="340"/>
      <c r="S521" s="340"/>
      <c r="T521" s="340"/>
      <c r="U521" s="340"/>
      <c r="V521" s="340"/>
      <c r="W521" s="340"/>
      <c r="X521" s="340"/>
      <c r="Y521" s="340"/>
      <c r="Z521" s="340"/>
    </row>
    <row r="522" spans="1:26" ht="21" customHeight="1">
      <c r="A522" s="341" t="str">
        <f ca="1">IFERROR(__xludf.DUMMYFUNCTION("""COMPUTED_VALUE"""),"Palmas")</f>
        <v>Palmas</v>
      </c>
      <c r="B522" s="341" t="str">
        <f ca="1">IFERROR(__xludf.DUMMYFUNCTION("""COMPUTED_VALUE"""),"Palmas")</f>
        <v>Palmas</v>
      </c>
      <c r="C522" s="341" t="str">
        <f ca="1">IFERROR(__xludf.DUMMYFUNCTION("""COMPUTED_VALUE"""),"A.A. DA COM. ESCOLAR - ESC. EST. SANTA FE")</f>
        <v>A.A. DA COM. ESCOLAR - ESC. EST. SANTA FE</v>
      </c>
      <c r="D522" s="342" t="str">
        <f ca="1">IFERROR(__xludf.DUMMYFUNCTION("""COMPUTED_VALUE"""),"01932049000145")</f>
        <v>01932049000145</v>
      </c>
      <c r="E522" s="342" t="str">
        <f ca="1">IFERROR(__xludf.DUMMYFUNCTION("""COMPUTED_VALUE"""),"001")</f>
        <v>001</v>
      </c>
      <c r="F522" s="342" t="str">
        <f ca="1">IFERROR(__xludf.DUMMYFUNCTION("""COMPUTED_VALUE"""),"2781")</f>
        <v>2781</v>
      </c>
      <c r="G522" s="341" t="str">
        <f ca="1">IFERROR(__xludf.DUMMYFUNCTION("""COMPUTED_VALUE"""),"261904")</f>
        <v>261904</v>
      </c>
      <c r="H522" s="341" t="str">
        <f ca="1">IFERROR(__xludf.DUMMYFUNCTION("""COMPUTED_VALUE"""),"E.F. PARCIAL")</f>
        <v>E.F. PARCIAL</v>
      </c>
      <c r="I522" s="343">
        <f ca="1">IFERROR(__xludf.DUMMYFUNCTION("""COMPUTED_VALUE"""),483)</f>
        <v>483</v>
      </c>
      <c r="J522" s="340"/>
      <c r="K522" s="340"/>
      <c r="L522" s="340"/>
      <c r="M522" s="340"/>
      <c r="N522" s="340"/>
      <c r="O522" s="340"/>
      <c r="P522" s="340"/>
      <c r="Q522" s="340"/>
      <c r="R522" s="340"/>
      <c r="S522" s="340"/>
      <c r="T522" s="340"/>
      <c r="U522" s="340"/>
      <c r="V522" s="340"/>
      <c r="W522" s="340"/>
      <c r="X522" s="340"/>
      <c r="Y522" s="340"/>
      <c r="Z522" s="340"/>
    </row>
    <row r="523" spans="1:26" ht="21" customHeight="1">
      <c r="A523" s="341" t="str">
        <f ca="1">IFERROR(__xludf.DUMMYFUNCTION("""COMPUTED_VALUE"""),"Palmas")</f>
        <v>Palmas</v>
      </c>
      <c r="B523" s="341" t="str">
        <f ca="1">IFERROR(__xludf.DUMMYFUNCTION("""COMPUTED_VALUE"""),"Palmas")</f>
        <v>Palmas</v>
      </c>
      <c r="C523" s="341" t="str">
        <f ca="1">IFERROR(__xludf.DUMMYFUNCTION("""COMPUTED_VALUE"""),"A.A. DA COM. ESCOLAR - ESC. EST. SANTA FE")</f>
        <v>A.A. DA COM. ESCOLAR - ESC. EST. SANTA FE</v>
      </c>
      <c r="D523" s="342" t="str">
        <f ca="1">IFERROR(__xludf.DUMMYFUNCTION("""COMPUTED_VALUE"""),"01932049000145")</f>
        <v>01932049000145</v>
      </c>
      <c r="E523" s="342" t="str">
        <f ca="1">IFERROR(__xludf.DUMMYFUNCTION("""COMPUTED_VALUE"""),"001")</f>
        <v>001</v>
      </c>
      <c r="F523" s="342" t="str">
        <f ca="1">IFERROR(__xludf.DUMMYFUNCTION("""COMPUTED_VALUE"""),"2781")</f>
        <v>2781</v>
      </c>
      <c r="G523" s="341" t="str">
        <f ca="1">IFERROR(__xludf.DUMMYFUNCTION("""COMPUTED_VALUE"""),"261904")</f>
        <v>261904</v>
      </c>
      <c r="H523" s="341" t="str">
        <f ca="1">IFERROR(__xludf.DUMMYFUNCTION("""COMPUTED_VALUE"""),"ENS MEDIO PARCIAL")</f>
        <v>ENS MEDIO PARCIAL</v>
      </c>
      <c r="I523" s="343">
        <f ca="1">IFERROR(__xludf.DUMMYFUNCTION("""COMPUTED_VALUE"""),4305)</f>
        <v>4305</v>
      </c>
      <c r="J523" s="340"/>
      <c r="K523" s="340"/>
      <c r="L523" s="340"/>
      <c r="M523" s="340"/>
      <c r="N523" s="340"/>
      <c r="O523" s="340"/>
      <c r="P523" s="340"/>
      <c r="Q523" s="340"/>
      <c r="R523" s="340"/>
      <c r="S523" s="340"/>
      <c r="T523" s="340"/>
      <c r="U523" s="340"/>
      <c r="V523" s="340"/>
      <c r="W523" s="340"/>
      <c r="X523" s="340"/>
      <c r="Y523" s="340"/>
      <c r="Z523" s="340"/>
    </row>
    <row r="524" spans="1:26" ht="21" customHeight="1">
      <c r="A524" s="341" t="str">
        <f ca="1">IFERROR(__xludf.DUMMYFUNCTION("""COMPUTED_VALUE"""),"Palmas")</f>
        <v>Palmas</v>
      </c>
      <c r="B524" s="341" t="str">
        <f ca="1">IFERROR(__xludf.DUMMYFUNCTION("""COMPUTED_VALUE"""),"Palmas")</f>
        <v>Palmas</v>
      </c>
      <c r="C524" s="341" t="str">
        <f ca="1">IFERROR(__xludf.DUMMYFUNCTION("""COMPUTED_VALUE"""),"A.CONS.ESCOLAR E. EST.I GRAU LIBERDADE")</f>
        <v>A.CONS.ESCOLAR E. EST.I GRAU LIBERDADE</v>
      </c>
      <c r="D524" s="342" t="str">
        <f ca="1">IFERROR(__xludf.DUMMYFUNCTION("""COMPUTED_VALUE"""),"01936355000150")</f>
        <v>01936355000150</v>
      </c>
      <c r="E524" s="342" t="str">
        <f ca="1">IFERROR(__xludf.DUMMYFUNCTION("""COMPUTED_VALUE"""),"001")</f>
        <v>001</v>
      </c>
      <c r="F524" s="342" t="str">
        <f ca="1">IFERROR(__xludf.DUMMYFUNCTION("""COMPUTED_VALUE"""),"1505")</f>
        <v>1505</v>
      </c>
      <c r="G524" s="341" t="str">
        <f ca="1">IFERROR(__xludf.DUMMYFUNCTION("""COMPUTED_VALUE"""),"257028")</f>
        <v>257028</v>
      </c>
      <c r="H524" s="341" t="str">
        <f ca="1">IFERROR(__xludf.DUMMYFUNCTION("""COMPUTED_VALUE"""),"E.F. PARCIAL")</f>
        <v>E.F. PARCIAL</v>
      </c>
      <c r="I524" s="343">
        <f ca="1">IFERROR(__xludf.DUMMYFUNCTION("""COMPUTED_VALUE"""),4725)</f>
        <v>4725</v>
      </c>
      <c r="J524" s="340"/>
      <c r="K524" s="340"/>
      <c r="L524" s="340"/>
      <c r="M524" s="340"/>
      <c r="N524" s="340"/>
      <c r="O524" s="340"/>
      <c r="P524" s="340"/>
      <c r="Q524" s="340"/>
      <c r="R524" s="340"/>
      <c r="S524" s="340"/>
      <c r="T524" s="340"/>
      <c r="U524" s="340"/>
      <c r="V524" s="340"/>
      <c r="W524" s="340"/>
      <c r="X524" s="340"/>
      <c r="Y524" s="340"/>
      <c r="Z524" s="340"/>
    </row>
    <row r="525" spans="1:26" ht="21" customHeight="1">
      <c r="A525" s="341" t="str">
        <f ca="1">IFERROR(__xludf.DUMMYFUNCTION("""COMPUTED_VALUE"""),"Palmas")</f>
        <v>Palmas</v>
      </c>
      <c r="B525" s="341" t="str">
        <f ca="1">IFERROR(__xludf.DUMMYFUNCTION("""COMPUTED_VALUE"""),"Palmas")</f>
        <v>Palmas</v>
      </c>
      <c r="C525" s="341" t="str">
        <f ca="1">IFERROR(__xludf.DUMMYFUNCTION("""COMPUTED_VALUE"""),"A.CONS.ESCOLAR E. EST.I GRAU LIBERDADE")</f>
        <v>A.CONS.ESCOLAR E. EST.I GRAU LIBERDADE</v>
      </c>
      <c r="D525" s="342" t="str">
        <f ca="1">IFERROR(__xludf.DUMMYFUNCTION("""COMPUTED_VALUE"""),"01936355000150")</f>
        <v>01936355000150</v>
      </c>
      <c r="E525" s="342" t="str">
        <f ca="1">IFERROR(__xludf.DUMMYFUNCTION("""COMPUTED_VALUE"""),"001")</f>
        <v>001</v>
      </c>
      <c r="F525" s="342" t="str">
        <f ca="1">IFERROR(__xludf.DUMMYFUNCTION("""COMPUTED_VALUE"""),"1505")</f>
        <v>1505</v>
      </c>
      <c r="G525" s="341" t="str">
        <f ca="1">IFERROR(__xludf.DUMMYFUNCTION("""COMPUTED_VALUE"""),"257028")</f>
        <v>257028</v>
      </c>
      <c r="H525" s="341" t="str">
        <f ca="1">IFERROR(__xludf.DUMMYFUNCTION("""COMPUTED_VALUE"""),"AEE")</f>
        <v>AEE</v>
      </c>
      <c r="I525" s="343">
        <f ca="1">IFERROR(__xludf.DUMMYFUNCTION("""COMPUTED_VALUE"""),357)</f>
        <v>357</v>
      </c>
      <c r="J525" s="340"/>
      <c r="K525" s="340"/>
      <c r="L525" s="340"/>
      <c r="M525" s="340"/>
      <c r="N525" s="340"/>
      <c r="O525" s="340"/>
      <c r="P525" s="340"/>
      <c r="Q525" s="340"/>
      <c r="R525" s="340"/>
      <c r="S525" s="340"/>
      <c r="T525" s="340"/>
      <c r="U525" s="340"/>
      <c r="V525" s="340"/>
      <c r="W525" s="340"/>
      <c r="X525" s="340"/>
      <c r="Y525" s="340"/>
      <c r="Z525" s="340"/>
    </row>
    <row r="526" spans="1:26" ht="21" customHeight="1">
      <c r="A526" s="341" t="str">
        <f ca="1">IFERROR(__xludf.DUMMYFUNCTION("""COMPUTED_VALUE"""),"Palmas")</f>
        <v>Palmas</v>
      </c>
      <c r="B526" s="341" t="str">
        <f ca="1">IFERROR(__xludf.DUMMYFUNCTION("""COMPUTED_VALUE"""),"Palmas")</f>
        <v>Palmas</v>
      </c>
      <c r="C526" s="341" t="str">
        <f ca="1">IFERROR(__xludf.DUMMYFUNCTION("""COMPUTED_VALUE"""),"A.CONS.ESCOLAR E. EST.I GRAU LIBERDADE")</f>
        <v>A.CONS.ESCOLAR E. EST.I GRAU LIBERDADE</v>
      </c>
      <c r="D526" s="342" t="str">
        <f ca="1">IFERROR(__xludf.DUMMYFUNCTION("""COMPUTED_VALUE"""),"01936355000150")</f>
        <v>01936355000150</v>
      </c>
      <c r="E526" s="342" t="str">
        <f ca="1">IFERROR(__xludf.DUMMYFUNCTION("""COMPUTED_VALUE"""),"001")</f>
        <v>001</v>
      </c>
      <c r="F526" s="342" t="str">
        <f ca="1">IFERROR(__xludf.DUMMYFUNCTION("""COMPUTED_VALUE"""),"1505")</f>
        <v>1505</v>
      </c>
      <c r="G526" s="341" t="str">
        <f ca="1">IFERROR(__xludf.DUMMYFUNCTION("""COMPUTED_VALUE"""),"257028")</f>
        <v>257028</v>
      </c>
      <c r="H526" s="341" t="str">
        <f ca="1">IFERROR(__xludf.DUMMYFUNCTION("""COMPUTED_VALUE"""),"ENS MEDIO PARCIAL")</f>
        <v>ENS MEDIO PARCIAL</v>
      </c>
      <c r="I526" s="343">
        <f ca="1">IFERROR(__xludf.DUMMYFUNCTION("""COMPUTED_VALUE"""),9807)</f>
        <v>9807</v>
      </c>
      <c r="J526" s="340"/>
      <c r="K526" s="340"/>
      <c r="L526" s="340"/>
      <c r="M526" s="340"/>
      <c r="N526" s="340"/>
      <c r="O526" s="340"/>
      <c r="P526" s="340"/>
      <c r="Q526" s="340"/>
      <c r="R526" s="340"/>
      <c r="S526" s="340"/>
      <c r="T526" s="340"/>
      <c r="U526" s="340"/>
      <c r="V526" s="340"/>
      <c r="W526" s="340"/>
      <c r="X526" s="340"/>
      <c r="Y526" s="340"/>
      <c r="Z526" s="340"/>
    </row>
    <row r="527" spans="1:26" ht="21" customHeight="1">
      <c r="A527" s="341" t="str">
        <f ca="1">IFERROR(__xludf.DUMMYFUNCTION("""COMPUTED_VALUE"""),"Palmas")</f>
        <v>Palmas</v>
      </c>
      <c r="B527" s="341" t="str">
        <f ca="1">IFERROR(__xludf.DUMMYFUNCTION("""COMPUTED_VALUE"""),"Palmas")</f>
        <v>Palmas</v>
      </c>
      <c r="C527" s="341" t="str">
        <f ca="1">IFERROR(__xludf.DUMMYFUNCTION("""COMPUTED_VALUE"""),"A.CONS.ESCOLAR E. EST.I GRAU LIBERDADE")</f>
        <v>A.CONS.ESCOLAR E. EST.I GRAU LIBERDADE</v>
      </c>
      <c r="D527" s="342" t="str">
        <f ca="1">IFERROR(__xludf.DUMMYFUNCTION("""COMPUTED_VALUE"""),"01936355000150")</f>
        <v>01936355000150</v>
      </c>
      <c r="E527" s="342" t="str">
        <f ca="1">IFERROR(__xludf.DUMMYFUNCTION("""COMPUTED_VALUE"""),"001")</f>
        <v>001</v>
      </c>
      <c r="F527" s="342" t="str">
        <f ca="1">IFERROR(__xludf.DUMMYFUNCTION("""COMPUTED_VALUE"""),"1505")</f>
        <v>1505</v>
      </c>
      <c r="G527" s="341" t="str">
        <f ca="1">IFERROR(__xludf.DUMMYFUNCTION("""COMPUTED_VALUE"""),"257028")</f>
        <v>257028</v>
      </c>
      <c r="H527" s="341" t="str">
        <f ca="1">IFERROR(__xludf.DUMMYFUNCTION("""COMPUTED_VALUE"""),"EJA")</f>
        <v>EJA</v>
      </c>
      <c r="I527" s="343">
        <f ca="1">IFERROR(__xludf.DUMMYFUNCTION("""COMPUTED_VALUE"""),1953)</f>
        <v>1953</v>
      </c>
      <c r="J527" s="340"/>
      <c r="K527" s="340"/>
      <c r="L527" s="340"/>
      <c r="M527" s="340"/>
      <c r="N527" s="340"/>
      <c r="O527" s="340"/>
      <c r="P527" s="340"/>
      <c r="Q527" s="340"/>
      <c r="R527" s="340"/>
      <c r="S527" s="340"/>
      <c r="T527" s="340"/>
      <c r="U527" s="340"/>
      <c r="V527" s="340"/>
      <c r="W527" s="340"/>
      <c r="X527" s="340"/>
      <c r="Y527" s="340"/>
      <c r="Z527" s="340"/>
    </row>
    <row r="528" spans="1:26" ht="21" customHeight="1">
      <c r="A528" s="341" t="str">
        <f ca="1">IFERROR(__xludf.DUMMYFUNCTION("""COMPUTED_VALUE"""),"Palmas")</f>
        <v>Palmas</v>
      </c>
      <c r="B528" s="341" t="str">
        <f ca="1">IFERROR(__xludf.DUMMYFUNCTION("""COMPUTED_VALUE"""),"Palmas")</f>
        <v>Palmas</v>
      </c>
      <c r="C528" s="341" t="str">
        <f ca="1">IFERROR(__xludf.DUMMYFUNCTION("""COMPUTED_VALUE"""),"AÇÃO SOCIAL JESUS DE NAZARÉ/ESC JOÃO PAULO II")</f>
        <v>AÇÃO SOCIAL JESUS DE NAZARÉ/ESC JOÃO PAULO II</v>
      </c>
      <c r="D528" s="342" t="str">
        <f ca="1">IFERROR(__xludf.DUMMYFUNCTION("""COMPUTED_VALUE"""),"03005522000174")</f>
        <v>03005522000174</v>
      </c>
      <c r="E528" s="342" t="str">
        <f ca="1">IFERROR(__xludf.DUMMYFUNCTION("""COMPUTED_VALUE"""),"001")</f>
        <v>001</v>
      </c>
      <c r="F528" s="342" t="str">
        <f ca="1">IFERROR(__xludf.DUMMYFUNCTION("""COMPUTED_VALUE"""),"1505")</f>
        <v>1505</v>
      </c>
      <c r="G528" s="341" t="str">
        <f ca="1">IFERROR(__xludf.DUMMYFUNCTION("""COMPUTED_VALUE"""),"423475")</f>
        <v>423475</v>
      </c>
      <c r="H528" s="341" t="str">
        <f ca="1">IFERROR(__xludf.DUMMYFUNCTION("""COMPUTED_VALUE"""),"E.F. PARCIAL")</f>
        <v>E.F. PARCIAL</v>
      </c>
      <c r="I528" s="343">
        <f ca="1">IFERROR(__xludf.DUMMYFUNCTION("""COMPUTED_VALUE"""),2436)</f>
        <v>2436</v>
      </c>
      <c r="J528" s="340"/>
      <c r="K528" s="340"/>
      <c r="L528" s="340"/>
      <c r="M528" s="340"/>
      <c r="N528" s="340"/>
      <c r="O528" s="340"/>
      <c r="P528" s="340"/>
      <c r="Q528" s="340"/>
      <c r="R528" s="340"/>
      <c r="S528" s="340"/>
      <c r="T528" s="340"/>
      <c r="U528" s="340"/>
      <c r="V528" s="340"/>
      <c r="W528" s="340"/>
      <c r="X528" s="340"/>
      <c r="Y528" s="340"/>
      <c r="Z528" s="340"/>
    </row>
    <row r="529" spans="1:26" ht="21" customHeight="1">
      <c r="A529" s="341" t="str">
        <f ca="1">IFERROR(__xludf.DUMMYFUNCTION("""COMPUTED_VALUE"""),"Palmas")</f>
        <v>Palmas</v>
      </c>
      <c r="B529" s="341" t="str">
        <f ca="1">IFERROR(__xludf.DUMMYFUNCTION("""COMPUTED_VALUE"""),"Palmas")</f>
        <v>Palmas</v>
      </c>
      <c r="C529" s="341" t="str">
        <f ca="1">IFERROR(__xludf.DUMMYFUNCTION("""COMPUTED_VALUE"""),"ASSOC. DE APOIO COL. EST. DE TAQUARALTO")</f>
        <v>ASSOC. DE APOIO COL. EST. DE TAQUARALTO</v>
      </c>
      <c r="D529" s="342" t="str">
        <f ca="1">IFERROR(__xludf.DUMMYFUNCTION("""COMPUTED_VALUE"""),"03233677000168")</f>
        <v>03233677000168</v>
      </c>
      <c r="E529" s="342" t="str">
        <f ca="1">IFERROR(__xludf.DUMMYFUNCTION("""COMPUTED_VALUE"""),"001")</f>
        <v>001</v>
      </c>
      <c r="F529" s="342" t="str">
        <f ca="1">IFERROR(__xludf.DUMMYFUNCTION("""COMPUTED_VALUE"""),"1505")</f>
        <v>1505</v>
      </c>
      <c r="G529" s="341" t="str">
        <f ca="1">IFERROR(__xludf.DUMMYFUNCTION("""COMPUTED_VALUE"""),"455059")</f>
        <v>455059</v>
      </c>
      <c r="H529" s="341" t="str">
        <f ca="1">IFERROR(__xludf.DUMMYFUNCTION("""COMPUTED_VALUE"""),"ENS MEDIO PARCIAL")</f>
        <v>ENS MEDIO PARCIAL</v>
      </c>
      <c r="I529" s="343">
        <f ca="1">IFERROR(__xludf.DUMMYFUNCTION("""COMPUTED_VALUE"""),31080)</f>
        <v>31080</v>
      </c>
      <c r="J529" s="340"/>
      <c r="K529" s="340"/>
      <c r="L529" s="340"/>
      <c r="M529" s="340"/>
      <c r="N529" s="340"/>
      <c r="O529" s="340"/>
      <c r="P529" s="340"/>
      <c r="Q529" s="340"/>
      <c r="R529" s="340"/>
      <c r="S529" s="340"/>
      <c r="T529" s="340"/>
      <c r="U529" s="340"/>
      <c r="V529" s="340"/>
      <c r="W529" s="340"/>
      <c r="X529" s="340"/>
      <c r="Y529" s="340"/>
      <c r="Z529" s="340"/>
    </row>
    <row r="530" spans="1:26" ht="21" customHeight="1">
      <c r="A530" s="341" t="str">
        <f ca="1">IFERROR(__xludf.DUMMYFUNCTION("""COMPUTED_VALUE"""),"Palmas")</f>
        <v>Palmas</v>
      </c>
      <c r="B530" s="341" t="str">
        <f ca="1">IFERROR(__xludf.DUMMYFUNCTION("""COMPUTED_VALUE"""),"Palmas")</f>
        <v>Palmas</v>
      </c>
      <c r="C530" s="341" t="str">
        <f ca="1">IFERROR(__xludf.DUMMYFUNCTION("""COMPUTED_VALUE"""),"ASSOC. DE APOIO COL. EST. DE TAQUARALTO")</f>
        <v>ASSOC. DE APOIO COL. EST. DE TAQUARALTO</v>
      </c>
      <c r="D530" s="342" t="str">
        <f ca="1">IFERROR(__xludf.DUMMYFUNCTION("""COMPUTED_VALUE"""),"03233677000168")</f>
        <v>03233677000168</v>
      </c>
      <c r="E530" s="342" t="str">
        <f ca="1">IFERROR(__xludf.DUMMYFUNCTION("""COMPUTED_VALUE"""),"001")</f>
        <v>001</v>
      </c>
      <c r="F530" s="342" t="str">
        <f ca="1">IFERROR(__xludf.DUMMYFUNCTION("""COMPUTED_VALUE"""),"1505")</f>
        <v>1505</v>
      </c>
      <c r="G530" s="341" t="str">
        <f ca="1">IFERROR(__xludf.DUMMYFUNCTION("""COMPUTED_VALUE"""),"455059")</f>
        <v>455059</v>
      </c>
      <c r="H530" s="341" t="str">
        <f ca="1">IFERROR(__xludf.DUMMYFUNCTION("""COMPUTED_VALUE"""),"EJA")</f>
        <v>EJA</v>
      </c>
      <c r="I530" s="343">
        <f ca="1">IFERROR(__xludf.DUMMYFUNCTION("""COMPUTED_VALUE"""),3339)</f>
        <v>3339</v>
      </c>
      <c r="J530" s="340"/>
      <c r="K530" s="340"/>
      <c r="L530" s="340"/>
      <c r="M530" s="340"/>
      <c r="N530" s="340"/>
      <c r="O530" s="340"/>
      <c r="P530" s="340"/>
      <c r="Q530" s="340"/>
      <c r="R530" s="340"/>
      <c r="S530" s="340"/>
      <c r="T530" s="340"/>
      <c r="U530" s="340"/>
      <c r="V530" s="340"/>
      <c r="W530" s="340"/>
      <c r="X530" s="340"/>
      <c r="Y530" s="340"/>
      <c r="Z530" s="340"/>
    </row>
    <row r="531" spans="1:26" ht="21" customHeight="1">
      <c r="A531" s="341" t="str">
        <f ca="1">IFERROR(__xludf.DUMMYFUNCTION("""COMPUTED_VALUE"""),"Palmas")</f>
        <v>Palmas</v>
      </c>
      <c r="B531" s="341" t="str">
        <f ca="1">IFERROR(__xludf.DUMMYFUNCTION("""COMPUTED_VALUE"""),"Palmas")</f>
        <v>Palmas</v>
      </c>
      <c r="C531" s="341" t="str">
        <f ca="1">IFERROR(__xludf.DUMMYFUNCTION("""COMPUTED_VALUE"""),"A. DE CONSELHO ESCOLAR DO CEM 305 NORTE")</f>
        <v>A. DE CONSELHO ESCOLAR DO CEM 305 NORTE</v>
      </c>
      <c r="D531" s="342" t="str">
        <f ca="1">IFERROR(__xludf.DUMMYFUNCTION("""COMPUTED_VALUE"""),"04701394000166")</f>
        <v>04701394000166</v>
      </c>
      <c r="E531" s="342" t="str">
        <f ca="1">IFERROR(__xludf.DUMMYFUNCTION("""COMPUTED_VALUE"""),"001")</f>
        <v>001</v>
      </c>
      <c r="F531" s="342" t="str">
        <f ca="1">IFERROR(__xludf.DUMMYFUNCTION("""COMPUTED_VALUE"""),"1505")</f>
        <v>1505</v>
      </c>
      <c r="G531" s="341" t="str">
        <f ca="1">IFERROR(__xludf.DUMMYFUNCTION("""COMPUTED_VALUE"""),"455261")</f>
        <v>455261</v>
      </c>
      <c r="H531" s="341" t="str">
        <f ca="1">IFERROR(__xludf.DUMMYFUNCTION("""COMPUTED_VALUE"""),"ENS MEDIO PARCIAL")</f>
        <v>ENS MEDIO PARCIAL</v>
      </c>
      <c r="I531" s="343">
        <f ca="1">IFERROR(__xludf.DUMMYFUNCTION("""COMPUTED_VALUE"""),12747)</f>
        <v>12747</v>
      </c>
      <c r="J531" s="340"/>
      <c r="K531" s="340"/>
      <c r="L531" s="340"/>
      <c r="M531" s="340"/>
      <c r="N531" s="340"/>
      <c r="O531" s="340"/>
      <c r="P531" s="340"/>
      <c r="Q531" s="340"/>
      <c r="R531" s="340"/>
      <c r="S531" s="340"/>
      <c r="T531" s="340"/>
      <c r="U531" s="340"/>
      <c r="V531" s="340"/>
      <c r="W531" s="340"/>
      <c r="X531" s="340"/>
      <c r="Y531" s="340"/>
      <c r="Z531" s="340"/>
    </row>
    <row r="532" spans="1:26" ht="21" customHeight="1">
      <c r="A532" s="341" t="str">
        <f ca="1">IFERROR(__xludf.DUMMYFUNCTION("""COMPUTED_VALUE"""),"Palmas")</f>
        <v>Palmas</v>
      </c>
      <c r="B532" s="341" t="str">
        <f ca="1">IFERROR(__xludf.DUMMYFUNCTION("""COMPUTED_VALUE"""),"Palmas")</f>
        <v>Palmas</v>
      </c>
      <c r="C532" s="341" t="str">
        <f ca="1">IFERROR(__xludf.DUMMYFUNCTION("""COMPUTED_VALUE"""),"A.A. DO INST.PRESB.EDUC.SOC.REV.ROBERT CA")</f>
        <v>A.A. DO INST.PRESB.EDUC.SOC.REV.ROBERT CA</v>
      </c>
      <c r="D532" s="342" t="str">
        <f ca="1">IFERROR(__xludf.DUMMYFUNCTION("""COMPUTED_VALUE"""),"05470057000178")</f>
        <v>05470057000178</v>
      </c>
      <c r="E532" s="342" t="str">
        <f ca="1">IFERROR(__xludf.DUMMYFUNCTION("""COMPUTED_VALUE"""),"001")</f>
        <v>001</v>
      </c>
      <c r="F532" s="342" t="str">
        <f ca="1">IFERROR(__xludf.DUMMYFUNCTION("""COMPUTED_VALUE"""),"1505")</f>
        <v>1505</v>
      </c>
      <c r="G532" s="341" t="str">
        <f ca="1">IFERROR(__xludf.DUMMYFUNCTION("""COMPUTED_VALUE"""),"45110X")</f>
        <v>45110X</v>
      </c>
      <c r="H532" s="341" t="str">
        <f ca="1">IFERROR(__xludf.DUMMYFUNCTION("""COMPUTED_VALUE"""),"E.F. PARCIAL")</f>
        <v>E.F. PARCIAL</v>
      </c>
      <c r="I532" s="343">
        <f ca="1">IFERROR(__xludf.DUMMYFUNCTION("""COMPUTED_VALUE"""),9345)</f>
        <v>9345</v>
      </c>
      <c r="J532" s="340"/>
      <c r="K532" s="340"/>
      <c r="L532" s="340"/>
      <c r="M532" s="340"/>
      <c r="N532" s="340"/>
      <c r="O532" s="340"/>
      <c r="P532" s="340"/>
      <c r="Q532" s="340"/>
      <c r="R532" s="340"/>
      <c r="S532" s="340"/>
      <c r="T532" s="340"/>
      <c r="U532" s="340"/>
      <c r="V532" s="340"/>
      <c r="W532" s="340"/>
      <c r="X532" s="340"/>
      <c r="Y532" s="340"/>
      <c r="Z532" s="340"/>
    </row>
    <row r="533" spans="1:26" ht="21" customHeight="1">
      <c r="A533" s="341" t="str">
        <f ca="1">IFERROR(__xludf.DUMMYFUNCTION("""COMPUTED_VALUE"""),"Palmas")</f>
        <v>Palmas</v>
      </c>
      <c r="B533" s="341" t="str">
        <f ca="1">IFERROR(__xludf.DUMMYFUNCTION("""COMPUTED_VALUE"""),"Palmas")</f>
        <v>Palmas</v>
      </c>
      <c r="C533" s="341" t="str">
        <f ca="1">IFERROR(__xludf.DUMMYFUNCTION("""COMPUTED_VALUE"""),"ASSOCIAÇÃO DE APOIO DA ESCOLA ESPECIAL INTEGRAÇÃO DE PALMAS")</f>
        <v>ASSOCIAÇÃO DE APOIO DA ESCOLA ESPECIAL INTEGRAÇÃO DE PALMAS</v>
      </c>
      <c r="D533" s="342" t="str">
        <f ca="1">IFERROR(__xludf.DUMMYFUNCTION("""COMPUTED_VALUE"""),"07958777000102")</f>
        <v>07958777000102</v>
      </c>
      <c r="E533" s="342" t="str">
        <f ca="1">IFERROR(__xludf.DUMMYFUNCTION("""COMPUTED_VALUE"""),"001")</f>
        <v>001</v>
      </c>
      <c r="F533" s="342" t="str">
        <f ca="1">IFERROR(__xludf.DUMMYFUNCTION("""COMPUTED_VALUE"""),"1505")</f>
        <v>1505</v>
      </c>
      <c r="G533" s="341" t="str">
        <f ca="1">IFERROR(__xludf.DUMMYFUNCTION("""COMPUTED_VALUE"""),"385328")</f>
        <v>385328</v>
      </c>
      <c r="H533" s="341" t="str">
        <f ca="1">IFERROR(__xludf.DUMMYFUNCTION("""COMPUTED_VALUE"""),"PRÉ-ESCOLA")</f>
        <v>PRÉ-ESCOLA</v>
      </c>
      <c r="I533" s="343">
        <f ca="1">IFERROR(__xludf.DUMMYFUNCTION("""COMPUTED_VALUE"""),420)</f>
        <v>420</v>
      </c>
      <c r="J533" s="340"/>
      <c r="K533" s="340"/>
      <c r="L533" s="340"/>
      <c r="M533" s="340"/>
      <c r="N533" s="340"/>
      <c r="O533" s="340"/>
      <c r="P533" s="340"/>
      <c r="Q533" s="340"/>
      <c r="R533" s="340"/>
      <c r="S533" s="340"/>
      <c r="T533" s="340"/>
      <c r="U533" s="340"/>
      <c r="V533" s="340"/>
      <c r="W533" s="340"/>
      <c r="X533" s="340"/>
      <c r="Y533" s="340"/>
      <c r="Z533" s="340"/>
    </row>
    <row r="534" spans="1:26" ht="21" customHeight="1">
      <c r="A534" s="341" t="str">
        <f ca="1">IFERROR(__xludf.DUMMYFUNCTION("""COMPUTED_VALUE"""),"Palmas")</f>
        <v>Palmas</v>
      </c>
      <c r="B534" s="341" t="str">
        <f ca="1">IFERROR(__xludf.DUMMYFUNCTION("""COMPUTED_VALUE"""),"Palmas")</f>
        <v>Palmas</v>
      </c>
      <c r="C534" s="341" t="str">
        <f ca="1">IFERROR(__xludf.DUMMYFUNCTION("""COMPUTED_VALUE"""),"ASSOCIAÇÃO DE APOIO DA ESCOLA ESPECIAL INTEGRAÇÃO DE PALMAS")</f>
        <v>ASSOCIAÇÃO DE APOIO DA ESCOLA ESPECIAL INTEGRAÇÃO DE PALMAS</v>
      </c>
      <c r="D534" s="342" t="str">
        <f ca="1">IFERROR(__xludf.DUMMYFUNCTION("""COMPUTED_VALUE"""),"07958777000102")</f>
        <v>07958777000102</v>
      </c>
      <c r="E534" s="342" t="str">
        <f ca="1">IFERROR(__xludf.DUMMYFUNCTION("""COMPUTED_VALUE"""),"001")</f>
        <v>001</v>
      </c>
      <c r="F534" s="342" t="str">
        <f ca="1">IFERROR(__xludf.DUMMYFUNCTION("""COMPUTED_VALUE"""),"1505")</f>
        <v>1505</v>
      </c>
      <c r="G534" s="341" t="str">
        <f ca="1">IFERROR(__xludf.DUMMYFUNCTION("""COMPUTED_VALUE"""),"385328")</f>
        <v>385328</v>
      </c>
      <c r="H534" s="341" t="str">
        <f ca="1">IFERROR(__xludf.DUMMYFUNCTION("""COMPUTED_VALUE"""),"E.F. PARCIAL")</f>
        <v>E.F. PARCIAL</v>
      </c>
      <c r="I534" s="343">
        <f ca="1">IFERROR(__xludf.DUMMYFUNCTION("""COMPUTED_VALUE"""),945)</f>
        <v>945</v>
      </c>
      <c r="J534" s="340"/>
      <c r="K534" s="340"/>
      <c r="L534" s="340"/>
      <c r="M534" s="340"/>
      <c r="N534" s="340"/>
      <c r="O534" s="340"/>
      <c r="P534" s="340"/>
      <c r="Q534" s="340"/>
      <c r="R534" s="340"/>
      <c r="S534" s="340"/>
      <c r="T534" s="340"/>
      <c r="U534" s="340"/>
      <c r="V534" s="340"/>
      <c r="W534" s="340"/>
      <c r="X534" s="340"/>
      <c r="Y534" s="340"/>
      <c r="Z534" s="340"/>
    </row>
    <row r="535" spans="1:26" ht="21" customHeight="1">
      <c r="A535" s="341" t="str">
        <f ca="1">IFERROR(__xludf.DUMMYFUNCTION("""COMPUTED_VALUE"""),"Palmas")</f>
        <v>Palmas</v>
      </c>
      <c r="B535" s="341" t="str">
        <f ca="1">IFERROR(__xludf.DUMMYFUNCTION("""COMPUTED_VALUE"""),"Palmas")</f>
        <v>Palmas</v>
      </c>
      <c r="C535" s="341" t="str">
        <f ca="1">IFERROR(__xludf.DUMMYFUNCTION("""COMPUTED_VALUE"""),"ASSOCIAÇÃO DE APOIO DA ESCOLA ESPECIAL INTEGRAÇÃO DE PALMAS")</f>
        <v>ASSOCIAÇÃO DE APOIO DA ESCOLA ESPECIAL INTEGRAÇÃO DE PALMAS</v>
      </c>
      <c r="D535" s="342" t="str">
        <f ca="1">IFERROR(__xludf.DUMMYFUNCTION("""COMPUTED_VALUE"""),"07958777000102")</f>
        <v>07958777000102</v>
      </c>
      <c r="E535" s="342" t="str">
        <f ca="1">IFERROR(__xludf.DUMMYFUNCTION("""COMPUTED_VALUE"""),"001")</f>
        <v>001</v>
      </c>
      <c r="F535" s="342" t="str">
        <f ca="1">IFERROR(__xludf.DUMMYFUNCTION("""COMPUTED_VALUE"""),"1505")</f>
        <v>1505</v>
      </c>
      <c r="G535" s="341" t="str">
        <f ca="1">IFERROR(__xludf.DUMMYFUNCTION("""COMPUTED_VALUE"""),"385328")</f>
        <v>385328</v>
      </c>
      <c r="H535" s="341" t="str">
        <f ca="1">IFERROR(__xludf.DUMMYFUNCTION("""COMPUTED_VALUE"""),"EJA")</f>
        <v>EJA</v>
      </c>
      <c r="I535" s="343">
        <f ca="1">IFERROR(__xludf.DUMMYFUNCTION("""COMPUTED_VALUE"""),2142)</f>
        <v>2142</v>
      </c>
      <c r="J535" s="340"/>
      <c r="K535" s="340"/>
      <c r="L535" s="340"/>
      <c r="M535" s="340"/>
      <c r="N535" s="340"/>
      <c r="O535" s="340"/>
      <c r="P535" s="340"/>
      <c r="Q535" s="340"/>
      <c r="R535" s="340"/>
      <c r="S535" s="340"/>
      <c r="T535" s="340"/>
      <c r="U535" s="340"/>
      <c r="V535" s="340"/>
      <c r="W535" s="340"/>
      <c r="X535" s="340"/>
      <c r="Y535" s="340"/>
      <c r="Z535" s="340"/>
    </row>
    <row r="536" spans="1:26" ht="21" customHeight="1">
      <c r="A536" s="341" t="str">
        <f ca="1">IFERROR(__xludf.DUMMYFUNCTION("""COMPUTED_VALUE"""),"Palmas")</f>
        <v>Palmas</v>
      </c>
      <c r="B536" s="341" t="str">
        <f ca="1">IFERROR(__xludf.DUMMYFUNCTION("""COMPUTED_VALUE"""),"Palmas")</f>
        <v>Palmas</v>
      </c>
      <c r="C536" s="341" t="str">
        <f ca="1">IFERROR(__xludf.DUMMYFUNCTION("""COMPUTED_VALUE"""),"ASSOC APOIO ESC EST MARIA DOS REIS ALVES BARROS")</f>
        <v>ASSOC APOIO ESC EST MARIA DOS REIS ALVES BARROS</v>
      </c>
      <c r="D536" s="342" t="str">
        <f ca="1">IFERROR(__xludf.DUMMYFUNCTION("""COMPUTED_VALUE"""),"08641263000191")</f>
        <v>08641263000191</v>
      </c>
      <c r="E536" s="342" t="str">
        <f ca="1">IFERROR(__xludf.DUMMYFUNCTION("""COMPUTED_VALUE"""),"001")</f>
        <v>001</v>
      </c>
      <c r="F536" s="342" t="str">
        <f ca="1">IFERROR(__xludf.DUMMYFUNCTION("""COMPUTED_VALUE"""),"1505")</f>
        <v>1505</v>
      </c>
      <c r="G536" s="341" t="str">
        <f ca="1">IFERROR(__xludf.DUMMYFUNCTION("""COMPUTED_VALUE"""),"413666")</f>
        <v>413666</v>
      </c>
      <c r="H536" s="341" t="str">
        <f ca="1">IFERROR(__xludf.DUMMYFUNCTION("""COMPUTED_VALUE"""),"E.F. PARCIAL")</f>
        <v>E.F. PARCIAL</v>
      </c>
      <c r="I536" s="343">
        <f ca="1">IFERROR(__xludf.DUMMYFUNCTION("""COMPUTED_VALUE"""),21588)</f>
        <v>21588</v>
      </c>
      <c r="J536" s="340"/>
      <c r="K536" s="340"/>
      <c r="L536" s="340"/>
      <c r="M536" s="340"/>
      <c r="N536" s="340"/>
      <c r="O536" s="340"/>
      <c r="P536" s="340"/>
      <c r="Q536" s="340"/>
      <c r="R536" s="340"/>
      <c r="S536" s="340"/>
      <c r="T536" s="340"/>
      <c r="U536" s="340"/>
      <c r="V536" s="340"/>
      <c r="W536" s="340"/>
      <c r="X536" s="340"/>
      <c r="Y536" s="340"/>
      <c r="Z536" s="340"/>
    </row>
    <row r="537" spans="1:26" ht="21" customHeight="1">
      <c r="A537" s="341" t="str">
        <f ca="1">IFERROR(__xludf.DUMMYFUNCTION("""COMPUTED_VALUE"""),"Palmas")</f>
        <v>Palmas</v>
      </c>
      <c r="B537" s="341" t="str">
        <f ca="1">IFERROR(__xludf.DUMMYFUNCTION("""COMPUTED_VALUE"""),"Palmas")</f>
        <v>Palmas</v>
      </c>
      <c r="C537" s="341" t="str">
        <f ca="1">IFERROR(__xludf.DUMMYFUNCTION("""COMPUTED_VALUE"""),"ASSOC APOIO ESC EST MARIA DOS REIS ALVES BARROS")</f>
        <v>ASSOC APOIO ESC EST MARIA DOS REIS ALVES BARROS</v>
      </c>
      <c r="D537" s="342" t="str">
        <f ca="1">IFERROR(__xludf.DUMMYFUNCTION("""COMPUTED_VALUE"""),"08641263000191")</f>
        <v>08641263000191</v>
      </c>
      <c r="E537" s="342" t="str">
        <f ca="1">IFERROR(__xludf.DUMMYFUNCTION("""COMPUTED_VALUE"""),"001")</f>
        <v>001</v>
      </c>
      <c r="F537" s="342" t="str">
        <f ca="1">IFERROR(__xludf.DUMMYFUNCTION("""COMPUTED_VALUE"""),"1505")</f>
        <v>1505</v>
      </c>
      <c r="G537" s="341" t="str">
        <f ca="1">IFERROR(__xludf.DUMMYFUNCTION("""COMPUTED_VALUE"""),"413666")</f>
        <v>413666</v>
      </c>
      <c r="H537" s="341" t="str">
        <f ca="1">IFERROR(__xludf.DUMMYFUNCTION("""COMPUTED_VALUE"""),"AEE")</f>
        <v>AEE</v>
      </c>
      <c r="I537" s="343">
        <f ca="1">IFERROR(__xludf.DUMMYFUNCTION("""COMPUTED_VALUE"""),1197)</f>
        <v>1197</v>
      </c>
      <c r="J537" s="340"/>
      <c r="K537" s="340"/>
      <c r="L537" s="340"/>
      <c r="M537" s="340"/>
      <c r="N537" s="340"/>
      <c r="O537" s="340"/>
      <c r="P537" s="340"/>
      <c r="Q537" s="340"/>
      <c r="R537" s="340"/>
      <c r="S537" s="340"/>
      <c r="T537" s="340"/>
      <c r="U537" s="340"/>
      <c r="V537" s="340"/>
      <c r="W537" s="340"/>
      <c r="X537" s="340"/>
      <c r="Y537" s="340"/>
      <c r="Z537" s="340"/>
    </row>
    <row r="538" spans="1:26" ht="21" customHeight="1">
      <c r="A538" s="341" t="str">
        <f ca="1">IFERROR(__xludf.DUMMYFUNCTION("""COMPUTED_VALUE"""),"Palmas")</f>
        <v>Palmas</v>
      </c>
      <c r="B538" s="341" t="str">
        <f ca="1">IFERROR(__xludf.DUMMYFUNCTION("""COMPUTED_VALUE"""),"Palmas")</f>
        <v>Palmas</v>
      </c>
      <c r="C538" s="341" t="str">
        <f ca="1">IFERROR(__xludf.DUMMYFUNCTION("""COMPUTED_VALUE"""),"ASSOC APOIO ESC EST MARIA DOS REIS ALVES BARROS")</f>
        <v>ASSOC APOIO ESC EST MARIA DOS REIS ALVES BARROS</v>
      </c>
      <c r="D538" s="342" t="str">
        <f ca="1">IFERROR(__xludf.DUMMYFUNCTION("""COMPUTED_VALUE"""),"08641263000191")</f>
        <v>08641263000191</v>
      </c>
      <c r="E538" s="342" t="str">
        <f ca="1">IFERROR(__xludf.DUMMYFUNCTION("""COMPUTED_VALUE"""),"001")</f>
        <v>001</v>
      </c>
      <c r="F538" s="342" t="str">
        <f ca="1">IFERROR(__xludf.DUMMYFUNCTION("""COMPUTED_VALUE"""),"1505")</f>
        <v>1505</v>
      </c>
      <c r="G538" s="341" t="str">
        <f ca="1">IFERROR(__xludf.DUMMYFUNCTION("""COMPUTED_VALUE"""),"413666")</f>
        <v>413666</v>
      </c>
      <c r="H538" s="341" t="str">
        <f ca="1">IFERROR(__xludf.DUMMYFUNCTION("""COMPUTED_VALUE"""),"ENS MEDIO PARCIAL")</f>
        <v>ENS MEDIO PARCIAL</v>
      </c>
      <c r="I538" s="343">
        <f ca="1">IFERROR(__xludf.DUMMYFUNCTION("""COMPUTED_VALUE"""),12348)</f>
        <v>12348</v>
      </c>
      <c r="J538" s="340"/>
      <c r="K538" s="340"/>
      <c r="L538" s="340"/>
      <c r="M538" s="340"/>
      <c r="N538" s="340"/>
      <c r="O538" s="340"/>
      <c r="P538" s="340"/>
      <c r="Q538" s="340"/>
      <c r="R538" s="340"/>
      <c r="S538" s="340"/>
      <c r="T538" s="340"/>
      <c r="U538" s="340"/>
      <c r="V538" s="340"/>
      <c r="W538" s="340"/>
      <c r="X538" s="340"/>
      <c r="Y538" s="340"/>
      <c r="Z538" s="340"/>
    </row>
    <row r="539" spans="1:26" ht="21" customHeight="1">
      <c r="A539" s="341" t="str">
        <f ca="1">IFERROR(__xludf.DUMMYFUNCTION("""COMPUTED_VALUE"""),"Palmas")</f>
        <v>Palmas</v>
      </c>
      <c r="B539" s="341" t="str">
        <f ca="1">IFERROR(__xludf.DUMMYFUNCTION("""COMPUTED_VALUE"""),"Palmas")</f>
        <v>Palmas</v>
      </c>
      <c r="C539" s="341" t="str">
        <f ca="1">IFERROR(__xludf.DUMMYFUNCTION("""COMPUTED_VALUE"""),"ASSOC APOIO ESC EST MARIA DOS REIS ALVES BARROS")</f>
        <v>ASSOC APOIO ESC EST MARIA DOS REIS ALVES BARROS</v>
      </c>
      <c r="D539" s="342" t="str">
        <f ca="1">IFERROR(__xludf.DUMMYFUNCTION("""COMPUTED_VALUE"""),"08641263000191")</f>
        <v>08641263000191</v>
      </c>
      <c r="E539" s="342" t="str">
        <f ca="1">IFERROR(__xludf.DUMMYFUNCTION("""COMPUTED_VALUE"""),"001")</f>
        <v>001</v>
      </c>
      <c r="F539" s="342" t="str">
        <f ca="1">IFERROR(__xludf.DUMMYFUNCTION("""COMPUTED_VALUE"""),"1505")</f>
        <v>1505</v>
      </c>
      <c r="G539" s="341" t="str">
        <f ca="1">IFERROR(__xludf.DUMMYFUNCTION("""COMPUTED_VALUE"""),"413666")</f>
        <v>413666</v>
      </c>
      <c r="H539" s="341" t="str">
        <f ca="1">IFERROR(__xludf.DUMMYFUNCTION("""COMPUTED_VALUE"""),"EJA")</f>
        <v>EJA</v>
      </c>
      <c r="I539" s="343">
        <f ca="1">IFERROR(__xludf.DUMMYFUNCTION("""COMPUTED_VALUE"""),2499)</f>
        <v>2499</v>
      </c>
      <c r="J539" s="340"/>
      <c r="K539" s="340"/>
      <c r="L539" s="340"/>
      <c r="M539" s="340"/>
      <c r="N539" s="340"/>
      <c r="O539" s="340"/>
      <c r="P539" s="340"/>
      <c r="Q539" s="340"/>
      <c r="R539" s="340"/>
      <c r="S539" s="340"/>
      <c r="T539" s="340"/>
      <c r="U539" s="340"/>
      <c r="V539" s="340"/>
      <c r="W539" s="340"/>
      <c r="X539" s="340"/>
      <c r="Y539" s="340"/>
      <c r="Z539" s="340"/>
    </row>
    <row r="540" spans="1:26" ht="21" customHeight="1">
      <c r="A540" s="341" t="str">
        <f ca="1">IFERROR(__xludf.DUMMYFUNCTION("""COMPUTED_VALUE"""),"Palmas")</f>
        <v>Palmas</v>
      </c>
      <c r="B540" s="341" t="str">
        <f ca="1">IFERROR(__xludf.DUMMYFUNCTION("""COMPUTED_VALUE"""),"Palmas")</f>
        <v>Palmas</v>
      </c>
      <c r="C540" s="341" t="str">
        <f ca="1">IFERROR(__xludf.DUMMYFUNCTION("""COMPUTED_VALUE"""),"A.A. COL GIRASSOL TEMPO INTEGRAL RAQUEL QUEIROZ")</f>
        <v>A.A. COL GIRASSOL TEMPO INTEGRAL RAQUEL QUEIROZ</v>
      </c>
      <c r="D540" s="342" t="str">
        <f ca="1">IFERROR(__xludf.DUMMYFUNCTION("""COMPUTED_VALUE"""),"13748657000183")</f>
        <v>13748657000183</v>
      </c>
      <c r="E540" s="342" t="str">
        <f ca="1">IFERROR(__xludf.DUMMYFUNCTION("""COMPUTED_VALUE"""),"001")</f>
        <v>001</v>
      </c>
      <c r="F540" s="342" t="str">
        <f ca="1">IFERROR(__xludf.DUMMYFUNCTION("""COMPUTED_VALUE"""),"1867")</f>
        <v>1867</v>
      </c>
      <c r="G540" s="341" t="str">
        <f ca="1">IFERROR(__xludf.DUMMYFUNCTION("""COMPUTED_VALUE"""),"856312")</f>
        <v>856312</v>
      </c>
      <c r="H540" s="341" t="str">
        <f ca="1">IFERROR(__xludf.DUMMYFUNCTION("""COMPUTED_VALUE"""),"AEE")</f>
        <v>AEE</v>
      </c>
      <c r="I540" s="343">
        <f ca="1">IFERROR(__xludf.DUMMYFUNCTION("""COMPUTED_VALUE"""),462)</f>
        <v>462</v>
      </c>
      <c r="J540" s="340"/>
      <c r="K540" s="340"/>
      <c r="L540" s="340"/>
      <c r="M540" s="340"/>
      <c r="N540" s="340"/>
      <c r="O540" s="340"/>
      <c r="P540" s="340"/>
      <c r="Q540" s="340"/>
      <c r="R540" s="340"/>
      <c r="S540" s="340"/>
      <c r="T540" s="340"/>
      <c r="U540" s="340"/>
      <c r="V540" s="340"/>
      <c r="W540" s="340"/>
      <c r="X540" s="340"/>
      <c r="Y540" s="340"/>
      <c r="Z540" s="340"/>
    </row>
    <row r="541" spans="1:26" ht="21" customHeight="1">
      <c r="A541" s="341" t="str">
        <f ca="1">IFERROR(__xludf.DUMMYFUNCTION("""COMPUTED_VALUE"""),"Palmas")</f>
        <v>Palmas</v>
      </c>
      <c r="B541" s="341" t="str">
        <f ca="1">IFERROR(__xludf.DUMMYFUNCTION("""COMPUTED_VALUE"""),"Palmas")</f>
        <v>Palmas</v>
      </c>
      <c r="C541" s="341" t="str">
        <f ca="1">IFERROR(__xludf.DUMMYFUNCTION("""COMPUTED_VALUE"""),"A.A. COL GIRASSOL TEMPO INTEGRAL RAQUEL QUEIROZ")</f>
        <v>A.A. COL GIRASSOL TEMPO INTEGRAL RAQUEL QUEIROZ</v>
      </c>
      <c r="D541" s="342" t="str">
        <f ca="1">IFERROR(__xludf.DUMMYFUNCTION("""COMPUTED_VALUE"""),"13748657000183")</f>
        <v>13748657000183</v>
      </c>
      <c r="E541" s="342" t="str">
        <f ca="1">IFERROR(__xludf.DUMMYFUNCTION("""COMPUTED_VALUE"""),"001")</f>
        <v>001</v>
      </c>
      <c r="F541" s="342" t="str">
        <f ca="1">IFERROR(__xludf.DUMMYFUNCTION("""COMPUTED_VALUE"""),"1867")</f>
        <v>1867</v>
      </c>
      <c r="G541" s="341" t="str">
        <f ca="1">IFERROR(__xludf.DUMMYFUNCTION("""COMPUTED_VALUE"""),"856312")</f>
        <v>856312</v>
      </c>
      <c r="H541" s="341" t="str">
        <f ca="1">IFERROR(__xludf.DUMMYFUNCTION("""COMPUTED_VALUE"""),"ENS MEDIO PARCIAL")</f>
        <v>ENS MEDIO PARCIAL</v>
      </c>
      <c r="I541" s="343">
        <f ca="1">IFERROR(__xludf.DUMMYFUNCTION("""COMPUTED_VALUE"""),15540)</f>
        <v>15540</v>
      </c>
      <c r="J541" s="340"/>
      <c r="K541" s="340"/>
      <c r="L541" s="340"/>
      <c r="M541" s="340"/>
      <c r="N541" s="340"/>
      <c r="O541" s="340"/>
      <c r="P541" s="340"/>
      <c r="Q541" s="340"/>
      <c r="R541" s="340"/>
      <c r="S541" s="340"/>
      <c r="T541" s="340"/>
      <c r="U541" s="340"/>
      <c r="V541" s="340"/>
      <c r="W541" s="340"/>
      <c r="X541" s="340"/>
      <c r="Y541" s="340"/>
      <c r="Z541" s="340"/>
    </row>
    <row r="542" spans="1:26" ht="21" customHeight="1">
      <c r="A542" s="341" t="str">
        <f ca="1">IFERROR(__xludf.DUMMYFUNCTION("""COMPUTED_VALUE"""),"Palmas")</f>
        <v>Palmas</v>
      </c>
      <c r="B542" s="341" t="str">
        <f ca="1">IFERROR(__xludf.DUMMYFUNCTION("""COMPUTED_VALUE"""),"Rio Sono")</f>
        <v>Rio Sono</v>
      </c>
      <c r="C542" s="341" t="str">
        <f ca="1">IFERROR(__xludf.DUMMYFUNCTION("""COMPUTED_VALUE"""),"A. DE PAIS E MESTRES DO COL. EST.RIO SONO")</f>
        <v>A. DE PAIS E MESTRES DO COL. EST.RIO SONO</v>
      </c>
      <c r="D542" s="342" t="str">
        <f ca="1">IFERROR(__xludf.DUMMYFUNCTION("""COMPUTED_VALUE"""),"01184376000166")</f>
        <v>01184376000166</v>
      </c>
      <c r="E542" s="342" t="str">
        <f ca="1">IFERROR(__xludf.DUMMYFUNCTION("""COMPUTED_VALUE"""),"001")</f>
        <v>001</v>
      </c>
      <c r="F542" s="342" t="str">
        <f ca="1">IFERROR(__xludf.DUMMYFUNCTION("""COMPUTED_VALUE"""),"1505")</f>
        <v>1505</v>
      </c>
      <c r="G542" s="341" t="str">
        <f ca="1">IFERROR(__xludf.DUMMYFUNCTION("""COMPUTED_VALUE"""),"530042")</f>
        <v>530042</v>
      </c>
      <c r="H542" s="341" t="str">
        <f ca="1">IFERROR(__xludf.DUMMYFUNCTION("""COMPUTED_VALUE"""),"E.F. PARCIAL")</f>
        <v>E.F. PARCIAL</v>
      </c>
      <c r="I542" s="343">
        <f ca="1">IFERROR(__xludf.DUMMYFUNCTION("""COMPUTED_VALUE"""),3654)</f>
        <v>3654</v>
      </c>
      <c r="J542" s="340"/>
      <c r="K542" s="340"/>
      <c r="L542" s="340"/>
      <c r="M542" s="340"/>
      <c r="N542" s="340"/>
      <c r="O542" s="340"/>
      <c r="P542" s="340"/>
      <c r="Q542" s="340"/>
      <c r="R542" s="340"/>
      <c r="S542" s="340"/>
      <c r="T542" s="340"/>
      <c r="U542" s="340"/>
      <c r="V542" s="340"/>
      <c r="W542" s="340"/>
      <c r="X542" s="340"/>
      <c r="Y542" s="340"/>
      <c r="Z542" s="340"/>
    </row>
    <row r="543" spans="1:26" ht="21" customHeight="1">
      <c r="A543" s="341" t="str">
        <f ca="1">IFERROR(__xludf.DUMMYFUNCTION("""COMPUTED_VALUE"""),"Palmas")</f>
        <v>Palmas</v>
      </c>
      <c r="B543" s="341" t="str">
        <f ca="1">IFERROR(__xludf.DUMMYFUNCTION("""COMPUTED_VALUE"""),"Rio Sono")</f>
        <v>Rio Sono</v>
      </c>
      <c r="C543" s="341" t="str">
        <f ca="1">IFERROR(__xludf.DUMMYFUNCTION("""COMPUTED_VALUE"""),"A. DE PAIS E MESTRES DO COL. EST.RIO SONO")</f>
        <v>A. DE PAIS E MESTRES DO COL. EST.RIO SONO</v>
      </c>
      <c r="D543" s="342" t="str">
        <f ca="1">IFERROR(__xludf.DUMMYFUNCTION("""COMPUTED_VALUE"""),"01184376000166")</f>
        <v>01184376000166</v>
      </c>
      <c r="E543" s="342" t="str">
        <f ca="1">IFERROR(__xludf.DUMMYFUNCTION("""COMPUTED_VALUE"""),"001")</f>
        <v>001</v>
      </c>
      <c r="F543" s="342" t="str">
        <f ca="1">IFERROR(__xludf.DUMMYFUNCTION("""COMPUTED_VALUE"""),"1505")</f>
        <v>1505</v>
      </c>
      <c r="G543" s="341" t="str">
        <f ca="1">IFERROR(__xludf.DUMMYFUNCTION("""COMPUTED_VALUE"""),"530042")</f>
        <v>530042</v>
      </c>
      <c r="H543" s="341" t="str">
        <f ca="1">IFERROR(__xludf.DUMMYFUNCTION("""COMPUTED_VALUE"""),"AEE")</f>
        <v>AEE</v>
      </c>
      <c r="I543" s="343">
        <f ca="1">IFERROR(__xludf.DUMMYFUNCTION("""COMPUTED_VALUE"""),882)</f>
        <v>882</v>
      </c>
      <c r="J543" s="340"/>
      <c r="K543" s="340"/>
      <c r="L543" s="340"/>
      <c r="M543" s="340"/>
      <c r="N543" s="340"/>
      <c r="O543" s="340"/>
      <c r="P543" s="340"/>
      <c r="Q543" s="340"/>
      <c r="R543" s="340"/>
      <c r="S543" s="340"/>
      <c r="T543" s="340"/>
      <c r="U543" s="340"/>
      <c r="V543" s="340"/>
      <c r="W543" s="340"/>
      <c r="X543" s="340"/>
      <c r="Y543" s="340"/>
      <c r="Z543" s="340"/>
    </row>
    <row r="544" spans="1:26" ht="21" customHeight="1">
      <c r="A544" s="341" t="str">
        <f ca="1">IFERROR(__xludf.DUMMYFUNCTION("""COMPUTED_VALUE"""),"Palmas")</f>
        <v>Palmas</v>
      </c>
      <c r="B544" s="341" t="str">
        <f ca="1">IFERROR(__xludf.DUMMYFUNCTION("""COMPUTED_VALUE"""),"Rio Sono")</f>
        <v>Rio Sono</v>
      </c>
      <c r="C544" s="341" t="str">
        <f ca="1">IFERROR(__xludf.DUMMYFUNCTION("""COMPUTED_VALUE"""),"A. DE PAIS E MESTRES DO COL. EST.RIO SONO")</f>
        <v>A. DE PAIS E MESTRES DO COL. EST.RIO SONO</v>
      </c>
      <c r="D544" s="342" t="str">
        <f ca="1">IFERROR(__xludf.DUMMYFUNCTION("""COMPUTED_VALUE"""),"01184376000166")</f>
        <v>01184376000166</v>
      </c>
      <c r="E544" s="342" t="str">
        <f ca="1">IFERROR(__xludf.DUMMYFUNCTION("""COMPUTED_VALUE"""),"001")</f>
        <v>001</v>
      </c>
      <c r="F544" s="342" t="str">
        <f ca="1">IFERROR(__xludf.DUMMYFUNCTION("""COMPUTED_VALUE"""),"1505")</f>
        <v>1505</v>
      </c>
      <c r="G544" s="341" t="str">
        <f ca="1">IFERROR(__xludf.DUMMYFUNCTION("""COMPUTED_VALUE"""),"530042")</f>
        <v>530042</v>
      </c>
      <c r="H544" s="341" t="str">
        <f ca="1">IFERROR(__xludf.DUMMYFUNCTION("""COMPUTED_VALUE"""),"ENS MEDIO PARCIAL")</f>
        <v>ENS MEDIO PARCIAL</v>
      </c>
      <c r="I544" s="343">
        <f ca="1">IFERROR(__xludf.DUMMYFUNCTION("""COMPUTED_VALUE"""),4011)</f>
        <v>4011</v>
      </c>
      <c r="J544" s="340"/>
      <c r="K544" s="340"/>
      <c r="L544" s="340"/>
      <c r="M544" s="340"/>
      <c r="N544" s="340"/>
      <c r="O544" s="340"/>
      <c r="P544" s="340"/>
      <c r="Q544" s="340"/>
      <c r="R544" s="340"/>
      <c r="S544" s="340"/>
      <c r="T544" s="340"/>
      <c r="U544" s="340"/>
      <c r="V544" s="340"/>
      <c r="W544" s="340"/>
      <c r="X544" s="340"/>
      <c r="Y544" s="340"/>
      <c r="Z544" s="340"/>
    </row>
    <row r="545" spans="1:26" ht="21" customHeight="1">
      <c r="A545" s="341" t="str">
        <f ca="1">IFERROR(__xludf.DUMMYFUNCTION("""COMPUTED_VALUE"""),"Palmas")</f>
        <v>Palmas</v>
      </c>
      <c r="B545" s="341" t="str">
        <f ca="1">IFERROR(__xludf.DUMMYFUNCTION("""COMPUTED_VALUE"""),"Rio Sono")</f>
        <v>Rio Sono</v>
      </c>
      <c r="C545" s="341" t="str">
        <f ca="1">IFERROR(__xludf.DUMMYFUNCTION("""COMPUTED_VALUE"""),"A.A.  ESCOLA EST. IMACULADA CONCEICAO")</f>
        <v>A.A.  ESCOLA EST. IMACULADA CONCEICAO</v>
      </c>
      <c r="D545" s="342" t="str">
        <f ca="1">IFERROR(__xludf.DUMMYFUNCTION("""COMPUTED_VALUE"""),"01197175000101")</f>
        <v>01197175000101</v>
      </c>
      <c r="E545" s="342" t="str">
        <f ca="1">IFERROR(__xludf.DUMMYFUNCTION("""COMPUTED_VALUE"""),"001")</f>
        <v>001</v>
      </c>
      <c r="F545" s="342" t="str">
        <f ca="1">IFERROR(__xludf.DUMMYFUNCTION("""COMPUTED_VALUE"""),"0862")</f>
        <v>0862</v>
      </c>
      <c r="G545" s="341" t="str">
        <f ca="1">IFERROR(__xludf.DUMMYFUNCTION("""COMPUTED_VALUE"""),"161497")</f>
        <v>161497</v>
      </c>
      <c r="H545" s="341" t="str">
        <f ca="1">IFERROR(__xludf.DUMMYFUNCTION("""COMPUTED_VALUE"""),"E.F. PARCIAL")</f>
        <v>E.F. PARCIAL</v>
      </c>
      <c r="I545" s="343">
        <f ca="1">IFERROR(__xludf.DUMMYFUNCTION("""COMPUTED_VALUE"""),1239)</f>
        <v>1239</v>
      </c>
      <c r="J545" s="340"/>
      <c r="K545" s="340"/>
      <c r="L545" s="340"/>
      <c r="M545" s="340"/>
      <c r="N545" s="340"/>
      <c r="O545" s="340"/>
      <c r="P545" s="340"/>
      <c r="Q545" s="340"/>
      <c r="R545" s="340"/>
      <c r="S545" s="340"/>
      <c r="T545" s="340"/>
      <c r="U545" s="340"/>
      <c r="V545" s="340"/>
      <c r="W545" s="340"/>
      <c r="X545" s="340"/>
      <c r="Y545" s="340"/>
      <c r="Z545" s="340"/>
    </row>
    <row r="546" spans="1:26" ht="21" customHeight="1">
      <c r="A546" s="341" t="str">
        <f ca="1">IFERROR(__xludf.DUMMYFUNCTION("""COMPUTED_VALUE"""),"Palmas")</f>
        <v>Palmas</v>
      </c>
      <c r="B546" s="341" t="str">
        <f ca="1">IFERROR(__xludf.DUMMYFUNCTION("""COMPUTED_VALUE"""),"Rio Sono")</f>
        <v>Rio Sono</v>
      </c>
      <c r="C546" s="341" t="str">
        <f ca="1">IFERROR(__xludf.DUMMYFUNCTION("""COMPUTED_VALUE"""),"A.A.  ESCOLA EST. IMACULADA CONCEICAO")</f>
        <v>A.A.  ESCOLA EST. IMACULADA CONCEICAO</v>
      </c>
      <c r="D546" s="342" t="str">
        <f ca="1">IFERROR(__xludf.DUMMYFUNCTION("""COMPUTED_VALUE"""),"01197175000101")</f>
        <v>01197175000101</v>
      </c>
      <c r="E546" s="342" t="str">
        <f ca="1">IFERROR(__xludf.DUMMYFUNCTION("""COMPUTED_VALUE"""),"001")</f>
        <v>001</v>
      </c>
      <c r="F546" s="342" t="str">
        <f ca="1">IFERROR(__xludf.DUMMYFUNCTION("""COMPUTED_VALUE"""),"0862")</f>
        <v>0862</v>
      </c>
      <c r="G546" s="341" t="str">
        <f ca="1">IFERROR(__xludf.DUMMYFUNCTION("""COMPUTED_VALUE"""),"161497")</f>
        <v>161497</v>
      </c>
      <c r="H546" s="341" t="str">
        <f ca="1">IFERROR(__xludf.DUMMYFUNCTION("""COMPUTED_VALUE"""),"ENS MEDIO PARCIAL")</f>
        <v>ENS MEDIO PARCIAL</v>
      </c>
      <c r="I546" s="343">
        <f ca="1">IFERROR(__xludf.DUMMYFUNCTION("""COMPUTED_VALUE"""),1050)</f>
        <v>1050</v>
      </c>
      <c r="J546" s="340"/>
      <c r="K546" s="340"/>
      <c r="L546" s="340"/>
      <c r="M546" s="340"/>
      <c r="N546" s="340"/>
      <c r="O546" s="340"/>
      <c r="P546" s="340"/>
      <c r="Q546" s="340"/>
      <c r="R546" s="340"/>
      <c r="S546" s="340"/>
      <c r="T546" s="340"/>
      <c r="U546" s="340"/>
      <c r="V546" s="340"/>
      <c r="W546" s="340"/>
      <c r="X546" s="340"/>
      <c r="Y546" s="340"/>
      <c r="Z546" s="340"/>
    </row>
    <row r="547" spans="1:26" ht="21" customHeight="1">
      <c r="A547" s="341" t="str">
        <f ca="1">IFERROR(__xludf.DUMMYFUNCTION("""COMPUTED_VALUE"""),"Palmas")</f>
        <v>Palmas</v>
      </c>
      <c r="B547" s="341" t="str">
        <f ca="1">IFERROR(__xludf.DUMMYFUNCTION("""COMPUTED_VALUE"""),"Santa Tereza do Tocantins")</f>
        <v>Santa Tereza do Tocantins</v>
      </c>
      <c r="C547" s="341" t="str">
        <f ca="1">IFERROR(__xludf.DUMMYFUNCTION("""COMPUTED_VALUE"""),"A.A. C.EST. MANOEL S.DOURADO")</f>
        <v>A.A. C.EST. MANOEL S.DOURADO</v>
      </c>
      <c r="D547" s="342" t="str">
        <f ca="1">IFERROR(__xludf.DUMMYFUNCTION("""COMPUTED_VALUE"""),"01136013000155")</f>
        <v>01136013000155</v>
      </c>
      <c r="E547" s="342" t="str">
        <f ca="1">IFERROR(__xludf.DUMMYFUNCTION("""COMPUTED_VALUE"""),"001")</f>
        <v>001</v>
      </c>
      <c r="F547" s="342" t="str">
        <f ca="1">IFERROR(__xludf.DUMMYFUNCTION("""COMPUTED_VALUE"""),"1117")</f>
        <v>1117</v>
      </c>
      <c r="G547" s="341" t="str">
        <f ca="1">IFERROR(__xludf.DUMMYFUNCTION("""COMPUTED_VALUE"""),"313033")</f>
        <v>313033</v>
      </c>
      <c r="H547" s="341" t="str">
        <f ca="1">IFERROR(__xludf.DUMMYFUNCTION("""COMPUTED_VALUE"""),"E.F. PARCIAL")</f>
        <v>E.F. PARCIAL</v>
      </c>
      <c r="I547" s="343">
        <f ca="1">IFERROR(__xludf.DUMMYFUNCTION("""COMPUTED_VALUE"""),2142)</f>
        <v>2142</v>
      </c>
      <c r="J547" s="340"/>
      <c r="K547" s="340"/>
      <c r="L547" s="340"/>
      <c r="M547" s="340"/>
      <c r="N547" s="340"/>
      <c r="O547" s="340"/>
      <c r="P547" s="340"/>
      <c r="Q547" s="340"/>
      <c r="R547" s="340"/>
      <c r="S547" s="340"/>
      <c r="T547" s="340"/>
      <c r="U547" s="340"/>
      <c r="V547" s="340"/>
      <c r="W547" s="340"/>
      <c r="X547" s="340"/>
      <c r="Y547" s="340"/>
      <c r="Z547" s="340"/>
    </row>
    <row r="548" spans="1:26" ht="21" customHeight="1">
      <c r="A548" s="341" t="str">
        <f ca="1">IFERROR(__xludf.DUMMYFUNCTION("""COMPUTED_VALUE"""),"Palmas")</f>
        <v>Palmas</v>
      </c>
      <c r="B548" s="341" t="str">
        <f ca="1">IFERROR(__xludf.DUMMYFUNCTION("""COMPUTED_VALUE"""),"Santa Tereza do Tocantins")</f>
        <v>Santa Tereza do Tocantins</v>
      </c>
      <c r="C548" s="341" t="str">
        <f ca="1">IFERROR(__xludf.DUMMYFUNCTION("""COMPUTED_VALUE"""),"A.A. C.EST. MANOEL S.DOURADO")</f>
        <v>A.A. C.EST. MANOEL S.DOURADO</v>
      </c>
      <c r="D548" s="342" t="str">
        <f ca="1">IFERROR(__xludf.DUMMYFUNCTION("""COMPUTED_VALUE"""),"01136013000155")</f>
        <v>01136013000155</v>
      </c>
      <c r="E548" s="342" t="str">
        <f ca="1">IFERROR(__xludf.DUMMYFUNCTION("""COMPUTED_VALUE"""),"001")</f>
        <v>001</v>
      </c>
      <c r="F548" s="342" t="str">
        <f ca="1">IFERROR(__xludf.DUMMYFUNCTION("""COMPUTED_VALUE"""),"1117")</f>
        <v>1117</v>
      </c>
      <c r="G548" s="341" t="str">
        <f ca="1">IFERROR(__xludf.DUMMYFUNCTION("""COMPUTED_VALUE"""),"313033")</f>
        <v>313033</v>
      </c>
      <c r="H548" s="341" t="str">
        <f ca="1">IFERROR(__xludf.DUMMYFUNCTION("""COMPUTED_VALUE"""),"ENS MEDIO PARCIAL")</f>
        <v>ENS MEDIO PARCIAL</v>
      </c>
      <c r="I548" s="343">
        <f ca="1">IFERROR(__xludf.DUMMYFUNCTION("""COMPUTED_VALUE"""),2604)</f>
        <v>2604</v>
      </c>
      <c r="J548" s="340"/>
      <c r="K548" s="340"/>
      <c r="L548" s="340"/>
      <c r="M548" s="340"/>
      <c r="N548" s="340"/>
      <c r="O548" s="340"/>
      <c r="P548" s="340"/>
      <c r="Q548" s="340"/>
      <c r="R548" s="340"/>
      <c r="S548" s="340"/>
      <c r="T548" s="340"/>
      <c r="U548" s="340"/>
      <c r="V548" s="340"/>
      <c r="W548" s="340"/>
      <c r="X548" s="340"/>
      <c r="Y548" s="340"/>
      <c r="Z548" s="340"/>
    </row>
    <row r="549" spans="1:26" ht="21" customHeight="1">
      <c r="A549" s="341" t="str">
        <f ca="1">IFERROR(__xludf.DUMMYFUNCTION("""COMPUTED_VALUE"""),"Palmas")</f>
        <v>Palmas</v>
      </c>
      <c r="B549" s="341" t="str">
        <f ca="1">IFERROR(__xludf.DUMMYFUNCTION("""COMPUTED_VALUE"""),"Sao Felix do Tocantins")</f>
        <v>Sao Felix do Tocantins</v>
      </c>
      <c r="C549" s="341" t="str">
        <f ca="1">IFERROR(__xludf.DUMMYFUNCTION("""COMPUTED_VALUE"""),"A. DE AP.ESC. EST. SAGRADO CORACAO DE JESUS")</f>
        <v>A. DE AP.ESC. EST. SAGRADO CORACAO DE JESUS</v>
      </c>
      <c r="D549" s="342" t="str">
        <f ca="1">IFERROR(__xludf.DUMMYFUNCTION("""COMPUTED_VALUE"""),"01656550000126")</f>
        <v>01656550000126</v>
      </c>
      <c r="E549" s="342" t="str">
        <f ca="1">IFERROR(__xludf.DUMMYFUNCTION("""COMPUTED_VALUE"""),"001")</f>
        <v>001</v>
      </c>
      <c r="F549" s="342" t="str">
        <f ca="1">IFERROR(__xludf.DUMMYFUNCTION("""COMPUTED_VALUE"""),"3962")</f>
        <v>3962</v>
      </c>
      <c r="G549" s="341" t="str">
        <f ca="1">IFERROR(__xludf.DUMMYFUNCTION("""COMPUTED_VALUE"""),"147605")</f>
        <v>147605</v>
      </c>
      <c r="H549" s="341" t="str">
        <f ca="1">IFERROR(__xludf.DUMMYFUNCTION("""COMPUTED_VALUE"""),"E.F. PARCIAL")</f>
        <v>E.F. PARCIAL</v>
      </c>
      <c r="I549" s="343">
        <f ca="1">IFERROR(__xludf.DUMMYFUNCTION("""COMPUTED_VALUE"""),4284)</f>
        <v>4284</v>
      </c>
      <c r="J549" s="340"/>
      <c r="K549" s="340"/>
      <c r="L549" s="340"/>
      <c r="M549" s="340"/>
      <c r="N549" s="340"/>
      <c r="O549" s="340"/>
      <c r="P549" s="340"/>
      <c r="Q549" s="340"/>
      <c r="R549" s="340"/>
      <c r="S549" s="340"/>
      <c r="T549" s="340"/>
      <c r="U549" s="340"/>
      <c r="V549" s="340"/>
      <c r="W549" s="340"/>
      <c r="X549" s="340"/>
      <c r="Y549" s="340"/>
      <c r="Z549" s="340"/>
    </row>
    <row r="550" spans="1:26" ht="21" customHeight="1">
      <c r="A550" s="341" t="str">
        <f ca="1">IFERROR(__xludf.DUMMYFUNCTION("""COMPUTED_VALUE"""),"Palmas")</f>
        <v>Palmas</v>
      </c>
      <c r="B550" s="341" t="str">
        <f ca="1">IFERROR(__xludf.DUMMYFUNCTION("""COMPUTED_VALUE"""),"Sao Felix do Tocantins")</f>
        <v>Sao Felix do Tocantins</v>
      </c>
      <c r="C550" s="341" t="str">
        <f ca="1">IFERROR(__xludf.DUMMYFUNCTION("""COMPUTED_VALUE"""),"A. DE AP.ESC. EST. SAGRADO CORACAO DE JESUS")</f>
        <v>A. DE AP.ESC. EST. SAGRADO CORACAO DE JESUS</v>
      </c>
      <c r="D550" s="342" t="str">
        <f ca="1">IFERROR(__xludf.DUMMYFUNCTION("""COMPUTED_VALUE"""),"01656550000126")</f>
        <v>01656550000126</v>
      </c>
      <c r="E550" s="342" t="str">
        <f ca="1">IFERROR(__xludf.DUMMYFUNCTION("""COMPUTED_VALUE"""),"001")</f>
        <v>001</v>
      </c>
      <c r="F550" s="342" t="str">
        <f ca="1">IFERROR(__xludf.DUMMYFUNCTION("""COMPUTED_VALUE"""),"3962")</f>
        <v>3962</v>
      </c>
      <c r="G550" s="341" t="str">
        <f ca="1">IFERROR(__xludf.DUMMYFUNCTION("""COMPUTED_VALUE"""),"147605")</f>
        <v>147605</v>
      </c>
      <c r="H550" s="341" t="str">
        <f ca="1">IFERROR(__xludf.DUMMYFUNCTION("""COMPUTED_VALUE"""),"ENS MEDIO PARCIAL")</f>
        <v>ENS MEDIO PARCIAL</v>
      </c>
      <c r="I550" s="343">
        <f ca="1">IFERROR(__xludf.DUMMYFUNCTION("""COMPUTED_VALUE"""),2352)</f>
        <v>2352</v>
      </c>
      <c r="J550" s="340"/>
      <c r="K550" s="340"/>
      <c r="L550" s="340"/>
      <c r="M550" s="340"/>
      <c r="N550" s="340"/>
      <c r="O550" s="340"/>
      <c r="P550" s="340"/>
      <c r="Q550" s="340"/>
      <c r="R550" s="340"/>
      <c r="S550" s="340"/>
      <c r="T550" s="340"/>
      <c r="U550" s="340"/>
      <c r="V550" s="340"/>
      <c r="W550" s="340"/>
      <c r="X550" s="340"/>
      <c r="Y550" s="340"/>
      <c r="Z550" s="340"/>
    </row>
    <row r="551" spans="1:26" ht="21" customHeight="1">
      <c r="A551" s="341" t="str">
        <f ca="1">IFERROR(__xludf.DUMMYFUNCTION("""COMPUTED_VALUE"""),"Paraíso")</f>
        <v>Paraíso</v>
      </c>
      <c r="B551" s="341" t="str">
        <f ca="1">IFERROR(__xludf.DUMMYFUNCTION("""COMPUTED_VALUE"""),"Abreulandia")</f>
        <v>Abreulandia</v>
      </c>
      <c r="C551" s="341" t="str">
        <f ca="1">IFERROR(__xludf.DUMMYFUNCTION("""COMPUTED_VALUE"""),"ASS. DE APOIO DA ESCOLA EST. SAO PEDRO")</f>
        <v>ASS. DE APOIO DA ESCOLA EST. SAO PEDRO</v>
      </c>
      <c r="D551" s="342" t="str">
        <f ca="1">IFERROR(__xludf.DUMMYFUNCTION("""COMPUTED_VALUE"""),"01071408000117")</f>
        <v>01071408000117</v>
      </c>
      <c r="E551" s="342" t="str">
        <f ca="1">IFERROR(__xludf.DUMMYFUNCTION("""COMPUTED_VALUE"""),"001")</f>
        <v>001</v>
      </c>
      <c r="F551" s="342" t="str">
        <f ca="1">IFERROR(__xludf.DUMMYFUNCTION("""COMPUTED_VALUE"""),"0804")</f>
        <v>0804</v>
      </c>
      <c r="G551" s="341" t="str">
        <f ca="1">IFERROR(__xludf.DUMMYFUNCTION("""COMPUTED_VALUE"""),"286893")</f>
        <v>286893</v>
      </c>
      <c r="H551" s="341" t="str">
        <f ca="1">IFERROR(__xludf.DUMMYFUNCTION("""COMPUTED_VALUE"""),"E.F. PARCIAL")</f>
        <v>E.F. PARCIAL</v>
      </c>
      <c r="I551" s="343">
        <f ca="1">IFERROR(__xludf.DUMMYFUNCTION("""COMPUTED_VALUE"""),2331)</f>
        <v>2331</v>
      </c>
      <c r="J551" s="340"/>
      <c r="K551" s="340"/>
      <c r="L551" s="340"/>
      <c r="M551" s="340"/>
      <c r="N551" s="340"/>
      <c r="O551" s="340"/>
      <c r="P551" s="340"/>
      <c r="Q551" s="340"/>
      <c r="R551" s="340"/>
      <c r="S551" s="340"/>
      <c r="T551" s="340"/>
      <c r="U551" s="340"/>
      <c r="V551" s="340"/>
      <c r="W551" s="340"/>
      <c r="X551" s="340"/>
      <c r="Y551" s="340"/>
      <c r="Z551" s="340"/>
    </row>
    <row r="552" spans="1:26" ht="21" customHeight="1">
      <c r="A552" s="341" t="str">
        <f ca="1">IFERROR(__xludf.DUMMYFUNCTION("""COMPUTED_VALUE"""),"Paraíso")</f>
        <v>Paraíso</v>
      </c>
      <c r="B552" s="341" t="str">
        <f ca="1">IFERROR(__xludf.DUMMYFUNCTION("""COMPUTED_VALUE"""),"Abreulandia")</f>
        <v>Abreulandia</v>
      </c>
      <c r="C552" s="341" t="str">
        <f ca="1">IFERROR(__xludf.DUMMYFUNCTION("""COMPUTED_VALUE"""),"ASS. DE APOIO DA ESCOLA EST. SAO PEDRO")</f>
        <v>ASS. DE APOIO DA ESCOLA EST. SAO PEDRO</v>
      </c>
      <c r="D552" s="342" t="str">
        <f ca="1">IFERROR(__xludf.DUMMYFUNCTION("""COMPUTED_VALUE"""),"01071408000117")</f>
        <v>01071408000117</v>
      </c>
      <c r="E552" s="342" t="str">
        <f ca="1">IFERROR(__xludf.DUMMYFUNCTION("""COMPUTED_VALUE"""),"001")</f>
        <v>001</v>
      </c>
      <c r="F552" s="342" t="str">
        <f ca="1">IFERROR(__xludf.DUMMYFUNCTION("""COMPUTED_VALUE"""),"0804")</f>
        <v>0804</v>
      </c>
      <c r="G552" s="341" t="str">
        <f ca="1">IFERROR(__xludf.DUMMYFUNCTION("""COMPUTED_VALUE"""),"286893")</f>
        <v>286893</v>
      </c>
      <c r="H552" s="341" t="str">
        <f ca="1">IFERROR(__xludf.DUMMYFUNCTION("""COMPUTED_VALUE"""),"ENS MEDIO PARCIAL")</f>
        <v>ENS MEDIO PARCIAL</v>
      </c>
      <c r="I552" s="343">
        <f ca="1">IFERROR(__xludf.DUMMYFUNCTION("""COMPUTED_VALUE"""),2898)</f>
        <v>2898</v>
      </c>
      <c r="J552" s="340"/>
      <c r="K552" s="340"/>
      <c r="L552" s="340"/>
      <c r="M552" s="340"/>
      <c r="N552" s="340"/>
      <c r="O552" s="340"/>
      <c r="P552" s="340"/>
      <c r="Q552" s="340"/>
      <c r="R552" s="340"/>
      <c r="S552" s="340"/>
      <c r="T552" s="340"/>
      <c r="U552" s="340"/>
      <c r="V552" s="340"/>
      <c r="W552" s="340"/>
      <c r="X552" s="340"/>
      <c r="Y552" s="340"/>
      <c r="Z552" s="340"/>
    </row>
    <row r="553" spans="1:26" ht="21" customHeight="1">
      <c r="A553" s="341" t="str">
        <f ca="1">IFERROR(__xludf.DUMMYFUNCTION("""COMPUTED_VALUE"""),"Paraíso")</f>
        <v>Paraíso</v>
      </c>
      <c r="B553" s="341" t="str">
        <f ca="1">IFERROR(__xludf.DUMMYFUNCTION("""COMPUTED_VALUE"""),"Abreulandia")</f>
        <v>Abreulandia</v>
      </c>
      <c r="C553" s="341" t="str">
        <f ca="1">IFERROR(__xludf.DUMMYFUNCTION("""COMPUTED_VALUE"""),"ASS. DE APOIO DA ESCOLA EST. SAO PEDRO")</f>
        <v>ASS. DE APOIO DA ESCOLA EST. SAO PEDRO</v>
      </c>
      <c r="D553" s="342" t="str">
        <f ca="1">IFERROR(__xludf.DUMMYFUNCTION("""COMPUTED_VALUE"""),"01071408000117")</f>
        <v>01071408000117</v>
      </c>
      <c r="E553" s="342" t="str">
        <f ca="1">IFERROR(__xludf.DUMMYFUNCTION("""COMPUTED_VALUE"""),"001")</f>
        <v>001</v>
      </c>
      <c r="F553" s="342" t="str">
        <f ca="1">IFERROR(__xludf.DUMMYFUNCTION("""COMPUTED_VALUE"""),"0804")</f>
        <v>0804</v>
      </c>
      <c r="G553" s="341" t="str">
        <f ca="1">IFERROR(__xludf.DUMMYFUNCTION("""COMPUTED_VALUE"""),"286893")</f>
        <v>286893</v>
      </c>
      <c r="H553" s="341" t="str">
        <f ca="1">IFERROR(__xludf.DUMMYFUNCTION("""COMPUTED_VALUE"""),"EJA")</f>
        <v>EJA</v>
      </c>
      <c r="I553" s="343">
        <f ca="1">IFERROR(__xludf.DUMMYFUNCTION("""COMPUTED_VALUE"""),189)</f>
        <v>189</v>
      </c>
      <c r="J553" s="340"/>
      <c r="K553" s="340"/>
      <c r="L553" s="340"/>
      <c r="M553" s="340"/>
      <c r="N553" s="340"/>
      <c r="O553" s="340"/>
      <c r="P553" s="340"/>
      <c r="Q553" s="340"/>
      <c r="R553" s="340"/>
      <c r="S553" s="340"/>
      <c r="T553" s="340"/>
      <c r="U553" s="340"/>
      <c r="V553" s="340"/>
      <c r="W553" s="340"/>
      <c r="X553" s="340"/>
      <c r="Y553" s="340"/>
      <c r="Z553" s="340"/>
    </row>
    <row r="554" spans="1:26" ht="21" customHeight="1">
      <c r="A554" s="341" t="str">
        <f ca="1">IFERROR(__xludf.DUMMYFUNCTION("""COMPUTED_VALUE"""),"Paraíso")</f>
        <v>Paraíso</v>
      </c>
      <c r="B554" s="341" t="str">
        <f ca="1">IFERROR(__xludf.DUMMYFUNCTION("""COMPUTED_VALUE"""),"Araguacema")</f>
        <v>Araguacema</v>
      </c>
      <c r="C554" s="341" t="str">
        <f ca="1">IFERROR(__xludf.DUMMYFUNCTION("""COMPUTED_VALUE"""),"ASSOC. DE APOIO COLEGIO MENNO SIMONS")</f>
        <v>ASSOC. DE APOIO COLEGIO MENNO SIMONS</v>
      </c>
      <c r="D554" s="342" t="str">
        <f ca="1">IFERROR(__xludf.DUMMYFUNCTION("""COMPUTED_VALUE"""),"01138321000110")</f>
        <v>01138321000110</v>
      </c>
      <c r="E554" s="342" t="str">
        <f ca="1">IFERROR(__xludf.DUMMYFUNCTION("""COMPUTED_VALUE"""),"001")</f>
        <v>001</v>
      </c>
      <c r="F554" s="342" t="str">
        <f ca="1">IFERROR(__xludf.DUMMYFUNCTION("""COMPUTED_VALUE"""),"0804")</f>
        <v>0804</v>
      </c>
      <c r="G554" s="341" t="str">
        <f ca="1">IFERROR(__xludf.DUMMYFUNCTION("""COMPUTED_VALUE"""),"300764")</f>
        <v>300764</v>
      </c>
      <c r="H554" s="341" t="str">
        <f ca="1">IFERROR(__xludf.DUMMYFUNCTION("""COMPUTED_VALUE"""),"E.F. PARCIAL")</f>
        <v>E.F. PARCIAL</v>
      </c>
      <c r="I554" s="343">
        <f ca="1">IFERROR(__xludf.DUMMYFUNCTION("""COMPUTED_VALUE"""),3927)</f>
        <v>3927</v>
      </c>
      <c r="J554" s="340"/>
      <c r="K554" s="340"/>
      <c r="L554" s="340"/>
      <c r="M554" s="340"/>
      <c r="N554" s="340"/>
      <c r="O554" s="340"/>
      <c r="P554" s="340"/>
      <c r="Q554" s="340"/>
      <c r="R554" s="340"/>
      <c r="S554" s="340"/>
      <c r="T554" s="340"/>
      <c r="U554" s="340"/>
      <c r="V554" s="340"/>
      <c r="W554" s="340"/>
      <c r="X554" s="340"/>
      <c r="Y554" s="340"/>
      <c r="Z554" s="340"/>
    </row>
    <row r="555" spans="1:26" ht="21" customHeight="1">
      <c r="A555" s="341" t="str">
        <f ca="1">IFERROR(__xludf.DUMMYFUNCTION("""COMPUTED_VALUE"""),"Paraíso")</f>
        <v>Paraíso</v>
      </c>
      <c r="B555" s="341" t="str">
        <f ca="1">IFERROR(__xludf.DUMMYFUNCTION("""COMPUTED_VALUE"""),"Araguacema")</f>
        <v>Araguacema</v>
      </c>
      <c r="C555" s="341" t="str">
        <f ca="1">IFERROR(__xludf.DUMMYFUNCTION("""COMPUTED_VALUE"""),"ASSOC. DE APOIO AO COL. EST. DE ARAGUACEMA")</f>
        <v>ASSOC. DE APOIO AO COL. EST. DE ARAGUACEMA</v>
      </c>
      <c r="D555" s="342" t="str">
        <f ca="1">IFERROR(__xludf.DUMMYFUNCTION("""COMPUTED_VALUE"""),"01187107000153")</f>
        <v>01187107000153</v>
      </c>
      <c r="E555" s="342" t="str">
        <f ca="1">IFERROR(__xludf.DUMMYFUNCTION("""COMPUTED_VALUE"""),"001")</f>
        <v>001</v>
      </c>
      <c r="F555" s="342" t="str">
        <f ca="1">IFERROR(__xludf.DUMMYFUNCTION("""COMPUTED_VALUE"""),"0804")</f>
        <v>0804</v>
      </c>
      <c r="G555" s="341" t="str">
        <f ca="1">IFERROR(__xludf.DUMMYFUNCTION("""COMPUTED_VALUE"""),"286532")</f>
        <v>286532</v>
      </c>
      <c r="H555" s="341" t="str">
        <f ca="1">IFERROR(__xludf.DUMMYFUNCTION("""COMPUTED_VALUE"""),"E.F. PARCIAL")</f>
        <v>E.F. PARCIAL</v>
      </c>
      <c r="I555" s="343">
        <f ca="1">IFERROR(__xludf.DUMMYFUNCTION("""COMPUTED_VALUE"""),2037)</f>
        <v>2037</v>
      </c>
      <c r="J555" s="340"/>
      <c r="K555" s="340"/>
      <c r="L555" s="340"/>
      <c r="M555" s="340"/>
      <c r="N555" s="340"/>
      <c r="O555" s="340"/>
      <c r="P555" s="340"/>
      <c r="Q555" s="340"/>
      <c r="R555" s="340"/>
      <c r="S555" s="340"/>
      <c r="T555" s="340"/>
      <c r="U555" s="340"/>
      <c r="V555" s="340"/>
      <c r="W555" s="340"/>
      <c r="X555" s="340"/>
      <c r="Y555" s="340"/>
      <c r="Z555" s="340"/>
    </row>
    <row r="556" spans="1:26" ht="21" customHeight="1">
      <c r="A556" s="341" t="str">
        <f ca="1">IFERROR(__xludf.DUMMYFUNCTION("""COMPUTED_VALUE"""),"Paraíso")</f>
        <v>Paraíso</v>
      </c>
      <c r="B556" s="341" t="str">
        <f ca="1">IFERROR(__xludf.DUMMYFUNCTION("""COMPUTED_VALUE"""),"Araguacema")</f>
        <v>Araguacema</v>
      </c>
      <c r="C556" s="341" t="str">
        <f ca="1">IFERROR(__xludf.DUMMYFUNCTION("""COMPUTED_VALUE"""),"ASSOC. DE APOIO AO COL. EST. DE ARAGUACEMA")</f>
        <v>ASSOC. DE APOIO AO COL. EST. DE ARAGUACEMA</v>
      </c>
      <c r="D556" s="342" t="str">
        <f ca="1">IFERROR(__xludf.DUMMYFUNCTION("""COMPUTED_VALUE"""),"01187107000153")</f>
        <v>01187107000153</v>
      </c>
      <c r="E556" s="342" t="str">
        <f ca="1">IFERROR(__xludf.DUMMYFUNCTION("""COMPUTED_VALUE"""),"001")</f>
        <v>001</v>
      </c>
      <c r="F556" s="342" t="str">
        <f ca="1">IFERROR(__xludf.DUMMYFUNCTION("""COMPUTED_VALUE"""),"0804")</f>
        <v>0804</v>
      </c>
      <c r="G556" s="341" t="str">
        <f ca="1">IFERROR(__xludf.DUMMYFUNCTION("""COMPUTED_VALUE"""),"286532")</f>
        <v>286532</v>
      </c>
      <c r="H556" s="341" t="str">
        <f ca="1">IFERROR(__xludf.DUMMYFUNCTION("""COMPUTED_VALUE"""),"ENS MEDIO PARCIAL")</f>
        <v>ENS MEDIO PARCIAL</v>
      </c>
      <c r="I556" s="343">
        <f ca="1">IFERROR(__xludf.DUMMYFUNCTION("""COMPUTED_VALUE"""),5880)</f>
        <v>5880</v>
      </c>
      <c r="J556" s="340"/>
      <c r="K556" s="340"/>
      <c r="L556" s="340"/>
      <c r="M556" s="340"/>
      <c r="N556" s="340"/>
      <c r="O556" s="340"/>
      <c r="P556" s="340"/>
      <c r="Q556" s="340"/>
      <c r="R556" s="340"/>
      <c r="S556" s="340"/>
      <c r="T556" s="340"/>
      <c r="U556" s="340"/>
      <c r="V556" s="340"/>
      <c r="W556" s="340"/>
      <c r="X556" s="340"/>
      <c r="Y556" s="340"/>
      <c r="Z556" s="340"/>
    </row>
    <row r="557" spans="1:26" ht="21" customHeight="1">
      <c r="A557" s="341" t="str">
        <f ca="1">IFERROR(__xludf.DUMMYFUNCTION("""COMPUTED_VALUE"""),"Paraíso")</f>
        <v>Paraíso</v>
      </c>
      <c r="B557" s="341" t="str">
        <f ca="1">IFERROR(__xludf.DUMMYFUNCTION("""COMPUTED_VALUE"""),"Barrolandia")</f>
        <v>Barrolandia</v>
      </c>
      <c r="C557" s="341" t="str">
        <f ca="1">IFERROR(__xludf.DUMMYFUNCTION("""COMPUTED_VALUE"""),"ASS. APOIO DA ESC EST PAULINA CAMARA")</f>
        <v>ASS. APOIO DA ESC EST PAULINA CAMARA</v>
      </c>
      <c r="D557" s="342" t="str">
        <f ca="1">IFERROR(__xludf.DUMMYFUNCTION("""COMPUTED_VALUE"""),"01071402000140")</f>
        <v>01071402000140</v>
      </c>
      <c r="E557" s="342" t="str">
        <f ca="1">IFERROR(__xludf.DUMMYFUNCTION("""COMPUTED_VALUE"""),"001")</f>
        <v>001</v>
      </c>
      <c r="F557" s="342" t="str">
        <f ca="1">IFERROR(__xludf.DUMMYFUNCTION("""COMPUTED_VALUE"""),"0862")</f>
        <v>0862</v>
      </c>
      <c r="G557" s="341" t="str">
        <f ca="1">IFERROR(__xludf.DUMMYFUNCTION("""COMPUTED_VALUE"""),"68926")</f>
        <v>68926</v>
      </c>
      <c r="H557" s="341" t="str">
        <f ca="1">IFERROR(__xludf.DUMMYFUNCTION("""COMPUTED_VALUE"""),"E.F. PARCIAL")</f>
        <v>E.F. PARCIAL</v>
      </c>
      <c r="I557" s="343">
        <f ca="1">IFERROR(__xludf.DUMMYFUNCTION("""COMPUTED_VALUE"""),5250)</f>
        <v>5250</v>
      </c>
      <c r="J557" s="340"/>
      <c r="K557" s="340"/>
      <c r="L557" s="340"/>
      <c r="M557" s="340"/>
      <c r="N557" s="340"/>
      <c r="O557" s="340"/>
      <c r="P557" s="340"/>
      <c r="Q557" s="340"/>
      <c r="R557" s="340"/>
      <c r="S557" s="340"/>
      <c r="T557" s="340"/>
      <c r="U557" s="340"/>
      <c r="V557" s="340"/>
      <c r="W557" s="340"/>
      <c r="X557" s="340"/>
      <c r="Y557" s="340"/>
      <c r="Z557" s="340"/>
    </row>
    <row r="558" spans="1:26" ht="21" customHeight="1">
      <c r="A558" s="341" t="str">
        <f ca="1">IFERROR(__xludf.DUMMYFUNCTION("""COMPUTED_VALUE"""),"Paraíso")</f>
        <v>Paraíso</v>
      </c>
      <c r="B558" s="341" t="str">
        <f ca="1">IFERROR(__xludf.DUMMYFUNCTION("""COMPUTED_VALUE"""),"Barrolandia")</f>
        <v>Barrolandia</v>
      </c>
      <c r="C558" s="341" t="str">
        <f ca="1">IFERROR(__xludf.DUMMYFUNCTION("""COMPUTED_VALUE"""),"ASS. APOIO DA ESC EST PAULINA CAMARA")</f>
        <v>ASS. APOIO DA ESC EST PAULINA CAMARA</v>
      </c>
      <c r="D558" s="342" t="str">
        <f ca="1">IFERROR(__xludf.DUMMYFUNCTION("""COMPUTED_VALUE"""),"01071402000140")</f>
        <v>01071402000140</v>
      </c>
      <c r="E558" s="342" t="str">
        <f ca="1">IFERROR(__xludf.DUMMYFUNCTION("""COMPUTED_VALUE"""),"001")</f>
        <v>001</v>
      </c>
      <c r="F558" s="342" t="str">
        <f ca="1">IFERROR(__xludf.DUMMYFUNCTION("""COMPUTED_VALUE"""),"0862")</f>
        <v>0862</v>
      </c>
      <c r="G558" s="341" t="str">
        <f ca="1">IFERROR(__xludf.DUMMYFUNCTION("""COMPUTED_VALUE"""),"68926")</f>
        <v>68926</v>
      </c>
      <c r="H558" s="341" t="str">
        <f ca="1">IFERROR(__xludf.DUMMYFUNCTION("""COMPUTED_VALUE"""),"AEE")</f>
        <v>AEE</v>
      </c>
      <c r="I558" s="343">
        <f ca="1">IFERROR(__xludf.DUMMYFUNCTION("""COMPUTED_VALUE"""),126)</f>
        <v>126</v>
      </c>
      <c r="J558" s="340"/>
      <c r="K558" s="340"/>
      <c r="L558" s="340"/>
      <c r="M558" s="340"/>
      <c r="N558" s="340"/>
      <c r="O558" s="340"/>
      <c r="P558" s="340"/>
      <c r="Q558" s="340"/>
      <c r="R558" s="340"/>
      <c r="S558" s="340"/>
      <c r="T558" s="340"/>
      <c r="U558" s="340"/>
      <c r="V558" s="340"/>
      <c r="W558" s="340"/>
      <c r="X558" s="340"/>
      <c r="Y558" s="340"/>
      <c r="Z558" s="340"/>
    </row>
    <row r="559" spans="1:26" ht="21" customHeight="1">
      <c r="A559" s="341" t="str">
        <f ca="1">IFERROR(__xludf.DUMMYFUNCTION("""COMPUTED_VALUE"""),"Paraíso")</f>
        <v>Paraíso</v>
      </c>
      <c r="B559" s="341" t="str">
        <f ca="1">IFERROR(__xludf.DUMMYFUNCTION("""COMPUTED_VALUE"""),"Barrolandia")</f>
        <v>Barrolandia</v>
      </c>
      <c r="C559" s="341" t="str">
        <f ca="1">IFERROR(__xludf.DUMMYFUNCTION("""COMPUTED_VALUE"""),"A.A. COLEGIO ESTADUAL COSTA E SILVA")</f>
        <v>A.A. COLEGIO ESTADUAL COSTA E SILVA</v>
      </c>
      <c r="D559" s="342" t="str">
        <f ca="1">IFERROR(__xludf.DUMMYFUNCTION("""COMPUTED_VALUE"""),"01100434000126")</f>
        <v>01100434000126</v>
      </c>
      <c r="E559" s="342" t="str">
        <f ca="1">IFERROR(__xludf.DUMMYFUNCTION("""COMPUTED_VALUE"""),"001")</f>
        <v>001</v>
      </c>
      <c r="F559" s="342" t="str">
        <f ca="1">IFERROR(__xludf.DUMMYFUNCTION("""COMPUTED_VALUE"""),"0862")</f>
        <v>0862</v>
      </c>
      <c r="G559" s="341" t="str">
        <f ca="1">IFERROR(__xludf.DUMMYFUNCTION("""COMPUTED_VALUE"""),"68942")</f>
        <v>68942</v>
      </c>
      <c r="H559" s="341" t="str">
        <f ca="1">IFERROR(__xludf.DUMMYFUNCTION("""COMPUTED_VALUE"""),"E.F. PARCIAL")</f>
        <v>E.F. PARCIAL</v>
      </c>
      <c r="I559" s="343">
        <f ca="1">IFERROR(__xludf.DUMMYFUNCTION("""COMPUTED_VALUE"""),2121)</f>
        <v>2121</v>
      </c>
      <c r="J559" s="340"/>
      <c r="K559" s="340"/>
      <c r="L559" s="340"/>
      <c r="M559" s="340"/>
      <c r="N559" s="340"/>
      <c r="O559" s="340"/>
      <c r="P559" s="340"/>
      <c r="Q559" s="340"/>
      <c r="R559" s="340"/>
      <c r="S559" s="340"/>
      <c r="T559" s="340"/>
      <c r="U559" s="340"/>
      <c r="V559" s="340"/>
      <c r="W559" s="340"/>
      <c r="X559" s="340"/>
      <c r="Y559" s="340"/>
      <c r="Z559" s="340"/>
    </row>
    <row r="560" spans="1:26" ht="21" customHeight="1">
      <c r="A560" s="341" t="str">
        <f ca="1">IFERROR(__xludf.DUMMYFUNCTION("""COMPUTED_VALUE"""),"Paraíso")</f>
        <v>Paraíso</v>
      </c>
      <c r="B560" s="341" t="str">
        <f ca="1">IFERROR(__xludf.DUMMYFUNCTION("""COMPUTED_VALUE"""),"Barrolandia")</f>
        <v>Barrolandia</v>
      </c>
      <c r="C560" s="341" t="str">
        <f ca="1">IFERROR(__xludf.DUMMYFUNCTION("""COMPUTED_VALUE"""),"A.A. COLEGIO ESTADUAL COSTA E SILVA")</f>
        <v>A.A. COLEGIO ESTADUAL COSTA E SILVA</v>
      </c>
      <c r="D560" s="342" t="str">
        <f ca="1">IFERROR(__xludf.DUMMYFUNCTION("""COMPUTED_VALUE"""),"01100434000126")</f>
        <v>01100434000126</v>
      </c>
      <c r="E560" s="342" t="str">
        <f ca="1">IFERROR(__xludf.DUMMYFUNCTION("""COMPUTED_VALUE"""),"001")</f>
        <v>001</v>
      </c>
      <c r="F560" s="342" t="str">
        <f ca="1">IFERROR(__xludf.DUMMYFUNCTION("""COMPUTED_VALUE"""),"0862")</f>
        <v>0862</v>
      </c>
      <c r="G560" s="341" t="str">
        <f ca="1">IFERROR(__xludf.DUMMYFUNCTION("""COMPUTED_VALUE"""),"68942")</f>
        <v>68942</v>
      </c>
      <c r="H560" s="341" t="str">
        <f ca="1">IFERROR(__xludf.DUMMYFUNCTION("""COMPUTED_VALUE"""),"ENS MEDIO PARCIAL")</f>
        <v>ENS MEDIO PARCIAL</v>
      </c>
      <c r="I560" s="343">
        <f ca="1">IFERROR(__xludf.DUMMYFUNCTION("""COMPUTED_VALUE"""),2331)</f>
        <v>2331</v>
      </c>
      <c r="J560" s="340"/>
      <c r="K560" s="340"/>
      <c r="L560" s="340"/>
      <c r="M560" s="340"/>
      <c r="N560" s="340"/>
      <c r="O560" s="340"/>
      <c r="P560" s="340"/>
      <c r="Q560" s="340"/>
      <c r="R560" s="340"/>
      <c r="S560" s="340"/>
      <c r="T560" s="340"/>
      <c r="U560" s="340"/>
      <c r="V560" s="340"/>
      <c r="W560" s="340"/>
      <c r="X560" s="340"/>
      <c r="Y560" s="340"/>
      <c r="Z560" s="340"/>
    </row>
    <row r="561" spans="1:26" ht="21" customHeight="1">
      <c r="A561" s="341" t="str">
        <f ca="1">IFERROR(__xludf.DUMMYFUNCTION("""COMPUTED_VALUE"""),"Paraíso")</f>
        <v>Paraíso</v>
      </c>
      <c r="B561" s="341" t="str">
        <f ca="1">IFERROR(__xludf.DUMMYFUNCTION("""COMPUTED_VALUE"""),"Barrolandia")</f>
        <v>Barrolandia</v>
      </c>
      <c r="C561" s="341" t="str">
        <f ca="1">IFERROR(__xludf.DUMMYFUNCTION("""COMPUTED_VALUE"""),"A..A. ESC. ESPECIAL AMOR DE DEUS")</f>
        <v>A..A. ESC. ESPECIAL AMOR DE DEUS</v>
      </c>
      <c r="D561" s="342" t="str">
        <f ca="1">IFERROR(__xludf.DUMMYFUNCTION("""COMPUTED_VALUE"""),"07935641000187")</f>
        <v>07935641000187</v>
      </c>
      <c r="E561" s="342" t="str">
        <f ca="1">IFERROR(__xludf.DUMMYFUNCTION("""COMPUTED_VALUE"""),"001")</f>
        <v>001</v>
      </c>
      <c r="F561" s="342" t="str">
        <f ca="1">IFERROR(__xludf.DUMMYFUNCTION("""COMPUTED_VALUE"""),"0804")</f>
        <v>0804</v>
      </c>
      <c r="G561" s="341" t="str">
        <f ca="1">IFERROR(__xludf.DUMMYFUNCTION("""COMPUTED_VALUE"""),"279501")</f>
        <v>279501</v>
      </c>
      <c r="H561" s="341" t="str">
        <f ca="1">IFERROR(__xludf.DUMMYFUNCTION("""COMPUTED_VALUE"""),"PRÉ-ESCOLA")</f>
        <v>PRÉ-ESCOLA</v>
      </c>
      <c r="I561" s="343">
        <f ca="1">IFERROR(__xludf.DUMMYFUNCTION("""COMPUTED_VALUE"""),231)</f>
        <v>231</v>
      </c>
      <c r="J561" s="340"/>
      <c r="K561" s="340"/>
      <c r="L561" s="340"/>
      <c r="M561" s="340"/>
      <c r="N561" s="340"/>
      <c r="O561" s="340"/>
      <c r="P561" s="340"/>
      <c r="Q561" s="340"/>
      <c r="R561" s="340"/>
      <c r="S561" s="340"/>
      <c r="T561" s="340"/>
      <c r="U561" s="340"/>
      <c r="V561" s="340"/>
      <c r="W561" s="340"/>
      <c r="X561" s="340"/>
      <c r="Y561" s="340"/>
      <c r="Z561" s="340"/>
    </row>
    <row r="562" spans="1:26" ht="21" customHeight="1">
      <c r="A562" s="341" t="str">
        <f ca="1">IFERROR(__xludf.DUMMYFUNCTION("""COMPUTED_VALUE"""),"Paraíso")</f>
        <v>Paraíso</v>
      </c>
      <c r="B562" s="341" t="str">
        <f ca="1">IFERROR(__xludf.DUMMYFUNCTION("""COMPUTED_VALUE"""),"Barrolandia")</f>
        <v>Barrolandia</v>
      </c>
      <c r="C562" s="341" t="str">
        <f ca="1">IFERROR(__xludf.DUMMYFUNCTION("""COMPUTED_VALUE"""),"A..A. ESC. ESPECIAL AMOR DE DEUS")</f>
        <v>A..A. ESC. ESPECIAL AMOR DE DEUS</v>
      </c>
      <c r="D562" s="342" t="str">
        <f ca="1">IFERROR(__xludf.DUMMYFUNCTION("""COMPUTED_VALUE"""),"07935641000187")</f>
        <v>07935641000187</v>
      </c>
      <c r="E562" s="342" t="str">
        <f ca="1">IFERROR(__xludf.DUMMYFUNCTION("""COMPUTED_VALUE"""),"001")</f>
        <v>001</v>
      </c>
      <c r="F562" s="342" t="str">
        <f ca="1">IFERROR(__xludf.DUMMYFUNCTION("""COMPUTED_VALUE"""),"0804")</f>
        <v>0804</v>
      </c>
      <c r="G562" s="341" t="str">
        <f ca="1">IFERROR(__xludf.DUMMYFUNCTION("""COMPUTED_VALUE"""),"279501")</f>
        <v>279501</v>
      </c>
      <c r="H562" s="341" t="str">
        <f ca="1">IFERROR(__xludf.DUMMYFUNCTION("""COMPUTED_VALUE"""),"E.F. PARCIAL")</f>
        <v>E.F. PARCIAL</v>
      </c>
      <c r="I562" s="343">
        <f ca="1">IFERROR(__xludf.DUMMYFUNCTION("""COMPUTED_VALUE"""),210)</f>
        <v>210</v>
      </c>
      <c r="J562" s="340"/>
      <c r="K562" s="340"/>
      <c r="L562" s="340"/>
      <c r="M562" s="340"/>
      <c r="N562" s="340"/>
      <c r="O562" s="340"/>
      <c r="P562" s="340"/>
      <c r="Q562" s="340"/>
      <c r="R562" s="340"/>
      <c r="S562" s="340"/>
      <c r="T562" s="340"/>
      <c r="U562" s="340"/>
      <c r="V562" s="340"/>
      <c r="W562" s="340"/>
      <c r="X562" s="340"/>
      <c r="Y562" s="340"/>
      <c r="Z562" s="340"/>
    </row>
    <row r="563" spans="1:26" ht="21" customHeight="1">
      <c r="A563" s="341" t="str">
        <f ca="1">IFERROR(__xludf.DUMMYFUNCTION("""COMPUTED_VALUE"""),"Paraíso")</f>
        <v>Paraíso</v>
      </c>
      <c r="B563" s="341" t="str">
        <f ca="1">IFERROR(__xludf.DUMMYFUNCTION("""COMPUTED_VALUE"""),"Barrolandia")</f>
        <v>Barrolandia</v>
      </c>
      <c r="C563" s="341" t="str">
        <f ca="1">IFERROR(__xludf.DUMMYFUNCTION("""COMPUTED_VALUE"""),"A..A. ESC. ESPECIAL AMOR DE DEUS")</f>
        <v>A..A. ESC. ESPECIAL AMOR DE DEUS</v>
      </c>
      <c r="D563" s="342" t="str">
        <f ca="1">IFERROR(__xludf.DUMMYFUNCTION("""COMPUTED_VALUE"""),"07935641000187")</f>
        <v>07935641000187</v>
      </c>
      <c r="E563" s="342" t="str">
        <f ca="1">IFERROR(__xludf.DUMMYFUNCTION("""COMPUTED_VALUE"""),"001")</f>
        <v>001</v>
      </c>
      <c r="F563" s="342" t="str">
        <f ca="1">IFERROR(__xludf.DUMMYFUNCTION("""COMPUTED_VALUE"""),"0804")</f>
        <v>0804</v>
      </c>
      <c r="G563" s="341" t="str">
        <f ca="1">IFERROR(__xludf.DUMMYFUNCTION("""COMPUTED_VALUE"""),"279501")</f>
        <v>279501</v>
      </c>
      <c r="H563" s="341" t="str">
        <f ca="1">IFERROR(__xludf.DUMMYFUNCTION("""COMPUTED_VALUE"""),"AEE")</f>
        <v>AEE</v>
      </c>
      <c r="I563" s="343">
        <f ca="1">IFERROR(__xludf.DUMMYFUNCTION("""COMPUTED_VALUE"""),231)</f>
        <v>231</v>
      </c>
      <c r="J563" s="340"/>
      <c r="K563" s="340"/>
      <c r="L563" s="340"/>
      <c r="M563" s="340"/>
      <c r="N563" s="340"/>
      <c r="O563" s="340"/>
      <c r="P563" s="340"/>
      <c r="Q563" s="340"/>
      <c r="R563" s="340"/>
      <c r="S563" s="340"/>
      <c r="T563" s="340"/>
      <c r="U563" s="340"/>
      <c r="V563" s="340"/>
      <c r="W563" s="340"/>
      <c r="X563" s="340"/>
      <c r="Y563" s="340"/>
      <c r="Z563" s="340"/>
    </row>
    <row r="564" spans="1:26" ht="21" customHeight="1">
      <c r="A564" s="341" t="str">
        <f ca="1">IFERROR(__xludf.DUMMYFUNCTION("""COMPUTED_VALUE"""),"Paraíso")</f>
        <v>Paraíso</v>
      </c>
      <c r="B564" s="341" t="str">
        <f ca="1">IFERROR(__xludf.DUMMYFUNCTION("""COMPUTED_VALUE"""),"Barrolandia")</f>
        <v>Barrolandia</v>
      </c>
      <c r="C564" s="341" t="str">
        <f ca="1">IFERROR(__xludf.DUMMYFUNCTION("""COMPUTED_VALUE"""),"A..A. ESC. ESPECIAL AMOR DE DEUS")</f>
        <v>A..A. ESC. ESPECIAL AMOR DE DEUS</v>
      </c>
      <c r="D564" s="342" t="str">
        <f ca="1">IFERROR(__xludf.DUMMYFUNCTION("""COMPUTED_VALUE"""),"07935641000187")</f>
        <v>07935641000187</v>
      </c>
      <c r="E564" s="342" t="str">
        <f ca="1">IFERROR(__xludf.DUMMYFUNCTION("""COMPUTED_VALUE"""),"001")</f>
        <v>001</v>
      </c>
      <c r="F564" s="342" t="str">
        <f ca="1">IFERROR(__xludf.DUMMYFUNCTION("""COMPUTED_VALUE"""),"0804")</f>
        <v>0804</v>
      </c>
      <c r="G564" s="341" t="str">
        <f ca="1">IFERROR(__xludf.DUMMYFUNCTION("""COMPUTED_VALUE"""),"279501")</f>
        <v>279501</v>
      </c>
      <c r="H564" s="341" t="str">
        <f ca="1">IFERROR(__xludf.DUMMYFUNCTION("""COMPUTED_VALUE"""),"EJA")</f>
        <v>EJA</v>
      </c>
      <c r="I564" s="343">
        <f ca="1">IFERROR(__xludf.DUMMYFUNCTION("""COMPUTED_VALUE"""),588)</f>
        <v>588</v>
      </c>
      <c r="J564" s="340"/>
      <c r="K564" s="340"/>
      <c r="L564" s="340"/>
      <c r="M564" s="340"/>
      <c r="N564" s="340"/>
      <c r="O564" s="340"/>
      <c r="P564" s="340"/>
      <c r="Q564" s="340"/>
      <c r="R564" s="340"/>
      <c r="S564" s="340"/>
      <c r="T564" s="340"/>
      <c r="U564" s="340"/>
      <c r="V564" s="340"/>
      <c r="W564" s="340"/>
      <c r="X564" s="340"/>
      <c r="Y564" s="340"/>
      <c r="Z564" s="340"/>
    </row>
    <row r="565" spans="1:26" ht="21" customHeight="1">
      <c r="A565" s="341" t="str">
        <f ca="1">IFERROR(__xludf.DUMMYFUNCTION("""COMPUTED_VALUE"""),"Paraíso")</f>
        <v>Paraíso</v>
      </c>
      <c r="B565" s="341" t="str">
        <f ca="1">IFERROR(__xludf.DUMMYFUNCTION("""COMPUTED_VALUE"""),"Caseara")</f>
        <v>Caseara</v>
      </c>
      <c r="C565" s="341" t="str">
        <f ca="1">IFERROR(__xludf.DUMMYFUNCTION("""COMPUTED_VALUE"""),"A.A. AO COLEGIO EST. TRAJANO DE ALMEIDA")</f>
        <v>A.A. AO COLEGIO EST. TRAJANO DE ALMEIDA</v>
      </c>
      <c r="D565" s="342" t="str">
        <f ca="1">IFERROR(__xludf.DUMMYFUNCTION("""COMPUTED_VALUE"""),"01136037000104")</f>
        <v>01136037000104</v>
      </c>
      <c r="E565" s="342" t="str">
        <f ca="1">IFERROR(__xludf.DUMMYFUNCTION("""COMPUTED_VALUE"""),"001")</f>
        <v>001</v>
      </c>
      <c r="F565" s="342" t="str">
        <f ca="1">IFERROR(__xludf.DUMMYFUNCTION("""COMPUTED_VALUE"""),"0804")</f>
        <v>0804</v>
      </c>
      <c r="G565" s="341" t="str">
        <f ca="1">IFERROR(__xludf.DUMMYFUNCTION("""COMPUTED_VALUE"""),"110558")</f>
        <v>110558</v>
      </c>
      <c r="H565" s="341" t="str">
        <f ca="1">IFERROR(__xludf.DUMMYFUNCTION("""COMPUTED_VALUE"""),"ENS MEDIO PARCIAL")</f>
        <v>ENS MEDIO PARCIAL</v>
      </c>
      <c r="I565" s="343">
        <f ca="1">IFERROR(__xludf.DUMMYFUNCTION("""COMPUTED_VALUE"""),4389)</f>
        <v>4389</v>
      </c>
      <c r="J565" s="340"/>
      <c r="K565" s="340"/>
      <c r="L565" s="340"/>
      <c r="M565" s="340"/>
      <c r="N565" s="340"/>
      <c r="O565" s="340"/>
      <c r="P565" s="340"/>
      <c r="Q565" s="340"/>
      <c r="R565" s="340"/>
      <c r="S565" s="340"/>
      <c r="T565" s="340"/>
      <c r="U565" s="340"/>
      <c r="V565" s="340"/>
      <c r="W565" s="340"/>
      <c r="X565" s="340"/>
      <c r="Y565" s="340"/>
      <c r="Z565" s="340"/>
    </row>
    <row r="566" spans="1:26" ht="21" customHeight="1">
      <c r="A566" s="341" t="str">
        <f ca="1">IFERROR(__xludf.DUMMYFUNCTION("""COMPUTED_VALUE"""),"Paraíso")</f>
        <v>Paraíso</v>
      </c>
      <c r="B566" s="341" t="str">
        <f ca="1">IFERROR(__xludf.DUMMYFUNCTION("""COMPUTED_VALUE"""),"Caseara")</f>
        <v>Caseara</v>
      </c>
      <c r="C566" s="341" t="str">
        <f ca="1">IFERROR(__xludf.DUMMYFUNCTION("""COMPUTED_VALUE"""),"A. DE APOIO A ESC. EST. JOSE ALVES DE ASSIS")</f>
        <v>A. DE APOIO A ESC. EST. JOSE ALVES DE ASSIS</v>
      </c>
      <c r="D566" s="342" t="str">
        <f ca="1">IFERROR(__xludf.DUMMYFUNCTION("""COMPUTED_VALUE"""),"01138318000104")</f>
        <v>01138318000104</v>
      </c>
      <c r="E566" s="342" t="str">
        <f ca="1">IFERROR(__xludf.DUMMYFUNCTION("""COMPUTED_VALUE"""),"104")</f>
        <v>104</v>
      </c>
      <c r="F566" s="342" t="str">
        <f ca="1">IFERROR(__xludf.DUMMYFUNCTION("""COMPUTED_VALUE"""),"1141")</f>
        <v>1141</v>
      </c>
      <c r="G566" s="341" t="str">
        <f ca="1">IFERROR(__xludf.DUMMYFUNCTION("""COMPUTED_VALUE"""),"307968")</f>
        <v>307968</v>
      </c>
      <c r="H566" s="341" t="str">
        <f ca="1">IFERROR(__xludf.DUMMYFUNCTION("""COMPUTED_VALUE"""),"E.F. PARCIAL")</f>
        <v>E.F. PARCIAL</v>
      </c>
      <c r="I566" s="343">
        <f ca="1">IFERROR(__xludf.DUMMYFUNCTION("""COMPUTED_VALUE"""),6993)</f>
        <v>6993</v>
      </c>
      <c r="J566" s="340"/>
      <c r="K566" s="340"/>
      <c r="L566" s="340"/>
      <c r="M566" s="340"/>
      <c r="N566" s="340"/>
      <c r="O566" s="340"/>
      <c r="P566" s="340"/>
      <c r="Q566" s="340"/>
      <c r="R566" s="340"/>
      <c r="S566" s="340"/>
      <c r="T566" s="340"/>
      <c r="U566" s="340"/>
      <c r="V566" s="340"/>
      <c r="W566" s="340"/>
      <c r="X566" s="340"/>
      <c r="Y566" s="340"/>
      <c r="Z566" s="340"/>
    </row>
    <row r="567" spans="1:26" ht="21" customHeight="1">
      <c r="A567" s="341" t="str">
        <f ca="1">IFERROR(__xludf.DUMMYFUNCTION("""COMPUTED_VALUE"""),"Paraíso")</f>
        <v>Paraíso</v>
      </c>
      <c r="B567" s="341" t="str">
        <f ca="1">IFERROR(__xludf.DUMMYFUNCTION("""COMPUTED_VALUE"""),"Cristalandia")</f>
        <v>Cristalandia</v>
      </c>
      <c r="C567" s="341" t="str">
        <f ca="1">IFERROR(__xludf.DUMMYFUNCTION("""COMPUTED_VALUE"""),"A.A. ESCOLA MUL.OTACILIO MARQUES ROSAL")</f>
        <v>A.A. ESCOLA MUL.OTACILIO MARQUES ROSAL</v>
      </c>
      <c r="D567" s="342" t="str">
        <f ca="1">IFERROR(__xludf.DUMMYFUNCTION("""COMPUTED_VALUE"""),"01071438000123")</f>
        <v>01071438000123</v>
      </c>
      <c r="E567" s="342" t="str">
        <f ca="1">IFERROR(__xludf.DUMMYFUNCTION("""COMPUTED_VALUE"""),"001")</f>
        <v>001</v>
      </c>
      <c r="F567" s="342" t="str">
        <f ca="1">IFERROR(__xludf.DUMMYFUNCTION("""COMPUTED_VALUE"""),"3638")</f>
        <v>3638</v>
      </c>
      <c r="G567" s="341" t="str">
        <f ca="1">IFERROR(__xludf.DUMMYFUNCTION("""COMPUTED_VALUE"""),"7120X")</f>
        <v>7120X</v>
      </c>
      <c r="H567" s="341" t="str">
        <f ca="1">IFERROR(__xludf.DUMMYFUNCTION("""COMPUTED_VALUE"""),"E.F. PARCIAL")</f>
        <v>E.F. PARCIAL</v>
      </c>
      <c r="I567" s="343">
        <f ca="1">IFERROR(__xludf.DUMMYFUNCTION("""COMPUTED_VALUE"""),5397)</f>
        <v>5397</v>
      </c>
      <c r="J567" s="340"/>
      <c r="K567" s="340"/>
      <c r="L567" s="340"/>
      <c r="M567" s="340"/>
      <c r="N567" s="340"/>
      <c r="O567" s="340"/>
      <c r="P567" s="340"/>
      <c r="Q567" s="340"/>
      <c r="R567" s="340"/>
      <c r="S567" s="340"/>
      <c r="T567" s="340"/>
      <c r="U567" s="340"/>
      <c r="V567" s="340"/>
      <c r="W567" s="340"/>
      <c r="X567" s="340"/>
      <c r="Y567" s="340"/>
      <c r="Z567" s="340"/>
    </row>
    <row r="568" spans="1:26" ht="21" customHeight="1">
      <c r="A568" s="341" t="str">
        <f ca="1">IFERROR(__xludf.DUMMYFUNCTION("""COMPUTED_VALUE"""),"Paraíso")</f>
        <v>Paraíso</v>
      </c>
      <c r="B568" s="341" t="str">
        <f ca="1">IFERROR(__xludf.DUMMYFUNCTION("""COMPUTED_VALUE"""),"Cristalandia")</f>
        <v>Cristalandia</v>
      </c>
      <c r="C568" s="341" t="str">
        <f ca="1">IFERROR(__xludf.DUMMYFUNCTION("""COMPUTED_VALUE"""),"A.A. ESCOLA MUL.OTACILIO MARQUES ROSAL")</f>
        <v>A.A. ESCOLA MUL.OTACILIO MARQUES ROSAL</v>
      </c>
      <c r="D568" s="342" t="str">
        <f ca="1">IFERROR(__xludf.DUMMYFUNCTION("""COMPUTED_VALUE"""),"01071438000123")</f>
        <v>01071438000123</v>
      </c>
      <c r="E568" s="342" t="str">
        <f ca="1">IFERROR(__xludf.DUMMYFUNCTION("""COMPUTED_VALUE"""),"001")</f>
        <v>001</v>
      </c>
      <c r="F568" s="342" t="str">
        <f ca="1">IFERROR(__xludf.DUMMYFUNCTION("""COMPUTED_VALUE"""),"3638")</f>
        <v>3638</v>
      </c>
      <c r="G568" s="341" t="str">
        <f ca="1">IFERROR(__xludf.DUMMYFUNCTION("""COMPUTED_VALUE"""),"7120X")</f>
        <v>7120X</v>
      </c>
      <c r="H568" s="341" t="str">
        <f ca="1">IFERROR(__xludf.DUMMYFUNCTION("""COMPUTED_VALUE"""),"ENS MEDIO PARCIAL")</f>
        <v>ENS MEDIO PARCIAL</v>
      </c>
      <c r="I568" s="343">
        <f ca="1">IFERROR(__xludf.DUMMYFUNCTION("""COMPUTED_VALUE"""),1092)</f>
        <v>1092</v>
      </c>
      <c r="J568" s="340"/>
      <c r="K568" s="340"/>
      <c r="L568" s="340"/>
      <c r="M568" s="340"/>
      <c r="N568" s="340"/>
      <c r="O568" s="340"/>
      <c r="P568" s="340"/>
      <c r="Q568" s="340"/>
      <c r="R568" s="340"/>
      <c r="S568" s="340"/>
      <c r="T568" s="340"/>
      <c r="U568" s="340"/>
      <c r="V568" s="340"/>
      <c r="W568" s="340"/>
      <c r="X568" s="340"/>
      <c r="Y568" s="340"/>
      <c r="Z568" s="340"/>
    </row>
    <row r="569" spans="1:26" ht="21" customHeight="1">
      <c r="A569" s="341" t="str">
        <f ca="1">IFERROR(__xludf.DUMMYFUNCTION("""COMPUTED_VALUE"""),"Paraíso")</f>
        <v>Paraíso</v>
      </c>
      <c r="B569" s="341" t="str">
        <f ca="1">IFERROR(__xludf.DUMMYFUNCTION("""COMPUTED_VALUE"""),"Cristalandia")</f>
        <v>Cristalandia</v>
      </c>
      <c r="C569" s="341" t="str">
        <f ca="1">IFERROR(__xludf.DUMMYFUNCTION("""COMPUTED_VALUE"""),"ASS. APOIO DO COL. EST. DE CRISTALANDIA")</f>
        <v>ASS. APOIO DO COL. EST. DE CRISTALANDIA</v>
      </c>
      <c r="D569" s="342" t="str">
        <f ca="1">IFERROR(__xludf.DUMMYFUNCTION("""COMPUTED_VALUE"""),"01186467000130")</f>
        <v>01186467000130</v>
      </c>
      <c r="E569" s="342" t="str">
        <f ca="1">IFERROR(__xludf.DUMMYFUNCTION("""COMPUTED_VALUE"""),"001")</f>
        <v>001</v>
      </c>
      <c r="F569" s="342" t="str">
        <f ca="1">IFERROR(__xludf.DUMMYFUNCTION("""COMPUTED_VALUE"""),"3638")</f>
        <v>3638</v>
      </c>
      <c r="G569" s="341" t="str">
        <f ca="1">IFERROR(__xludf.DUMMYFUNCTION("""COMPUTED_VALUE"""),"17469")</f>
        <v>17469</v>
      </c>
      <c r="H569" s="341" t="str">
        <f ca="1">IFERROR(__xludf.DUMMYFUNCTION("""COMPUTED_VALUE"""),"E.F. PARCIAL")</f>
        <v>E.F. PARCIAL</v>
      </c>
      <c r="I569" s="343">
        <f ca="1">IFERROR(__xludf.DUMMYFUNCTION("""COMPUTED_VALUE"""),4011)</f>
        <v>4011</v>
      </c>
      <c r="J569" s="340"/>
      <c r="K569" s="340"/>
      <c r="L569" s="340"/>
      <c r="M569" s="340"/>
      <c r="N569" s="340"/>
      <c r="O569" s="340"/>
      <c r="P569" s="340"/>
      <c r="Q569" s="340"/>
      <c r="R569" s="340"/>
      <c r="S569" s="340"/>
      <c r="T569" s="340"/>
      <c r="U569" s="340"/>
      <c r="V569" s="340"/>
      <c r="W569" s="340"/>
      <c r="X569" s="340"/>
      <c r="Y569" s="340"/>
      <c r="Z569" s="340"/>
    </row>
    <row r="570" spans="1:26" ht="21" customHeight="1">
      <c r="A570" s="341" t="str">
        <f ca="1">IFERROR(__xludf.DUMMYFUNCTION("""COMPUTED_VALUE"""),"Paraíso")</f>
        <v>Paraíso</v>
      </c>
      <c r="B570" s="341" t="str">
        <f ca="1">IFERROR(__xludf.DUMMYFUNCTION("""COMPUTED_VALUE"""),"Cristalandia")</f>
        <v>Cristalandia</v>
      </c>
      <c r="C570" s="341" t="str">
        <f ca="1">IFERROR(__xludf.DUMMYFUNCTION("""COMPUTED_VALUE"""),"ASS. APOIO DO COL. EST. DE CRISTALANDIA")</f>
        <v>ASS. APOIO DO COL. EST. DE CRISTALANDIA</v>
      </c>
      <c r="D570" s="342" t="str">
        <f ca="1">IFERROR(__xludf.DUMMYFUNCTION("""COMPUTED_VALUE"""),"01186467000130")</f>
        <v>01186467000130</v>
      </c>
      <c r="E570" s="342" t="str">
        <f ca="1">IFERROR(__xludf.DUMMYFUNCTION("""COMPUTED_VALUE"""),"001")</f>
        <v>001</v>
      </c>
      <c r="F570" s="342" t="str">
        <f ca="1">IFERROR(__xludf.DUMMYFUNCTION("""COMPUTED_VALUE"""),"3638")</f>
        <v>3638</v>
      </c>
      <c r="G570" s="341" t="str">
        <f ca="1">IFERROR(__xludf.DUMMYFUNCTION("""COMPUTED_VALUE"""),"17469")</f>
        <v>17469</v>
      </c>
      <c r="H570" s="341" t="str">
        <f ca="1">IFERROR(__xludf.DUMMYFUNCTION("""COMPUTED_VALUE"""),"ENS MEDIO PARCIAL")</f>
        <v>ENS MEDIO PARCIAL</v>
      </c>
      <c r="I570" s="343">
        <f ca="1">IFERROR(__xludf.DUMMYFUNCTION("""COMPUTED_VALUE"""),3906)</f>
        <v>3906</v>
      </c>
      <c r="J570" s="340"/>
      <c r="K570" s="340"/>
      <c r="L570" s="340"/>
      <c r="M570" s="340"/>
      <c r="N570" s="340"/>
      <c r="O570" s="340"/>
      <c r="P570" s="340"/>
      <c r="Q570" s="340"/>
      <c r="R570" s="340"/>
      <c r="S570" s="340"/>
      <c r="T570" s="340"/>
      <c r="U570" s="340"/>
      <c r="V570" s="340"/>
      <c r="W570" s="340"/>
      <c r="X570" s="340"/>
      <c r="Y570" s="340"/>
      <c r="Z570" s="340"/>
    </row>
    <row r="571" spans="1:26" ht="21" customHeight="1">
      <c r="A571" s="341" t="str">
        <f ca="1">IFERROR(__xludf.DUMMYFUNCTION("""COMPUTED_VALUE"""),"Paraíso")</f>
        <v>Paraíso</v>
      </c>
      <c r="B571" s="341" t="str">
        <f ca="1">IFERROR(__xludf.DUMMYFUNCTION("""COMPUTED_VALUE"""),"Cristalandia")</f>
        <v>Cristalandia</v>
      </c>
      <c r="C571" s="341" t="str">
        <f ca="1">IFERROR(__xludf.DUMMYFUNCTION("""COMPUTED_VALUE"""),"APAE DE CRISTALÂNDIA")</f>
        <v>APAE DE CRISTALÂNDIA</v>
      </c>
      <c r="D571" s="342" t="str">
        <f ca="1">IFERROR(__xludf.DUMMYFUNCTION("""COMPUTED_VALUE"""),"01995319000167")</f>
        <v>01995319000167</v>
      </c>
      <c r="E571" s="342" t="str">
        <f ca="1">IFERROR(__xludf.DUMMYFUNCTION("""COMPUTED_VALUE"""),"001")</f>
        <v>001</v>
      </c>
      <c r="F571" s="342" t="str">
        <f ca="1">IFERROR(__xludf.DUMMYFUNCTION("""COMPUTED_VALUE"""),"3638")</f>
        <v>3638</v>
      </c>
      <c r="G571" s="341" t="str">
        <f ca="1">IFERROR(__xludf.DUMMYFUNCTION("""COMPUTED_VALUE"""),"71315")</f>
        <v>71315</v>
      </c>
      <c r="H571" s="341" t="str">
        <f ca="1">IFERROR(__xludf.DUMMYFUNCTION("""COMPUTED_VALUE"""),"PRÉ-ESCOLA")</f>
        <v>PRÉ-ESCOLA</v>
      </c>
      <c r="I571" s="343">
        <f ca="1">IFERROR(__xludf.DUMMYFUNCTION("""COMPUTED_VALUE"""),105)</f>
        <v>105</v>
      </c>
      <c r="J571" s="340"/>
      <c r="K571" s="340"/>
      <c r="L571" s="340"/>
      <c r="M571" s="340"/>
      <c r="N571" s="340"/>
      <c r="O571" s="340"/>
      <c r="P571" s="340"/>
      <c r="Q571" s="340"/>
      <c r="R571" s="340"/>
      <c r="S571" s="340"/>
      <c r="T571" s="340"/>
      <c r="U571" s="340"/>
      <c r="V571" s="340"/>
      <c r="W571" s="340"/>
      <c r="X571" s="340"/>
      <c r="Y571" s="340"/>
      <c r="Z571" s="340"/>
    </row>
    <row r="572" spans="1:26" ht="21" customHeight="1">
      <c r="A572" s="341" t="str">
        <f ca="1">IFERROR(__xludf.DUMMYFUNCTION("""COMPUTED_VALUE"""),"Paraíso")</f>
        <v>Paraíso</v>
      </c>
      <c r="B572" s="341" t="str">
        <f ca="1">IFERROR(__xludf.DUMMYFUNCTION("""COMPUTED_VALUE"""),"Cristalandia")</f>
        <v>Cristalandia</v>
      </c>
      <c r="C572" s="341" t="str">
        <f ca="1">IFERROR(__xludf.DUMMYFUNCTION("""COMPUTED_VALUE"""),"APAE DE CRISTALÂNDIA")</f>
        <v>APAE DE CRISTALÂNDIA</v>
      </c>
      <c r="D572" s="342" t="str">
        <f ca="1">IFERROR(__xludf.DUMMYFUNCTION("""COMPUTED_VALUE"""),"01995319000167")</f>
        <v>01995319000167</v>
      </c>
      <c r="E572" s="342" t="str">
        <f ca="1">IFERROR(__xludf.DUMMYFUNCTION("""COMPUTED_VALUE"""),"001")</f>
        <v>001</v>
      </c>
      <c r="F572" s="342" t="str">
        <f ca="1">IFERROR(__xludf.DUMMYFUNCTION("""COMPUTED_VALUE"""),"3638")</f>
        <v>3638</v>
      </c>
      <c r="G572" s="341" t="str">
        <f ca="1">IFERROR(__xludf.DUMMYFUNCTION("""COMPUTED_VALUE"""),"71315")</f>
        <v>71315</v>
      </c>
      <c r="H572" s="341" t="str">
        <f ca="1">IFERROR(__xludf.DUMMYFUNCTION("""COMPUTED_VALUE"""),"E.F. PARCIAL")</f>
        <v>E.F. PARCIAL</v>
      </c>
      <c r="I572" s="343">
        <f ca="1">IFERROR(__xludf.DUMMYFUNCTION("""COMPUTED_VALUE"""),63)</f>
        <v>63</v>
      </c>
      <c r="J572" s="340"/>
      <c r="K572" s="340"/>
      <c r="L572" s="340"/>
      <c r="M572" s="340"/>
      <c r="N572" s="340"/>
      <c r="O572" s="340"/>
      <c r="P572" s="340"/>
      <c r="Q572" s="340"/>
      <c r="R572" s="340"/>
      <c r="S572" s="340"/>
      <c r="T572" s="340"/>
      <c r="U572" s="340"/>
      <c r="V572" s="340"/>
      <c r="W572" s="340"/>
      <c r="X572" s="340"/>
      <c r="Y572" s="340"/>
      <c r="Z572" s="340"/>
    </row>
    <row r="573" spans="1:26" ht="21" customHeight="1">
      <c r="A573" s="341" t="str">
        <f ca="1">IFERROR(__xludf.DUMMYFUNCTION("""COMPUTED_VALUE"""),"Paraíso")</f>
        <v>Paraíso</v>
      </c>
      <c r="B573" s="341" t="str">
        <f ca="1">IFERROR(__xludf.DUMMYFUNCTION("""COMPUTED_VALUE"""),"Cristalandia")</f>
        <v>Cristalandia</v>
      </c>
      <c r="C573" s="341" t="str">
        <f ca="1">IFERROR(__xludf.DUMMYFUNCTION("""COMPUTED_VALUE"""),"APAE DE CRISTALÂNDIA")</f>
        <v>APAE DE CRISTALÂNDIA</v>
      </c>
      <c r="D573" s="342" t="str">
        <f ca="1">IFERROR(__xludf.DUMMYFUNCTION("""COMPUTED_VALUE"""),"01995319000167")</f>
        <v>01995319000167</v>
      </c>
      <c r="E573" s="342" t="str">
        <f ca="1">IFERROR(__xludf.DUMMYFUNCTION("""COMPUTED_VALUE"""),"001")</f>
        <v>001</v>
      </c>
      <c r="F573" s="342" t="str">
        <f ca="1">IFERROR(__xludf.DUMMYFUNCTION("""COMPUTED_VALUE"""),"3638")</f>
        <v>3638</v>
      </c>
      <c r="G573" s="341" t="str">
        <f ca="1">IFERROR(__xludf.DUMMYFUNCTION("""COMPUTED_VALUE"""),"71315")</f>
        <v>71315</v>
      </c>
      <c r="H573" s="341" t="str">
        <f ca="1">IFERROR(__xludf.DUMMYFUNCTION("""COMPUTED_VALUE"""),"AEE")</f>
        <v>AEE</v>
      </c>
      <c r="I573" s="343">
        <f ca="1">IFERROR(__xludf.DUMMYFUNCTION("""COMPUTED_VALUE"""),315)</f>
        <v>315</v>
      </c>
      <c r="J573" s="340"/>
      <c r="K573" s="340"/>
      <c r="L573" s="340"/>
      <c r="M573" s="340"/>
      <c r="N573" s="340"/>
      <c r="O573" s="340"/>
      <c r="P573" s="340"/>
      <c r="Q573" s="340"/>
      <c r="R573" s="340"/>
      <c r="S573" s="340"/>
      <c r="T573" s="340"/>
      <c r="U573" s="340"/>
      <c r="V573" s="340"/>
      <c r="W573" s="340"/>
      <c r="X573" s="340"/>
      <c r="Y573" s="340"/>
      <c r="Z573" s="340"/>
    </row>
    <row r="574" spans="1:26" ht="21" customHeight="1">
      <c r="A574" s="341" t="str">
        <f ca="1">IFERROR(__xludf.DUMMYFUNCTION("""COMPUTED_VALUE"""),"Paraíso")</f>
        <v>Paraíso</v>
      </c>
      <c r="B574" s="341" t="str">
        <f ca="1">IFERROR(__xludf.DUMMYFUNCTION("""COMPUTED_VALUE"""),"Cristalandia")</f>
        <v>Cristalandia</v>
      </c>
      <c r="C574" s="341" t="str">
        <f ca="1">IFERROR(__xludf.DUMMYFUNCTION("""COMPUTED_VALUE"""),"APAE DE CRISTALÂNDIA")</f>
        <v>APAE DE CRISTALÂNDIA</v>
      </c>
      <c r="D574" s="342" t="str">
        <f ca="1">IFERROR(__xludf.DUMMYFUNCTION("""COMPUTED_VALUE"""),"01995319000167")</f>
        <v>01995319000167</v>
      </c>
      <c r="E574" s="342" t="str">
        <f ca="1">IFERROR(__xludf.DUMMYFUNCTION("""COMPUTED_VALUE"""),"001")</f>
        <v>001</v>
      </c>
      <c r="F574" s="342" t="str">
        <f ca="1">IFERROR(__xludf.DUMMYFUNCTION("""COMPUTED_VALUE"""),"3638")</f>
        <v>3638</v>
      </c>
      <c r="G574" s="341" t="str">
        <f ca="1">IFERROR(__xludf.DUMMYFUNCTION("""COMPUTED_VALUE"""),"71315")</f>
        <v>71315</v>
      </c>
      <c r="H574" s="341" t="str">
        <f ca="1">IFERROR(__xludf.DUMMYFUNCTION("""COMPUTED_VALUE"""),"EJA")</f>
        <v>EJA</v>
      </c>
      <c r="I574" s="343">
        <f ca="1">IFERROR(__xludf.DUMMYFUNCTION("""COMPUTED_VALUE"""),609)</f>
        <v>609</v>
      </c>
      <c r="J574" s="340"/>
      <c r="K574" s="340"/>
      <c r="L574" s="340"/>
      <c r="M574" s="340"/>
      <c r="N574" s="340"/>
      <c r="O574" s="340"/>
      <c r="P574" s="340"/>
      <c r="Q574" s="340"/>
      <c r="R574" s="340"/>
      <c r="S574" s="340"/>
      <c r="T574" s="340"/>
      <c r="U574" s="340"/>
      <c r="V574" s="340"/>
      <c r="W574" s="340"/>
      <c r="X574" s="340"/>
      <c r="Y574" s="340"/>
      <c r="Z574" s="340"/>
    </row>
    <row r="575" spans="1:26" ht="21" customHeight="1">
      <c r="A575" s="341" t="str">
        <f ca="1">IFERROR(__xludf.DUMMYFUNCTION("""COMPUTED_VALUE"""),"Paraíso")</f>
        <v>Paraíso</v>
      </c>
      <c r="B575" s="341" t="str">
        <f ca="1">IFERROR(__xludf.DUMMYFUNCTION("""COMPUTED_VALUE"""),"Divinopolis do Tocantins")</f>
        <v>Divinopolis do Tocantins</v>
      </c>
      <c r="C575" s="341" t="str">
        <f ca="1">IFERROR(__xludf.DUMMYFUNCTION("""COMPUTED_VALUE"""),"A.A. DO COLEGIO MUL. JOAO DIAS SOBRINHO")</f>
        <v>A.A. DO COLEGIO MUL. JOAO DIAS SOBRINHO</v>
      </c>
      <c r="D575" s="342" t="str">
        <f ca="1">IFERROR(__xludf.DUMMYFUNCTION("""COMPUTED_VALUE"""),"01184383000168")</f>
        <v>01184383000168</v>
      </c>
      <c r="E575" s="342" t="str">
        <f ca="1">IFERROR(__xludf.DUMMYFUNCTION("""COMPUTED_VALUE"""),"001")</f>
        <v>001</v>
      </c>
      <c r="F575" s="342" t="str">
        <f ca="1">IFERROR(__xludf.DUMMYFUNCTION("""COMPUTED_VALUE"""),"3812")</f>
        <v>3812</v>
      </c>
      <c r="G575" s="341" t="str">
        <f ca="1">IFERROR(__xludf.DUMMYFUNCTION("""COMPUTED_VALUE"""),"275069")</f>
        <v>275069</v>
      </c>
      <c r="H575" s="341" t="str">
        <f ca="1">IFERROR(__xludf.DUMMYFUNCTION("""COMPUTED_VALUE"""),"E.F. PARCIAL")</f>
        <v>E.F. PARCIAL</v>
      </c>
      <c r="I575" s="343">
        <f ca="1">IFERROR(__xludf.DUMMYFUNCTION("""COMPUTED_VALUE"""),5922)</f>
        <v>5922</v>
      </c>
      <c r="J575" s="340"/>
      <c r="K575" s="340"/>
      <c r="L575" s="340"/>
      <c r="M575" s="340"/>
      <c r="N575" s="340"/>
      <c r="O575" s="340"/>
      <c r="P575" s="340"/>
      <c r="Q575" s="340"/>
      <c r="R575" s="340"/>
      <c r="S575" s="340"/>
      <c r="T575" s="340"/>
      <c r="U575" s="340"/>
      <c r="V575" s="340"/>
      <c r="W575" s="340"/>
      <c r="X575" s="340"/>
      <c r="Y575" s="340"/>
      <c r="Z575" s="340"/>
    </row>
    <row r="576" spans="1:26" ht="21" customHeight="1">
      <c r="A576" s="341" t="str">
        <f ca="1">IFERROR(__xludf.DUMMYFUNCTION("""COMPUTED_VALUE"""),"Paraíso")</f>
        <v>Paraíso</v>
      </c>
      <c r="B576" s="341" t="str">
        <f ca="1">IFERROR(__xludf.DUMMYFUNCTION("""COMPUTED_VALUE"""),"Divinopolis do Tocantins")</f>
        <v>Divinopolis do Tocantins</v>
      </c>
      <c r="C576" s="341" t="str">
        <f ca="1">IFERROR(__xludf.DUMMYFUNCTION("""COMPUTED_VALUE"""),"A.A. DO COLEGIO MUL. JOAO DIAS SOBRINHO")</f>
        <v>A.A. DO COLEGIO MUL. JOAO DIAS SOBRINHO</v>
      </c>
      <c r="D576" s="342" t="str">
        <f ca="1">IFERROR(__xludf.DUMMYFUNCTION("""COMPUTED_VALUE"""),"01184383000168")</f>
        <v>01184383000168</v>
      </c>
      <c r="E576" s="342" t="str">
        <f ca="1">IFERROR(__xludf.DUMMYFUNCTION("""COMPUTED_VALUE"""),"001")</f>
        <v>001</v>
      </c>
      <c r="F576" s="342" t="str">
        <f ca="1">IFERROR(__xludf.DUMMYFUNCTION("""COMPUTED_VALUE"""),"3812")</f>
        <v>3812</v>
      </c>
      <c r="G576" s="341" t="str">
        <f ca="1">IFERROR(__xludf.DUMMYFUNCTION("""COMPUTED_VALUE"""),"275069")</f>
        <v>275069</v>
      </c>
      <c r="H576" s="341" t="str">
        <f ca="1">IFERROR(__xludf.DUMMYFUNCTION("""COMPUTED_VALUE"""),"ENS MEDIO PARCIAL")</f>
        <v>ENS MEDIO PARCIAL</v>
      </c>
      <c r="I576" s="343">
        <f ca="1">IFERROR(__xludf.DUMMYFUNCTION("""COMPUTED_VALUE"""),4494)</f>
        <v>4494</v>
      </c>
      <c r="J576" s="340"/>
      <c r="K576" s="340"/>
      <c r="L576" s="340"/>
      <c r="M576" s="340"/>
      <c r="N576" s="340"/>
      <c r="O576" s="340"/>
      <c r="P576" s="340"/>
      <c r="Q576" s="340"/>
      <c r="R576" s="340"/>
      <c r="S576" s="340"/>
      <c r="T576" s="340"/>
      <c r="U576" s="340"/>
      <c r="V576" s="340"/>
      <c r="W576" s="340"/>
      <c r="X576" s="340"/>
      <c r="Y576" s="340"/>
      <c r="Z576" s="340"/>
    </row>
    <row r="577" spans="1:26" ht="21" customHeight="1">
      <c r="A577" s="341" t="str">
        <f ca="1">IFERROR(__xludf.DUMMYFUNCTION("""COMPUTED_VALUE"""),"Paraíso")</f>
        <v>Paraíso</v>
      </c>
      <c r="B577" s="341" t="str">
        <f ca="1">IFERROR(__xludf.DUMMYFUNCTION("""COMPUTED_VALUE"""),"Divinopolis do Tocantins")</f>
        <v>Divinopolis do Tocantins</v>
      </c>
      <c r="C577" s="341" t="str">
        <f ca="1">IFERROR(__xludf.DUMMYFUNCTION("""COMPUTED_VALUE"""),"A.A. DO COLEGIO MUL. JOAO DIAS SOBRINHO")</f>
        <v>A.A. DO COLEGIO MUL. JOAO DIAS SOBRINHO</v>
      </c>
      <c r="D577" s="342" t="str">
        <f ca="1">IFERROR(__xludf.DUMMYFUNCTION("""COMPUTED_VALUE"""),"01184383000168")</f>
        <v>01184383000168</v>
      </c>
      <c r="E577" s="342" t="str">
        <f ca="1">IFERROR(__xludf.DUMMYFUNCTION("""COMPUTED_VALUE"""),"001")</f>
        <v>001</v>
      </c>
      <c r="F577" s="342" t="str">
        <f ca="1">IFERROR(__xludf.DUMMYFUNCTION("""COMPUTED_VALUE"""),"3812")</f>
        <v>3812</v>
      </c>
      <c r="G577" s="341" t="str">
        <f ca="1">IFERROR(__xludf.DUMMYFUNCTION("""COMPUTED_VALUE"""),"275069")</f>
        <v>275069</v>
      </c>
      <c r="H577" s="341" t="str">
        <f ca="1">IFERROR(__xludf.DUMMYFUNCTION("""COMPUTED_VALUE"""),"EJA")</f>
        <v>EJA</v>
      </c>
      <c r="I577" s="343">
        <f ca="1">IFERROR(__xludf.DUMMYFUNCTION("""COMPUTED_VALUE"""),609)</f>
        <v>609</v>
      </c>
      <c r="J577" s="340"/>
      <c r="K577" s="340"/>
      <c r="L577" s="340"/>
      <c r="M577" s="340"/>
      <c r="N577" s="340"/>
      <c r="O577" s="340"/>
      <c r="P577" s="340"/>
      <c r="Q577" s="340"/>
      <c r="R577" s="340"/>
      <c r="S577" s="340"/>
      <c r="T577" s="340"/>
      <c r="U577" s="340"/>
      <c r="V577" s="340"/>
      <c r="W577" s="340"/>
      <c r="X577" s="340"/>
      <c r="Y577" s="340"/>
      <c r="Z577" s="340"/>
    </row>
    <row r="578" spans="1:26" ht="21" customHeight="1">
      <c r="A578" s="341" t="str">
        <f ca="1">IFERROR(__xludf.DUMMYFUNCTION("""COMPUTED_VALUE"""),"Paraíso")</f>
        <v>Paraíso</v>
      </c>
      <c r="B578" s="341" t="str">
        <f ca="1">IFERROR(__xludf.DUMMYFUNCTION("""COMPUTED_VALUE"""),"Divinopolis do Tocantins")</f>
        <v>Divinopolis do Tocantins</v>
      </c>
      <c r="C578" s="341" t="str">
        <f ca="1">IFERROR(__xludf.DUMMYFUNCTION("""COMPUTED_VALUE"""),"ASS. APOIO ESC. EST. D. CANDIDA DE FREITAS")</f>
        <v>ASS. APOIO ESC. EST. D. CANDIDA DE FREITAS</v>
      </c>
      <c r="D578" s="342" t="str">
        <f ca="1">IFERROR(__xludf.DUMMYFUNCTION("""COMPUTED_VALUE"""),"01296363000189")</f>
        <v>01296363000189</v>
      </c>
      <c r="E578" s="342" t="str">
        <f ca="1">IFERROR(__xludf.DUMMYFUNCTION("""COMPUTED_VALUE"""),"001")</f>
        <v>001</v>
      </c>
      <c r="F578" s="342" t="str">
        <f ca="1">IFERROR(__xludf.DUMMYFUNCTION("""COMPUTED_VALUE"""),"3812")</f>
        <v>3812</v>
      </c>
      <c r="G578" s="341" t="str">
        <f ca="1">IFERROR(__xludf.DUMMYFUNCTION("""COMPUTED_VALUE"""),"70629")</f>
        <v>70629</v>
      </c>
      <c r="H578" s="341" t="str">
        <f ca="1">IFERROR(__xludf.DUMMYFUNCTION("""COMPUTED_VALUE"""),"E.F. PARCIAL")</f>
        <v>E.F. PARCIAL</v>
      </c>
      <c r="I578" s="343">
        <f ca="1">IFERROR(__xludf.DUMMYFUNCTION("""COMPUTED_VALUE"""),4179)</f>
        <v>4179</v>
      </c>
      <c r="J578" s="340"/>
      <c r="K578" s="340"/>
      <c r="L578" s="340"/>
      <c r="M578" s="340"/>
      <c r="N578" s="340"/>
      <c r="O578" s="340"/>
      <c r="P578" s="340"/>
      <c r="Q578" s="340"/>
      <c r="R578" s="340"/>
      <c r="S578" s="340"/>
      <c r="T578" s="340"/>
      <c r="U578" s="340"/>
      <c r="V578" s="340"/>
      <c r="W578" s="340"/>
      <c r="X578" s="340"/>
      <c r="Y578" s="340"/>
      <c r="Z578" s="340"/>
    </row>
    <row r="579" spans="1:26" ht="21" customHeight="1">
      <c r="A579" s="341" t="str">
        <f ca="1">IFERROR(__xludf.DUMMYFUNCTION("""COMPUTED_VALUE"""),"Paraíso")</f>
        <v>Paraíso</v>
      </c>
      <c r="B579" s="341" t="str">
        <f ca="1">IFERROR(__xludf.DUMMYFUNCTION("""COMPUTED_VALUE"""),"Divinopolis do Tocantins")</f>
        <v>Divinopolis do Tocantins</v>
      </c>
      <c r="C579" s="341" t="str">
        <f ca="1">IFERROR(__xludf.DUMMYFUNCTION("""COMPUTED_VALUE"""),"ASS. APOIO ESC. EST. D. CANDIDA DE FREITAS")</f>
        <v>ASS. APOIO ESC. EST. D. CANDIDA DE FREITAS</v>
      </c>
      <c r="D579" s="342" t="str">
        <f ca="1">IFERROR(__xludf.DUMMYFUNCTION("""COMPUTED_VALUE"""),"01296363000189")</f>
        <v>01296363000189</v>
      </c>
      <c r="E579" s="342" t="str">
        <f ca="1">IFERROR(__xludf.DUMMYFUNCTION("""COMPUTED_VALUE"""),"001")</f>
        <v>001</v>
      </c>
      <c r="F579" s="342" t="str">
        <f ca="1">IFERROR(__xludf.DUMMYFUNCTION("""COMPUTED_VALUE"""),"3812")</f>
        <v>3812</v>
      </c>
      <c r="G579" s="341" t="str">
        <f ca="1">IFERROR(__xludf.DUMMYFUNCTION("""COMPUTED_VALUE"""),"70629")</f>
        <v>70629</v>
      </c>
      <c r="H579" s="341" t="str">
        <f ca="1">IFERROR(__xludf.DUMMYFUNCTION("""COMPUTED_VALUE"""),"EJA")</f>
        <v>EJA</v>
      </c>
      <c r="I579" s="343">
        <f ca="1">IFERROR(__xludf.DUMMYFUNCTION("""COMPUTED_VALUE"""),42)</f>
        <v>42</v>
      </c>
      <c r="J579" s="340"/>
      <c r="K579" s="340"/>
      <c r="L579" s="340"/>
      <c r="M579" s="340"/>
      <c r="N579" s="340"/>
      <c r="O579" s="340"/>
      <c r="P579" s="340"/>
      <c r="Q579" s="340"/>
      <c r="R579" s="340"/>
      <c r="S579" s="340"/>
      <c r="T579" s="340"/>
      <c r="U579" s="340"/>
      <c r="V579" s="340"/>
      <c r="W579" s="340"/>
      <c r="X579" s="340"/>
      <c r="Y579" s="340"/>
      <c r="Z579" s="340"/>
    </row>
    <row r="580" spans="1:26" ht="21" customHeight="1">
      <c r="A580" s="341" t="str">
        <f ca="1">IFERROR(__xludf.DUMMYFUNCTION("""COMPUTED_VALUE"""),"Paraíso")</f>
        <v>Paraíso</v>
      </c>
      <c r="B580" s="341" t="str">
        <f ca="1">IFERROR(__xludf.DUMMYFUNCTION("""COMPUTED_VALUE"""),"Lagoa da Confusao")</f>
        <v>Lagoa da Confusao</v>
      </c>
      <c r="C580" s="341" t="str">
        <f ca="1">IFERROR(__xludf.DUMMYFUNCTION("""COMPUTED_VALUE"""),"A.A.  ESTUD COL. EST. LAGOA DA CONFUSAO")</f>
        <v>A.A.  ESTUD COL. EST. LAGOA DA CONFUSAO</v>
      </c>
      <c r="D580" s="342" t="str">
        <f ca="1">IFERROR(__xludf.DUMMYFUNCTION("""COMPUTED_VALUE"""),"01179116000100")</f>
        <v>01179116000100</v>
      </c>
      <c r="E580" s="342" t="str">
        <f ca="1">IFERROR(__xludf.DUMMYFUNCTION("""COMPUTED_VALUE"""),"001")</f>
        <v>001</v>
      </c>
      <c r="F580" s="342" t="str">
        <f ca="1">IFERROR(__xludf.DUMMYFUNCTION("""COMPUTED_VALUE"""),"3983")</f>
        <v>3983</v>
      </c>
      <c r="G580" s="341" t="str">
        <f ca="1">IFERROR(__xludf.DUMMYFUNCTION("""COMPUTED_VALUE"""),"84735")</f>
        <v>84735</v>
      </c>
      <c r="H580" s="341" t="str">
        <f ca="1">IFERROR(__xludf.DUMMYFUNCTION("""COMPUTED_VALUE"""),"E.F. PARCIAL")</f>
        <v>E.F. PARCIAL</v>
      </c>
      <c r="I580" s="343">
        <f ca="1">IFERROR(__xludf.DUMMYFUNCTION("""COMPUTED_VALUE"""),1722)</f>
        <v>1722</v>
      </c>
      <c r="J580" s="340"/>
      <c r="K580" s="340"/>
      <c r="L580" s="340"/>
      <c r="M580" s="340"/>
      <c r="N580" s="340"/>
      <c r="O580" s="340"/>
      <c r="P580" s="340"/>
      <c r="Q580" s="340"/>
      <c r="R580" s="340"/>
      <c r="S580" s="340"/>
      <c r="T580" s="340"/>
      <c r="U580" s="340"/>
      <c r="V580" s="340"/>
      <c r="W580" s="340"/>
      <c r="X580" s="340"/>
      <c r="Y580" s="340"/>
      <c r="Z580" s="340"/>
    </row>
    <row r="581" spans="1:26" ht="21" customHeight="1">
      <c r="A581" s="341" t="str">
        <f ca="1">IFERROR(__xludf.DUMMYFUNCTION("""COMPUTED_VALUE"""),"Paraíso")</f>
        <v>Paraíso</v>
      </c>
      <c r="B581" s="341" t="str">
        <f ca="1">IFERROR(__xludf.DUMMYFUNCTION("""COMPUTED_VALUE"""),"Lagoa da Confusao")</f>
        <v>Lagoa da Confusao</v>
      </c>
      <c r="C581" s="341" t="str">
        <f ca="1">IFERROR(__xludf.DUMMYFUNCTION("""COMPUTED_VALUE"""),"A.A.  ESTUD COL. EST. LAGOA DA CONFUSAO")</f>
        <v>A.A.  ESTUD COL. EST. LAGOA DA CONFUSAO</v>
      </c>
      <c r="D581" s="342" t="str">
        <f ca="1">IFERROR(__xludf.DUMMYFUNCTION("""COMPUTED_VALUE"""),"01179116000100")</f>
        <v>01179116000100</v>
      </c>
      <c r="E581" s="342" t="str">
        <f ca="1">IFERROR(__xludf.DUMMYFUNCTION("""COMPUTED_VALUE"""),"001")</f>
        <v>001</v>
      </c>
      <c r="F581" s="342" t="str">
        <f ca="1">IFERROR(__xludf.DUMMYFUNCTION("""COMPUTED_VALUE"""),"3983")</f>
        <v>3983</v>
      </c>
      <c r="G581" s="341" t="str">
        <f ca="1">IFERROR(__xludf.DUMMYFUNCTION("""COMPUTED_VALUE"""),"84735")</f>
        <v>84735</v>
      </c>
      <c r="H581" s="341" t="str">
        <f ca="1">IFERROR(__xludf.DUMMYFUNCTION("""COMPUTED_VALUE"""),"ENS MEDIO PARCIAL")</f>
        <v>ENS MEDIO PARCIAL</v>
      </c>
      <c r="I581" s="343">
        <f ca="1">IFERROR(__xludf.DUMMYFUNCTION("""COMPUTED_VALUE"""),10731)</f>
        <v>10731</v>
      </c>
      <c r="J581" s="340"/>
      <c r="K581" s="340"/>
      <c r="L581" s="340"/>
      <c r="M581" s="340"/>
      <c r="N581" s="340"/>
      <c r="O581" s="340"/>
      <c r="P581" s="340"/>
      <c r="Q581" s="340"/>
      <c r="R581" s="340"/>
      <c r="S581" s="340"/>
      <c r="T581" s="340"/>
      <c r="U581" s="340"/>
      <c r="V581" s="340"/>
      <c r="W581" s="340"/>
      <c r="X581" s="340"/>
      <c r="Y581" s="340"/>
      <c r="Z581" s="340"/>
    </row>
    <row r="582" spans="1:26" ht="21" customHeight="1">
      <c r="A582" s="341" t="str">
        <f ca="1">IFERROR(__xludf.DUMMYFUNCTION("""COMPUTED_VALUE"""),"Paraíso")</f>
        <v>Paraíso</v>
      </c>
      <c r="B582" s="341" t="str">
        <f ca="1">IFERROR(__xludf.DUMMYFUNCTION("""COMPUTED_VALUE"""),"Lagoa da Confusao")</f>
        <v>Lagoa da Confusao</v>
      </c>
      <c r="C582" s="341" t="str">
        <f ca="1">IFERROR(__xludf.DUMMYFUNCTION("""COMPUTED_VALUE"""),"A.A.  ESTUD COL. EST. LAGOA DA CONFUSAO")</f>
        <v>A.A.  ESTUD COL. EST. LAGOA DA CONFUSAO</v>
      </c>
      <c r="D582" s="342" t="str">
        <f ca="1">IFERROR(__xludf.DUMMYFUNCTION("""COMPUTED_VALUE"""),"01179116000100")</f>
        <v>01179116000100</v>
      </c>
      <c r="E582" s="342" t="str">
        <f ca="1">IFERROR(__xludf.DUMMYFUNCTION("""COMPUTED_VALUE"""),"001")</f>
        <v>001</v>
      </c>
      <c r="F582" s="342" t="str">
        <f ca="1">IFERROR(__xludf.DUMMYFUNCTION("""COMPUTED_VALUE"""),"3983")</f>
        <v>3983</v>
      </c>
      <c r="G582" s="341" t="str">
        <f ca="1">IFERROR(__xludf.DUMMYFUNCTION("""COMPUTED_VALUE"""),"84735")</f>
        <v>84735</v>
      </c>
      <c r="H582" s="341" t="str">
        <f ca="1">IFERROR(__xludf.DUMMYFUNCTION("""COMPUTED_VALUE"""),"EJA")</f>
        <v>EJA</v>
      </c>
      <c r="I582" s="343">
        <f ca="1">IFERROR(__xludf.DUMMYFUNCTION("""COMPUTED_VALUE"""),336)</f>
        <v>336</v>
      </c>
      <c r="J582" s="340"/>
      <c r="K582" s="340"/>
      <c r="L582" s="340"/>
      <c r="M582" s="340"/>
      <c r="N582" s="340"/>
      <c r="O582" s="340"/>
      <c r="P582" s="340"/>
      <c r="Q582" s="340"/>
      <c r="R582" s="340"/>
      <c r="S582" s="340"/>
      <c r="T582" s="340"/>
      <c r="U582" s="340"/>
      <c r="V582" s="340"/>
      <c r="W582" s="340"/>
      <c r="X582" s="340"/>
      <c r="Y582" s="340"/>
      <c r="Z582" s="340"/>
    </row>
    <row r="583" spans="1:26" ht="21" customHeight="1">
      <c r="A583" s="341" t="str">
        <f ca="1">IFERROR(__xludf.DUMMYFUNCTION("""COMPUTED_VALUE"""),"Paraíso")</f>
        <v>Paraíso</v>
      </c>
      <c r="B583" s="341" t="str">
        <f ca="1">IFERROR(__xludf.DUMMYFUNCTION("""COMPUTED_VALUE"""),"Lagoa da Confusao")</f>
        <v>Lagoa da Confusao</v>
      </c>
      <c r="C583" s="341" t="str">
        <f ca="1">IFERROR(__xludf.DUMMYFUNCTION("""COMPUTED_VALUE"""),"ASSOCIAÇÃO DA ESCOLA ESPECIAL LAGOA DA CONFUSÃO")</f>
        <v>ASSOCIAÇÃO DA ESCOLA ESPECIAL LAGOA DA CONFUSÃO</v>
      </c>
      <c r="D583" s="342" t="str">
        <f ca="1">IFERROR(__xludf.DUMMYFUNCTION("""COMPUTED_VALUE"""),"08755554000100")</f>
        <v>08755554000100</v>
      </c>
      <c r="E583" s="342" t="str">
        <f ca="1">IFERROR(__xludf.DUMMYFUNCTION("""COMPUTED_VALUE"""),"001")</f>
        <v>001</v>
      </c>
      <c r="F583" s="342" t="str">
        <f ca="1">IFERROR(__xludf.DUMMYFUNCTION("""COMPUTED_VALUE"""),"3983")</f>
        <v>3983</v>
      </c>
      <c r="G583" s="341" t="str">
        <f ca="1">IFERROR(__xludf.DUMMYFUNCTION("""COMPUTED_VALUE"""),"83712")</f>
        <v>83712</v>
      </c>
      <c r="H583" s="341" t="str">
        <f ca="1">IFERROR(__xludf.DUMMYFUNCTION("""COMPUTED_VALUE"""),"PRÉ-ESCOLA")</f>
        <v>PRÉ-ESCOLA</v>
      </c>
      <c r="I583" s="343">
        <f ca="1">IFERROR(__xludf.DUMMYFUNCTION("""COMPUTED_VALUE"""),105)</f>
        <v>105</v>
      </c>
      <c r="J583" s="340"/>
      <c r="K583" s="340"/>
      <c r="L583" s="340"/>
      <c r="M583" s="340"/>
      <c r="N583" s="340"/>
      <c r="O583" s="340"/>
      <c r="P583" s="340"/>
      <c r="Q583" s="340"/>
      <c r="R583" s="340"/>
      <c r="S583" s="340"/>
      <c r="T583" s="340"/>
      <c r="U583" s="340"/>
      <c r="V583" s="340"/>
      <c r="W583" s="340"/>
      <c r="X583" s="340"/>
      <c r="Y583" s="340"/>
      <c r="Z583" s="340"/>
    </row>
    <row r="584" spans="1:26" ht="21" customHeight="1">
      <c r="A584" s="341" t="str">
        <f ca="1">IFERROR(__xludf.DUMMYFUNCTION("""COMPUTED_VALUE"""),"Paraíso")</f>
        <v>Paraíso</v>
      </c>
      <c r="B584" s="341" t="str">
        <f ca="1">IFERROR(__xludf.DUMMYFUNCTION("""COMPUTED_VALUE"""),"Lagoa da Confusao")</f>
        <v>Lagoa da Confusao</v>
      </c>
      <c r="C584" s="341" t="str">
        <f ca="1">IFERROR(__xludf.DUMMYFUNCTION("""COMPUTED_VALUE"""),"ASSOCIAÇÃO DA ESCOLA ESPECIAL LAGOA DA CONFUSÃO")</f>
        <v>ASSOCIAÇÃO DA ESCOLA ESPECIAL LAGOA DA CONFUSÃO</v>
      </c>
      <c r="D584" s="342" t="str">
        <f ca="1">IFERROR(__xludf.DUMMYFUNCTION("""COMPUTED_VALUE"""),"08755554000100")</f>
        <v>08755554000100</v>
      </c>
      <c r="E584" s="342" t="str">
        <f ca="1">IFERROR(__xludf.DUMMYFUNCTION("""COMPUTED_VALUE"""),"001")</f>
        <v>001</v>
      </c>
      <c r="F584" s="342" t="str">
        <f ca="1">IFERROR(__xludf.DUMMYFUNCTION("""COMPUTED_VALUE"""),"3983")</f>
        <v>3983</v>
      </c>
      <c r="G584" s="341" t="str">
        <f ca="1">IFERROR(__xludf.DUMMYFUNCTION("""COMPUTED_VALUE"""),"83712")</f>
        <v>83712</v>
      </c>
      <c r="H584" s="341" t="str">
        <f ca="1">IFERROR(__xludf.DUMMYFUNCTION("""COMPUTED_VALUE"""),"E.F. PARCIAL")</f>
        <v>E.F. PARCIAL</v>
      </c>
      <c r="I584" s="343">
        <f ca="1">IFERROR(__xludf.DUMMYFUNCTION("""COMPUTED_VALUE"""),231)</f>
        <v>231</v>
      </c>
      <c r="J584" s="340"/>
      <c r="K584" s="340"/>
      <c r="L584" s="340"/>
      <c r="M584" s="340"/>
      <c r="N584" s="340"/>
      <c r="O584" s="340"/>
      <c r="P584" s="340"/>
      <c r="Q584" s="340"/>
      <c r="R584" s="340"/>
      <c r="S584" s="340"/>
      <c r="T584" s="340"/>
      <c r="U584" s="340"/>
      <c r="V584" s="340"/>
      <c r="W584" s="340"/>
      <c r="X584" s="340"/>
      <c r="Y584" s="340"/>
      <c r="Z584" s="340"/>
    </row>
    <row r="585" spans="1:26" ht="21" customHeight="1">
      <c r="A585" s="341" t="str">
        <f ca="1">IFERROR(__xludf.DUMMYFUNCTION("""COMPUTED_VALUE"""),"Paraíso")</f>
        <v>Paraíso</v>
      </c>
      <c r="B585" s="341" t="str">
        <f ca="1">IFERROR(__xludf.DUMMYFUNCTION("""COMPUTED_VALUE"""),"Lagoa da Confusao")</f>
        <v>Lagoa da Confusao</v>
      </c>
      <c r="C585" s="341" t="str">
        <f ca="1">IFERROR(__xludf.DUMMYFUNCTION("""COMPUTED_VALUE"""),"ASSOCIAÇÃO DA ESCOLA ESPECIAL LAGOA DA CONFUSÃO")</f>
        <v>ASSOCIAÇÃO DA ESCOLA ESPECIAL LAGOA DA CONFUSÃO</v>
      </c>
      <c r="D585" s="342" t="str">
        <f ca="1">IFERROR(__xludf.DUMMYFUNCTION("""COMPUTED_VALUE"""),"08755554000100")</f>
        <v>08755554000100</v>
      </c>
      <c r="E585" s="342" t="str">
        <f ca="1">IFERROR(__xludf.DUMMYFUNCTION("""COMPUTED_VALUE"""),"001")</f>
        <v>001</v>
      </c>
      <c r="F585" s="342" t="str">
        <f ca="1">IFERROR(__xludf.DUMMYFUNCTION("""COMPUTED_VALUE"""),"3983")</f>
        <v>3983</v>
      </c>
      <c r="G585" s="341" t="str">
        <f ca="1">IFERROR(__xludf.DUMMYFUNCTION("""COMPUTED_VALUE"""),"83712")</f>
        <v>83712</v>
      </c>
      <c r="H585" s="341" t="str">
        <f ca="1">IFERROR(__xludf.DUMMYFUNCTION("""COMPUTED_VALUE"""),"AEE")</f>
        <v>AEE</v>
      </c>
      <c r="I585" s="343">
        <f ca="1">IFERROR(__xludf.DUMMYFUNCTION("""COMPUTED_VALUE"""),42)</f>
        <v>42</v>
      </c>
      <c r="J585" s="340"/>
      <c r="K585" s="340"/>
      <c r="L585" s="340"/>
      <c r="M585" s="340"/>
      <c r="N585" s="340"/>
      <c r="O585" s="340"/>
      <c r="P585" s="340"/>
      <c r="Q585" s="340"/>
      <c r="R585" s="340"/>
      <c r="S585" s="340"/>
      <c r="T585" s="340"/>
      <c r="U585" s="340"/>
      <c r="V585" s="340"/>
      <c r="W585" s="340"/>
      <c r="X585" s="340"/>
      <c r="Y585" s="340"/>
      <c r="Z585" s="340"/>
    </row>
    <row r="586" spans="1:26" ht="21" customHeight="1">
      <c r="A586" s="341" t="str">
        <f ca="1">IFERROR(__xludf.DUMMYFUNCTION("""COMPUTED_VALUE"""),"Paraíso")</f>
        <v>Paraíso</v>
      </c>
      <c r="B586" s="341" t="str">
        <f ca="1">IFERROR(__xludf.DUMMYFUNCTION("""COMPUTED_VALUE"""),"Lagoa da Confusao")</f>
        <v>Lagoa da Confusao</v>
      </c>
      <c r="C586" s="341" t="str">
        <f ca="1">IFERROR(__xludf.DUMMYFUNCTION("""COMPUTED_VALUE"""),"ASSOCIAÇÃO DA ESCOLA ESPECIAL LAGOA DA CONFUSÃO")</f>
        <v>ASSOCIAÇÃO DA ESCOLA ESPECIAL LAGOA DA CONFUSÃO</v>
      </c>
      <c r="D586" s="342" t="str">
        <f ca="1">IFERROR(__xludf.DUMMYFUNCTION("""COMPUTED_VALUE"""),"08755554000100")</f>
        <v>08755554000100</v>
      </c>
      <c r="E586" s="342" t="str">
        <f ca="1">IFERROR(__xludf.DUMMYFUNCTION("""COMPUTED_VALUE"""),"001")</f>
        <v>001</v>
      </c>
      <c r="F586" s="342" t="str">
        <f ca="1">IFERROR(__xludf.DUMMYFUNCTION("""COMPUTED_VALUE"""),"3983")</f>
        <v>3983</v>
      </c>
      <c r="G586" s="341" t="str">
        <f ca="1">IFERROR(__xludf.DUMMYFUNCTION("""COMPUTED_VALUE"""),"83712")</f>
        <v>83712</v>
      </c>
      <c r="H586" s="341" t="str">
        <f ca="1">IFERROR(__xludf.DUMMYFUNCTION("""COMPUTED_VALUE"""),"EJA")</f>
        <v>EJA</v>
      </c>
      <c r="I586" s="343">
        <f ca="1">IFERROR(__xludf.DUMMYFUNCTION("""COMPUTED_VALUE"""),231)</f>
        <v>231</v>
      </c>
      <c r="J586" s="340"/>
      <c r="K586" s="340"/>
      <c r="L586" s="340"/>
      <c r="M586" s="340"/>
      <c r="N586" s="340"/>
      <c r="O586" s="340"/>
      <c r="P586" s="340"/>
      <c r="Q586" s="340"/>
      <c r="R586" s="340"/>
      <c r="S586" s="340"/>
      <c r="T586" s="340"/>
      <c r="U586" s="340"/>
      <c r="V586" s="340"/>
      <c r="W586" s="340"/>
      <c r="X586" s="340"/>
      <c r="Y586" s="340"/>
      <c r="Z586" s="340"/>
    </row>
    <row r="587" spans="1:26" ht="21" customHeight="1">
      <c r="A587" s="341" t="str">
        <f ca="1">IFERROR(__xludf.DUMMYFUNCTION("""COMPUTED_VALUE"""),"Paraíso")</f>
        <v>Paraíso</v>
      </c>
      <c r="B587" s="341" t="str">
        <f ca="1">IFERROR(__xludf.DUMMYFUNCTION("""COMPUTED_VALUE"""),"Marianopolis do Tocantins")</f>
        <v>Marianopolis do Tocantins</v>
      </c>
      <c r="C587" s="341" t="str">
        <f ca="1">IFERROR(__xludf.DUMMYFUNCTION("""COMPUTED_VALUE"""),"A.A. DO COL. EST. DAVID BARBOSA ROLINS")</f>
        <v>A.A. DO COL. EST. DAVID BARBOSA ROLINS</v>
      </c>
      <c r="D587" s="342" t="str">
        <f ca="1">IFERROR(__xludf.DUMMYFUNCTION("""COMPUTED_VALUE"""),"01980050000145")</f>
        <v>01980050000145</v>
      </c>
      <c r="E587" s="342" t="str">
        <f ca="1">IFERROR(__xludf.DUMMYFUNCTION("""COMPUTED_VALUE"""),"001")</f>
        <v>001</v>
      </c>
      <c r="F587" s="342" t="str">
        <f ca="1">IFERROR(__xludf.DUMMYFUNCTION("""COMPUTED_VALUE"""),"0804")</f>
        <v>0804</v>
      </c>
      <c r="G587" s="341" t="str">
        <f ca="1">IFERROR(__xludf.DUMMYFUNCTION("""COMPUTED_VALUE"""),"219045")</f>
        <v>219045</v>
      </c>
      <c r="H587" s="341" t="str">
        <f ca="1">IFERROR(__xludf.DUMMYFUNCTION("""COMPUTED_VALUE"""),"E.F. PARCIAL")</f>
        <v>E.F. PARCIAL</v>
      </c>
      <c r="I587" s="343">
        <f ca="1">IFERROR(__xludf.DUMMYFUNCTION("""COMPUTED_VALUE"""),2184)</f>
        <v>2184</v>
      </c>
      <c r="J587" s="340"/>
      <c r="K587" s="340"/>
      <c r="L587" s="340"/>
      <c r="M587" s="340"/>
      <c r="N587" s="340"/>
      <c r="O587" s="340"/>
      <c r="P587" s="340"/>
      <c r="Q587" s="340"/>
      <c r="R587" s="340"/>
      <c r="S587" s="340"/>
      <c r="T587" s="340"/>
      <c r="U587" s="340"/>
      <c r="V587" s="340"/>
      <c r="W587" s="340"/>
      <c r="X587" s="340"/>
      <c r="Y587" s="340"/>
      <c r="Z587" s="340"/>
    </row>
    <row r="588" spans="1:26" ht="21" customHeight="1">
      <c r="A588" s="341" t="str">
        <f ca="1">IFERROR(__xludf.DUMMYFUNCTION("""COMPUTED_VALUE"""),"Paraíso")</f>
        <v>Paraíso</v>
      </c>
      <c r="B588" s="341" t="str">
        <f ca="1">IFERROR(__xludf.DUMMYFUNCTION("""COMPUTED_VALUE"""),"Marianopolis do Tocantins")</f>
        <v>Marianopolis do Tocantins</v>
      </c>
      <c r="C588" s="341" t="str">
        <f ca="1">IFERROR(__xludf.DUMMYFUNCTION("""COMPUTED_VALUE"""),"A.A. DO COL. EST. DAVID BARBOSA ROLINS")</f>
        <v>A.A. DO COL. EST. DAVID BARBOSA ROLINS</v>
      </c>
      <c r="D588" s="342" t="str">
        <f ca="1">IFERROR(__xludf.DUMMYFUNCTION("""COMPUTED_VALUE"""),"01980050000145")</f>
        <v>01980050000145</v>
      </c>
      <c r="E588" s="342" t="str">
        <f ca="1">IFERROR(__xludf.DUMMYFUNCTION("""COMPUTED_VALUE"""),"001")</f>
        <v>001</v>
      </c>
      <c r="F588" s="342" t="str">
        <f ca="1">IFERROR(__xludf.DUMMYFUNCTION("""COMPUTED_VALUE"""),"0804")</f>
        <v>0804</v>
      </c>
      <c r="G588" s="341" t="str">
        <f ca="1">IFERROR(__xludf.DUMMYFUNCTION("""COMPUTED_VALUE"""),"219045")</f>
        <v>219045</v>
      </c>
      <c r="H588" s="341" t="str">
        <f ca="1">IFERROR(__xludf.DUMMYFUNCTION("""COMPUTED_VALUE"""),"ENS MEDIO PARCIAL")</f>
        <v>ENS MEDIO PARCIAL</v>
      </c>
      <c r="I588" s="343">
        <f ca="1">IFERROR(__xludf.DUMMYFUNCTION("""COMPUTED_VALUE"""),4221)</f>
        <v>4221</v>
      </c>
      <c r="J588" s="340"/>
      <c r="K588" s="340"/>
      <c r="L588" s="340"/>
      <c r="M588" s="340"/>
      <c r="N588" s="340"/>
      <c r="O588" s="340"/>
      <c r="P588" s="340"/>
      <c r="Q588" s="340"/>
      <c r="R588" s="340"/>
      <c r="S588" s="340"/>
      <c r="T588" s="340"/>
      <c r="U588" s="340"/>
      <c r="V588" s="340"/>
      <c r="W588" s="340"/>
      <c r="X588" s="340"/>
      <c r="Y588" s="340"/>
      <c r="Z588" s="340"/>
    </row>
    <row r="589" spans="1:26" ht="21" customHeight="1">
      <c r="A589" s="341" t="str">
        <f ca="1">IFERROR(__xludf.DUMMYFUNCTION("""COMPUTED_VALUE"""),"Paraíso")</f>
        <v>Paraíso</v>
      </c>
      <c r="B589" s="341" t="str">
        <f ca="1">IFERROR(__xludf.DUMMYFUNCTION("""COMPUTED_VALUE"""),"Nova Rosalandia")</f>
        <v>Nova Rosalandia</v>
      </c>
      <c r="C589" s="341" t="str">
        <f ca="1">IFERROR(__xludf.DUMMYFUNCTION("""COMPUTED_VALUE"""),"A. ESC. COM. ESC. EST.PEDRO XAVIER TEIXEIRA")</f>
        <v>A. ESC. COM. ESC. EST.PEDRO XAVIER TEIXEIRA</v>
      </c>
      <c r="D589" s="342" t="str">
        <f ca="1">IFERROR(__xludf.DUMMYFUNCTION("""COMPUTED_VALUE"""),"01068367000100")</f>
        <v>01068367000100</v>
      </c>
      <c r="E589" s="342" t="str">
        <f ca="1">IFERROR(__xludf.DUMMYFUNCTION("""COMPUTED_VALUE"""),"001")</f>
        <v>001</v>
      </c>
      <c r="F589" s="342" t="str">
        <f ca="1">IFERROR(__xludf.DUMMYFUNCTION("""COMPUTED_VALUE"""),"0804")</f>
        <v>0804</v>
      </c>
      <c r="G589" s="341" t="str">
        <f ca="1">IFERROR(__xludf.DUMMYFUNCTION("""COMPUTED_VALUE"""),"234265")</f>
        <v>234265</v>
      </c>
      <c r="H589" s="341" t="str">
        <f ca="1">IFERROR(__xludf.DUMMYFUNCTION("""COMPUTED_VALUE"""),"E.F. PARCIAL")</f>
        <v>E.F. PARCIAL</v>
      </c>
      <c r="I589" s="343">
        <f ca="1">IFERROR(__xludf.DUMMYFUNCTION("""COMPUTED_VALUE"""),1680)</f>
        <v>1680</v>
      </c>
      <c r="J589" s="340"/>
      <c r="K589" s="340"/>
      <c r="L589" s="340"/>
      <c r="M589" s="340"/>
      <c r="N589" s="340"/>
      <c r="O589" s="340"/>
      <c r="P589" s="340"/>
      <c r="Q589" s="340"/>
      <c r="R589" s="340"/>
      <c r="S589" s="340"/>
      <c r="T589" s="340"/>
      <c r="U589" s="340"/>
      <c r="V589" s="340"/>
      <c r="W589" s="340"/>
      <c r="X589" s="340"/>
      <c r="Y589" s="340"/>
      <c r="Z589" s="340"/>
    </row>
    <row r="590" spans="1:26" ht="21" customHeight="1">
      <c r="A590" s="341" t="str">
        <f ca="1">IFERROR(__xludf.DUMMYFUNCTION("""COMPUTED_VALUE"""),"Paraíso")</f>
        <v>Paraíso</v>
      </c>
      <c r="B590" s="341" t="str">
        <f ca="1">IFERROR(__xludf.DUMMYFUNCTION("""COMPUTED_VALUE"""),"Nova Rosalandia")</f>
        <v>Nova Rosalandia</v>
      </c>
      <c r="C590" s="341" t="str">
        <f ca="1">IFERROR(__xludf.DUMMYFUNCTION("""COMPUTED_VALUE"""),"A. ESC. COM. ESC. EST.PEDRO XAVIER TEIXEIRA")</f>
        <v>A. ESC. COM. ESC. EST.PEDRO XAVIER TEIXEIRA</v>
      </c>
      <c r="D590" s="342" t="str">
        <f ca="1">IFERROR(__xludf.DUMMYFUNCTION("""COMPUTED_VALUE"""),"01068367000100")</f>
        <v>01068367000100</v>
      </c>
      <c r="E590" s="342" t="str">
        <f ca="1">IFERROR(__xludf.DUMMYFUNCTION("""COMPUTED_VALUE"""),"001")</f>
        <v>001</v>
      </c>
      <c r="F590" s="342" t="str">
        <f ca="1">IFERROR(__xludf.DUMMYFUNCTION("""COMPUTED_VALUE"""),"0804")</f>
        <v>0804</v>
      </c>
      <c r="G590" s="341" t="str">
        <f ca="1">IFERROR(__xludf.DUMMYFUNCTION("""COMPUTED_VALUE"""),"234265")</f>
        <v>234265</v>
      </c>
      <c r="H590" s="341" t="str">
        <f ca="1">IFERROR(__xludf.DUMMYFUNCTION("""COMPUTED_VALUE"""),"ENS MEDIO PARCIAL")</f>
        <v>ENS MEDIO PARCIAL</v>
      </c>
      <c r="I590" s="343">
        <f ca="1">IFERROR(__xludf.DUMMYFUNCTION("""COMPUTED_VALUE"""),2436)</f>
        <v>2436</v>
      </c>
      <c r="J590" s="340"/>
      <c r="K590" s="340"/>
      <c r="L590" s="340"/>
      <c r="M590" s="340"/>
      <c r="N590" s="340"/>
      <c r="O590" s="340"/>
      <c r="P590" s="340"/>
      <c r="Q590" s="340"/>
      <c r="R590" s="340"/>
      <c r="S590" s="340"/>
      <c r="T590" s="340"/>
      <c r="U590" s="340"/>
      <c r="V590" s="340"/>
      <c r="W590" s="340"/>
      <c r="X590" s="340"/>
      <c r="Y590" s="340"/>
      <c r="Z590" s="340"/>
    </row>
    <row r="591" spans="1:26" ht="21" customHeight="1">
      <c r="A591" s="341" t="str">
        <f ca="1">IFERROR(__xludf.DUMMYFUNCTION("""COMPUTED_VALUE"""),"Paraíso")</f>
        <v>Paraíso</v>
      </c>
      <c r="B591" s="341" t="str">
        <f ca="1">IFERROR(__xludf.DUMMYFUNCTION("""COMPUTED_VALUE"""),"Nova Rosalandia")</f>
        <v>Nova Rosalandia</v>
      </c>
      <c r="C591" s="341" t="str">
        <f ca="1">IFERROR(__xludf.DUMMYFUNCTION("""COMPUTED_VALUE"""),"A. ESC. COM. ESC. EST.PEDRO XAVIER TEIXEIRA")</f>
        <v>A. ESC. COM. ESC. EST.PEDRO XAVIER TEIXEIRA</v>
      </c>
      <c r="D591" s="342" t="str">
        <f ca="1">IFERROR(__xludf.DUMMYFUNCTION("""COMPUTED_VALUE"""),"01068367000100")</f>
        <v>01068367000100</v>
      </c>
      <c r="E591" s="342" t="str">
        <f ca="1">IFERROR(__xludf.DUMMYFUNCTION("""COMPUTED_VALUE"""),"001")</f>
        <v>001</v>
      </c>
      <c r="F591" s="342" t="str">
        <f ca="1">IFERROR(__xludf.DUMMYFUNCTION("""COMPUTED_VALUE"""),"0804")</f>
        <v>0804</v>
      </c>
      <c r="G591" s="341" t="str">
        <f ca="1">IFERROR(__xludf.DUMMYFUNCTION("""COMPUTED_VALUE"""),"234265")</f>
        <v>234265</v>
      </c>
      <c r="H591" s="341" t="str">
        <f ca="1">IFERROR(__xludf.DUMMYFUNCTION("""COMPUTED_VALUE"""),"EJA")</f>
        <v>EJA</v>
      </c>
      <c r="I591" s="343">
        <f ca="1">IFERROR(__xludf.DUMMYFUNCTION("""COMPUTED_VALUE"""),84)</f>
        <v>84</v>
      </c>
      <c r="J591" s="340"/>
      <c r="K591" s="340"/>
      <c r="L591" s="340"/>
      <c r="M591" s="340"/>
      <c r="N591" s="340"/>
      <c r="O591" s="340"/>
      <c r="P591" s="340"/>
      <c r="Q591" s="340"/>
      <c r="R591" s="340"/>
      <c r="S591" s="340"/>
      <c r="T591" s="340"/>
      <c r="U591" s="340"/>
      <c r="V591" s="340"/>
      <c r="W591" s="340"/>
      <c r="X591" s="340"/>
      <c r="Y591" s="340"/>
      <c r="Z591" s="340"/>
    </row>
    <row r="592" spans="1:26" ht="21" customHeight="1">
      <c r="A592" s="341" t="str">
        <f ca="1">IFERROR(__xludf.DUMMYFUNCTION("""COMPUTED_VALUE"""),"Paraíso")</f>
        <v>Paraíso</v>
      </c>
      <c r="B592" s="341" t="str">
        <f ca="1">IFERROR(__xludf.DUMMYFUNCTION("""COMPUTED_VALUE"""),"Nova Rosalandia")</f>
        <v>Nova Rosalandia</v>
      </c>
      <c r="C592" s="341" t="str">
        <f ca="1">IFERROR(__xludf.DUMMYFUNCTION("""COMPUTED_VALUE"""),"A.A. A ESCOLA ESTADUAL CAMPO MAIOR")</f>
        <v>A.A. A ESCOLA ESTADUAL CAMPO MAIOR</v>
      </c>
      <c r="D592" s="342" t="str">
        <f ca="1">IFERROR(__xludf.DUMMYFUNCTION("""COMPUTED_VALUE"""),"01068373000167")</f>
        <v>01068373000167</v>
      </c>
      <c r="E592" s="342" t="str">
        <f ca="1">IFERROR(__xludf.DUMMYFUNCTION("""COMPUTED_VALUE"""),"001")</f>
        <v>001</v>
      </c>
      <c r="F592" s="342" t="str">
        <f ca="1">IFERROR(__xludf.DUMMYFUNCTION("""COMPUTED_VALUE"""),"0804")</f>
        <v>0804</v>
      </c>
      <c r="G592" s="341" t="str">
        <f ca="1">IFERROR(__xludf.DUMMYFUNCTION("""COMPUTED_VALUE"""),"341290")</f>
        <v>341290</v>
      </c>
      <c r="H592" s="341" t="str">
        <f ca="1">IFERROR(__xludf.DUMMYFUNCTION("""COMPUTED_VALUE"""),"E.F. PARCIAL")</f>
        <v>E.F. PARCIAL</v>
      </c>
      <c r="I592" s="343">
        <f ca="1">IFERROR(__xludf.DUMMYFUNCTION("""COMPUTED_VALUE"""),735)</f>
        <v>735</v>
      </c>
      <c r="J592" s="340"/>
      <c r="K592" s="340"/>
      <c r="L592" s="340"/>
      <c r="M592" s="340"/>
      <c r="N592" s="340"/>
      <c r="O592" s="340"/>
      <c r="P592" s="340"/>
      <c r="Q592" s="340"/>
      <c r="R592" s="340"/>
      <c r="S592" s="340"/>
      <c r="T592" s="340"/>
      <c r="U592" s="340"/>
      <c r="V592" s="340"/>
      <c r="W592" s="340"/>
      <c r="X592" s="340"/>
      <c r="Y592" s="340"/>
      <c r="Z592" s="340"/>
    </row>
    <row r="593" spans="1:26" ht="21" customHeight="1">
      <c r="A593" s="341" t="str">
        <f ca="1">IFERROR(__xludf.DUMMYFUNCTION("""COMPUTED_VALUE"""),"Paraíso")</f>
        <v>Paraíso</v>
      </c>
      <c r="B593" s="341" t="str">
        <f ca="1">IFERROR(__xludf.DUMMYFUNCTION("""COMPUTED_VALUE"""),"Paraiso do Tocantins")</f>
        <v>Paraiso do Tocantins</v>
      </c>
      <c r="C593" s="341" t="str">
        <f ca="1">IFERROR(__xludf.DUMMYFUNCTION("""COMPUTED_VALUE"""),"A. ESC COM. DA ESC EST J.K. DE OLIVEIRA")</f>
        <v>A. ESC COM. DA ESC EST J.K. DE OLIVEIRA</v>
      </c>
      <c r="D593" s="342" t="str">
        <f ca="1">IFERROR(__xludf.DUMMYFUNCTION("""COMPUTED_VALUE"""),"00921537000194")</f>
        <v>00921537000194</v>
      </c>
      <c r="E593" s="342" t="str">
        <f ca="1">IFERROR(__xludf.DUMMYFUNCTION("""COMPUTED_VALUE"""),"001")</f>
        <v>001</v>
      </c>
      <c r="F593" s="342" t="str">
        <f ca="1">IFERROR(__xludf.DUMMYFUNCTION("""COMPUTED_VALUE"""),"0804")</f>
        <v>0804</v>
      </c>
      <c r="G593" s="341" t="str">
        <f ca="1">IFERROR(__xludf.DUMMYFUNCTION("""COMPUTED_VALUE"""),"163821")</f>
        <v>163821</v>
      </c>
      <c r="H593" s="341" t="str">
        <f ca="1">IFERROR(__xludf.DUMMYFUNCTION("""COMPUTED_VALUE"""),"E.F. PARCIAL")</f>
        <v>E.F. PARCIAL</v>
      </c>
      <c r="I593" s="343">
        <f ca="1">IFERROR(__xludf.DUMMYFUNCTION("""COMPUTED_VALUE"""),5376)</f>
        <v>5376</v>
      </c>
      <c r="J593" s="340"/>
      <c r="K593" s="340"/>
      <c r="L593" s="340"/>
      <c r="M593" s="340"/>
      <c r="N593" s="340"/>
      <c r="O593" s="340"/>
      <c r="P593" s="340"/>
      <c r="Q593" s="340"/>
      <c r="R593" s="340"/>
      <c r="S593" s="340"/>
      <c r="T593" s="340"/>
      <c r="U593" s="340"/>
      <c r="V593" s="340"/>
      <c r="W593" s="340"/>
      <c r="X593" s="340"/>
      <c r="Y593" s="340"/>
      <c r="Z593" s="340"/>
    </row>
    <row r="594" spans="1:26" ht="21" customHeight="1">
      <c r="A594" s="341" t="str">
        <f ca="1">IFERROR(__xludf.DUMMYFUNCTION("""COMPUTED_VALUE"""),"Paraíso")</f>
        <v>Paraíso</v>
      </c>
      <c r="B594" s="341" t="str">
        <f ca="1">IFERROR(__xludf.DUMMYFUNCTION("""COMPUTED_VALUE"""),"Paraiso do Tocantins")</f>
        <v>Paraiso do Tocantins</v>
      </c>
      <c r="C594" s="341" t="str">
        <f ca="1">IFERROR(__xludf.DUMMYFUNCTION("""COMPUTED_VALUE"""),"A. ESC COM. DA ESC EST J.K. DE OLIVEIRA")</f>
        <v>A. ESC COM. DA ESC EST J.K. DE OLIVEIRA</v>
      </c>
      <c r="D594" s="342" t="str">
        <f ca="1">IFERROR(__xludf.DUMMYFUNCTION("""COMPUTED_VALUE"""),"00921537000194")</f>
        <v>00921537000194</v>
      </c>
      <c r="E594" s="342" t="str">
        <f ca="1">IFERROR(__xludf.DUMMYFUNCTION("""COMPUTED_VALUE"""),"001")</f>
        <v>001</v>
      </c>
      <c r="F594" s="342" t="str">
        <f ca="1">IFERROR(__xludf.DUMMYFUNCTION("""COMPUTED_VALUE"""),"0804")</f>
        <v>0804</v>
      </c>
      <c r="G594" s="341" t="str">
        <f ca="1">IFERROR(__xludf.DUMMYFUNCTION("""COMPUTED_VALUE"""),"163821")</f>
        <v>163821</v>
      </c>
      <c r="H594" s="341" t="str">
        <f ca="1">IFERROR(__xludf.DUMMYFUNCTION("""COMPUTED_VALUE"""),"ENS MEDIO PARCIAL")</f>
        <v>ENS MEDIO PARCIAL</v>
      </c>
      <c r="I594" s="343">
        <f ca="1">IFERROR(__xludf.DUMMYFUNCTION("""COMPUTED_VALUE"""),588)</f>
        <v>588</v>
      </c>
      <c r="J594" s="340"/>
      <c r="K594" s="340"/>
      <c r="L594" s="340"/>
      <c r="M594" s="340"/>
      <c r="N594" s="340"/>
      <c r="O594" s="340"/>
      <c r="P594" s="340"/>
      <c r="Q594" s="340"/>
      <c r="R594" s="340"/>
      <c r="S594" s="340"/>
      <c r="T594" s="340"/>
      <c r="U594" s="340"/>
      <c r="V594" s="340"/>
      <c r="W594" s="340"/>
      <c r="X594" s="340"/>
      <c r="Y594" s="340"/>
      <c r="Z594" s="340"/>
    </row>
    <row r="595" spans="1:26" ht="21" customHeight="1">
      <c r="A595" s="341" t="str">
        <f ca="1">IFERROR(__xludf.DUMMYFUNCTION("""COMPUTED_VALUE"""),"Paraíso")</f>
        <v>Paraíso</v>
      </c>
      <c r="B595" s="341" t="str">
        <f ca="1">IFERROR(__xludf.DUMMYFUNCTION("""COMPUTED_VALUE"""),"Paraiso do Tocantins")</f>
        <v>Paraiso do Tocantins</v>
      </c>
      <c r="C595" s="341" t="str">
        <f ca="1">IFERROR(__xludf.DUMMYFUNCTION("""COMPUTED_VALUE"""),"ASSOC. DE APOIO ESC. EST.IDALINA DE PAULA")</f>
        <v>ASSOC. DE APOIO ESC. EST.IDALINA DE PAULA</v>
      </c>
      <c r="D595" s="342" t="str">
        <f ca="1">IFERROR(__xludf.DUMMYFUNCTION("""COMPUTED_VALUE"""),"01066419000109")</f>
        <v>01066419000109</v>
      </c>
      <c r="E595" s="342" t="str">
        <f ca="1">IFERROR(__xludf.DUMMYFUNCTION("""COMPUTED_VALUE"""),"001")</f>
        <v>001</v>
      </c>
      <c r="F595" s="342" t="str">
        <f ca="1">IFERROR(__xludf.DUMMYFUNCTION("""COMPUTED_VALUE"""),"0804")</f>
        <v>0804</v>
      </c>
      <c r="G595" s="341" t="str">
        <f ca="1">IFERROR(__xludf.DUMMYFUNCTION("""COMPUTED_VALUE"""),"115797")</f>
        <v>115797</v>
      </c>
      <c r="H595" s="341" t="str">
        <f ca="1">IFERROR(__xludf.DUMMYFUNCTION("""COMPUTED_VALUE"""),"E.F. PARCIAL")</f>
        <v>E.F. PARCIAL</v>
      </c>
      <c r="I595" s="343">
        <f ca="1">IFERROR(__xludf.DUMMYFUNCTION("""COMPUTED_VALUE"""),7266)</f>
        <v>7266</v>
      </c>
      <c r="J595" s="340"/>
      <c r="K595" s="340"/>
      <c r="L595" s="340"/>
      <c r="M595" s="340"/>
      <c r="N595" s="340"/>
      <c r="O595" s="340"/>
      <c r="P595" s="340"/>
      <c r="Q595" s="340"/>
      <c r="R595" s="340"/>
      <c r="S595" s="340"/>
      <c r="T595" s="340"/>
      <c r="U595" s="340"/>
      <c r="V595" s="340"/>
      <c r="W595" s="340"/>
      <c r="X595" s="340"/>
      <c r="Y595" s="340"/>
      <c r="Z595" s="340"/>
    </row>
    <row r="596" spans="1:26" ht="21" customHeight="1">
      <c r="A596" s="341" t="str">
        <f ca="1">IFERROR(__xludf.DUMMYFUNCTION("""COMPUTED_VALUE"""),"Paraíso")</f>
        <v>Paraíso</v>
      </c>
      <c r="B596" s="341" t="str">
        <f ca="1">IFERROR(__xludf.DUMMYFUNCTION("""COMPUTED_VALUE"""),"Paraiso do Tocantins")</f>
        <v>Paraiso do Tocantins</v>
      </c>
      <c r="C596" s="341" t="str">
        <f ca="1">IFERROR(__xludf.DUMMYFUNCTION("""COMPUTED_VALUE"""),"ASSOC. DE APOIO ESC. EST.IDALINA DE PAULA")</f>
        <v>ASSOC. DE APOIO ESC. EST.IDALINA DE PAULA</v>
      </c>
      <c r="D596" s="342" t="str">
        <f ca="1">IFERROR(__xludf.DUMMYFUNCTION("""COMPUTED_VALUE"""),"01066419000109")</f>
        <v>01066419000109</v>
      </c>
      <c r="E596" s="342" t="str">
        <f ca="1">IFERROR(__xludf.DUMMYFUNCTION("""COMPUTED_VALUE"""),"001")</f>
        <v>001</v>
      </c>
      <c r="F596" s="342" t="str">
        <f ca="1">IFERROR(__xludf.DUMMYFUNCTION("""COMPUTED_VALUE"""),"0804")</f>
        <v>0804</v>
      </c>
      <c r="G596" s="341" t="str">
        <f ca="1">IFERROR(__xludf.DUMMYFUNCTION("""COMPUTED_VALUE"""),"115797")</f>
        <v>115797</v>
      </c>
      <c r="H596" s="341" t="str">
        <f ca="1">IFERROR(__xludf.DUMMYFUNCTION("""COMPUTED_VALUE"""),"ENS MEDIO PARCIAL")</f>
        <v>ENS MEDIO PARCIAL</v>
      </c>
      <c r="I596" s="343">
        <f ca="1">IFERROR(__xludf.DUMMYFUNCTION("""COMPUTED_VALUE"""),4893)</f>
        <v>4893</v>
      </c>
      <c r="J596" s="340"/>
      <c r="K596" s="340"/>
      <c r="L596" s="340"/>
      <c r="M596" s="340"/>
      <c r="N596" s="340"/>
      <c r="O596" s="340"/>
      <c r="P596" s="340"/>
      <c r="Q596" s="340"/>
      <c r="R596" s="340"/>
      <c r="S596" s="340"/>
      <c r="T596" s="340"/>
      <c r="U596" s="340"/>
      <c r="V596" s="340"/>
      <c r="W596" s="340"/>
      <c r="X596" s="340"/>
      <c r="Y596" s="340"/>
      <c r="Z596" s="340"/>
    </row>
    <row r="597" spans="1:26" ht="21" customHeight="1">
      <c r="A597" s="341" t="str">
        <f ca="1">IFERROR(__xludf.DUMMYFUNCTION("""COMPUTED_VALUE"""),"Paraíso")</f>
        <v>Paraíso</v>
      </c>
      <c r="B597" s="341" t="str">
        <f ca="1">IFERROR(__xludf.DUMMYFUNCTION("""COMPUTED_VALUE"""),"Paraiso do Tocantins")</f>
        <v>Paraiso do Tocantins</v>
      </c>
      <c r="C597" s="341" t="str">
        <f ca="1">IFERROR(__xludf.DUMMYFUNCTION("""COMPUTED_VALUE"""),"ASSOC. DE APOIO ESC. EST.IDALINA DE PAULA")</f>
        <v>ASSOC. DE APOIO ESC. EST.IDALINA DE PAULA</v>
      </c>
      <c r="D597" s="342" t="str">
        <f ca="1">IFERROR(__xludf.DUMMYFUNCTION("""COMPUTED_VALUE"""),"01066419000109")</f>
        <v>01066419000109</v>
      </c>
      <c r="E597" s="342" t="str">
        <f ca="1">IFERROR(__xludf.DUMMYFUNCTION("""COMPUTED_VALUE"""),"001")</f>
        <v>001</v>
      </c>
      <c r="F597" s="342" t="str">
        <f ca="1">IFERROR(__xludf.DUMMYFUNCTION("""COMPUTED_VALUE"""),"0804")</f>
        <v>0804</v>
      </c>
      <c r="G597" s="341" t="str">
        <f ca="1">IFERROR(__xludf.DUMMYFUNCTION("""COMPUTED_VALUE"""),"115797")</f>
        <v>115797</v>
      </c>
      <c r="H597" s="341" t="str">
        <f ca="1">IFERROR(__xludf.DUMMYFUNCTION("""COMPUTED_VALUE"""),"EJA")</f>
        <v>EJA</v>
      </c>
      <c r="I597" s="343">
        <f ca="1">IFERROR(__xludf.DUMMYFUNCTION("""COMPUTED_VALUE"""),126)</f>
        <v>126</v>
      </c>
      <c r="J597" s="340"/>
      <c r="K597" s="340"/>
      <c r="L597" s="340"/>
      <c r="M597" s="340"/>
      <c r="N597" s="340"/>
      <c r="O597" s="340"/>
      <c r="P597" s="340"/>
      <c r="Q597" s="340"/>
      <c r="R597" s="340"/>
      <c r="S597" s="340"/>
      <c r="T597" s="340"/>
      <c r="U597" s="340"/>
      <c r="V597" s="340"/>
      <c r="W597" s="340"/>
      <c r="X597" s="340"/>
      <c r="Y597" s="340"/>
      <c r="Z597" s="340"/>
    </row>
    <row r="598" spans="1:26" ht="21" customHeight="1">
      <c r="A598" s="341" t="str">
        <f ca="1">IFERROR(__xludf.DUMMYFUNCTION("""COMPUTED_VALUE"""),"Paraíso")</f>
        <v>Paraíso</v>
      </c>
      <c r="B598" s="341" t="str">
        <f ca="1">IFERROR(__xludf.DUMMYFUNCTION("""COMPUTED_VALUE"""),"Paraiso do Tocantins")</f>
        <v>Paraiso do Tocantins</v>
      </c>
      <c r="C598" s="341" t="str">
        <f ca="1">IFERROR(__xludf.DUMMYFUNCTION("""COMPUTED_VALUE"""),"A.A. ESCOLA ESTADUAL DEUSA DE MORAES")</f>
        <v>A.A. ESCOLA ESTADUAL DEUSA DE MORAES</v>
      </c>
      <c r="D598" s="342" t="str">
        <f ca="1">IFERROR(__xludf.DUMMYFUNCTION("""COMPUTED_VALUE"""),"01068362000187")</f>
        <v>01068362000187</v>
      </c>
      <c r="E598" s="342" t="str">
        <f ca="1">IFERROR(__xludf.DUMMYFUNCTION("""COMPUTED_VALUE"""),"001")</f>
        <v>001</v>
      </c>
      <c r="F598" s="342" t="str">
        <f ca="1">IFERROR(__xludf.DUMMYFUNCTION("""COMPUTED_VALUE"""),"0804")</f>
        <v>0804</v>
      </c>
      <c r="G598" s="341" t="str">
        <f ca="1">IFERROR(__xludf.DUMMYFUNCTION("""COMPUTED_VALUE"""),"304549")</f>
        <v>304549</v>
      </c>
      <c r="H598" s="341" t="str">
        <f ca="1">IFERROR(__xludf.DUMMYFUNCTION("""COMPUTED_VALUE"""),"E.F. PARCIAL")</f>
        <v>E.F. PARCIAL</v>
      </c>
      <c r="I598" s="343">
        <f ca="1">IFERROR(__xludf.DUMMYFUNCTION("""COMPUTED_VALUE"""),7518)</f>
        <v>7518</v>
      </c>
      <c r="J598" s="340"/>
      <c r="K598" s="340"/>
      <c r="L598" s="340"/>
      <c r="M598" s="340"/>
      <c r="N598" s="340"/>
      <c r="O598" s="340"/>
      <c r="P598" s="340"/>
      <c r="Q598" s="340"/>
      <c r="R598" s="340"/>
      <c r="S598" s="340"/>
      <c r="T598" s="340"/>
      <c r="U598" s="340"/>
      <c r="V598" s="340"/>
      <c r="W598" s="340"/>
      <c r="X598" s="340"/>
      <c r="Y598" s="340"/>
      <c r="Z598" s="340"/>
    </row>
    <row r="599" spans="1:26" ht="21" customHeight="1">
      <c r="A599" s="341" t="str">
        <f ca="1">IFERROR(__xludf.DUMMYFUNCTION("""COMPUTED_VALUE"""),"Paraíso")</f>
        <v>Paraíso</v>
      </c>
      <c r="B599" s="341" t="str">
        <f ca="1">IFERROR(__xludf.DUMMYFUNCTION("""COMPUTED_VALUE"""),"Paraiso do Tocantins")</f>
        <v>Paraiso do Tocantins</v>
      </c>
      <c r="C599" s="341" t="str">
        <f ca="1">IFERROR(__xludf.DUMMYFUNCTION("""COMPUTED_VALUE"""),"ASS. DE APOIO ESC. EST. AMANCIO DE MORAES")</f>
        <v>ASS. DE APOIO ESC. EST. AMANCIO DE MORAES</v>
      </c>
      <c r="D599" s="342" t="str">
        <f ca="1">IFERROR(__xludf.DUMMYFUNCTION("""COMPUTED_VALUE"""),"01068375000156")</f>
        <v>01068375000156</v>
      </c>
      <c r="E599" s="342" t="str">
        <f ca="1">IFERROR(__xludf.DUMMYFUNCTION("""COMPUTED_VALUE"""),"104")</f>
        <v>104</v>
      </c>
      <c r="F599" s="342" t="str">
        <f ca="1">IFERROR(__xludf.DUMMYFUNCTION("""COMPUTED_VALUE"""),"1141")</f>
        <v>1141</v>
      </c>
      <c r="G599" s="341" t="str">
        <f ca="1">IFERROR(__xludf.DUMMYFUNCTION("""COMPUTED_VALUE"""),"308140")</f>
        <v>308140</v>
      </c>
      <c r="H599" s="341" t="str">
        <f ca="1">IFERROR(__xludf.DUMMYFUNCTION("""COMPUTED_VALUE"""),"E.F. PARCIAL")</f>
        <v>E.F. PARCIAL</v>
      </c>
      <c r="I599" s="343">
        <f ca="1">IFERROR(__xludf.DUMMYFUNCTION("""COMPUTED_VALUE"""),4977)</f>
        <v>4977</v>
      </c>
      <c r="J599" s="340"/>
      <c r="K599" s="340"/>
      <c r="L599" s="340"/>
      <c r="M599" s="340"/>
      <c r="N599" s="340"/>
      <c r="O599" s="340"/>
      <c r="P599" s="340"/>
      <c r="Q599" s="340"/>
      <c r="R599" s="340"/>
      <c r="S599" s="340"/>
      <c r="T599" s="340"/>
      <c r="U599" s="340"/>
      <c r="V599" s="340"/>
      <c r="W599" s="340"/>
      <c r="X599" s="340"/>
      <c r="Y599" s="340"/>
      <c r="Z599" s="340"/>
    </row>
    <row r="600" spans="1:26" ht="21" customHeight="1">
      <c r="A600" s="341" t="str">
        <f ca="1">IFERROR(__xludf.DUMMYFUNCTION("""COMPUTED_VALUE"""),"Paraíso")</f>
        <v>Paraíso</v>
      </c>
      <c r="B600" s="341" t="str">
        <f ca="1">IFERROR(__xludf.DUMMYFUNCTION("""COMPUTED_VALUE"""),"Paraiso do Tocantins")</f>
        <v>Paraiso do Tocantins</v>
      </c>
      <c r="C600" s="341" t="str">
        <f ca="1">IFERROR(__xludf.DUMMYFUNCTION("""COMPUTED_VALUE"""),"ASS. DE APOIO ESC. EST. AMANCIO DE MORAES")</f>
        <v>ASS. DE APOIO ESC. EST. AMANCIO DE MORAES</v>
      </c>
      <c r="D600" s="342" t="str">
        <f ca="1">IFERROR(__xludf.DUMMYFUNCTION("""COMPUTED_VALUE"""),"01068375000156")</f>
        <v>01068375000156</v>
      </c>
      <c r="E600" s="342" t="str">
        <f ca="1">IFERROR(__xludf.DUMMYFUNCTION("""COMPUTED_VALUE"""),"104")</f>
        <v>104</v>
      </c>
      <c r="F600" s="342" t="str">
        <f ca="1">IFERROR(__xludf.DUMMYFUNCTION("""COMPUTED_VALUE"""),"1141")</f>
        <v>1141</v>
      </c>
      <c r="G600" s="341" t="str">
        <f ca="1">IFERROR(__xludf.DUMMYFUNCTION("""COMPUTED_VALUE"""),"308140")</f>
        <v>308140</v>
      </c>
      <c r="H600" s="341" t="str">
        <f ca="1">IFERROR(__xludf.DUMMYFUNCTION("""COMPUTED_VALUE"""),"AEE")</f>
        <v>AEE</v>
      </c>
      <c r="I600" s="343">
        <f ca="1">IFERROR(__xludf.DUMMYFUNCTION("""COMPUTED_VALUE"""),84)</f>
        <v>84</v>
      </c>
      <c r="J600" s="340"/>
      <c r="K600" s="340"/>
      <c r="L600" s="340"/>
      <c r="M600" s="340"/>
      <c r="N600" s="340"/>
      <c r="O600" s="340"/>
      <c r="P600" s="340"/>
      <c r="Q600" s="340"/>
      <c r="R600" s="340"/>
      <c r="S600" s="340"/>
      <c r="T600" s="340"/>
      <c r="U600" s="340"/>
      <c r="V600" s="340"/>
      <c r="W600" s="340"/>
      <c r="X600" s="340"/>
      <c r="Y600" s="340"/>
      <c r="Z600" s="340"/>
    </row>
    <row r="601" spans="1:26" ht="21" customHeight="1">
      <c r="A601" s="341" t="str">
        <f ca="1">IFERROR(__xludf.DUMMYFUNCTION("""COMPUTED_VALUE"""),"Paraíso")</f>
        <v>Paraíso</v>
      </c>
      <c r="B601" s="341" t="str">
        <f ca="1">IFERROR(__xludf.DUMMYFUNCTION("""COMPUTED_VALUE"""),"Paraiso do Tocantins")</f>
        <v>Paraiso do Tocantins</v>
      </c>
      <c r="C601" s="341" t="str">
        <f ca="1">IFERROR(__xludf.DUMMYFUNCTION("""COMPUTED_VALUE"""),"A.A. DO COL. PRESB. VALE DO TOCANTINS")</f>
        <v>A.A. DO COL. PRESB. VALE DO TOCANTINS</v>
      </c>
      <c r="D601" s="342" t="str">
        <f ca="1">IFERROR(__xludf.DUMMYFUNCTION("""COMPUTED_VALUE"""),"01071426000107")</f>
        <v>01071426000107</v>
      </c>
      <c r="E601" s="342" t="str">
        <f ca="1">IFERROR(__xludf.DUMMYFUNCTION("""COMPUTED_VALUE"""),"001")</f>
        <v>001</v>
      </c>
      <c r="F601" s="342" t="str">
        <f ca="1">IFERROR(__xludf.DUMMYFUNCTION("""COMPUTED_VALUE"""),"0804")</f>
        <v>0804</v>
      </c>
      <c r="G601" s="341" t="str">
        <f ca="1">IFERROR(__xludf.DUMMYFUNCTION("""COMPUTED_VALUE"""),"311618")</f>
        <v>311618</v>
      </c>
      <c r="H601" s="341" t="str">
        <f ca="1">IFERROR(__xludf.DUMMYFUNCTION("""COMPUTED_VALUE"""),"E.F. PARCIAL")</f>
        <v>E.F. PARCIAL</v>
      </c>
      <c r="I601" s="343">
        <f ca="1">IFERROR(__xludf.DUMMYFUNCTION("""COMPUTED_VALUE"""),9912)</f>
        <v>9912</v>
      </c>
      <c r="J601" s="340"/>
      <c r="K601" s="340"/>
      <c r="L601" s="340"/>
      <c r="M601" s="340"/>
      <c r="N601" s="340"/>
      <c r="O601" s="340"/>
      <c r="P601" s="340"/>
      <c r="Q601" s="340"/>
      <c r="R601" s="340"/>
      <c r="S601" s="340"/>
      <c r="T601" s="340"/>
      <c r="U601" s="340"/>
      <c r="V601" s="340"/>
      <c r="W601" s="340"/>
      <c r="X601" s="340"/>
      <c r="Y601" s="340"/>
      <c r="Z601" s="340"/>
    </row>
    <row r="602" spans="1:26" ht="21" customHeight="1">
      <c r="A602" s="341" t="str">
        <f ca="1">IFERROR(__xludf.DUMMYFUNCTION("""COMPUTED_VALUE"""),"Paraíso")</f>
        <v>Paraíso</v>
      </c>
      <c r="B602" s="341" t="str">
        <f ca="1">IFERROR(__xludf.DUMMYFUNCTION("""COMPUTED_VALUE"""),"Paraiso do Tocantins")</f>
        <v>Paraiso do Tocantins</v>
      </c>
      <c r="C602" s="341" t="str">
        <f ca="1">IFERROR(__xludf.DUMMYFUNCTION("""COMPUTED_VALUE"""),"A.A. DO COL. PRESB. VALE DO TOCANTINS")</f>
        <v>A.A. DO COL. PRESB. VALE DO TOCANTINS</v>
      </c>
      <c r="D602" s="342" t="str">
        <f ca="1">IFERROR(__xludf.DUMMYFUNCTION("""COMPUTED_VALUE"""),"01071426000107")</f>
        <v>01071426000107</v>
      </c>
      <c r="E602" s="342" t="str">
        <f ca="1">IFERROR(__xludf.DUMMYFUNCTION("""COMPUTED_VALUE"""),"001")</f>
        <v>001</v>
      </c>
      <c r="F602" s="342" t="str">
        <f ca="1">IFERROR(__xludf.DUMMYFUNCTION("""COMPUTED_VALUE"""),"0804")</f>
        <v>0804</v>
      </c>
      <c r="G602" s="341" t="str">
        <f ca="1">IFERROR(__xludf.DUMMYFUNCTION("""COMPUTED_VALUE"""),"311618")</f>
        <v>311618</v>
      </c>
      <c r="H602" s="341" t="str">
        <f ca="1">IFERROR(__xludf.DUMMYFUNCTION("""COMPUTED_VALUE"""),"ENS MEDIO PARCIAL")</f>
        <v>ENS MEDIO PARCIAL</v>
      </c>
      <c r="I602" s="343">
        <f ca="1">IFERROR(__xludf.DUMMYFUNCTION("""COMPUTED_VALUE"""),8820)</f>
        <v>8820</v>
      </c>
      <c r="J602" s="340"/>
      <c r="K602" s="340"/>
      <c r="L602" s="340"/>
      <c r="M602" s="340"/>
      <c r="N602" s="340"/>
      <c r="O602" s="340"/>
      <c r="P602" s="340"/>
      <c r="Q602" s="340"/>
      <c r="R602" s="340"/>
      <c r="S602" s="340"/>
      <c r="T602" s="340"/>
      <c r="U602" s="340"/>
      <c r="V602" s="340"/>
      <c r="W602" s="340"/>
      <c r="X602" s="340"/>
      <c r="Y602" s="340"/>
      <c r="Z602" s="340"/>
    </row>
    <row r="603" spans="1:26" ht="21" customHeight="1">
      <c r="A603" s="341" t="str">
        <f ca="1">IFERROR(__xludf.DUMMYFUNCTION("""COMPUTED_VALUE"""),"Paraíso")</f>
        <v>Paraíso</v>
      </c>
      <c r="B603" s="341" t="str">
        <f ca="1">IFERROR(__xludf.DUMMYFUNCTION("""COMPUTED_VALUE"""),"Paraiso do Tocantins")</f>
        <v>Paraiso do Tocantins</v>
      </c>
      <c r="C603" s="341" t="str">
        <f ca="1">IFERROR(__xludf.DUMMYFUNCTION("""COMPUTED_VALUE"""),"ASSOC. APOIO AO CEM JOSE ALVES DE ASSIS")</f>
        <v>ASSOC. APOIO AO CEM JOSE ALVES DE ASSIS</v>
      </c>
      <c r="D603" s="342" t="str">
        <f ca="1">IFERROR(__xludf.DUMMYFUNCTION("""COMPUTED_VALUE"""),"01181169000158")</f>
        <v>01181169000158</v>
      </c>
      <c r="E603" s="342" t="str">
        <f ca="1">IFERROR(__xludf.DUMMYFUNCTION("""COMPUTED_VALUE"""),"001")</f>
        <v>001</v>
      </c>
      <c r="F603" s="342" t="str">
        <f ca="1">IFERROR(__xludf.DUMMYFUNCTION("""COMPUTED_VALUE"""),"0804")</f>
        <v>0804</v>
      </c>
      <c r="G603" s="341" t="str">
        <f ca="1">IFERROR(__xludf.DUMMYFUNCTION("""COMPUTED_VALUE"""),"286257")</f>
        <v>286257</v>
      </c>
      <c r="H603" s="341" t="str">
        <f ca="1">IFERROR(__xludf.DUMMYFUNCTION("""COMPUTED_VALUE"""),"ENS MEDIO PARCIAL")</f>
        <v>ENS MEDIO PARCIAL</v>
      </c>
      <c r="I603" s="343">
        <f ca="1">IFERROR(__xludf.DUMMYFUNCTION("""COMPUTED_VALUE"""),11256)</f>
        <v>11256</v>
      </c>
      <c r="J603" s="340"/>
      <c r="K603" s="340"/>
      <c r="L603" s="340"/>
      <c r="M603" s="340"/>
      <c r="N603" s="340"/>
      <c r="O603" s="340"/>
      <c r="P603" s="340"/>
      <c r="Q603" s="340"/>
      <c r="R603" s="340"/>
      <c r="S603" s="340"/>
      <c r="T603" s="340"/>
      <c r="U603" s="340"/>
      <c r="V603" s="340"/>
      <c r="W603" s="340"/>
      <c r="X603" s="340"/>
      <c r="Y603" s="340"/>
      <c r="Z603" s="340"/>
    </row>
    <row r="604" spans="1:26" ht="21" customHeight="1">
      <c r="A604" s="341" t="str">
        <f ca="1">IFERROR(__xludf.DUMMYFUNCTION("""COMPUTED_VALUE"""),"Paraíso")</f>
        <v>Paraíso</v>
      </c>
      <c r="B604" s="341" t="str">
        <f ca="1">IFERROR(__xludf.DUMMYFUNCTION("""COMPUTED_VALUE"""),"Paraiso do Tocantins")</f>
        <v>Paraiso do Tocantins</v>
      </c>
      <c r="C604" s="341" t="str">
        <f ca="1">IFERROR(__xludf.DUMMYFUNCTION("""COMPUTED_VALUE"""),"ASSOC. APOIO AO CEM JOSE ALVES DE ASSIS")</f>
        <v>ASSOC. APOIO AO CEM JOSE ALVES DE ASSIS</v>
      </c>
      <c r="D604" s="342" t="str">
        <f ca="1">IFERROR(__xludf.DUMMYFUNCTION("""COMPUTED_VALUE"""),"01181169000158")</f>
        <v>01181169000158</v>
      </c>
      <c r="E604" s="342" t="str">
        <f ca="1">IFERROR(__xludf.DUMMYFUNCTION("""COMPUTED_VALUE"""),"001")</f>
        <v>001</v>
      </c>
      <c r="F604" s="342" t="str">
        <f ca="1">IFERROR(__xludf.DUMMYFUNCTION("""COMPUTED_VALUE"""),"0804")</f>
        <v>0804</v>
      </c>
      <c r="G604" s="341" t="str">
        <f ca="1">IFERROR(__xludf.DUMMYFUNCTION("""COMPUTED_VALUE"""),"286257")</f>
        <v>286257</v>
      </c>
      <c r="H604" s="341" t="str">
        <f ca="1">IFERROR(__xludf.DUMMYFUNCTION("""COMPUTED_VALUE"""),"EJA")</f>
        <v>EJA</v>
      </c>
      <c r="I604" s="343">
        <f ca="1">IFERROR(__xludf.DUMMYFUNCTION("""COMPUTED_VALUE"""),1911)</f>
        <v>1911</v>
      </c>
      <c r="J604" s="340"/>
      <c r="K604" s="340"/>
      <c r="L604" s="340"/>
      <c r="M604" s="340"/>
      <c r="N604" s="340"/>
      <c r="O604" s="340"/>
      <c r="P604" s="340"/>
      <c r="Q604" s="340"/>
      <c r="R604" s="340"/>
      <c r="S604" s="340"/>
      <c r="T604" s="340"/>
      <c r="U604" s="340"/>
      <c r="V604" s="340"/>
      <c r="W604" s="340"/>
      <c r="X604" s="340"/>
      <c r="Y604" s="340"/>
      <c r="Z604" s="340"/>
    </row>
    <row r="605" spans="1:26" ht="21" customHeight="1">
      <c r="A605" s="341" t="str">
        <f ca="1">IFERROR(__xludf.DUMMYFUNCTION("""COMPUTED_VALUE"""),"Paraíso")</f>
        <v>Paraíso</v>
      </c>
      <c r="B605" s="341" t="str">
        <f ca="1">IFERROR(__xludf.DUMMYFUNCTION("""COMPUTED_VALUE"""),"Paraiso do Tocantins")</f>
        <v>Paraiso do Tocantins</v>
      </c>
      <c r="C605" s="341" t="str">
        <f ca="1">IFERROR(__xludf.DUMMYFUNCTION("""COMPUTED_VALUE"""),"A.A.  ESCOLA EST. SAO JOSE OPERARIO")</f>
        <v>A.A.  ESCOLA EST. SAO JOSE OPERARIO</v>
      </c>
      <c r="D605" s="342" t="str">
        <f ca="1">IFERROR(__xludf.DUMMYFUNCTION("""COMPUTED_VALUE"""),"01186454000161")</f>
        <v>01186454000161</v>
      </c>
      <c r="E605" s="342" t="str">
        <f ca="1">IFERROR(__xludf.DUMMYFUNCTION("""COMPUTED_VALUE"""),"001")</f>
        <v>001</v>
      </c>
      <c r="F605" s="342" t="str">
        <f ca="1">IFERROR(__xludf.DUMMYFUNCTION("""COMPUTED_VALUE"""),"0804")</f>
        <v>0804</v>
      </c>
      <c r="G605" s="341" t="str">
        <f ca="1">IFERROR(__xludf.DUMMYFUNCTION("""COMPUTED_VALUE"""),"285986")</f>
        <v>285986</v>
      </c>
      <c r="H605" s="341" t="str">
        <f ca="1">IFERROR(__xludf.DUMMYFUNCTION("""COMPUTED_VALUE"""),"E.F. PARCIAL")</f>
        <v>E.F. PARCIAL</v>
      </c>
      <c r="I605" s="343">
        <f ca="1">IFERROR(__xludf.DUMMYFUNCTION("""COMPUTED_VALUE"""),9366)</f>
        <v>9366</v>
      </c>
      <c r="J605" s="340"/>
      <c r="K605" s="340"/>
      <c r="L605" s="340"/>
      <c r="M605" s="340"/>
      <c r="N605" s="340"/>
      <c r="O605" s="340"/>
      <c r="P605" s="340"/>
      <c r="Q605" s="340"/>
      <c r="R605" s="340"/>
      <c r="S605" s="340"/>
      <c r="T605" s="340"/>
      <c r="U605" s="340"/>
      <c r="V605" s="340"/>
      <c r="W605" s="340"/>
      <c r="X605" s="340"/>
      <c r="Y605" s="340"/>
      <c r="Z605" s="340"/>
    </row>
    <row r="606" spans="1:26" ht="21" customHeight="1">
      <c r="A606" s="341" t="str">
        <f ca="1">IFERROR(__xludf.DUMMYFUNCTION("""COMPUTED_VALUE"""),"Paraíso")</f>
        <v>Paraíso</v>
      </c>
      <c r="B606" s="341" t="str">
        <f ca="1">IFERROR(__xludf.DUMMYFUNCTION("""COMPUTED_VALUE"""),"Paraiso do Tocantins")</f>
        <v>Paraiso do Tocantins</v>
      </c>
      <c r="C606" s="341" t="str">
        <f ca="1">IFERROR(__xludf.DUMMYFUNCTION("""COMPUTED_VALUE"""),"A.A.  ESCOLA EST. SAO JOSE OPERARIO")</f>
        <v>A.A.  ESCOLA EST. SAO JOSE OPERARIO</v>
      </c>
      <c r="D606" s="342" t="str">
        <f ca="1">IFERROR(__xludf.DUMMYFUNCTION("""COMPUTED_VALUE"""),"01186454000161")</f>
        <v>01186454000161</v>
      </c>
      <c r="E606" s="342" t="str">
        <f ca="1">IFERROR(__xludf.DUMMYFUNCTION("""COMPUTED_VALUE"""),"001")</f>
        <v>001</v>
      </c>
      <c r="F606" s="342" t="str">
        <f ca="1">IFERROR(__xludf.DUMMYFUNCTION("""COMPUTED_VALUE"""),"0804")</f>
        <v>0804</v>
      </c>
      <c r="G606" s="341" t="str">
        <f ca="1">IFERROR(__xludf.DUMMYFUNCTION("""COMPUTED_VALUE"""),"285986")</f>
        <v>285986</v>
      </c>
      <c r="H606" s="341" t="str">
        <f ca="1">IFERROR(__xludf.DUMMYFUNCTION("""COMPUTED_VALUE"""),"ENS MEDIO PARCIAL")</f>
        <v>ENS MEDIO PARCIAL</v>
      </c>
      <c r="I606" s="343">
        <f ca="1">IFERROR(__xludf.DUMMYFUNCTION("""COMPUTED_VALUE"""),3045)</f>
        <v>3045</v>
      </c>
      <c r="J606" s="340"/>
      <c r="K606" s="340"/>
      <c r="L606" s="340"/>
      <c r="M606" s="340"/>
      <c r="N606" s="340"/>
      <c r="O606" s="340"/>
      <c r="P606" s="340"/>
      <c r="Q606" s="340"/>
      <c r="R606" s="340"/>
      <c r="S606" s="340"/>
      <c r="T606" s="340"/>
      <c r="U606" s="340"/>
      <c r="V606" s="340"/>
      <c r="W606" s="340"/>
      <c r="X606" s="340"/>
      <c r="Y606" s="340"/>
      <c r="Z606" s="340"/>
    </row>
    <row r="607" spans="1:26" ht="21" customHeight="1">
      <c r="A607" s="341" t="str">
        <f ca="1">IFERROR(__xludf.DUMMYFUNCTION("""COMPUTED_VALUE"""),"Paraíso")</f>
        <v>Paraíso</v>
      </c>
      <c r="B607" s="341" t="str">
        <f ca="1">IFERROR(__xludf.DUMMYFUNCTION("""COMPUTED_VALUE"""),"Paraiso do Tocantins")</f>
        <v>Paraiso do Tocantins</v>
      </c>
      <c r="C607" s="341" t="str">
        <f ca="1">IFERROR(__xludf.DUMMYFUNCTION("""COMPUTED_VALUE"""),"ASS. APOIO ESC. EST.PROF. JOSE NEZIO RAMOS")</f>
        <v>ASS. APOIO ESC. EST.PROF. JOSE NEZIO RAMOS</v>
      </c>
      <c r="D607" s="342" t="str">
        <f ca="1">IFERROR(__xludf.DUMMYFUNCTION("""COMPUTED_VALUE"""),"01233716000100")</f>
        <v>01233716000100</v>
      </c>
      <c r="E607" s="342" t="str">
        <f ca="1">IFERROR(__xludf.DUMMYFUNCTION("""COMPUTED_VALUE"""),"wF")</f>
        <v>wF</v>
      </c>
      <c r="F607" s="342" t="str">
        <f ca="1">IFERROR(__xludf.DUMMYFUNCTION("""COMPUTED_VALUE"""),"0804")</f>
        <v>0804</v>
      </c>
      <c r="G607" s="341" t="str">
        <f ca="1">IFERROR(__xludf.DUMMYFUNCTION("""COMPUTED_VALUE"""),"0263656")</f>
        <v>0263656</v>
      </c>
      <c r="H607" s="341" t="str">
        <f ca="1">IFERROR(__xludf.DUMMYFUNCTION("""COMPUTED_VALUE"""),"ENS MEDIO PARCIAL")</f>
        <v>ENS MEDIO PARCIAL</v>
      </c>
      <c r="I607" s="343">
        <f ca="1">IFERROR(__xludf.DUMMYFUNCTION("""COMPUTED_VALUE"""),7686)</f>
        <v>7686</v>
      </c>
      <c r="J607" s="340"/>
      <c r="K607" s="340"/>
      <c r="L607" s="340"/>
      <c r="M607" s="340"/>
      <c r="N607" s="340"/>
      <c r="O607" s="340"/>
      <c r="P607" s="340"/>
      <c r="Q607" s="340"/>
      <c r="R607" s="340"/>
      <c r="S607" s="340"/>
      <c r="T607" s="340"/>
      <c r="U607" s="340"/>
      <c r="V607" s="340"/>
      <c r="W607" s="340"/>
      <c r="X607" s="340"/>
      <c r="Y607" s="340"/>
      <c r="Z607" s="340"/>
    </row>
    <row r="608" spans="1:26" ht="21" customHeight="1">
      <c r="A608" s="341" t="str">
        <f ca="1">IFERROR(__xludf.DUMMYFUNCTION("""COMPUTED_VALUE"""),"Paraíso")</f>
        <v>Paraíso</v>
      </c>
      <c r="B608" s="341" t="str">
        <f ca="1">IFERROR(__xludf.DUMMYFUNCTION("""COMPUTED_VALUE"""),"Paraiso do Tocantins")</f>
        <v>Paraiso do Tocantins</v>
      </c>
      <c r="C608" s="341" t="str">
        <f ca="1">IFERROR(__xludf.DUMMYFUNCTION("""COMPUTED_VALUE"""),"A.A. ESC. EST.ISOL.INDIG REG PARAISO DO TO")</f>
        <v>A.A. ESC. EST.ISOL.INDIG REG PARAISO DO TO</v>
      </c>
      <c r="D608" s="342" t="str">
        <f ca="1">IFERROR(__xludf.DUMMYFUNCTION("""COMPUTED_VALUE"""),"05099542000187")</f>
        <v>05099542000187</v>
      </c>
      <c r="E608" s="342" t="str">
        <f ca="1">IFERROR(__xludf.DUMMYFUNCTION("""COMPUTED_VALUE"""),"001")</f>
        <v>001</v>
      </c>
      <c r="F608" s="342" t="str">
        <f ca="1">IFERROR(__xludf.DUMMYFUNCTION("""COMPUTED_VALUE"""),"0804")</f>
        <v>0804</v>
      </c>
      <c r="G608" s="341" t="str">
        <f ca="1">IFERROR(__xludf.DUMMYFUNCTION("""COMPUTED_VALUE"""),"111678")</f>
        <v>111678</v>
      </c>
      <c r="H608" s="341" t="str">
        <f ca="1">IFERROR(__xludf.DUMMYFUNCTION("""COMPUTED_VALUE"""),"INDIGENA PARCIAL")</f>
        <v>INDIGENA PARCIAL</v>
      </c>
      <c r="I608" s="343">
        <f ca="1">IFERROR(__xludf.DUMMYFUNCTION("""COMPUTED_VALUE"""),18291)</f>
        <v>18291</v>
      </c>
      <c r="J608" s="340"/>
      <c r="K608" s="340"/>
      <c r="L608" s="340"/>
      <c r="M608" s="340"/>
      <c r="N608" s="340"/>
      <c r="O608" s="340"/>
      <c r="P608" s="340"/>
      <c r="Q608" s="340"/>
      <c r="R608" s="340"/>
      <c r="S608" s="340"/>
      <c r="T608" s="340"/>
      <c r="U608" s="340"/>
      <c r="V608" s="340"/>
      <c r="W608" s="340"/>
      <c r="X608" s="340"/>
      <c r="Y608" s="340"/>
      <c r="Z608" s="340"/>
    </row>
    <row r="609" spans="1:26" ht="21" customHeight="1">
      <c r="A609" s="341" t="str">
        <f ca="1">IFERROR(__xludf.DUMMYFUNCTION("""COMPUTED_VALUE"""),"Paraíso")</f>
        <v>Paraíso</v>
      </c>
      <c r="B609" s="341" t="str">
        <f ca="1">IFERROR(__xludf.DUMMYFUNCTION("""COMPUTED_VALUE"""),"Paraiso do Tocantins")</f>
        <v>Paraiso do Tocantins</v>
      </c>
      <c r="C609" s="341" t="str">
        <f ca="1">IFERROR(__xludf.DUMMYFUNCTION("""COMPUTED_VALUE"""),"AAE. ESPECIAL LUZ DA VIDA")</f>
        <v>AAE. ESPECIAL LUZ DA VIDA</v>
      </c>
      <c r="D609" s="342" t="str">
        <f ca="1">IFERROR(__xludf.DUMMYFUNCTION("""COMPUTED_VALUE"""),"07905330000175")</f>
        <v>07905330000175</v>
      </c>
      <c r="E609" s="342" t="str">
        <f ca="1">IFERROR(__xludf.DUMMYFUNCTION("""COMPUTED_VALUE"""),"001")</f>
        <v>001</v>
      </c>
      <c r="F609" s="342" t="str">
        <f ca="1">IFERROR(__xludf.DUMMYFUNCTION("""COMPUTED_VALUE"""),"0804")</f>
        <v>0804</v>
      </c>
      <c r="G609" s="341" t="str">
        <f ca="1">IFERROR(__xludf.DUMMYFUNCTION("""COMPUTED_VALUE"""),"331724")</f>
        <v>331724</v>
      </c>
      <c r="H609" s="341" t="str">
        <f ca="1">IFERROR(__xludf.DUMMYFUNCTION("""COMPUTED_VALUE"""),"PRÉ-ESCOLA")</f>
        <v>PRÉ-ESCOLA</v>
      </c>
      <c r="I609" s="343">
        <f ca="1">IFERROR(__xludf.DUMMYFUNCTION("""COMPUTED_VALUE"""),273)</f>
        <v>273</v>
      </c>
      <c r="J609" s="340"/>
      <c r="K609" s="340"/>
      <c r="L609" s="340"/>
      <c r="M609" s="340"/>
      <c r="N609" s="340"/>
      <c r="O609" s="340"/>
      <c r="P609" s="340"/>
      <c r="Q609" s="340"/>
      <c r="R609" s="340"/>
      <c r="S609" s="340"/>
      <c r="T609" s="340"/>
      <c r="U609" s="340"/>
      <c r="V609" s="340"/>
      <c r="W609" s="340"/>
      <c r="X609" s="340"/>
      <c r="Y609" s="340"/>
      <c r="Z609" s="340"/>
    </row>
    <row r="610" spans="1:26" ht="21" customHeight="1">
      <c r="A610" s="341" t="str">
        <f ca="1">IFERROR(__xludf.DUMMYFUNCTION("""COMPUTED_VALUE"""),"Paraíso")</f>
        <v>Paraíso</v>
      </c>
      <c r="B610" s="341" t="str">
        <f ca="1">IFERROR(__xludf.DUMMYFUNCTION("""COMPUTED_VALUE"""),"Paraiso do Tocantins")</f>
        <v>Paraiso do Tocantins</v>
      </c>
      <c r="C610" s="341" t="str">
        <f ca="1">IFERROR(__xludf.DUMMYFUNCTION("""COMPUTED_VALUE"""),"AAE. ESPECIAL LUZ DA VIDA")</f>
        <v>AAE. ESPECIAL LUZ DA VIDA</v>
      </c>
      <c r="D610" s="342" t="str">
        <f ca="1">IFERROR(__xludf.DUMMYFUNCTION("""COMPUTED_VALUE"""),"07905330000175")</f>
        <v>07905330000175</v>
      </c>
      <c r="E610" s="342" t="str">
        <f ca="1">IFERROR(__xludf.DUMMYFUNCTION("""COMPUTED_VALUE"""),"001")</f>
        <v>001</v>
      </c>
      <c r="F610" s="342" t="str">
        <f ca="1">IFERROR(__xludf.DUMMYFUNCTION("""COMPUTED_VALUE"""),"0804")</f>
        <v>0804</v>
      </c>
      <c r="G610" s="341" t="str">
        <f ca="1">IFERROR(__xludf.DUMMYFUNCTION("""COMPUTED_VALUE"""),"331724")</f>
        <v>331724</v>
      </c>
      <c r="H610" s="341" t="str">
        <f ca="1">IFERROR(__xludf.DUMMYFUNCTION("""COMPUTED_VALUE"""),"E.F. PARCIAL")</f>
        <v>E.F. PARCIAL</v>
      </c>
      <c r="I610" s="343">
        <f ca="1">IFERROR(__xludf.DUMMYFUNCTION("""COMPUTED_VALUE"""),504)</f>
        <v>504</v>
      </c>
      <c r="J610" s="340"/>
      <c r="K610" s="340"/>
      <c r="L610" s="340"/>
      <c r="M610" s="340"/>
      <c r="N610" s="340"/>
      <c r="O610" s="340"/>
      <c r="P610" s="340"/>
      <c r="Q610" s="340"/>
      <c r="R610" s="340"/>
      <c r="S610" s="340"/>
      <c r="T610" s="340"/>
      <c r="U610" s="340"/>
      <c r="V610" s="340"/>
      <c r="W610" s="340"/>
      <c r="X610" s="340"/>
      <c r="Y610" s="340"/>
      <c r="Z610" s="340"/>
    </row>
    <row r="611" spans="1:26" ht="21" customHeight="1">
      <c r="A611" s="341" t="str">
        <f ca="1">IFERROR(__xludf.DUMMYFUNCTION("""COMPUTED_VALUE"""),"Paraíso")</f>
        <v>Paraíso</v>
      </c>
      <c r="B611" s="341" t="str">
        <f ca="1">IFERROR(__xludf.DUMMYFUNCTION("""COMPUTED_VALUE"""),"Paraiso do Tocantins")</f>
        <v>Paraiso do Tocantins</v>
      </c>
      <c r="C611" s="341" t="str">
        <f ca="1">IFERROR(__xludf.DUMMYFUNCTION("""COMPUTED_VALUE"""),"AAE. ESPECIAL LUZ DA VIDA")</f>
        <v>AAE. ESPECIAL LUZ DA VIDA</v>
      </c>
      <c r="D611" s="342" t="str">
        <f ca="1">IFERROR(__xludf.DUMMYFUNCTION("""COMPUTED_VALUE"""),"07905330000175")</f>
        <v>07905330000175</v>
      </c>
      <c r="E611" s="342" t="str">
        <f ca="1">IFERROR(__xludf.DUMMYFUNCTION("""COMPUTED_VALUE"""),"001")</f>
        <v>001</v>
      </c>
      <c r="F611" s="342" t="str">
        <f ca="1">IFERROR(__xludf.DUMMYFUNCTION("""COMPUTED_VALUE"""),"0804")</f>
        <v>0804</v>
      </c>
      <c r="G611" s="341" t="str">
        <f ca="1">IFERROR(__xludf.DUMMYFUNCTION("""COMPUTED_VALUE"""),"331724")</f>
        <v>331724</v>
      </c>
      <c r="H611" s="341" t="str">
        <f ca="1">IFERROR(__xludf.DUMMYFUNCTION("""COMPUTED_VALUE"""),"AEE")</f>
        <v>AEE</v>
      </c>
      <c r="I611" s="343">
        <f ca="1">IFERROR(__xludf.DUMMYFUNCTION("""COMPUTED_VALUE"""),357)</f>
        <v>357</v>
      </c>
      <c r="J611" s="340"/>
      <c r="K611" s="340"/>
      <c r="L611" s="340"/>
      <c r="M611" s="340"/>
      <c r="N611" s="340"/>
      <c r="O611" s="340"/>
      <c r="P611" s="340"/>
      <c r="Q611" s="340"/>
      <c r="R611" s="340"/>
      <c r="S611" s="340"/>
      <c r="T611" s="340"/>
      <c r="U611" s="340"/>
      <c r="V611" s="340"/>
      <c r="W611" s="340"/>
      <c r="X611" s="340"/>
      <c r="Y611" s="340"/>
      <c r="Z611" s="340"/>
    </row>
    <row r="612" spans="1:26" ht="21" customHeight="1">
      <c r="A612" s="341" t="str">
        <f ca="1">IFERROR(__xludf.DUMMYFUNCTION("""COMPUTED_VALUE"""),"Paraíso")</f>
        <v>Paraíso</v>
      </c>
      <c r="B612" s="341" t="str">
        <f ca="1">IFERROR(__xludf.DUMMYFUNCTION("""COMPUTED_VALUE"""),"Paraiso do Tocantins")</f>
        <v>Paraiso do Tocantins</v>
      </c>
      <c r="C612" s="341" t="str">
        <f ca="1">IFERROR(__xludf.DUMMYFUNCTION("""COMPUTED_VALUE"""),"AAE. ESPECIAL LUZ DA VIDA")</f>
        <v>AAE. ESPECIAL LUZ DA VIDA</v>
      </c>
      <c r="D612" s="342" t="str">
        <f ca="1">IFERROR(__xludf.DUMMYFUNCTION("""COMPUTED_VALUE"""),"07905330000175")</f>
        <v>07905330000175</v>
      </c>
      <c r="E612" s="342" t="str">
        <f ca="1">IFERROR(__xludf.DUMMYFUNCTION("""COMPUTED_VALUE"""),"001")</f>
        <v>001</v>
      </c>
      <c r="F612" s="342" t="str">
        <f ca="1">IFERROR(__xludf.DUMMYFUNCTION("""COMPUTED_VALUE"""),"0804")</f>
        <v>0804</v>
      </c>
      <c r="G612" s="341" t="str">
        <f ca="1">IFERROR(__xludf.DUMMYFUNCTION("""COMPUTED_VALUE"""),"331724")</f>
        <v>331724</v>
      </c>
      <c r="H612" s="341" t="str">
        <f ca="1">IFERROR(__xludf.DUMMYFUNCTION("""COMPUTED_VALUE"""),"EJA")</f>
        <v>EJA</v>
      </c>
      <c r="I612" s="343">
        <f ca="1">IFERROR(__xludf.DUMMYFUNCTION("""COMPUTED_VALUE"""),1407)</f>
        <v>1407</v>
      </c>
      <c r="J612" s="340"/>
      <c r="K612" s="340"/>
      <c r="L612" s="340"/>
      <c r="M612" s="340"/>
      <c r="N612" s="340"/>
      <c r="O612" s="340"/>
      <c r="P612" s="340"/>
      <c r="Q612" s="340"/>
      <c r="R612" s="340"/>
      <c r="S612" s="340"/>
      <c r="T612" s="340"/>
      <c r="U612" s="340"/>
      <c r="V612" s="340"/>
      <c r="W612" s="340"/>
      <c r="X612" s="340"/>
      <c r="Y612" s="340"/>
      <c r="Z612" s="340"/>
    </row>
    <row r="613" spans="1:26" ht="21" customHeight="1">
      <c r="A613" s="341" t="str">
        <f ca="1">IFERROR(__xludf.DUMMYFUNCTION("""COMPUTED_VALUE"""),"Paraíso")</f>
        <v>Paraíso</v>
      </c>
      <c r="B613" s="341" t="str">
        <f ca="1">IFERROR(__xludf.DUMMYFUNCTION("""COMPUTED_VALUE"""),"Paraiso do Tocantins")</f>
        <v>Paraiso do Tocantins</v>
      </c>
      <c r="C613" s="341" t="str">
        <f ca="1">IFERROR(__xludf.DUMMYFUNCTION("""COMPUTED_VALUE"""),"A.A. COLÉGIO MILITAR DIACONÍZIO BEZERRA DA SILVA")</f>
        <v>A.A. COLÉGIO MILITAR DIACONÍZIO BEZERRA DA SILVA</v>
      </c>
      <c r="D613" s="342" t="str">
        <f ca="1">IFERROR(__xludf.DUMMYFUNCTION("""COMPUTED_VALUE"""),"11675300000197")</f>
        <v>11675300000197</v>
      </c>
      <c r="E613" s="342" t="str">
        <f ca="1">IFERROR(__xludf.DUMMYFUNCTION("""COMPUTED_VALUE"""),"001")</f>
        <v>001</v>
      </c>
      <c r="F613" s="342" t="str">
        <f ca="1">IFERROR(__xludf.DUMMYFUNCTION("""COMPUTED_VALUE"""),"0804")</f>
        <v>0804</v>
      </c>
      <c r="G613" s="341" t="str">
        <f ca="1">IFERROR(__xludf.DUMMYFUNCTION("""COMPUTED_VALUE"""),"320781")</f>
        <v>320781</v>
      </c>
      <c r="H613" s="341" t="str">
        <f ca="1">IFERROR(__xludf.DUMMYFUNCTION("""COMPUTED_VALUE"""),"E.F. PARCIAL")</f>
        <v>E.F. PARCIAL</v>
      </c>
      <c r="I613" s="343">
        <f ca="1">IFERROR(__xludf.DUMMYFUNCTION("""COMPUTED_VALUE"""),12138)</f>
        <v>12138</v>
      </c>
      <c r="J613" s="340"/>
      <c r="K613" s="340"/>
      <c r="L613" s="340"/>
      <c r="M613" s="340"/>
      <c r="N613" s="340"/>
      <c r="O613" s="340"/>
      <c r="P613" s="340"/>
      <c r="Q613" s="340"/>
      <c r="R613" s="340"/>
      <c r="S613" s="340"/>
      <c r="T613" s="340"/>
      <c r="U613" s="340"/>
      <c r="V613" s="340"/>
      <c r="W613" s="340"/>
      <c r="X613" s="340"/>
      <c r="Y613" s="340"/>
      <c r="Z613" s="340"/>
    </row>
    <row r="614" spans="1:26" ht="21" customHeight="1">
      <c r="A614" s="341" t="str">
        <f ca="1">IFERROR(__xludf.DUMMYFUNCTION("""COMPUTED_VALUE"""),"Paraíso")</f>
        <v>Paraíso</v>
      </c>
      <c r="B614" s="341" t="str">
        <f ca="1">IFERROR(__xludf.DUMMYFUNCTION("""COMPUTED_VALUE"""),"Paraiso do Tocantins")</f>
        <v>Paraiso do Tocantins</v>
      </c>
      <c r="C614" s="341" t="str">
        <f ca="1">IFERROR(__xludf.DUMMYFUNCTION("""COMPUTED_VALUE"""),"A.A. COLÉGIO MILITAR DIACONÍZIO BEZERRA DA SILVA")</f>
        <v>A.A. COLÉGIO MILITAR DIACONÍZIO BEZERRA DA SILVA</v>
      </c>
      <c r="D614" s="342" t="str">
        <f ca="1">IFERROR(__xludf.DUMMYFUNCTION("""COMPUTED_VALUE"""),"11675300000197")</f>
        <v>11675300000197</v>
      </c>
      <c r="E614" s="342" t="str">
        <f ca="1">IFERROR(__xludf.DUMMYFUNCTION("""COMPUTED_VALUE"""),"001")</f>
        <v>001</v>
      </c>
      <c r="F614" s="342" t="str">
        <f ca="1">IFERROR(__xludf.DUMMYFUNCTION("""COMPUTED_VALUE"""),"0804")</f>
        <v>0804</v>
      </c>
      <c r="G614" s="341" t="str">
        <f ca="1">IFERROR(__xludf.DUMMYFUNCTION("""COMPUTED_VALUE"""),"320781")</f>
        <v>320781</v>
      </c>
      <c r="H614" s="341" t="str">
        <f ca="1">IFERROR(__xludf.DUMMYFUNCTION("""COMPUTED_VALUE"""),"ENS MEDIO PARCIAL")</f>
        <v>ENS MEDIO PARCIAL</v>
      </c>
      <c r="I614" s="343">
        <f ca="1">IFERROR(__xludf.DUMMYFUNCTION("""COMPUTED_VALUE"""),6657)</f>
        <v>6657</v>
      </c>
      <c r="J614" s="340"/>
      <c r="K614" s="340"/>
      <c r="L614" s="340"/>
      <c r="M614" s="340"/>
      <c r="N614" s="340"/>
      <c r="O614" s="340"/>
      <c r="P614" s="340"/>
      <c r="Q614" s="340"/>
      <c r="R614" s="340"/>
      <c r="S614" s="340"/>
      <c r="T614" s="340"/>
      <c r="U614" s="340"/>
      <c r="V614" s="340"/>
      <c r="W614" s="340"/>
      <c r="X614" s="340"/>
      <c r="Y614" s="340"/>
      <c r="Z614" s="340"/>
    </row>
    <row r="615" spans="1:26" ht="21" customHeight="1">
      <c r="A615" s="341" t="str">
        <f ca="1">IFERROR(__xludf.DUMMYFUNCTION("""COMPUTED_VALUE"""),"Paraíso")</f>
        <v>Paraíso</v>
      </c>
      <c r="B615" s="341" t="str">
        <f ca="1">IFERROR(__xludf.DUMMYFUNCTION("""COMPUTED_VALUE"""),"Pium")</f>
        <v>Pium</v>
      </c>
      <c r="C615" s="341" t="str">
        <f ca="1">IFERROR(__xludf.DUMMYFUNCTION("""COMPUTED_VALUE"""),"A.A. COLEGIO ESTADUAL BARTOLOMEU BUENO")</f>
        <v>A.A. COLEGIO ESTADUAL BARTOLOMEU BUENO</v>
      </c>
      <c r="D615" s="342" t="str">
        <f ca="1">IFERROR(__xludf.DUMMYFUNCTION("""COMPUTED_VALUE"""),"01071436000134")</f>
        <v>01071436000134</v>
      </c>
      <c r="E615" s="342" t="str">
        <f ca="1">IFERROR(__xludf.DUMMYFUNCTION("""COMPUTED_VALUE"""),"001")</f>
        <v>001</v>
      </c>
      <c r="F615" s="342" t="str">
        <f ca="1">IFERROR(__xludf.DUMMYFUNCTION("""COMPUTED_VALUE"""),"0804")</f>
        <v>0804</v>
      </c>
      <c r="G615" s="341" t="str">
        <f ca="1">IFERROR(__xludf.DUMMYFUNCTION("""COMPUTED_VALUE"""),"286206")</f>
        <v>286206</v>
      </c>
      <c r="H615" s="341" t="str">
        <f ca="1">IFERROR(__xludf.DUMMYFUNCTION("""COMPUTED_VALUE"""),"E.F. PARCIAL")</f>
        <v>E.F. PARCIAL</v>
      </c>
      <c r="I615" s="343">
        <f ca="1">IFERROR(__xludf.DUMMYFUNCTION("""COMPUTED_VALUE"""),1092)</f>
        <v>1092</v>
      </c>
      <c r="J615" s="340"/>
      <c r="K615" s="340"/>
      <c r="L615" s="340"/>
      <c r="M615" s="340"/>
      <c r="N615" s="340"/>
      <c r="O615" s="340"/>
      <c r="P615" s="340"/>
      <c r="Q615" s="340"/>
      <c r="R615" s="340"/>
      <c r="S615" s="340"/>
      <c r="T615" s="340"/>
      <c r="U615" s="340"/>
      <c r="V615" s="340"/>
      <c r="W615" s="340"/>
      <c r="X615" s="340"/>
      <c r="Y615" s="340"/>
      <c r="Z615" s="340"/>
    </row>
    <row r="616" spans="1:26" ht="21" customHeight="1">
      <c r="A616" s="341" t="str">
        <f ca="1">IFERROR(__xludf.DUMMYFUNCTION("""COMPUTED_VALUE"""),"Paraíso")</f>
        <v>Paraíso</v>
      </c>
      <c r="B616" s="341" t="str">
        <f ca="1">IFERROR(__xludf.DUMMYFUNCTION("""COMPUTED_VALUE"""),"Pium")</f>
        <v>Pium</v>
      </c>
      <c r="C616" s="341" t="str">
        <f ca="1">IFERROR(__xludf.DUMMYFUNCTION("""COMPUTED_VALUE"""),"A.A. COLEGIO ESTADUAL BARTOLOMEU BUENO")</f>
        <v>A.A. COLEGIO ESTADUAL BARTOLOMEU BUENO</v>
      </c>
      <c r="D616" s="342" t="str">
        <f ca="1">IFERROR(__xludf.DUMMYFUNCTION("""COMPUTED_VALUE"""),"01071436000134")</f>
        <v>01071436000134</v>
      </c>
      <c r="E616" s="342" t="str">
        <f ca="1">IFERROR(__xludf.DUMMYFUNCTION("""COMPUTED_VALUE"""),"001")</f>
        <v>001</v>
      </c>
      <c r="F616" s="342" t="str">
        <f ca="1">IFERROR(__xludf.DUMMYFUNCTION("""COMPUTED_VALUE"""),"0804")</f>
        <v>0804</v>
      </c>
      <c r="G616" s="341" t="str">
        <f ca="1">IFERROR(__xludf.DUMMYFUNCTION("""COMPUTED_VALUE"""),"286206")</f>
        <v>286206</v>
      </c>
      <c r="H616" s="341" t="str">
        <f ca="1">IFERROR(__xludf.DUMMYFUNCTION("""COMPUTED_VALUE"""),"AEE")</f>
        <v>AEE</v>
      </c>
      <c r="I616" s="343">
        <f ca="1">IFERROR(__xludf.DUMMYFUNCTION("""COMPUTED_VALUE"""),63)</f>
        <v>63</v>
      </c>
      <c r="J616" s="340"/>
      <c r="K616" s="340"/>
      <c r="L616" s="340"/>
      <c r="M616" s="340"/>
      <c r="N616" s="340"/>
      <c r="O616" s="340"/>
      <c r="P616" s="340"/>
      <c r="Q616" s="340"/>
      <c r="R616" s="340"/>
      <c r="S616" s="340"/>
      <c r="T616" s="340"/>
      <c r="U616" s="340"/>
      <c r="V616" s="340"/>
      <c r="W616" s="340"/>
      <c r="X616" s="340"/>
      <c r="Y616" s="340"/>
      <c r="Z616" s="340"/>
    </row>
    <row r="617" spans="1:26" ht="21" customHeight="1">
      <c r="A617" s="341" t="str">
        <f ca="1">IFERROR(__xludf.DUMMYFUNCTION("""COMPUTED_VALUE"""),"Paraíso")</f>
        <v>Paraíso</v>
      </c>
      <c r="B617" s="341" t="str">
        <f ca="1">IFERROR(__xludf.DUMMYFUNCTION("""COMPUTED_VALUE"""),"Pium")</f>
        <v>Pium</v>
      </c>
      <c r="C617" s="341" t="str">
        <f ca="1">IFERROR(__xludf.DUMMYFUNCTION("""COMPUTED_VALUE"""),"A.A. COLEGIO ESTADUAL BARTOLOMEU BUENO")</f>
        <v>A.A. COLEGIO ESTADUAL BARTOLOMEU BUENO</v>
      </c>
      <c r="D617" s="342" t="str">
        <f ca="1">IFERROR(__xludf.DUMMYFUNCTION("""COMPUTED_VALUE"""),"01071436000134")</f>
        <v>01071436000134</v>
      </c>
      <c r="E617" s="342" t="str">
        <f ca="1">IFERROR(__xludf.DUMMYFUNCTION("""COMPUTED_VALUE"""),"001")</f>
        <v>001</v>
      </c>
      <c r="F617" s="342" t="str">
        <f ca="1">IFERROR(__xludf.DUMMYFUNCTION("""COMPUTED_VALUE"""),"0804")</f>
        <v>0804</v>
      </c>
      <c r="G617" s="341" t="str">
        <f ca="1">IFERROR(__xludf.DUMMYFUNCTION("""COMPUTED_VALUE"""),"286206")</f>
        <v>286206</v>
      </c>
      <c r="H617" s="341" t="str">
        <f ca="1">IFERROR(__xludf.DUMMYFUNCTION("""COMPUTED_VALUE"""),"ENS MEDIO PARCIAL")</f>
        <v>ENS MEDIO PARCIAL</v>
      </c>
      <c r="I617" s="343">
        <f ca="1">IFERROR(__xludf.DUMMYFUNCTION("""COMPUTED_VALUE"""),4221)</f>
        <v>4221</v>
      </c>
      <c r="J617" s="340"/>
      <c r="K617" s="340"/>
      <c r="L617" s="340"/>
      <c r="M617" s="340"/>
      <c r="N617" s="340"/>
      <c r="O617" s="340"/>
      <c r="P617" s="340"/>
      <c r="Q617" s="340"/>
      <c r="R617" s="340"/>
      <c r="S617" s="340"/>
      <c r="T617" s="340"/>
      <c r="U617" s="340"/>
      <c r="V617" s="340"/>
      <c r="W617" s="340"/>
      <c r="X617" s="340"/>
      <c r="Y617" s="340"/>
      <c r="Z617" s="340"/>
    </row>
    <row r="618" spans="1:26" ht="21" customHeight="1">
      <c r="A618" s="341" t="str">
        <f ca="1">IFERROR(__xludf.DUMMYFUNCTION("""COMPUTED_VALUE"""),"Paraíso")</f>
        <v>Paraíso</v>
      </c>
      <c r="B618" s="341" t="str">
        <f ca="1">IFERROR(__xludf.DUMMYFUNCTION("""COMPUTED_VALUE"""),"Pugmil")</f>
        <v>Pugmil</v>
      </c>
      <c r="C618" s="341" t="str">
        <f ca="1">IFERROR(__xludf.DUMMYFUNCTION("""COMPUTED_VALUE"""),"A.A. DA ESC. EST. DARCY RIBEIRO")</f>
        <v>A.A. DA ESC. EST. DARCY RIBEIRO</v>
      </c>
      <c r="D618" s="342" t="str">
        <f ca="1">IFERROR(__xludf.DUMMYFUNCTION("""COMPUTED_VALUE"""),"02382845000114")</f>
        <v>02382845000114</v>
      </c>
      <c r="E618" s="342" t="str">
        <f ca="1">IFERROR(__xludf.DUMMYFUNCTION("""COMPUTED_VALUE"""),"001")</f>
        <v>001</v>
      </c>
      <c r="F618" s="342" t="str">
        <f ca="1">IFERROR(__xludf.DUMMYFUNCTION("""COMPUTED_VALUE"""),"0804")</f>
        <v>0804</v>
      </c>
      <c r="G618" s="341" t="str">
        <f ca="1">IFERROR(__xludf.DUMMYFUNCTION("""COMPUTED_VALUE"""),"286648")</f>
        <v>286648</v>
      </c>
      <c r="H618" s="341" t="str">
        <f ca="1">IFERROR(__xludf.DUMMYFUNCTION("""COMPUTED_VALUE"""),"E.F. PARCIAL")</f>
        <v>E.F. PARCIAL</v>
      </c>
      <c r="I618" s="343">
        <f ca="1">IFERROR(__xludf.DUMMYFUNCTION("""COMPUTED_VALUE"""),1218)</f>
        <v>1218</v>
      </c>
      <c r="J618" s="340"/>
      <c r="K618" s="340"/>
      <c r="L618" s="340"/>
      <c r="M618" s="340"/>
      <c r="N618" s="340"/>
      <c r="O618" s="340"/>
      <c r="P618" s="340"/>
      <c r="Q618" s="340"/>
      <c r="R618" s="340"/>
      <c r="S618" s="340"/>
      <c r="T618" s="340"/>
      <c r="U618" s="340"/>
      <c r="V618" s="340"/>
      <c r="W618" s="340"/>
      <c r="X618" s="340"/>
      <c r="Y618" s="340"/>
      <c r="Z618" s="340"/>
    </row>
    <row r="619" spans="1:26" ht="21" customHeight="1">
      <c r="A619" s="341" t="str">
        <f ca="1">IFERROR(__xludf.DUMMYFUNCTION("""COMPUTED_VALUE"""),"Paraíso")</f>
        <v>Paraíso</v>
      </c>
      <c r="B619" s="341" t="str">
        <f ca="1">IFERROR(__xludf.DUMMYFUNCTION("""COMPUTED_VALUE"""),"Pugmil")</f>
        <v>Pugmil</v>
      </c>
      <c r="C619" s="341" t="str">
        <f ca="1">IFERROR(__xludf.DUMMYFUNCTION("""COMPUTED_VALUE"""),"A.A. DA ESC. EST. DARCY RIBEIRO")</f>
        <v>A.A. DA ESC. EST. DARCY RIBEIRO</v>
      </c>
      <c r="D619" s="342" t="str">
        <f ca="1">IFERROR(__xludf.DUMMYFUNCTION("""COMPUTED_VALUE"""),"02382845000114")</f>
        <v>02382845000114</v>
      </c>
      <c r="E619" s="342" t="str">
        <f ca="1">IFERROR(__xludf.DUMMYFUNCTION("""COMPUTED_VALUE"""),"001")</f>
        <v>001</v>
      </c>
      <c r="F619" s="342" t="str">
        <f ca="1">IFERROR(__xludf.DUMMYFUNCTION("""COMPUTED_VALUE"""),"0804")</f>
        <v>0804</v>
      </c>
      <c r="G619" s="341" t="str">
        <f ca="1">IFERROR(__xludf.DUMMYFUNCTION("""COMPUTED_VALUE"""),"286648")</f>
        <v>286648</v>
      </c>
      <c r="H619" s="341" t="str">
        <f ca="1">IFERROR(__xludf.DUMMYFUNCTION("""COMPUTED_VALUE"""),"ENS MEDIO PARCIAL")</f>
        <v>ENS MEDIO PARCIAL</v>
      </c>
      <c r="I619" s="343">
        <f ca="1">IFERROR(__xludf.DUMMYFUNCTION("""COMPUTED_VALUE"""),2121)</f>
        <v>2121</v>
      </c>
      <c r="J619" s="340"/>
      <c r="K619" s="340"/>
      <c r="L619" s="340"/>
      <c r="M619" s="340"/>
      <c r="N619" s="340"/>
      <c r="O619" s="340"/>
      <c r="P619" s="340"/>
      <c r="Q619" s="340"/>
      <c r="R619" s="340"/>
      <c r="S619" s="340"/>
      <c r="T619" s="340"/>
      <c r="U619" s="340"/>
      <c r="V619" s="340"/>
      <c r="W619" s="340"/>
      <c r="X619" s="340"/>
      <c r="Y619" s="340"/>
      <c r="Z619" s="340"/>
    </row>
    <row r="620" spans="1:26" ht="21" customHeight="1">
      <c r="A620" s="341" t="str">
        <f ca="1">IFERROR(__xludf.DUMMYFUNCTION("""COMPUTED_VALUE"""),"Paraíso")</f>
        <v>Paraíso</v>
      </c>
      <c r="B620" s="341" t="str">
        <f ca="1">IFERROR(__xludf.DUMMYFUNCTION("""COMPUTED_VALUE"""),"Pugmil")</f>
        <v>Pugmil</v>
      </c>
      <c r="C620" s="341" t="str">
        <f ca="1">IFERROR(__xludf.DUMMYFUNCTION("""COMPUTED_VALUE"""),"A.A. DA ESC. EST. DARCY RIBEIRO")</f>
        <v>A.A. DA ESC. EST. DARCY RIBEIRO</v>
      </c>
      <c r="D620" s="342" t="str">
        <f ca="1">IFERROR(__xludf.DUMMYFUNCTION("""COMPUTED_VALUE"""),"02382845000114")</f>
        <v>02382845000114</v>
      </c>
      <c r="E620" s="342" t="str">
        <f ca="1">IFERROR(__xludf.DUMMYFUNCTION("""COMPUTED_VALUE"""),"001")</f>
        <v>001</v>
      </c>
      <c r="F620" s="342" t="str">
        <f ca="1">IFERROR(__xludf.DUMMYFUNCTION("""COMPUTED_VALUE"""),"0804")</f>
        <v>0804</v>
      </c>
      <c r="G620" s="341" t="str">
        <f ca="1">IFERROR(__xludf.DUMMYFUNCTION("""COMPUTED_VALUE"""),"286648")</f>
        <v>286648</v>
      </c>
      <c r="H620" s="341" t="str">
        <f ca="1">IFERROR(__xludf.DUMMYFUNCTION("""COMPUTED_VALUE"""),"EJA")</f>
        <v>EJA</v>
      </c>
      <c r="I620" s="343">
        <f ca="1">IFERROR(__xludf.DUMMYFUNCTION("""COMPUTED_VALUE"""),924)</f>
        <v>924</v>
      </c>
      <c r="J620" s="340"/>
      <c r="K620" s="340"/>
      <c r="L620" s="340"/>
      <c r="M620" s="340"/>
      <c r="N620" s="340"/>
      <c r="O620" s="340"/>
      <c r="P620" s="340"/>
      <c r="Q620" s="340"/>
      <c r="R620" s="340"/>
      <c r="S620" s="340"/>
      <c r="T620" s="340"/>
      <c r="U620" s="340"/>
      <c r="V620" s="340"/>
      <c r="W620" s="340"/>
      <c r="X620" s="340"/>
      <c r="Y620" s="340"/>
      <c r="Z620" s="340"/>
    </row>
    <row r="621" spans="1:26" ht="21" customHeight="1">
      <c r="A621" s="341" t="str">
        <f ca="1">IFERROR(__xludf.DUMMYFUNCTION("""COMPUTED_VALUE"""),"Pedro Afonso")</f>
        <v>Pedro Afonso</v>
      </c>
      <c r="B621" s="341" t="str">
        <f ca="1">IFERROR(__xludf.DUMMYFUNCTION("""COMPUTED_VALUE"""),"Bom Jesus do Tocantins")</f>
        <v>Bom Jesus do Tocantins</v>
      </c>
      <c r="C621" s="341" t="str">
        <f ca="1">IFERROR(__xludf.DUMMYFUNCTION("""COMPUTED_VALUE"""),"ASSOC. DE AP.A ESC. EST. ALFREDO NASSER")</f>
        <v>ASSOC. DE AP.A ESC. EST. ALFREDO NASSER</v>
      </c>
      <c r="D621" s="342" t="str">
        <f ca="1">IFERROR(__xludf.DUMMYFUNCTION("""COMPUTED_VALUE"""),"01138329000186")</f>
        <v>01138329000186</v>
      </c>
      <c r="E621" s="342" t="str">
        <f ca="1">IFERROR(__xludf.DUMMYFUNCTION("""COMPUTED_VALUE"""),"001")</f>
        <v>001</v>
      </c>
      <c r="F621" s="342" t="str">
        <f ca="1">IFERROR(__xludf.DUMMYFUNCTION("""COMPUTED_VALUE"""),"1595")</f>
        <v>1595</v>
      </c>
      <c r="G621" s="341" t="str">
        <f ca="1">IFERROR(__xludf.DUMMYFUNCTION("""COMPUTED_VALUE"""),"59277")</f>
        <v>59277</v>
      </c>
      <c r="H621" s="341" t="str">
        <f ca="1">IFERROR(__xludf.DUMMYFUNCTION("""COMPUTED_VALUE"""),"E.F. PARCIAL")</f>
        <v>E.F. PARCIAL</v>
      </c>
      <c r="I621" s="343">
        <f ca="1">IFERROR(__xludf.DUMMYFUNCTION("""COMPUTED_VALUE"""),5775)</f>
        <v>5775</v>
      </c>
      <c r="J621" s="340"/>
      <c r="K621" s="340"/>
      <c r="L621" s="340"/>
      <c r="M621" s="340"/>
      <c r="N621" s="340"/>
      <c r="O621" s="340"/>
      <c r="P621" s="340"/>
      <c r="Q621" s="340"/>
      <c r="R621" s="340"/>
      <c r="S621" s="340"/>
      <c r="T621" s="340"/>
      <c r="U621" s="340"/>
      <c r="V621" s="340"/>
      <c r="W621" s="340"/>
      <c r="X621" s="340"/>
      <c r="Y621" s="340"/>
      <c r="Z621" s="340"/>
    </row>
    <row r="622" spans="1:26" ht="21" customHeight="1">
      <c r="A622" s="341" t="str">
        <f ca="1">IFERROR(__xludf.DUMMYFUNCTION("""COMPUTED_VALUE"""),"Pedro Afonso")</f>
        <v>Pedro Afonso</v>
      </c>
      <c r="B622" s="341" t="str">
        <f ca="1">IFERROR(__xludf.DUMMYFUNCTION("""COMPUTED_VALUE"""),"Bom Jesus do Tocantins")</f>
        <v>Bom Jesus do Tocantins</v>
      </c>
      <c r="C622" s="341" t="str">
        <f ca="1">IFERROR(__xludf.DUMMYFUNCTION("""COMPUTED_VALUE"""),"ASSOC. DE AP.A ESC. EST. ALFREDO NASSER")</f>
        <v>ASSOC. DE AP.A ESC. EST. ALFREDO NASSER</v>
      </c>
      <c r="D622" s="342" t="str">
        <f ca="1">IFERROR(__xludf.DUMMYFUNCTION("""COMPUTED_VALUE"""),"01138329000186")</f>
        <v>01138329000186</v>
      </c>
      <c r="E622" s="342" t="str">
        <f ca="1">IFERROR(__xludf.DUMMYFUNCTION("""COMPUTED_VALUE"""),"001")</f>
        <v>001</v>
      </c>
      <c r="F622" s="342" t="str">
        <f ca="1">IFERROR(__xludf.DUMMYFUNCTION("""COMPUTED_VALUE"""),"1595")</f>
        <v>1595</v>
      </c>
      <c r="G622" s="341" t="str">
        <f ca="1">IFERROR(__xludf.DUMMYFUNCTION("""COMPUTED_VALUE"""),"59277")</f>
        <v>59277</v>
      </c>
      <c r="H622" s="341" t="str">
        <f ca="1">IFERROR(__xludf.DUMMYFUNCTION("""COMPUTED_VALUE"""),"ENS MEDIO PARCIAL")</f>
        <v>ENS MEDIO PARCIAL</v>
      </c>
      <c r="I622" s="343">
        <f ca="1">IFERROR(__xludf.DUMMYFUNCTION("""COMPUTED_VALUE"""),4074)</f>
        <v>4074</v>
      </c>
      <c r="J622" s="340"/>
      <c r="K622" s="340"/>
      <c r="L622" s="340"/>
      <c r="M622" s="340"/>
      <c r="N622" s="340"/>
      <c r="O622" s="340"/>
      <c r="P622" s="340"/>
      <c r="Q622" s="340"/>
      <c r="R622" s="340"/>
      <c r="S622" s="340"/>
      <c r="T622" s="340"/>
      <c r="U622" s="340"/>
      <c r="V622" s="340"/>
      <c r="W622" s="340"/>
      <c r="X622" s="340"/>
      <c r="Y622" s="340"/>
      <c r="Z622" s="340"/>
    </row>
    <row r="623" spans="1:26" ht="21" customHeight="1">
      <c r="A623" s="341" t="str">
        <f ca="1">IFERROR(__xludf.DUMMYFUNCTION("""COMPUTED_VALUE"""),"Pedro Afonso")</f>
        <v>Pedro Afonso</v>
      </c>
      <c r="B623" s="341" t="str">
        <f ca="1">IFERROR(__xludf.DUMMYFUNCTION("""COMPUTED_VALUE"""),"Centenario")</f>
        <v>Centenario</v>
      </c>
      <c r="C623" s="341" t="str">
        <f ca="1">IFERROR(__xludf.DUMMYFUNCTION("""COMPUTED_VALUE"""),"A. ESC. COM. DO COL. EST. OTONIEL C.DE JESUS")</f>
        <v>A. ESC. COM. DO COL. EST. OTONIEL C.DE JESUS</v>
      </c>
      <c r="D623" s="342" t="str">
        <f ca="1">IFERROR(__xludf.DUMMYFUNCTION("""COMPUTED_VALUE"""),"02008180000183")</f>
        <v>02008180000183</v>
      </c>
      <c r="E623" s="342" t="str">
        <f ca="1">IFERROR(__xludf.DUMMYFUNCTION("""COMPUTED_VALUE"""),"001")</f>
        <v>001</v>
      </c>
      <c r="F623" s="342" t="str">
        <f ca="1">IFERROR(__xludf.DUMMYFUNCTION("""COMPUTED_VALUE"""),"1595")</f>
        <v>1595</v>
      </c>
      <c r="G623" s="341" t="str">
        <f ca="1">IFERROR(__xludf.DUMMYFUNCTION("""COMPUTED_VALUE"""),"10081")</f>
        <v>10081</v>
      </c>
      <c r="H623" s="341" t="str">
        <f ca="1">IFERROR(__xludf.DUMMYFUNCTION("""COMPUTED_VALUE"""),"E.F. PARCIAL")</f>
        <v>E.F. PARCIAL</v>
      </c>
      <c r="I623" s="343">
        <f ca="1">IFERROR(__xludf.DUMMYFUNCTION("""COMPUTED_VALUE"""),756)</f>
        <v>756</v>
      </c>
      <c r="J623" s="340"/>
      <c r="K623" s="340"/>
      <c r="L623" s="340"/>
      <c r="M623" s="340"/>
      <c r="N623" s="340"/>
      <c r="O623" s="340"/>
      <c r="P623" s="340"/>
      <c r="Q623" s="340"/>
      <c r="R623" s="340"/>
      <c r="S623" s="340"/>
      <c r="T623" s="340"/>
      <c r="U623" s="340"/>
      <c r="V623" s="340"/>
      <c r="W623" s="340"/>
      <c r="X623" s="340"/>
      <c r="Y623" s="340"/>
      <c r="Z623" s="340"/>
    </row>
    <row r="624" spans="1:26" ht="21" customHeight="1">
      <c r="A624" s="341" t="str">
        <f ca="1">IFERROR(__xludf.DUMMYFUNCTION("""COMPUTED_VALUE"""),"Pedro Afonso")</f>
        <v>Pedro Afonso</v>
      </c>
      <c r="B624" s="341" t="str">
        <f ca="1">IFERROR(__xludf.DUMMYFUNCTION("""COMPUTED_VALUE"""),"Centenario")</f>
        <v>Centenario</v>
      </c>
      <c r="C624" s="341" t="str">
        <f ca="1">IFERROR(__xludf.DUMMYFUNCTION("""COMPUTED_VALUE"""),"A. ESC. COM. DO COL. EST. OTONIEL C.DE JESUS")</f>
        <v>A. ESC. COM. DO COL. EST. OTONIEL C.DE JESUS</v>
      </c>
      <c r="D624" s="342" t="str">
        <f ca="1">IFERROR(__xludf.DUMMYFUNCTION("""COMPUTED_VALUE"""),"02008180000183")</f>
        <v>02008180000183</v>
      </c>
      <c r="E624" s="342" t="str">
        <f ca="1">IFERROR(__xludf.DUMMYFUNCTION("""COMPUTED_VALUE"""),"001")</f>
        <v>001</v>
      </c>
      <c r="F624" s="342" t="str">
        <f ca="1">IFERROR(__xludf.DUMMYFUNCTION("""COMPUTED_VALUE"""),"1595")</f>
        <v>1595</v>
      </c>
      <c r="G624" s="341" t="str">
        <f ca="1">IFERROR(__xludf.DUMMYFUNCTION("""COMPUTED_VALUE"""),"10081")</f>
        <v>10081</v>
      </c>
      <c r="H624" s="341" t="str">
        <f ca="1">IFERROR(__xludf.DUMMYFUNCTION("""COMPUTED_VALUE"""),"ENS MEDIO PARCIAL")</f>
        <v>ENS MEDIO PARCIAL</v>
      </c>
      <c r="I624" s="343">
        <f ca="1">IFERROR(__xludf.DUMMYFUNCTION("""COMPUTED_VALUE"""),2310)</f>
        <v>2310</v>
      </c>
      <c r="J624" s="340"/>
      <c r="K624" s="340"/>
      <c r="L624" s="340"/>
      <c r="M624" s="340"/>
      <c r="N624" s="340"/>
      <c r="O624" s="340"/>
      <c r="P624" s="340"/>
      <c r="Q624" s="340"/>
      <c r="R624" s="340"/>
      <c r="S624" s="340"/>
      <c r="T624" s="340"/>
      <c r="U624" s="340"/>
      <c r="V624" s="340"/>
      <c r="W624" s="340"/>
      <c r="X624" s="340"/>
      <c r="Y624" s="340"/>
      <c r="Z624" s="340"/>
    </row>
    <row r="625" spans="1:26" ht="21" customHeight="1">
      <c r="A625" s="341" t="str">
        <f ca="1">IFERROR(__xludf.DUMMYFUNCTION("""COMPUTED_VALUE"""),"Pedro Afonso")</f>
        <v>Pedro Afonso</v>
      </c>
      <c r="B625" s="341" t="str">
        <f ca="1">IFERROR(__xludf.DUMMYFUNCTION("""COMPUTED_VALUE"""),"Itacaja")</f>
        <v>Itacaja</v>
      </c>
      <c r="C625" s="341" t="str">
        <f ca="1">IFERROR(__xludf.DUMMYFUNCTION("""COMPUTED_VALUE"""),"ASSOC. APOIO ESC. EST. ALMEIDA SARDINHA")</f>
        <v>ASSOC. APOIO ESC. EST. ALMEIDA SARDINHA</v>
      </c>
      <c r="D625" s="342" t="str">
        <f ca="1">IFERROR(__xludf.DUMMYFUNCTION("""COMPUTED_VALUE"""),"01138335000133")</f>
        <v>01138335000133</v>
      </c>
      <c r="E625" s="342" t="str">
        <f ca="1">IFERROR(__xludf.DUMMYFUNCTION("""COMPUTED_VALUE"""),"001")</f>
        <v>001</v>
      </c>
      <c r="F625" s="342" t="str">
        <f ca="1">IFERROR(__xludf.DUMMYFUNCTION("""COMPUTED_VALUE"""),"2094")</f>
        <v>2094</v>
      </c>
      <c r="G625" s="341" t="str">
        <f ca="1">IFERROR(__xludf.DUMMYFUNCTION("""COMPUTED_VALUE"""),"466484")</f>
        <v>466484</v>
      </c>
      <c r="H625" s="341" t="str">
        <f ca="1">IFERROR(__xludf.DUMMYFUNCTION("""COMPUTED_VALUE"""),"E.F. PARCIAL")</f>
        <v>E.F. PARCIAL</v>
      </c>
      <c r="I625" s="343">
        <f ca="1">IFERROR(__xludf.DUMMYFUNCTION("""COMPUTED_VALUE"""),1911)</f>
        <v>1911</v>
      </c>
      <c r="J625" s="340"/>
      <c r="K625" s="340"/>
      <c r="L625" s="340"/>
      <c r="M625" s="340"/>
      <c r="N625" s="340"/>
      <c r="O625" s="340"/>
      <c r="P625" s="340"/>
      <c r="Q625" s="340"/>
      <c r="R625" s="340"/>
      <c r="S625" s="340"/>
      <c r="T625" s="340"/>
      <c r="U625" s="340"/>
      <c r="V625" s="340"/>
      <c r="W625" s="340"/>
      <c r="X625" s="340"/>
      <c r="Y625" s="340"/>
      <c r="Z625" s="340"/>
    </row>
    <row r="626" spans="1:26" ht="21" customHeight="1">
      <c r="A626" s="341" t="str">
        <f ca="1">IFERROR(__xludf.DUMMYFUNCTION("""COMPUTED_VALUE"""),"Pedro Afonso")</f>
        <v>Pedro Afonso</v>
      </c>
      <c r="B626" s="341" t="str">
        <f ca="1">IFERROR(__xludf.DUMMYFUNCTION("""COMPUTED_VALUE"""),"Itacaja")</f>
        <v>Itacaja</v>
      </c>
      <c r="C626" s="341" t="str">
        <f ca="1">IFERROR(__xludf.DUMMYFUNCTION("""COMPUTED_VALUE"""),"ASSOC. APOIO ESC. EST. ALMEIDA SARDINHA")</f>
        <v>ASSOC. APOIO ESC. EST. ALMEIDA SARDINHA</v>
      </c>
      <c r="D626" s="342" t="str">
        <f ca="1">IFERROR(__xludf.DUMMYFUNCTION("""COMPUTED_VALUE"""),"01138335000133")</f>
        <v>01138335000133</v>
      </c>
      <c r="E626" s="342" t="str">
        <f ca="1">IFERROR(__xludf.DUMMYFUNCTION("""COMPUTED_VALUE"""),"001")</f>
        <v>001</v>
      </c>
      <c r="F626" s="342" t="str">
        <f ca="1">IFERROR(__xludf.DUMMYFUNCTION("""COMPUTED_VALUE"""),"2094")</f>
        <v>2094</v>
      </c>
      <c r="G626" s="341" t="str">
        <f ca="1">IFERROR(__xludf.DUMMYFUNCTION("""COMPUTED_VALUE"""),"466484")</f>
        <v>466484</v>
      </c>
      <c r="H626" s="341" t="str">
        <f ca="1">IFERROR(__xludf.DUMMYFUNCTION("""COMPUTED_VALUE"""),"AEE")</f>
        <v>AEE</v>
      </c>
      <c r="I626" s="343">
        <f ca="1">IFERROR(__xludf.DUMMYFUNCTION("""COMPUTED_VALUE"""),21)</f>
        <v>21</v>
      </c>
      <c r="J626" s="340"/>
      <c r="K626" s="340"/>
      <c r="L626" s="340"/>
      <c r="M626" s="340"/>
      <c r="N626" s="340"/>
      <c r="O626" s="340"/>
      <c r="P626" s="340"/>
      <c r="Q626" s="340"/>
      <c r="R626" s="340"/>
      <c r="S626" s="340"/>
      <c r="T626" s="340"/>
      <c r="U626" s="340"/>
      <c r="V626" s="340"/>
      <c r="W626" s="340"/>
      <c r="X626" s="340"/>
      <c r="Y626" s="340"/>
      <c r="Z626" s="340"/>
    </row>
    <row r="627" spans="1:26" ht="21" customHeight="1">
      <c r="A627" s="341" t="str">
        <f ca="1">IFERROR(__xludf.DUMMYFUNCTION("""COMPUTED_VALUE"""),"Pedro Afonso")</f>
        <v>Pedro Afonso</v>
      </c>
      <c r="B627" s="341" t="str">
        <f ca="1">IFERROR(__xludf.DUMMYFUNCTION("""COMPUTED_VALUE"""),"Itacaja")</f>
        <v>Itacaja</v>
      </c>
      <c r="C627" s="341" t="str">
        <f ca="1">IFERROR(__xludf.DUMMYFUNCTION("""COMPUTED_VALUE"""),"ASSOC. APOIO ESC. EST. ALMEIDA SARDINHA")</f>
        <v>ASSOC. APOIO ESC. EST. ALMEIDA SARDINHA</v>
      </c>
      <c r="D627" s="342" t="str">
        <f ca="1">IFERROR(__xludf.DUMMYFUNCTION("""COMPUTED_VALUE"""),"01138335000133")</f>
        <v>01138335000133</v>
      </c>
      <c r="E627" s="342" t="str">
        <f ca="1">IFERROR(__xludf.DUMMYFUNCTION("""COMPUTED_VALUE"""),"001")</f>
        <v>001</v>
      </c>
      <c r="F627" s="342" t="str">
        <f ca="1">IFERROR(__xludf.DUMMYFUNCTION("""COMPUTED_VALUE"""),"2094")</f>
        <v>2094</v>
      </c>
      <c r="G627" s="341" t="str">
        <f ca="1">IFERROR(__xludf.DUMMYFUNCTION("""COMPUTED_VALUE"""),"466484")</f>
        <v>466484</v>
      </c>
      <c r="H627" s="341" t="str">
        <f ca="1">IFERROR(__xludf.DUMMYFUNCTION("""COMPUTED_VALUE"""),"ENS MEDIO PARCIAL")</f>
        <v>ENS MEDIO PARCIAL</v>
      </c>
      <c r="I627" s="343">
        <f ca="1">IFERROR(__xludf.DUMMYFUNCTION("""COMPUTED_VALUE"""),1176)</f>
        <v>1176</v>
      </c>
      <c r="J627" s="340"/>
      <c r="K627" s="340"/>
      <c r="L627" s="340"/>
      <c r="M627" s="340"/>
      <c r="N627" s="340"/>
      <c r="O627" s="340"/>
      <c r="P627" s="340"/>
      <c r="Q627" s="340"/>
      <c r="R627" s="340"/>
      <c r="S627" s="340"/>
      <c r="T627" s="340"/>
      <c r="U627" s="340"/>
      <c r="V627" s="340"/>
      <c r="W627" s="340"/>
      <c r="X627" s="340"/>
      <c r="Y627" s="340"/>
      <c r="Z627" s="340"/>
    </row>
    <row r="628" spans="1:26" ht="21" customHeight="1">
      <c r="A628" s="341" t="str">
        <f ca="1">IFERROR(__xludf.DUMMYFUNCTION("""COMPUTED_VALUE"""),"Pedro Afonso")</f>
        <v>Pedro Afonso</v>
      </c>
      <c r="B628" s="341" t="str">
        <f ca="1">IFERROR(__xludf.DUMMYFUNCTION("""COMPUTED_VALUE"""),"Itacaja")</f>
        <v>Itacaja</v>
      </c>
      <c r="C628" s="341" t="str">
        <f ca="1">IFERROR(__xludf.DUMMYFUNCTION("""COMPUTED_VALUE"""),"ASSOC. APOIO ESC. EST. ALMEIDA SARDINHA")</f>
        <v>ASSOC. APOIO ESC. EST. ALMEIDA SARDINHA</v>
      </c>
      <c r="D628" s="342" t="str">
        <f ca="1">IFERROR(__xludf.DUMMYFUNCTION("""COMPUTED_VALUE"""),"01138335000133")</f>
        <v>01138335000133</v>
      </c>
      <c r="E628" s="342" t="str">
        <f ca="1">IFERROR(__xludf.DUMMYFUNCTION("""COMPUTED_VALUE"""),"001")</f>
        <v>001</v>
      </c>
      <c r="F628" s="342" t="str">
        <f ca="1">IFERROR(__xludf.DUMMYFUNCTION("""COMPUTED_VALUE"""),"2094")</f>
        <v>2094</v>
      </c>
      <c r="G628" s="341" t="str">
        <f ca="1">IFERROR(__xludf.DUMMYFUNCTION("""COMPUTED_VALUE"""),"466484")</f>
        <v>466484</v>
      </c>
      <c r="H628" s="341" t="str">
        <f ca="1">IFERROR(__xludf.DUMMYFUNCTION("""COMPUTED_VALUE"""),"EJA")</f>
        <v>EJA</v>
      </c>
      <c r="I628" s="343">
        <f ca="1">IFERROR(__xludf.DUMMYFUNCTION("""COMPUTED_VALUE"""),1323)</f>
        <v>1323</v>
      </c>
      <c r="J628" s="340"/>
      <c r="K628" s="340"/>
      <c r="L628" s="340"/>
      <c r="M628" s="340"/>
      <c r="N628" s="340"/>
      <c r="O628" s="340"/>
      <c r="P628" s="340"/>
      <c r="Q628" s="340"/>
      <c r="R628" s="340"/>
      <c r="S628" s="340"/>
      <c r="T628" s="340"/>
      <c r="U628" s="340"/>
      <c r="V628" s="340"/>
      <c r="W628" s="340"/>
      <c r="X628" s="340"/>
      <c r="Y628" s="340"/>
      <c r="Z628" s="340"/>
    </row>
    <row r="629" spans="1:26" ht="21" customHeight="1">
      <c r="A629" s="341" t="str">
        <f ca="1">IFERROR(__xludf.DUMMYFUNCTION("""COMPUTED_VALUE"""),"Pedro Afonso")</f>
        <v>Pedro Afonso</v>
      </c>
      <c r="B629" s="341" t="str">
        <f ca="1">IFERROR(__xludf.DUMMYFUNCTION("""COMPUTED_VALUE"""),"Itacaja")</f>
        <v>Itacaja</v>
      </c>
      <c r="C629" s="341" t="str">
        <f ca="1">IFERROR(__xludf.DUMMYFUNCTION("""COMPUTED_VALUE"""),"A.A. COLEGIO ESTADUAL DE ITACAJA")</f>
        <v>A.A. COLEGIO ESTADUAL DE ITACAJA</v>
      </c>
      <c r="D629" s="342" t="str">
        <f ca="1">IFERROR(__xludf.DUMMYFUNCTION("""COMPUTED_VALUE"""),"01138428000168")</f>
        <v>01138428000168</v>
      </c>
      <c r="E629" s="342" t="str">
        <f ca="1">IFERROR(__xludf.DUMMYFUNCTION("""COMPUTED_VALUE"""),"001")</f>
        <v>001</v>
      </c>
      <c r="F629" s="342" t="str">
        <f ca="1">IFERROR(__xludf.DUMMYFUNCTION("""COMPUTED_VALUE"""),"1595")</f>
        <v>1595</v>
      </c>
      <c r="G629" s="341" t="str">
        <f ca="1">IFERROR(__xludf.DUMMYFUNCTION("""COMPUTED_VALUE"""),"59773")</f>
        <v>59773</v>
      </c>
      <c r="H629" s="341" t="str">
        <f ca="1">IFERROR(__xludf.DUMMYFUNCTION("""COMPUTED_VALUE"""),"E.F. PARCIAL")</f>
        <v>E.F. PARCIAL</v>
      </c>
      <c r="I629" s="343">
        <f ca="1">IFERROR(__xludf.DUMMYFUNCTION("""COMPUTED_VALUE"""),6678)</f>
        <v>6678</v>
      </c>
      <c r="J629" s="340"/>
      <c r="K629" s="340"/>
      <c r="L629" s="340"/>
      <c r="M629" s="340"/>
      <c r="N629" s="340"/>
      <c r="O629" s="340"/>
      <c r="P629" s="340"/>
      <c r="Q629" s="340"/>
      <c r="R629" s="340"/>
      <c r="S629" s="340"/>
      <c r="T629" s="340"/>
      <c r="U629" s="340"/>
      <c r="V629" s="340"/>
      <c r="W629" s="340"/>
      <c r="X629" s="340"/>
      <c r="Y629" s="340"/>
      <c r="Z629" s="340"/>
    </row>
    <row r="630" spans="1:26" ht="21" customHeight="1">
      <c r="A630" s="341" t="str">
        <f ca="1">IFERROR(__xludf.DUMMYFUNCTION("""COMPUTED_VALUE"""),"Pedro Afonso")</f>
        <v>Pedro Afonso</v>
      </c>
      <c r="B630" s="341" t="str">
        <f ca="1">IFERROR(__xludf.DUMMYFUNCTION("""COMPUTED_VALUE"""),"Itacaja")</f>
        <v>Itacaja</v>
      </c>
      <c r="C630" s="341" t="str">
        <f ca="1">IFERROR(__xludf.DUMMYFUNCTION("""COMPUTED_VALUE"""),"A.A. COLEGIO ESTADUAL DE ITACAJA")</f>
        <v>A.A. COLEGIO ESTADUAL DE ITACAJA</v>
      </c>
      <c r="D630" s="342" t="str">
        <f ca="1">IFERROR(__xludf.DUMMYFUNCTION("""COMPUTED_VALUE"""),"01138428000168")</f>
        <v>01138428000168</v>
      </c>
      <c r="E630" s="342" t="str">
        <f ca="1">IFERROR(__xludf.DUMMYFUNCTION("""COMPUTED_VALUE"""),"001")</f>
        <v>001</v>
      </c>
      <c r="F630" s="342" t="str">
        <f ca="1">IFERROR(__xludf.DUMMYFUNCTION("""COMPUTED_VALUE"""),"1595")</f>
        <v>1595</v>
      </c>
      <c r="G630" s="341" t="str">
        <f ca="1">IFERROR(__xludf.DUMMYFUNCTION("""COMPUTED_VALUE"""),"59773")</f>
        <v>59773</v>
      </c>
      <c r="H630" s="341" t="str">
        <f ca="1">IFERROR(__xludf.DUMMYFUNCTION("""COMPUTED_VALUE"""),"ENS MEDIO PARCIAL")</f>
        <v>ENS MEDIO PARCIAL</v>
      </c>
      <c r="I630" s="343">
        <f ca="1">IFERROR(__xludf.DUMMYFUNCTION("""COMPUTED_VALUE"""),4767)</f>
        <v>4767</v>
      </c>
      <c r="J630" s="340"/>
      <c r="K630" s="340"/>
      <c r="L630" s="340"/>
      <c r="M630" s="340"/>
      <c r="N630" s="340"/>
      <c r="O630" s="340"/>
      <c r="P630" s="340"/>
      <c r="Q630" s="340"/>
      <c r="R630" s="340"/>
      <c r="S630" s="340"/>
      <c r="T630" s="340"/>
      <c r="U630" s="340"/>
      <c r="V630" s="340"/>
      <c r="W630" s="340"/>
      <c r="X630" s="340"/>
      <c r="Y630" s="340"/>
      <c r="Z630" s="340"/>
    </row>
    <row r="631" spans="1:26" ht="21" customHeight="1">
      <c r="A631" s="341" t="str">
        <f ca="1">IFERROR(__xludf.DUMMYFUNCTION("""COMPUTED_VALUE"""),"Pedro Afonso")</f>
        <v>Pedro Afonso</v>
      </c>
      <c r="B631" s="341" t="str">
        <f ca="1">IFERROR(__xludf.DUMMYFUNCTION("""COMPUTED_VALUE"""),"Itacajá")</f>
        <v>Itacajá</v>
      </c>
      <c r="C631" s="341" t="str">
        <f ca="1">IFERROR(__xludf.DUMMYFUNCTION("""COMPUTED_VALUE"""),"A.A. ESCOLAS ESTADUAIS INDIGENAS DE ITACAJA II")</f>
        <v>A.A. ESCOLAS ESTADUAIS INDIGENAS DE ITACAJA II</v>
      </c>
      <c r="D631" s="342" t="str">
        <f ca="1">IFERROR(__xludf.DUMMYFUNCTION("""COMPUTED_VALUE"""),"43551682000133")</f>
        <v>43551682000133</v>
      </c>
      <c r="E631" s="342" t="str">
        <f ca="1">IFERROR(__xludf.DUMMYFUNCTION("""COMPUTED_VALUE"""),"001")</f>
        <v>001</v>
      </c>
      <c r="F631" s="342" t="str">
        <f ca="1">IFERROR(__xludf.DUMMYFUNCTION("""COMPUTED_VALUE"""),"1595")</f>
        <v>1595</v>
      </c>
      <c r="G631" s="341" t="str">
        <f ca="1">IFERROR(__xludf.DUMMYFUNCTION("""COMPUTED_VALUE"""),"327905")</f>
        <v>327905</v>
      </c>
      <c r="H631" s="341" t="str">
        <f ca="1">IFERROR(__xludf.DUMMYFUNCTION("""COMPUTED_VALUE"""),"INDIGENA PARCIAL")</f>
        <v>INDIGENA PARCIAL</v>
      </c>
      <c r="I631" s="343">
        <f ca="1">IFERROR(__xludf.DUMMYFUNCTION("""COMPUTED_VALUE"""),3402)</f>
        <v>3402</v>
      </c>
      <c r="J631" s="340"/>
      <c r="K631" s="340"/>
      <c r="L631" s="340"/>
      <c r="M631" s="340"/>
      <c r="N631" s="340"/>
      <c r="O631" s="340"/>
      <c r="P631" s="340"/>
      <c r="Q631" s="340"/>
      <c r="R631" s="340"/>
      <c r="S631" s="340"/>
      <c r="T631" s="340"/>
      <c r="U631" s="340"/>
      <c r="V631" s="340"/>
      <c r="W631" s="340"/>
      <c r="X631" s="340"/>
      <c r="Y631" s="340"/>
      <c r="Z631" s="340"/>
    </row>
    <row r="632" spans="1:26" ht="21" customHeight="1">
      <c r="A632" s="341" t="str">
        <f ca="1">IFERROR(__xludf.DUMMYFUNCTION("""COMPUTED_VALUE"""),"Pedro Afonso")</f>
        <v>Pedro Afonso</v>
      </c>
      <c r="B632" s="341" t="str">
        <f ca="1">IFERROR(__xludf.DUMMYFUNCTION("""COMPUTED_VALUE"""),"Pedro Afonso")</f>
        <v>Pedro Afonso</v>
      </c>
      <c r="C632" s="341" t="str">
        <f ca="1">IFERROR(__xludf.DUMMYFUNCTION("""COMPUTED_VALUE"""),"A. DE PAIS E MEST. DA ESC. EST. ANA AMORIM")</f>
        <v>A. DE PAIS E MEST. DA ESC. EST. ANA AMORIM</v>
      </c>
      <c r="D632" s="342" t="str">
        <f ca="1">IFERROR(__xludf.DUMMYFUNCTION("""COMPUTED_VALUE"""),"01990364000129")</f>
        <v>01990364000129</v>
      </c>
      <c r="E632" s="342" t="str">
        <f ca="1">IFERROR(__xludf.DUMMYFUNCTION("""COMPUTED_VALUE"""),"001")</f>
        <v>001</v>
      </c>
      <c r="F632" s="342" t="str">
        <f ca="1">IFERROR(__xludf.DUMMYFUNCTION("""COMPUTED_VALUE"""),"1595")</f>
        <v>1595</v>
      </c>
      <c r="G632" s="341" t="str">
        <f ca="1">IFERROR(__xludf.DUMMYFUNCTION("""COMPUTED_VALUE"""),"59722")</f>
        <v>59722</v>
      </c>
      <c r="H632" s="341" t="str">
        <f ca="1">IFERROR(__xludf.DUMMYFUNCTION("""COMPUTED_VALUE"""),"E.F. PARCIAL")</f>
        <v>E.F. PARCIAL</v>
      </c>
      <c r="I632" s="343">
        <f ca="1">IFERROR(__xludf.DUMMYFUNCTION("""COMPUTED_VALUE"""),10080)</f>
        <v>10080</v>
      </c>
      <c r="J632" s="340"/>
      <c r="K632" s="340"/>
      <c r="L632" s="340"/>
      <c r="M632" s="340"/>
      <c r="N632" s="340"/>
      <c r="O632" s="340"/>
      <c r="P632" s="340"/>
      <c r="Q632" s="340"/>
      <c r="R632" s="340"/>
      <c r="S632" s="340"/>
      <c r="T632" s="340"/>
      <c r="U632" s="340"/>
      <c r="V632" s="340"/>
      <c r="W632" s="340"/>
      <c r="X632" s="340"/>
      <c r="Y632" s="340"/>
      <c r="Z632" s="340"/>
    </row>
    <row r="633" spans="1:26" ht="21" customHeight="1">
      <c r="A633" s="341" t="str">
        <f ca="1">IFERROR(__xludf.DUMMYFUNCTION("""COMPUTED_VALUE"""),"Pedro Afonso")</f>
        <v>Pedro Afonso</v>
      </c>
      <c r="B633" s="341" t="str">
        <f ca="1">IFERROR(__xludf.DUMMYFUNCTION("""COMPUTED_VALUE"""),"Pedro Afonso")</f>
        <v>Pedro Afonso</v>
      </c>
      <c r="C633" s="341" t="str">
        <f ca="1">IFERROR(__xludf.DUMMYFUNCTION("""COMPUTED_VALUE"""),"A. DE PAIS E MEST. DA ESC. EST. ANA AMORIM")</f>
        <v>A. DE PAIS E MEST. DA ESC. EST. ANA AMORIM</v>
      </c>
      <c r="D633" s="342" t="str">
        <f ca="1">IFERROR(__xludf.DUMMYFUNCTION("""COMPUTED_VALUE"""),"01990364000129")</f>
        <v>01990364000129</v>
      </c>
      <c r="E633" s="342" t="str">
        <f ca="1">IFERROR(__xludf.DUMMYFUNCTION("""COMPUTED_VALUE"""),"001")</f>
        <v>001</v>
      </c>
      <c r="F633" s="342" t="str">
        <f ca="1">IFERROR(__xludf.DUMMYFUNCTION("""COMPUTED_VALUE"""),"1595")</f>
        <v>1595</v>
      </c>
      <c r="G633" s="341" t="str">
        <f ca="1">IFERROR(__xludf.DUMMYFUNCTION("""COMPUTED_VALUE"""),"59722")</f>
        <v>59722</v>
      </c>
      <c r="H633" s="341" t="str">
        <f ca="1">IFERROR(__xludf.DUMMYFUNCTION("""COMPUTED_VALUE"""),"AEE")</f>
        <v>AEE</v>
      </c>
      <c r="I633" s="343">
        <f ca="1">IFERROR(__xludf.DUMMYFUNCTION("""COMPUTED_VALUE"""),231)</f>
        <v>231</v>
      </c>
      <c r="J633" s="340"/>
      <c r="K633" s="340"/>
      <c r="L633" s="340"/>
      <c r="M633" s="340"/>
      <c r="N633" s="340"/>
      <c r="O633" s="340"/>
      <c r="P633" s="340"/>
      <c r="Q633" s="340"/>
      <c r="R633" s="340"/>
      <c r="S633" s="340"/>
      <c r="T633" s="340"/>
      <c r="U633" s="340"/>
      <c r="V633" s="340"/>
      <c r="W633" s="340"/>
      <c r="X633" s="340"/>
      <c r="Y633" s="340"/>
      <c r="Z633" s="340"/>
    </row>
    <row r="634" spans="1:26" ht="21" customHeight="1">
      <c r="A634" s="341" t="str">
        <f ca="1">IFERROR(__xludf.DUMMYFUNCTION("""COMPUTED_VALUE"""),"Pedro Afonso")</f>
        <v>Pedro Afonso</v>
      </c>
      <c r="B634" s="341" t="str">
        <f ca="1">IFERROR(__xludf.DUMMYFUNCTION("""COMPUTED_VALUE"""),"Pedro Afonso")</f>
        <v>Pedro Afonso</v>
      </c>
      <c r="C634" s="341" t="str">
        <f ca="1">IFERROR(__xludf.DUMMYFUNCTION("""COMPUTED_VALUE"""),"A. DE PAIS E MEST. DA ESC. EST. ANA AMORIM")</f>
        <v>A. DE PAIS E MEST. DA ESC. EST. ANA AMORIM</v>
      </c>
      <c r="D634" s="342" t="str">
        <f ca="1">IFERROR(__xludf.DUMMYFUNCTION("""COMPUTED_VALUE"""),"01990364000129")</f>
        <v>01990364000129</v>
      </c>
      <c r="E634" s="342" t="str">
        <f ca="1">IFERROR(__xludf.DUMMYFUNCTION("""COMPUTED_VALUE"""),"001")</f>
        <v>001</v>
      </c>
      <c r="F634" s="342" t="str">
        <f ca="1">IFERROR(__xludf.DUMMYFUNCTION("""COMPUTED_VALUE"""),"1595")</f>
        <v>1595</v>
      </c>
      <c r="G634" s="341" t="str">
        <f ca="1">IFERROR(__xludf.DUMMYFUNCTION("""COMPUTED_VALUE"""),"59722")</f>
        <v>59722</v>
      </c>
      <c r="H634" s="341" t="str">
        <f ca="1">IFERROR(__xludf.DUMMYFUNCTION("""COMPUTED_VALUE"""),"EJA")</f>
        <v>EJA</v>
      </c>
      <c r="I634" s="343">
        <f ca="1">IFERROR(__xludf.DUMMYFUNCTION("""COMPUTED_VALUE"""),2037)</f>
        <v>2037</v>
      </c>
      <c r="J634" s="340"/>
      <c r="K634" s="340"/>
      <c r="L634" s="340"/>
      <c r="M634" s="340"/>
      <c r="N634" s="340"/>
      <c r="O634" s="340"/>
      <c r="P634" s="340"/>
      <c r="Q634" s="340"/>
      <c r="R634" s="340"/>
      <c r="S634" s="340"/>
      <c r="T634" s="340"/>
      <c r="U634" s="340"/>
      <c r="V634" s="340"/>
      <c r="W634" s="340"/>
      <c r="X634" s="340"/>
      <c r="Y634" s="340"/>
      <c r="Z634" s="340"/>
    </row>
    <row r="635" spans="1:26" ht="21" customHeight="1">
      <c r="A635" s="341" t="str">
        <f ca="1">IFERROR(__xludf.DUMMYFUNCTION("""COMPUTED_VALUE"""),"Pedro Afonso")</f>
        <v>Pedro Afonso</v>
      </c>
      <c r="B635" s="341" t="str">
        <f ca="1">IFERROR(__xludf.DUMMYFUNCTION("""COMPUTED_VALUE"""),"Pedro Afonso")</f>
        <v>Pedro Afonso</v>
      </c>
      <c r="C635" s="341" t="str">
        <f ca="1">IFERROR(__xludf.DUMMYFUNCTION("""COMPUTED_VALUE"""),"A.A. ESCOLAR DO COLEGIO EST.CRISTO REI")</f>
        <v>A.A. ESCOLAR DO COLEGIO EST.CRISTO REI</v>
      </c>
      <c r="D635" s="342" t="str">
        <f ca="1">IFERROR(__xludf.DUMMYFUNCTION("""COMPUTED_VALUE"""),"02250658000187")</f>
        <v>02250658000187</v>
      </c>
      <c r="E635" s="342" t="str">
        <f ca="1">IFERROR(__xludf.DUMMYFUNCTION("""COMPUTED_VALUE"""),"001")</f>
        <v>001</v>
      </c>
      <c r="F635" s="342" t="str">
        <f ca="1">IFERROR(__xludf.DUMMYFUNCTION("""COMPUTED_VALUE"""),"1595")</f>
        <v>1595</v>
      </c>
      <c r="G635" s="341" t="str">
        <f ca="1">IFERROR(__xludf.DUMMYFUNCTION("""COMPUTED_VALUE"""),"66141")</f>
        <v>66141</v>
      </c>
      <c r="H635" s="341" t="str">
        <f ca="1">IFERROR(__xludf.DUMMYFUNCTION("""COMPUTED_VALUE"""),"ENS MEDIO PARCIAL")</f>
        <v>ENS MEDIO PARCIAL</v>
      </c>
      <c r="I635" s="343">
        <f ca="1">IFERROR(__xludf.DUMMYFUNCTION("""COMPUTED_VALUE"""),11361)</f>
        <v>11361</v>
      </c>
      <c r="J635" s="340"/>
      <c r="K635" s="340"/>
      <c r="L635" s="340"/>
      <c r="M635" s="340"/>
      <c r="N635" s="340"/>
      <c r="O635" s="340"/>
      <c r="P635" s="340"/>
      <c r="Q635" s="340"/>
      <c r="R635" s="340"/>
      <c r="S635" s="340"/>
      <c r="T635" s="340"/>
      <c r="U635" s="340"/>
      <c r="V635" s="340"/>
      <c r="W635" s="340"/>
      <c r="X635" s="340"/>
      <c r="Y635" s="340"/>
      <c r="Z635" s="340"/>
    </row>
    <row r="636" spans="1:26" ht="21" customHeight="1">
      <c r="A636" s="341" t="str">
        <f ca="1">IFERROR(__xludf.DUMMYFUNCTION("""COMPUTED_VALUE"""),"Pedro Afonso")</f>
        <v>Pedro Afonso</v>
      </c>
      <c r="B636" s="341" t="str">
        <f ca="1">IFERROR(__xludf.DUMMYFUNCTION("""COMPUTED_VALUE"""),"Pedro Afonso")</f>
        <v>Pedro Afonso</v>
      </c>
      <c r="C636" s="341" t="str">
        <f ca="1">IFERROR(__xludf.DUMMYFUNCTION("""COMPUTED_VALUE"""),"A.A. E. EST.IS.DA REG.DE ENS.DE GUARAI")</f>
        <v>A.A. E. EST.IS.DA REG.DE ENS.DE GUARAI</v>
      </c>
      <c r="D636" s="342" t="str">
        <f ca="1">IFERROR(__xludf.DUMMYFUNCTION("""COMPUTED_VALUE"""),"02508361000179")</f>
        <v>02508361000179</v>
      </c>
      <c r="E636" s="342" t="str">
        <f ca="1">IFERROR(__xludf.DUMMYFUNCTION("""COMPUTED_VALUE"""),"001")</f>
        <v>001</v>
      </c>
      <c r="F636" s="342" t="str">
        <f ca="1">IFERROR(__xludf.DUMMYFUNCTION("""COMPUTED_VALUE"""),"1595")</f>
        <v>1595</v>
      </c>
      <c r="G636" s="341" t="str">
        <f ca="1">IFERROR(__xludf.DUMMYFUNCTION("""COMPUTED_VALUE"""),"110663")</f>
        <v>110663</v>
      </c>
      <c r="H636" s="341" t="str">
        <f ca="1">IFERROR(__xludf.DUMMYFUNCTION("""COMPUTED_VALUE"""),"E.F. PARCIAL")</f>
        <v>E.F. PARCIAL</v>
      </c>
      <c r="I636" s="343">
        <f ca="1">IFERROR(__xludf.DUMMYFUNCTION("""COMPUTED_VALUE"""),1701)</f>
        <v>1701</v>
      </c>
      <c r="J636" s="340"/>
      <c r="K636" s="340"/>
      <c r="L636" s="340"/>
      <c r="M636" s="340"/>
      <c r="N636" s="340"/>
      <c r="O636" s="340"/>
      <c r="P636" s="340"/>
      <c r="Q636" s="340"/>
      <c r="R636" s="340"/>
      <c r="S636" s="340"/>
      <c r="T636" s="340"/>
      <c r="U636" s="340"/>
      <c r="V636" s="340"/>
      <c r="W636" s="340"/>
      <c r="X636" s="340"/>
      <c r="Y636" s="340"/>
      <c r="Z636" s="340"/>
    </row>
    <row r="637" spans="1:26" ht="21" customHeight="1">
      <c r="A637" s="341" t="str">
        <f ca="1">IFERROR(__xludf.DUMMYFUNCTION("""COMPUTED_VALUE"""),"Pedro Afonso")</f>
        <v>Pedro Afonso</v>
      </c>
      <c r="B637" s="341" t="str">
        <f ca="1">IFERROR(__xludf.DUMMYFUNCTION("""COMPUTED_VALUE"""),"Pedro Afonso")</f>
        <v>Pedro Afonso</v>
      </c>
      <c r="C637" s="341" t="str">
        <f ca="1">IFERROR(__xludf.DUMMYFUNCTION("""COMPUTED_VALUE"""),"A.A. E. EST.IS.DA REG.DE ENS.DE GUARAI")</f>
        <v>A.A. E. EST.IS.DA REG.DE ENS.DE GUARAI</v>
      </c>
      <c r="D637" s="342" t="str">
        <f ca="1">IFERROR(__xludf.DUMMYFUNCTION("""COMPUTED_VALUE"""),"02508361000179")</f>
        <v>02508361000179</v>
      </c>
      <c r="E637" s="342" t="str">
        <f ca="1">IFERROR(__xludf.DUMMYFUNCTION("""COMPUTED_VALUE"""),"001")</f>
        <v>001</v>
      </c>
      <c r="F637" s="342" t="str">
        <f ca="1">IFERROR(__xludf.DUMMYFUNCTION("""COMPUTED_VALUE"""),"1595")</f>
        <v>1595</v>
      </c>
      <c r="G637" s="341" t="str">
        <f ca="1">IFERROR(__xludf.DUMMYFUNCTION("""COMPUTED_VALUE"""),"110663")</f>
        <v>110663</v>
      </c>
      <c r="H637" s="341" t="str">
        <f ca="1">IFERROR(__xludf.DUMMYFUNCTION("""COMPUTED_VALUE"""),"AEE")</f>
        <v>AEE</v>
      </c>
      <c r="I637" s="343">
        <f ca="1">IFERROR(__xludf.DUMMYFUNCTION("""COMPUTED_VALUE"""),42)</f>
        <v>42</v>
      </c>
      <c r="J637" s="340"/>
      <c r="K637" s="340"/>
      <c r="L637" s="340"/>
      <c r="M637" s="340"/>
      <c r="N637" s="340"/>
      <c r="O637" s="340"/>
      <c r="P637" s="340"/>
      <c r="Q637" s="340"/>
      <c r="R637" s="340"/>
      <c r="S637" s="340"/>
      <c r="T637" s="340"/>
      <c r="U637" s="340"/>
      <c r="V637" s="340"/>
      <c r="W637" s="340"/>
      <c r="X637" s="340"/>
      <c r="Y637" s="340"/>
      <c r="Z637" s="340"/>
    </row>
    <row r="638" spans="1:26" ht="21" customHeight="1">
      <c r="A638" s="341" t="str">
        <f ca="1">IFERROR(__xludf.DUMMYFUNCTION("""COMPUTED_VALUE"""),"Pedro Afonso")</f>
        <v>Pedro Afonso</v>
      </c>
      <c r="B638" s="341" t="str">
        <f ca="1">IFERROR(__xludf.DUMMYFUNCTION("""COMPUTED_VALUE"""),"Pedro Afonso")</f>
        <v>Pedro Afonso</v>
      </c>
      <c r="C638" s="341" t="str">
        <f ca="1">IFERROR(__xludf.DUMMYFUNCTION("""COMPUTED_VALUE"""),"A.A. E. EST.IS.DA REG.DE ENS.DE GUARAI")</f>
        <v>A.A. E. EST.IS.DA REG.DE ENS.DE GUARAI</v>
      </c>
      <c r="D638" s="342" t="str">
        <f ca="1">IFERROR(__xludf.DUMMYFUNCTION("""COMPUTED_VALUE"""),"02508361000179")</f>
        <v>02508361000179</v>
      </c>
      <c r="E638" s="342" t="str">
        <f ca="1">IFERROR(__xludf.DUMMYFUNCTION("""COMPUTED_VALUE"""),"001")</f>
        <v>001</v>
      </c>
      <c r="F638" s="342" t="str">
        <f ca="1">IFERROR(__xludf.DUMMYFUNCTION("""COMPUTED_VALUE"""),"1595")</f>
        <v>1595</v>
      </c>
      <c r="G638" s="341" t="str">
        <f ca="1">IFERROR(__xludf.DUMMYFUNCTION("""COMPUTED_VALUE"""),"110663")</f>
        <v>110663</v>
      </c>
      <c r="H638" s="341" t="str">
        <f ca="1">IFERROR(__xludf.DUMMYFUNCTION("""COMPUTED_VALUE"""),"ENS MEDIO PARCIAL")</f>
        <v>ENS MEDIO PARCIAL</v>
      </c>
      <c r="I638" s="343">
        <f ca="1">IFERROR(__xludf.DUMMYFUNCTION("""COMPUTED_VALUE"""),735)</f>
        <v>735</v>
      </c>
      <c r="J638" s="340"/>
      <c r="K638" s="340"/>
      <c r="L638" s="340"/>
      <c r="M638" s="340"/>
      <c r="N638" s="340"/>
      <c r="O638" s="340"/>
      <c r="P638" s="340"/>
      <c r="Q638" s="340"/>
      <c r="R638" s="340"/>
      <c r="S638" s="340"/>
      <c r="T638" s="340"/>
      <c r="U638" s="340"/>
      <c r="V638" s="340"/>
      <c r="W638" s="340"/>
      <c r="X638" s="340"/>
      <c r="Y638" s="340"/>
      <c r="Z638" s="340"/>
    </row>
    <row r="639" spans="1:26" ht="21" customHeight="1">
      <c r="A639" s="341" t="str">
        <f ca="1">IFERROR(__xludf.DUMMYFUNCTION("""COMPUTED_VALUE"""),"Pedro Afonso")</f>
        <v>Pedro Afonso</v>
      </c>
      <c r="B639" s="341" t="str">
        <f ca="1">IFERROR(__xludf.DUMMYFUNCTION("""COMPUTED_VALUE"""),"Pedro Afonso")</f>
        <v>Pedro Afonso</v>
      </c>
      <c r="C639" s="341" t="str">
        <f ca="1">IFERROR(__xludf.DUMMYFUNCTION("""COMPUTED_VALUE"""),"ASSOCIAÇÃO DE PAIS E AMIGOS DOS EXCEPCIONAIS DE PEDRO AFONSO")</f>
        <v>ASSOCIAÇÃO DE PAIS E AMIGOS DOS EXCEPCIONAIS DE PEDRO AFONSO</v>
      </c>
      <c r="D639" s="342" t="str">
        <f ca="1">IFERROR(__xludf.DUMMYFUNCTION("""COMPUTED_VALUE"""),"04406588000139")</f>
        <v>04406588000139</v>
      </c>
      <c r="E639" s="342" t="str">
        <f ca="1">IFERROR(__xludf.DUMMYFUNCTION("""COMPUTED_VALUE"""),"001")</f>
        <v>001</v>
      </c>
      <c r="F639" s="342" t="str">
        <f ca="1">IFERROR(__xludf.DUMMYFUNCTION("""COMPUTED_VALUE"""),"1595")</f>
        <v>1595</v>
      </c>
      <c r="G639" s="341" t="str">
        <f ca="1">IFERROR(__xludf.DUMMYFUNCTION("""COMPUTED_VALUE"""),"119105")</f>
        <v>119105</v>
      </c>
      <c r="H639" s="341" t="str">
        <f ca="1">IFERROR(__xludf.DUMMYFUNCTION("""COMPUTED_VALUE"""),"E.F. PARCIAL")</f>
        <v>E.F. PARCIAL</v>
      </c>
      <c r="I639" s="343">
        <f ca="1">IFERROR(__xludf.DUMMYFUNCTION("""COMPUTED_VALUE"""),105)</f>
        <v>105</v>
      </c>
      <c r="J639" s="340"/>
      <c r="K639" s="340"/>
      <c r="L639" s="340"/>
      <c r="M639" s="340"/>
      <c r="N639" s="340"/>
      <c r="O639" s="340"/>
      <c r="P639" s="340"/>
      <c r="Q639" s="340"/>
      <c r="R639" s="340"/>
      <c r="S639" s="340"/>
      <c r="T639" s="340"/>
      <c r="U639" s="340"/>
      <c r="V639" s="340"/>
      <c r="W639" s="340"/>
      <c r="X639" s="340"/>
      <c r="Y639" s="340"/>
      <c r="Z639" s="340"/>
    </row>
    <row r="640" spans="1:26" ht="21" customHeight="1">
      <c r="A640" s="341" t="str">
        <f ca="1">IFERROR(__xludf.DUMMYFUNCTION("""COMPUTED_VALUE"""),"Pedro Afonso")</f>
        <v>Pedro Afonso</v>
      </c>
      <c r="B640" s="341" t="str">
        <f ca="1">IFERROR(__xludf.DUMMYFUNCTION("""COMPUTED_VALUE"""),"Pedro Afonso")</f>
        <v>Pedro Afonso</v>
      </c>
      <c r="C640" s="341" t="str">
        <f ca="1">IFERROR(__xludf.DUMMYFUNCTION("""COMPUTED_VALUE"""),"ASSOCIAÇÃO DE PAIS E AMIGOS DOS EXCEPCIONAIS DE PEDRO AFONSO")</f>
        <v>ASSOCIAÇÃO DE PAIS E AMIGOS DOS EXCEPCIONAIS DE PEDRO AFONSO</v>
      </c>
      <c r="D640" s="342" t="str">
        <f ca="1">IFERROR(__xludf.DUMMYFUNCTION("""COMPUTED_VALUE"""),"04406588000139")</f>
        <v>04406588000139</v>
      </c>
      <c r="E640" s="342" t="str">
        <f ca="1">IFERROR(__xludf.DUMMYFUNCTION("""COMPUTED_VALUE"""),"001")</f>
        <v>001</v>
      </c>
      <c r="F640" s="342" t="str">
        <f ca="1">IFERROR(__xludf.DUMMYFUNCTION("""COMPUTED_VALUE"""),"1595")</f>
        <v>1595</v>
      </c>
      <c r="G640" s="341" t="str">
        <f ca="1">IFERROR(__xludf.DUMMYFUNCTION("""COMPUTED_VALUE"""),"119105")</f>
        <v>119105</v>
      </c>
      <c r="H640" s="341" t="str">
        <f ca="1">IFERROR(__xludf.DUMMYFUNCTION("""COMPUTED_VALUE"""),"AEE")</f>
        <v>AEE</v>
      </c>
      <c r="I640" s="343">
        <f ca="1">IFERROR(__xludf.DUMMYFUNCTION("""COMPUTED_VALUE"""),378)</f>
        <v>378</v>
      </c>
      <c r="J640" s="340"/>
      <c r="K640" s="340"/>
      <c r="L640" s="340"/>
      <c r="M640" s="340"/>
      <c r="N640" s="340"/>
      <c r="O640" s="340"/>
      <c r="P640" s="340"/>
      <c r="Q640" s="340"/>
      <c r="R640" s="340"/>
      <c r="S640" s="340"/>
      <c r="T640" s="340"/>
      <c r="U640" s="340"/>
      <c r="V640" s="340"/>
      <c r="W640" s="340"/>
      <c r="X640" s="340"/>
      <c r="Y640" s="340"/>
      <c r="Z640" s="340"/>
    </row>
    <row r="641" spans="1:26" ht="21" customHeight="1">
      <c r="A641" s="341" t="str">
        <f ca="1">IFERROR(__xludf.DUMMYFUNCTION("""COMPUTED_VALUE"""),"Pedro Afonso")</f>
        <v>Pedro Afonso</v>
      </c>
      <c r="B641" s="341" t="str">
        <f ca="1">IFERROR(__xludf.DUMMYFUNCTION("""COMPUTED_VALUE"""),"Pedro Afonso")</f>
        <v>Pedro Afonso</v>
      </c>
      <c r="C641" s="341" t="str">
        <f ca="1">IFERROR(__xludf.DUMMYFUNCTION("""COMPUTED_VALUE"""),"ASSOCIAÇÃO DE PAIS E AMIGOS DOS EXCEPCIONAIS DE PEDRO AFONSO")</f>
        <v>ASSOCIAÇÃO DE PAIS E AMIGOS DOS EXCEPCIONAIS DE PEDRO AFONSO</v>
      </c>
      <c r="D641" s="342" t="str">
        <f ca="1">IFERROR(__xludf.DUMMYFUNCTION("""COMPUTED_VALUE"""),"04406588000139")</f>
        <v>04406588000139</v>
      </c>
      <c r="E641" s="342" t="str">
        <f ca="1">IFERROR(__xludf.DUMMYFUNCTION("""COMPUTED_VALUE"""),"001")</f>
        <v>001</v>
      </c>
      <c r="F641" s="342" t="str">
        <f ca="1">IFERROR(__xludf.DUMMYFUNCTION("""COMPUTED_VALUE"""),"1595")</f>
        <v>1595</v>
      </c>
      <c r="G641" s="341" t="str">
        <f ca="1">IFERROR(__xludf.DUMMYFUNCTION("""COMPUTED_VALUE"""),"119105")</f>
        <v>119105</v>
      </c>
      <c r="H641" s="341" t="str">
        <f ca="1">IFERROR(__xludf.DUMMYFUNCTION("""COMPUTED_VALUE"""),"EJA")</f>
        <v>EJA</v>
      </c>
      <c r="I641" s="343">
        <f ca="1">IFERROR(__xludf.DUMMYFUNCTION("""COMPUTED_VALUE"""),2499)</f>
        <v>2499</v>
      </c>
      <c r="J641" s="340"/>
      <c r="K641" s="340"/>
      <c r="L641" s="340"/>
      <c r="M641" s="340"/>
      <c r="N641" s="340"/>
      <c r="O641" s="340"/>
      <c r="P641" s="340"/>
      <c r="Q641" s="340"/>
      <c r="R641" s="340"/>
      <c r="S641" s="340"/>
      <c r="T641" s="340"/>
      <c r="U641" s="340"/>
      <c r="V641" s="340"/>
      <c r="W641" s="340"/>
      <c r="X641" s="340"/>
      <c r="Y641" s="340"/>
      <c r="Z641" s="340"/>
    </row>
    <row r="642" spans="1:26" ht="21" customHeight="1">
      <c r="A642" s="341" t="str">
        <f ca="1">IFERROR(__xludf.DUMMYFUNCTION("""COMPUTED_VALUE"""),"Pedro Afonso")</f>
        <v>Pedro Afonso</v>
      </c>
      <c r="B642" s="341" t="str">
        <f ca="1">IFERROR(__xludf.DUMMYFUNCTION("""COMPUTED_VALUE"""),"Pedro Afonso")</f>
        <v>Pedro Afonso</v>
      </c>
      <c r="C642" s="341" t="str">
        <f ca="1">IFERROR(__xludf.DUMMYFUNCTION("""COMPUTED_VALUE"""),"A.A. EC.INDIGENAS")</f>
        <v>A.A. EC.INDIGENAS</v>
      </c>
      <c r="D642" s="342" t="str">
        <f ca="1">IFERROR(__xludf.DUMMYFUNCTION("""COMPUTED_VALUE"""),"06135108000178")</f>
        <v>06135108000178</v>
      </c>
      <c r="E642" s="342" t="str">
        <f ca="1">IFERROR(__xludf.DUMMYFUNCTION("""COMPUTED_VALUE"""),"001")</f>
        <v>001</v>
      </c>
      <c r="F642" s="342" t="str">
        <f ca="1">IFERROR(__xludf.DUMMYFUNCTION("""COMPUTED_VALUE"""),"1595")</f>
        <v>1595</v>
      </c>
      <c r="G642" s="341" t="str">
        <f ca="1">IFERROR(__xludf.DUMMYFUNCTION("""COMPUTED_VALUE"""),"114499")</f>
        <v>114499</v>
      </c>
      <c r="H642" s="341" t="str">
        <f ca="1">IFERROR(__xludf.DUMMYFUNCTION("""COMPUTED_VALUE"""),"INDIGENA PARCIAL")</f>
        <v>INDIGENA PARCIAL</v>
      </c>
      <c r="I642" s="343">
        <f ca="1">IFERROR(__xludf.DUMMYFUNCTION("""COMPUTED_VALUE"""),21840)</f>
        <v>21840</v>
      </c>
      <c r="J642" s="340"/>
      <c r="K642" s="340"/>
      <c r="L642" s="340"/>
      <c r="M642" s="340"/>
      <c r="N642" s="340"/>
      <c r="O642" s="340"/>
      <c r="P642" s="340"/>
      <c r="Q642" s="340"/>
      <c r="R642" s="340"/>
      <c r="S642" s="340"/>
      <c r="T642" s="340"/>
      <c r="U642" s="340"/>
      <c r="V642" s="340"/>
      <c r="W642" s="340"/>
      <c r="X642" s="340"/>
      <c r="Y642" s="340"/>
      <c r="Z642" s="340"/>
    </row>
    <row r="643" spans="1:26" ht="21" customHeight="1">
      <c r="A643" s="341" t="str">
        <f ca="1">IFERROR(__xludf.DUMMYFUNCTION("""COMPUTED_VALUE"""),"Pedro Afonso")</f>
        <v>Pedro Afonso</v>
      </c>
      <c r="B643" s="341" t="str">
        <f ca="1">IFERROR(__xludf.DUMMYFUNCTION("""COMPUTED_VALUE"""),"Pedro Afonso")</f>
        <v>Pedro Afonso</v>
      </c>
      <c r="C643" s="341" t="str">
        <f ca="1">IFERROR(__xludf.DUMMYFUNCTION("""COMPUTED_VALUE"""),"ASS. DE APOIO A ESCOLA ESTADUAL BOM TEMPO")</f>
        <v>ASS. DE APOIO A ESCOLA ESTADUAL BOM TEMPO</v>
      </c>
      <c r="D643" s="342" t="str">
        <f ca="1">IFERROR(__xludf.DUMMYFUNCTION("""COMPUTED_VALUE"""),"44776099000193")</f>
        <v>44776099000193</v>
      </c>
      <c r="E643" s="342" t="str">
        <f ca="1">IFERROR(__xludf.DUMMYFUNCTION("""COMPUTED_VALUE"""),"001")</f>
        <v>001</v>
      </c>
      <c r="F643" s="342" t="str">
        <f ca="1">IFERROR(__xludf.DUMMYFUNCTION("""COMPUTED_VALUE"""),"1595")</f>
        <v>1595</v>
      </c>
      <c r="G643" s="341" t="str">
        <f ca="1">IFERROR(__xludf.DUMMYFUNCTION("""COMPUTED_VALUE"""),"324981")</f>
        <v>324981</v>
      </c>
      <c r="H643" s="341" t="str">
        <f ca="1">IFERROR(__xludf.DUMMYFUNCTION("""COMPUTED_VALUE"""),"E.F. PARCIAL")</f>
        <v>E.F. PARCIAL</v>
      </c>
      <c r="I643" s="343">
        <f ca="1">IFERROR(__xludf.DUMMYFUNCTION("""COMPUTED_VALUE"""),756)</f>
        <v>756</v>
      </c>
      <c r="J643" s="340"/>
      <c r="K643" s="340"/>
      <c r="L643" s="340"/>
      <c r="M643" s="340"/>
      <c r="N643" s="340"/>
      <c r="O643" s="340"/>
      <c r="P643" s="340"/>
      <c r="Q643" s="340"/>
      <c r="R643" s="340"/>
      <c r="S643" s="340"/>
      <c r="T643" s="340"/>
      <c r="U643" s="340"/>
      <c r="V643" s="340"/>
      <c r="W643" s="340"/>
      <c r="X643" s="340"/>
      <c r="Y643" s="340"/>
      <c r="Z643" s="340"/>
    </row>
    <row r="644" spans="1:26" ht="21" customHeight="1">
      <c r="A644" s="341" t="str">
        <f ca="1">IFERROR(__xludf.DUMMYFUNCTION("""COMPUTED_VALUE"""),"Pedro Afonso")</f>
        <v>Pedro Afonso</v>
      </c>
      <c r="B644" s="341" t="str">
        <f ca="1">IFERROR(__xludf.DUMMYFUNCTION("""COMPUTED_VALUE"""),"Pedro Afonso")</f>
        <v>Pedro Afonso</v>
      </c>
      <c r="C644" s="341" t="str">
        <f ca="1">IFERROR(__xludf.DUMMYFUNCTION("""COMPUTED_VALUE"""),"ASS. DE APOIO A ESCOLA ESTADUAL BOM TEMPO")</f>
        <v>ASS. DE APOIO A ESCOLA ESTADUAL BOM TEMPO</v>
      </c>
      <c r="D644" s="342" t="str">
        <f ca="1">IFERROR(__xludf.DUMMYFUNCTION("""COMPUTED_VALUE"""),"44776099000193")</f>
        <v>44776099000193</v>
      </c>
      <c r="E644" s="342" t="str">
        <f ca="1">IFERROR(__xludf.DUMMYFUNCTION("""COMPUTED_VALUE"""),"001")</f>
        <v>001</v>
      </c>
      <c r="F644" s="342" t="str">
        <f ca="1">IFERROR(__xludf.DUMMYFUNCTION("""COMPUTED_VALUE"""),"1595")</f>
        <v>1595</v>
      </c>
      <c r="G644" s="341" t="str">
        <f ca="1">IFERROR(__xludf.DUMMYFUNCTION("""COMPUTED_VALUE"""),"324981")</f>
        <v>324981</v>
      </c>
      <c r="H644" s="341" t="str">
        <f ca="1">IFERROR(__xludf.DUMMYFUNCTION("""COMPUTED_VALUE"""),"ENS MEDIO PARCIAL")</f>
        <v>ENS MEDIO PARCIAL</v>
      </c>
      <c r="I644" s="343">
        <f ca="1">IFERROR(__xludf.DUMMYFUNCTION("""COMPUTED_VALUE"""),189)</f>
        <v>189</v>
      </c>
      <c r="J644" s="340"/>
      <c r="K644" s="340"/>
      <c r="L644" s="340"/>
      <c r="M644" s="340"/>
      <c r="N644" s="340"/>
      <c r="O644" s="340"/>
      <c r="P644" s="340"/>
      <c r="Q644" s="340"/>
      <c r="R644" s="340"/>
      <c r="S644" s="340"/>
      <c r="T644" s="340"/>
      <c r="U644" s="340"/>
      <c r="V644" s="340"/>
      <c r="W644" s="340"/>
      <c r="X644" s="340"/>
      <c r="Y644" s="340"/>
      <c r="Z644" s="340"/>
    </row>
    <row r="645" spans="1:26" ht="21" customHeight="1">
      <c r="A645" s="341" t="str">
        <f ca="1">IFERROR(__xludf.DUMMYFUNCTION("""COMPUTED_VALUE"""),"Pedro Afonso")</f>
        <v>Pedro Afonso</v>
      </c>
      <c r="B645" s="341" t="str">
        <f ca="1">IFERROR(__xludf.DUMMYFUNCTION("""COMPUTED_VALUE"""),"Pedro Afonso")</f>
        <v>Pedro Afonso</v>
      </c>
      <c r="C645" s="341" t="str">
        <f ca="1">IFERROR(__xludf.DUMMYFUNCTION("""COMPUTED_VALUE"""),"ASS. DE APOIO A ESCOLA ESTADUAL BOM TEMPO")</f>
        <v>ASS. DE APOIO A ESCOLA ESTADUAL BOM TEMPO</v>
      </c>
      <c r="D645" s="342" t="str">
        <f ca="1">IFERROR(__xludf.DUMMYFUNCTION("""COMPUTED_VALUE"""),"44776099000193")</f>
        <v>44776099000193</v>
      </c>
      <c r="E645" s="342" t="str">
        <f ca="1">IFERROR(__xludf.DUMMYFUNCTION("""COMPUTED_VALUE"""),"001")</f>
        <v>001</v>
      </c>
      <c r="F645" s="342" t="str">
        <f ca="1">IFERROR(__xludf.DUMMYFUNCTION("""COMPUTED_VALUE"""),"1595")</f>
        <v>1595</v>
      </c>
      <c r="G645" s="341" t="str">
        <f ca="1">IFERROR(__xludf.DUMMYFUNCTION("""COMPUTED_VALUE"""),"324981")</f>
        <v>324981</v>
      </c>
      <c r="H645" s="341" t="str">
        <f ca="1">IFERROR(__xludf.DUMMYFUNCTION("""COMPUTED_VALUE"""),"EJA")</f>
        <v>EJA</v>
      </c>
      <c r="I645" s="343">
        <f ca="1">IFERROR(__xludf.DUMMYFUNCTION("""COMPUTED_VALUE"""),168)</f>
        <v>168</v>
      </c>
      <c r="J645" s="340"/>
      <c r="K645" s="340"/>
      <c r="L645" s="340"/>
      <c r="M645" s="340"/>
      <c r="N645" s="340"/>
      <c r="O645" s="340"/>
      <c r="P645" s="340"/>
      <c r="Q645" s="340"/>
      <c r="R645" s="340"/>
      <c r="S645" s="340"/>
      <c r="T645" s="340"/>
      <c r="U645" s="340"/>
      <c r="V645" s="340"/>
      <c r="W645" s="340"/>
      <c r="X645" s="340"/>
      <c r="Y645" s="340"/>
      <c r="Z645" s="340"/>
    </row>
    <row r="646" spans="1:26" ht="21" customHeight="1">
      <c r="A646" s="341" t="str">
        <f ca="1">IFERROR(__xludf.DUMMYFUNCTION("""COMPUTED_VALUE"""),"Pedro Afonso")</f>
        <v>Pedro Afonso</v>
      </c>
      <c r="B646" s="341" t="str">
        <f ca="1">IFERROR(__xludf.DUMMYFUNCTION("""COMPUTED_VALUE"""),"Recursolandia")</f>
        <v>Recursolandia</v>
      </c>
      <c r="C646" s="341" t="str">
        <f ca="1">IFERROR(__xludf.DUMMYFUNCTION("""COMPUTED_VALUE"""),"ASS. DE A. A ESCOLA EST. RECURSO I")</f>
        <v>ASS. DE A. A ESCOLA EST. RECURSO I</v>
      </c>
      <c r="D646" s="342" t="str">
        <f ca="1">IFERROR(__xludf.DUMMYFUNCTION("""COMPUTED_VALUE"""),"02021097000144")</f>
        <v>02021097000144</v>
      </c>
      <c r="E646" s="342" t="str">
        <f ca="1">IFERROR(__xludf.DUMMYFUNCTION("""COMPUTED_VALUE"""),"001")</f>
        <v>001</v>
      </c>
      <c r="F646" s="342" t="str">
        <f ca="1">IFERROR(__xludf.DUMMYFUNCTION("""COMPUTED_VALUE"""),"1595")</f>
        <v>1595</v>
      </c>
      <c r="G646" s="341" t="str">
        <f ca="1">IFERROR(__xludf.DUMMYFUNCTION("""COMPUTED_VALUE"""),"11029")</f>
        <v>11029</v>
      </c>
      <c r="H646" s="341" t="str">
        <f ca="1">IFERROR(__xludf.DUMMYFUNCTION("""COMPUTED_VALUE"""),"E.F. PARCIAL")</f>
        <v>E.F. PARCIAL</v>
      </c>
      <c r="I646" s="343">
        <f ca="1">IFERROR(__xludf.DUMMYFUNCTION("""COMPUTED_VALUE"""),2478)</f>
        <v>2478</v>
      </c>
      <c r="J646" s="340"/>
      <c r="K646" s="340"/>
      <c r="L646" s="340"/>
      <c r="M646" s="340"/>
      <c r="N646" s="340"/>
      <c r="O646" s="340"/>
      <c r="P646" s="340"/>
      <c r="Q646" s="340"/>
      <c r="R646" s="340"/>
      <c r="S646" s="340"/>
      <c r="T646" s="340"/>
      <c r="U646" s="340"/>
      <c r="V646" s="340"/>
      <c r="W646" s="340"/>
      <c r="X646" s="340"/>
      <c r="Y646" s="340"/>
      <c r="Z646" s="340"/>
    </row>
    <row r="647" spans="1:26" ht="21" customHeight="1">
      <c r="A647" s="341" t="str">
        <f ca="1">IFERROR(__xludf.DUMMYFUNCTION("""COMPUTED_VALUE"""),"Pedro Afonso")</f>
        <v>Pedro Afonso</v>
      </c>
      <c r="B647" s="341" t="str">
        <f ca="1">IFERROR(__xludf.DUMMYFUNCTION("""COMPUTED_VALUE"""),"Recursolandia")</f>
        <v>Recursolandia</v>
      </c>
      <c r="C647" s="341" t="str">
        <f ca="1">IFERROR(__xludf.DUMMYFUNCTION("""COMPUTED_VALUE"""),"ASS. DE A. A ESCOLA EST. RECURSO I")</f>
        <v>ASS. DE A. A ESCOLA EST. RECURSO I</v>
      </c>
      <c r="D647" s="342" t="str">
        <f ca="1">IFERROR(__xludf.DUMMYFUNCTION("""COMPUTED_VALUE"""),"02021097000144")</f>
        <v>02021097000144</v>
      </c>
      <c r="E647" s="342" t="str">
        <f ca="1">IFERROR(__xludf.DUMMYFUNCTION("""COMPUTED_VALUE"""),"001")</f>
        <v>001</v>
      </c>
      <c r="F647" s="342" t="str">
        <f ca="1">IFERROR(__xludf.DUMMYFUNCTION("""COMPUTED_VALUE"""),"1595")</f>
        <v>1595</v>
      </c>
      <c r="G647" s="341" t="str">
        <f ca="1">IFERROR(__xludf.DUMMYFUNCTION("""COMPUTED_VALUE"""),"11029")</f>
        <v>11029</v>
      </c>
      <c r="H647" s="341" t="str">
        <f ca="1">IFERROR(__xludf.DUMMYFUNCTION("""COMPUTED_VALUE"""),"ENS MEDIO PARCIAL")</f>
        <v>ENS MEDIO PARCIAL</v>
      </c>
      <c r="I647" s="343">
        <f ca="1">IFERROR(__xludf.DUMMYFUNCTION("""COMPUTED_VALUE"""),4242)</f>
        <v>4242</v>
      </c>
      <c r="J647" s="340"/>
      <c r="K647" s="340"/>
      <c r="L647" s="340"/>
      <c r="M647" s="340"/>
      <c r="N647" s="340"/>
      <c r="O647" s="340"/>
      <c r="P647" s="340"/>
      <c r="Q647" s="340"/>
      <c r="R647" s="340"/>
      <c r="S647" s="340"/>
      <c r="T647" s="340"/>
      <c r="U647" s="340"/>
      <c r="V647" s="340"/>
      <c r="W647" s="340"/>
      <c r="X647" s="340"/>
      <c r="Y647" s="340"/>
      <c r="Z647" s="340"/>
    </row>
    <row r="648" spans="1:26" ht="21" customHeight="1">
      <c r="A648" s="341" t="str">
        <f ca="1">IFERROR(__xludf.DUMMYFUNCTION("""COMPUTED_VALUE"""),"Pedro Afonso")</f>
        <v>Pedro Afonso</v>
      </c>
      <c r="B648" s="341" t="str">
        <f ca="1">IFERROR(__xludf.DUMMYFUNCTION("""COMPUTED_VALUE"""),"Santa Maria do Tocantins")</f>
        <v>Santa Maria do Tocantins</v>
      </c>
      <c r="C648" s="341" t="str">
        <f ca="1">IFERROR(__xludf.DUMMYFUNCTION("""COMPUTED_VALUE"""),"A. A.AS ESC.DO COL. EST. SANTA MARIA")</f>
        <v>A. A.AS ESC.DO COL. EST. SANTA MARIA</v>
      </c>
      <c r="D648" s="342" t="str">
        <f ca="1">IFERROR(__xludf.DUMMYFUNCTION("""COMPUTED_VALUE"""),"02087933000193")</f>
        <v>02087933000193</v>
      </c>
      <c r="E648" s="342" t="str">
        <f ca="1">IFERROR(__xludf.DUMMYFUNCTION("""COMPUTED_VALUE"""),"001")</f>
        <v>001</v>
      </c>
      <c r="F648" s="342" t="str">
        <f ca="1">IFERROR(__xludf.DUMMYFUNCTION("""COMPUTED_VALUE"""),"1595")</f>
        <v>1595</v>
      </c>
      <c r="G648" s="341" t="str">
        <f ca="1">IFERROR(__xludf.DUMMYFUNCTION("""COMPUTED_VALUE"""),"83089")</f>
        <v>83089</v>
      </c>
      <c r="H648" s="341" t="str">
        <f ca="1">IFERROR(__xludf.DUMMYFUNCTION("""COMPUTED_VALUE"""),"E.F. PARCIAL")</f>
        <v>E.F. PARCIAL</v>
      </c>
      <c r="I648" s="343">
        <f ca="1">IFERROR(__xludf.DUMMYFUNCTION("""COMPUTED_VALUE"""),2688)</f>
        <v>2688</v>
      </c>
      <c r="J648" s="340"/>
      <c r="K648" s="340"/>
      <c r="L648" s="340"/>
      <c r="M648" s="340"/>
      <c r="N648" s="340"/>
      <c r="O648" s="340"/>
      <c r="P648" s="340"/>
      <c r="Q648" s="340"/>
      <c r="R648" s="340"/>
      <c r="S648" s="340"/>
      <c r="T648" s="340"/>
      <c r="U648" s="340"/>
      <c r="V648" s="340"/>
      <c r="W648" s="340"/>
      <c r="X648" s="340"/>
      <c r="Y648" s="340"/>
      <c r="Z648" s="340"/>
    </row>
    <row r="649" spans="1:26" ht="21" customHeight="1">
      <c r="A649" s="341" t="str">
        <f ca="1">IFERROR(__xludf.DUMMYFUNCTION("""COMPUTED_VALUE"""),"Pedro Afonso")</f>
        <v>Pedro Afonso</v>
      </c>
      <c r="B649" s="341" t="str">
        <f ca="1">IFERROR(__xludf.DUMMYFUNCTION("""COMPUTED_VALUE"""),"Santa Maria do Tocantins")</f>
        <v>Santa Maria do Tocantins</v>
      </c>
      <c r="C649" s="341" t="str">
        <f ca="1">IFERROR(__xludf.DUMMYFUNCTION("""COMPUTED_VALUE"""),"A. A.AS ESC.DO COL. EST. SANTA MARIA")</f>
        <v>A. A.AS ESC.DO COL. EST. SANTA MARIA</v>
      </c>
      <c r="D649" s="342" t="str">
        <f ca="1">IFERROR(__xludf.DUMMYFUNCTION("""COMPUTED_VALUE"""),"02087933000193")</f>
        <v>02087933000193</v>
      </c>
      <c r="E649" s="342" t="str">
        <f ca="1">IFERROR(__xludf.DUMMYFUNCTION("""COMPUTED_VALUE"""),"001")</f>
        <v>001</v>
      </c>
      <c r="F649" s="342" t="str">
        <f ca="1">IFERROR(__xludf.DUMMYFUNCTION("""COMPUTED_VALUE"""),"1595")</f>
        <v>1595</v>
      </c>
      <c r="G649" s="341" t="str">
        <f ca="1">IFERROR(__xludf.DUMMYFUNCTION("""COMPUTED_VALUE"""),"83089")</f>
        <v>83089</v>
      </c>
      <c r="H649" s="341" t="str">
        <f ca="1">IFERROR(__xludf.DUMMYFUNCTION("""COMPUTED_VALUE"""),"ENS MEDIO PARCIAL")</f>
        <v>ENS MEDIO PARCIAL</v>
      </c>
      <c r="I649" s="343">
        <f ca="1">IFERROR(__xludf.DUMMYFUNCTION("""COMPUTED_VALUE"""),2583)</f>
        <v>2583</v>
      </c>
      <c r="J649" s="340"/>
      <c r="K649" s="340"/>
      <c r="L649" s="340"/>
      <c r="M649" s="340"/>
      <c r="N649" s="340"/>
      <c r="O649" s="340"/>
      <c r="P649" s="340"/>
      <c r="Q649" s="340"/>
      <c r="R649" s="340"/>
      <c r="S649" s="340"/>
      <c r="T649" s="340"/>
      <c r="U649" s="340"/>
      <c r="V649" s="340"/>
      <c r="W649" s="340"/>
      <c r="X649" s="340"/>
      <c r="Y649" s="340"/>
      <c r="Z649" s="340"/>
    </row>
    <row r="650" spans="1:26" ht="21" customHeight="1">
      <c r="A650" s="341" t="str">
        <f ca="1">IFERROR(__xludf.DUMMYFUNCTION("""COMPUTED_VALUE"""),"Porto Nacional")</f>
        <v>Porto Nacional</v>
      </c>
      <c r="B650" s="341" t="str">
        <f ca="1">IFERROR(__xludf.DUMMYFUNCTION("""COMPUTED_VALUE"""),"Chapada da Natividade")</f>
        <v>Chapada da Natividade</v>
      </c>
      <c r="C650" s="341" t="str">
        <f ca="1">IFERROR(__xludf.DUMMYFUNCTION("""COMPUTED_VALUE"""),"A. APOIO ESCOLA EST. FULGENCIO NUNES")</f>
        <v>A. APOIO ESCOLA EST. FULGENCIO NUNES</v>
      </c>
      <c r="D650" s="342" t="str">
        <f ca="1">IFERROR(__xludf.DUMMYFUNCTION("""COMPUTED_VALUE"""),"01257085000150")</f>
        <v>01257085000150</v>
      </c>
      <c r="E650" s="342" t="str">
        <f ca="1">IFERROR(__xludf.DUMMYFUNCTION("""COMPUTED_VALUE"""),"003")</f>
        <v>003</v>
      </c>
      <c r="F650" s="342" t="str">
        <f ca="1">IFERROR(__xludf.DUMMYFUNCTION("""COMPUTED_VALUE"""),"0037")</f>
        <v>0037</v>
      </c>
      <c r="G650" s="341" t="str">
        <f ca="1">IFERROR(__xludf.DUMMYFUNCTION("""COMPUTED_VALUE"""),"706153")</f>
        <v>706153</v>
      </c>
      <c r="H650" s="341" t="str">
        <f ca="1">IFERROR(__xludf.DUMMYFUNCTION("""COMPUTED_VALUE"""),"QUILOMBOLA")</f>
        <v>QUILOMBOLA</v>
      </c>
      <c r="I650" s="343">
        <f ca="1">IFERROR(__xludf.DUMMYFUNCTION("""COMPUTED_VALUE"""),6405)</f>
        <v>6405</v>
      </c>
      <c r="J650" s="340"/>
      <c r="K650" s="340"/>
      <c r="L650" s="340"/>
      <c r="M650" s="340"/>
      <c r="N650" s="340"/>
      <c r="O650" s="340"/>
      <c r="P650" s="340"/>
      <c r="Q650" s="340"/>
      <c r="R650" s="340"/>
      <c r="S650" s="340"/>
      <c r="T650" s="340"/>
      <c r="U650" s="340"/>
      <c r="V650" s="340"/>
      <c r="W650" s="340"/>
      <c r="X650" s="340"/>
      <c r="Y650" s="340"/>
      <c r="Z650" s="340"/>
    </row>
    <row r="651" spans="1:26" ht="21" customHeight="1">
      <c r="A651" s="341" t="str">
        <f ca="1">IFERROR(__xludf.DUMMYFUNCTION("""COMPUTED_VALUE"""),"Porto Nacional")</f>
        <v>Porto Nacional</v>
      </c>
      <c r="B651" s="341" t="str">
        <f ca="1">IFERROR(__xludf.DUMMYFUNCTION("""COMPUTED_VALUE"""),"Fatima")</f>
        <v>Fatima</v>
      </c>
      <c r="C651" s="341" t="str">
        <f ca="1">IFERROR(__xludf.DUMMYFUNCTION("""COMPUTED_VALUE"""),"A.A. ESCOLA ESTADUAL CONCEICAO BRITO")</f>
        <v>A.A. ESCOLA ESTADUAL CONCEICAO BRITO</v>
      </c>
      <c r="D651" s="342" t="str">
        <f ca="1">IFERROR(__xludf.DUMMYFUNCTION("""COMPUTED_VALUE"""),"01268285000109")</f>
        <v>01268285000109</v>
      </c>
      <c r="E651" s="342" t="str">
        <f ca="1">IFERROR(__xludf.DUMMYFUNCTION("""COMPUTED_VALUE"""),"001")</f>
        <v>001</v>
      </c>
      <c r="F651" s="342" t="str">
        <f ca="1">IFERROR(__xludf.DUMMYFUNCTION("""COMPUTED_VALUE"""),"4107")</f>
        <v>4107</v>
      </c>
      <c r="G651" s="341" t="str">
        <f ca="1">IFERROR(__xludf.DUMMYFUNCTION("""COMPUTED_VALUE"""),"50911")</f>
        <v>50911</v>
      </c>
      <c r="H651" s="341" t="str">
        <f ca="1">IFERROR(__xludf.DUMMYFUNCTION("""COMPUTED_VALUE"""),"E.F. PARCIAL")</f>
        <v>E.F. PARCIAL</v>
      </c>
      <c r="I651" s="343">
        <f ca="1">IFERROR(__xludf.DUMMYFUNCTION("""COMPUTED_VALUE"""),5712)</f>
        <v>5712</v>
      </c>
      <c r="J651" s="340"/>
      <c r="K651" s="340"/>
      <c r="L651" s="340"/>
      <c r="M651" s="340"/>
      <c r="N651" s="340"/>
      <c r="O651" s="340"/>
      <c r="P651" s="340"/>
      <c r="Q651" s="340"/>
      <c r="R651" s="340"/>
      <c r="S651" s="340"/>
      <c r="T651" s="340"/>
      <c r="U651" s="340"/>
      <c r="V651" s="340"/>
      <c r="W651" s="340"/>
      <c r="X651" s="340"/>
      <c r="Y651" s="340"/>
      <c r="Z651" s="340"/>
    </row>
    <row r="652" spans="1:26" ht="21" customHeight="1">
      <c r="A652" s="341" t="str">
        <f ca="1">IFERROR(__xludf.DUMMYFUNCTION("""COMPUTED_VALUE"""),"Porto Nacional")</f>
        <v>Porto Nacional</v>
      </c>
      <c r="B652" s="341" t="str">
        <f ca="1">IFERROR(__xludf.DUMMYFUNCTION("""COMPUTED_VALUE"""),"Fatima")</f>
        <v>Fatima</v>
      </c>
      <c r="C652" s="341" t="str">
        <f ca="1">IFERROR(__xludf.DUMMYFUNCTION("""COMPUTED_VALUE"""),"A.A. ESCOLA ESTADUAL CONCEICAO BRITO")</f>
        <v>A.A. ESCOLA ESTADUAL CONCEICAO BRITO</v>
      </c>
      <c r="D652" s="342" t="str">
        <f ca="1">IFERROR(__xludf.DUMMYFUNCTION("""COMPUTED_VALUE"""),"01268285000109")</f>
        <v>01268285000109</v>
      </c>
      <c r="E652" s="342" t="str">
        <f ca="1">IFERROR(__xludf.DUMMYFUNCTION("""COMPUTED_VALUE"""),"001")</f>
        <v>001</v>
      </c>
      <c r="F652" s="342" t="str">
        <f ca="1">IFERROR(__xludf.DUMMYFUNCTION("""COMPUTED_VALUE"""),"4107")</f>
        <v>4107</v>
      </c>
      <c r="G652" s="341" t="str">
        <f ca="1">IFERROR(__xludf.DUMMYFUNCTION("""COMPUTED_VALUE"""),"50911")</f>
        <v>50911</v>
      </c>
      <c r="H652" s="341" t="str">
        <f ca="1">IFERROR(__xludf.DUMMYFUNCTION("""COMPUTED_VALUE"""),"AEE")</f>
        <v>AEE</v>
      </c>
      <c r="I652" s="343">
        <f ca="1">IFERROR(__xludf.DUMMYFUNCTION("""COMPUTED_VALUE"""),168)</f>
        <v>168</v>
      </c>
      <c r="J652" s="340"/>
      <c r="K652" s="340"/>
      <c r="L652" s="340"/>
      <c r="M652" s="340"/>
      <c r="N652" s="340"/>
      <c r="O652" s="340"/>
      <c r="P652" s="340"/>
      <c r="Q652" s="340"/>
      <c r="R652" s="340"/>
      <c r="S652" s="340"/>
      <c r="T652" s="340"/>
      <c r="U652" s="340"/>
      <c r="V652" s="340"/>
      <c r="W652" s="340"/>
      <c r="X652" s="340"/>
      <c r="Y652" s="340"/>
      <c r="Z652" s="340"/>
    </row>
    <row r="653" spans="1:26" ht="21" customHeight="1">
      <c r="A653" s="341" t="str">
        <f ca="1">IFERROR(__xludf.DUMMYFUNCTION("""COMPUTED_VALUE"""),"Porto Nacional")</f>
        <v>Porto Nacional</v>
      </c>
      <c r="B653" s="341" t="str">
        <f ca="1">IFERROR(__xludf.DUMMYFUNCTION("""COMPUTED_VALUE"""),"Fatima")</f>
        <v>Fatima</v>
      </c>
      <c r="C653" s="341" t="str">
        <f ca="1">IFERROR(__xludf.DUMMYFUNCTION("""COMPUTED_VALUE"""),"A.A. ESCOLA ESTADUAL CONCEICAO BRITO")</f>
        <v>A.A. ESCOLA ESTADUAL CONCEICAO BRITO</v>
      </c>
      <c r="D653" s="342" t="str">
        <f ca="1">IFERROR(__xludf.DUMMYFUNCTION("""COMPUTED_VALUE"""),"01268285000109")</f>
        <v>01268285000109</v>
      </c>
      <c r="E653" s="342" t="str">
        <f ca="1">IFERROR(__xludf.DUMMYFUNCTION("""COMPUTED_VALUE"""),"001")</f>
        <v>001</v>
      </c>
      <c r="F653" s="342" t="str">
        <f ca="1">IFERROR(__xludf.DUMMYFUNCTION("""COMPUTED_VALUE"""),"4107")</f>
        <v>4107</v>
      </c>
      <c r="G653" s="341" t="str">
        <f ca="1">IFERROR(__xludf.DUMMYFUNCTION("""COMPUTED_VALUE"""),"50911")</f>
        <v>50911</v>
      </c>
      <c r="H653" s="341" t="str">
        <f ca="1">IFERROR(__xludf.DUMMYFUNCTION("""COMPUTED_VALUE"""),"ENS MEDIO PARCIAL")</f>
        <v>ENS MEDIO PARCIAL</v>
      </c>
      <c r="I653" s="343">
        <f ca="1">IFERROR(__xludf.DUMMYFUNCTION("""COMPUTED_VALUE"""),2877)</f>
        <v>2877</v>
      </c>
      <c r="J653" s="340"/>
      <c r="K653" s="340"/>
      <c r="L653" s="340"/>
      <c r="M653" s="340"/>
      <c r="N653" s="340"/>
      <c r="O653" s="340"/>
      <c r="P653" s="340"/>
      <c r="Q653" s="340"/>
      <c r="R653" s="340"/>
      <c r="S653" s="340"/>
      <c r="T653" s="340"/>
      <c r="U653" s="340"/>
      <c r="V653" s="340"/>
      <c r="W653" s="340"/>
      <c r="X653" s="340"/>
      <c r="Y653" s="340"/>
      <c r="Z653" s="340"/>
    </row>
    <row r="654" spans="1:26" ht="21" customHeight="1">
      <c r="A654" s="341" t="str">
        <f ca="1">IFERROR(__xludf.DUMMYFUNCTION("""COMPUTED_VALUE"""),"Porto Nacional")</f>
        <v>Porto Nacional</v>
      </c>
      <c r="B654" s="341" t="str">
        <f ca="1">IFERROR(__xludf.DUMMYFUNCTION("""COMPUTED_VALUE"""),"Fatima")</f>
        <v>Fatima</v>
      </c>
      <c r="C654" s="341" t="str">
        <f ca="1">IFERROR(__xludf.DUMMYFUNCTION("""COMPUTED_VALUE"""),"ASSOC. DE APOIO A ESCOLA ESPECIAL RENASCER")</f>
        <v>ASSOC. DE APOIO A ESCOLA ESPECIAL RENASCER</v>
      </c>
      <c r="D654" s="342" t="str">
        <f ca="1">IFERROR(__xludf.DUMMYFUNCTION("""COMPUTED_VALUE"""),"11726757000183")</f>
        <v>11726757000183</v>
      </c>
      <c r="E654" s="342" t="str">
        <f ca="1">IFERROR(__xludf.DUMMYFUNCTION("""COMPUTED_VALUE"""),"001")</f>
        <v>001</v>
      </c>
      <c r="F654" s="342" t="str">
        <f ca="1">IFERROR(__xludf.DUMMYFUNCTION("""COMPUTED_VALUE"""),"4107")</f>
        <v>4107</v>
      </c>
      <c r="G654" s="341" t="str">
        <f ca="1">IFERROR(__xludf.DUMMYFUNCTION("""COMPUTED_VALUE"""),"7991X")</f>
        <v>7991X</v>
      </c>
      <c r="H654" s="341" t="str">
        <f ca="1">IFERROR(__xludf.DUMMYFUNCTION("""COMPUTED_VALUE"""),"AEE")</f>
        <v>AEE</v>
      </c>
      <c r="I654" s="343">
        <f ca="1">IFERROR(__xludf.DUMMYFUNCTION("""COMPUTED_VALUE"""),231)</f>
        <v>231</v>
      </c>
      <c r="J654" s="340"/>
      <c r="K654" s="340"/>
      <c r="L654" s="340"/>
      <c r="M654" s="340"/>
      <c r="N654" s="340"/>
      <c r="O654" s="340"/>
      <c r="P654" s="340"/>
      <c r="Q654" s="340"/>
      <c r="R654" s="340"/>
      <c r="S654" s="340"/>
      <c r="T654" s="340"/>
      <c r="U654" s="340"/>
      <c r="V654" s="340"/>
      <c r="W654" s="340"/>
      <c r="X654" s="340"/>
      <c r="Y654" s="340"/>
      <c r="Z654" s="340"/>
    </row>
    <row r="655" spans="1:26" ht="21" customHeight="1">
      <c r="A655" s="341" t="str">
        <f ca="1">IFERROR(__xludf.DUMMYFUNCTION("""COMPUTED_VALUE"""),"Porto Nacional")</f>
        <v>Porto Nacional</v>
      </c>
      <c r="B655" s="341" t="str">
        <f ca="1">IFERROR(__xludf.DUMMYFUNCTION("""COMPUTED_VALUE"""),"Fatima")</f>
        <v>Fatima</v>
      </c>
      <c r="C655" s="341" t="str">
        <f ca="1">IFERROR(__xludf.DUMMYFUNCTION("""COMPUTED_VALUE"""),"ASSOC. DE APOIO A ESCOLA ESPECIAL RENASCER")</f>
        <v>ASSOC. DE APOIO A ESCOLA ESPECIAL RENASCER</v>
      </c>
      <c r="D655" s="342" t="str">
        <f ca="1">IFERROR(__xludf.DUMMYFUNCTION("""COMPUTED_VALUE"""),"11726757000183")</f>
        <v>11726757000183</v>
      </c>
      <c r="E655" s="342" t="str">
        <f ca="1">IFERROR(__xludf.DUMMYFUNCTION("""COMPUTED_VALUE"""),"001")</f>
        <v>001</v>
      </c>
      <c r="F655" s="342" t="str">
        <f ca="1">IFERROR(__xludf.DUMMYFUNCTION("""COMPUTED_VALUE"""),"4107")</f>
        <v>4107</v>
      </c>
      <c r="G655" s="341" t="str">
        <f ca="1">IFERROR(__xludf.DUMMYFUNCTION("""COMPUTED_VALUE"""),"7991X")</f>
        <v>7991X</v>
      </c>
      <c r="H655" s="341" t="str">
        <f ca="1">IFERROR(__xludf.DUMMYFUNCTION("""COMPUTED_VALUE"""),"EJA")</f>
        <v>EJA</v>
      </c>
      <c r="I655" s="343">
        <f ca="1">IFERROR(__xludf.DUMMYFUNCTION("""COMPUTED_VALUE"""),651)</f>
        <v>651</v>
      </c>
      <c r="J655" s="340"/>
      <c r="K655" s="340"/>
      <c r="L655" s="340"/>
      <c r="M655" s="340"/>
      <c r="N655" s="340"/>
      <c r="O655" s="340"/>
      <c r="P655" s="340"/>
      <c r="Q655" s="340"/>
      <c r="R655" s="340"/>
      <c r="S655" s="340"/>
      <c r="T655" s="340"/>
      <c r="U655" s="340"/>
      <c r="V655" s="340"/>
      <c r="W655" s="340"/>
      <c r="X655" s="340"/>
      <c r="Y655" s="340"/>
      <c r="Z655" s="340"/>
    </row>
    <row r="656" spans="1:26" ht="21" customHeight="1">
      <c r="A656" s="341" t="str">
        <f ca="1">IFERROR(__xludf.DUMMYFUNCTION("""COMPUTED_VALUE"""),"Porto Nacional")</f>
        <v>Porto Nacional</v>
      </c>
      <c r="B656" s="341" t="str">
        <f ca="1">IFERROR(__xludf.DUMMYFUNCTION("""COMPUTED_VALUE"""),"Ipueiras")</f>
        <v>Ipueiras</v>
      </c>
      <c r="C656" s="341" t="str">
        <f ca="1">IFERROR(__xludf.DUMMYFUNCTION("""COMPUTED_VALUE"""),"ASSOC. DE APOIO DA ESC. EST. FELIX CAMOA")</f>
        <v>ASSOC. DE APOIO DA ESC. EST. FELIX CAMOA</v>
      </c>
      <c r="D656" s="342" t="str">
        <f ca="1">IFERROR(__xludf.DUMMYFUNCTION("""COMPUTED_VALUE"""),"01469443000199")</f>
        <v>01469443000199</v>
      </c>
      <c r="E656" s="342" t="str">
        <f ca="1">IFERROR(__xludf.DUMMYFUNCTION("""COMPUTED_VALUE"""),"001")</f>
        <v>001</v>
      </c>
      <c r="F656" s="342" t="str">
        <f ca="1">IFERROR(__xludf.DUMMYFUNCTION("""COMPUTED_VALUE"""),"1117")</f>
        <v>1117</v>
      </c>
      <c r="G656" s="341" t="str">
        <f ca="1">IFERROR(__xludf.DUMMYFUNCTION("""COMPUTED_VALUE"""),"315052")</f>
        <v>315052</v>
      </c>
      <c r="H656" s="341" t="str">
        <f ca="1">IFERROR(__xludf.DUMMYFUNCTION("""COMPUTED_VALUE"""),"AEE")</f>
        <v>AEE</v>
      </c>
      <c r="I656" s="343">
        <f ca="1">IFERROR(__xludf.DUMMYFUNCTION("""COMPUTED_VALUE"""),105)</f>
        <v>105</v>
      </c>
      <c r="J656" s="340"/>
      <c r="K656" s="340"/>
      <c r="L656" s="340"/>
      <c r="M656" s="340"/>
      <c r="N656" s="340"/>
      <c r="O656" s="340"/>
      <c r="P656" s="340"/>
      <c r="Q656" s="340"/>
      <c r="R656" s="340"/>
      <c r="S656" s="340"/>
      <c r="T656" s="340"/>
      <c r="U656" s="340"/>
      <c r="V656" s="340"/>
      <c r="W656" s="340"/>
      <c r="X656" s="340"/>
      <c r="Y656" s="340"/>
      <c r="Z656" s="340"/>
    </row>
    <row r="657" spans="1:26" ht="21" customHeight="1">
      <c r="A657" s="341" t="str">
        <f ca="1">IFERROR(__xludf.DUMMYFUNCTION("""COMPUTED_VALUE"""),"Porto Nacional")</f>
        <v>Porto Nacional</v>
      </c>
      <c r="B657" s="341" t="str">
        <f ca="1">IFERROR(__xludf.DUMMYFUNCTION("""COMPUTED_VALUE"""),"Ipueiras")</f>
        <v>Ipueiras</v>
      </c>
      <c r="C657" s="341" t="str">
        <f ca="1">IFERROR(__xludf.DUMMYFUNCTION("""COMPUTED_VALUE"""),"ASSOC. DE APOIO DA ESC. EST. FELIX CAMOA")</f>
        <v>ASSOC. DE APOIO DA ESC. EST. FELIX CAMOA</v>
      </c>
      <c r="D657" s="342" t="str">
        <f ca="1">IFERROR(__xludf.DUMMYFUNCTION("""COMPUTED_VALUE"""),"01469443000199")</f>
        <v>01469443000199</v>
      </c>
      <c r="E657" s="342" t="str">
        <f ca="1">IFERROR(__xludf.DUMMYFUNCTION("""COMPUTED_VALUE"""),"001")</f>
        <v>001</v>
      </c>
      <c r="F657" s="342" t="str">
        <f ca="1">IFERROR(__xludf.DUMMYFUNCTION("""COMPUTED_VALUE"""),"1117")</f>
        <v>1117</v>
      </c>
      <c r="G657" s="341" t="str">
        <f ca="1">IFERROR(__xludf.DUMMYFUNCTION("""COMPUTED_VALUE"""),"315052")</f>
        <v>315052</v>
      </c>
      <c r="H657" s="341" t="str">
        <f ca="1">IFERROR(__xludf.DUMMYFUNCTION("""COMPUTED_VALUE"""),"ENS MEDIO PARCIAL")</f>
        <v>ENS MEDIO PARCIAL</v>
      </c>
      <c r="I657" s="343">
        <f ca="1">IFERROR(__xludf.DUMMYFUNCTION("""COMPUTED_VALUE"""),1491)</f>
        <v>1491</v>
      </c>
      <c r="J657" s="340"/>
      <c r="K657" s="340"/>
      <c r="L657" s="340"/>
      <c r="M657" s="340"/>
      <c r="N657" s="340"/>
      <c r="O657" s="340"/>
      <c r="P657" s="340"/>
      <c r="Q657" s="340"/>
      <c r="R657" s="340"/>
      <c r="S657" s="340"/>
      <c r="T657" s="340"/>
      <c r="U657" s="340"/>
      <c r="V657" s="340"/>
      <c r="W657" s="340"/>
      <c r="X657" s="340"/>
      <c r="Y657" s="340"/>
      <c r="Z657" s="340"/>
    </row>
    <row r="658" spans="1:26" ht="21" customHeight="1">
      <c r="A658" s="341" t="str">
        <f ca="1">IFERROR(__xludf.DUMMYFUNCTION("""COMPUTED_VALUE"""),"Porto Nacional")</f>
        <v>Porto Nacional</v>
      </c>
      <c r="B658" s="341" t="str">
        <f ca="1">IFERROR(__xludf.DUMMYFUNCTION("""COMPUTED_VALUE"""),"Ipueiras")</f>
        <v>Ipueiras</v>
      </c>
      <c r="C658" s="341" t="str">
        <f ca="1">IFERROR(__xludf.DUMMYFUNCTION("""COMPUTED_VALUE"""),"ASSOC. DE APOIO DA ESC. EST. FELIX CAMOA")</f>
        <v>ASSOC. DE APOIO DA ESC. EST. FELIX CAMOA</v>
      </c>
      <c r="D658" s="342" t="str">
        <f ca="1">IFERROR(__xludf.DUMMYFUNCTION("""COMPUTED_VALUE"""),"01469443000199")</f>
        <v>01469443000199</v>
      </c>
      <c r="E658" s="342" t="str">
        <f ca="1">IFERROR(__xludf.DUMMYFUNCTION("""COMPUTED_VALUE"""),"001")</f>
        <v>001</v>
      </c>
      <c r="F658" s="342" t="str">
        <f ca="1">IFERROR(__xludf.DUMMYFUNCTION("""COMPUTED_VALUE"""),"1117")</f>
        <v>1117</v>
      </c>
      <c r="G658" s="341" t="str">
        <f ca="1">IFERROR(__xludf.DUMMYFUNCTION("""COMPUTED_VALUE"""),"315052")</f>
        <v>315052</v>
      </c>
      <c r="H658" s="341" t="str">
        <f ca="1">IFERROR(__xludf.DUMMYFUNCTION("""COMPUTED_VALUE"""),"EJA")</f>
        <v>EJA</v>
      </c>
      <c r="I658" s="343">
        <f ca="1">IFERROR(__xludf.DUMMYFUNCTION("""COMPUTED_VALUE"""),63)</f>
        <v>63</v>
      </c>
      <c r="J658" s="340"/>
      <c r="K658" s="340"/>
      <c r="L658" s="340"/>
      <c r="M658" s="340"/>
      <c r="N658" s="340"/>
      <c r="O658" s="340"/>
      <c r="P658" s="340"/>
      <c r="Q658" s="340"/>
      <c r="R658" s="340"/>
      <c r="S658" s="340"/>
      <c r="T658" s="340"/>
      <c r="U658" s="340"/>
      <c r="V658" s="340"/>
      <c r="W658" s="340"/>
      <c r="X658" s="340"/>
      <c r="Y658" s="340"/>
      <c r="Z658" s="340"/>
    </row>
    <row r="659" spans="1:26" ht="21" customHeight="1">
      <c r="A659" s="341" t="str">
        <f ca="1">IFERROR(__xludf.DUMMYFUNCTION("""COMPUTED_VALUE"""),"Porto Nacional")</f>
        <v>Porto Nacional</v>
      </c>
      <c r="B659" s="341" t="str">
        <f ca="1">IFERROR(__xludf.DUMMYFUNCTION("""COMPUTED_VALUE"""),"Monte do Carmo")</f>
        <v>Monte do Carmo</v>
      </c>
      <c r="C659" s="341" t="str">
        <f ca="1">IFERROR(__xludf.DUMMYFUNCTION("""COMPUTED_VALUE"""),"A.A.  DO COLEGIO EST. PADRE GAMA")</f>
        <v>A.A.  DO COLEGIO EST. PADRE GAMA</v>
      </c>
      <c r="D659" s="342" t="str">
        <f ca="1">IFERROR(__xludf.DUMMYFUNCTION("""COMPUTED_VALUE"""),"01071443000136")</f>
        <v>01071443000136</v>
      </c>
      <c r="E659" s="342" t="str">
        <f ca="1">IFERROR(__xludf.DUMMYFUNCTION("""COMPUTED_VALUE"""),"001")</f>
        <v>001</v>
      </c>
      <c r="F659" s="342" t="str">
        <f ca="1">IFERROR(__xludf.DUMMYFUNCTION("""COMPUTED_VALUE"""),"1117")</f>
        <v>1117</v>
      </c>
      <c r="G659" s="341" t="str">
        <f ca="1">IFERROR(__xludf.DUMMYFUNCTION("""COMPUTED_VALUE"""),"0312878")</f>
        <v>0312878</v>
      </c>
      <c r="H659" s="341" t="str">
        <f ca="1">IFERROR(__xludf.DUMMYFUNCTION("""COMPUTED_VALUE"""),"E.F. PARCIAL")</f>
        <v>E.F. PARCIAL</v>
      </c>
      <c r="I659" s="343">
        <f ca="1">IFERROR(__xludf.DUMMYFUNCTION("""COMPUTED_VALUE"""),2856)</f>
        <v>2856</v>
      </c>
      <c r="J659" s="340"/>
      <c r="K659" s="340"/>
      <c r="L659" s="340"/>
      <c r="M659" s="340"/>
      <c r="N659" s="340"/>
      <c r="O659" s="340"/>
      <c r="P659" s="340"/>
      <c r="Q659" s="340"/>
      <c r="R659" s="340"/>
      <c r="S659" s="340"/>
      <c r="T659" s="340"/>
      <c r="U659" s="340"/>
      <c r="V659" s="340"/>
      <c r="W659" s="340"/>
      <c r="X659" s="340"/>
      <c r="Y659" s="340"/>
      <c r="Z659" s="340"/>
    </row>
    <row r="660" spans="1:26" ht="21" customHeight="1">
      <c r="A660" s="341" t="str">
        <f ca="1">IFERROR(__xludf.DUMMYFUNCTION("""COMPUTED_VALUE"""),"Porto Nacional")</f>
        <v>Porto Nacional</v>
      </c>
      <c r="B660" s="341" t="str">
        <f ca="1">IFERROR(__xludf.DUMMYFUNCTION("""COMPUTED_VALUE"""),"Monte do Carmo")</f>
        <v>Monte do Carmo</v>
      </c>
      <c r="C660" s="341" t="str">
        <f ca="1">IFERROR(__xludf.DUMMYFUNCTION("""COMPUTED_VALUE"""),"A.A.  DO COLEGIO EST. PADRE GAMA")</f>
        <v>A.A.  DO COLEGIO EST. PADRE GAMA</v>
      </c>
      <c r="D660" s="342" t="str">
        <f ca="1">IFERROR(__xludf.DUMMYFUNCTION("""COMPUTED_VALUE"""),"01071443000136")</f>
        <v>01071443000136</v>
      </c>
      <c r="E660" s="342" t="str">
        <f ca="1">IFERROR(__xludf.DUMMYFUNCTION("""COMPUTED_VALUE"""),"001")</f>
        <v>001</v>
      </c>
      <c r="F660" s="342" t="str">
        <f ca="1">IFERROR(__xludf.DUMMYFUNCTION("""COMPUTED_VALUE"""),"1117")</f>
        <v>1117</v>
      </c>
      <c r="G660" s="341" t="str">
        <f ca="1">IFERROR(__xludf.DUMMYFUNCTION("""COMPUTED_VALUE"""),"0312878")</f>
        <v>0312878</v>
      </c>
      <c r="H660" s="341" t="str">
        <f ca="1">IFERROR(__xludf.DUMMYFUNCTION("""COMPUTED_VALUE"""),"ENS MEDIO PARCIAL")</f>
        <v>ENS MEDIO PARCIAL</v>
      </c>
      <c r="I660" s="343">
        <f ca="1">IFERROR(__xludf.DUMMYFUNCTION("""COMPUTED_VALUE"""),3339)</f>
        <v>3339</v>
      </c>
      <c r="J660" s="340"/>
      <c r="K660" s="340"/>
      <c r="L660" s="340"/>
      <c r="M660" s="340"/>
      <c r="N660" s="340"/>
      <c r="O660" s="340"/>
      <c r="P660" s="340"/>
      <c r="Q660" s="340"/>
      <c r="R660" s="340"/>
      <c r="S660" s="340"/>
      <c r="T660" s="340"/>
      <c r="U660" s="340"/>
      <c r="V660" s="340"/>
      <c r="W660" s="340"/>
      <c r="X660" s="340"/>
      <c r="Y660" s="340"/>
      <c r="Z660" s="340"/>
    </row>
    <row r="661" spans="1:26" ht="21" customHeight="1">
      <c r="A661" s="341" t="str">
        <f ca="1">IFERROR(__xludf.DUMMYFUNCTION("""COMPUTED_VALUE"""),"Porto Nacional")</f>
        <v>Porto Nacional</v>
      </c>
      <c r="B661" s="341" t="str">
        <f ca="1">IFERROR(__xludf.DUMMYFUNCTION("""COMPUTED_VALUE"""),"Monte do Carmo")</f>
        <v>Monte do Carmo</v>
      </c>
      <c r="C661" s="341" t="str">
        <f ca="1">IFERROR(__xludf.DUMMYFUNCTION("""COMPUTED_VALUE"""),"A.A.  DO COLEGIO EST. PADRE GAMA")</f>
        <v>A.A.  DO COLEGIO EST. PADRE GAMA</v>
      </c>
      <c r="D661" s="342" t="str">
        <f ca="1">IFERROR(__xludf.DUMMYFUNCTION("""COMPUTED_VALUE"""),"01071443000136")</f>
        <v>01071443000136</v>
      </c>
      <c r="E661" s="342" t="str">
        <f ca="1">IFERROR(__xludf.DUMMYFUNCTION("""COMPUTED_VALUE"""),"001")</f>
        <v>001</v>
      </c>
      <c r="F661" s="342" t="str">
        <f ca="1">IFERROR(__xludf.DUMMYFUNCTION("""COMPUTED_VALUE"""),"1117")</f>
        <v>1117</v>
      </c>
      <c r="G661" s="341" t="str">
        <f ca="1">IFERROR(__xludf.DUMMYFUNCTION("""COMPUTED_VALUE"""),"0312878")</f>
        <v>0312878</v>
      </c>
      <c r="H661" s="341" t="str">
        <f ca="1">IFERROR(__xludf.DUMMYFUNCTION("""COMPUTED_VALUE"""),"EJA")</f>
        <v>EJA</v>
      </c>
      <c r="I661" s="343">
        <f ca="1">IFERROR(__xludf.DUMMYFUNCTION("""COMPUTED_VALUE"""),336)</f>
        <v>336</v>
      </c>
      <c r="J661" s="340"/>
      <c r="K661" s="340"/>
      <c r="L661" s="340"/>
      <c r="M661" s="340"/>
      <c r="N661" s="340"/>
      <c r="O661" s="340"/>
      <c r="P661" s="340"/>
      <c r="Q661" s="340"/>
      <c r="R661" s="340"/>
      <c r="S661" s="340"/>
      <c r="T661" s="340"/>
      <c r="U661" s="340"/>
      <c r="V661" s="340"/>
      <c r="W661" s="340"/>
      <c r="X661" s="340"/>
      <c r="Y661" s="340"/>
      <c r="Z661" s="340"/>
    </row>
    <row r="662" spans="1:26" ht="21" customHeight="1">
      <c r="A662" s="341" t="str">
        <f ca="1">IFERROR(__xludf.DUMMYFUNCTION("""COMPUTED_VALUE"""),"Porto Nacional")</f>
        <v>Porto Nacional</v>
      </c>
      <c r="B662" s="341" t="str">
        <f ca="1">IFERROR(__xludf.DUMMYFUNCTION("""COMPUTED_VALUE"""),"Monte do Carmo")</f>
        <v>Monte do Carmo</v>
      </c>
      <c r="C662" s="341" t="str">
        <f ca="1">IFERROR(__xludf.DUMMYFUNCTION("""COMPUTED_VALUE"""),"ASSOC. APOIA A ESC. EST. PROF.DINA DE OLIVEIRA AMORIM")</f>
        <v>ASSOC. APOIA A ESC. EST. PROF.DINA DE OLIVEIRA AMORIM</v>
      </c>
      <c r="D662" s="342" t="str">
        <f ca="1">IFERROR(__xludf.DUMMYFUNCTION("""COMPUTED_VALUE"""),"16437349000125")</f>
        <v>16437349000125</v>
      </c>
      <c r="E662" s="342" t="str">
        <f ca="1">IFERROR(__xludf.DUMMYFUNCTION("""COMPUTED_VALUE"""),"001")</f>
        <v>001</v>
      </c>
      <c r="F662" s="342" t="str">
        <f ca="1">IFERROR(__xludf.DUMMYFUNCTION("""COMPUTED_VALUE"""),"1117")</f>
        <v>1117</v>
      </c>
      <c r="G662" s="341" t="str">
        <f ca="1">IFERROR(__xludf.DUMMYFUNCTION("""COMPUTED_VALUE"""),"339113")</f>
        <v>339113</v>
      </c>
      <c r="H662" s="341" t="str">
        <f ca="1">IFERROR(__xludf.DUMMYFUNCTION("""COMPUTED_VALUE"""),"E.F. PARCIAL")</f>
        <v>E.F. PARCIAL</v>
      </c>
      <c r="I662" s="343">
        <f ca="1">IFERROR(__xludf.DUMMYFUNCTION("""COMPUTED_VALUE"""),1575)</f>
        <v>1575</v>
      </c>
      <c r="J662" s="340"/>
      <c r="K662" s="340"/>
      <c r="L662" s="340"/>
      <c r="M662" s="340"/>
      <c r="N662" s="340"/>
      <c r="O662" s="340"/>
      <c r="P662" s="340"/>
      <c r="Q662" s="340"/>
      <c r="R662" s="340"/>
      <c r="S662" s="340"/>
      <c r="T662" s="340"/>
      <c r="U662" s="340"/>
      <c r="V662" s="340"/>
      <c r="W662" s="340"/>
      <c r="X662" s="340"/>
      <c r="Y662" s="340"/>
      <c r="Z662" s="340"/>
    </row>
    <row r="663" spans="1:26" ht="21" customHeight="1">
      <c r="A663" s="341" t="str">
        <f ca="1">IFERROR(__xludf.DUMMYFUNCTION("""COMPUTED_VALUE"""),"Porto Nacional")</f>
        <v>Porto Nacional</v>
      </c>
      <c r="B663" s="341" t="str">
        <f ca="1">IFERROR(__xludf.DUMMYFUNCTION("""COMPUTED_VALUE"""),"Natividade")</f>
        <v>Natividade</v>
      </c>
      <c r="C663" s="341" t="str">
        <f ca="1">IFERROR(__xludf.DUMMYFUNCTION("""COMPUTED_VALUE"""),"A.A. E. EST.NOSSA SENHORA DE FATIMA")</f>
        <v>A.A. E. EST.NOSSA SENHORA DE FATIMA</v>
      </c>
      <c r="D663" s="342" t="str">
        <f ca="1">IFERROR(__xludf.DUMMYFUNCTION("""COMPUTED_VALUE"""),"01064860000151")</f>
        <v>01064860000151</v>
      </c>
      <c r="E663" s="342" t="str">
        <f ca="1">IFERROR(__xludf.DUMMYFUNCTION("""COMPUTED_VALUE"""),"003")</f>
        <v>003</v>
      </c>
      <c r="F663" s="342" t="str">
        <f ca="1">IFERROR(__xludf.DUMMYFUNCTION("""COMPUTED_VALUE"""),"0037")</f>
        <v>0037</v>
      </c>
      <c r="G663" s="341" t="str">
        <f ca="1">IFERROR(__xludf.DUMMYFUNCTION("""COMPUTED_VALUE"""),"0702646")</f>
        <v>0702646</v>
      </c>
      <c r="H663" s="341" t="str">
        <f ca="1">IFERROR(__xludf.DUMMYFUNCTION("""COMPUTED_VALUE"""),"E.F. PARCIAL")</f>
        <v>E.F. PARCIAL</v>
      </c>
      <c r="I663" s="343">
        <f ca="1">IFERROR(__xludf.DUMMYFUNCTION("""COMPUTED_VALUE"""),6258)</f>
        <v>6258</v>
      </c>
      <c r="J663" s="340"/>
      <c r="K663" s="340"/>
      <c r="L663" s="340"/>
      <c r="M663" s="340"/>
      <c r="N663" s="340"/>
      <c r="O663" s="340"/>
      <c r="P663" s="340"/>
      <c r="Q663" s="340"/>
      <c r="R663" s="340"/>
      <c r="S663" s="340"/>
      <c r="T663" s="340"/>
      <c r="U663" s="340"/>
      <c r="V663" s="340"/>
      <c r="W663" s="340"/>
      <c r="X663" s="340"/>
      <c r="Y663" s="340"/>
      <c r="Z663" s="340"/>
    </row>
    <row r="664" spans="1:26" ht="21" customHeight="1">
      <c r="A664" s="341" t="str">
        <f ca="1">IFERROR(__xludf.DUMMYFUNCTION("""COMPUTED_VALUE"""),"Porto Nacional")</f>
        <v>Porto Nacional</v>
      </c>
      <c r="B664" s="341" t="str">
        <f ca="1">IFERROR(__xludf.DUMMYFUNCTION("""COMPUTED_VALUE"""),"Natividade")</f>
        <v>Natividade</v>
      </c>
      <c r="C664" s="341" t="str">
        <f ca="1">IFERROR(__xludf.DUMMYFUNCTION("""COMPUTED_VALUE"""),"A.A. E. EST.NOSSA SENHORA DE FATIMA")</f>
        <v>A.A. E. EST.NOSSA SENHORA DE FATIMA</v>
      </c>
      <c r="D664" s="342" t="str">
        <f ca="1">IFERROR(__xludf.DUMMYFUNCTION("""COMPUTED_VALUE"""),"01064860000151")</f>
        <v>01064860000151</v>
      </c>
      <c r="E664" s="342" t="str">
        <f ca="1">IFERROR(__xludf.DUMMYFUNCTION("""COMPUTED_VALUE"""),"003")</f>
        <v>003</v>
      </c>
      <c r="F664" s="342" t="str">
        <f ca="1">IFERROR(__xludf.DUMMYFUNCTION("""COMPUTED_VALUE"""),"0037")</f>
        <v>0037</v>
      </c>
      <c r="G664" s="341" t="str">
        <f ca="1">IFERROR(__xludf.DUMMYFUNCTION("""COMPUTED_VALUE"""),"0702646")</f>
        <v>0702646</v>
      </c>
      <c r="H664" s="341" t="str">
        <f ca="1">IFERROR(__xludf.DUMMYFUNCTION("""COMPUTED_VALUE"""),"AEE")</f>
        <v>AEE</v>
      </c>
      <c r="I664" s="343">
        <f ca="1">IFERROR(__xludf.DUMMYFUNCTION("""COMPUTED_VALUE"""),42)</f>
        <v>42</v>
      </c>
      <c r="J664" s="340"/>
      <c r="K664" s="340"/>
      <c r="L664" s="340"/>
      <c r="M664" s="340"/>
      <c r="N664" s="340"/>
      <c r="O664" s="340"/>
      <c r="P664" s="340"/>
      <c r="Q664" s="340"/>
      <c r="R664" s="340"/>
      <c r="S664" s="340"/>
      <c r="T664" s="340"/>
      <c r="U664" s="340"/>
      <c r="V664" s="340"/>
      <c r="W664" s="340"/>
      <c r="X664" s="340"/>
      <c r="Y664" s="340"/>
      <c r="Z664" s="340"/>
    </row>
    <row r="665" spans="1:26" ht="21" customHeight="1">
      <c r="A665" s="341" t="str">
        <f ca="1">IFERROR(__xludf.DUMMYFUNCTION("""COMPUTED_VALUE"""),"Porto Nacional")</f>
        <v>Porto Nacional</v>
      </c>
      <c r="B665" s="341" t="str">
        <f ca="1">IFERROR(__xludf.DUMMYFUNCTION("""COMPUTED_VALUE"""),"Natividade")</f>
        <v>Natividade</v>
      </c>
      <c r="C665" s="341" t="str">
        <f ca="1">IFERROR(__xludf.DUMMYFUNCTION("""COMPUTED_VALUE"""),"A.A. E. EST.NOSSA SENHORA DE FATIMA")</f>
        <v>A.A. E. EST.NOSSA SENHORA DE FATIMA</v>
      </c>
      <c r="D665" s="342" t="str">
        <f ca="1">IFERROR(__xludf.DUMMYFUNCTION("""COMPUTED_VALUE"""),"01064860000151")</f>
        <v>01064860000151</v>
      </c>
      <c r="E665" s="342" t="str">
        <f ca="1">IFERROR(__xludf.DUMMYFUNCTION("""COMPUTED_VALUE"""),"003")</f>
        <v>003</v>
      </c>
      <c r="F665" s="342" t="str">
        <f ca="1">IFERROR(__xludf.DUMMYFUNCTION("""COMPUTED_VALUE"""),"0037")</f>
        <v>0037</v>
      </c>
      <c r="G665" s="341" t="str">
        <f ca="1">IFERROR(__xludf.DUMMYFUNCTION("""COMPUTED_VALUE"""),"0702646")</f>
        <v>0702646</v>
      </c>
      <c r="H665" s="341" t="str">
        <f ca="1">IFERROR(__xludf.DUMMYFUNCTION("""COMPUTED_VALUE"""),"EJA")</f>
        <v>EJA</v>
      </c>
      <c r="I665" s="343">
        <f ca="1">IFERROR(__xludf.DUMMYFUNCTION("""COMPUTED_VALUE"""),294)</f>
        <v>294</v>
      </c>
      <c r="J665" s="340"/>
      <c r="K665" s="340"/>
      <c r="L665" s="340"/>
      <c r="M665" s="340"/>
      <c r="N665" s="340"/>
      <c r="O665" s="340"/>
      <c r="P665" s="340"/>
      <c r="Q665" s="340"/>
      <c r="R665" s="340"/>
      <c r="S665" s="340"/>
      <c r="T665" s="340"/>
      <c r="U665" s="340"/>
      <c r="V665" s="340"/>
      <c r="W665" s="340"/>
      <c r="X665" s="340"/>
      <c r="Y665" s="340"/>
      <c r="Z665" s="340"/>
    </row>
    <row r="666" spans="1:26" ht="21" customHeight="1">
      <c r="A666" s="341" t="str">
        <f ca="1">IFERROR(__xludf.DUMMYFUNCTION("""COMPUTED_VALUE"""),"Porto Nacional")</f>
        <v>Porto Nacional</v>
      </c>
      <c r="B666" s="341" t="str">
        <f ca="1">IFERROR(__xludf.DUMMYFUNCTION("""COMPUTED_VALUE"""),"Natividade")</f>
        <v>Natividade</v>
      </c>
      <c r="C666" s="341" t="str">
        <f ca="1">IFERROR(__xludf.DUMMYFUNCTION("""COMPUTED_VALUE"""),"A.A. COL. EST. DR.QUINTILIANO DA SILVA")</f>
        <v>A.A. COL. EST. DR.QUINTILIANO DA SILVA</v>
      </c>
      <c r="D666" s="342" t="str">
        <f ca="1">IFERROR(__xludf.DUMMYFUNCTION("""COMPUTED_VALUE"""),"01133702000106")</f>
        <v>01133702000106</v>
      </c>
      <c r="E666" s="342" t="str">
        <f ca="1">IFERROR(__xludf.DUMMYFUNCTION("""COMPUTED_VALUE"""),"003")</f>
        <v>003</v>
      </c>
      <c r="F666" s="342" t="str">
        <f ca="1">IFERROR(__xludf.DUMMYFUNCTION("""COMPUTED_VALUE"""),"0037")</f>
        <v>0037</v>
      </c>
      <c r="G666" s="341" t="str">
        <f ca="1">IFERROR(__xludf.DUMMYFUNCTION("""COMPUTED_VALUE"""),"0702727")</f>
        <v>0702727</v>
      </c>
      <c r="H666" s="341" t="str">
        <f ca="1">IFERROR(__xludf.DUMMYFUNCTION("""COMPUTED_VALUE"""),"E.F. PARCIAL")</f>
        <v>E.F. PARCIAL</v>
      </c>
      <c r="I666" s="343">
        <f ca="1">IFERROR(__xludf.DUMMYFUNCTION("""COMPUTED_VALUE"""),3234)</f>
        <v>3234</v>
      </c>
      <c r="J666" s="340"/>
      <c r="K666" s="340"/>
      <c r="L666" s="340"/>
      <c r="M666" s="340"/>
      <c r="N666" s="340"/>
      <c r="O666" s="340"/>
      <c r="P666" s="340"/>
      <c r="Q666" s="340"/>
      <c r="R666" s="340"/>
      <c r="S666" s="340"/>
      <c r="T666" s="340"/>
      <c r="U666" s="340"/>
      <c r="V666" s="340"/>
      <c r="W666" s="340"/>
      <c r="X666" s="340"/>
      <c r="Y666" s="340"/>
      <c r="Z666" s="340"/>
    </row>
    <row r="667" spans="1:26" ht="21" customHeight="1">
      <c r="A667" s="341" t="str">
        <f ca="1">IFERROR(__xludf.DUMMYFUNCTION("""COMPUTED_VALUE"""),"Porto Nacional")</f>
        <v>Porto Nacional</v>
      </c>
      <c r="B667" s="341" t="str">
        <f ca="1">IFERROR(__xludf.DUMMYFUNCTION("""COMPUTED_VALUE"""),"Natividade")</f>
        <v>Natividade</v>
      </c>
      <c r="C667" s="341" t="str">
        <f ca="1">IFERROR(__xludf.DUMMYFUNCTION("""COMPUTED_VALUE"""),"A.A. COL. EST. DR.QUINTILIANO DA SILVA")</f>
        <v>A.A. COL. EST. DR.QUINTILIANO DA SILVA</v>
      </c>
      <c r="D667" s="342" t="str">
        <f ca="1">IFERROR(__xludf.DUMMYFUNCTION("""COMPUTED_VALUE"""),"01133702000106")</f>
        <v>01133702000106</v>
      </c>
      <c r="E667" s="342" t="str">
        <f ca="1">IFERROR(__xludf.DUMMYFUNCTION("""COMPUTED_VALUE"""),"003")</f>
        <v>003</v>
      </c>
      <c r="F667" s="342" t="str">
        <f ca="1">IFERROR(__xludf.DUMMYFUNCTION("""COMPUTED_VALUE"""),"0037")</f>
        <v>0037</v>
      </c>
      <c r="G667" s="341" t="str">
        <f ca="1">IFERROR(__xludf.DUMMYFUNCTION("""COMPUTED_VALUE"""),"0702727")</f>
        <v>0702727</v>
      </c>
      <c r="H667" s="341" t="str">
        <f ca="1">IFERROR(__xludf.DUMMYFUNCTION("""COMPUTED_VALUE"""),"ENS MEDIO PARCIAL")</f>
        <v>ENS MEDIO PARCIAL</v>
      </c>
      <c r="I667" s="343">
        <f ca="1">IFERROR(__xludf.DUMMYFUNCTION("""COMPUTED_VALUE"""),4893)</f>
        <v>4893</v>
      </c>
      <c r="J667" s="340"/>
      <c r="K667" s="340"/>
      <c r="L667" s="340"/>
      <c r="M667" s="340"/>
      <c r="N667" s="340"/>
      <c r="O667" s="340"/>
      <c r="P667" s="340"/>
      <c r="Q667" s="340"/>
      <c r="R667" s="340"/>
      <c r="S667" s="340"/>
      <c r="T667" s="340"/>
      <c r="U667" s="340"/>
      <c r="V667" s="340"/>
      <c r="W667" s="340"/>
      <c r="X667" s="340"/>
      <c r="Y667" s="340"/>
      <c r="Z667" s="340"/>
    </row>
    <row r="668" spans="1:26" ht="21" customHeight="1">
      <c r="A668" s="341" t="str">
        <f ca="1">IFERROR(__xludf.DUMMYFUNCTION("""COMPUTED_VALUE"""),"Porto Nacional")</f>
        <v>Porto Nacional</v>
      </c>
      <c r="B668" s="341" t="str">
        <f ca="1">IFERROR(__xludf.DUMMYFUNCTION("""COMPUTED_VALUE"""),"Natividade")</f>
        <v>Natividade</v>
      </c>
      <c r="C668" s="341" t="str">
        <f ca="1">IFERROR(__xludf.DUMMYFUNCTION("""COMPUTED_VALUE"""),"ASS. APOIO ESC. EST. JOAQUIM LINO SUARTE")</f>
        <v>ASS. APOIO ESC. EST. JOAQUIM LINO SUARTE</v>
      </c>
      <c r="D668" s="342" t="str">
        <f ca="1">IFERROR(__xludf.DUMMYFUNCTION("""COMPUTED_VALUE"""),"01133708000183")</f>
        <v>01133708000183</v>
      </c>
      <c r="E668" s="342" t="str">
        <f ca="1">IFERROR(__xludf.DUMMYFUNCTION("""COMPUTED_VALUE"""),"003")</f>
        <v>003</v>
      </c>
      <c r="F668" s="342" t="str">
        <f ca="1">IFERROR(__xludf.DUMMYFUNCTION("""COMPUTED_VALUE"""),"0037")</f>
        <v>0037</v>
      </c>
      <c r="G668" s="341" t="str">
        <f ca="1">IFERROR(__xludf.DUMMYFUNCTION("""COMPUTED_VALUE"""),"0702670")</f>
        <v>0702670</v>
      </c>
      <c r="H668" s="341" t="str">
        <f ca="1">IFERROR(__xludf.DUMMYFUNCTION("""COMPUTED_VALUE"""),"E.F. PARCIAL")</f>
        <v>E.F. PARCIAL</v>
      </c>
      <c r="I668" s="343">
        <f ca="1">IFERROR(__xludf.DUMMYFUNCTION("""COMPUTED_VALUE"""),3591)</f>
        <v>3591</v>
      </c>
      <c r="J668" s="340"/>
      <c r="K668" s="340"/>
      <c r="L668" s="340"/>
      <c r="M668" s="340"/>
      <c r="N668" s="340"/>
      <c r="O668" s="340"/>
      <c r="P668" s="340"/>
      <c r="Q668" s="340"/>
      <c r="R668" s="340"/>
      <c r="S668" s="340"/>
      <c r="T668" s="340"/>
      <c r="U668" s="340"/>
      <c r="V668" s="340"/>
      <c r="W668" s="340"/>
      <c r="X668" s="340"/>
      <c r="Y668" s="340"/>
      <c r="Z668" s="340"/>
    </row>
    <row r="669" spans="1:26" ht="21" customHeight="1">
      <c r="A669" s="341" t="str">
        <f ca="1">IFERROR(__xludf.DUMMYFUNCTION("""COMPUTED_VALUE"""),"Porto Nacional")</f>
        <v>Porto Nacional</v>
      </c>
      <c r="B669" s="341" t="str">
        <f ca="1">IFERROR(__xludf.DUMMYFUNCTION("""COMPUTED_VALUE"""),"Natividade")</f>
        <v>Natividade</v>
      </c>
      <c r="C669" s="341" t="str">
        <f ca="1">IFERROR(__xludf.DUMMYFUNCTION("""COMPUTED_VALUE"""),"ASS. APOIO ESC. EST. JOAQUIM LINO SUARTE")</f>
        <v>ASS. APOIO ESC. EST. JOAQUIM LINO SUARTE</v>
      </c>
      <c r="D669" s="342" t="str">
        <f ca="1">IFERROR(__xludf.DUMMYFUNCTION("""COMPUTED_VALUE"""),"01133708000183")</f>
        <v>01133708000183</v>
      </c>
      <c r="E669" s="342" t="str">
        <f ca="1">IFERROR(__xludf.DUMMYFUNCTION("""COMPUTED_VALUE"""),"003")</f>
        <v>003</v>
      </c>
      <c r="F669" s="342" t="str">
        <f ca="1">IFERROR(__xludf.DUMMYFUNCTION("""COMPUTED_VALUE"""),"0037")</f>
        <v>0037</v>
      </c>
      <c r="G669" s="341" t="str">
        <f ca="1">IFERROR(__xludf.DUMMYFUNCTION("""COMPUTED_VALUE"""),"0702670")</f>
        <v>0702670</v>
      </c>
      <c r="H669" s="341" t="str">
        <f ca="1">IFERROR(__xludf.DUMMYFUNCTION("""COMPUTED_VALUE"""),"ENS MEDIO PARCIAL")</f>
        <v>ENS MEDIO PARCIAL</v>
      </c>
      <c r="I669" s="343">
        <f ca="1">IFERROR(__xludf.DUMMYFUNCTION("""COMPUTED_VALUE"""),1113)</f>
        <v>1113</v>
      </c>
      <c r="J669" s="340"/>
      <c r="K669" s="340"/>
      <c r="L669" s="340"/>
      <c r="M669" s="340"/>
      <c r="N669" s="340"/>
      <c r="O669" s="340"/>
      <c r="P669" s="340"/>
      <c r="Q669" s="340"/>
      <c r="R669" s="340"/>
      <c r="S669" s="340"/>
      <c r="T669" s="340"/>
      <c r="U669" s="340"/>
      <c r="V669" s="340"/>
      <c r="W669" s="340"/>
      <c r="X669" s="340"/>
      <c r="Y669" s="340"/>
      <c r="Z669" s="340"/>
    </row>
    <row r="670" spans="1:26" ht="21" customHeight="1">
      <c r="A670" s="341" t="str">
        <f ca="1">IFERROR(__xludf.DUMMYFUNCTION("""COMPUTED_VALUE"""),"Porto Nacional")</f>
        <v>Porto Nacional</v>
      </c>
      <c r="B670" s="341" t="str">
        <f ca="1">IFERROR(__xludf.DUMMYFUNCTION("""COMPUTED_VALUE"""),"Natividade")</f>
        <v>Natividade</v>
      </c>
      <c r="C670" s="341" t="str">
        <f ca="1">IFERROR(__xludf.DUMMYFUNCTION("""COMPUTED_VALUE"""),"ASSOC. DE APOIO A ESC. ESPECIAL TIA CORACI DE SENA FERNANDES")</f>
        <v>ASSOC. DE APOIO A ESC. ESPECIAL TIA CORACI DE SENA FERNANDES</v>
      </c>
      <c r="D670" s="342" t="str">
        <f ca="1">IFERROR(__xludf.DUMMYFUNCTION("""COMPUTED_VALUE"""),"17163914000176")</f>
        <v>17163914000176</v>
      </c>
      <c r="E670" s="342" t="str">
        <f ca="1">IFERROR(__xludf.DUMMYFUNCTION("""COMPUTED_VALUE"""),"001")</f>
        <v>001</v>
      </c>
      <c r="F670" s="342" t="str">
        <f ca="1">IFERROR(__xludf.DUMMYFUNCTION("""COMPUTED_VALUE"""),"2334")</f>
        <v>2334</v>
      </c>
      <c r="G670" s="341" t="str">
        <f ca="1">IFERROR(__xludf.DUMMYFUNCTION("""COMPUTED_VALUE"""),"19860")</f>
        <v>19860</v>
      </c>
      <c r="H670" s="341" t="str">
        <f ca="1">IFERROR(__xludf.DUMMYFUNCTION("""COMPUTED_VALUE"""),"E.F. PARCIAL")</f>
        <v>E.F. PARCIAL</v>
      </c>
      <c r="I670" s="343">
        <f ca="1">IFERROR(__xludf.DUMMYFUNCTION("""COMPUTED_VALUE"""),105)</f>
        <v>105</v>
      </c>
      <c r="J670" s="340"/>
      <c r="K670" s="340"/>
      <c r="L670" s="340"/>
      <c r="M670" s="340"/>
      <c r="N670" s="340"/>
      <c r="O670" s="340"/>
      <c r="P670" s="340"/>
      <c r="Q670" s="340"/>
      <c r="R670" s="340"/>
      <c r="S670" s="340"/>
      <c r="T670" s="340"/>
      <c r="U670" s="340"/>
      <c r="V670" s="340"/>
      <c r="W670" s="340"/>
      <c r="X670" s="340"/>
      <c r="Y670" s="340"/>
      <c r="Z670" s="340"/>
    </row>
    <row r="671" spans="1:26" ht="21" customHeight="1">
      <c r="A671" s="341" t="str">
        <f ca="1">IFERROR(__xludf.DUMMYFUNCTION("""COMPUTED_VALUE"""),"Porto Nacional")</f>
        <v>Porto Nacional</v>
      </c>
      <c r="B671" s="341" t="str">
        <f ca="1">IFERROR(__xludf.DUMMYFUNCTION("""COMPUTED_VALUE"""),"Natividade")</f>
        <v>Natividade</v>
      </c>
      <c r="C671" s="341" t="str">
        <f ca="1">IFERROR(__xludf.DUMMYFUNCTION("""COMPUTED_VALUE"""),"ASSOC. DE APOIO A ESC. ESPECIAL TIA CORACI DE SENA FERNANDES")</f>
        <v>ASSOC. DE APOIO A ESC. ESPECIAL TIA CORACI DE SENA FERNANDES</v>
      </c>
      <c r="D671" s="342" t="str">
        <f ca="1">IFERROR(__xludf.DUMMYFUNCTION("""COMPUTED_VALUE"""),"17163914000176")</f>
        <v>17163914000176</v>
      </c>
      <c r="E671" s="342" t="str">
        <f ca="1">IFERROR(__xludf.DUMMYFUNCTION("""COMPUTED_VALUE"""),"001")</f>
        <v>001</v>
      </c>
      <c r="F671" s="342" t="str">
        <f ca="1">IFERROR(__xludf.DUMMYFUNCTION("""COMPUTED_VALUE"""),"2334")</f>
        <v>2334</v>
      </c>
      <c r="G671" s="341" t="str">
        <f ca="1">IFERROR(__xludf.DUMMYFUNCTION("""COMPUTED_VALUE"""),"19860")</f>
        <v>19860</v>
      </c>
      <c r="H671" s="341" t="str">
        <f ca="1">IFERROR(__xludf.DUMMYFUNCTION("""COMPUTED_VALUE"""),"EJA")</f>
        <v>EJA</v>
      </c>
      <c r="I671" s="343">
        <f ca="1">IFERROR(__xludf.DUMMYFUNCTION("""COMPUTED_VALUE"""),924)</f>
        <v>924</v>
      </c>
      <c r="J671" s="340"/>
      <c r="K671" s="340"/>
      <c r="L671" s="340"/>
      <c r="M671" s="340"/>
      <c r="N671" s="340"/>
      <c r="O671" s="340"/>
      <c r="P671" s="340"/>
      <c r="Q671" s="340"/>
      <c r="R671" s="340"/>
      <c r="S671" s="340"/>
      <c r="T671" s="340"/>
      <c r="U671" s="340"/>
      <c r="V671" s="340"/>
      <c r="W671" s="340"/>
      <c r="X671" s="340"/>
      <c r="Y671" s="340"/>
      <c r="Z671" s="340"/>
    </row>
    <row r="672" spans="1:26" ht="21" customHeight="1">
      <c r="A672" s="341" t="str">
        <f ca="1">IFERROR(__xludf.DUMMYFUNCTION("""COMPUTED_VALUE"""),"Porto Nacional")</f>
        <v>Porto Nacional</v>
      </c>
      <c r="B672" s="341" t="str">
        <f ca="1">IFERROR(__xludf.DUMMYFUNCTION("""COMPUTED_VALUE"""),"Oliveira de Fatima")</f>
        <v>Oliveira de Fatima</v>
      </c>
      <c r="C672" s="341" t="str">
        <f ca="1">IFERROR(__xludf.DUMMYFUNCTION("""COMPUTED_VALUE"""),"ASS. DE APOIO DA ESC. EST.RIACHUELO")</f>
        <v>ASS. DE APOIO DA ESC. EST.RIACHUELO</v>
      </c>
      <c r="D672" s="342" t="str">
        <f ca="1">IFERROR(__xludf.DUMMYFUNCTION("""COMPUTED_VALUE"""),"01696068000110")</f>
        <v>01696068000110</v>
      </c>
      <c r="E672" s="342" t="str">
        <f ca="1">IFERROR(__xludf.DUMMYFUNCTION("""COMPUTED_VALUE"""),"001")</f>
        <v>001</v>
      </c>
      <c r="F672" s="342" t="str">
        <f ca="1">IFERROR(__xludf.DUMMYFUNCTION("""COMPUTED_VALUE"""),"4107")</f>
        <v>4107</v>
      </c>
      <c r="G672" s="341" t="str">
        <f ca="1">IFERROR(__xludf.DUMMYFUNCTION("""COMPUTED_VALUE"""),"319511")</f>
        <v>319511</v>
      </c>
      <c r="H672" s="341" t="str">
        <f ca="1">IFERROR(__xludf.DUMMYFUNCTION("""COMPUTED_VALUE"""),"E.F. PARCIAL")</f>
        <v>E.F. PARCIAL</v>
      </c>
      <c r="I672" s="343">
        <f ca="1">IFERROR(__xludf.DUMMYFUNCTION("""COMPUTED_VALUE"""),420)</f>
        <v>420</v>
      </c>
      <c r="J672" s="340"/>
      <c r="K672" s="340"/>
      <c r="L672" s="340"/>
      <c r="M672" s="340"/>
      <c r="N672" s="340"/>
      <c r="O672" s="340"/>
      <c r="P672" s="340"/>
      <c r="Q672" s="340"/>
      <c r="R672" s="340"/>
      <c r="S672" s="340"/>
      <c r="T672" s="340"/>
      <c r="U672" s="340"/>
      <c r="V672" s="340"/>
      <c r="W672" s="340"/>
      <c r="X672" s="340"/>
      <c r="Y672" s="340"/>
      <c r="Z672" s="340"/>
    </row>
    <row r="673" spans="1:26" ht="21" customHeight="1">
      <c r="A673" s="341" t="str">
        <f ca="1">IFERROR(__xludf.DUMMYFUNCTION("""COMPUTED_VALUE"""),"Porto Nacional")</f>
        <v>Porto Nacional</v>
      </c>
      <c r="B673" s="341" t="str">
        <f ca="1">IFERROR(__xludf.DUMMYFUNCTION("""COMPUTED_VALUE"""),"Oliveira de Fatima")</f>
        <v>Oliveira de Fatima</v>
      </c>
      <c r="C673" s="341" t="str">
        <f ca="1">IFERROR(__xludf.DUMMYFUNCTION("""COMPUTED_VALUE"""),"ASS. DE APOIO DA ESC. EST.RIACHUELO")</f>
        <v>ASS. DE APOIO DA ESC. EST.RIACHUELO</v>
      </c>
      <c r="D673" s="342" t="str">
        <f ca="1">IFERROR(__xludf.DUMMYFUNCTION("""COMPUTED_VALUE"""),"01696068000110")</f>
        <v>01696068000110</v>
      </c>
      <c r="E673" s="342" t="str">
        <f ca="1">IFERROR(__xludf.DUMMYFUNCTION("""COMPUTED_VALUE"""),"001")</f>
        <v>001</v>
      </c>
      <c r="F673" s="342" t="str">
        <f ca="1">IFERROR(__xludf.DUMMYFUNCTION("""COMPUTED_VALUE"""),"4107")</f>
        <v>4107</v>
      </c>
      <c r="G673" s="341" t="str">
        <f ca="1">IFERROR(__xludf.DUMMYFUNCTION("""COMPUTED_VALUE"""),"319511")</f>
        <v>319511</v>
      </c>
      <c r="H673" s="341" t="str">
        <f ca="1">IFERROR(__xludf.DUMMYFUNCTION("""COMPUTED_VALUE"""),"ENS MEDIO PARCIAL")</f>
        <v>ENS MEDIO PARCIAL</v>
      </c>
      <c r="I673" s="343">
        <f ca="1">IFERROR(__xludf.DUMMYFUNCTION("""COMPUTED_VALUE"""),1260)</f>
        <v>1260</v>
      </c>
      <c r="J673" s="340"/>
      <c r="K673" s="340"/>
      <c r="L673" s="340"/>
      <c r="M673" s="340"/>
      <c r="N673" s="340"/>
      <c r="O673" s="340"/>
      <c r="P673" s="340"/>
      <c r="Q673" s="340"/>
      <c r="R673" s="340"/>
      <c r="S673" s="340"/>
      <c r="T673" s="340"/>
      <c r="U673" s="340"/>
      <c r="V673" s="340"/>
      <c r="W673" s="340"/>
      <c r="X673" s="340"/>
      <c r="Y673" s="340"/>
      <c r="Z673" s="340"/>
    </row>
    <row r="674" spans="1:26" ht="21" customHeight="1">
      <c r="A674" s="341" t="str">
        <f ca="1">IFERROR(__xludf.DUMMYFUNCTION("""COMPUTED_VALUE"""),"Porto Nacional")</f>
        <v>Porto Nacional</v>
      </c>
      <c r="B674" s="341" t="str">
        <f ca="1">IFERROR(__xludf.DUMMYFUNCTION("""COMPUTED_VALUE"""),"Oliveira de Fatima")</f>
        <v>Oliveira de Fatima</v>
      </c>
      <c r="C674" s="341" t="str">
        <f ca="1">IFERROR(__xludf.DUMMYFUNCTION("""COMPUTED_VALUE"""),"ASS. DE APOIO DA ESC. EST.RIACHUELO")</f>
        <v>ASS. DE APOIO DA ESC. EST.RIACHUELO</v>
      </c>
      <c r="D674" s="342" t="str">
        <f ca="1">IFERROR(__xludf.DUMMYFUNCTION("""COMPUTED_VALUE"""),"01696068000110")</f>
        <v>01696068000110</v>
      </c>
      <c r="E674" s="342" t="str">
        <f ca="1">IFERROR(__xludf.DUMMYFUNCTION("""COMPUTED_VALUE"""),"001")</f>
        <v>001</v>
      </c>
      <c r="F674" s="342" t="str">
        <f ca="1">IFERROR(__xludf.DUMMYFUNCTION("""COMPUTED_VALUE"""),"4107")</f>
        <v>4107</v>
      </c>
      <c r="G674" s="341" t="str">
        <f ca="1">IFERROR(__xludf.DUMMYFUNCTION("""COMPUTED_VALUE"""),"319511")</f>
        <v>319511</v>
      </c>
      <c r="H674" s="341" t="str">
        <f ca="1">IFERROR(__xludf.DUMMYFUNCTION("""COMPUTED_VALUE"""),"EJA")</f>
        <v>EJA</v>
      </c>
      <c r="I674" s="343">
        <f ca="1">IFERROR(__xludf.DUMMYFUNCTION("""COMPUTED_VALUE"""),273)</f>
        <v>273</v>
      </c>
      <c r="J674" s="340"/>
      <c r="K674" s="340"/>
      <c r="L674" s="340"/>
      <c r="M674" s="340"/>
      <c r="N674" s="340"/>
      <c r="O674" s="340"/>
      <c r="P674" s="340"/>
      <c r="Q674" s="340"/>
      <c r="R674" s="340"/>
      <c r="S674" s="340"/>
      <c r="T674" s="340"/>
      <c r="U674" s="340"/>
      <c r="V674" s="340"/>
      <c r="W674" s="340"/>
      <c r="X674" s="340"/>
      <c r="Y674" s="340"/>
      <c r="Z674" s="340"/>
    </row>
    <row r="675" spans="1:26" ht="21" customHeight="1">
      <c r="A675" s="341" t="str">
        <f ca="1">IFERROR(__xludf.DUMMYFUNCTION("""COMPUTED_VALUE"""),"Porto Nacional")</f>
        <v>Porto Nacional</v>
      </c>
      <c r="B675" s="341" t="str">
        <f ca="1">IFERROR(__xludf.DUMMYFUNCTION("""COMPUTED_VALUE"""),"Pindorama do Tocantins")</f>
        <v>Pindorama do Tocantins</v>
      </c>
      <c r="C675" s="341" t="str">
        <f ca="1">IFERROR(__xludf.DUMMYFUNCTION("""COMPUTED_VALUE"""),"A.A. E. E. DEP.JOSE A. DE ASSIS")</f>
        <v>A.A. E. E. DEP.JOSE A. DE ASSIS</v>
      </c>
      <c r="D675" s="342" t="str">
        <f ca="1">IFERROR(__xludf.DUMMYFUNCTION("""COMPUTED_VALUE"""),"01066411000142")</f>
        <v>01066411000142</v>
      </c>
      <c r="E675" s="342" t="str">
        <f ca="1">IFERROR(__xludf.DUMMYFUNCTION("""COMPUTED_VALUE"""),"001")</f>
        <v>001</v>
      </c>
      <c r="F675" s="342" t="str">
        <f ca="1">IFERROR(__xludf.DUMMYFUNCTION("""COMPUTED_VALUE"""),"1117")</f>
        <v>1117</v>
      </c>
      <c r="G675" s="341" t="str">
        <f ca="1">IFERROR(__xludf.DUMMYFUNCTION("""COMPUTED_VALUE"""),"312770")</f>
        <v>312770</v>
      </c>
      <c r="H675" s="341" t="str">
        <f ca="1">IFERROR(__xludf.DUMMYFUNCTION("""COMPUTED_VALUE"""),"E.F. PARCIAL")</f>
        <v>E.F. PARCIAL</v>
      </c>
      <c r="I675" s="343">
        <f ca="1">IFERROR(__xludf.DUMMYFUNCTION("""COMPUTED_VALUE"""),2793)</f>
        <v>2793</v>
      </c>
      <c r="J675" s="340"/>
      <c r="K675" s="340"/>
      <c r="L675" s="340"/>
      <c r="M675" s="340"/>
      <c r="N675" s="340"/>
      <c r="O675" s="340"/>
      <c r="P675" s="340"/>
      <c r="Q675" s="340"/>
      <c r="R675" s="340"/>
      <c r="S675" s="340"/>
      <c r="T675" s="340"/>
      <c r="U675" s="340"/>
      <c r="V675" s="340"/>
      <c r="W675" s="340"/>
      <c r="X675" s="340"/>
      <c r="Y675" s="340"/>
      <c r="Z675" s="340"/>
    </row>
    <row r="676" spans="1:26" ht="21" customHeight="1">
      <c r="A676" s="341" t="str">
        <f ca="1">IFERROR(__xludf.DUMMYFUNCTION("""COMPUTED_VALUE"""),"Porto Nacional")</f>
        <v>Porto Nacional</v>
      </c>
      <c r="B676" s="341" t="str">
        <f ca="1">IFERROR(__xludf.DUMMYFUNCTION("""COMPUTED_VALUE"""),"Pindorama do Tocantins")</f>
        <v>Pindorama do Tocantins</v>
      </c>
      <c r="C676" s="341" t="str">
        <f ca="1">IFERROR(__xludf.DUMMYFUNCTION("""COMPUTED_VALUE"""),"A.A. E. E. DEP.JOSE A. DE ASSIS")</f>
        <v>A.A. E. E. DEP.JOSE A. DE ASSIS</v>
      </c>
      <c r="D676" s="342" t="str">
        <f ca="1">IFERROR(__xludf.DUMMYFUNCTION("""COMPUTED_VALUE"""),"01066411000142")</f>
        <v>01066411000142</v>
      </c>
      <c r="E676" s="342" t="str">
        <f ca="1">IFERROR(__xludf.DUMMYFUNCTION("""COMPUTED_VALUE"""),"001")</f>
        <v>001</v>
      </c>
      <c r="F676" s="342" t="str">
        <f ca="1">IFERROR(__xludf.DUMMYFUNCTION("""COMPUTED_VALUE"""),"1117")</f>
        <v>1117</v>
      </c>
      <c r="G676" s="341" t="str">
        <f ca="1">IFERROR(__xludf.DUMMYFUNCTION("""COMPUTED_VALUE"""),"312770")</f>
        <v>312770</v>
      </c>
      <c r="H676" s="341" t="str">
        <f ca="1">IFERROR(__xludf.DUMMYFUNCTION("""COMPUTED_VALUE"""),"AEE")</f>
        <v>AEE</v>
      </c>
      <c r="I676" s="343">
        <f ca="1">IFERROR(__xludf.DUMMYFUNCTION("""COMPUTED_VALUE"""),126)</f>
        <v>126</v>
      </c>
      <c r="J676" s="340"/>
      <c r="K676" s="340"/>
      <c r="L676" s="340"/>
      <c r="M676" s="340"/>
      <c r="N676" s="340"/>
      <c r="O676" s="340"/>
      <c r="P676" s="340"/>
      <c r="Q676" s="340"/>
      <c r="R676" s="340"/>
      <c r="S676" s="340"/>
      <c r="T676" s="340"/>
      <c r="U676" s="340"/>
      <c r="V676" s="340"/>
      <c r="W676" s="340"/>
      <c r="X676" s="340"/>
      <c r="Y676" s="340"/>
      <c r="Z676" s="340"/>
    </row>
    <row r="677" spans="1:26" ht="21" customHeight="1">
      <c r="A677" s="341" t="str">
        <f ca="1">IFERROR(__xludf.DUMMYFUNCTION("""COMPUTED_VALUE"""),"Porto Nacional")</f>
        <v>Porto Nacional</v>
      </c>
      <c r="B677" s="341" t="str">
        <f ca="1">IFERROR(__xludf.DUMMYFUNCTION("""COMPUTED_VALUE"""),"Pindorama do Tocantins")</f>
        <v>Pindorama do Tocantins</v>
      </c>
      <c r="C677" s="341" t="str">
        <f ca="1">IFERROR(__xludf.DUMMYFUNCTION("""COMPUTED_VALUE"""),"A.A. E. E. DEP.JOSE A. DE ASSIS")</f>
        <v>A.A. E. E. DEP.JOSE A. DE ASSIS</v>
      </c>
      <c r="D677" s="342" t="str">
        <f ca="1">IFERROR(__xludf.DUMMYFUNCTION("""COMPUTED_VALUE"""),"01066411000142")</f>
        <v>01066411000142</v>
      </c>
      <c r="E677" s="342" t="str">
        <f ca="1">IFERROR(__xludf.DUMMYFUNCTION("""COMPUTED_VALUE"""),"001")</f>
        <v>001</v>
      </c>
      <c r="F677" s="342" t="str">
        <f ca="1">IFERROR(__xludf.DUMMYFUNCTION("""COMPUTED_VALUE"""),"1117")</f>
        <v>1117</v>
      </c>
      <c r="G677" s="341" t="str">
        <f ca="1">IFERROR(__xludf.DUMMYFUNCTION("""COMPUTED_VALUE"""),"312770")</f>
        <v>312770</v>
      </c>
      <c r="H677" s="341" t="str">
        <f ca="1">IFERROR(__xludf.DUMMYFUNCTION("""COMPUTED_VALUE"""),"ENS MEDIO PARCIAL")</f>
        <v>ENS MEDIO PARCIAL</v>
      </c>
      <c r="I677" s="343">
        <f ca="1">IFERROR(__xludf.DUMMYFUNCTION("""COMPUTED_VALUE"""),609)</f>
        <v>609</v>
      </c>
      <c r="J677" s="340"/>
      <c r="K677" s="340"/>
      <c r="L677" s="340"/>
      <c r="M677" s="340"/>
      <c r="N677" s="340"/>
      <c r="O677" s="340"/>
      <c r="P677" s="340"/>
      <c r="Q677" s="340"/>
      <c r="R677" s="340"/>
      <c r="S677" s="340"/>
      <c r="T677" s="340"/>
      <c r="U677" s="340"/>
      <c r="V677" s="340"/>
      <c r="W677" s="340"/>
      <c r="X677" s="340"/>
      <c r="Y677" s="340"/>
      <c r="Z677" s="340"/>
    </row>
    <row r="678" spans="1:26" ht="21" customHeight="1">
      <c r="A678" s="341" t="str">
        <f ca="1">IFERROR(__xludf.DUMMYFUNCTION("""COMPUTED_VALUE"""),"Porto Nacional")</f>
        <v>Porto Nacional</v>
      </c>
      <c r="B678" s="341" t="str">
        <f ca="1">IFERROR(__xludf.DUMMYFUNCTION("""COMPUTED_VALUE"""),"Ponte Alta do Tocantins")</f>
        <v>Ponte Alta do Tocantins</v>
      </c>
      <c r="C678" s="341" t="str">
        <f ca="1">IFERROR(__xludf.DUMMYFUNCTION("""COMPUTED_VALUE"""),"ASS. APOIO DA ESCOLA EST. ALCIDES RUFO")</f>
        <v>ASS. APOIO DA ESCOLA EST. ALCIDES RUFO</v>
      </c>
      <c r="D678" s="342" t="str">
        <f ca="1">IFERROR(__xludf.DUMMYFUNCTION("""COMPUTED_VALUE"""),"01192931000100")</f>
        <v>01192931000100</v>
      </c>
      <c r="E678" s="342" t="str">
        <f ca="1">IFERROR(__xludf.DUMMYFUNCTION("""COMPUTED_VALUE"""),"001")</f>
        <v>001</v>
      </c>
      <c r="F678" s="342" t="str">
        <f ca="1">IFERROR(__xludf.DUMMYFUNCTION("""COMPUTED_VALUE"""),"1117")</f>
        <v>1117</v>
      </c>
      <c r="G678" s="341" t="str">
        <f ca="1">IFERROR(__xludf.DUMMYFUNCTION("""COMPUTED_VALUE"""),"313785")</f>
        <v>313785</v>
      </c>
      <c r="H678" s="341" t="str">
        <f ca="1">IFERROR(__xludf.DUMMYFUNCTION("""COMPUTED_VALUE"""),"E.F. PARCIAL")</f>
        <v>E.F. PARCIAL</v>
      </c>
      <c r="I678" s="343">
        <f ca="1">IFERROR(__xludf.DUMMYFUNCTION("""COMPUTED_VALUE"""),5586)</f>
        <v>5586</v>
      </c>
      <c r="J678" s="340"/>
      <c r="K678" s="340"/>
      <c r="L678" s="340"/>
      <c r="M678" s="340"/>
      <c r="N678" s="340"/>
      <c r="O678" s="340"/>
      <c r="P678" s="340"/>
      <c r="Q678" s="340"/>
      <c r="R678" s="340"/>
      <c r="S678" s="340"/>
      <c r="T678" s="340"/>
      <c r="U678" s="340"/>
      <c r="V678" s="340"/>
      <c r="W678" s="340"/>
      <c r="X678" s="340"/>
      <c r="Y678" s="340"/>
      <c r="Z678" s="340"/>
    </row>
    <row r="679" spans="1:26" ht="21" customHeight="1">
      <c r="A679" s="341" t="str">
        <f ca="1">IFERROR(__xludf.DUMMYFUNCTION("""COMPUTED_VALUE"""),"Porto Nacional")</f>
        <v>Porto Nacional</v>
      </c>
      <c r="B679" s="341" t="str">
        <f ca="1">IFERROR(__xludf.DUMMYFUNCTION("""COMPUTED_VALUE"""),"Ponte Alta do Tocantins")</f>
        <v>Ponte Alta do Tocantins</v>
      </c>
      <c r="C679" s="341" t="str">
        <f ca="1">IFERROR(__xludf.DUMMYFUNCTION("""COMPUTED_VALUE"""),"ASS. A. AO COL. EST. ODOLFO SOARES")</f>
        <v>ASS. A. AO COL. EST. ODOLFO SOARES</v>
      </c>
      <c r="D679" s="342" t="str">
        <f ca="1">IFERROR(__xludf.DUMMYFUNCTION("""COMPUTED_VALUE"""),"01342866000143")</f>
        <v>01342866000143</v>
      </c>
      <c r="E679" s="342" t="str">
        <f ca="1">IFERROR(__xludf.DUMMYFUNCTION("""COMPUTED_VALUE"""),"001")</f>
        <v>001</v>
      </c>
      <c r="F679" s="342" t="str">
        <f ca="1">IFERROR(__xludf.DUMMYFUNCTION("""COMPUTED_VALUE"""),"1117")</f>
        <v>1117</v>
      </c>
      <c r="G679" s="341" t="str">
        <f ca="1">IFERROR(__xludf.DUMMYFUNCTION("""COMPUTED_VALUE"""),"333921")</f>
        <v>333921</v>
      </c>
      <c r="H679" s="341" t="str">
        <f ca="1">IFERROR(__xludf.DUMMYFUNCTION("""COMPUTED_VALUE"""),"E.F. PARCIAL")</f>
        <v>E.F. PARCIAL</v>
      </c>
      <c r="I679" s="343">
        <f ca="1">IFERROR(__xludf.DUMMYFUNCTION("""COMPUTED_VALUE"""),6510)</f>
        <v>6510</v>
      </c>
      <c r="J679" s="340"/>
      <c r="K679" s="340"/>
      <c r="L679" s="340"/>
      <c r="M679" s="340"/>
      <c r="N679" s="340"/>
      <c r="O679" s="340"/>
      <c r="P679" s="340"/>
      <c r="Q679" s="340"/>
      <c r="R679" s="340"/>
      <c r="S679" s="340"/>
      <c r="T679" s="340"/>
      <c r="U679" s="340"/>
      <c r="V679" s="340"/>
      <c r="W679" s="340"/>
      <c r="X679" s="340"/>
      <c r="Y679" s="340"/>
      <c r="Z679" s="340"/>
    </row>
    <row r="680" spans="1:26" ht="21" customHeight="1">
      <c r="A680" s="341" t="str">
        <f ca="1">IFERROR(__xludf.DUMMYFUNCTION("""COMPUTED_VALUE"""),"Porto Nacional")</f>
        <v>Porto Nacional</v>
      </c>
      <c r="B680" s="341" t="str">
        <f ca="1">IFERROR(__xludf.DUMMYFUNCTION("""COMPUTED_VALUE"""),"Ponte Alta do Tocantins")</f>
        <v>Ponte Alta do Tocantins</v>
      </c>
      <c r="C680" s="341" t="str">
        <f ca="1">IFERROR(__xludf.DUMMYFUNCTION("""COMPUTED_VALUE"""),"ASS. A. AO COL. EST. ODOLFO SOARES")</f>
        <v>ASS. A. AO COL. EST. ODOLFO SOARES</v>
      </c>
      <c r="D680" s="342" t="str">
        <f ca="1">IFERROR(__xludf.DUMMYFUNCTION("""COMPUTED_VALUE"""),"01342866000143")</f>
        <v>01342866000143</v>
      </c>
      <c r="E680" s="342" t="str">
        <f ca="1">IFERROR(__xludf.DUMMYFUNCTION("""COMPUTED_VALUE"""),"001")</f>
        <v>001</v>
      </c>
      <c r="F680" s="342" t="str">
        <f ca="1">IFERROR(__xludf.DUMMYFUNCTION("""COMPUTED_VALUE"""),"1117")</f>
        <v>1117</v>
      </c>
      <c r="G680" s="341" t="str">
        <f ca="1">IFERROR(__xludf.DUMMYFUNCTION("""COMPUTED_VALUE"""),"333921")</f>
        <v>333921</v>
      </c>
      <c r="H680" s="341" t="str">
        <f ca="1">IFERROR(__xludf.DUMMYFUNCTION("""COMPUTED_VALUE"""),"AEE")</f>
        <v>AEE</v>
      </c>
      <c r="I680" s="343">
        <f ca="1">IFERROR(__xludf.DUMMYFUNCTION("""COMPUTED_VALUE"""),315)</f>
        <v>315</v>
      </c>
      <c r="J680" s="340"/>
      <c r="K680" s="340"/>
      <c r="L680" s="340"/>
      <c r="M680" s="340"/>
      <c r="N680" s="340"/>
      <c r="O680" s="340"/>
      <c r="P680" s="340"/>
      <c r="Q680" s="340"/>
      <c r="R680" s="340"/>
      <c r="S680" s="340"/>
      <c r="T680" s="340"/>
      <c r="U680" s="340"/>
      <c r="V680" s="340"/>
      <c r="W680" s="340"/>
      <c r="X680" s="340"/>
      <c r="Y680" s="340"/>
      <c r="Z680" s="340"/>
    </row>
    <row r="681" spans="1:26" ht="21" customHeight="1">
      <c r="A681" s="341" t="str">
        <f ca="1">IFERROR(__xludf.DUMMYFUNCTION("""COMPUTED_VALUE"""),"Porto Nacional")</f>
        <v>Porto Nacional</v>
      </c>
      <c r="B681" s="341" t="str">
        <f ca="1">IFERROR(__xludf.DUMMYFUNCTION("""COMPUTED_VALUE"""),"Ponte Alta do Tocantins")</f>
        <v>Ponte Alta do Tocantins</v>
      </c>
      <c r="C681" s="341" t="str">
        <f ca="1">IFERROR(__xludf.DUMMYFUNCTION("""COMPUTED_VALUE"""),"ASS. A. AO COL. EST. ODOLFO SOARES")</f>
        <v>ASS. A. AO COL. EST. ODOLFO SOARES</v>
      </c>
      <c r="D681" s="342" t="str">
        <f ca="1">IFERROR(__xludf.DUMMYFUNCTION("""COMPUTED_VALUE"""),"01342866000143")</f>
        <v>01342866000143</v>
      </c>
      <c r="E681" s="342" t="str">
        <f ca="1">IFERROR(__xludf.DUMMYFUNCTION("""COMPUTED_VALUE"""),"001")</f>
        <v>001</v>
      </c>
      <c r="F681" s="342" t="str">
        <f ca="1">IFERROR(__xludf.DUMMYFUNCTION("""COMPUTED_VALUE"""),"1117")</f>
        <v>1117</v>
      </c>
      <c r="G681" s="341" t="str">
        <f ca="1">IFERROR(__xludf.DUMMYFUNCTION("""COMPUTED_VALUE"""),"333921")</f>
        <v>333921</v>
      </c>
      <c r="H681" s="341" t="str">
        <f ca="1">IFERROR(__xludf.DUMMYFUNCTION("""COMPUTED_VALUE"""),"ENS MEDIO PARCIAL")</f>
        <v>ENS MEDIO PARCIAL</v>
      </c>
      <c r="I681" s="343">
        <f ca="1">IFERROR(__xludf.DUMMYFUNCTION("""COMPUTED_VALUE"""),6993)</f>
        <v>6993</v>
      </c>
      <c r="J681" s="340"/>
      <c r="K681" s="340"/>
      <c r="L681" s="340"/>
      <c r="M681" s="340"/>
      <c r="N681" s="340"/>
      <c r="O681" s="340"/>
      <c r="P681" s="340"/>
      <c r="Q681" s="340"/>
      <c r="R681" s="340"/>
      <c r="S681" s="340"/>
      <c r="T681" s="340"/>
      <c r="U681" s="340"/>
      <c r="V681" s="340"/>
      <c r="W681" s="340"/>
      <c r="X681" s="340"/>
      <c r="Y681" s="340"/>
      <c r="Z681" s="340"/>
    </row>
    <row r="682" spans="1:26" ht="21" customHeight="1">
      <c r="A682" s="341" t="str">
        <f ca="1">IFERROR(__xludf.DUMMYFUNCTION("""COMPUTED_VALUE"""),"Porto Nacional")</f>
        <v>Porto Nacional</v>
      </c>
      <c r="B682" s="341" t="str">
        <f ca="1">IFERROR(__xludf.DUMMYFUNCTION("""COMPUTED_VALUE"""),"Ponte Alta do Tocantins")</f>
        <v>Ponte Alta do Tocantins</v>
      </c>
      <c r="C682" s="341" t="str">
        <f ca="1">IFERROR(__xludf.DUMMYFUNCTION("""COMPUTED_VALUE"""),"ASS. DE APOIO A ESCOLA EST. ESPECIAL AMILSON FRAZÃO DOS REIS")</f>
        <v>ASS. DE APOIO A ESCOLA EST. ESPECIAL AMILSON FRAZÃO DOS REIS</v>
      </c>
      <c r="D682" s="342" t="str">
        <f ca="1">IFERROR(__xludf.DUMMYFUNCTION("""COMPUTED_VALUE"""),"20309905000155")</f>
        <v>20309905000155</v>
      </c>
      <c r="E682" s="342" t="str">
        <f ca="1">IFERROR(__xludf.DUMMYFUNCTION("""COMPUTED_VALUE"""),"001")</f>
        <v>001</v>
      </c>
      <c r="F682" s="342" t="str">
        <f ca="1">IFERROR(__xludf.DUMMYFUNCTION("""COMPUTED_VALUE"""),"1117")</f>
        <v>1117</v>
      </c>
      <c r="G682" s="341" t="str">
        <f ca="1">IFERROR(__xludf.DUMMYFUNCTION("""COMPUTED_VALUE"""),"567426")</f>
        <v>567426</v>
      </c>
      <c r="H682" s="341" t="str">
        <f ca="1">IFERROR(__xludf.DUMMYFUNCTION("""COMPUTED_VALUE"""),"E.F. PARCIAL")</f>
        <v>E.F. PARCIAL</v>
      </c>
      <c r="I682" s="343">
        <f ca="1">IFERROR(__xludf.DUMMYFUNCTION("""COMPUTED_VALUE"""),210)</f>
        <v>210</v>
      </c>
      <c r="J682" s="340"/>
      <c r="K682" s="340"/>
      <c r="L682" s="340"/>
      <c r="M682" s="340"/>
      <c r="N682" s="340"/>
      <c r="O682" s="340"/>
      <c r="P682" s="340"/>
      <c r="Q682" s="340"/>
      <c r="R682" s="340"/>
      <c r="S682" s="340"/>
      <c r="T682" s="340"/>
      <c r="U682" s="340"/>
      <c r="V682" s="340"/>
      <c r="W682" s="340"/>
      <c r="X682" s="340"/>
      <c r="Y682" s="340"/>
      <c r="Z682" s="340"/>
    </row>
    <row r="683" spans="1:26" ht="21" customHeight="1">
      <c r="A683" s="341" t="str">
        <f ca="1">IFERROR(__xludf.DUMMYFUNCTION("""COMPUTED_VALUE"""),"Porto Nacional")</f>
        <v>Porto Nacional</v>
      </c>
      <c r="B683" s="341" t="str">
        <f ca="1">IFERROR(__xludf.DUMMYFUNCTION("""COMPUTED_VALUE"""),"Ponte Alta do Tocantins")</f>
        <v>Ponte Alta do Tocantins</v>
      </c>
      <c r="C683" s="341" t="str">
        <f ca="1">IFERROR(__xludf.DUMMYFUNCTION("""COMPUTED_VALUE"""),"ASS. DE APOIO A ESCOLA EST. ESPECIAL AMILSON FRAZÃO DOS REIS")</f>
        <v>ASS. DE APOIO A ESCOLA EST. ESPECIAL AMILSON FRAZÃO DOS REIS</v>
      </c>
      <c r="D683" s="342" t="str">
        <f ca="1">IFERROR(__xludf.DUMMYFUNCTION("""COMPUTED_VALUE"""),"20309905000155")</f>
        <v>20309905000155</v>
      </c>
      <c r="E683" s="342" t="str">
        <f ca="1">IFERROR(__xludf.DUMMYFUNCTION("""COMPUTED_VALUE"""),"001")</f>
        <v>001</v>
      </c>
      <c r="F683" s="342" t="str">
        <f ca="1">IFERROR(__xludf.DUMMYFUNCTION("""COMPUTED_VALUE"""),"1117")</f>
        <v>1117</v>
      </c>
      <c r="G683" s="341" t="str">
        <f ca="1">IFERROR(__xludf.DUMMYFUNCTION("""COMPUTED_VALUE"""),"567426")</f>
        <v>567426</v>
      </c>
      <c r="H683" s="341" t="str">
        <f ca="1">IFERROR(__xludf.DUMMYFUNCTION("""COMPUTED_VALUE"""),"EJA")</f>
        <v>EJA</v>
      </c>
      <c r="I683" s="343">
        <f ca="1">IFERROR(__xludf.DUMMYFUNCTION("""COMPUTED_VALUE"""),903)</f>
        <v>903</v>
      </c>
      <c r="J683" s="340"/>
      <c r="K683" s="340"/>
      <c r="L683" s="340"/>
      <c r="M683" s="340"/>
      <c r="N683" s="340"/>
      <c r="O683" s="340"/>
      <c r="P683" s="340"/>
      <c r="Q683" s="340"/>
      <c r="R683" s="340"/>
      <c r="S683" s="340"/>
      <c r="T683" s="340"/>
      <c r="U683" s="340"/>
      <c r="V683" s="340"/>
      <c r="W683" s="340"/>
      <c r="X683" s="340"/>
      <c r="Y683" s="340"/>
      <c r="Z683" s="340"/>
    </row>
    <row r="684" spans="1:26" ht="21" customHeight="1">
      <c r="A684" s="341" t="str">
        <f ca="1">IFERROR(__xludf.DUMMYFUNCTION("""COMPUTED_VALUE"""),"Porto Nacional")</f>
        <v>Porto Nacional</v>
      </c>
      <c r="B684" s="341" t="str">
        <f ca="1">IFERROR(__xludf.DUMMYFUNCTION("""COMPUTED_VALUE"""),"Porto Nacional")</f>
        <v>Porto Nacional</v>
      </c>
      <c r="C684" s="341" t="str">
        <f ca="1">IFERROR(__xludf.DUMMYFUNCTION("""COMPUTED_VALUE"""),"A. ESC. COM./ESC. EST. D.DOMINGOS CARREROT")</f>
        <v>A. ESC. COM./ESC. EST. D.DOMINGOS CARREROT</v>
      </c>
      <c r="D684" s="342" t="str">
        <f ca="1">IFERROR(__xludf.DUMMYFUNCTION("""COMPUTED_VALUE"""),"00900197000115")</f>
        <v>00900197000115</v>
      </c>
      <c r="E684" s="342" t="str">
        <f ca="1">IFERROR(__xludf.DUMMYFUNCTION("""COMPUTED_VALUE"""),"104")</f>
        <v>104</v>
      </c>
      <c r="F684" s="342" t="str">
        <f ca="1">IFERROR(__xludf.DUMMYFUNCTION("""COMPUTED_VALUE"""),"1829")</f>
        <v>1829</v>
      </c>
      <c r="G684" s="341" t="str">
        <f ca="1">IFERROR(__xludf.DUMMYFUNCTION("""COMPUTED_VALUE"""),"305914")</f>
        <v>305914</v>
      </c>
      <c r="H684" s="341" t="str">
        <f ca="1">IFERROR(__xludf.DUMMYFUNCTION("""COMPUTED_VALUE"""),"E.F. PARCIAL")</f>
        <v>E.F. PARCIAL</v>
      </c>
      <c r="I684" s="343">
        <f ca="1">IFERROR(__xludf.DUMMYFUNCTION("""COMPUTED_VALUE"""),7623)</f>
        <v>7623</v>
      </c>
      <c r="J684" s="340"/>
      <c r="K684" s="340"/>
      <c r="L684" s="340"/>
      <c r="M684" s="340"/>
      <c r="N684" s="340"/>
      <c r="O684" s="340"/>
      <c r="P684" s="340"/>
      <c r="Q684" s="340"/>
      <c r="R684" s="340"/>
      <c r="S684" s="340"/>
      <c r="T684" s="340"/>
      <c r="U684" s="340"/>
      <c r="V684" s="340"/>
      <c r="W684" s="340"/>
      <c r="X684" s="340"/>
      <c r="Y684" s="340"/>
      <c r="Z684" s="340"/>
    </row>
    <row r="685" spans="1:26" ht="21" customHeight="1">
      <c r="A685" s="341" t="str">
        <f ca="1">IFERROR(__xludf.DUMMYFUNCTION("""COMPUTED_VALUE"""),"Porto Nacional")</f>
        <v>Porto Nacional</v>
      </c>
      <c r="B685" s="341" t="str">
        <f ca="1">IFERROR(__xludf.DUMMYFUNCTION("""COMPUTED_VALUE"""),"Porto Nacional")</f>
        <v>Porto Nacional</v>
      </c>
      <c r="C685" s="341" t="str">
        <f ca="1">IFERROR(__xludf.DUMMYFUNCTION("""COMPUTED_VALUE"""),"A. ESC. COM./ESC. EST. D.DOMINGOS CARREROT")</f>
        <v>A. ESC. COM./ESC. EST. D.DOMINGOS CARREROT</v>
      </c>
      <c r="D685" s="342" t="str">
        <f ca="1">IFERROR(__xludf.DUMMYFUNCTION("""COMPUTED_VALUE"""),"00900197000115")</f>
        <v>00900197000115</v>
      </c>
      <c r="E685" s="342" t="str">
        <f ca="1">IFERROR(__xludf.DUMMYFUNCTION("""COMPUTED_VALUE"""),"104")</f>
        <v>104</v>
      </c>
      <c r="F685" s="342" t="str">
        <f ca="1">IFERROR(__xludf.DUMMYFUNCTION("""COMPUTED_VALUE"""),"1829")</f>
        <v>1829</v>
      </c>
      <c r="G685" s="341" t="str">
        <f ca="1">IFERROR(__xludf.DUMMYFUNCTION("""COMPUTED_VALUE"""),"305914")</f>
        <v>305914</v>
      </c>
      <c r="H685" s="341" t="str">
        <f ca="1">IFERROR(__xludf.DUMMYFUNCTION("""COMPUTED_VALUE"""),"AEE")</f>
        <v>AEE</v>
      </c>
      <c r="I685" s="343">
        <f ca="1">IFERROR(__xludf.DUMMYFUNCTION("""COMPUTED_VALUE"""),294)</f>
        <v>294</v>
      </c>
      <c r="J685" s="340"/>
      <c r="K685" s="340"/>
      <c r="L685" s="340"/>
      <c r="M685" s="340"/>
      <c r="N685" s="340"/>
      <c r="O685" s="340"/>
      <c r="P685" s="340"/>
      <c r="Q685" s="340"/>
      <c r="R685" s="340"/>
      <c r="S685" s="340"/>
      <c r="T685" s="340"/>
      <c r="U685" s="340"/>
      <c r="V685" s="340"/>
      <c r="W685" s="340"/>
      <c r="X685" s="340"/>
      <c r="Y685" s="340"/>
      <c r="Z685" s="340"/>
    </row>
    <row r="686" spans="1:26" ht="21" customHeight="1">
      <c r="A686" s="341" t="str">
        <f ca="1">IFERROR(__xludf.DUMMYFUNCTION("""COMPUTED_VALUE"""),"Porto Nacional")</f>
        <v>Porto Nacional</v>
      </c>
      <c r="B686" s="341" t="str">
        <f ca="1">IFERROR(__xludf.DUMMYFUNCTION("""COMPUTED_VALUE"""),"Porto Nacional")</f>
        <v>Porto Nacional</v>
      </c>
      <c r="C686" s="341" t="str">
        <f ca="1">IFERROR(__xludf.DUMMYFUNCTION("""COMPUTED_VALUE"""),"A. E. COM. ESC. CONV. ANGELICA R. ARANHA")</f>
        <v>A. E. COM. ESC. CONV. ANGELICA R. ARANHA</v>
      </c>
      <c r="D686" s="342" t="str">
        <f ca="1">IFERROR(__xludf.DUMMYFUNCTION("""COMPUTED_VALUE"""),"01075455000139")</f>
        <v>01075455000139</v>
      </c>
      <c r="E686" s="342" t="str">
        <f ca="1">IFERROR(__xludf.DUMMYFUNCTION("""COMPUTED_VALUE"""),"104")</f>
        <v>104</v>
      </c>
      <c r="F686" s="342" t="str">
        <f ca="1">IFERROR(__xludf.DUMMYFUNCTION("""COMPUTED_VALUE"""),"1829")</f>
        <v>1829</v>
      </c>
      <c r="G686" s="341" t="str">
        <f ca="1">IFERROR(__xludf.DUMMYFUNCTION("""COMPUTED_VALUE"""),"307313")</f>
        <v>307313</v>
      </c>
      <c r="H686" s="341" t="str">
        <f ca="1">IFERROR(__xludf.DUMMYFUNCTION("""COMPUTED_VALUE"""),"E.F. PARCIAL")</f>
        <v>E.F. PARCIAL</v>
      </c>
      <c r="I686" s="343">
        <f ca="1">IFERROR(__xludf.DUMMYFUNCTION("""COMPUTED_VALUE"""),3171)</f>
        <v>3171</v>
      </c>
      <c r="J686" s="340"/>
      <c r="K686" s="340"/>
      <c r="L686" s="340"/>
      <c r="M686" s="340"/>
      <c r="N686" s="340"/>
      <c r="O686" s="340"/>
      <c r="P686" s="340"/>
      <c r="Q686" s="340"/>
      <c r="R686" s="340"/>
      <c r="S686" s="340"/>
      <c r="T686" s="340"/>
      <c r="U686" s="340"/>
      <c r="V686" s="340"/>
      <c r="W686" s="340"/>
      <c r="X686" s="340"/>
      <c r="Y686" s="340"/>
      <c r="Z686" s="340"/>
    </row>
    <row r="687" spans="1:26" ht="21" customHeight="1">
      <c r="A687" s="341" t="str">
        <f ca="1">IFERROR(__xludf.DUMMYFUNCTION("""COMPUTED_VALUE"""),"Porto Nacional")</f>
        <v>Porto Nacional</v>
      </c>
      <c r="B687" s="341" t="str">
        <f ca="1">IFERROR(__xludf.DUMMYFUNCTION("""COMPUTED_VALUE"""),"Porto Nacional")</f>
        <v>Porto Nacional</v>
      </c>
      <c r="C687" s="341" t="str">
        <f ca="1">IFERROR(__xludf.DUMMYFUNCTION("""COMPUTED_VALUE"""),"A. E. COM. ESC. CONV. ANGELICA R. ARANHA")</f>
        <v>A. E. COM. ESC. CONV. ANGELICA R. ARANHA</v>
      </c>
      <c r="D687" s="342" t="str">
        <f ca="1">IFERROR(__xludf.DUMMYFUNCTION("""COMPUTED_VALUE"""),"01075455000139")</f>
        <v>01075455000139</v>
      </c>
      <c r="E687" s="342" t="str">
        <f ca="1">IFERROR(__xludf.DUMMYFUNCTION("""COMPUTED_VALUE"""),"104")</f>
        <v>104</v>
      </c>
      <c r="F687" s="342" t="str">
        <f ca="1">IFERROR(__xludf.DUMMYFUNCTION("""COMPUTED_VALUE"""),"1829")</f>
        <v>1829</v>
      </c>
      <c r="G687" s="341" t="str">
        <f ca="1">IFERROR(__xludf.DUMMYFUNCTION("""COMPUTED_VALUE"""),"307313")</f>
        <v>307313</v>
      </c>
      <c r="H687" s="341" t="str">
        <f ca="1">IFERROR(__xludf.DUMMYFUNCTION("""COMPUTED_VALUE"""),"ENS MEDIO PARCIAL")</f>
        <v>ENS MEDIO PARCIAL</v>
      </c>
      <c r="I687" s="343">
        <f ca="1">IFERROR(__xludf.DUMMYFUNCTION("""COMPUTED_VALUE"""),1554)</f>
        <v>1554</v>
      </c>
      <c r="J687" s="340"/>
      <c r="K687" s="340"/>
      <c r="L687" s="340"/>
      <c r="M687" s="340"/>
      <c r="N687" s="340"/>
      <c r="O687" s="340"/>
      <c r="P687" s="340"/>
      <c r="Q687" s="340"/>
      <c r="R687" s="340"/>
      <c r="S687" s="340"/>
      <c r="T687" s="340"/>
      <c r="U687" s="340"/>
      <c r="V687" s="340"/>
      <c r="W687" s="340"/>
      <c r="X687" s="340"/>
      <c r="Y687" s="340"/>
      <c r="Z687" s="340"/>
    </row>
    <row r="688" spans="1:26" ht="21" customHeight="1">
      <c r="A688" s="341" t="str">
        <f ca="1">IFERROR(__xludf.DUMMYFUNCTION("""COMPUTED_VALUE"""),"Porto Nacional")</f>
        <v>Porto Nacional</v>
      </c>
      <c r="B688" s="341" t="str">
        <f ca="1">IFERROR(__xludf.DUMMYFUNCTION("""COMPUTED_VALUE"""),"Porto Nacional")</f>
        <v>Porto Nacional</v>
      </c>
      <c r="C688" s="341" t="str">
        <f ca="1">IFERROR(__xludf.DUMMYFUNCTION("""COMPUTED_VALUE"""),"A. ESCOLAR COMUN. DA ESC. CONV. BRASIL")</f>
        <v>A. ESCOLAR COMUN. DA ESC. CONV. BRASIL</v>
      </c>
      <c r="D688" s="342" t="str">
        <f ca="1">IFERROR(__xludf.DUMMYFUNCTION("""COMPUTED_VALUE"""),"01112471000154")</f>
        <v>01112471000154</v>
      </c>
      <c r="E688" s="342" t="str">
        <f ca="1">IFERROR(__xludf.DUMMYFUNCTION("""COMPUTED_VALUE"""),"104")</f>
        <v>104</v>
      </c>
      <c r="F688" s="342" t="str">
        <f ca="1">IFERROR(__xludf.DUMMYFUNCTION("""COMPUTED_VALUE"""),"1829")</f>
        <v>1829</v>
      </c>
      <c r="G688" s="341" t="str">
        <f ca="1">IFERROR(__xludf.DUMMYFUNCTION("""COMPUTED_VALUE"""),"307402")</f>
        <v>307402</v>
      </c>
      <c r="H688" s="341" t="str">
        <f ca="1">IFERROR(__xludf.DUMMYFUNCTION("""COMPUTED_VALUE"""),"E.F. PARCIAL")</f>
        <v>E.F. PARCIAL</v>
      </c>
      <c r="I688" s="343">
        <f ca="1">IFERROR(__xludf.DUMMYFUNCTION("""COMPUTED_VALUE"""),1701)</f>
        <v>1701</v>
      </c>
      <c r="J688" s="340"/>
      <c r="K688" s="340"/>
      <c r="L688" s="340"/>
      <c r="M688" s="340"/>
      <c r="N688" s="340"/>
      <c r="O688" s="340"/>
      <c r="P688" s="340"/>
      <c r="Q688" s="340"/>
      <c r="R688" s="340"/>
      <c r="S688" s="340"/>
      <c r="T688" s="340"/>
      <c r="U688" s="340"/>
      <c r="V688" s="340"/>
      <c r="W688" s="340"/>
      <c r="X688" s="340"/>
      <c r="Y688" s="340"/>
      <c r="Z688" s="340"/>
    </row>
    <row r="689" spans="1:26" ht="21" customHeight="1">
      <c r="A689" s="341" t="str">
        <f ca="1">IFERROR(__xludf.DUMMYFUNCTION("""COMPUTED_VALUE"""),"Porto Nacional")</f>
        <v>Porto Nacional</v>
      </c>
      <c r="B689" s="341" t="str">
        <f ca="1">IFERROR(__xludf.DUMMYFUNCTION("""COMPUTED_VALUE"""),"Porto Nacional")</f>
        <v>Porto Nacional</v>
      </c>
      <c r="C689" s="341" t="str">
        <f ca="1">IFERROR(__xludf.DUMMYFUNCTION("""COMPUTED_VALUE"""),"A. ESCOLAR COMUN. DA ESC. CONV. BRASIL")</f>
        <v>A. ESCOLAR COMUN. DA ESC. CONV. BRASIL</v>
      </c>
      <c r="D689" s="342" t="str">
        <f ca="1">IFERROR(__xludf.DUMMYFUNCTION("""COMPUTED_VALUE"""),"01112471000154")</f>
        <v>01112471000154</v>
      </c>
      <c r="E689" s="342" t="str">
        <f ca="1">IFERROR(__xludf.DUMMYFUNCTION("""COMPUTED_VALUE"""),"104")</f>
        <v>104</v>
      </c>
      <c r="F689" s="342" t="str">
        <f ca="1">IFERROR(__xludf.DUMMYFUNCTION("""COMPUTED_VALUE"""),"1829")</f>
        <v>1829</v>
      </c>
      <c r="G689" s="341" t="str">
        <f ca="1">IFERROR(__xludf.DUMMYFUNCTION("""COMPUTED_VALUE"""),"307402")</f>
        <v>307402</v>
      </c>
      <c r="H689" s="341" t="str">
        <f ca="1">IFERROR(__xludf.DUMMYFUNCTION("""COMPUTED_VALUE"""),"ENS MEDIO PARCIAL")</f>
        <v>ENS MEDIO PARCIAL</v>
      </c>
      <c r="I689" s="343">
        <f ca="1">IFERROR(__xludf.DUMMYFUNCTION("""COMPUTED_VALUE"""),1218)</f>
        <v>1218</v>
      </c>
      <c r="J689" s="340"/>
      <c r="K689" s="340"/>
      <c r="L689" s="340"/>
      <c r="M689" s="340"/>
      <c r="N689" s="340"/>
      <c r="O689" s="340"/>
      <c r="P689" s="340"/>
      <c r="Q689" s="340"/>
      <c r="R689" s="340"/>
      <c r="S689" s="340"/>
      <c r="T689" s="340"/>
      <c r="U689" s="340"/>
      <c r="V689" s="340"/>
      <c r="W689" s="340"/>
      <c r="X689" s="340"/>
      <c r="Y689" s="340"/>
      <c r="Z689" s="340"/>
    </row>
    <row r="690" spans="1:26" ht="21" customHeight="1">
      <c r="A690" s="341" t="str">
        <f ca="1">IFERROR(__xludf.DUMMYFUNCTION("""COMPUTED_VALUE"""),"Porto Nacional")</f>
        <v>Porto Nacional</v>
      </c>
      <c r="B690" s="341" t="str">
        <f ca="1">IFERROR(__xludf.DUMMYFUNCTION("""COMPUTED_VALUE"""),"Porto Nacional")</f>
        <v>Porto Nacional</v>
      </c>
      <c r="C690" s="341" t="str">
        <f ca="1">IFERROR(__xludf.DUMMYFUNCTION("""COMPUTED_VALUE"""),"ASSOC. DE APOIO AO CEM FELIX CAMOA I")</f>
        <v>ASSOC. DE APOIO AO CEM FELIX CAMOA I</v>
      </c>
      <c r="D690" s="342" t="str">
        <f ca="1">IFERROR(__xludf.DUMMYFUNCTION("""COMPUTED_VALUE"""),"01112476000187")</f>
        <v>01112476000187</v>
      </c>
      <c r="E690" s="342" t="str">
        <f ca="1">IFERROR(__xludf.DUMMYFUNCTION("""COMPUTED_VALUE"""),"104")</f>
        <v>104</v>
      </c>
      <c r="F690" s="342" t="str">
        <f ca="1">IFERROR(__xludf.DUMMYFUNCTION("""COMPUTED_VALUE"""),"1829")</f>
        <v>1829</v>
      </c>
      <c r="G690" s="341" t="str">
        <f ca="1">IFERROR(__xludf.DUMMYFUNCTION("""COMPUTED_VALUE"""),"3050011")</f>
        <v>3050011</v>
      </c>
      <c r="H690" s="341" t="str">
        <f ca="1">IFERROR(__xludf.DUMMYFUNCTION("""COMPUTED_VALUE"""),"AEE")</f>
        <v>AEE</v>
      </c>
      <c r="I690" s="343">
        <f ca="1">IFERROR(__xludf.DUMMYFUNCTION("""COMPUTED_VALUE"""),126)</f>
        <v>126</v>
      </c>
      <c r="J690" s="340"/>
      <c r="K690" s="340"/>
      <c r="L690" s="340"/>
      <c r="M690" s="340"/>
      <c r="N690" s="340"/>
      <c r="O690" s="340"/>
      <c r="P690" s="340"/>
      <c r="Q690" s="340"/>
      <c r="R690" s="340"/>
      <c r="S690" s="340"/>
      <c r="T690" s="340"/>
      <c r="U690" s="340"/>
      <c r="V690" s="340"/>
      <c r="W690" s="340"/>
      <c r="X690" s="340"/>
      <c r="Y690" s="340"/>
      <c r="Z690" s="340"/>
    </row>
    <row r="691" spans="1:26" ht="21" customHeight="1">
      <c r="A691" s="341" t="str">
        <f ca="1">IFERROR(__xludf.DUMMYFUNCTION("""COMPUTED_VALUE"""),"Porto Nacional")</f>
        <v>Porto Nacional</v>
      </c>
      <c r="B691" s="341" t="str">
        <f ca="1">IFERROR(__xludf.DUMMYFUNCTION("""COMPUTED_VALUE"""),"Porto Nacional")</f>
        <v>Porto Nacional</v>
      </c>
      <c r="C691" s="341" t="str">
        <f ca="1">IFERROR(__xludf.DUMMYFUNCTION("""COMPUTED_VALUE"""),"A. ESCOL.COM. ESC. EST. MAL.ARTUR C.E SILVA")</f>
        <v>A. ESCOL.COM. ESC. EST. MAL.ARTUR C.E SILVA</v>
      </c>
      <c r="D691" s="342" t="str">
        <f ca="1">IFERROR(__xludf.DUMMYFUNCTION("""COMPUTED_VALUE"""),"01112763000197")</f>
        <v>01112763000197</v>
      </c>
      <c r="E691" s="342" t="str">
        <f ca="1">IFERROR(__xludf.DUMMYFUNCTION("""COMPUTED_VALUE"""),"104")</f>
        <v>104</v>
      </c>
      <c r="F691" s="342" t="str">
        <f ca="1">IFERROR(__xludf.DUMMYFUNCTION("""COMPUTED_VALUE"""),"1829")</f>
        <v>1829</v>
      </c>
      <c r="G691" s="341" t="str">
        <f ca="1">IFERROR(__xludf.DUMMYFUNCTION("""COMPUTED_VALUE"""),"307364")</f>
        <v>307364</v>
      </c>
      <c r="H691" s="341" t="str">
        <f ca="1">IFERROR(__xludf.DUMMYFUNCTION("""COMPUTED_VALUE"""),"E.F. PARCIAL")</f>
        <v>E.F. PARCIAL</v>
      </c>
      <c r="I691" s="343">
        <f ca="1">IFERROR(__xludf.DUMMYFUNCTION("""COMPUTED_VALUE"""),4725)</f>
        <v>4725</v>
      </c>
      <c r="J691" s="340"/>
      <c r="K691" s="340"/>
      <c r="L691" s="340"/>
      <c r="M691" s="340"/>
      <c r="N691" s="340"/>
      <c r="O691" s="340"/>
      <c r="P691" s="340"/>
      <c r="Q691" s="340"/>
      <c r="R691" s="340"/>
      <c r="S691" s="340"/>
      <c r="T691" s="340"/>
      <c r="U691" s="340"/>
      <c r="V691" s="340"/>
      <c r="W691" s="340"/>
      <c r="X691" s="340"/>
      <c r="Y691" s="340"/>
      <c r="Z691" s="340"/>
    </row>
    <row r="692" spans="1:26" ht="21" customHeight="1">
      <c r="A692" s="341" t="str">
        <f ca="1">IFERROR(__xludf.DUMMYFUNCTION("""COMPUTED_VALUE"""),"Porto Nacional")</f>
        <v>Porto Nacional</v>
      </c>
      <c r="B692" s="341" t="str">
        <f ca="1">IFERROR(__xludf.DUMMYFUNCTION("""COMPUTED_VALUE"""),"Porto Nacional")</f>
        <v>Porto Nacional</v>
      </c>
      <c r="C692" s="341" t="str">
        <f ca="1">IFERROR(__xludf.DUMMYFUNCTION("""COMPUTED_VALUE"""),"A. ESCOL.COM. ESC. EST. MAL.ARTUR C.E SILVA")</f>
        <v>A. ESCOL.COM. ESC. EST. MAL.ARTUR C.E SILVA</v>
      </c>
      <c r="D692" s="342" t="str">
        <f ca="1">IFERROR(__xludf.DUMMYFUNCTION("""COMPUTED_VALUE"""),"01112763000197")</f>
        <v>01112763000197</v>
      </c>
      <c r="E692" s="342" t="str">
        <f ca="1">IFERROR(__xludf.DUMMYFUNCTION("""COMPUTED_VALUE"""),"104")</f>
        <v>104</v>
      </c>
      <c r="F692" s="342" t="str">
        <f ca="1">IFERROR(__xludf.DUMMYFUNCTION("""COMPUTED_VALUE"""),"1829")</f>
        <v>1829</v>
      </c>
      <c r="G692" s="341" t="str">
        <f ca="1">IFERROR(__xludf.DUMMYFUNCTION("""COMPUTED_VALUE"""),"307364")</f>
        <v>307364</v>
      </c>
      <c r="H692" s="341" t="str">
        <f ca="1">IFERROR(__xludf.DUMMYFUNCTION("""COMPUTED_VALUE"""),"ENS MEDIO PARCIAL")</f>
        <v>ENS MEDIO PARCIAL</v>
      </c>
      <c r="I692" s="343">
        <f ca="1">IFERROR(__xludf.DUMMYFUNCTION("""COMPUTED_VALUE"""),2835)</f>
        <v>2835</v>
      </c>
      <c r="J692" s="340"/>
      <c r="K692" s="340"/>
      <c r="L692" s="340"/>
      <c r="M692" s="340"/>
      <c r="N692" s="340"/>
      <c r="O692" s="340"/>
      <c r="P692" s="340"/>
      <c r="Q692" s="340"/>
      <c r="R692" s="340"/>
      <c r="S692" s="340"/>
      <c r="T692" s="340"/>
      <c r="U692" s="340"/>
      <c r="V692" s="340"/>
      <c r="W692" s="340"/>
      <c r="X692" s="340"/>
      <c r="Y692" s="340"/>
      <c r="Z692" s="340"/>
    </row>
    <row r="693" spans="1:26" ht="21" customHeight="1">
      <c r="A693" s="341" t="str">
        <f ca="1">IFERROR(__xludf.DUMMYFUNCTION("""COMPUTED_VALUE"""),"Porto Nacional")</f>
        <v>Porto Nacional</v>
      </c>
      <c r="B693" s="341" t="str">
        <f ca="1">IFERROR(__xludf.DUMMYFUNCTION("""COMPUTED_VALUE"""),"Porto Nacional")</f>
        <v>Porto Nacional</v>
      </c>
      <c r="C693" s="341" t="str">
        <f ca="1">IFERROR(__xludf.DUMMYFUNCTION("""COMPUTED_VALUE"""),"A. ESCOL.COM. ESC. EST. MAL.ARTUR C.E SILVA")</f>
        <v>A. ESCOL.COM. ESC. EST. MAL.ARTUR C.E SILVA</v>
      </c>
      <c r="D693" s="342" t="str">
        <f ca="1">IFERROR(__xludf.DUMMYFUNCTION("""COMPUTED_VALUE"""),"01112763000197")</f>
        <v>01112763000197</v>
      </c>
      <c r="E693" s="342" t="str">
        <f ca="1">IFERROR(__xludf.DUMMYFUNCTION("""COMPUTED_VALUE"""),"104")</f>
        <v>104</v>
      </c>
      <c r="F693" s="342" t="str">
        <f ca="1">IFERROR(__xludf.DUMMYFUNCTION("""COMPUTED_VALUE"""),"1829")</f>
        <v>1829</v>
      </c>
      <c r="G693" s="341" t="str">
        <f ca="1">IFERROR(__xludf.DUMMYFUNCTION("""COMPUTED_VALUE"""),"307364")</f>
        <v>307364</v>
      </c>
      <c r="H693" s="341" t="str">
        <f ca="1">IFERROR(__xludf.DUMMYFUNCTION("""COMPUTED_VALUE"""),"EJA")</f>
        <v>EJA</v>
      </c>
      <c r="I693" s="343">
        <f ca="1">IFERROR(__xludf.DUMMYFUNCTION("""COMPUTED_VALUE"""),1449)</f>
        <v>1449</v>
      </c>
      <c r="J693" s="340"/>
      <c r="K693" s="340"/>
      <c r="L693" s="340"/>
      <c r="M693" s="340"/>
      <c r="N693" s="340"/>
      <c r="O693" s="340"/>
      <c r="P693" s="340"/>
      <c r="Q693" s="340"/>
      <c r="R693" s="340"/>
      <c r="S693" s="340"/>
      <c r="T693" s="340"/>
      <c r="U693" s="340"/>
      <c r="V693" s="340"/>
      <c r="W693" s="340"/>
      <c r="X693" s="340"/>
      <c r="Y693" s="340"/>
      <c r="Z693" s="340"/>
    </row>
    <row r="694" spans="1:26" ht="21" customHeight="1">
      <c r="A694" s="341" t="str">
        <f ca="1">IFERROR(__xludf.DUMMYFUNCTION("""COMPUTED_VALUE"""),"Porto Nacional")</f>
        <v>Porto Nacional</v>
      </c>
      <c r="B694" s="341" t="str">
        <f ca="1">IFERROR(__xludf.DUMMYFUNCTION("""COMPUTED_VALUE"""),"Porto Nacional")</f>
        <v>Porto Nacional</v>
      </c>
      <c r="C694" s="341" t="str">
        <f ca="1">IFERROR(__xludf.DUMMYFUNCTION("""COMPUTED_VALUE"""),"A.A. E. E. PROFA. CARMENIA MATOS MAIA")</f>
        <v>A.A. E. E. PROFA. CARMENIA MATOS MAIA</v>
      </c>
      <c r="D694" s="342" t="str">
        <f ca="1">IFERROR(__xludf.DUMMYFUNCTION("""COMPUTED_VALUE"""),"01118897000115")</f>
        <v>01118897000115</v>
      </c>
      <c r="E694" s="342" t="str">
        <f ca="1">IFERROR(__xludf.DUMMYFUNCTION("""COMPUTED_VALUE"""),"104")</f>
        <v>104</v>
      </c>
      <c r="F694" s="342" t="str">
        <f ca="1">IFERROR(__xludf.DUMMYFUNCTION("""COMPUTED_VALUE"""),"1829")</f>
        <v>1829</v>
      </c>
      <c r="G694" s="341" t="str">
        <f ca="1">IFERROR(__xludf.DUMMYFUNCTION("""COMPUTED_VALUE"""),"307399")</f>
        <v>307399</v>
      </c>
      <c r="H694" s="341" t="str">
        <f ca="1">IFERROR(__xludf.DUMMYFUNCTION("""COMPUTED_VALUE"""),"E.F. PARCIAL")</f>
        <v>E.F. PARCIAL</v>
      </c>
      <c r="I694" s="343">
        <f ca="1">IFERROR(__xludf.DUMMYFUNCTION("""COMPUTED_VALUE"""),5040)</f>
        <v>5040</v>
      </c>
      <c r="J694" s="340"/>
      <c r="K694" s="340"/>
      <c r="L694" s="340"/>
      <c r="M694" s="340"/>
      <c r="N694" s="340"/>
      <c r="O694" s="340"/>
      <c r="P694" s="340"/>
      <c r="Q694" s="340"/>
      <c r="R694" s="340"/>
      <c r="S694" s="340"/>
      <c r="T694" s="340"/>
      <c r="U694" s="340"/>
      <c r="V694" s="340"/>
      <c r="W694" s="340"/>
      <c r="X694" s="340"/>
      <c r="Y694" s="340"/>
      <c r="Z694" s="340"/>
    </row>
    <row r="695" spans="1:26" ht="21" customHeight="1">
      <c r="A695" s="341" t="str">
        <f ca="1">IFERROR(__xludf.DUMMYFUNCTION("""COMPUTED_VALUE"""),"Porto Nacional")</f>
        <v>Porto Nacional</v>
      </c>
      <c r="B695" s="341" t="str">
        <f ca="1">IFERROR(__xludf.DUMMYFUNCTION("""COMPUTED_VALUE"""),"Porto Nacional")</f>
        <v>Porto Nacional</v>
      </c>
      <c r="C695" s="341" t="str">
        <f ca="1">IFERROR(__xludf.DUMMYFUNCTION("""COMPUTED_VALUE"""),"A.A. E. E. PROFA. CARMENIA MATOS MAIA")</f>
        <v>A.A. E. E. PROFA. CARMENIA MATOS MAIA</v>
      </c>
      <c r="D695" s="342" t="str">
        <f ca="1">IFERROR(__xludf.DUMMYFUNCTION("""COMPUTED_VALUE"""),"01118897000115")</f>
        <v>01118897000115</v>
      </c>
      <c r="E695" s="342" t="str">
        <f ca="1">IFERROR(__xludf.DUMMYFUNCTION("""COMPUTED_VALUE"""),"104")</f>
        <v>104</v>
      </c>
      <c r="F695" s="342" t="str">
        <f ca="1">IFERROR(__xludf.DUMMYFUNCTION("""COMPUTED_VALUE"""),"1829")</f>
        <v>1829</v>
      </c>
      <c r="G695" s="341" t="str">
        <f ca="1">IFERROR(__xludf.DUMMYFUNCTION("""COMPUTED_VALUE"""),"307399")</f>
        <v>307399</v>
      </c>
      <c r="H695" s="341" t="str">
        <f ca="1">IFERROR(__xludf.DUMMYFUNCTION("""COMPUTED_VALUE"""),"AEE")</f>
        <v>AEE</v>
      </c>
      <c r="I695" s="343">
        <f ca="1">IFERROR(__xludf.DUMMYFUNCTION("""COMPUTED_VALUE"""),483)</f>
        <v>483</v>
      </c>
      <c r="J695" s="340"/>
      <c r="K695" s="340"/>
      <c r="L695" s="340"/>
      <c r="M695" s="340"/>
      <c r="N695" s="340"/>
      <c r="O695" s="340"/>
      <c r="P695" s="340"/>
      <c r="Q695" s="340"/>
      <c r="R695" s="340"/>
      <c r="S695" s="340"/>
      <c r="T695" s="340"/>
      <c r="U695" s="340"/>
      <c r="V695" s="340"/>
      <c r="W695" s="340"/>
      <c r="X695" s="340"/>
      <c r="Y695" s="340"/>
      <c r="Z695" s="340"/>
    </row>
    <row r="696" spans="1:26" ht="21" customHeight="1">
      <c r="A696" s="341" t="str">
        <f ca="1">IFERROR(__xludf.DUMMYFUNCTION("""COMPUTED_VALUE"""),"Porto Nacional")</f>
        <v>Porto Nacional</v>
      </c>
      <c r="B696" s="341" t="str">
        <f ca="1">IFERROR(__xludf.DUMMYFUNCTION("""COMPUTED_VALUE"""),"Porto Nacional")</f>
        <v>Porto Nacional</v>
      </c>
      <c r="C696" s="341" t="str">
        <f ca="1">IFERROR(__xludf.DUMMYFUNCTION("""COMPUTED_VALUE"""),"A.A. E. E. PROFA. CARMENIA MATOS MAIA")</f>
        <v>A.A. E. E. PROFA. CARMENIA MATOS MAIA</v>
      </c>
      <c r="D696" s="342" t="str">
        <f ca="1">IFERROR(__xludf.DUMMYFUNCTION("""COMPUTED_VALUE"""),"01118897000115")</f>
        <v>01118897000115</v>
      </c>
      <c r="E696" s="342" t="str">
        <f ca="1">IFERROR(__xludf.DUMMYFUNCTION("""COMPUTED_VALUE"""),"104")</f>
        <v>104</v>
      </c>
      <c r="F696" s="342" t="str">
        <f ca="1">IFERROR(__xludf.DUMMYFUNCTION("""COMPUTED_VALUE"""),"1829")</f>
        <v>1829</v>
      </c>
      <c r="G696" s="341" t="str">
        <f ca="1">IFERROR(__xludf.DUMMYFUNCTION("""COMPUTED_VALUE"""),"307399")</f>
        <v>307399</v>
      </c>
      <c r="H696" s="341" t="str">
        <f ca="1">IFERROR(__xludf.DUMMYFUNCTION("""COMPUTED_VALUE"""),"ENS MEDIO PARCIAL")</f>
        <v>ENS MEDIO PARCIAL</v>
      </c>
      <c r="I696" s="343">
        <f ca="1">IFERROR(__xludf.DUMMYFUNCTION("""COMPUTED_VALUE"""),1932)</f>
        <v>1932</v>
      </c>
      <c r="J696" s="340"/>
      <c r="K696" s="340"/>
      <c r="L696" s="340"/>
      <c r="M696" s="340"/>
      <c r="N696" s="340"/>
      <c r="O696" s="340"/>
      <c r="P696" s="340"/>
      <c r="Q696" s="340"/>
      <c r="R696" s="340"/>
      <c r="S696" s="340"/>
      <c r="T696" s="340"/>
      <c r="U696" s="340"/>
      <c r="V696" s="340"/>
      <c r="W696" s="340"/>
      <c r="X696" s="340"/>
      <c r="Y696" s="340"/>
      <c r="Z696" s="340"/>
    </row>
    <row r="697" spans="1:26" ht="21" customHeight="1">
      <c r="A697" s="341" t="str">
        <f ca="1">IFERROR(__xludf.DUMMYFUNCTION("""COMPUTED_VALUE"""),"Porto Nacional")</f>
        <v>Porto Nacional</v>
      </c>
      <c r="B697" s="341" t="str">
        <f ca="1">IFERROR(__xludf.DUMMYFUNCTION("""COMPUTED_VALUE"""),"Porto Nacional")</f>
        <v>Porto Nacional</v>
      </c>
      <c r="C697" s="341" t="str">
        <f ca="1">IFERROR(__xludf.DUMMYFUNCTION("""COMPUTED_VALUE"""),"A.A.  A ESCOLA D. PEDRO II")</f>
        <v>A.A.  A ESCOLA D. PEDRO II</v>
      </c>
      <c r="D697" s="342" t="str">
        <f ca="1">IFERROR(__xludf.DUMMYFUNCTION("""COMPUTED_VALUE"""),"01133697000131")</f>
        <v>01133697000131</v>
      </c>
      <c r="E697" s="342" t="str">
        <f ca="1">IFERROR(__xludf.DUMMYFUNCTION("""COMPUTED_VALUE"""),"001")</f>
        <v>001</v>
      </c>
      <c r="F697" s="342" t="str">
        <f ca="1">IFERROR(__xludf.DUMMYFUNCTION("""COMPUTED_VALUE"""),"1117")</f>
        <v>1117</v>
      </c>
      <c r="G697" s="341" t="str">
        <f ca="1">IFERROR(__xludf.DUMMYFUNCTION("""COMPUTED_VALUE"""),"0313092")</f>
        <v>0313092</v>
      </c>
      <c r="H697" s="341" t="str">
        <f ca="1">IFERROR(__xludf.DUMMYFUNCTION("""COMPUTED_VALUE"""),"AEE")</f>
        <v>AEE</v>
      </c>
      <c r="I697" s="343">
        <f ca="1">IFERROR(__xludf.DUMMYFUNCTION("""COMPUTED_VALUE"""),294)</f>
        <v>294</v>
      </c>
      <c r="J697" s="340"/>
      <c r="K697" s="340"/>
      <c r="L697" s="340"/>
      <c r="M697" s="340"/>
      <c r="N697" s="340"/>
      <c r="O697" s="340"/>
      <c r="P697" s="340"/>
      <c r="Q697" s="340"/>
      <c r="R697" s="340"/>
      <c r="S697" s="340"/>
      <c r="T697" s="340"/>
      <c r="U697" s="340"/>
      <c r="V697" s="340"/>
      <c r="W697" s="340"/>
      <c r="X697" s="340"/>
      <c r="Y697" s="340"/>
      <c r="Z697" s="340"/>
    </row>
    <row r="698" spans="1:26" ht="21" customHeight="1">
      <c r="A698" s="341" t="str">
        <f ca="1">IFERROR(__xludf.DUMMYFUNCTION("""COMPUTED_VALUE"""),"Porto Nacional")</f>
        <v>Porto Nacional</v>
      </c>
      <c r="B698" s="341" t="str">
        <f ca="1">IFERROR(__xludf.DUMMYFUNCTION("""COMPUTED_VALUE"""),"Porto Nacional")</f>
        <v>Porto Nacional</v>
      </c>
      <c r="C698" s="341" t="str">
        <f ca="1">IFERROR(__xludf.DUMMYFUNCTION("""COMPUTED_VALUE"""),"A.A. ESC. EST. DR.PEDRO LUDOVICO TEIXEIRA")</f>
        <v>A.A. ESC. EST. DR.PEDRO LUDOVICO TEIXEIRA</v>
      </c>
      <c r="D698" s="342" t="str">
        <f ca="1">IFERROR(__xludf.DUMMYFUNCTION("""COMPUTED_VALUE"""),"01135997000150")</f>
        <v>01135997000150</v>
      </c>
      <c r="E698" s="342" t="str">
        <f ca="1">IFERROR(__xludf.DUMMYFUNCTION("""COMPUTED_VALUE"""),"104")</f>
        <v>104</v>
      </c>
      <c r="F698" s="342" t="str">
        <f ca="1">IFERROR(__xludf.DUMMYFUNCTION("""COMPUTED_VALUE"""),"1829")</f>
        <v>1829</v>
      </c>
      <c r="G698" s="341" t="str">
        <f ca="1">IFERROR(__xludf.DUMMYFUNCTION("""COMPUTED_VALUE"""),"305949")</f>
        <v>305949</v>
      </c>
      <c r="H698" s="341" t="str">
        <f ca="1">IFERROR(__xludf.DUMMYFUNCTION("""COMPUTED_VALUE"""),"E.F. PARCIAL")</f>
        <v>E.F. PARCIAL</v>
      </c>
      <c r="I698" s="343">
        <f ca="1">IFERROR(__xludf.DUMMYFUNCTION("""COMPUTED_VALUE"""),10059)</f>
        <v>10059</v>
      </c>
      <c r="J698" s="340"/>
      <c r="K698" s="340"/>
      <c r="L698" s="340"/>
      <c r="M698" s="340"/>
      <c r="N698" s="340"/>
      <c r="O698" s="340"/>
      <c r="P698" s="340"/>
      <c r="Q698" s="340"/>
      <c r="R698" s="340"/>
      <c r="S698" s="340"/>
      <c r="T698" s="340"/>
      <c r="U698" s="340"/>
      <c r="V698" s="340"/>
      <c r="W698" s="340"/>
      <c r="X698" s="340"/>
      <c r="Y698" s="340"/>
      <c r="Z698" s="340"/>
    </row>
    <row r="699" spans="1:26" ht="21" customHeight="1">
      <c r="A699" s="341" t="str">
        <f ca="1">IFERROR(__xludf.DUMMYFUNCTION("""COMPUTED_VALUE"""),"Porto Nacional")</f>
        <v>Porto Nacional</v>
      </c>
      <c r="B699" s="341" t="str">
        <f ca="1">IFERROR(__xludf.DUMMYFUNCTION("""COMPUTED_VALUE"""),"Porto Nacional")</f>
        <v>Porto Nacional</v>
      </c>
      <c r="C699" s="341" t="str">
        <f ca="1">IFERROR(__xludf.DUMMYFUNCTION("""COMPUTED_VALUE"""),"A.A. ESC. EST. DR.PEDRO LUDOVICO TEIXEIRA")</f>
        <v>A.A. ESC. EST. DR.PEDRO LUDOVICO TEIXEIRA</v>
      </c>
      <c r="D699" s="342" t="str">
        <f ca="1">IFERROR(__xludf.DUMMYFUNCTION("""COMPUTED_VALUE"""),"01135997000150")</f>
        <v>01135997000150</v>
      </c>
      <c r="E699" s="342" t="str">
        <f ca="1">IFERROR(__xludf.DUMMYFUNCTION("""COMPUTED_VALUE"""),"104")</f>
        <v>104</v>
      </c>
      <c r="F699" s="342" t="str">
        <f ca="1">IFERROR(__xludf.DUMMYFUNCTION("""COMPUTED_VALUE"""),"1829")</f>
        <v>1829</v>
      </c>
      <c r="G699" s="341" t="str">
        <f ca="1">IFERROR(__xludf.DUMMYFUNCTION("""COMPUTED_VALUE"""),"305949")</f>
        <v>305949</v>
      </c>
      <c r="H699" s="341" t="str">
        <f ca="1">IFERROR(__xludf.DUMMYFUNCTION("""COMPUTED_VALUE"""),"AEE")</f>
        <v>AEE</v>
      </c>
      <c r="I699" s="343">
        <f ca="1">IFERROR(__xludf.DUMMYFUNCTION("""COMPUTED_VALUE"""),525)</f>
        <v>525</v>
      </c>
      <c r="J699" s="340"/>
      <c r="K699" s="340"/>
      <c r="L699" s="340"/>
      <c r="M699" s="340"/>
      <c r="N699" s="340"/>
      <c r="O699" s="340"/>
      <c r="P699" s="340"/>
      <c r="Q699" s="340"/>
      <c r="R699" s="340"/>
      <c r="S699" s="340"/>
      <c r="T699" s="340"/>
      <c r="U699" s="340"/>
      <c r="V699" s="340"/>
      <c r="W699" s="340"/>
      <c r="X699" s="340"/>
      <c r="Y699" s="340"/>
      <c r="Z699" s="340"/>
    </row>
    <row r="700" spans="1:26" ht="21" customHeight="1">
      <c r="A700" s="341" t="str">
        <f ca="1">IFERROR(__xludf.DUMMYFUNCTION("""COMPUTED_VALUE"""),"Porto Nacional")</f>
        <v>Porto Nacional</v>
      </c>
      <c r="B700" s="341" t="str">
        <f ca="1">IFERROR(__xludf.DUMMYFUNCTION("""COMPUTED_VALUE"""),"Porto Nacional")</f>
        <v>Porto Nacional</v>
      </c>
      <c r="C700" s="341" t="str">
        <f ca="1">IFERROR(__xludf.DUMMYFUNCTION("""COMPUTED_VALUE"""),"A.A. ESC. EST. DR.PEDRO LUDOVICO TEIXEIRA")</f>
        <v>A.A. ESC. EST. DR.PEDRO LUDOVICO TEIXEIRA</v>
      </c>
      <c r="D700" s="342" t="str">
        <f ca="1">IFERROR(__xludf.DUMMYFUNCTION("""COMPUTED_VALUE"""),"01135997000150")</f>
        <v>01135997000150</v>
      </c>
      <c r="E700" s="342" t="str">
        <f ca="1">IFERROR(__xludf.DUMMYFUNCTION("""COMPUTED_VALUE"""),"104")</f>
        <v>104</v>
      </c>
      <c r="F700" s="342" t="str">
        <f ca="1">IFERROR(__xludf.DUMMYFUNCTION("""COMPUTED_VALUE"""),"1829")</f>
        <v>1829</v>
      </c>
      <c r="G700" s="341" t="str">
        <f ca="1">IFERROR(__xludf.DUMMYFUNCTION("""COMPUTED_VALUE"""),"305949")</f>
        <v>305949</v>
      </c>
      <c r="H700" s="341" t="str">
        <f ca="1">IFERROR(__xludf.DUMMYFUNCTION("""COMPUTED_VALUE"""),"ENS MEDIO PARCIAL")</f>
        <v>ENS MEDIO PARCIAL</v>
      </c>
      <c r="I700" s="343">
        <f ca="1">IFERROR(__xludf.DUMMYFUNCTION("""COMPUTED_VALUE"""),5502)</f>
        <v>5502</v>
      </c>
      <c r="J700" s="340"/>
      <c r="K700" s="340"/>
      <c r="L700" s="340"/>
      <c r="M700" s="340"/>
      <c r="N700" s="340"/>
      <c r="O700" s="340"/>
      <c r="P700" s="340"/>
      <c r="Q700" s="340"/>
      <c r="R700" s="340"/>
      <c r="S700" s="340"/>
      <c r="T700" s="340"/>
      <c r="U700" s="340"/>
      <c r="V700" s="340"/>
      <c r="W700" s="340"/>
      <c r="X700" s="340"/>
      <c r="Y700" s="340"/>
      <c r="Z700" s="340"/>
    </row>
    <row r="701" spans="1:26" ht="21" customHeight="1">
      <c r="A701" s="341" t="str">
        <f ca="1">IFERROR(__xludf.DUMMYFUNCTION("""COMPUTED_VALUE"""),"Porto Nacional")</f>
        <v>Porto Nacional</v>
      </c>
      <c r="B701" s="341" t="str">
        <f ca="1">IFERROR(__xludf.DUMMYFUNCTION("""COMPUTED_VALUE"""),"Porto Nacional")</f>
        <v>Porto Nacional</v>
      </c>
      <c r="C701" s="341" t="str">
        <f ca="1">IFERROR(__xludf.DUMMYFUNCTION("""COMPUTED_VALUE"""),"A.A. ESCOLA ESTADUAL IRMA ASPASIA")</f>
        <v>A.A. ESCOLA ESTADUAL IRMA ASPASIA</v>
      </c>
      <c r="D701" s="342" t="str">
        <f ca="1">IFERROR(__xludf.DUMMYFUNCTION("""COMPUTED_VALUE"""),"01136022000146")</f>
        <v>01136022000146</v>
      </c>
      <c r="E701" s="342" t="str">
        <f ca="1">IFERROR(__xludf.DUMMYFUNCTION("""COMPUTED_VALUE"""),"104")</f>
        <v>104</v>
      </c>
      <c r="F701" s="342" t="str">
        <f ca="1">IFERROR(__xludf.DUMMYFUNCTION("""COMPUTED_VALUE"""),"1829")</f>
        <v>1829</v>
      </c>
      <c r="G701" s="341" t="str">
        <f ca="1">IFERROR(__xludf.DUMMYFUNCTION("""COMPUTED_VALUE"""),"307453")</f>
        <v>307453</v>
      </c>
      <c r="H701" s="341" t="str">
        <f ca="1">IFERROR(__xludf.DUMMYFUNCTION("""COMPUTED_VALUE"""),"E.F. PARCIAL")</f>
        <v>E.F. PARCIAL</v>
      </c>
      <c r="I701" s="343">
        <f ca="1">IFERROR(__xludf.DUMMYFUNCTION("""COMPUTED_VALUE"""),2940)</f>
        <v>2940</v>
      </c>
      <c r="J701" s="340"/>
      <c r="K701" s="340"/>
      <c r="L701" s="340"/>
      <c r="M701" s="340"/>
      <c r="N701" s="340"/>
      <c r="O701" s="340"/>
      <c r="P701" s="340"/>
      <c r="Q701" s="340"/>
      <c r="R701" s="340"/>
      <c r="S701" s="340"/>
      <c r="T701" s="340"/>
      <c r="U701" s="340"/>
      <c r="V701" s="340"/>
      <c r="W701" s="340"/>
      <c r="X701" s="340"/>
      <c r="Y701" s="340"/>
      <c r="Z701" s="340"/>
    </row>
    <row r="702" spans="1:26" ht="21" customHeight="1">
      <c r="A702" s="341" t="str">
        <f ca="1">IFERROR(__xludf.DUMMYFUNCTION("""COMPUTED_VALUE"""),"Porto Nacional")</f>
        <v>Porto Nacional</v>
      </c>
      <c r="B702" s="341" t="str">
        <f ca="1">IFERROR(__xludf.DUMMYFUNCTION("""COMPUTED_VALUE"""),"Porto Nacional")</f>
        <v>Porto Nacional</v>
      </c>
      <c r="C702" s="341" t="str">
        <f ca="1">IFERROR(__xludf.DUMMYFUNCTION("""COMPUTED_VALUE"""),"A.A. ESCOLA ESTADUAL IRMA ASPASIA")</f>
        <v>A.A. ESCOLA ESTADUAL IRMA ASPASIA</v>
      </c>
      <c r="D702" s="342" t="str">
        <f ca="1">IFERROR(__xludf.DUMMYFUNCTION("""COMPUTED_VALUE"""),"01136022000146")</f>
        <v>01136022000146</v>
      </c>
      <c r="E702" s="342" t="str">
        <f ca="1">IFERROR(__xludf.DUMMYFUNCTION("""COMPUTED_VALUE"""),"104")</f>
        <v>104</v>
      </c>
      <c r="F702" s="342" t="str">
        <f ca="1">IFERROR(__xludf.DUMMYFUNCTION("""COMPUTED_VALUE"""),"1829")</f>
        <v>1829</v>
      </c>
      <c r="G702" s="341" t="str">
        <f ca="1">IFERROR(__xludf.DUMMYFUNCTION("""COMPUTED_VALUE"""),"307453")</f>
        <v>307453</v>
      </c>
      <c r="H702" s="341" t="str">
        <f ca="1">IFERROR(__xludf.DUMMYFUNCTION("""COMPUTED_VALUE"""),"ENS MEDIO PARCIAL")</f>
        <v>ENS MEDIO PARCIAL</v>
      </c>
      <c r="I702" s="343">
        <f ca="1">IFERROR(__xludf.DUMMYFUNCTION("""COMPUTED_VALUE"""),4704)</f>
        <v>4704</v>
      </c>
      <c r="J702" s="340"/>
      <c r="K702" s="340"/>
      <c r="L702" s="340"/>
      <c r="M702" s="340"/>
      <c r="N702" s="340"/>
      <c r="O702" s="340"/>
      <c r="P702" s="340"/>
      <c r="Q702" s="340"/>
      <c r="R702" s="340"/>
      <c r="S702" s="340"/>
      <c r="T702" s="340"/>
      <c r="U702" s="340"/>
      <c r="V702" s="340"/>
      <c r="W702" s="340"/>
      <c r="X702" s="340"/>
      <c r="Y702" s="340"/>
      <c r="Z702" s="340"/>
    </row>
    <row r="703" spans="1:26" ht="21" customHeight="1">
      <c r="A703" s="341" t="str">
        <f ca="1">IFERROR(__xludf.DUMMYFUNCTION("""COMPUTED_VALUE"""),"Porto Nacional")</f>
        <v>Porto Nacional</v>
      </c>
      <c r="B703" s="341" t="str">
        <f ca="1">IFERROR(__xludf.DUMMYFUNCTION("""COMPUTED_VALUE"""),"Porto Nacional")</f>
        <v>Porto Nacional</v>
      </c>
      <c r="C703" s="341" t="str">
        <f ca="1">IFERROR(__xludf.DUMMYFUNCTION("""COMPUTED_VALUE"""),"ASSOC. DE A.DO CEM PROFº. FLORÊNCIO AIRES DA SILVA")</f>
        <v>ASSOC. DE A.DO CEM PROFº. FLORÊNCIO AIRES DA SILVA</v>
      </c>
      <c r="D703" s="342" t="str">
        <f ca="1">IFERROR(__xludf.DUMMYFUNCTION("""COMPUTED_VALUE"""),"01138326000142")</f>
        <v>01138326000142</v>
      </c>
      <c r="E703" s="342" t="str">
        <f ca="1">IFERROR(__xludf.DUMMYFUNCTION("""COMPUTED_VALUE"""),"001")</f>
        <v>001</v>
      </c>
      <c r="F703" s="342" t="str">
        <f ca="1">IFERROR(__xludf.DUMMYFUNCTION("""COMPUTED_VALUE"""),"1117")</f>
        <v>1117</v>
      </c>
      <c r="G703" s="341" t="str">
        <f ca="1">IFERROR(__xludf.DUMMYFUNCTION("""COMPUTED_VALUE"""),"5500X")</f>
        <v>5500X</v>
      </c>
      <c r="H703" s="341" t="str">
        <f ca="1">IFERROR(__xludf.DUMMYFUNCTION("""COMPUTED_VALUE"""),"E.F. PARCIAL")</f>
        <v>E.F. PARCIAL</v>
      </c>
      <c r="I703" s="343">
        <f ca="1">IFERROR(__xludf.DUMMYFUNCTION("""COMPUTED_VALUE"""),2016)</f>
        <v>2016</v>
      </c>
      <c r="J703" s="340"/>
      <c r="K703" s="340"/>
      <c r="L703" s="340"/>
      <c r="M703" s="340"/>
      <c r="N703" s="340"/>
      <c r="O703" s="340"/>
      <c r="P703" s="340"/>
      <c r="Q703" s="340"/>
      <c r="R703" s="340"/>
      <c r="S703" s="340"/>
      <c r="T703" s="340"/>
      <c r="U703" s="340"/>
      <c r="V703" s="340"/>
      <c r="W703" s="340"/>
      <c r="X703" s="340"/>
      <c r="Y703" s="340"/>
      <c r="Z703" s="340"/>
    </row>
    <row r="704" spans="1:26" ht="21" customHeight="1">
      <c r="A704" s="341" t="str">
        <f ca="1">IFERROR(__xludf.DUMMYFUNCTION("""COMPUTED_VALUE"""),"Porto Nacional")</f>
        <v>Porto Nacional</v>
      </c>
      <c r="B704" s="341" t="str">
        <f ca="1">IFERROR(__xludf.DUMMYFUNCTION("""COMPUTED_VALUE"""),"Porto Nacional")</f>
        <v>Porto Nacional</v>
      </c>
      <c r="C704" s="341" t="str">
        <f ca="1">IFERROR(__xludf.DUMMYFUNCTION("""COMPUTED_VALUE"""),"ASSOC. DE A.DO CEM PROFº. FLORÊNCIO AIRES DA SILVA")</f>
        <v>ASSOC. DE A.DO CEM PROFº. FLORÊNCIO AIRES DA SILVA</v>
      </c>
      <c r="D704" s="342" t="str">
        <f ca="1">IFERROR(__xludf.DUMMYFUNCTION("""COMPUTED_VALUE"""),"01138326000142")</f>
        <v>01138326000142</v>
      </c>
      <c r="E704" s="342" t="str">
        <f ca="1">IFERROR(__xludf.DUMMYFUNCTION("""COMPUTED_VALUE"""),"001")</f>
        <v>001</v>
      </c>
      <c r="F704" s="342" t="str">
        <f ca="1">IFERROR(__xludf.DUMMYFUNCTION("""COMPUTED_VALUE"""),"1117")</f>
        <v>1117</v>
      </c>
      <c r="G704" s="341" t="str">
        <f ca="1">IFERROR(__xludf.DUMMYFUNCTION("""COMPUTED_VALUE"""),"5500X")</f>
        <v>5500X</v>
      </c>
      <c r="H704" s="341" t="str">
        <f ca="1">IFERROR(__xludf.DUMMYFUNCTION("""COMPUTED_VALUE"""),"AEE")</f>
        <v>AEE</v>
      </c>
      <c r="I704" s="343">
        <f ca="1">IFERROR(__xludf.DUMMYFUNCTION("""COMPUTED_VALUE"""),168)</f>
        <v>168</v>
      </c>
      <c r="J704" s="340"/>
      <c r="K704" s="340"/>
      <c r="L704" s="340"/>
      <c r="M704" s="340"/>
      <c r="N704" s="340"/>
      <c r="O704" s="340"/>
      <c r="P704" s="340"/>
      <c r="Q704" s="340"/>
      <c r="R704" s="340"/>
      <c r="S704" s="340"/>
      <c r="T704" s="340"/>
      <c r="U704" s="340"/>
      <c r="V704" s="340"/>
      <c r="W704" s="340"/>
      <c r="X704" s="340"/>
      <c r="Y704" s="340"/>
      <c r="Z704" s="340"/>
    </row>
    <row r="705" spans="1:26" ht="21" customHeight="1">
      <c r="A705" s="341" t="str">
        <f ca="1">IFERROR(__xludf.DUMMYFUNCTION("""COMPUTED_VALUE"""),"Porto Nacional")</f>
        <v>Porto Nacional</v>
      </c>
      <c r="B705" s="341" t="str">
        <f ca="1">IFERROR(__xludf.DUMMYFUNCTION("""COMPUTED_VALUE"""),"Porto Nacional")</f>
        <v>Porto Nacional</v>
      </c>
      <c r="C705" s="341" t="str">
        <f ca="1">IFERROR(__xludf.DUMMYFUNCTION("""COMPUTED_VALUE"""),"ASSOC. DE A.DO CEM PROFº. FLORÊNCIO AIRES DA SILVA")</f>
        <v>ASSOC. DE A.DO CEM PROFº. FLORÊNCIO AIRES DA SILVA</v>
      </c>
      <c r="D705" s="342" t="str">
        <f ca="1">IFERROR(__xludf.DUMMYFUNCTION("""COMPUTED_VALUE"""),"01138326000142")</f>
        <v>01138326000142</v>
      </c>
      <c r="E705" s="342" t="str">
        <f ca="1">IFERROR(__xludf.DUMMYFUNCTION("""COMPUTED_VALUE"""),"001")</f>
        <v>001</v>
      </c>
      <c r="F705" s="342" t="str">
        <f ca="1">IFERROR(__xludf.DUMMYFUNCTION("""COMPUTED_VALUE"""),"1117")</f>
        <v>1117</v>
      </c>
      <c r="G705" s="341" t="str">
        <f ca="1">IFERROR(__xludf.DUMMYFUNCTION("""COMPUTED_VALUE"""),"5500X")</f>
        <v>5500X</v>
      </c>
      <c r="H705" s="341" t="str">
        <f ca="1">IFERROR(__xludf.DUMMYFUNCTION("""COMPUTED_VALUE"""),"ENS MEDIO PARCIAL")</f>
        <v>ENS MEDIO PARCIAL</v>
      </c>
      <c r="I705" s="343">
        <f ca="1">IFERROR(__xludf.DUMMYFUNCTION("""COMPUTED_VALUE"""),4599)</f>
        <v>4599</v>
      </c>
      <c r="J705" s="340"/>
      <c r="K705" s="340"/>
      <c r="L705" s="340"/>
      <c r="M705" s="340"/>
      <c r="N705" s="340"/>
      <c r="O705" s="340"/>
      <c r="P705" s="340"/>
      <c r="Q705" s="340"/>
      <c r="R705" s="340"/>
      <c r="S705" s="340"/>
      <c r="T705" s="340"/>
      <c r="U705" s="340"/>
      <c r="V705" s="340"/>
      <c r="W705" s="340"/>
      <c r="X705" s="340"/>
      <c r="Y705" s="340"/>
      <c r="Z705" s="340"/>
    </row>
    <row r="706" spans="1:26" ht="21" customHeight="1">
      <c r="A706" s="341" t="str">
        <f ca="1">IFERROR(__xludf.DUMMYFUNCTION("""COMPUTED_VALUE"""),"Porto Nacional")</f>
        <v>Porto Nacional</v>
      </c>
      <c r="B706" s="341" t="str">
        <f ca="1">IFERROR(__xludf.DUMMYFUNCTION("""COMPUTED_VALUE"""),"Porto Nacional")</f>
        <v>Porto Nacional</v>
      </c>
      <c r="C706" s="341" t="str">
        <f ca="1">IFERROR(__xludf.DUMMYFUNCTION("""COMPUTED_VALUE"""),"ASSOC. DE A.DO CEM PROFº. FLORÊNCIO AIRES DA SILVA")</f>
        <v>ASSOC. DE A.DO CEM PROFº. FLORÊNCIO AIRES DA SILVA</v>
      </c>
      <c r="D706" s="342" t="str">
        <f ca="1">IFERROR(__xludf.DUMMYFUNCTION("""COMPUTED_VALUE"""),"01138326000142")</f>
        <v>01138326000142</v>
      </c>
      <c r="E706" s="342" t="str">
        <f ca="1">IFERROR(__xludf.DUMMYFUNCTION("""COMPUTED_VALUE"""),"001")</f>
        <v>001</v>
      </c>
      <c r="F706" s="342" t="str">
        <f ca="1">IFERROR(__xludf.DUMMYFUNCTION("""COMPUTED_VALUE"""),"1117")</f>
        <v>1117</v>
      </c>
      <c r="G706" s="341" t="str">
        <f ca="1">IFERROR(__xludf.DUMMYFUNCTION("""COMPUTED_VALUE"""),"5500X")</f>
        <v>5500X</v>
      </c>
      <c r="H706" s="341" t="str">
        <f ca="1">IFERROR(__xludf.DUMMYFUNCTION("""COMPUTED_VALUE"""),"EJA")</f>
        <v>EJA</v>
      </c>
      <c r="I706" s="343">
        <f ca="1">IFERROR(__xludf.DUMMYFUNCTION("""COMPUTED_VALUE"""),1092)</f>
        <v>1092</v>
      </c>
      <c r="J706" s="340"/>
      <c r="K706" s="340"/>
      <c r="L706" s="340"/>
      <c r="M706" s="340"/>
      <c r="N706" s="340"/>
      <c r="O706" s="340"/>
      <c r="P706" s="340"/>
      <c r="Q706" s="340"/>
      <c r="R706" s="340"/>
      <c r="S706" s="340"/>
      <c r="T706" s="340"/>
      <c r="U706" s="340"/>
      <c r="V706" s="340"/>
      <c r="W706" s="340"/>
      <c r="X706" s="340"/>
      <c r="Y706" s="340"/>
      <c r="Z706" s="340"/>
    </row>
    <row r="707" spans="1:26" ht="21" customHeight="1">
      <c r="A707" s="341" t="str">
        <f ca="1">IFERROR(__xludf.DUMMYFUNCTION("""COMPUTED_VALUE"""),"Porto Nacional")</f>
        <v>Porto Nacional</v>
      </c>
      <c r="B707" s="341" t="str">
        <f ca="1">IFERROR(__xludf.DUMMYFUNCTION("""COMPUTED_VALUE"""),"Porto Nacional")</f>
        <v>Porto Nacional</v>
      </c>
      <c r="C707" s="341" t="str">
        <f ca="1">IFERROR(__xludf.DUMMYFUNCTION("""COMPUTED_VALUE"""),"A.A.  ESCOLA ESTADUAL CUSTÓDIA DA SILVA PEDREIRA")</f>
        <v>A.A.  ESCOLA ESTADUAL CUSTÓDIA DA SILVA PEDREIRA</v>
      </c>
      <c r="D707" s="342" t="str">
        <f ca="1">IFERROR(__xludf.DUMMYFUNCTION("""COMPUTED_VALUE"""),"01192932000146")</f>
        <v>01192932000146</v>
      </c>
      <c r="E707" s="342" t="str">
        <f ca="1">IFERROR(__xludf.DUMMYFUNCTION("""COMPUTED_VALUE"""),"001")</f>
        <v>001</v>
      </c>
      <c r="F707" s="342" t="str">
        <f ca="1">IFERROR(__xludf.DUMMYFUNCTION("""COMPUTED_VALUE"""),"1117")</f>
        <v>1117</v>
      </c>
      <c r="G707" s="341" t="str">
        <f ca="1">IFERROR(__xludf.DUMMYFUNCTION("""COMPUTED_VALUE"""),"314080")</f>
        <v>314080</v>
      </c>
      <c r="H707" s="341" t="str">
        <f ca="1">IFERROR(__xludf.DUMMYFUNCTION("""COMPUTED_VALUE"""),"E.F. PARCIAL")</f>
        <v>E.F. PARCIAL</v>
      </c>
      <c r="I707" s="343">
        <f ca="1">IFERROR(__xludf.DUMMYFUNCTION("""COMPUTED_VALUE"""),9534)</f>
        <v>9534</v>
      </c>
      <c r="J707" s="340"/>
      <c r="K707" s="340"/>
      <c r="L707" s="340"/>
      <c r="M707" s="340"/>
      <c r="N707" s="340"/>
      <c r="O707" s="340"/>
      <c r="P707" s="340"/>
      <c r="Q707" s="340"/>
      <c r="R707" s="340"/>
      <c r="S707" s="340"/>
      <c r="T707" s="340"/>
      <c r="U707" s="340"/>
      <c r="V707" s="340"/>
      <c r="W707" s="340"/>
      <c r="X707" s="340"/>
      <c r="Y707" s="340"/>
      <c r="Z707" s="340"/>
    </row>
    <row r="708" spans="1:26" ht="21" customHeight="1">
      <c r="A708" s="341" t="str">
        <f ca="1">IFERROR(__xludf.DUMMYFUNCTION("""COMPUTED_VALUE"""),"Porto Nacional")</f>
        <v>Porto Nacional</v>
      </c>
      <c r="B708" s="341" t="str">
        <f ca="1">IFERROR(__xludf.DUMMYFUNCTION("""COMPUTED_VALUE"""),"Porto Nacional")</f>
        <v>Porto Nacional</v>
      </c>
      <c r="C708" s="341" t="str">
        <f ca="1">IFERROR(__xludf.DUMMYFUNCTION("""COMPUTED_VALUE"""),"A.A.  ESCOLA ESTADUAL CUSTÓDIA DA SILVA PEDREIRA")</f>
        <v>A.A.  ESCOLA ESTADUAL CUSTÓDIA DA SILVA PEDREIRA</v>
      </c>
      <c r="D708" s="342" t="str">
        <f ca="1">IFERROR(__xludf.DUMMYFUNCTION("""COMPUTED_VALUE"""),"01192932000146")</f>
        <v>01192932000146</v>
      </c>
      <c r="E708" s="342" t="str">
        <f ca="1">IFERROR(__xludf.DUMMYFUNCTION("""COMPUTED_VALUE"""),"001")</f>
        <v>001</v>
      </c>
      <c r="F708" s="342" t="str">
        <f ca="1">IFERROR(__xludf.DUMMYFUNCTION("""COMPUTED_VALUE"""),"1117")</f>
        <v>1117</v>
      </c>
      <c r="G708" s="341" t="str">
        <f ca="1">IFERROR(__xludf.DUMMYFUNCTION("""COMPUTED_VALUE"""),"314080")</f>
        <v>314080</v>
      </c>
      <c r="H708" s="341" t="str">
        <f ca="1">IFERROR(__xludf.DUMMYFUNCTION("""COMPUTED_VALUE"""),"ENS MEDIO PARCIAL")</f>
        <v>ENS MEDIO PARCIAL</v>
      </c>
      <c r="I708" s="343">
        <f ca="1">IFERROR(__xludf.DUMMYFUNCTION("""COMPUTED_VALUE"""),6867)</f>
        <v>6867</v>
      </c>
      <c r="J708" s="340"/>
      <c r="K708" s="340"/>
      <c r="L708" s="340"/>
      <c r="M708" s="340"/>
      <c r="N708" s="340"/>
      <c r="O708" s="340"/>
      <c r="P708" s="340"/>
      <c r="Q708" s="340"/>
      <c r="R708" s="340"/>
      <c r="S708" s="340"/>
      <c r="T708" s="340"/>
      <c r="U708" s="340"/>
      <c r="V708" s="340"/>
      <c r="W708" s="340"/>
      <c r="X708" s="340"/>
      <c r="Y708" s="340"/>
      <c r="Z708" s="340"/>
    </row>
    <row r="709" spans="1:26" ht="21" customHeight="1">
      <c r="A709" s="341" t="str">
        <f ca="1">IFERROR(__xludf.DUMMYFUNCTION("""COMPUTED_VALUE"""),"Porto Nacional")</f>
        <v>Porto Nacional</v>
      </c>
      <c r="B709" s="341" t="str">
        <f ca="1">IFERROR(__xludf.DUMMYFUNCTION("""COMPUTED_VALUE"""),"Porto Nacional")</f>
        <v>Porto Nacional</v>
      </c>
      <c r="C709" s="341" t="str">
        <f ca="1">IFERROR(__xludf.DUMMYFUNCTION("""COMPUTED_VALUE"""),"A.A. ESCOLA ESTADUAL ANA MACEDO MAIA")</f>
        <v>A.A. ESCOLA ESTADUAL ANA MACEDO MAIA</v>
      </c>
      <c r="D709" s="342" t="str">
        <f ca="1">IFERROR(__xludf.DUMMYFUNCTION("""COMPUTED_VALUE"""),"01243662000155")</f>
        <v>01243662000155</v>
      </c>
      <c r="E709" s="342" t="str">
        <f ca="1">IFERROR(__xludf.DUMMYFUNCTION("""COMPUTED_VALUE"""),"104")</f>
        <v>104</v>
      </c>
      <c r="F709" s="342" t="str">
        <f ca="1">IFERROR(__xludf.DUMMYFUNCTION("""COMPUTED_VALUE"""),"1829")</f>
        <v>1829</v>
      </c>
      <c r="G709" s="341" t="str">
        <f ca="1">IFERROR(__xludf.DUMMYFUNCTION("""COMPUTED_VALUE"""),"306015")</f>
        <v>306015</v>
      </c>
      <c r="H709" s="341" t="str">
        <f ca="1">IFERROR(__xludf.DUMMYFUNCTION("""COMPUTED_VALUE"""),"E.F. PARCIAL")</f>
        <v>E.F. PARCIAL</v>
      </c>
      <c r="I709" s="343">
        <f ca="1">IFERROR(__xludf.DUMMYFUNCTION("""COMPUTED_VALUE"""),6342)</f>
        <v>6342</v>
      </c>
      <c r="J709" s="340"/>
      <c r="K709" s="340"/>
      <c r="L709" s="340"/>
      <c r="M709" s="340"/>
      <c r="N709" s="340"/>
      <c r="O709" s="340"/>
      <c r="P709" s="340"/>
      <c r="Q709" s="340"/>
      <c r="R709" s="340"/>
      <c r="S709" s="340"/>
      <c r="T709" s="340"/>
      <c r="U709" s="340"/>
      <c r="V709" s="340"/>
      <c r="W709" s="340"/>
      <c r="X709" s="340"/>
      <c r="Y709" s="340"/>
      <c r="Z709" s="340"/>
    </row>
    <row r="710" spans="1:26" ht="21" customHeight="1">
      <c r="A710" s="341" t="str">
        <f ca="1">IFERROR(__xludf.DUMMYFUNCTION("""COMPUTED_VALUE"""),"Porto Nacional")</f>
        <v>Porto Nacional</v>
      </c>
      <c r="B710" s="341" t="str">
        <f ca="1">IFERROR(__xludf.DUMMYFUNCTION("""COMPUTED_VALUE"""),"Porto Nacional")</f>
        <v>Porto Nacional</v>
      </c>
      <c r="C710" s="341" t="str">
        <f ca="1">IFERROR(__xludf.DUMMYFUNCTION("""COMPUTED_VALUE"""),"A.A.  ESCOLA ESTADUAL ALFREDO NASSER")</f>
        <v>A.A.  ESCOLA ESTADUAL ALFREDO NASSER</v>
      </c>
      <c r="D710" s="342" t="str">
        <f ca="1">IFERROR(__xludf.DUMMYFUNCTION("""COMPUTED_VALUE"""),"01251862000150")</f>
        <v>01251862000150</v>
      </c>
      <c r="E710" s="342" t="str">
        <f ca="1">IFERROR(__xludf.DUMMYFUNCTION("""COMPUTED_VALUE"""),"104")</f>
        <v>104</v>
      </c>
      <c r="F710" s="342" t="str">
        <f ca="1">IFERROR(__xludf.DUMMYFUNCTION("""COMPUTED_VALUE"""),"1829")</f>
        <v>1829</v>
      </c>
      <c r="G710" s="341" t="str">
        <f ca="1">IFERROR(__xludf.DUMMYFUNCTION("""COMPUTED_VALUE"""),"307410")</f>
        <v>307410</v>
      </c>
      <c r="H710" s="341" t="str">
        <f ca="1">IFERROR(__xludf.DUMMYFUNCTION("""COMPUTED_VALUE"""),"E.F. PARCIAL")</f>
        <v>E.F. PARCIAL</v>
      </c>
      <c r="I710" s="343">
        <f ca="1">IFERROR(__xludf.DUMMYFUNCTION("""COMPUTED_VALUE"""),2814)</f>
        <v>2814</v>
      </c>
      <c r="J710" s="340"/>
      <c r="K710" s="340"/>
      <c r="L710" s="340"/>
      <c r="M710" s="340"/>
      <c r="N710" s="340"/>
      <c r="O710" s="340"/>
      <c r="P710" s="340"/>
      <c r="Q710" s="340"/>
      <c r="R710" s="340"/>
      <c r="S710" s="340"/>
      <c r="T710" s="340"/>
      <c r="U710" s="340"/>
      <c r="V710" s="340"/>
      <c r="W710" s="340"/>
      <c r="X710" s="340"/>
      <c r="Y710" s="340"/>
      <c r="Z710" s="340"/>
    </row>
    <row r="711" spans="1:26" ht="21" customHeight="1">
      <c r="A711" s="341" t="str">
        <f ca="1">IFERROR(__xludf.DUMMYFUNCTION("""COMPUTED_VALUE"""),"Porto Nacional")</f>
        <v>Porto Nacional</v>
      </c>
      <c r="B711" s="341" t="str">
        <f ca="1">IFERROR(__xludf.DUMMYFUNCTION("""COMPUTED_VALUE"""),"Porto Nacional")</f>
        <v>Porto Nacional</v>
      </c>
      <c r="C711" s="341" t="str">
        <f ca="1">IFERROR(__xludf.DUMMYFUNCTION("""COMPUTED_VALUE"""),"A.A.  ESCOLA ESTADUAL ALFREDO NASSER")</f>
        <v>A.A.  ESCOLA ESTADUAL ALFREDO NASSER</v>
      </c>
      <c r="D711" s="342" t="str">
        <f ca="1">IFERROR(__xludf.DUMMYFUNCTION("""COMPUTED_VALUE"""),"01251862000150")</f>
        <v>01251862000150</v>
      </c>
      <c r="E711" s="342" t="str">
        <f ca="1">IFERROR(__xludf.DUMMYFUNCTION("""COMPUTED_VALUE"""),"104")</f>
        <v>104</v>
      </c>
      <c r="F711" s="342" t="str">
        <f ca="1">IFERROR(__xludf.DUMMYFUNCTION("""COMPUTED_VALUE"""),"1829")</f>
        <v>1829</v>
      </c>
      <c r="G711" s="341" t="str">
        <f ca="1">IFERROR(__xludf.DUMMYFUNCTION("""COMPUTED_VALUE"""),"307410")</f>
        <v>307410</v>
      </c>
      <c r="H711" s="341" t="str">
        <f ca="1">IFERROR(__xludf.DUMMYFUNCTION("""COMPUTED_VALUE"""),"AEE")</f>
        <v>AEE</v>
      </c>
      <c r="I711" s="343">
        <f ca="1">IFERROR(__xludf.DUMMYFUNCTION("""COMPUTED_VALUE"""),168)</f>
        <v>168</v>
      </c>
      <c r="J711" s="340"/>
      <c r="K711" s="340"/>
      <c r="L711" s="340"/>
      <c r="M711" s="340"/>
      <c r="N711" s="340"/>
      <c r="O711" s="340"/>
      <c r="P711" s="340"/>
      <c r="Q711" s="340"/>
      <c r="R711" s="340"/>
      <c r="S711" s="340"/>
      <c r="T711" s="340"/>
      <c r="U711" s="340"/>
      <c r="V711" s="340"/>
      <c r="W711" s="340"/>
      <c r="X711" s="340"/>
      <c r="Y711" s="340"/>
      <c r="Z711" s="340"/>
    </row>
    <row r="712" spans="1:26" ht="21" customHeight="1">
      <c r="A712" s="341" t="str">
        <f ca="1">IFERROR(__xludf.DUMMYFUNCTION("""COMPUTED_VALUE"""),"Porto Nacional")</f>
        <v>Porto Nacional</v>
      </c>
      <c r="B712" s="341" t="str">
        <f ca="1">IFERROR(__xludf.DUMMYFUNCTION("""COMPUTED_VALUE"""),"Porto Nacional")</f>
        <v>Porto Nacional</v>
      </c>
      <c r="C712" s="341" t="str">
        <f ca="1">IFERROR(__xludf.DUMMYFUNCTION("""COMPUTED_VALUE"""),"A.A.  ESCOLA ESTADUAL ALFREDO NASSER")</f>
        <v>A.A.  ESCOLA ESTADUAL ALFREDO NASSER</v>
      </c>
      <c r="D712" s="342" t="str">
        <f ca="1">IFERROR(__xludf.DUMMYFUNCTION("""COMPUTED_VALUE"""),"01251862000150")</f>
        <v>01251862000150</v>
      </c>
      <c r="E712" s="342" t="str">
        <f ca="1">IFERROR(__xludf.DUMMYFUNCTION("""COMPUTED_VALUE"""),"104")</f>
        <v>104</v>
      </c>
      <c r="F712" s="342" t="str">
        <f ca="1">IFERROR(__xludf.DUMMYFUNCTION("""COMPUTED_VALUE"""),"1829")</f>
        <v>1829</v>
      </c>
      <c r="G712" s="341" t="str">
        <f ca="1">IFERROR(__xludf.DUMMYFUNCTION("""COMPUTED_VALUE"""),"307410")</f>
        <v>307410</v>
      </c>
      <c r="H712" s="341" t="str">
        <f ca="1">IFERROR(__xludf.DUMMYFUNCTION("""COMPUTED_VALUE"""),"ENS MEDIO PARCIAL")</f>
        <v>ENS MEDIO PARCIAL</v>
      </c>
      <c r="I712" s="343">
        <f ca="1">IFERROR(__xludf.DUMMYFUNCTION("""COMPUTED_VALUE"""),1008)</f>
        <v>1008</v>
      </c>
      <c r="J712" s="340"/>
      <c r="K712" s="340"/>
      <c r="L712" s="340"/>
      <c r="M712" s="340"/>
      <c r="N712" s="340"/>
      <c r="O712" s="340"/>
      <c r="P712" s="340"/>
      <c r="Q712" s="340"/>
      <c r="R712" s="340"/>
      <c r="S712" s="340"/>
      <c r="T712" s="340"/>
      <c r="U712" s="340"/>
      <c r="V712" s="340"/>
      <c r="W712" s="340"/>
      <c r="X712" s="340"/>
      <c r="Y712" s="340"/>
      <c r="Z712" s="340"/>
    </row>
    <row r="713" spans="1:26" ht="21" customHeight="1">
      <c r="A713" s="341" t="str">
        <f ca="1">IFERROR(__xludf.DUMMYFUNCTION("""COMPUTED_VALUE"""),"Porto Nacional")</f>
        <v>Porto Nacional</v>
      </c>
      <c r="B713" s="341" t="str">
        <f ca="1">IFERROR(__xludf.DUMMYFUNCTION("""COMPUTED_VALUE"""),"Porto Nacional")</f>
        <v>Porto Nacional</v>
      </c>
      <c r="C713" s="341" t="str">
        <f ca="1">IFERROR(__xludf.DUMMYFUNCTION("""COMPUTED_VALUE"""),"A.A. DA ESC. EST. ALCIDES RODRIGUES AIRES")</f>
        <v>A.A. DA ESC. EST. ALCIDES RODRIGUES AIRES</v>
      </c>
      <c r="D713" s="342" t="str">
        <f ca="1">IFERROR(__xludf.DUMMYFUNCTION("""COMPUTED_VALUE"""),"03495455000113")</f>
        <v>03495455000113</v>
      </c>
      <c r="E713" s="342" t="str">
        <f ca="1">IFERROR(__xludf.DUMMYFUNCTION("""COMPUTED_VALUE"""),"001")</f>
        <v>001</v>
      </c>
      <c r="F713" s="342" t="str">
        <f ca="1">IFERROR(__xludf.DUMMYFUNCTION("""COMPUTED_VALUE"""),"1117")</f>
        <v>1117</v>
      </c>
      <c r="G713" s="341" t="str">
        <f ca="1">IFERROR(__xludf.DUMMYFUNCTION("""COMPUTED_VALUE"""),"77143")</f>
        <v>77143</v>
      </c>
      <c r="H713" s="341" t="str">
        <f ca="1">IFERROR(__xludf.DUMMYFUNCTION("""COMPUTED_VALUE"""),"E.F. PARCIAL")</f>
        <v>E.F. PARCIAL</v>
      </c>
      <c r="I713" s="343">
        <f ca="1">IFERROR(__xludf.DUMMYFUNCTION("""COMPUTED_VALUE"""),7875)</f>
        <v>7875</v>
      </c>
      <c r="J713" s="340"/>
      <c r="K713" s="340"/>
      <c r="L713" s="340"/>
      <c r="M713" s="340"/>
      <c r="N713" s="340"/>
      <c r="O713" s="340"/>
      <c r="P713" s="340"/>
      <c r="Q713" s="340"/>
      <c r="R713" s="340"/>
      <c r="S713" s="340"/>
      <c r="T713" s="340"/>
      <c r="U713" s="340"/>
      <c r="V713" s="340"/>
      <c r="W713" s="340"/>
      <c r="X713" s="340"/>
      <c r="Y713" s="340"/>
      <c r="Z713" s="340"/>
    </row>
    <row r="714" spans="1:26" ht="21" customHeight="1">
      <c r="A714" s="341" t="str">
        <f ca="1">IFERROR(__xludf.DUMMYFUNCTION("""COMPUTED_VALUE"""),"Porto Nacional")</f>
        <v>Porto Nacional</v>
      </c>
      <c r="B714" s="341" t="str">
        <f ca="1">IFERROR(__xludf.DUMMYFUNCTION("""COMPUTED_VALUE"""),"Porto Nacional")</f>
        <v>Porto Nacional</v>
      </c>
      <c r="C714" s="341" t="str">
        <f ca="1">IFERROR(__xludf.DUMMYFUNCTION("""COMPUTED_VALUE"""),"A.A. DA ESC. EST. ALCIDES RODRIGUES AIRES")</f>
        <v>A.A. DA ESC. EST. ALCIDES RODRIGUES AIRES</v>
      </c>
      <c r="D714" s="342" t="str">
        <f ca="1">IFERROR(__xludf.DUMMYFUNCTION("""COMPUTED_VALUE"""),"03495455000113")</f>
        <v>03495455000113</v>
      </c>
      <c r="E714" s="342" t="str">
        <f ca="1">IFERROR(__xludf.DUMMYFUNCTION("""COMPUTED_VALUE"""),"001")</f>
        <v>001</v>
      </c>
      <c r="F714" s="342" t="str">
        <f ca="1">IFERROR(__xludf.DUMMYFUNCTION("""COMPUTED_VALUE"""),"1117")</f>
        <v>1117</v>
      </c>
      <c r="G714" s="341" t="str">
        <f ca="1">IFERROR(__xludf.DUMMYFUNCTION("""COMPUTED_VALUE"""),"77143")</f>
        <v>77143</v>
      </c>
      <c r="H714" s="341" t="str">
        <f ca="1">IFERROR(__xludf.DUMMYFUNCTION("""COMPUTED_VALUE"""),"AEE")</f>
        <v>AEE</v>
      </c>
      <c r="I714" s="343">
        <f ca="1">IFERROR(__xludf.DUMMYFUNCTION("""COMPUTED_VALUE"""),21)</f>
        <v>21</v>
      </c>
      <c r="J714" s="340"/>
      <c r="K714" s="340"/>
      <c r="L714" s="340"/>
      <c r="M714" s="340"/>
      <c r="N714" s="340"/>
      <c r="O714" s="340"/>
      <c r="P714" s="340"/>
      <c r="Q714" s="340"/>
      <c r="R714" s="340"/>
      <c r="S714" s="340"/>
      <c r="T714" s="340"/>
      <c r="U714" s="340"/>
      <c r="V714" s="340"/>
      <c r="W714" s="340"/>
      <c r="X714" s="340"/>
      <c r="Y714" s="340"/>
      <c r="Z714" s="340"/>
    </row>
    <row r="715" spans="1:26" ht="21" customHeight="1">
      <c r="A715" s="341" t="str">
        <f ca="1">IFERROR(__xludf.DUMMYFUNCTION("""COMPUTED_VALUE"""),"Porto Nacional")</f>
        <v>Porto Nacional</v>
      </c>
      <c r="B715" s="341" t="str">
        <f ca="1">IFERROR(__xludf.DUMMYFUNCTION("""COMPUTED_VALUE"""),"Porto Nacional")</f>
        <v>Porto Nacional</v>
      </c>
      <c r="C715" s="341" t="str">
        <f ca="1">IFERROR(__xludf.DUMMYFUNCTION("""COMPUTED_VALUE"""),"A.A. DA ESC. EST. ALCIDES RODRIGUES AIRES")</f>
        <v>A.A. DA ESC. EST. ALCIDES RODRIGUES AIRES</v>
      </c>
      <c r="D715" s="342" t="str">
        <f ca="1">IFERROR(__xludf.DUMMYFUNCTION("""COMPUTED_VALUE"""),"03495455000113")</f>
        <v>03495455000113</v>
      </c>
      <c r="E715" s="342" t="str">
        <f ca="1">IFERROR(__xludf.DUMMYFUNCTION("""COMPUTED_VALUE"""),"001")</f>
        <v>001</v>
      </c>
      <c r="F715" s="342" t="str">
        <f ca="1">IFERROR(__xludf.DUMMYFUNCTION("""COMPUTED_VALUE"""),"1117")</f>
        <v>1117</v>
      </c>
      <c r="G715" s="341" t="str">
        <f ca="1">IFERROR(__xludf.DUMMYFUNCTION("""COMPUTED_VALUE"""),"77143")</f>
        <v>77143</v>
      </c>
      <c r="H715" s="341" t="str">
        <f ca="1">IFERROR(__xludf.DUMMYFUNCTION("""COMPUTED_VALUE"""),"EJA")</f>
        <v>EJA</v>
      </c>
      <c r="I715" s="343">
        <f ca="1">IFERROR(__xludf.DUMMYFUNCTION("""COMPUTED_VALUE"""),903)</f>
        <v>903</v>
      </c>
      <c r="J715" s="340"/>
      <c r="K715" s="340"/>
      <c r="L715" s="340"/>
      <c r="M715" s="340"/>
      <c r="N715" s="340"/>
      <c r="O715" s="340"/>
      <c r="P715" s="340"/>
      <c r="Q715" s="340"/>
      <c r="R715" s="340"/>
      <c r="S715" s="340"/>
      <c r="T715" s="340"/>
      <c r="U715" s="340"/>
      <c r="V715" s="340"/>
      <c r="W715" s="340"/>
      <c r="X715" s="340"/>
      <c r="Y715" s="340"/>
      <c r="Z715" s="340"/>
    </row>
    <row r="716" spans="1:26" ht="21" customHeight="1">
      <c r="A716" s="341" t="str">
        <f ca="1">IFERROR(__xludf.DUMMYFUNCTION("""COMPUTED_VALUE"""),"Porto Nacional")</f>
        <v>Porto Nacional</v>
      </c>
      <c r="B716" s="341" t="str">
        <f ca="1">IFERROR(__xludf.DUMMYFUNCTION("""COMPUTED_VALUE"""),"Porto Nacional")</f>
        <v>Porto Nacional</v>
      </c>
      <c r="C716" s="341" t="str">
        <f ca="1">IFERROR(__xludf.DUMMYFUNCTION("""COMPUTED_VALUE"""),"ASSOC.P.A.DOS EXCEP. DE PORTO NACIONAL")</f>
        <v>ASSOC.P.A.DOS EXCEP. DE PORTO NACIONAL</v>
      </c>
      <c r="D716" s="342" t="str">
        <f ca="1">IFERROR(__xludf.DUMMYFUNCTION("""COMPUTED_VALUE"""),"26752113000137")</f>
        <v>26752113000137</v>
      </c>
      <c r="E716" s="342" t="str">
        <f ca="1">IFERROR(__xludf.DUMMYFUNCTION("""COMPUTED_VALUE"""),"001")</f>
        <v>001</v>
      </c>
      <c r="F716" s="342" t="str">
        <f ca="1">IFERROR(__xludf.DUMMYFUNCTION("""COMPUTED_VALUE"""),"1117")</f>
        <v>1117</v>
      </c>
      <c r="G716" s="341" t="str">
        <f ca="1">IFERROR(__xludf.DUMMYFUNCTION("""COMPUTED_VALUE"""),"86657")</f>
        <v>86657</v>
      </c>
      <c r="H716" s="341" t="str">
        <f ca="1">IFERROR(__xludf.DUMMYFUNCTION("""COMPUTED_VALUE"""),"PRÉ-ESCOLA")</f>
        <v>PRÉ-ESCOLA</v>
      </c>
      <c r="I716" s="343">
        <f ca="1">IFERROR(__xludf.DUMMYFUNCTION("""COMPUTED_VALUE"""),252)</f>
        <v>252</v>
      </c>
      <c r="J716" s="340"/>
      <c r="K716" s="340"/>
      <c r="L716" s="340"/>
      <c r="M716" s="340"/>
      <c r="N716" s="340"/>
      <c r="O716" s="340"/>
      <c r="P716" s="340"/>
      <c r="Q716" s="340"/>
      <c r="R716" s="340"/>
      <c r="S716" s="340"/>
      <c r="T716" s="340"/>
      <c r="U716" s="340"/>
      <c r="V716" s="340"/>
      <c r="W716" s="340"/>
      <c r="X716" s="340"/>
      <c r="Y716" s="340"/>
      <c r="Z716" s="340"/>
    </row>
    <row r="717" spans="1:26" ht="21" customHeight="1">
      <c r="A717" s="341" t="str">
        <f ca="1">IFERROR(__xludf.DUMMYFUNCTION("""COMPUTED_VALUE"""),"Porto Nacional")</f>
        <v>Porto Nacional</v>
      </c>
      <c r="B717" s="341" t="str">
        <f ca="1">IFERROR(__xludf.DUMMYFUNCTION("""COMPUTED_VALUE"""),"Porto Nacional")</f>
        <v>Porto Nacional</v>
      </c>
      <c r="C717" s="341" t="str">
        <f ca="1">IFERROR(__xludf.DUMMYFUNCTION("""COMPUTED_VALUE"""),"ASSOC.P.A.DOS EXCEP. DE PORTO NACIONAL")</f>
        <v>ASSOC.P.A.DOS EXCEP. DE PORTO NACIONAL</v>
      </c>
      <c r="D717" s="342" t="str">
        <f ca="1">IFERROR(__xludf.DUMMYFUNCTION("""COMPUTED_VALUE"""),"26752113000137")</f>
        <v>26752113000137</v>
      </c>
      <c r="E717" s="342" t="str">
        <f ca="1">IFERROR(__xludf.DUMMYFUNCTION("""COMPUTED_VALUE"""),"001")</f>
        <v>001</v>
      </c>
      <c r="F717" s="342" t="str">
        <f ca="1">IFERROR(__xludf.DUMMYFUNCTION("""COMPUTED_VALUE"""),"1117")</f>
        <v>1117</v>
      </c>
      <c r="G717" s="341" t="str">
        <f ca="1">IFERROR(__xludf.DUMMYFUNCTION("""COMPUTED_VALUE"""),"86657")</f>
        <v>86657</v>
      </c>
      <c r="H717" s="341" t="str">
        <f ca="1">IFERROR(__xludf.DUMMYFUNCTION("""COMPUTED_VALUE"""),"E.F. PARCIAL")</f>
        <v>E.F. PARCIAL</v>
      </c>
      <c r="I717" s="343">
        <f ca="1">IFERROR(__xludf.DUMMYFUNCTION("""COMPUTED_VALUE"""),294)</f>
        <v>294</v>
      </c>
      <c r="J717" s="340"/>
      <c r="K717" s="340"/>
      <c r="L717" s="340"/>
      <c r="M717" s="340"/>
      <c r="N717" s="340"/>
      <c r="O717" s="340"/>
      <c r="P717" s="340"/>
      <c r="Q717" s="340"/>
      <c r="R717" s="340"/>
      <c r="S717" s="340"/>
      <c r="T717" s="340"/>
      <c r="U717" s="340"/>
      <c r="V717" s="340"/>
      <c r="W717" s="340"/>
      <c r="X717" s="340"/>
      <c r="Y717" s="340"/>
      <c r="Z717" s="340"/>
    </row>
    <row r="718" spans="1:26" ht="21" customHeight="1">
      <c r="A718" s="341" t="str">
        <f ca="1">IFERROR(__xludf.DUMMYFUNCTION("""COMPUTED_VALUE"""),"Porto Nacional")</f>
        <v>Porto Nacional</v>
      </c>
      <c r="B718" s="341" t="str">
        <f ca="1">IFERROR(__xludf.DUMMYFUNCTION("""COMPUTED_VALUE"""),"Porto Nacional")</f>
        <v>Porto Nacional</v>
      </c>
      <c r="C718" s="341" t="str">
        <f ca="1">IFERROR(__xludf.DUMMYFUNCTION("""COMPUTED_VALUE"""),"ASSOC.P.A.DOS EXCEP. DE PORTO NACIONAL")</f>
        <v>ASSOC.P.A.DOS EXCEP. DE PORTO NACIONAL</v>
      </c>
      <c r="D718" s="342" t="str">
        <f ca="1">IFERROR(__xludf.DUMMYFUNCTION("""COMPUTED_VALUE"""),"26752113000137")</f>
        <v>26752113000137</v>
      </c>
      <c r="E718" s="342" t="str">
        <f ca="1">IFERROR(__xludf.DUMMYFUNCTION("""COMPUTED_VALUE"""),"001")</f>
        <v>001</v>
      </c>
      <c r="F718" s="342" t="str">
        <f ca="1">IFERROR(__xludf.DUMMYFUNCTION("""COMPUTED_VALUE"""),"1117")</f>
        <v>1117</v>
      </c>
      <c r="G718" s="341" t="str">
        <f ca="1">IFERROR(__xludf.DUMMYFUNCTION("""COMPUTED_VALUE"""),"86657")</f>
        <v>86657</v>
      </c>
      <c r="H718" s="341" t="str">
        <f ca="1">IFERROR(__xludf.DUMMYFUNCTION("""COMPUTED_VALUE"""),"AEE")</f>
        <v>AEE</v>
      </c>
      <c r="I718" s="343">
        <f ca="1">IFERROR(__xludf.DUMMYFUNCTION("""COMPUTED_VALUE"""),336)</f>
        <v>336</v>
      </c>
      <c r="J718" s="340"/>
      <c r="K718" s="340"/>
      <c r="L718" s="340"/>
      <c r="M718" s="340"/>
      <c r="N718" s="340"/>
      <c r="O718" s="340"/>
      <c r="P718" s="340"/>
      <c r="Q718" s="340"/>
      <c r="R718" s="340"/>
      <c r="S718" s="340"/>
      <c r="T718" s="340"/>
      <c r="U718" s="340"/>
      <c r="V718" s="340"/>
      <c r="W718" s="340"/>
      <c r="X718" s="340"/>
      <c r="Y718" s="340"/>
      <c r="Z718" s="340"/>
    </row>
    <row r="719" spans="1:26" ht="21" customHeight="1">
      <c r="A719" s="341" t="str">
        <f ca="1">IFERROR(__xludf.DUMMYFUNCTION("""COMPUTED_VALUE"""),"Porto Nacional")</f>
        <v>Porto Nacional</v>
      </c>
      <c r="B719" s="341" t="str">
        <f ca="1">IFERROR(__xludf.DUMMYFUNCTION("""COMPUTED_VALUE"""),"Porto Nacional")</f>
        <v>Porto Nacional</v>
      </c>
      <c r="C719" s="341" t="str">
        <f ca="1">IFERROR(__xludf.DUMMYFUNCTION("""COMPUTED_VALUE"""),"ASSOC.P.A.DOS EXCEP. DE PORTO NACIONAL")</f>
        <v>ASSOC.P.A.DOS EXCEP. DE PORTO NACIONAL</v>
      </c>
      <c r="D719" s="342" t="str">
        <f ca="1">IFERROR(__xludf.DUMMYFUNCTION("""COMPUTED_VALUE"""),"26752113000137")</f>
        <v>26752113000137</v>
      </c>
      <c r="E719" s="342" t="str">
        <f ca="1">IFERROR(__xludf.DUMMYFUNCTION("""COMPUTED_VALUE"""),"001")</f>
        <v>001</v>
      </c>
      <c r="F719" s="342" t="str">
        <f ca="1">IFERROR(__xludf.DUMMYFUNCTION("""COMPUTED_VALUE"""),"1117")</f>
        <v>1117</v>
      </c>
      <c r="G719" s="341" t="str">
        <f ca="1">IFERROR(__xludf.DUMMYFUNCTION("""COMPUTED_VALUE"""),"86657")</f>
        <v>86657</v>
      </c>
      <c r="H719" s="341" t="str">
        <f ca="1">IFERROR(__xludf.DUMMYFUNCTION("""COMPUTED_VALUE"""),"EJA")</f>
        <v>EJA</v>
      </c>
      <c r="I719" s="343">
        <f ca="1">IFERROR(__xludf.DUMMYFUNCTION("""COMPUTED_VALUE"""),1785)</f>
        <v>1785</v>
      </c>
      <c r="J719" s="340"/>
      <c r="K719" s="340"/>
      <c r="L719" s="340"/>
      <c r="M719" s="340"/>
      <c r="N719" s="340"/>
      <c r="O719" s="340"/>
      <c r="P719" s="340"/>
      <c r="Q719" s="340"/>
      <c r="R719" s="340"/>
      <c r="S719" s="340"/>
      <c r="T719" s="340"/>
      <c r="U719" s="340"/>
      <c r="V719" s="340"/>
      <c r="W719" s="340"/>
      <c r="X719" s="340"/>
      <c r="Y719" s="340"/>
      <c r="Z719" s="340"/>
    </row>
    <row r="720" spans="1:26" ht="21" customHeight="1">
      <c r="A720" s="341" t="str">
        <f ca="1">IFERROR(__xludf.DUMMYFUNCTION("""COMPUTED_VALUE"""),"Porto Nacional")</f>
        <v>Porto Nacional</v>
      </c>
      <c r="B720" s="341" t="str">
        <f ca="1">IFERROR(__xludf.DUMMYFUNCTION("""COMPUTED_VALUE"""),"Santa Rita do Tocantins")</f>
        <v>Santa Rita do Tocantins</v>
      </c>
      <c r="C720" s="341" t="str">
        <f ca="1">IFERROR(__xludf.DUMMYFUNCTION("""COMPUTED_VALUE"""),"ASS. COM.DE AP.ESC. EST. DE 1 GRAU BOA NOVA")</f>
        <v>ASS. COM.DE AP.ESC. EST. DE 1 GRAU BOA NOVA</v>
      </c>
      <c r="D720" s="342" t="str">
        <f ca="1">IFERROR(__xludf.DUMMYFUNCTION("""COMPUTED_VALUE"""),"01856561000150")</f>
        <v>01856561000150</v>
      </c>
      <c r="E720" s="342" t="str">
        <f ca="1">IFERROR(__xludf.DUMMYFUNCTION("""COMPUTED_VALUE"""),"001")</f>
        <v>001</v>
      </c>
      <c r="F720" s="342" t="str">
        <f ca="1">IFERROR(__xludf.DUMMYFUNCTION("""COMPUTED_VALUE"""),"4107")</f>
        <v>4107</v>
      </c>
      <c r="G720" s="341" t="str">
        <f ca="1">IFERROR(__xludf.DUMMYFUNCTION("""COMPUTED_VALUE"""),"320722")</f>
        <v>320722</v>
      </c>
      <c r="H720" s="341" t="str">
        <f ca="1">IFERROR(__xludf.DUMMYFUNCTION("""COMPUTED_VALUE"""),"E.F. PARCIAL")</f>
        <v>E.F. PARCIAL</v>
      </c>
      <c r="I720" s="343">
        <f ca="1">IFERROR(__xludf.DUMMYFUNCTION("""COMPUTED_VALUE"""),1911)</f>
        <v>1911</v>
      </c>
      <c r="J720" s="340"/>
      <c r="K720" s="340"/>
      <c r="L720" s="340"/>
      <c r="M720" s="340"/>
      <c r="N720" s="340"/>
      <c r="O720" s="340"/>
      <c r="P720" s="340"/>
      <c r="Q720" s="340"/>
      <c r="R720" s="340"/>
      <c r="S720" s="340"/>
      <c r="T720" s="340"/>
      <c r="U720" s="340"/>
      <c r="V720" s="340"/>
      <c r="W720" s="340"/>
      <c r="X720" s="340"/>
      <c r="Y720" s="340"/>
      <c r="Z720" s="340"/>
    </row>
    <row r="721" spans="1:26" ht="21" customHeight="1">
      <c r="A721" s="341" t="str">
        <f ca="1">IFERROR(__xludf.DUMMYFUNCTION("""COMPUTED_VALUE"""),"Porto Nacional")</f>
        <v>Porto Nacional</v>
      </c>
      <c r="B721" s="341" t="str">
        <f ca="1">IFERROR(__xludf.DUMMYFUNCTION("""COMPUTED_VALUE"""),"Santa Rita do Tocantins")</f>
        <v>Santa Rita do Tocantins</v>
      </c>
      <c r="C721" s="341" t="str">
        <f ca="1">IFERROR(__xludf.DUMMYFUNCTION("""COMPUTED_VALUE"""),"ASS. COM.DE AP.ESC. EST. DE 1 GRAU BOA NOVA")</f>
        <v>ASS. COM.DE AP.ESC. EST. DE 1 GRAU BOA NOVA</v>
      </c>
      <c r="D721" s="342" t="str">
        <f ca="1">IFERROR(__xludf.DUMMYFUNCTION("""COMPUTED_VALUE"""),"01856561000150")</f>
        <v>01856561000150</v>
      </c>
      <c r="E721" s="342" t="str">
        <f ca="1">IFERROR(__xludf.DUMMYFUNCTION("""COMPUTED_VALUE"""),"001")</f>
        <v>001</v>
      </c>
      <c r="F721" s="342" t="str">
        <f ca="1">IFERROR(__xludf.DUMMYFUNCTION("""COMPUTED_VALUE"""),"4107")</f>
        <v>4107</v>
      </c>
      <c r="G721" s="341" t="str">
        <f ca="1">IFERROR(__xludf.DUMMYFUNCTION("""COMPUTED_VALUE"""),"320722")</f>
        <v>320722</v>
      </c>
      <c r="H721" s="341" t="str">
        <f ca="1">IFERROR(__xludf.DUMMYFUNCTION("""COMPUTED_VALUE"""),"ENS MEDIO PARCIAL")</f>
        <v>ENS MEDIO PARCIAL</v>
      </c>
      <c r="I721" s="343">
        <f ca="1">IFERROR(__xludf.DUMMYFUNCTION("""COMPUTED_VALUE"""),1785)</f>
        <v>1785</v>
      </c>
      <c r="J721" s="340"/>
      <c r="K721" s="340"/>
      <c r="L721" s="340"/>
      <c r="M721" s="340"/>
      <c r="N721" s="340"/>
      <c r="O721" s="340"/>
      <c r="P721" s="340"/>
      <c r="Q721" s="340"/>
      <c r="R721" s="340"/>
      <c r="S721" s="340"/>
      <c r="T721" s="340"/>
      <c r="U721" s="340"/>
      <c r="V721" s="340"/>
      <c r="W721" s="340"/>
      <c r="X721" s="340"/>
      <c r="Y721" s="340"/>
      <c r="Z721" s="340"/>
    </row>
    <row r="722" spans="1:26" ht="21" customHeight="1">
      <c r="A722" s="341" t="str">
        <f ca="1">IFERROR(__xludf.DUMMYFUNCTION("""COMPUTED_VALUE"""),"Porto Nacional")</f>
        <v>Porto Nacional</v>
      </c>
      <c r="B722" s="341" t="str">
        <f ca="1">IFERROR(__xludf.DUMMYFUNCTION("""COMPUTED_VALUE"""),"Santa Rosa do Tocantins")</f>
        <v>Santa Rosa do Tocantins</v>
      </c>
      <c r="C722" s="341" t="str">
        <f ca="1">IFERROR(__xludf.DUMMYFUNCTION("""COMPUTED_VALUE"""),"A.A. E. E.PROF.ZACHARIAS NUNES DA SILVEIRA")</f>
        <v>A.A. E. E.PROF.ZACHARIAS NUNES DA SILVEIRA</v>
      </c>
      <c r="D722" s="342" t="str">
        <f ca="1">IFERROR(__xludf.DUMMYFUNCTION("""COMPUTED_VALUE"""),"01066420000133")</f>
        <v>01066420000133</v>
      </c>
      <c r="E722" s="342" t="str">
        <f ca="1">IFERROR(__xludf.DUMMYFUNCTION("""COMPUTED_VALUE"""),"104")</f>
        <v>104</v>
      </c>
      <c r="F722" s="342" t="str">
        <f ca="1">IFERROR(__xludf.DUMMYFUNCTION("""COMPUTED_VALUE"""),"1829")</f>
        <v>1829</v>
      </c>
      <c r="G722" s="341" t="str">
        <f ca="1">IFERROR(__xludf.DUMMYFUNCTION("""COMPUTED_VALUE"""),"0307461")</f>
        <v>0307461</v>
      </c>
      <c r="H722" s="341" t="str">
        <f ca="1">IFERROR(__xludf.DUMMYFUNCTION("""COMPUTED_VALUE"""),"E.F. PARCIAL")</f>
        <v>E.F. PARCIAL</v>
      </c>
      <c r="I722" s="343">
        <f ca="1">IFERROR(__xludf.DUMMYFUNCTION("""COMPUTED_VALUE"""),3444)</f>
        <v>3444</v>
      </c>
      <c r="J722" s="340"/>
      <c r="K722" s="340"/>
      <c r="L722" s="340"/>
      <c r="M722" s="340"/>
      <c r="N722" s="340"/>
      <c r="O722" s="340"/>
      <c r="P722" s="340"/>
      <c r="Q722" s="340"/>
      <c r="R722" s="340"/>
      <c r="S722" s="340"/>
      <c r="T722" s="340"/>
      <c r="U722" s="340"/>
      <c r="V722" s="340"/>
      <c r="W722" s="340"/>
      <c r="X722" s="340"/>
      <c r="Y722" s="340"/>
      <c r="Z722" s="340"/>
    </row>
    <row r="723" spans="1:26" ht="21" customHeight="1">
      <c r="A723" s="341" t="str">
        <f ca="1">IFERROR(__xludf.DUMMYFUNCTION("""COMPUTED_VALUE"""),"Porto Nacional")</f>
        <v>Porto Nacional</v>
      </c>
      <c r="B723" s="341" t="str">
        <f ca="1">IFERROR(__xludf.DUMMYFUNCTION("""COMPUTED_VALUE"""),"Santa Rosa do Tocantins")</f>
        <v>Santa Rosa do Tocantins</v>
      </c>
      <c r="C723" s="341" t="str">
        <f ca="1">IFERROR(__xludf.DUMMYFUNCTION("""COMPUTED_VALUE"""),"A.A. E. E.PROF.ZACHARIAS NUNES DA SILVEIRA")</f>
        <v>A.A. E. E.PROF.ZACHARIAS NUNES DA SILVEIRA</v>
      </c>
      <c r="D723" s="342" t="str">
        <f ca="1">IFERROR(__xludf.DUMMYFUNCTION("""COMPUTED_VALUE"""),"01066420000133")</f>
        <v>01066420000133</v>
      </c>
      <c r="E723" s="342" t="str">
        <f ca="1">IFERROR(__xludf.DUMMYFUNCTION("""COMPUTED_VALUE"""),"104")</f>
        <v>104</v>
      </c>
      <c r="F723" s="342" t="str">
        <f ca="1">IFERROR(__xludf.DUMMYFUNCTION("""COMPUTED_VALUE"""),"1829")</f>
        <v>1829</v>
      </c>
      <c r="G723" s="341" t="str">
        <f ca="1">IFERROR(__xludf.DUMMYFUNCTION("""COMPUTED_VALUE"""),"0307461")</f>
        <v>0307461</v>
      </c>
      <c r="H723" s="341" t="str">
        <f ca="1">IFERROR(__xludf.DUMMYFUNCTION("""COMPUTED_VALUE"""),"AEE")</f>
        <v>AEE</v>
      </c>
      <c r="I723" s="343">
        <f ca="1">IFERROR(__xludf.DUMMYFUNCTION("""COMPUTED_VALUE"""),231)</f>
        <v>231</v>
      </c>
      <c r="J723" s="340"/>
      <c r="K723" s="340"/>
      <c r="L723" s="340"/>
      <c r="M723" s="340"/>
      <c r="N723" s="340"/>
      <c r="O723" s="340"/>
      <c r="P723" s="340"/>
      <c r="Q723" s="340"/>
      <c r="R723" s="340"/>
      <c r="S723" s="340"/>
      <c r="T723" s="340"/>
      <c r="U723" s="340"/>
      <c r="V723" s="340"/>
      <c r="W723" s="340"/>
      <c r="X723" s="340"/>
      <c r="Y723" s="340"/>
      <c r="Z723" s="340"/>
    </row>
    <row r="724" spans="1:26" ht="21" customHeight="1">
      <c r="A724" s="341" t="str">
        <f ca="1">IFERROR(__xludf.DUMMYFUNCTION("""COMPUTED_VALUE"""),"Porto Nacional")</f>
        <v>Porto Nacional</v>
      </c>
      <c r="B724" s="341" t="str">
        <f ca="1">IFERROR(__xludf.DUMMYFUNCTION("""COMPUTED_VALUE"""),"Santa Rosa do Tocantins")</f>
        <v>Santa Rosa do Tocantins</v>
      </c>
      <c r="C724" s="341" t="str">
        <f ca="1">IFERROR(__xludf.DUMMYFUNCTION("""COMPUTED_VALUE"""),"A.A. E. E. TENENTE SALVADOR RIBEIRO")</f>
        <v>A.A. E. E. TENENTE SALVADOR RIBEIRO</v>
      </c>
      <c r="D724" s="342" t="str">
        <f ca="1">IFERROR(__xludf.DUMMYFUNCTION("""COMPUTED_VALUE"""),"01066424000111")</f>
        <v>01066424000111</v>
      </c>
      <c r="E724" s="342" t="str">
        <f ca="1">IFERROR(__xludf.DUMMYFUNCTION("""COMPUTED_VALUE"""),"001")</f>
        <v>001</v>
      </c>
      <c r="F724" s="342" t="str">
        <f ca="1">IFERROR(__xludf.DUMMYFUNCTION("""COMPUTED_VALUE"""),"1117")</f>
        <v>1117</v>
      </c>
      <c r="G724" s="341" t="str">
        <f ca="1">IFERROR(__xludf.DUMMYFUNCTION("""COMPUTED_VALUE"""),"332623")</f>
        <v>332623</v>
      </c>
      <c r="H724" s="341" t="str">
        <f ca="1">IFERROR(__xludf.DUMMYFUNCTION("""COMPUTED_VALUE"""),"E.F. PARCIAL")</f>
        <v>E.F. PARCIAL</v>
      </c>
      <c r="I724" s="343">
        <f ca="1">IFERROR(__xludf.DUMMYFUNCTION("""COMPUTED_VALUE"""),609)</f>
        <v>609</v>
      </c>
      <c r="J724" s="340"/>
      <c r="K724" s="340"/>
      <c r="L724" s="340"/>
      <c r="M724" s="340"/>
      <c r="N724" s="340"/>
      <c r="O724" s="340"/>
      <c r="P724" s="340"/>
      <c r="Q724" s="340"/>
      <c r="R724" s="340"/>
      <c r="S724" s="340"/>
      <c r="T724" s="340"/>
      <c r="U724" s="340"/>
      <c r="V724" s="340"/>
      <c r="W724" s="340"/>
      <c r="X724" s="340"/>
      <c r="Y724" s="340"/>
      <c r="Z724" s="340"/>
    </row>
    <row r="725" spans="1:26" ht="21" customHeight="1">
      <c r="A725" s="341" t="str">
        <f ca="1">IFERROR(__xludf.DUMMYFUNCTION("""COMPUTED_VALUE"""),"Porto Nacional")</f>
        <v>Porto Nacional</v>
      </c>
      <c r="B725" s="341" t="str">
        <f ca="1">IFERROR(__xludf.DUMMYFUNCTION("""COMPUTED_VALUE"""),"Santa Rosa do Tocantins")</f>
        <v>Santa Rosa do Tocantins</v>
      </c>
      <c r="C725" s="341" t="str">
        <f ca="1">IFERROR(__xludf.DUMMYFUNCTION("""COMPUTED_VALUE"""),"A.A. E. E. TENENTE SALVADOR RIBEIRO")</f>
        <v>A.A. E. E. TENENTE SALVADOR RIBEIRO</v>
      </c>
      <c r="D725" s="342" t="str">
        <f ca="1">IFERROR(__xludf.DUMMYFUNCTION("""COMPUTED_VALUE"""),"01066424000111")</f>
        <v>01066424000111</v>
      </c>
      <c r="E725" s="342" t="str">
        <f ca="1">IFERROR(__xludf.DUMMYFUNCTION("""COMPUTED_VALUE"""),"001")</f>
        <v>001</v>
      </c>
      <c r="F725" s="342" t="str">
        <f ca="1">IFERROR(__xludf.DUMMYFUNCTION("""COMPUTED_VALUE"""),"1117")</f>
        <v>1117</v>
      </c>
      <c r="G725" s="341" t="str">
        <f ca="1">IFERROR(__xludf.DUMMYFUNCTION("""COMPUTED_VALUE"""),"332623")</f>
        <v>332623</v>
      </c>
      <c r="H725" s="341" t="str">
        <f ca="1">IFERROR(__xludf.DUMMYFUNCTION("""COMPUTED_VALUE"""),"ENS MEDIO PARCIAL")</f>
        <v>ENS MEDIO PARCIAL</v>
      </c>
      <c r="I725" s="343">
        <f ca="1">IFERROR(__xludf.DUMMYFUNCTION("""COMPUTED_VALUE"""),4053)</f>
        <v>4053</v>
      </c>
      <c r="J725" s="340"/>
      <c r="K725" s="340"/>
      <c r="L725" s="340"/>
      <c r="M725" s="340"/>
      <c r="N725" s="340"/>
      <c r="O725" s="340"/>
      <c r="P725" s="340"/>
      <c r="Q725" s="340"/>
      <c r="R725" s="340"/>
      <c r="S725" s="340"/>
      <c r="T725" s="340"/>
      <c r="U725" s="340"/>
      <c r="V725" s="340"/>
      <c r="W725" s="340"/>
      <c r="X725" s="340"/>
      <c r="Y725" s="340"/>
      <c r="Z725" s="340"/>
    </row>
    <row r="726" spans="1:26" ht="21" customHeight="1">
      <c r="A726" s="341" t="str">
        <f ca="1">IFERROR(__xludf.DUMMYFUNCTION("""COMPUTED_VALUE"""),"Porto Nacional")</f>
        <v>Porto Nacional</v>
      </c>
      <c r="B726" s="341" t="str">
        <f ca="1">IFERROR(__xludf.DUMMYFUNCTION("""COMPUTED_VALUE"""),"Santa Rosa do Tocantins")</f>
        <v>Santa Rosa do Tocantins</v>
      </c>
      <c r="C726" s="341" t="str">
        <f ca="1">IFERROR(__xludf.DUMMYFUNCTION("""COMPUTED_VALUE"""),"A.A. E. E. TENENTE SALVADOR RIBEIRO")</f>
        <v>A.A. E. E. TENENTE SALVADOR RIBEIRO</v>
      </c>
      <c r="D726" s="342" t="str">
        <f ca="1">IFERROR(__xludf.DUMMYFUNCTION("""COMPUTED_VALUE"""),"01066424000111")</f>
        <v>01066424000111</v>
      </c>
      <c r="E726" s="342" t="str">
        <f ca="1">IFERROR(__xludf.DUMMYFUNCTION("""COMPUTED_VALUE"""),"001")</f>
        <v>001</v>
      </c>
      <c r="F726" s="342" t="str">
        <f ca="1">IFERROR(__xludf.DUMMYFUNCTION("""COMPUTED_VALUE"""),"1117")</f>
        <v>1117</v>
      </c>
      <c r="G726" s="341" t="str">
        <f ca="1">IFERROR(__xludf.DUMMYFUNCTION("""COMPUTED_VALUE"""),"332623")</f>
        <v>332623</v>
      </c>
      <c r="H726" s="341" t="str">
        <f ca="1">IFERROR(__xludf.DUMMYFUNCTION("""COMPUTED_VALUE"""),"EJA")</f>
        <v>EJA</v>
      </c>
      <c r="I726" s="343">
        <f ca="1">IFERROR(__xludf.DUMMYFUNCTION("""COMPUTED_VALUE"""),420)</f>
        <v>420</v>
      </c>
      <c r="J726" s="340"/>
      <c r="K726" s="340"/>
      <c r="L726" s="340"/>
      <c r="M726" s="340"/>
      <c r="N726" s="340"/>
      <c r="O726" s="340"/>
      <c r="P726" s="340"/>
      <c r="Q726" s="340"/>
      <c r="R726" s="340"/>
      <c r="S726" s="340"/>
      <c r="T726" s="340"/>
      <c r="U726" s="340"/>
      <c r="V726" s="340"/>
      <c r="W726" s="340"/>
      <c r="X726" s="340"/>
      <c r="Y726" s="340"/>
      <c r="Z726" s="340"/>
    </row>
    <row r="727" spans="1:26" ht="21" customHeight="1">
      <c r="A727" s="341" t="str">
        <f ca="1">IFERROR(__xludf.DUMMYFUNCTION("""COMPUTED_VALUE"""),"Porto Nacional")</f>
        <v>Porto Nacional</v>
      </c>
      <c r="B727" s="341" t="str">
        <f ca="1">IFERROR(__xludf.DUMMYFUNCTION("""COMPUTED_VALUE"""),"Silvanopolis")</f>
        <v>Silvanopolis</v>
      </c>
      <c r="C727" s="341" t="str">
        <f ca="1">IFERROR(__xludf.DUMMYFUNCTION("""COMPUTED_VALUE"""),"A.A. A ESC. EST. JOAO PIRES QUERIDO")</f>
        <v>A.A. A ESC. EST. JOAO PIRES QUERIDO</v>
      </c>
      <c r="D727" s="342" t="str">
        <f ca="1">IFERROR(__xludf.DUMMYFUNCTION("""COMPUTED_VALUE"""),"01284632000197")</f>
        <v>01284632000197</v>
      </c>
      <c r="E727" s="342" t="str">
        <f ca="1">IFERROR(__xludf.DUMMYFUNCTION("""COMPUTED_VALUE"""),"001")</f>
        <v>001</v>
      </c>
      <c r="F727" s="342" t="str">
        <f ca="1">IFERROR(__xludf.DUMMYFUNCTION("""COMPUTED_VALUE"""),"3980")</f>
        <v>3980</v>
      </c>
      <c r="G727" s="341" t="str">
        <f ca="1">IFERROR(__xludf.DUMMYFUNCTION("""COMPUTED_VALUE"""),"051187")</f>
        <v>051187</v>
      </c>
      <c r="H727" s="341" t="str">
        <f ca="1">IFERROR(__xludf.DUMMYFUNCTION("""COMPUTED_VALUE"""),"EJA")</f>
        <v>EJA</v>
      </c>
      <c r="I727" s="343">
        <f ca="1">IFERROR(__xludf.DUMMYFUNCTION("""COMPUTED_VALUE"""),273)</f>
        <v>273</v>
      </c>
      <c r="J727" s="340"/>
      <c r="K727" s="340"/>
      <c r="L727" s="340"/>
      <c r="M727" s="340"/>
      <c r="N727" s="340"/>
      <c r="O727" s="340"/>
      <c r="P727" s="340"/>
      <c r="Q727" s="340"/>
      <c r="R727" s="340"/>
      <c r="S727" s="340"/>
      <c r="T727" s="340"/>
      <c r="U727" s="340"/>
      <c r="V727" s="340"/>
      <c r="W727" s="340"/>
      <c r="X727" s="340"/>
      <c r="Y727" s="340"/>
      <c r="Z727" s="340"/>
    </row>
    <row r="728" spans="1:26" ht="21" customHeight="1">
      <c r="A728" s="341" t="str">
        <f ca="1">IFERROR(__xludf.DUMMYFUNCTION("""COMPUTED_VALUE"""),"Porto Nacional")</f>
        <v>Porto Nacional</v>
      </c>
      <c r="B728" s="341" t="str">
        <f ca="1">IFERROR(__xludf.DUMMYFUNCTION("""COMPUTED_VALUE"""),"Silvanopolis")</f>
        <v>Silvanopolis</v>
      </c>
      <c r="C728" s="341" t="str">
        <f ca="1">IFERROR(__xludf.DUMMYFUNCTION("""COMPUTED_VALUE"""),"A.A. DA ESC. EST. JOAO DA SILVA GUIMARAES")</f>
        <v>A.A. DA ESC. EST. JOAO DA SILVA GUIMARAES</v>
      </c>
      <c r="D728" s="342" t="str">
        <f ca="1">IFERROR(__xludf.DUMMYFUNCTION("""COMPUTED_VALUE"""),"01557779000103")</f>
        <v>01557779000103</v>
      </c>
      <c r="E728" s="342" t="str">
        <f ca="1">IFERROR(__xludf.DUMMYFUNCTION("""COMPUTED_VALUE"""),"001")</f>
        <v>001</v>
      </c>
      <c r="F728" s="342" t="str">
        <f ca="1">IFERROR(__xludf.DUMMYFUNCTION("""COMPUTED_VALUE"""),"3980")</f>
        <v>3980</v>
      </c>
      <c r="G728" s="341" t="str">
        <f ca="1">IFERROR(__xludf.DUMMYFUNCTION("""COMPUTED_VALUE"""),"51292")</f>
        <v>51292</v>
      </c>
      <c r="H728" s="341" t="str">
        <f ca="1">IFERROR(__xludf.DUMMYFUNCTION("""COMPUTED_VALUE"""),"E.F. PARCIAL")</f>
        <v>E.F. PARCIAL</v>
      </c>
      <c r="I728" s="343">
        <f ca="1">IFERROR(__xludf.DUMMYFUNCTION("""COMPUTED_VALUE"""),6594)</f>
        <v>6594</v>
      </c>
      <c r="J728" s="340"/>
      <c r="K728" s="340"/>
      <c r="L728" s="340"/>
      <c r="M728" s="340"/>
      <c r="N728" s="340"/>
      <c r="O728" s="340"/>
      <c r="P728" s="340"/>
      <c r="Q728" s="340"/>
      <c r="R728" s="340"/>
      <c r="S728" s="340"/>
      <c r="T728" s="340"/>
      <c r="U728" s="340"/>
      <c r="V728" s="340"/>
      <c r="W728" s="340"/>
      <c r="X728" s="340"/>
      <c r="Y728" s="340"/>
      <c r="Z728" s="340"/>
    </row>
    <row r="729" spans="1:26" ht="21" customHeight="1">
      <c r="A729" s="341" t="str">
        <f ca="1">IFERROR(__xludf.DUMMYFUNCTION("""COMPUTED_VALUE"""),"Porto Nacional")</f>
        <v>Porto Nacional</v>
      </c>
      <c r="B729" s="341" t="str">
        <f ca="1">IFERROR(__xludf.DUMMYFUNCTION("""COMPUTED_VALUE"""),"Silvanopolis")</f>
        <v>Silvanopolis</v>
      </c>
      <c r="C729" s="341" t="str">
        <f ca="1">IFERROR(__xludf.DUMMYFUNCTION("""COMPUTED_VALUE"""),"A.A. DA ESC. EST. JOAO DA SILVA GUIMARAES")</f>
        <v>A.A. DA ESC. EST. JOAO DA SILVA GUIMARAES</v>
      </c>
      <c r="D729" s="342" t="str">
        <f ca="1">IFERROR(__xludf.DUMMYFUNCTION("""COMPUTED_VALUE"""),"01557779000103")</f>
        <v>01557779000103</v>
      </c>
      <c r="E729" s="342" t="str">
        <f ca="1">IFERROR(__xludf.DUMMYFUNCTION("""COMPUTED_VALUE"""),"001")</f>
        <v>001</v>
      </c>
      <c r="F729" s="342" t="str">
        <f ca="1">IFERROR(__xludf.DUMMYFUNCTION("""COMPUTED_VALUE"""),"3980")</f>
        <v>3980</v>
      </c>
      <c r="G729" s="341" t="str">
        <f ca="1">IFERROR(__xludf.DUMMYFUNCTION("""COMPUTED_VALUE"""),"51292")</f>
        <v>51292</v>
      </c>
      <c r="H729" s="341" t="str">
        <f ca="1">IFERROR(__xludf.DUMMYFUNCTION("""COMPUTED_VALUE"""),"ENS MEDIO PARCIAL")</f>
        <v>ENS MEDIO PARCIAL</v>
      </c>
      <c r="I729" s="343">
        <f ca="1">IFERROR(__xludf.DUMMYFUNCTION("""COMPUTED_VALUE"""),5082)</f>
        <v>5082</v>
      </c>
      <c r="J729" s="340"/>
      <c r="K729" s="340"/>
      <c r="L729" s="340"/>
      <c r="M729" s="340"/>
      <c r="N729" s="340"/>
      <c r="O729" s="340"/>
      <c r="P729" s="340"/>
      <c r="Q729" s="340"/>
      <c r="R729" s="340"/>
      <c r="S729" s="340"/>
      <c r="T729" s="340"/>
      <c r="U729" s="340"/>
      <c r="V729" s="340"/>
      <c r="W729" s="340"/>
      <c r="X729" s="340"/>
      <c r="Y729" s="340"/>
      <c r="Z729" s="340"/>
    </row>
    <row r="730" spans="1:26" ht="21" customHeight="1">
      <c r="A730" s="341" t="str">
        <f ca="1">IFERROR(__xludf.DUMMYFUNCTION("""COMPUTED_VALUE"""),"Tocantinópolis")</f>
        <v>Tocantinópolis</v>
      </c>
      <c r="B730" s="341" t="str">
        <f ca="1">IFERROR(__xludf.DUMMYFUNCTION("""COMPUTED_VALUE"""),"Angico")</f>
        <v>Angico</v>
      </c>
      <c r="C730" s="341" t="str">
        <f ca="1">IFERROR(__xludf.DUMMYFUNCTION("""COMPUTED_VALUE"""),"ASSOCIAÇÃO DE APOIO DO COL. EST. DULCE COELHO DE SOUSA")</f>
        <v>ASSOCIAÇÃO DE APOIO DO COL. EST. DULCE COELHO DE SOUSA</v>
      </c>
      <c r="D730" s="342" t="str">
        <f ca="1">IFERROR(__xludf.DUMMYFUNCTION("""COMPUTED_VALUE"""),"10800992000195")</f>
        <v>10800992000195</v>
      </c>
      <c r="E730" s="342" t="str">
        <f ca="1">IFERROR(__xludf.DUMMYFUNCTION("""COMPUTED_VALUE"""),"001")</f>
        <v>001</v>
      </c>
      <c r="F730" s="342" t="str">
        <f ca="1">IFERROR(__xludf.DUMMYFUNCTION("""COMPUTED_VALUE"""),"3973")</f>
        <v>3973</v>
      </c>
      <c r="G730" s="341" t="str">
        <f ca="1">IFERROR(__xludf.DUMMYFUNCTION("""COMPUTED_VALUE"""),"212792")</f>
        <v>212792</v>
      </c>
      <c r="H730" s="341" t="str">
        <f ca="1">IFERROR(__xludf.DUMMYFUNCTION("""COMPUTED_VALUE"""),"E.F. PARCIAL")</f>
        <v>E.F. PARCIAL</v>
      </c>
      <c r="I730" s="343">
        <f ca="1">IFERROR(__xludf.DUMMYFUNCTION("""COMPUTED_VALUE"""),4326)</f>
        <v>4326</v>
      </c>
      <c r="J730" s="340"/>
      <c r="K730" s="340"/>
      <c r="L730" s="340"/>
      <c r="M730" s="340"/>
      <c r="N730" s="340"/>
      <c r="O730" s="340"/>
      <c r="P730" s="340"/>
      <c r="Q730" s="340"/>
      <c r="R730" s="340"/>
      <c r="S730" s="340"/>
      <c r="T730" s="340"/>
      <c r="U730" s="340"/>
      <c r="V730" s="340"/>
      <c r="W730" s="340"/>
      <c r="X730" s="340"/>
      <c r="Y730" s="340"/>
      <c r="Z730" s="340"/>
    </row>
    <row r="731" spans="1:26" ht="21" customHeight="1">
      <c r="A731" s="341" t="str">
        <f ca="1">IFERROR(__xludf.DUMMYFUNCTION("""COMPUTED_VALUE"""),"Tocantinópolis")</f>
        <v>Tocantinópolis</v>
      </c>
      <c r="B731" s="341" t="str">
        <f ca="1">IFERROR(__xludf.DUMMYFUNCTION("""COMPUTED_VALUE"""),"Angico")</f>
        <v>Angico</v>
      </c>
      <c r="C731" s="341" t="str">
        <f ca="1">IFERROR(__xludf.DUMMYFUNCTION("""COMPUTED_VALUE"""),"ASSOCIAÇÃO DE APOIO DO COL. EST. DULCE COELHO DE SOUSA")</f>
        <v>ASSOCIAÇÃO DE APOIO DO COL. EST. DULCE COELHO DE SOUSA</v>
      </c>
      <c r="D731" s="342" t="str">
        <f ca="1">IFERROR(__xludf.DUMMYFUNCTION("""COMPUTED_VALUE"""),"10800992000195")</f>
        <v>10800992000195</v>
      </c>
      <c r="E731" s="342" t="str">
        <f ca="1">IFERROR(__xludf.DUMMYFUNCTION("""COMPUTED_VALUE"""),"001")</f>
        <v>001</v>
      </c>
      <c r="F731" s="342" t="str">
        <f ca="1">IFERROR(__xludf.DUMMYFUNCTION("""COMPUTED_VALUE"""),"3973")</f>
        <v>3973</v>
      </c>
      <c r="G731" s="341" t="str">
        <f ca="1">IFERROR(__xludf.DUMMYFUNCTION("""COMPUTED_VALUE"""),"212792")</f>
        <v>212792</v>
      </c>
      <c r="H731" s="341" t="str">
        <f ca="1">IFERROR(__xludf.DUMMYFUNCTION("""COMPUTED_VALUE"""),"AEE")</f>
        <v>AEE</v>
      </c>
      <c r="I731" s="343">
        <f ca="1">IFERROR(__xludf.DUMMYFUNCTION("""COMPUTED_VALUE"""),399)</f>
        <v>399</v>
      </c>
      <c r="J731" s="340"/>
      <c r="K731" s="340"/>
      <c r="L731" s="340"/>
      <c r="M731" s="340"/>
      <c r="N731" s="340"/>
      <c r="O731" s="340"/>
      <c r="P731" s="340"/>
      <c r="Q731" s="340"/>
      <c r="R731" s="340"/>
      <c r="S731" s="340"/>
      <c r="T731" s="340"/>
      <c r="U731" s="340"/>
      <c r="V731" s="340"/>
      <c r="W731" s="340"/>
      <c r="X731" s="340"/>
      <c r="Y731" s="340"/>
      <c r="Z731" s="340"/>
    </row>
    <row r="732" spans="1:26" ht="21" customHeight="1">
      <c r="A732" s="341" t="str">
        <f ca="1">IFERROR(__xludf.DUMMYFUNCTION("""COMPUTED_VALUE"""),"Tocantinópolis")</f>
        <v>Tocantinópolis</v>
      </c>
      <c r="B732" s="341" t="str">
        <f ca="1">IFERROR(__xludf.DUMMYFUNCTION("""COMPUTED_VALUE"""),"Angico")</f>
        <v>Angico</v>
      </c>
      <c r="C732" s="341" t="str">
        <f ca="1">IFERROR(__xludf.DUMMYFUNCTION("""COMPUTED_VALUE"""),"ASSOCIAÇÃO DE APOIO DO COL. EST. DULCE COELHO DE SOUSA")</f>
        <v>ASSOCIAÇÃO DE APOIO DO COL. EST. DULCE COELHO DE SOUSA</v>
      </c>
      <c r="D732" s="342" t="str">
        <f ca="1">IFERROR(__xludf.DUMMYFUNCTION("""COMPUTED_VALUE"""),"10800992000195")</f>
        <v>10800992000195</v>
      </c>
      <c r="E732" s="342" t="str">
        <f ca="1">IFERROR(__xludf.DUMMYFUNCTION("""COMPUTED_VALUE"""),"001")</f>
        <v>001</v>
      </c>
      <c r="F732" s="342" t="str">
        <f ca="1">IFERROR(__xludf.DUMMYFUNCTION("""COMPUTED_VALUE"""),"3973")</f>
        <v>3973</v>
      </c>
      <c r="G732" s="341" t="str">
        <f ca="1">IFERROR(__xludf.DUMMYFUNCTION("""COMPUTED_VALUE"""),"212792")</f>
        <v>212792</v>
      </c>
      <c r="H732" s="341" t="str">
        <f ca="1">IFERROR(__xludf.DUMMYFUNCTION("""COMPUTED_VALUE"""),"ENS MEDIO PARCIAL")</f>
        <v>ENS MEDIO PARCIAL</v>
      </c>
      <c r="I732" s="343">
        <f ca="1">IFERROR(__xludf.DUMMYFUNCTION("""COMPUTED_VALUE"""),2898)</f>
        <v>2898</v>
      </c>
      <c r="J732" s="340"/>
      <c r="K732" s="340"/>
      <c r="L732" s="340"/>
      <c r="M732" s="340"/>
      <c r="N732" s="340"/>
      <c r="O732" s="340"/>
      <c r="P732" s="340"/>
      <c r="Q732" s="340"/>
      <c r="R732" s="340"/>
      <c r="S732" s="340"/>
      <c r="T732" s="340"/>
      <c r="U732" s="340"/>
      <c r="V732" s="340"/>
      <c r="W732" s="340"/>
      <c r="X732" s="340"/>
      <c r="Y732" s="340"/>
      <c r="Z732" s="340"/>
    </row>
    <row r="733" spans="1:26" ht="21" customHeight="1">
      <c r="A733" s="341" t="str">
        <f ca="1">IFERROR(__xludf.DUMMYFUNCTION("""COMPUTED_VALUE"""),"Tocantinópolis")</f>
        <v>Tocantinópolis</v>
      </c>
      <c r="B733" s="341" t="str">
        <f ca="1">IFERROR(__xludf.DUMMYFUNCTION("""COMPUTED_VALUE"""),"Cachoeirinha")</f>
        <v>Cachoeirinha</v>
      </c>
      <c r="C733" s="341" t="str">
        <f ca="1">IFERROR(__xludf.DUMMYFUNCTION("""COMPUTED_VALUE"""),"A.A. E. EST. NOVA DA CACHOEIRINHA/RAIMUNDO NONATO TORRES")</f>
        <v>A.A. E. EST. NOVA DA CACHOEIRINHA/RAIMUNDO NONATO TORRES</v>
      </c>
      <c r="D733" s="342" t="str">
        <f ca="1">IFERROR(__xludf.DUMMYFUNCTION("""COMPUTED_VALUE"""),"01213535000103")</f>
        <v>01213535000103</v>
      </c>
      <c r="E733" s="342" t="str">
        <f ca="1">IFERROR(__xludf.DUMMYFUNCTION("""COMPUTED_VALUE"""),"001")</f>
        <v>001</v>
      </c>
      <c r="F733" s="342" t="str">
        <f ca="1">IFERROR(__xludf.DUMMYFUNCTION("""COMPUTED_VALUE"""),"0810")</f>
        <v>0810</v>
      </c>
      <c r="G733" s="341" t="str">
        <f ca="1">IFERROR(__xludf.DUMMYFUNCTION("""COMPUTED_VALUE"""),"0217689")</f>
        <v>0217689</v>
      </c>
      <c r="H733" s="341" t="str">
        <f ca="1">IFERROR(__xludf.DUMMYFUNCTION("""COMPUTED_VALUE"""),"E.F. PARCIAL")</f>
        <v>E.F. PARCIAL</v>
      </c>
      <c r="I733" s="343">
        <f ca="1">IFERROR(__xludf.DUMMYFUNCTION("""COMPUTED_VALUE"""),2688)</f>
        <v>2688</v>
      </c>
      <c r="J733" s="340"/>
      <c r="K733" s="340"/>
      <c r="L733" s="340"/>
      <c r="M733" s="340"/>
      <c r="N733" s="340"/>
      <c r="O733" s="340"/>
      <c r="P733" s="340"/>
      <c r="Q733" s="340"/>
      <c r="R733" s="340"/>
      <c r="S733" s="340"/>
      <c r="T733" s="340"/>
      <c r="U733" s="340"/>
      <c r="V733" s="340"/>
      <c r="W733" s="340"/>
      <c r="X733" s="340"/>
      <c r="Y733" s="340"/>
      <c r="Z733" s="340"/>
    </row>
    <row r="734" spans="1:26" ht="21" customHeight="1">
      <c r="A734" s="341" t="str">
        <f ca="1">IFERROR(__xludf.DUMMYFUNCTION("""COMPUTED_VALUE"""),"Tocantinópolis")</f>
        <v>Tocantinópolis</v>
      </c>
      <c r="B734" s="341" t="str">
        <f ca="1">IFERROR(__xludf.DUMMYFUNCTION("""COMPUTED_VALUE"""),"Cachoeirinha")</f>
        <v>Cachoeirinha</v>
      </c>
      <c r="C734" s="341" t="str">
        <f ca="1">IFERROR(__xludf.DUMMYFUNCTION("""COMPUTED_VALUE"""),"A.A. E. EST. NOVA DA CACHOEIRINHA/RAIMUNDO NONATO TORRES")</f>
        <v>A.A. E. EST. NOVA DA CACHOEIRINHA/RAIMUNDO NONATO TORRES</v>
      </c>
      <c r="D734" s="342" t="str">
        <f ca="1">IFERROR(__xludf.DUMMYFUNCTION("""COMPUTED_VALUE"""),"01213535000103")</f>
        <v>01213535000103</v>
      </c>
      <c r="E734" s="342" t="str">
        <f ca="1">IFERROR(__xludf.DUMMYFUNCTION("""COMPUTED_VALUE"""),"001")</f>
        <v>001</v>
      </c>
      <c r="F734" s="342" t="str">
        <f ca="1">IFERROR(__xludf.DUMMYFUNCTION("""COMPUTED_VALUE"""),"0810")</f>
        <v>0810</v>
      </c>
      <c r="G734" s="341" t="str">
        <f ca="1">IFERROR(__xludf.DUMMYFUNCTION("""COMPUTED_VALUE"""),"0217689")</f>
        <v>0217689</v>
      </c>
      <c r="H734" s="341" t="str">
        <f ca="1">IFERROR(__xludf.DUMMYFUNCTION("""COMPUTED_VALUE"""),"AEE")</f>
        <v>AEE</v>
      </c>
      <c r="I734" s="343">
        <f ca="1">IFERROR(__xludf.DUMMYFUNCTION("""COMPUTED_VALUE"""),21)</f>
        <v>21</v>
      </c>
      <c r="J734" s="340"/>
      <c r="K734" s="340"/>
      <c r="L734" s="340"/>
      <c r="M734" s="340"/>
      <c r="N734" s="340"/>
      <c r="O734" s="340"/>
      <c r="P734" s="340"/>
      <c r="Q734" s="340"/>
      <c r="R734" s="340"/>
      <c r="S734" s="340"/>
      <c r="T734" s="340"/>
      <c r="U734" s="340"/>
      <c r="V734" s="340"/>
      <c r="W734" s="340"/>
      <c r="X734" s="340"/>
      <c r="Y734" s="340"/>
      <c r="Z734" s="340"/>
    </row>
    <row r="735" spans="1:26" ht="21" customHeight="1">
      <c r="A735" s="341" t="str">
        <f ca="1">IFERROR(__xludf.DUMMYFUNCTION("""COMPUTED_VALUE"""),"Tocantinópolis")</f>
        <v>Tocantinópolis</v>
      </c>
      <c r="B735" s="341" t="str">
        <f ca="1">IFERROR(__xludf.DUMMYFUNCTION("""COMPUTED_VALUE"""),"Cachoeirinha")</f>
        <v>Cachoeirinha</v>
      </c>
      <c r="C735" s="341" t="str">
        <f ca="1">IFERROR(__xludf.DUMMYFUNCTION("""COMPUTED_VALUE"""),"A.A. E. EST. NOVA DA CACHOEIRINHA/RAIMUNDO NONATO TORRES")</f>
        <v>A.A. E. EST. NOVA DA CACHOEIRINHA/RAIMUNDO NONATO TORRES</v>
      </c>
      <c r="D735" s="342" t="str">
        <f ca="1">IFERROR(__xludf.DUMMYFUNCTION("""COMPUTED_VALUE"""),"01213535000103")</f>
        <v>01213535000103</v>
      </c>
      <c r="E735" s="342" t="str">
        <f ca="1">IFERROR(__xludf.DUMMYFUNCTION("""COMPUTED_VALUE"""),"001")</f>
        <v>001</v>
      </c>
      <c r="F735" s="342" t="str">
        <f ca="1">IFERROR(__xludf.DUMMYFUNCTION("""COMPUTED_VALUE"""),"0810")</f>
        <v>0810</v>
      </c>
      <c r="G735" s="341" t="str">
        <f ca="1">IFERROR(__xludf.DUMMYFUNCTION("""COMPUTED_VALUE"""),"0217689")</f>
        <v>0217689</v>
      </c>
      <c r="H735" s="341" t="str">
        <f ca="1">IFERROR(__xludf.DUMMYFUNCTION("""COMPUTED_VALUE"""),"ENS MEDIO PARCIAL")</f>
        <v>ENS MEDIO PARCIAL</v>
      </c>
      <c r="I735" s="343">
        <f ca="1">IFERROR(__xludf.DUMMYFUNCTION("""COMPUTED_VALUE"""),1911)</f>
        <v>1911</v>
      </c>
      <c r="J735" s="340"/>
      <c r="K735" s="340"/>
      <c r="L735" s="340"/>
      <c r="M735" s="340"/>
      <c r="N735" s="340"/>
      <c r="O735" s="340"/>
      <c r="P735" s="340"/>
      <c r="Q735" s="340"/>
      <c r="R735" s="340"/>
      <c r="S735" s="340"/>
      <c r="T735" s="340"/>
      <c r="U735" s="340"/>
      <c r="V735" s="340"/>
      <c r="W735" s="340"/>
      <c r="X735" s="340"/>
      <c r="Y735" s="340"/>
      <c r="Z735" s="340"/>
    </row>
    <row r="736" spans="1:26" ht="21" customHeight="1">
      <c r="A736" s="341" t="str">
        <f ca="1">IFERROR(__xludf.DUMMYFUNCTION("""COMPUTED_VALUE"""),"Tocantinópolis")</f>
        <v>Tocantinópolis</v>
      </c>
      <c r="B736" s="341" t="str">
        <f ca="1">IFERROR(__xludf.DUMMYFUNCTION("""COMPUTED_VALUE"""),"darcinopolis")</f>
        <v>darcinopolis</v>
      </c>
      <c r="C736" s="341" t="str">
        <f ca="1">IFERROR(__xludf.DUMMYFUNCTION("""COMPUTED_VALUE"""),"A. APOIO COL. EST. JOSE DE SOUZA PORTO")</f>
        <v>A. APOIO COL. EST. JOSE DE SOUZA PORTO</v>
      </c>
      <c r="D736" s="342" t="str">
        <f ca="1">IFERROR(__xludf.DUMMYFUNCTION("""COMPUTED_VALUE"""),"01213532000170")</f>
        <v>01213532000170</v>
      </c>
      <c r="E736" s="342" t="str">
        <f ca="1">IFERROR(__xludf.DUMMYFUNCTION("""COMPUTED_VALUE"""),"001")</f>
        <v>001</v>
      </c>
      <c r="F736" s="342" t="str">
        <f ca="1">IFERROR(__xludf.DUMMYFUNCTION("""COMPUTED_VALUE"""),"0810")</f>
        <v>0810</v>
      </c>
      <c r="G736" s="341" t="str">
        <f ca="1">IFERROR(__xludf.DUMMYFUNCTION("""COMPUTED_VALUE"""),"25739")</f>
        <v>25739</v>
      </c>
      <c r="H736" s="341" t="str">
        <f ca="1">IFERROR(__xludf.DUMMYFUNCTION("""COMPUTED_VALUE"""),"E.F. PARCIAL")</f>
        <v>E.F. PARCIAL</v>
      </c>
      <c r="I736" s="343">
        <f ca="1">IFERROR(__xludf.DUMMYFUNCTION("""COMPUTED_VALUE"""),10332)</f>
        <v>10332</v>
      </c>
      <c r="J736" s="340"/>
      <c r="K736" s="340"/>
      <c r="L736" s="340"/>
      <c r="M736" s="340"/>
      <c r="N736" s="340"/>
      <c r="O736" s="340"/>
      <c r="P736" s="340"/>
      <c r="Q736" s="340"/>
      <c r="R736" s="340"/>
      <c r="S736" s="340"/>
      <c r="T736" s="340"/>
      <c r="U736" s="340"/>
      <c r="V736" s="340"/>
      <c r="W736" s="340"/>
      <c r="X736" s="340"/>
      <c r="Y736" s="340"/>
      <c r="Z736" s="340"/>
    </row>
    <row r="737" spans="1:26" ht="21" customHeight="1">
      <c r="A737" s="341" t="str">
        <f ca="1">IFERROR(__xludf.DUMMYFUNCTION("""COMPUTED_VALUE"""),"Tocantinópolis")</f>
        <v>Tocantinópolis</v>
      </c>
      <c r="B737" s="341" t="str">
        <f ca="1">IFERROR(__xludf.DUMMYFUNCTION("""COMPUTED_VALUE"""),"darcinopolis")</f>
        <v>darcinopolis</v>
      </c>
      <c r="C737" s="341" t="str">
        <f ca="1">IFERROR(__xludf.DUMMYFUNCTION("""COMPUTED_VALUE"""),"A. APOIO COL. EST. JOSE DE SOUZA PORTO")</f>
        <v>A. APOIO COL. EST. JOSE DE SOUZA PORTO</v>
      </c>
      <c r="D737" s="342" t="str">
        <f ca="1">IFERROR(__xludf.DUMMYFUNCTION("""COMPUTED_VALUE"""),"01213532000170")</f>
        <v>01213532000170</v>
      </c>
      <c r="E737" s="342" t="str">
        <f ca="1">IFERROR(__xludf.DUMMYFUNCTION("""COMPUTED_VALUE"""),"001")</f>
        <v>001</v>
      </c>
      <c r="F737" s="342" t="str">
        <f ca="1">IFERROR(__xludf.DUMMYFUNCTION("""COMPUTED_VALUE"""),"0810")</f>
        <v>0810</v>
      </c>
      <c r="G737" s="341" t="str">
        <f ca="1">IFERROR(__xludf.DUMMYFUNCTION("""COMPUTED_VALUE"""),"25739")</f>
        <v>25739</v>
      </c>
      <c r="H737" s="341" t="str">
        <f ca="1">IFERROR(__xludf.DUMMYFUNCTION("""COMPUTED_VALUE"""),"AEE")</f>
        <v>AEE</v>
      </c>
      <c r="I737" s="343">
        <f ca="1">IFERROR(__xludf.DUMMYFUNCTION("""COMPUTED_VALUE"""),462)</f>
        <v>462</v>
      </c>
      <c r="J737" s="340"/>
      <c r="K737" s="340"/>
      <c r="L737" s="340"/>
      <c r="M737" s="340"/>
      <c r="N737" s="340"/>
      <c r="O737" s="340"/>
      <c r="P737" s="340"/>
      <c r="Q737" s="340"/>
      <c r="R737" s="340"/>
      <c r="S737" s="340"/>
      <c r="T737" s="340"/>
      <c r="U737" s="340"/>
      <c r="V737" s="340"/>
      <c r="W737" s="340"/>
      <c r="X737" s="340"/>
      <c r="Y737" s="340"/>
      <c r="Z737" s="340"/>
    </row>
    <row r="738" spans="1:26" ht="21" customHeight="1">
      <c r="A738" s="341" t="str">
        <f ca="1">IFERROR(__xludf.DUMMYFUNCTION("""COMPUTED_VALUE"""),"Tocantinópolis")</f>
        <v>Tocantinópolis</v>
      </c>
      <c r="B738" s="341" t="str">
        <f ca="1">IFERROR(__xludf.DUMMYFUNCTION("""COMPUTED_VALUE"""),"darcinopolis")</f>
        <v>darcinopolis</v>
      </c>
      <c r="C738" s="341" t="str">
        <f ca="1">IFERROR(__xludf.DUMMYFUNCTION("""COMPUTED_VALUE"""),"A. APOIO COL. EST. JOSE DE SOUZA PORTO")</f>
        <v>A. APOIO COL. EST. JOSE DE SOUZA PORTO</v>
      </c>
      <c r="D738" s="342" t="str">
        <f ca="1">IFERROR(__xludf.DUMMYFUNCTION("""COMPUTED_VALUE"""),"01213532000170")</f>
        <v>01213532000170</v>
      </c>
      <c r="E738" s="342" t="str">
        <f ca="1">IFERROR(__xludf.DUMMYFUNCTION("""COMPUTED_VALUE"""),"001")</f>
        <v>001</v>
      </c>
      <c r="F738" s="342" t="str">
        <f ca="1">IFERROR(__xludf.DUMMYFUNCTION("""COMPUTED_VALUE"""),"0810")</f>
        <v>0810</v>
      </c>
      <c r="G738" s="341" t="str">
        <f ca="1">IFERROR(__xludf.DUMMYFUNCTION("""COMPUTED_VALUE"""),"25739")</f>
        <v>25739</v>
      </c>
      <c r="H738" s="341" t="str">
        <f ca="1">IFERROR(__xludf.DUMMYFUNCTION("""COMPUTED_VALUE"""),"ENS MEDIO PARCIAL")</f>
        <v>ENS MEDIO PARCIAL</v>
      </c>
      <c r="I738" s="343">
        <f ca="1">IFERROR(__xludf.DUMMYFUNCTION("""COMPUTED_VALUE"""),5817)</f>
        <v>5817</v>
      </c>
      <c r="J738" s="340"/>
      <c r="K738" s="340"/>
      <c r="L738" s="340"/>
      <c r="M738" s="340"/>
      <c r="N738" s="340"/>
      <c r="O738" s="340"/>
      <c r="P738" s="340"/>
      <c r="Q738" s="340"/>
      <c r="R738" s="340"/>
      <c r="S738" s="340"/>
      <c r="T738" s="340"/>
      <c r="U738" s="340"/>
      <c r="V738" s="340"/>
      <c r="W738" s="340"/>
      <c r="X738" s="340"/>
      <c r="Y738" s="340"/>
      <c r="Z738" s="340"/>
    </row>
    <row r="739" spans="1:26" ht="21" customHeight="1">
      <c r="A739" s="341" t="str">
        <f ca="1">IFERROR(__xludf.DUMMYFUNCTION("""COMPUTED_VALUE"""),"Tocantinópolis")</f>
        <v>Tocantinópolis</v>
      </c>
      <c r="B739" s="341" t="str">
        <f ca="1">IFERROR(__xludf.DUMMYFUNCTION("""COMPUTED_VALUE"""),"Itaguatins")</f>
        <v>Itaguatins</v>
      </c>
      <c r="C739" s="341" t="str">
        <f ca="1">IFERROR(__xludf.DUMMYFUNCTION("""COMPUTED_VALUE"""),"ASS. DE APOIO ESC. EST. OLAVO BILAC")</f>
        <v>ASS. DE APOIO ESC. EST. OLAVO BILAC</v>
      </c>
      <c r="D739" s="342" t="str">
        <f ca="1">IFERROR(__xludf.DUMMYFUNCTION("""COMPUTED_VALUE"""),"01358337000138")</f>
        <v>01358337000138</v>
      </c>
      <c r="E739" s="342" t="str">
        <f ca="1">IFERROR(__xludf.DUMMYFUNCTION("""COMPUTED_VALUE"""),"001")</f>
        <v>001</v>
      </c>
      <c r="F739" s="342" t="str">
        <f ca="1">IFERROR(__xludf.DUMMYFUNCTION("""COMPUTED_VALUE"""),"0810")</f>
        <v>0810</v>
      </c>
      <c r="G739" s="341" t="str">
        <f ca="1">IFERROR(__xludf.DUMMYFUNCTION("""COMPUTED_VALUE"""),"218391")</f>
        <v>218391</v>
      </c>
      <c r="H739" s="341" t="str">
        <f ca="1">IFERROR(__xludf.DUMMYFUNCTION("""COMPUTED_VALUE"""),"E.F. PARCIAL")</f>
        <v>E.F. PARCIAL</v>
      </c>
      <c r="I739" s="343">
        <f ca="1">IFERROR(__xludf.DUMMYFUNCTION("""COMPUTED_VALUE"""),1197)</f>
        <v>1197</v>
      </c>
      <c r="J739" s="340"/>
      <c r="K739" s="340"/>
      <c r="L739" s="340"/>
      <c r="M739" s="340"/>
      <c r="N739" s="340"/>
      <c r="O739" s="340"/>
      <c r="P739" s="340"/>
      <c r="Q739" s="340"/>
      <c r="R739" s="340"/>
      <c r="S739" s="340"/>
      <c r="T739" s="340"/>
      <c r="U739" s="340"/>
      <c r="V739" s="340"/>
      <c r="W739" s="340"/>
      <c r="X739" s="340"/>
      <c r="Y739" s="340"/>
      <c r="Z739" s="340"/>
    </row>
    <row r="740" spans="1:26" ht="21" customHeight="1">
      <c r="A740" s="341" t="str">
        <f ca="1">IFERROR(__xludf.DUMMYFUNCTION("""COMPUTED_VALUE"""),"Tocantinópolis")</f>
        <v>Tocantinópolis</v>
      </c>
      <c r="B740" s="341" t="str">
        <f ca="1">IFERROR(__xludf.DUMMYFUNCTION("""COMPUTED_VALUE"""),"Itaguatins")</f>
        <v>Itaguatins</v>
      </c>
      <c r="C740" s="341" t="str">
        <f ca="1">IFERROR(__xludf.DUMMYFUNCTION("""COMPUTED_VALUE"""),"ASS. DE APOIO ESC. EST. OLAVO BILAC")</f>
        <v>ASS. DE APOIO ESC. EST. OLAVO BILAC</v>
      </c>
      <c r="D740" s="342" t="str">
        <f ca="1">IFERROR(__xludf.DUMMYFUNCTION("""COMPUTED_VALUE"""),"01358337000138")</f>
        <v>01358337000138</v>
      </c>
      <c r="E740" s="342" t="str">
        <f ca="1">IFERROR(__xludf.DUMMYFUNCTION("""COMPUTED_VALUE"""),"001")</f>
        <v>001</v>
      </c>
      <c r="F740" s="342" t="str">
        <f ca="1">IFERROR(__xludf.DUMMYFUNCTION("""COMPUTED_VALUE"""),"0810")</f>
        <v>0810</v>
      </c>
      <c r="G740" s="341" t="str">
        <f ca="1">IFERROR(__xludf.DUMMYFUNCTION("""COMPUTED_VALUE"""),"218391")</f>
        <v>218391</v>
      </c>
      <c r="H740" s="341" t="str">
        <f ca="1">IFERROR(__xludf.DUMMYFUNCTION("""COMPUTED_VALUE"""),"ENS MEDIO PARCIAL")</f>
        <v>ENS MEDIO PARCIAL</v>
      </c>
      <c r="I740" s="343">
        <f ca="1">IFERROR(__xludf.DUMMYFUNCTION("""COMPUTED_VALUE"""),3990)</f>
        <v>3990</v>
      </c>
      <c r="J740" s="340"/>
      <c r="K740" s="340"/>
      <c r="L740" s="340"/>
      <c r="M740" s="340"/>
      <c r="N740" s="340"/>
      <c r="O740" s="340"/>
      <c r="P740" s="340"/>
      <c r="Q740" s="340"/>
      <c r="R740" s="340"/>
      <c r="S740" s="340"/>
      <c r="T740" s="340"/>
      <c r="U740" s="340"/>
      <c r="V740" s="340"/>
      <c r="W740" s="340"/>
      <c r="X740" s="340"/>
      <c r="Y740" s="340"/>
      <c r="Z740" s="340"/>
    </row>
    <row r="741" spans="1:26" ht="21" customHeight="1">
      <c r="A741" s="341" t="str">
        <f ca="1">IFERROR(__xludf.DUMMYFUNCTION("""COMPUTED_VALUE"""),"Tocantinópolis")</f>
        <v>Tocantinópolis</v>
      </c>
      <c r="B741" s="341" t="str">
        <f ca="1">IFERROR(__xludf.DUMMYFUNCTION("""COMPUTED_VALUE"""),"Itaguatins")</f>
        <v>Itaguatins</v>
      </c>
      <c r="C741" s="341" t="str">
        <f ca="1">IFERROR(__xludf.DUMMYFUNCTION("""COMPUTED_VALUE"""),"ASS. DE APOIO ESC. EST. OLAVO BILAC")</f>
        <v>ASS. DE APOIO ESC. EST. OLAVO BILAC</v>
      </c>
      <c r="D741" s="342" t="str">
        <f ca="1">IFERROR(__xludf.DUMMYFUNCTION("""COMPUTED_VALUE"""),"01358337000138")</f>
        <v>01358337000138</v>
      </c>
      <c r="E741" s="342" t="str">
        <f ca="1">IFERROR(__xludf.DUMMYFUNCTION("""COMPUTED_VALUE"""),"001")</f>
        <v>001</v>
      </c>
      <c r="F741" s="342" t="str">
        <f ca="1">IFERROR(__xludf.DUMMYFUNCTION("""COMPUTED_VALUE"""),"0810")</f>
        <v>0810</v>
      </c>
      <c r="G741" s="341" t="str">
        <f ca="1">IFERROR(__xludf.DUMMYFUNCTION("""COMPUTED_VALUE"""),"218391")</f>
        <v>218391</v>
      </c>
      <c r="H741" s="341" t="str">
        <f ca="1">IFERROR(__xludf.DUMMYFUNCTION("""COMPUTED_VALUE"""),"EJA")</f>
        <v>EJA</v>
      </c>
      <c r="I741" s="343">
        <f ca="1">IFERROR(__xludf.DUMMYFUNCTION("""COMPUTED_VALUE"""),273)</f>
        <v>273</v>
      </c>
    </row>
    <row r="742" spans="1:26" ht="21" customHeight="1">
      <c r="A742" s="341" t="str">
        <f ca="1">IFERROR(__xludf.DUMMYFUNCTION("""COMPUTED_VALUE"""),"Tocantinópolis")</f>
        <v>Tocantinópolis</v>
      </c>
      <c r="B742" s="341" t="str">
        <f ca="1">IFERROR(__xludf.DUMMYFUNCTION("""COMPUTED_VALUE"""),"Luzinopolis")</f>
        <v>Luzinopolis</v>
      </c>
      <c r="C742" s="341" t="str">
        <f ca="1">IFERROR(__xludf.DUMMYFUNCTION("""COMPUTED_VALUE"""),"ASS. AP.A ESC. EST. JUSCELINO K.DE OLIVEIRA")</f>
        <v>ASS. AP.A ESC. EST. JUSCELINO K.DE OLIVEIRA</v>
      </c>
      <c r="D742" s="342" t="str">
        <f ca="1">IFERROR(__xludf.DUMMYFUNCTION("""COMPUTED_VALUE"""),"01230232000107")</f>
        <v>01230232000107</v>
      </c>
      <c r="E742" s="342" t="str">
        <f ca="1">IFERROR(__xludf.DUMMYFUNCTION("""COMPUTED_VALUE"""),"001")</f>
        <v>001</v>
      </c>
      <c r="F742" s="342" t="str">
        <f ca="1">IFERROR(__xludf.DUMMYFUNCTION("""COMPUTED_VALUE"""),"0810")</f>
        <v>0810</v>
      </c>
      <c r="G742" s="341" t="str">
        <f ca="1">IFERROR(__xludf.DUMMYFUNCTION("""COMPUTED_VALUE"""),"022135X")</f>
        <v>022135X</v>
      </c>
      <c r="H742" s="341" t="str">
        <f ca="1">IFERROR(__xludf.DUMMYFUNCTION("""COMPUTED_VALUE"""),"E.F. PARCIAL")</f>
        <v>E.F. PARCIAL</v>
      </c>
      <c r="I742" s="343">
        <f ca="1">IFERROR(__xludf.DUMMYFUNCTION("""COMPUTED_VALUE"""),4998)</f>
        <v>4998</v>
      </c>
    </row>
    <row r="743" spans="1:26" ht="21" customHeight="1">
      <c r="A743" s="341" t="str">
        <f ca="1">IFERROR(__xludf.DUMMYFUNCTION("""COMPUTED_VALUE"""),"Tocantinópolis")</f>
        <v>Tocantinópolis</v>
      </c>
      <c r="B743" s="341" t="str">
        <f ca="1">IFERROR(__xludf.DUMMYFUNCTION("""COMPUTED_VALUE"""),"Luzinopolis")</f>
        <v>Luzinopolis</v>
      </c>
      <c r="C743" s="341" t="str">
        <f ca="1">IFERROR(__xludf.DUMMYFUNCTION("""COMPUTED_VALUE"""),"ASS. AP.A ESC. EST. JUSCELINO K.DE OLIVEIRA")</f>
        <v>ASS. AP.A ESC. EST. JUSCELINO K.DE OLIVEIRA</v>
      </c>
      <c r="D743" s="342" t="str">
        <f ca="1">IFERROR(__xludf.DUMMYFUNCTION("""COMPUTED_VALUE"""),"01230232000107")</f>
        <v>01230232000107</v>
      </c>
      <c r="E743" s="342" t="str">
        <f ca="1">IFERROR(__xludf.DUMMYFUNCTION("""COMPUTED_VALUE"""),"001")</f>
        <v>001</v>
      </c>
      <c r="F743" s="342" t="str">
        <f ca="1">IFERROR(__xludf.DUMMYFUNCTION("""COMPUTED_VALUE"""),"0810")</f>
        <v>0810</v>
      </c>
      <c r="G743" s="341" t="str">
        <f ca="1">IFERROR(__xludf.DUMMYFUNCTION("""COMPUTED_VALUE"""),"022135X")</f>
        <v>022135X</v>
      </c>
      <c r="H743" s="341" t="str">
        <f ca="1">IFERROR(__xludf.DUMMYFUNCTION("""COMPUTED_VALUE"""),"ENS MEDIO PARCIAL")</f>
        <v>ENS MEDIO PARCIAL</v>
      </c>
      <c r="I743" s="343">
        <f ca="1">IFERROR(__xludf.DUMMYFUNCTION("""COMPUTED_VALUE"""),3591)</f>
        <v>3591</v>
      </c>
    </row>
    <row r="744" spans="1:26" ht="21" customHeight="1">
      <c r="A744" s="341" t="str">
        <f ca="1">IFERROR(__xludf.DUMMYFUNCTION("""COMPUTED_VALUE"""),"Tocantinópolis")</f>
        <v>Tocantinópolis</v>
      </c>
      <c r="B744" s="341" t="str">
        <f ca="1">IFERROR(__xludf.DUMMYFUNCTION("""COMPUTED_VALUE"""),"Maurilandia do Tocantins")</f>
        <v>Maurilandia do Tocantins</v>
      </c>
      <c r="C744" s="341" t="str">
        <f ca="1">IFERROR(__xludf.DUMMYFUNCTION("""COMPUTED_VALUE"""),"A.A.  DA ESC. EST.PEDRO LUDOVICO TEIXEIRA")</f>
        <v>A.A.  DA ESC. EST.PEDRO LUDOVICO TEIXEIRA</v>
      </c>
      <c r="D744" s="342" t="str">
        <f ca="1">IFERROR(__xludf.DUMMYFUNCTION("""COMPUTED_VALUE"""),"01213528000101")</f>
        <v>01213528000101</v>
      </c>
      <c r="E744" s="342" t="str">
        <f ca="1">IFERROR(__xludf.DUMMYFUNCTION("""COMPUTED_VALUE"""),"001")</f>
        <v>001</v>
      </c>
      <c r="F744" s="342" t="str">
        <f ca="1">IFERROR(__xludf.DUMMYFUNCTION("""COMPUTED_VALUE"""),"0810")</f>
        <v>0810</v>
      </c>
      <c r="G744" s="341" t="str">
        <f ca="1">IFERROR(__xludf.DUMMYFUNCTION("""COMPUTED_VALUE"""),"0217670")</f>
        <v>0217670</v>
      </c>
      <c r="H744" s="341" t="str">
        <f ca="1">IFERROR(__xludf.DUMMYFUNCTION("""COMPUTED_VALUE"""),"E.F. PARCIAL")</f>
        <v>E.F. PARCIAL</v>
      </c>
      <c r="I744" s="343">
        <f ca="1">IFERROR(__xludf.DUMMYFUNCTION("""COMPUTED_VALUE"""),1344)</f>
        <v>1344</v>
      </c>
    </row>
    <row r="745" spans="1:26" ht="21" customHeight="1">
      <c r="A745" s="341" t="str">
        <f ca="1">IFERROR(__xludf.DUMMYFUNCTION("""COMPUTED_VALUE"""),"Tocantinópolis")</f>
        <v>Tocantinópolis</v>
      </c>
      <c r="B745" s="341" t="str">
        <f ca="1">IFERROR(__xludf.DUMMYFUNCTION("""COMPUTED_VALUE"""),"Maurilandia do Tocantins")</f>
        <v>Maurilandia do Tocantins</v>
      </c>
      <c r="C745" s="341" t="str">
        <f ca="1">IFERROR(__xludf.DUMMYFUNCTION("""COMPUTED_VALUE"""),"A.A.  DA ESC. EST.PEDRO LUDOVICO TEIXEIRA")</f>
        <v>A.A.  DA ESC. EST.PEDRO LUDOVICO TEIXEIRA</v>
      </c>
      <c r="D745" s="342" t="str">
        <f ca="1">IFERROR(__xludf.DUMMYFUNCTION("""COMPUTED_VALUE"""),"01213528000101")</f>
        <v>01213528000101</v>
      </c>
      <c r="E745" s="342" t="str">
        <f ca="1">IFERROR(__xludf.DUMMYFUNCTION("""COMPUTED_VALUE"""),"001")</f>
        <v>001</v>
      </c>
      <c r="F745" s="342" t="str">
        <f ca="1">IFERROR(__xludf.DUMMYFUNCTION("""COMPUTED_VALUE"""),"0810")</f>
        <v>0810</v>
      </c>
      <c r="G745" s="341" t="str">
        <f ca="1">IFERROR(__xludf.DUMMYFUNCTION("""COMPUTED_VALUE"""),"0217670")</f>
        <v>0217670</v>
      </c>
      <c r="H745" s="341" t="str">
        <f ca="1">IFERROR(__xludf.DUMMYFUNCTION("""COMPUTED_VALUE"""),"ENS MEDIO PARCIAL")</f>
        <v>ENS MEDIO PARCIAL</v>
      </c>
      <c r="I745" s="343">
        <f ca="1">IFERROR(__xludf.DUMMYFUNCTION("""COMPUTED_VALUE"""),3465)</f>
        <v>3465</v>
      </c>
    </row>
    <row r="746" spans="1:26" ht="21" customHeight="1">
      <c r="A746" s="341" t="str">
        <f ca="1">IFERROR(__xludf.DUMMYFUNCTION("""COMPUTED_VALUE"""),"Tocantinópolis")</f>
        <v>Tocantinópolis</v>
      </c>
      <c r="B746" s="341" t="str">
        <f ca="1">IFERROR(__xludf.DUMMYFUNCTION("""COMPUTED_VALUE"""),"Nazare")</f>
        <v>Nazare</v>
      </c>
      <c r="C746" s="341" t="str">
        <f ca="1">IFERROR(__xludf.DUMMYFUNCTION("""COMPUTED_VALUE"""),"A.DO COLEGIO EST.PRES.CASTELO BRANCO")</f>
        <v>A.DO COLEGIO EST.PRES.CASTELO BRANCO</v>
      </c>
      <c r="D746" s="342" t="str">
        <f ca="1">IFERROR(__xludf.DUMMYFUNCTION("""COMPUTED_VALUE"""),"01213522000134")</f>
        <v>01213522000134</v>
      </c>
      <c r="E746" s="342" t="str">
        <f ca="1">IFERROR(__xludf.DUMMYFUNCTION("""COMPUTED_VALUE"""),"001")</f>
        <v>001</v>
      </c>
      <c r="F746" s="342" t="str">
        <f ca="1">IFERROR(__xludf.DUMMYFUNCTION("""COMPUTED_VALUE"""),"0810")</f>
        <v>0810</v>
      </c>
      <c r="G746" s="341" t="str">
        <f ca="1">IFERROR(__xludf.DUMMYFUNCTION("""COMPUTED_VALUE"""),"217859")</f>
        <v>217859</v>
      </c>
      <c r="H746" s="341" t="str">
        <f ca="1">IFERROR(__xludf.DUMMYFUNCTION("""COMPUTED_VALUE"""),"E.F. PARCIAL")</f>
        <v>E.F. PARCIAL</v>
      </c>
      <c r="I746" s="343">
        <f ca="1">IFERROR(__xludf.DUMMYFUNCTION("""COMPUTED_VALUE"""),4263)</f>
        <v>4263</v>
      </c>
    </row>
    <row r="747" spans="1:26" ht="21" customHeight="1">
      <c r="A747" s="341" t="str">
        <f ca="1">IFERROR(__xludf.DUMMYFUNCTION("""COMPUTED_VALUE"""),"Tocantinópolis")</f>
        <v>Tocantinópolis</v>
      </c>
      <c r="B747" s="341" t="str">
        <f ca="1">IFERROR(__xludf.DUMMYFUNCTION("""COMPUTED_VALUE"""),"Nazare")</f>
        <v>Nazare</v>
      </c>
      <c r="C747" s="341" t="str">
        <f ca="1">IFERROR(__xludf.DUMMYFUNCTION("""COMPUTED_VALUE"""),"A.DO COLEGIO EST.PRES.CASTELO BRANCO")</f>
        <v>A.DO COLEGIO EST.PRES.CASTELO BRANCO</v>
      </c>
      <c r="D747" s="342" t="str">
        <f ca="1">IFERROR(__xludf.DUMMYFUNCTION("""COMPUTED_VALUE"""),"01213522000134")</f>
        <v>01213522000134</v>
      </c>
      <c r="E747" s="342" t="str">
        <f ca="1">IFERROR(__xludf.DUMMYFUNCTION("""COMPUTED_VALUE"""),"001")</f>
        <v>001</v>
      </c>
      <c r="F747" s="342" t="str">
        <f ca="1">IFERROR(__xludf.DUMMYFUNCTION("""COMPUTED_VALUE"""),"0810")</f>
        <v>0810</v>
      </c>
      <c r="G747" s="341" t="str">
        <f ca="1">IFERROR(__xludf.DUMMYFUNCTION("""COMPUTED_VALUE"""),"217859")</f>
        <v>217859</v>
      </c>
      <c r="H747" s="341" t="str">
        <f ca="1">IFERROR(__xludf.DUMMYFUNCTION("""COMPUTED_VALUE"""),"ENS MEDIO PARCIAL")</f>
        <v>ENS MEDIO PARCIAL</v>
      </c>
      <c r="I747" s="343">
        <f ca="1">IFERROR(__xludf.DUMMYFUNCTION("""COMPUTED_VALUE"""),1995)</f>
        <v>1995</v>
      </c>
    </row>
    <row r="748" spans="1:26" ht="21" customHeight="1">
      <c r="A748" s="341" t="str">
        <f ca="1">IFERROR(__xludf.DUMMYFUNCTION("""COMPUTED_VALUE"""),"Tocantinópolis")</f>
        <v>Tocantinópolis</v>
      </c>
      <c r="B748" s="341" t="str">
        <f ca="1">IFERROR(__xludf.DUMMYFUNCTION("""COMPUTED_VALUE"""),"Nazare")</f>
        <v>Nazare</v>
      </c>
      <c r="C748" s="341" t="str">
        <f ca="1">IFERROR(__xludf.DUMMYFUNCTION("""COMPUTED_VALUE"""),"A.A. ESC. EST. DOM CORNELIO CHIZZINI")</f>
        <v>A.A. ESC. EST. DOM CORNELIO CHIZZINI</v>
      </c>
      <c r="D748" s="342" t="str">
        <f ca="1">IFERROR(__xludf.DUMMYFUNCTION("""COMPUTED_VALUE"""),"01230233000143")</f>
        <v>01230233000143</v>
      </c>
      <c r="E748" s="342" t="str">
        <f ca="1">IFERROR(__xludf.DUMMYFUNCTION("""COMPUTED_VALUE"""),"001")</f>
        <v>001</v>
      </c>
      <c r="F748" s="342" t="str">
        <f ca="1">IFERROR(__xludf.DUMMYFUNCTION("""COMPUTED_VALUE"""),"0810")</f>
        <v>0810</v>
      </c>
      <c r="G748" s="341" t="str">
        <f ca="1">IFERROR(__xludf.DUMMYFUNCTION("""COMPUTED_VALUE"""),"21776X")</f>
        <v>21776X</v>
      </c>
      <c r="H748" s="341" t="str">
        <f ca="1">IFERROR(__xludf.DUMMYFUNCTION("""COMPUTED_VALUE"""),"E.F. PARCIAL")</f>
        <v>E.F. PARCIAL</v>
      </c>
      <c r="I748" s="343">
        <f ca="1">IFERROR(__xludf.DUMMYFUNCTION("""COMPUTED_VALUE"""),1449)</f>
        <v>1449</v>
      </c>
    </row>
    <row r="749" spans="1:26" ht="21" customHeight="1">
      <c r="A749" s="341" t="str">
        <f ca="1">IFERROR(__xludf.DUMMYFUNCTION("""COMPUTED_VALUE"""),"Tocantinópolis")</f>
        <v>Tocantinópolis</v>
      </c>
      <c r="B749" s="341" t="str">
        <f ca="1">IFERROR(__xludf.DUMMYFUNCTION("""COMPUTED_VALUE"""),"Nazare")</f>
        <v>Nazare</v>
      </c>
      <c r="C749" s="341" t="str">
        <f ca="1">IFERROR(__xludf.DUMMYFUNCTION("""COMPUTED_VALUE"""),"A.A. ESC. EST. DOM CORNELIO CHIZZINI")</f>
        <v>A.A. ESC. EST. DOM CORNELIO CHIZZINI</v>
      </c>
      <c r="D749" s="342" t="str">
        <f ca="1">IFERROR(__xludf.DUMMYFUNCTION("""COMPUTED_VALUE"""),"01230233000143")</f>
        <v>01230233000143</v>
      </c>
      <c r="E749" s="342" t="str">
        <f ca="1">IFERROR(__xludf.DUMMYFUNCTION("""COMPUTED_VALUE"""),"001")</f>
        <v>001</v>
      </c>
      <c r="F749" s="342" t="str">
        <f ca="1">IFERROR(__xludf.DUMMYFUNCTION("""COMPUTED_VALUE"""),"0810")</f>
        <v>0810</v>
      </c>
      <c r="G749" s="341" t="str">
        <f ca="1">IFERROR(__xludf.DUMMYFUNCTION("""COMPUTED_VALUE"""),"21776X")</f>
        <v>21776X</v>
      </c>
      <c r="H749" s="341" t="str">
        <f ca="1">IFERROR(__xludf.DUMMYFUNCTION("""COMPUTED_VALUE"""),"ENS MEDIO PARCIAL")</f>
        <v>ENS MEDIO PARCIAL</v>
      </c>
      <c r="I749" s="343">
        <f ca="1">IFERROR(__xludf.DUMMYFUNCTION("""COMPUTED_VALUE"""),1113)</f>
        <v>1113</v>
      </c>
    </row>
    <row r="750" spans="1:26" ht="21" customHeight="1">
      <c r="A750" s="341" t="str">
        <f ca="1">IFERROR(__xludf.DUMMYFUNCTION("""COMPUTED_VALUE"""),"Tocantinópolis")</f>
        <v>Tocantinópolis</v>
      </c>
      <c r="B750" s="341" t="str">
        <f ca="1">IFERROR(__xludf.DUMMYFUNCTION("""COMPUTED_VALUE"""),"Nazare")</f>
        <v>Nazare</v>
      </c>
      <c r="C750" s="341" t="str">
        <f ca="1">IFERROR(__xludf.DUMMYFUNCTION("""COMPUTED_VALUE"""),"A.A.  DA ESCOLA ESTADUAL PIACAVA")</f>
        <v>A.A.  DA ESCOLA ESTADUAL PIACAVA</v>
      </c>
      <c r="D750" s="342" t="str">
        <f ca="1">IFERROR(__xludf.DUMMYFUNCTION("""COMPUTED_VALUE"""),"01230239000110")</f>
        <v>01230239000110</v>
      </c>
      <c r="E750" s="342" t="str">
        <f ca="1">IFERROR(__xludf.DUMMYFUNCTION("""COMPUTED_VALUE"""),"001")</f>
        <v>001</v>
      </c>
      <c r="F750" s="342" t="str">
        <f ca="1">IFERROR(__xludf.DUMMYFUNCTION("""COMPUTED_VALUE"""),"0810")</f>
        <v>0810</v>
      </c>
      <c r="G750" s="341" t="str">
        <f ca="1">IFERROR(__xludf.DUMMYFUNCTION("""COMPUTED_VALUE"""),"217883")</f>
        <v>217883</v>
      </c>
      <c r="H750" s="341" t="str">
        <f ca="1">IFERROR(__xludf.DUMMYFUNCTION("""COMPUTED_VALUE"""),"E.F. PARCIAL")</f>
        <v>E.F. PARCIAL</v>
      </c>
      <c r="I750" s="343">
        <f ca="1">IFERROR(__xludf.DUMMYFUNCTION("""COMPUTED_VALUE"""),966)</f>
        <v>966</v>
      </c>
    </row>
    <row r="751" spans="1:26" ht="21" customHeight="1">
      <c r="A751" s="341" t="str">
        <f ca="1">IFERROR(__xludf.DUMMYFUNCTION("""COMPUTED_VALUE"""),"Tocantinópolis")</f>
        <v>Tocantinópolis</v>
      </c>
      <c r="B751" s="341" t="str">
        <f ca="1">IFERROR(__xludf.DUMMYFUNCTION("""COMPUTED_VALUE"""),"Nazare")</f>
        <v>Nazare</v>
      </c>
      <c r="C751" s="341" t="str">
        <f ca="1">IFERROR(__xludf.DUMMYFUNCTION("""COMPUTED_VALUE"""),"A.A.  DA ESCOLA ESTADUAL PIACAVA")</f>
        <v>A.A.  DA ESCOLA ESTADUAL PIACAVA</v>
      </c>
      <c r="D751" s="342" t="str">
        <f ca="1">IFERROR(__xludf.DUMMYFUNCTION("""COMPUTED_VALUE"""),"01230239000110")</f>
        <v>01230239000110</v>
      </c>
      <c r="E751" s="342" t="str">
        <f ca="1">IFERROR(__xludf.DUMMYFUNCTION("""COMPUTED_VALUE"""),"001")</f>
        <v>001</v>
      </c>
      <c r="F751" s="342" t="str">
        <f ca="1">IFERROR(__xludf.DUMMYFUNCTION("""COMPUTED_VALUE"""),"0810")</f>
        <v>0810</v>
      </c>
      <c r="G751" s="341" t="str">
        <f ca="1">IFERROR(__xludf.DUMMYFUNCTION("""COMPUTED_VALUE"""),"217883")</f>
        <v>217883</v>
      </c>
      <c r="H751" s="341" t="str">
        <f ca="1">IFERROR(__xludf.DUMMYFUNCTION("""COMPUTED_VALUE"""),"ENS MEDIO PARCIAL")</f>
        <v>ENS MEDIO PARCIAL</v>
      </c>
      <c r="I751" s="343">
        <f ca="1">IFERROR(__xludf.DUMMYFUNCTION("""COMPUTED_VALUE"""),546)</f>
        <v>546</v>
      </c>
    </row>
    <row r="752" spans="1:26" ht="21" customHeight="1">
      <c r="A752" s="341" t="str">
        <f ca="1">IFERROR(__xludf.DUMMYFUNCTION("""COMPUTED_VALUE"""),"Tocantinópolis")</f>
        <v>Tocantinópolis</v>
      </c>
      <c r="B752" s="341" t="str">
        <f ca="1">IFERROR(__xludf.DUMMYFUNCTION("""COMPUTED_VALUE"""),"Nazare")</f>
        <v>Nazare</v>
      </c>
      <c r="C752" s="341" t="str">
        <f ca="1">IFERROR(__xludf.DUMMYFUNCTION("""COMPUTED_VALUE"""),"A.A.  DA ESCOLA ESTADUAL PIACAVA")</f>
        <v>A.A.  DA ESCOLA ESTADUAL PIACAVA</v>
      </c>
      <c r="D752" s="342" t="str">
        <f ca="1">IFERROR(__xludf.DUMMYFUNCTION("""COMPUTED_VALUE"""),"01230239000110")</f>
        <v>01230239000110</v>
      </c>
      <c r="E752" s="342" t="str">
        <f ca="1">IFERROR(__xludf.DUMMYFUNCTION("""COMPUTED_VALUE"""),"001")</f>
        <v>001</v>
      </c>
      <c r="F752" s="342" t="str">
        <f ca="1">IFERROR(__xludf.DUMMYFUNCTION("""COMPUTED_VALUE"""),"0810")</f>
        <v>0810</v>
      </c>
      <c r="G752" s="341" t="str">
        <f ca="1">IFERROR(__xludf.DUMMYFUNCTION("""COMPUTED_VALUE"""),"217883")</f>
        <v>217883</v>
      </c>
      <c r="H752" s="341" t="str">
        <f ca="1">IFERROR(__xludf.DUMMYFUNCTION("""COMPUTED_VALUE"""),"EJA")</f>
        <v>EJA</v>
      </c>
      <c r="I752" s="343">
        <f ca="1">IFERROR(__xludf.DUMMYFUNCTION("""COMPUTED_VALUE"""),483)</f>
        <v>483</v>
      </c>
    </row>
    <row r="753" spans="1:9" ht="21" customHeight="1">
      <c r="A753" s="341" t="str">
        <f ca="1">IFERROR(__xludf.DUMMYFUNCTION("""COMPUTED_VALUE"""),"Tocantinópolis")</f>
        <v>Tocantinópolis</v>
      </c>
      <c r="B753" s="341" t="str">
        <f ca="1">IFERROR(__xludf.DUMMYFUNCTION("""COMPUTED_VALUE"""),"Nazare")</f>
        <v>Nazare</v>
      </c>
      <c r="C753" s="341" t="str">
        <f ca="1">IFERROR(__xludf.DUMMYFUNCTION("""COMPUTED_VALUE"""),"ASSOC. DE APOIO A ESC. EST.ESPECIAL BEM VIVER")</f>
        <v>ASSOC. DE APOIO A ESC. EST.ESPECIAL BEM VIVER</v>
      </c>
      <c r="D753" s="342" t="str">
        <f ca="1">IFERROR(__xludf.DUMMYFUNCTION("""COMPUTED_VALUE"""),"10520927000106")</f>
        <v>10520927000106</v>
      </c>
      <c r="E753" s="342" t="str">
        <f ca="1">IFERROR(__xludf.DUMMYFUNCTION("""COMPUTED_VALUE"""),"001")</f>
        <v>001</v>
      </c>
      <c r="F753" s="342" t="str">
        <f ca="1">IFERROR(__xludf.DUMMYFUNCTION("""COMPUTED_VALUE"""),"0810")</f>
        <v>0810</v>
      </c>
      <c r="G753" s="341" t="str">
        <f ca="1">IFERROR(__xludf.DUMMYFUNCTION("""COMPUTED_VALUE"""),"200336")</f>
        <v>200336</v>
      </c>
      <c r="H753" s="341" t="str">
        <f ca="1">IFERROR(__xludf.DUMMYFUNCTION("""COMPUTED_VALUE"""),"PRÉ-ESCOLA")</f>
        <v>PRÉ-ESCOLA</v>
      </c>
      <c r="I753" s="343">
        <f ca="1">IFERROR(__xludf.DUMMYFUNCTION("""COMPUTED_VALUE"""),21)</f>
        <v>21</v>
      </c>
    </row>
    <row r="754" spans="1:9" ht="21" customHeight="1">
      <c r="A754" s="341" t="str">
        <f ca="1">IFERROR(__xludf.DUMMYFUNCTION("""COMPUTED_VALUE"""),"Tocantinópolis")</f>
        <v>Tocantinópolis</v>
      </c>
      <c r="B754" s="341" t="str">
        <f ca="1">IFERROR(__xludf.DUMMYFUNCTION("""COMPUTED_VALUE"""),"Nazare")</f>
        <v>Nazare</v>
      </c>
      <c r="C754" s="341" t="str">
        <f ca="1">IFERROR(__xludf.DUMMYFUNCTION("""COMPUTED_VALUE"""),"ASSOC. DE APOIO A ESC. EST.ESPECIAL BEM VIVER")</f>
        <v>ASSOC. DE APOIO A ESC. EST.ESPECIAL BEM VIVER</v>
      </c>
      <c r="D754" s="342" t="str">
        <f ca="1">IFERROR(__xludf.DUMMYFUNCTION("""COMPUTED_VALUE"""),"10520927000106")</f>
        <v>10520927000106</v>
      </c>
      <c r="E754" s="342" t="str">
        <f ca="1">IFERROR(__xludf.DUMMYFUNCTION("""COMPUTED_VALUE"""),"001")</f>
        <v>001</v>
      </c>
      <c r="F754" s="342" t="str">
        <f ca="1">IFERROR(__xludf.DUMMYFUNCTION("""COMPUTED_VALUE"""),"0810")</f>
        <v>0810</v>
      </c>
      <c r="G754" s="341" t="str">
        <f ca="1">IFERROR(__xludf.DUMMYFUNCTION("""COMPUTED_VALUE"""),"200336")</f>
        <v>200336</v>
      </c>
      <c r="H754" s="341" t="str">
        <f ca="1">IFERROR(__xludf.DUMMYFUNCTION("""COMPUTED_VALUE"""),"E.F. PARCIAL")</f>
        <v>E.F. PARCIAL</v>
      </c>
      <c r="I754" s="343">
        <f ca="1">IFERROR(__xludf.DUMMYFUNCTION("""COMPUTED_VALUE"""),231)</f>
        <v>231</v>
      </c>
    </row>
    <row r="755" spans="1:9" ht="21" customHeight="1">
      <c r="A755" s="341" t="str">
        <f ca="1">IFERROR(__xludf.DUMMYFUNCTION("""COMPUTED_VALUE"""),"Tocantinópolis")</f>
        <v>Tocantinópolis</v>
      </c>
      <c r="B755" s="341" t="str">
        <f ca="1">IFERROR(__xludf.DUMMYFUNCTION("""COMPUTED_VALUE"""),"Nazare")</f>
        <v>Nazare</v>
      </c>
      <c r="C755" s="341" t="str">
        <f ca="1">IFERROR(__xludf.DUMMYFUNCTION("""COMPUTED_VALUE"""),"ASSOC. DE APOIO A ESC. EST.ESPECIAL BEM VIVER")</f>
        <v>ASSOC. DE APOIO A ESC. EST.ESPECIAL BEM VIVER</v>
      </c>
      <c r="D755" s="342" t="str">
        <f ca="1">IFERROR(__xludf.DUMMYFUNCTION("""COMPUTED_VALUE"""),"10520927000106")</f>
        <v>10520927000106</v>
      </c>
      <c r="E755" s="342" t="str">
        <f ca="1">IFERROR(__xludf.DUMMYFUNCTION("""COMPUTED_VALUE"""),"001")</f>
        <v>001</v>
      </c>
      <c r="F755" s="342" t="str">
        <f ca="1">IFERROR(__xludf.DUMMYFUNCTION("""COMPUTED_VALUE"""),"0810")</f>
        <v>0810</v>
      </c>
      <c r="G755" s="341" t="str">
        <f ca="1">IFERROR(__xludf.DUMMYFUNCTION("""COMPUTED_VALUE"""),"200336")</f>
        <v>200336</v>
      </c>
      <c r="H755" s="341" t="str">
        <f ca="1">IFERROR(__xludf.DUMMYFUNCTION("""COMPUTED_VALUE"""),"EJA")</f>
        <v>EJA</v>
      </c>
      <c r="I755" s="343">
        <f ca="1">IFERROR(__xludf.DUMMYFUNCTION("""COMPUTED_VALUE"""),42)</f>
        <v>42</v>
      </c>
    </row>
    <row r="756" spans="1:9" ht="21" customHeight="1">
      <c r="A756" s="341" t="str">
        <f ca="1">IFERROR(__xludf.DUMMYFUNCTION("""COMPUTED_VALUE"""),"Tocantinópolis")</f>
        <v>Tocantinópolis</v>
      </c>
      <c r="B756" s="341" t="str">
        <f ca="1">IFERROR(__xludf.DUMMYFUNCTION("""COMPUTED_VALUE"""),"Palmeiras do Tocantins")</f>
        <v>Palmeiras do Tocantins</v>
      </c>
      <c r="C756" s="341" t="str">
        <f ca="1">IFERROR(__xludf.DUMMYFUNCTION("""COMPUTED_VALUE"""),"A.A. ESC. EST. RAIMUNDO NEIVA DE CARVALHO")</f>
        <v>A.A. ESC. EST. RAIMUNDO NEIVA DE CARVALHO</v>
      </c>
      <c r="D756" s="342" t="str">
        <f ca="1">IFERROR(__xludf.DUMMYFUNCTION("""COMPUTED_VALUE"""),"01213533000114")</f>
        <v>01213533000114</v>
      </c>
      <c r="E756" s="342" t="str">
        <f ca="1">IFERROR(__xludf.DUMMYFUNCTION("""COMPUTED_VALUE"""),"001")</f>
        <v>001</v>
      </c>
      <c r="F756" s="342" t="str">
        <f ca="1">IFERROR(__xludf.DUMMYFUNCTION("""COMPUTED_VALUE"""),"0810")</f>
        <v>0810</v>
      </c>
      <c r="G756" s="341" t="str">
        <f ca="1">IFERROR(__xludf.DUMMYFUNCTION("""COMPUTED_VALUE"""),"0027529")</f>
        <v>0027529</v>
      </c>
      <c r="H756" s="341" t="str">
        <f ca="1">IFERROR(__xludf.DUMMYFUNCTION("""COMPUTED_VALUE"""),"E.F. PARCIAL")</f>
        <v>E.F. PARCIAL</v>
      </c>
      <c r="I756" s="343">
        <f ca="1">IFERROR(__xludf.DUMMYFUNCTION("""COMPUTED_VALUE"""),4914)</f>
        <v>4914</v>
      </c>
    </row>
    <row r="757" spans="1:9" ht="21" customHeight="1">
      <c r="A757" s="341" t="str">
        <f ca="1">IFERROR(__xludf.DUMMYFUNCTION("""COMPUTED_VALUE"""),"Tocantinópolis")</f>
        <v>Tocantinópolis</v>
      </c>
      <c r="B757" s="341" t="str">
        <f ca="1">IFERROR(__xludf.DUMMYFUNCTION("""COMPUTED_VALUE"""),"Palmeiras do Tocantins")</f>
        <v>Palmeiras do Tocantins</v>
      </c>
      <c r="C757" s="341" t="str">
        <f ca="1">IFERROR(__xludf.DUMMYFUNCTION("""COMPUTED_VALUE"""),"A.A. ESC. EST. RAIMUNDO NEIVA DE CARVALHO")</f>
        <v>A.A. ESC. EST. RAIMUNDO NEIVA DE CARVALHO</v>
      </c>
      <c r="D757" s="342" t="str">
        <f ca="1">IFERROR(__xludf.DUMMYFUNCTION("""COMPUTED_VALUE"""),"01213533000114")</f>
        <v>01213533000114</v>
      </c>
      <c r="E757" s="342" t="str">
        <f ca="1">IFERROR(__xludf.DUMMYFUNCTION("""COMPUTED_VALUE"""),"001")</f>
        <v>001</v>
      </c>
      <c r="F757" s="342" t="str">
        <f ca="1">IFERROR(__xludf.DUMMYFUNCTION("""COMPUTED_VALUE"""),"0810")</f>
        <v>0810</v>
      </c>
      <c r="G757" s="341" t="str">
        <f ca="1">IFERROR(__xludf.DUMMYFUNCTION("""COMPUTED_VALUE"""),"0027529")</f>
        <v>0027529</v>
      </c>
      <c r="H757" s="341" t="str">
        <f ca="1">IFERROR(__xludf.DUMMYFUNCTION("""COMPUTED_VALUE"""),"ENS MEDIO PARCIAL")</f>
        <v>ENS MEDIO PARCIAL</v>
      </c>
      <c r="I757" s="343">
        <f ca="1">IFERROR(__xludf.DUMMYFUNCTION("""COMPUTED_VALUE"""),5040)</f>
        <v>5040</v>
      </c>
    </row>
    <row r="758" spans="1:9" ht="21" customHeight="1">
      <c r="A758" s="341" t="str">
        <f ca="1">IFERROR(__xludf.DUMMYFUNCTION("""COMPUTED_VALUE"""),"Tocantinópolis")</f>
        <v>Tocantinópolis</v>
      </c>
      <c r="B758" s="341" t="str">
        <f ca="1">IFERROR(__xludf.DUMMYFUNCTION("""COMPUTED_VALUE"""),"Palmeiras do Tocantins")</f>
        <v>Palmeiras do Tocantins</v>
      </c>
      <c r="C758" s="341" t="str">
        <f ca="1">IFERROR(__xludf.DUMMYFUNCTION("""COMPUTED_VALUE"""),"A. DE APOIO DA E. E. PE. CESARE LELLI")</f>
        <v>A. DE APOIO DA E. E. PE. CESARE LELLI</v>
      </c>
      <c r="D758" s="342" t="str">
        <f ca="1">IFERROR(__xludf.DUMMYFUNCTION("""COMPUTED_VALUE"""),"03778873000118")</f>
        <v>03778873000118</v>
      </c>
      <c r="E758" s="342" t="str">
        <f ca="1">IFERROR(__xludf.DUMMYFUNCTION("""COMPUTED_VALUE"""),"001")</f>
        <v>001</v>
      </c>
      <c r="F758" s="342" t="str">
        <f ca="1">IFERROR(__xludf.DUMMYFUNCTION("""COMPUTED_VALUE"""),"0810")</f>
        <v>0810</v>
      </c>
      <c r="G758" s="341" t="str">
        <f ca="1">IFERROR(__xludf.DUMMYFUNCTION("""COMPUTED_VALUE"""),"82007")</f>
        <v>82007</v>
      </c>
      <c r="H758" s="341" t="str">
        <f ca="1">IFERROR(__xludf.DUMMYFUNCTION("""COMPUTED_VALUE"""),"E.F. PARCIAL")</f>
        <v>E.F. PARCIAL</v>
      </c>
      <c r="I758" s="343">
        <f ca="1">IFERROR(__xludf.DUMMYFUNCTION("""COMPUTED_VALUE"""),4053)</f>
        <v>4053</v>
      </c>
    </row>
    <row r="759" spans="1:9" ht="21" customHeight="1">
      <c r="A759" s="341" t="str">
        <f ca="1">IFERROR(__xludf.DUMMYFUNCTION("""COMPUTED_VALUE"""),"Tocantinópolis")</f>
        <v>Tocantinópolis</v>
      </c>
      <c r="B759" s="341" t="str">
        <f ca="1">IFERROR(__xludf.DUMMYFUNCTION("""COMPUTED_VALUE"""),"Santa Terezinha do Tocantins")</f>
        <v>Santa Terezinha do Tocantins</v>
      </c>
      <c r="C759" s="341" t="str">
        <f ca="1">IFERROR(__xludf.DUMMYFUNCTION("""COMPUTED_VALUE"""),"ASS. A. ESC. EST. DR JOSE FELICIANO FERREIRA")</f>
        <v>ASS. A. ESC. EST. DR JOSE FELICIANO FERREIRA</v>
      </c>
      <c r="D759" s="342" t="str">
        <f ca="1">IFERROR(__xludf.DUMMYFUNCTION("""COMPUTED_VALUE"""),"01077441000154")</f>
        <v>01077441000154</v>
      </c>
      <c r="E759" s="342" t="str">
        <f ca="1">IFERROR(__xludf.DUMMYFUNCTION("""COMPUTED_VALUE"""),"001")</f>
        <v>001</v>
      </c>
      <c r="F759" s="342" t="str">
        <f ca="1">IFERROR(__xludf.DUMMYFUNCTION("""COMPUTED_VALUE"""),"0810")</f>
        <v>0810</v>
      </c>
      <c r="G759" s="341" t="str">
        <f ca="1">IFERROR(__xludf.DUMMYFUNCTION("""COMPUTED_VALUE"""),"0026085")</f>
        <v>0026085</v>
      </c>
      <c r="H759" s="341" t="str">
        <f ca="1">IFERROR(__xludf.DUMMYFUNCTION("""COMPUTED_VALUE"""),"E.F. PARCIAL")</f>
        <v>E.F. PARCIAL</v>
      </c>
      <c r="I759" s="343">
        <f ca="1">IFERROR(__xludf.DUMMYFUNCTION("""COMPUTED_VALUE"""),1302)</f>
        <v>1302</v>
      </c>
    </row>
    <row r="760" spans="1:9" ht="21" customHeight="1">
      <c r="A760" s="341" t="str">
        <f ca="1">IFERROR(__xludf.DUMMYFUNCTION("""COMPUTED_VALUE"""),"Tocantinópolis")</f>
        <v>Tocantinópolis</v>
      </c>
      <c r="B760" s="341" t="str">
        <f ca="1">IFERROR(__xludf.DUMMYFUNCTION("""COMPUTED_VALUE"""),"Santa Terezinha do Tocantins")</f>
        <v>Santa Terezinha do Tocantins</v>
      </c>
      <c r="C760" s="341" t="str">
        <f ca="1">IFERROR(__xludf.DUMMYFUNCTION("""COMPUTED_VALUE"""),"ASS. A. ESC. EST. DR JOSE FELICIANO FERREIRA")</f>
        <v>ASS. A. ESC. EST. DR JOSE FELICIANO FERREIRA</v>
      </c>
      <c r="D760" s="342" t="str">
        <f ca="1">IFERROR(__xludf.DUMMYFUNCTION("""COMPUTED_VALUE"""),"01077441000154")</f>
        <v>01077441000154</v>
      </c>
      <c r="E760" s="342" t="str">
        <f ca="1">IFERROR(__xludf.DUMMYFUNCTION("""COMPUTED_VALUE"""),"001")</f>
        <v>001</v>
      </c>
      <c r="F760" s="342" t="str">
        <f ca="1">IFERROR(__xludf.DUMMYFUNCTION("""COMPUTED_VALUE"""),"0810")</f>
        <v>0810</v>
      </c>
      <c r="G760" s="341" t="str">
        <f ca="1">IFERROR(__xludf.DUMMYFUNCTION("""COMPUTED_VALUE"""),"0026085")</f>
        <v>0026085</v>
      </c>
      <c r="H760" s="341" t="str">
        <f ca="1">IFERROR(__xludf.DUMMYFUNCTION("""COMPUTED_VALUE"""),"ENS MEDIO PARCIAL")</f>
        <v>ENS MEDIO PARCIAL</v>
      </c>
      <c r="I760" s="343">
        <f ca="1">IFERROR(__xludf.DUMMYFUNCTION("""COMPUTED_VALUE"""),1869)</f>
        <v>1869</v>
      </c>
    </row>
    <row r="761" spans="1:9" ht="21" customHeight="1">
      <c r="A761" s="341" t="str">
        <f ca="1">IFERROR(__xludf.DUMMYFUNCTION("""COMPUTED_VALUE"""),"Tocantinópolis")</f>
        <v>Tocantinópolis</v>
      </c>
      <c r="B761" s="341" t="str">
        <f ca="1">IFERROR(__xludf.DUMMYFUNCTION("""COMPUTED_VALUE"""),"Tocantinopolis")</f>
        <v>Tocantinopolis</v>
      </c>
      <c r="C761" s="341" t="str">
        <f ca="1">IFERROR(__xludf.DUMMYFUNCTION("""COMPUTED_VALUE"""),"A. ESCOLAR COM. PE. GIULIANO MORETTI")</f>
        <v>A. ESCOLAR COM. PE. GIULIANO MORETTI</v>
      </c>
      <c r="D761" s="342" t="str">
        <f ca="1">IFERROR(__xludf.DUMMYFUNCTION("""COMPUTED_VALUE"""),"00900202000190")</f>
        <v>00900202000190</v>
      </c>
      <c r="E761" s="342" t="str">
        <f ca="1">IFERROR(__xludf.DUMMYFUNCTION("""COMPUTED_VALUE"""),"001")</f>
        <v>001</v>
      </c>
      <c r="F761" s="342" t="str">
        <f ca="1">IFERROR(__xludf.DUMMYFUNCTION("""COMPUTED_VALUE"""),"0810")</f>
        <v>0810</v>
      </c>
      <c r="G761" s="341" t="str">
        <f ca="1">IFERROR(__xludf.DUMMYFUNCTION("""COMPUTED_VALUE"""),"217484")</f>
        <v>217484</v>
      </c>
      <c r="H761" s="341" t="str">
        <f ca="1">IFERROR(__xludf.DUMMYFUNCTION("""COMPUTED_VALUE"""),"E.F. PARCIAL")</f>
        <v>E.F. PARCIAL</v>
      </c>
      <c r="I761" s="343">
        <f ca="1">IFERROR(__xludf.DUMMYFUNCTION("""COMPUTED_VALUE"""),3108)</f>
        <v>3108</v>
      </c>
    </row>
    <row r="762" spans="1:9" ht="21" customHeight="1">
      <c r="A762" s="341" t="str">
        <f ca="1">IFERROR(__xludf.DUMMYFUNCTION("""COMPUTED_VALUE"""),"Tocantinópolis")</f>
        <v>Tocantinópolis</v>
      </c>
      <c r="B762" s="341" t="str">
        <f ca="1">IFERROR(__xludf.DUMMYFUNCTION("""COMPUTED_VALUE"""),"Tocantinopolis")</f>
        <v>Tocantinopolis</v>
      </c>
      <c r="C762" s="341" t="str">
        <f ca="1">IFERROR(__xludf.DUMMYFUNCTION("""COMPUTED_VALUE"""),"A. ESCOLAR COM. PE. GIULIANO MORETTI")</f>
        <v>A. ESCOLAR COM. PE. GIULIANO MORETTI</v>
      </c>
      <c r="D762" s="342" t="str">
        <f ca="1">IFERROR(__xludf.DUMMYFUNCTION("""COMPUTED_VALUE"""),"00900202000190")</f>
        <v>00900202000190</v>
      </c>
      <c r="E762" s="342" t="str">
        <f ca="1">IFERROR(__xludf.DUMMYFUNCTION("""COMPUTED_VALUE"""),"001")</f>
        <v>001</v>
      </c>
      <c r="F762" s="342" t="str">
        <f ca="1">IFERROR(__xludf.DUMMYFUNCTION("""COMPUTED_VALUE"""),"0810")</f>
        <v>0810</v>
      </c>
      <c r="G762" s="341" t="str">
        <f ca="1">IFERROR(__xludf.DUMMYFUNCTION("""COMPUTED_VALUE"""),"217484")</f>
        <v>217484</v>
      </c>
      <c r="H762" s="341" t="str">
        <f ca="1">IFERROR(__xludf.DUMMYFUNCTION("""COMPUTED_VALUE"""),"AEE")</f>
        <v>AEE</v>
      </c>
      <c r="I762" s="343">
        <f ca="1">IFERROR(__xludf.DUMMYFUNCTION("""COMPUTED_VALUE"""),231)</f>
        <v>231</v>
      </c>
    </row>
    <row r="763" spans="1:9" ht="21" customHeight="1">
      <c r="A763" s="341" t="str">
        <f ca="1">IFERROR(__xludf.DUMMYFUNCTION("""COMPUTED_VALUE"""),"Tocantinópolis")</f>
        <v>Tocantinópolis</v>
      </c>
      <c r="B763" s="341" t="str">
        <f ca="1">IFERROR(__xludf.DUMMYFUNCTION("""COMPUTED_VALUE"""),"Tocantinopolis")</f>
        <v>Tocantinopolis</v>
      </c>
      <c r="C763" s="341" t="str">
        <f ca="1">IFERROR(__xludf.DUMMYFUNCTION("""COMPUTED_VALUE"""),"A. ESCOLAR COM. PE. GIULIANO MORETTI")</f>
        <v>A. ESCOLAR COM. PE. GIULIANO MORETTI</v>
      </c>
      <c r="D763" s="342" t="str">
        <f ca="1">IFERROR(__xludf.DUMMYFUNCTION("""COMPUTED_VALUE"""),"00900202000190")</f>
        <v>00900202000190</v>
      </c>
      <c r="E763" s="342" t="str">
        <f ca="1">IFERROR(__xludf.DUMMYFUNCTION("""COMPUTED_VALUE"""),"001")</f>
        <v>001</v>
      </c>
      <c r="F763" s="342" t="str">
        <f ca="1">IFERROR(__xludf.DUMMYFUNCTION("""COMPUTED_VALUE"""),"0810")</f>
        <v>0810</v>
      </c>
      <c r="G763" s="341" t="str">
        <f ca="1">IFERROR(__xludf.DUMMYFUNCTION("""COMPUTED_VALUE"""),"217484")</f>
        <v>217484</v>
      </c>
      <c r="H763" s="341" t="str">
        <f ca="1">IFERROR(__xludf.DUMMYFUNCTION("""COMPUTED_VALUE"""),"EJA")</f>
        <v>EJA</v>
      </c>
      <c r="I763" s="343">
        <f ca="1">IFERROR(__xludf.DUMMYFUNCTION("""COMPUTED_VALUE"""),756)</f>
        <v>756</v>
      </c>
    </row>
    <row r="764" spans="1:9" ht="21" customHeight="1">
      <c r="A764" s="341" t="str">
        <f ca="1">IFERROR(__xludf.DUMMYFUNCTION("""COMPUTED_VALUE"""),"Tocantinópolis")</f>
        <v>Tocantinópolis</v>
      </c>
      <c r="B764" s="341" t="str">
        <f ca="1">IFERROR(__xludf.DUMMYFUNCTION("""COMPUTED_VALUE"""),"Tocantinopolis")</f>
        <v>Tocantinopolis</v>
      </c>
      <c r="C764" s="341" t="str">
        <f ca="1">IFERROR(__xludf.DUMMYFUNCTION("""COMPUTED_VALUE"""),"A. PAIS DA ESC. EST. XV DE NOVEMBRO")</f>
        <v>A. PAIS DA ESC. EST. XV DE NOVEMBRO</v>
      </c>
      <c r="D764" s="342" t="str">
        <f ca="1">IFERROR(__xludf.DUMMYFUNCTION("""COMPUTED_VALUE"""),"01213520000145")</f>
        <v>01213520000145</v>
      </c>
      <c r="E764" s="342" t="str">
        <f ca="1">IFERROR(__xludf.DUMMYFUNCTION("""COMPUTED_VALUE"""),"001")</f>
        <v>001</v>
      </c>
      <c r="F764" s="342" t="str">
        <f ca="1">IFERROR(__xludf.DUMMYFUNCTION("""COMPUTED_VALUE"""),"0810")</f>
        <v>0810</v>
      </c>
      <c r="G764" s="341" t="str">
        <f ca="1">IFERROR(__xludf.DUMMYFUNCTION("""COMPUTED_VALUE"""),"58238")</f>
        <v>58238</v>
      </c>
      <c r="H764" s="341" t="str">
        <f ca="1">IFERROR(__xludf.DUMMYFUNCTION("""COMPUTED_VALUE"""),"AEE")</f>
        <v>AEE</v>
      </c>
      <c r="I764" s="343">
        <f ca="1">IFERROR(__xludf.DUMMYFUNCTION("""COMPUTED_VALUE"""),420)</f>
        <v>420</v>
      </c>
    </row>
    <row r="765" spans="1:9" ht="21" customHeight="1">
      <c r="A765" s="341" t="str">
        <f ca="1">IFERROR(__xludf.DUMMYFUNCTION("""COMPUTED_VALUE"""),"Tocantinópolis")</f>
        <v>Tocantinópolis</v>
      </c>
      <c r="B765" s="341" t="str">
        <f ca="1">IFERROR(__xludf.DUMMYFUNCTION("""COMPUTED_VALUE"""),"Tocantinopolis")</f>
        <v>Tocantinopolis</v>
      </c>
      <c r="C765" s="341" t="str">
        <f ca="1">IFERROR(__xludf.DUMMYFUNCTION("""COMPUTED_VALUE"""),"A.A. ESC. E. E.PROF.ALDENORA A.CORREIA")</f>
        <v>A.A. ESC. E. E.PROF.ALDENORA A.CORREIA</v>
      </c>
      <c r="D765" s="342" t="str">
        <f ca="1">IFERROR(__xludf.DUMMYFUNCTION("""COMPUTED_VALUE"""),"01213527000167")</f>
        <v>01213527000167</v>
      </c>
      <c r="E765" s="342" t="str">
        <f ca="1">IFERROR(__xludf.DUMMYFUNCTION("""COMPUTED_VALUE"""),"001")</f>
        <v>001</v>
      </c>
      <c r="F765" s="342" t="str">
        <f ca="1">IFERROR(__xludf.DUMMYFUNCTION("""COMPUTED_VALUE"""),"0810")</f>
        <v>0810</v>
      </c>
      <c r="G765" s="341" t="str">
        <f ca="1">IFERROR(__xludf.DUMMYFUNCTION("""COMPUTED_VALUE"""),"58319")</f>
        <v>58319</v>
      </c>
      <c r="H765" s="341" t="str">
        <f ca="1">IFERROR(__xludf.DUMMYFUNCTION("""COMPUTED_VALUE"""),"AEE")</f>
        <v>AEE</v>
      </c>
      <c r="I765" s="343">
        <f ca="1">IFERROR(__xludf.DUMMYFUNCTION("""COMPUTED_VALUE"""),168)</f>
        <v>168</v>
      </c>
    </row>
    <row r="766" spans="1:9" ht="21" customHeight="1">
      <c r="A766" s="341" t="str">
        <f ca="1">IFERROR(__xludf.DUMMYFUNCTION("""COMPUTED_VALUE"""),"Tocantinópolis")</f>
        <v>Tocantinópolis</v>
      </c>
      <c r="B766" s="341" t="str">
        <f ca="1">IFERROR(__xludf.DUMMYFUNCTION("""COMPUTED_VALUE"""),"Tocantinopolis")</f>
        <v>Tocantinopolis</v>
      </c>
      <c r="C766" s="341" t="str">
        <f ca="1">IFERROR(__xludf.DUMMYFUNCTION("""COMPUTED_VALUE"""),"ASSOC.PAIS E MESTRES COL. EST. DEP.DARCY MARINHO")</f>
        <v>ASSOC.PAIS E MESTRES COL. EST. DEP.DARCY MARINHO</v>
      </c>
      <c r="D766" s="342" t="str">
        <f ca="1">IFERROR(__xludf.DUMMYFUNCTION("""COMPUTED_VALUE"""),"01230236000187")</f>
        <v>01230236000187</v>
      </c>
      <c r="E766" s="342" t="str">
        <f ca="1">IFERROR(__xludf.DUMMYFUNCTION("""COMPUTED_VALUE"""),"001")</f>
        <v>001</v>
      </c>
      <c r="F766" s="342" t="str">
        <f ca="1">IFERROR(__xludf.DUMMYFUNCTION("""COMPUTED_VALUE"""),"0810")</f>
        <v>0810</v>
      </c>
      <c r="G766" s="341" t="str">
        <f ca="1">IFERROR(__xludf.DUMMYFUNCTION("""COMPUTED_VALUE"""),"297410")</f>
        <v>297410</v>
      </c>
      <c r="H766" s="341" t="str">
        <f ca="1">IFERROR(__xludf.DUMMYFUNCTION("""COMPUTED_VALUE"""),"AEE")</f>
        <v>AEE</v>
      </c>
      <c r="I766" s="343">
        <f ca="1">IFERROR(__xludf.DUMMYFUNCTION("""COMPUTED_VALUE"""),378)</f>
        <v>378</v>
      </c>
    </row>
    <row r="767" spans="1:9" ht="21" customHeight="1">
      <c r="A767" s="341" t="str">
        <f ca="1">IFERROR(__xludf.DUMMYFUNCTION("""COMPUTED_VALUE"""),"Tocantinópolis")</f>
        <v>Tocantinópolis</v>
      </c>
      <c r="B767" s="341" t="str">
        <f ca="1">IFERROR(__xludf.DUMMYFUNCTION("""COMPUTED_VALUE"""),"Tocantinopolis")</f>
        <v>Tocantinopolis</v>
      </c>
      <c r="C767" s="341" t="str">
        <f ca="1">IFERROR(__xludf.DUMMYFUNCTION("""COMPUTED_VALUE"""),"A. DA ESCOLA PAROQUIAL CRISTO REI")</f>
        <v>A. DA ESCOLA PAROQUIAL CRISTO REI</v>
      </c>
      <c r="D767" s="342" t="str">
        <f ca="1">IFERROR(__xludf.DUMMYFUNCTION("""COMPUTED_VALUE"""),"02026329000157")</f>
        <v>02026329000157</v>
      </c>
      <c r="E767" s="342" t="str">
        <f ca="1">IFERROR(__xludf.DUMMYFUNCTION("""COMPUTED_VALUE"""),"001")</f>
        <v>001</v>
      </c>
      <c r="F767" s="342" t="str">
        <f ca="1">IFERROR(__xludf.DUMMYFUNCTION("""COMPUTED_VALUE"""),"0810")</f>
        <v>0810</v>
      </c>
      <c r="G767" s="341" t="str">
        <f ca="1">IFERROR(__xludf.DUMMYFUNCTION("""COMPUTED_VALUE"""),"58149")</f>
        <v>58149</v>
      </c>
      <c r="H767" s="341" t="str">
        <f ca="1">IFERROR(__xludf.DUMMYFUNCTION("""COMPUTED_VALUE"""),"E.F. PARCIAL")</f>
        <v>E.F. PARCIAL</v>
      </c>
      <c r="I767" s="343">
        <f ca="1">IFERROR(__xludf.DUMMYFUNCTION("""COMPUTED_VALUE"""),9492)</f>
        <v>9492</v>
      </c>
    </row>
    <row r="768" spans="1:9" ht="21" customHeight="1">
      <c r="A768" s="341" t="str">
        <f ca="1">IFERROR(__xludf.DUMMYFUNCTION("""COMPUTED_VALUE"""),"Tocantinópolis")</f>
        <v>Tocantinópolis</v>
      </c>
      <c r="B768" s="341" t="str">
        <f ca="1">IFERROR(__xludf.DUMMYFUNCTION("""COMPUTED_VALUE"""),"Tocantinopolis")</f>
        <v>Tocantinopolis</v>
      </c>
      <c r="C768" s="341" t="str">
        <f ca="1">IFERROR(__xludf.DUMMYFUNCTION("""COMPUTED_VALUE"""),"A. DA ESCOLA PAROQUIAL CRISTO REI")</f>
        <v>A. DA ESCOLA PAROQUIAL CRISTO REI</v>
      </c>
      <c r="D768" s="342" t="str">
        <f ca="1">IFERROR(__xludf.DUMMYFUNCTION("""COMPUTED_VALUE"""),"02026329000157")</f>
        <v>02026329000157</v>
      </c>
      <c r="E768" s="342" t="str">
        <f ca="1">IFERROR(__xludf.DUMMYFUNCTION("""COMPUTED_VALUE"""),"001")</f>
        <v>001</v>
      </c>
      <c r="F768" s="342" t="str">
        <f ca="1">IFERROR(__xludf.DUMMYFUNCTION("""COMPUTED_VALUE"""),"0810")</f>
        <v>0810</v>
      </c>
      <c r="G768" s="341" t="str">
        <f ca="1">IFERROR(__xludf.DUMMYFUNCTION("""COMPUTED_VALUE"""),"58149")</f>
        <v>58149</v>
      </c>
      <c r="H768" s="341" t="str">
        <f ca="1">IFERROR(__xludf.DUMMYFUNCTION("""COMPUTED_VALUE"""),"AEE")</f>
        <v>AEE</v>
      </c>
      <c r="I768" s="343">
        <f ca="1">IFERROR(__xludf.DUMMYFUNCTION("""COMPUTED_VALUE"""),420)</f>
        <v>420</v>
      </c>
    </row>
    <row r="769" spans="1:9" ht="21" customHeight="1">
      <c r="A769" s="341" t="str">
        <f ca="1">IFERROR(__xludf.DUMMYFUNCTION("""COMPUTED_VALUE"""),"Tocantinópolis")</f>
        <v>Tocantinópolis</v>
      </c>
      <c r="B769" s="341" t="str">
        <f ca="1">IFERROR(__xludf.DUMMYFUNCTION("""COMPUTED_VALUE"""),"Tocantinopolis")</f>
        <v>Tocantinopolis</v>
      </c>
      <c r="C769" s="341" t="str">
        <f ca="1">IFERROR(__xludf.DUMMYFUNCTION("""COMPUTED_VALUE"""),"A. DA ESCOLA PAROQUIAL CRISTO REI")</f>
        <v>A. DA ESCOLA PAROQUIAL CRISTO REI</v>
      </c>
      <c r="D769" s="342" t="str">
        <f ca="1">IFERROR(__xludf.DUMMYFUNCTION("""COMPUTED_VALUE"""),"02026329000157")</f>
        <v>02026329000157</v>
      </c>
      <c r="E769" s="342" t="str">
        <f ca="1">IFERROR(__xludf.DUMMYFUNCTION("""COMPUTED_VALUE"""),"001")</f>
        <v>001</v>
      </c>
      <c r="F769" s="342" t="str">
        <f ca="1">IFERROR(__xludf.DUMMYFUNCTION("""COMPUTED_VALUE"""),"0810")</f>
        <v>0810</v>
      </c>
      <c r="G769" s="341" t="str">
        <f ca="1">IFERROR(__xludf.DUMMYFUNCTION("""COMPUTED_VALUE"""),"58149")</f>
        <v>58149</v>
      </c>
      <c r="H769" s="341" t="str">
        <f ca="1">IFERROR(__xludf.DUMMYFUNCTION("""COMPUTED_VALUE"""),"ENS MEDIO PARCIAL")</f>
        <v>ENS MEDIO PARCIAL</v>
      </c>
      <c r="I769" s="343">
        <f ca="1">IFERROR(__xludf.DUMMYFUNCTION("""COMPUTED_VALUE"""),1323)</f>
        <v>1323</v>
      </c>
    </row>
    <row r="770" spans="1:9" ht="21" customHeight="1">
      <c r="A770" s="341" t="str">
        <f ca="1">IFERROR(__xludf.DUMMYFUNCTION("""COMPUTED_VALUE"""),"Tocantinópolis")</f>
        <v>Tocantinópolis</v>
      </c>
      <c r="B770" s="341" t="str">
        <f ca="1">IFERROR(__xludf.DUMMYFUNCTION("""COMPUTED_VALUE"""),"Tocantinopolis")</f>
        <v>Tocantinopolis</v>
      </c>
      <c r="C770" s="341" t="str">
        <f ca="1">IFERROR(__xludf.DUMMYFUNCTION("""COMPUTED_VALUE"""),"A.A. AS ESC. EST.INDIGENAS MATYK E APORO")</f>
        <v>A.A. AS ESC. EST.INDIGENAS MATYK E APORO</v>
      </c>
      <c r="D770" s="342" t="str">
        <f ca="1">IFERROR(__xludf.DUMMYFUNCTION("""COMPUTED_VALUE"""),"03544096000147")</f>
        <v>03544096000147</v>
      </c>
      <c r="E770" s="342" t="str">
        <f ca="1">IFERROR(__xludf.DUMMYFUNCTION("""COMPUTED_VALUE"""),"001")</f>
        <v>001</v>
      </c>
      <c r="F770" s="342" t="str">
        <f ca="1">IFERROR(__xludf.DUMMYFUNCTION("""COMPUTED_VALUE"""),"0810")</f>
        <v>0810</v>
      </c>
      <c r="G770" s="341" t="str">
        <f ca="1">IFERROR(__xludf.DUMMYFUNCTION("""COMPUTED_VALUE"""),"67423")</f>
        <v>67423</v>
      </c>
      <c r="H770" s="341" t="str">
        <f ca="1">IFERROR(__xludf.DUMMYFUNCTION("""COMPUTED_VALUE"""),"INDIGENA PARCIAL")</f>
        <v>INDIGENA PARCIAL</v>
      </c>
      <c r="I770" s="343">
        <f ca="1">IFERROR(__xludf.DUMMYFUNCTION("""COMPUTED_VALUE"""),13335)</f>
        <v>13335</v>
      </c>
    </row>
    <row r="771" spans="1:9" ht="21" customHeight="1">
      <c r="A771" s="341" t="str">
        <f ca="1">IFERROR(__xludf.DUMMYFUNCTION("""COMPUTED_VALUE"""),"Tocantinópolis")</f>
        <v>Tocantinópolis</v>
      </c>
      <c r="B771" s="341" t="str">
        <f ca="1">IFERROR(__xludf.DUMMYFUNCTION("""COMPUTED_VALUE"""),"Tocantinopolis")</f>
        <v>Tocantinopolis</v>
      </c>
      <c r="C771" s="341" t="str">
        <f ca="1">IFERROR(__xludf.DUMMYFUNCTION("""COMPUTED_VALUE"""),"A.A. DO COL.PADRAO/JOSÉ CARNEIRO DE BRITO")</f>
        <v>A.A. DO COL.PADRAO/JOSÉ CARNEIRO DE BRITO</v>
      </c>
      <c r="D771" s="342" t="str">
        <f ca="1">IFERROR(__xludf.DUMMYFUNCTION("""COMPUTED_VALUE"""),"03880040000163")</f>
        <v>03880040000163</v>
      </c>
      <c r="E771" s="342" t="str">
        <f ca="1">IFERROR(__xludf.DUMMYFUNCTION("""COMPUTED_VALUE"""),"001")</f>
        <v>001</v>
      </c>
      <c r="F771" s="342" t="str">
        <f ca="1">IFERROR(__xludf.DUMMYFUNCTION("""COMPUTED_VALUE"""),"0810")</f>
        <v>0810</v>
      </c>
      <c r="G771" s="341" t="str">
        <f ca="1">IFERROR(__xludf.DUMMYFUNCTION("""COMPUTED_VALUE"""),"81884")</f>
        <v>81884</v>
      </c>
      <c r="H771" s="341" t="str">
        <f ca="1">IFERROR(__xludf.DUMMYFUNCTION("""COMPUTED_VALUE"""),"E.F. PARCIAL")</f>
        <v>E.F. PARCIAL</v>
      </c>
      <c r="I771" s="343">
        <f ca="1">IFERROR(__xludf.DUMMYFUNCTION("""COMPUTED_VALUE"""),3612)</f>
        <v>3612</v>
      </c>
    </row>
    <row r="772" spans="1:9" ht="21" customHeight="1">
      <c r="A772" s="341" t="str">
        <f ca="1">IFERROR(__xludf.DUMMYFUNCTION("""COMPUTED_VALUE"""),"Tocantinópolis")</f>
        <v>Tocantinópolis</v>
      </c>
      <c r="B772" s="341" t="str">
        <f ca="1">IFERROR(__xludf.DUMMYFUNCTION("""COMPUTED_VALUE"""),"Tocantinopolis")</f>
        <v>Tocantinopolis</v>
      </c>
      <c r="C772" s="341" t="str">
        <f ca="1">IFERROR(__xludf.DUMMYFUNCTION("""COMPUTED_VALUE"""),"A.A. DO COL.PADRAO/JOSÉ CARNEIRO DE BRITO")</f>
        <v>A.A. DO COL.PADRAO/JOSÉ CARNEIRO DE BRITO</v>
      </c>
      <c r="D772" s="342" t="str">
        <f ca="1">IFERROR(__xludf.DUMMYFUNCTION("""COMPUTED_VALUE"""),"03880040000163")</f>
        <v>03880040000163</v>
      </c>
      <c r="E772" s="342" t="str">
        <f ca="1">IFERROR(__xludf.DUMMYFUNCTION("""COMPUTED_VALUE"""),"001")</f>
        <v>001</v>
      </c>
      <c r="F772" s="342" t="str">
        <f ca="1">IFERROR(__xludf.DUMMYFUNCTION("""COMPUTED_VALUE"""),"0810")</f>
        <v>0810</v>
      </c>
      <c r="G772" s="341" t="str">
        <f ca="1">IFERROR(__xludf.DUMMYFUNCTION("""COMPUTED_VALUE"""),"81884")</f>
        <v>81884</v>
      </c>
      <c r="H772" s="341" t="str">
        <f ca="1">IFERROR(__xludf.DUMMYFUNCTION("""COMPUTED_VALUE"""),"AEE")</f>
        <v>AEE</v>
      </c>
      <c r="I772" s="343">
        <f ca="1">IFERROR(__xludf.DUMMYFUNCTION("""COMPUTED_VALUE"""),399)</f>
        <v>399</v>
      </c>
    </row>
    <row r="773" spans="1:9" ht="21" customHeight="1">
      <c r="A773" s="341" t="str">
        <f ca="1">IFERROR(__xludf.DUMMYFUNCTION("""COMPUTED_VALUE"""),"Tocantinópolis")</f>
        <v>Tocantinópolis</v>
      </c>
      <c r="B773" s="341" t="str">
        <f ca="1">IFERROR(__xludf.DUMMYFUNCTION("""COMPUTED_VALUE"""),"Tocantinopolis")</f>
        <v>Tocantinopolis</v>
      </c>
      <c r="C773" s="341" t="str">
        <f ca="1">IFERROR(__xludf.DUMMYFUNCTION("""COMPUTED_VALUE"""),"A.A. DO COL.PADRAO/JOSÉ CARNEIRO DE BRITO")</f>
        <v>A.A. DO COL.PADRAO/JOSÉ CARNEIRO DE BRITO</v>
      </c>
      <c r="D773" s="342" t="str">
        <f ca="1">IFERROR(__xludf.DUMMYFUNCTION("""COMPUTED_VALUE"""),"03880040000163")</f>
        <v>03880040000163</v>
      </c>
      <c r="E773" s="342" t="str">
        <f ca="1">IFERROR(__xludf.DUMMYFUNCTION("""COMPUTED_VALUE"""),"001")</f>
        <v>001</v>
      </c>
      <c r="F773" s="342" t="str">
        <f ca="1">IFERROR(__xludf.DUMMYFUNCTION("""COMPUTED_VALUE"""),"0810")</f>
        <v>0810</v>
      </c>
      <c r="G773" s="341" t="str">
        <f ca="1">IFERROR(__xludf.DUMMYFUNCTION("""COMPUTED_VALUE"""),"81884")</f>
        <v>81884</v>
      </c>
      <c r="H773" s="341" t="str">
        <f ca="1">IFERROR(__xludf.DUMMYFUNCTION("""COMPUTED_VALUE"""),"ENS MEDIO PARCIAL")</f>
        <v>ENS MEDIO PARCIAL</v>
      </c>
      <c r="I773" s="343">
        <f ca="1">IFERROR(__xludf.DUMMYFUNCTION("""COMPUTED_VALUE"""),5166)</f>
        <v>5166</v>
      </c>
    </row>
    <row r="774" spans="1:9" ht="21" customHeight="1">
      <c r="A774" s="341" t="str">
        <f ca="1">IFERROR(__xludf.DUMMYFUNCTION("""COMPUTED_VALUE"""),"Tocantinópolis")</f>
        <v>Tocantinópolis</v>
      </c>
      <c r="B774" s="341" t="str">
        <f ca="1">IFERROR(__xludf.DUMMYFUNCTION("""COMPUTED_VALUE"""),"Tocantinopolis")</f>
        <v>Tocantinopolis</v>
      </c>
      <c r="C774" s="341" t="str">
        <f ca="1">IFERROR(__xludf.DUMMYFUNCTION("""COMPUTED_VALUE"""),"A.A. DO COL.PADRAO/JOSÉ CARNEIRO DE BRITO")</f>
        <v>A.A. DO COL.PADRAO/JOSÉ CARNEIRO DE BRITO</v>
      </c>
      <c r="D774" s="342" t="str">
        <f ca="1">IFERROR(__xludf.DUMMYFUNCTION("""COMPUTED_VALUE"""),"03880040000163")</f>
        <v>03880040000163</v>
      </c>
      <c r="E774" s="342" t="str">
        <f ca="1">IFERROR(__xludf.DUMMYFUNCTION("""COMPUTED_VALUE"""),"001")</f>
        <v>001</v>
      </c>
      <c r="F774" s="342" t="str">
        <f ca="1">IFERROR(__xludf.DUMMYFUNCTION("""COMPUTED_VALUE"""),"0810")</f>
        <v>0810</v>
      </c>
      <c r="G774" s="341" t="str">
        <f ca="1">IFERROR(__xludf.DUMMYFUNCTION("""COMPUTED_VALUE"""),"81884")</f>
        <v>81884</v>
      </c>
      <c r="H774" s="341" t="str">
        <f ca="1">IFERROR(__xludf.DUMMYFUNCTION("""COMPUTED_VALUE"""),"EJA")</f>
        <v>EJA</v>
      </c>
      <c r="I774" s="343">
        <f ca="1">IFERROR(__xludf.DUMMYFUNCTION("""COMPUTED_VALUE"""),1806)</f>
        <v>1806</v>
      </c>
    </row>
    <row r="775" spans="1:9" ht="21" customHeight="1">
      <c r="A775" s="341" t="str">
        <f ca="1">IFERROR(__xludf.DUMMYFUNCTION("""COMPUTED_VALUE"""),"Tocantinópolis")</f>
        <v>Tocantinópolis</v>
      </c>
      <c r="B775" s="341" t="str">
        <f ca="1">IFERROR(__xludf.DUMMYFUNCTION("""COMPUTED_VALUE"""),"Tocantinopolis")</f>
        <v>Tocantinopolis</v>
      </c>
      <c r="C775" s="341" t="str">
        <f ca="1">IFERROR(__xludf.DUMMYFUNCTION("""COMPUTED_VALUE"""),"A.A ESC. EST.INDIGENAS NRE TOCANTINOPOLIS")</f>
        <v>A.A ESC. EST.INDIGENAS NRE TOCANTINOPOLIS</v>
      </c>
      <c r="D775" s="342" t="str">
        <f ca="1">IFERROR(__xludf.DUMMYFUNCTION("""COMPUTED_VALUE"""),"06171083000168")</f>
        <v>06171083000168</v>
      </c>
      <c r="E775" s="342" t="str">
        <f ca="1">IFERROR(__xludf.DUMMYFUNCTION("""COMPUTED_VALUE"""),"001")</f>
        <v>001</v>
      </c>
      <c r="F775" s="342" t="str">
        <f ca="1">IFERROR(__xludf.DUMMYFUNCTION("""COMPUTED_VALUE"""),"0810")</f>
        <v>0810</v>
      </c>
      <c r="G775" s="341" t="str">
        <f ca="1">IFERROR(__xludf.DUMMYFUNCTION("""COMPUTED_VALUE"""),"140538")</f>
        <v>140538</v>
      </c>
      <c r="H775" s="341" t="str">
        <f ca="1">IFERROR(__xludf.DUMMYFUNCTION("""COMPUTED_VALUE"""),"INDIGENA PARCIAL")</f>
        <v>INDIGENA PARCIAL</v>
      </c>
      <c r="I775" s="343">
        <f ca="1">IFERROR(__xludf.DUMMYFUNCTION("""COMPUTED_VALUE"""),10521)</f>
        <v>10521</v>
      </c>
    </row>
    <row r="776" spans="1:9" ht="21" customHeight="1">
      <c r="A776" s="341" t="str">
        <f ca="1">IFERROR(__xludf.DUMMYFUNCTION("""COMPUTED_VALUE"""),"Tocantinópolis")</f>
        <v>Tocantinópolis</v>
      </c>
      <c r="B776" s="341" t="str">
        <f ca="1">IFERROR(__xludf.DUMMYFUNCTION("""COMPUTED_VALUE"""),"Tocantinopolis")</f>
        <v>Tocantinopolis</v>
      </c>
      <c r="C776" s="341" t="str">
        <f ca="1">IFERROR(__xludf.DUMMYFUNCTION("""COMPUTED_VALUE"""),"ASSOCIAÇÃO DE APOIO A ESCOLA ESPECIAL UM PASSO DIFERENTE -APAE")</f>
        <v>ASSOCIAÇÃO DE APOIO A ESCOLA ESPECIAL UM PASSO DIFERENTE -APAE</v>
      </c>
      <c r="D776" s="342" t="str">
        <f ca="1">IFERROR(__xludf.DUMMYFUNCTION("""COMPUTED_VALUE"""),"08012610000117")</f>
        <v>08012610000117</v>
      </c>
      <c r="E776" s="342" t="str">
        <f ca="1">IFERROR(__xludf.DUMMYFUNCTION("""COMPUTED_VALUE"""),"001")</f>
        <v>001</v>
      </c>
      <c r="F776" s="342" t="str">
        <f ca="1">IFERROR(__xludf.DUMMYFUNCTION("""COMPUTED_VALUE"""),"0810")</f>
        <v>0810</v>
      </c>
      <c r="G776" s="341" t="str">
        <f ca="1">IFERROR(__xludf.DUMMYFUNCTION("""COMPUTED_VALUE"""),"204250")</f>
        <v>204250</v>
      </c>
      <c r="H776" s="341" t="str">
        <f ca="1">IFERROR(__xludf.DUMMYFUNCTION("""COMPUTED_VALUE"""),"PRÉ-ESCOLA")</f>
        <v>PRÉ-ESCOLA</v>
      </c>
      <c r="I776" s="343">
        <f ca="1">IFERROR(__xludf.DUMMYFUNCTION("""COMPUTED_VALUE"""),84)</f>
        <v>84</v>
      </c>
    </row>
    <row r="777" spans="1:9" ht="21" customHeight="1">
      <c r="A777" s="341" t="str">
        <f ca="1">IFERROR(__xludf.DUMMYFUNCTION("""COMPUTED_VALUE"""),"Tocantinópolis")</f>
        <v>Tocantinópolis</v>
      </c>
      <c r="B777" s="341" t="str">
        <f ca="1">IFERROR(__xludf.DUMMYFUNCTION("""COMPUTED_VALUE"""),"Tocantinopolis")</f>
        <v>Tocantinopolis</v>
      </c>
      <c r="C777" s="341" t="str">
        <f ca="1">IFERROR(__xludf.DUMMYFUNCTION("""COMPUTED_VALUE"""),"ASSOCIAÇÃO DE APOIO A ESCOLA ESPECIAL UM PASSO DIFERENTE -APAE")</f>
        <v>ASSOCIAÇÃO DE APOIO A ESCOLA ESPECIAL UM PASSO DIFERENTE -APAE</v>
      </c>
      <c r="D777" s="342" t="str">
        <f ca="1">IFERROR(__xludf.DUMMYFUNCTION("""COMPUTED_VALUE"""),"08012610000117")</f>
        <v>08012610000117</v>
      </c>
      <c r="E777" s="342" t="str">
        <f ca="1">IFERROR(__xludf.DUMMYFUNCTION("""COMPUTED_VALUE"""),"001")</f>
        <v>001</v>
      </c>
      <c r="F777" s="342" t="str">
        <f ca="1">IFERROR(__xludf.DUMMYFUNCTION("""COMPUTED_VALUE"""),"0810")</f>
        <v>0810</v>
      </c>
      <c r="G777" s="341" t="str">
        <f ca="1">IFERROR(__xludf.DUMMYFUNCTION("""COMPUTED_VALUE"""),"204250")</f>
        <v>204250</v>
      </c>
      <c r="H777" s="341" t="str">
        <f ca="1">IFERROR(__xludf.DUMMYFUNCTION("""COMPUTED_VALUE"""),"E.F. PARCIAL")</f>
        <v>E.F. PARCIAL</v>
      </c>
      <c r="I777" s="343">
        <f ca="1">IFERROR(__xludf.DUMMYFUNCTION("""COMPUTED_VALUE"""),189)</f>
        <v>189</v>
      </c>
    </row>
    <row r="778" spans="1:9" ht="21" customHeight="1">
      <c r="A778" s="341" t="str">
        <f ca="1">IFERROR(__xludf.DUMMYFUNCTION("""COMPUTED_VALUE"""),"Tocantinópolis")</f>
        <v>Tocantinópolis</v>
      </c>
      <c r="B778" s="341" t="str">
        <f ca="1">IFERROR(__xludf.DUMMYFUNCTION("""COMPUTED_VALUE"""),"Tocantinopolis")</f>
        <v>Tocantinopolis</v>
      </c>
      <c r="C778" s="341" t="str">
        <f ca="1">IFERROR(__xludf.DUMMYFUNCTION("""COMPUTED_VALUE"""),"ASSOCIAÇÃO DE APOIO A ESCOLA ESPECIAL UM PASSO DIFERENTE -APAE")</f>
        <v>ASSOCIAÇÃO DE APOIO A ESCOLA ESPECIAL UM PASSO DIFERENTE -APAE</v>
      </c>
      <c r="D778" s="342" t="str">
        <f ca="1">IFERROR(__xludf.DUMMYFUNCTION("""COMPUTED_VALUE"""),"08012610000117")</f>
        <v>08012610000117</v>
      </c>
      <c r="E778" s="342" t="str">
        <f ca="1">IFERROR(__xludf.DUMMYFUNCTION("""COMPUTED_VALUE"""),"001")</f>
        <v>001</v>
      </c>
      <c r="F778" s="342" t="str">
        <f ca="1">IFERROR(__xludf.DUMMYFUNCTION("""COMPUTED_VALUE"""),"0810")</f>
        <v>0810</v>
      </c>
      <c r="G778" s="341" t="str">
        <f ca="1">IFERROR(__xludf.DUMMYFUNCTION("""COMPUTED_VALUE"""),"204250")</f>
        <v>204250</v>
      </c>
      <c r="H778" s="341" t="str">
        <f ca="1">IFERROR(__xludf.DUMMYFUNCTION("""COMPUTED_VALUE"""),"EJA")</f>
        <v>EJA</v>
      </c>
      <c r="I778" s="343">
        <f ca="1">IFERROR(__xludf.DUMMYFUNCTION("""COMPUTED_VALUE"""),1365)</f>
        <v>1365</v>
      </c>
    </row>
    <row r="779" spans="1:9" ht="21" customHeight="1">
      <c r="A779" s="341" t="str">
        <f ca="1">IFERROR(__xludf.DUMMYFUNCTION("""COMPUTED_VALUE"""),"Tocantinópolis")</f>
        <v>Tocantinópolis</v>
      </c>
      <c r="B779" s="341" t="str">
        <f ca="1">IFERROR(__xludf.DUMMYFUNCTION("""COMPUTED_VALUE"""),"Tocantinopolis")</f>
        <v>Tocantinopolis</v>
      </c>
      <c r="C779" s="341" t="str">
        <f ca="1">IFERROR(__xludf.DUMMYFUNCTION("""COMPUTED_VALUE"""),"ASSOC. APOIO AO COLÉGIODOM ORIONE")</f>
        <v>ASSOC. APOIO AO COLÉGIODOM ORIONE</v>
      </c>
      <c r="D779" s="342" t="str">
        <f ca="1">IFERROR(__xludf.DUMMYFUNCTION("""COMPUTED_VALUE"""),"13033002000129")</f>
        <v>13033002000129</v>
      </c>
      <c r="E779" s="342" t="str">
        <f ca="1">IFERROR(__xludf.DUMMYFUNCTION("""COMPUTED_VALUE"""),"001")</f>
        <v>001</v>
      </c>
      <c r="F779" s="342" t="str">
        <f ca="1">IFERROR(__xludf.DUMMYFUNCTION("""COMPUTED_VALUE"""),"0810")</f>
        <v>0810</v>
      </c>
      <c r="G779" s="341" t="str">
        <f ca="1">IFERROR(__xludf.DUMMYFUNCTION("""COMPUTED_VALUE"""),"254193")</f>
        <v>254193</v>
      </c>
      <c r="H779" s="341" t="str">
        <f ca="1">IFERROR(__xludf.DUMMYFUNCTION("""COMPUTED_VALUE"""),"E.F. PARCIAL")</f>
        <v>E.F. PARCIAL</v>
      </c>
      <c r="I779" s="343">
        <f ca="1">IFERROR(__xludf.DUMMYFUNCTION("""COMPUTED_VALUE"""),3864)</f>
        <v>3864</v>
      </c>
    </row>
    <row r="780" spans="1:9" ht="21" customHeight="1">
      <c r="A780" s="341" t="str">
        <f ca="1">IFERROR(__xludf.DUMMYFUNCTION("""COMPUTED_VALUE"""),"Tocantinópolis")</f>
        <v>Tocantinópolis</v>
      </c>
      <c r="B780" s="341" t="str">
        <f ca="1">IFERROR(__xludf.DUMMYFUNCTION("""COMPUTED_VALUE"""),"Tocantinopolis")</f>
        <v>Tocantinopolis</v>
      </c>
      <c r="C780" s="341" t="str">
        <f ca="1">IFERROR(__xludf.DUMMYFUNCTION("""COMPUTED_VALUE"""),"ASSOC. APOIO AO COLÉGIODOM ORIONE")</f>
        <v>ASSOC. APOIO AO COLÉGIODOM ORIONE</v>
      </c>
      <c r="D780" s="342" t="str">
        <f ca="1">IFERROR(__xludf.DUMMYFUNCTION("""COMPUTED_VALUE"""),"13033002000129")</f>
        <v>13033002000129</v>
      </c>
      <c r="E780" s="342" t="str">
        <f ca="1">IFERROR(__xludf.DUMMYFUNCTION("""COMPUTED_VALUE"""),"001")</f>
        <v>001</v>
      </c>
      <c r="F780" s="342" t="str">
        <f ca="1">IFERROR(__xludf.DUMMYFUNCTION("""COMPUTED_VALUE"""),"0810")</f>
        <v>0810</v>
      </c>
      <c r="G780" s="341" t="str">
        <f ca="1">IFERROR(__xludf.DUMMYFUNCTION("""COMPUTED_VALUE"""),"254193")</f>
        <v>254193</v>
      </c>
      <c r="H780" s="341" t="str">
        <f ca="1">IFERROR(__xludf.DUMMYFUNCTION("""COMPUTED_VALUE"""),"AEE")</f>
        <v>AEE</v>
      </c>
      <c r="I780" s="343">
        <f ca="1">IFERROR(__xludf.DUMMYFUNCTION("""COMPUTED_VALUE"""),546)</f>
        <v>546</v>
      </c>
    </row>
    <row r="781" spans="1:9" ht="21" customHeight="1">
      <c r="A781" s="341" t="str">
        <f ca="1">IFERROR(__xludf.DUMMYFUNCTION("""COMPUTED_VALUE"""),"Tocantinópolis")</f>
        <v>Tocantinópolis</v>
      </c>
      <c r="B781" s="341" t="str">
        <f ca="1">IFERROR(__xludf.DUMMYFUNCTION("""COMPUTED_VALUE"""),"Tocantinopolis")</f>
        <v>Tocantinopolis</v>
      </c>
      <c r="C781" s="341" t="str">
        <f ca="1">IFERROR(__xludf.DUMMYFUNCTION("""COMPUTED_VALUE"""),"ASSOC. APOIO AO COLÉGIODOM ORIONE")</f>
        <v>ASSOC. APOIO AO COLÉGIODOM ORIONE</v>
      </c>
      <c r="D781" s="342" t="str">
        <f ca="1">IFERROR(__xludf.DUMMYFUNCTION("""COMPUTED_VALUE"""),"13033002000129")</f>
        <v>13033002000129</v>
      </c>
      <c r="E781" s="342" t="str">
        <f ca="1">IFERROR(__xludf.DUMMYFUNCTION("""COMPUTED_VALUE"""),"001")</f>
        <v>001</v>
      </c>
      <c r="F781" s="342" t="str">
        <f ca="1">IFERROR(__xludf.DUMMYFUNCTION("""COMPUTED_VALUE"""),"0810")</f>
        <v>0810</v>
      </c>
      <c r="G781" s="341" t="str">
        <f ca="1">IFERROR(__xludf.DUMMYFUNCTION("""COMPUTED_VALUE"""),"254193")</f>
        <v>254193</v>
      </c>
      <c r="H781" s="341" t="str">
        <f ca="1">IFERROR(__xludf.DUMMYFUNCTION("""COMPUTED_VALUE"""),"ENS MEDIO PARCIAL")</f>
        <v>ENS MEDIO PARCIAL</v>
      </c>
      <c r="I781" s="343">
        <f ca="1">IFERROR(__xludf.DUMMYFUNCTION("""COMPUTED_VALUE"""),8421)</f>
        <v>8421</v>
      </c>
    </row>
    <row r="782" spans="1:9" ht="21" customHeight="1">
      <c r="A782" s="341"/>
      <c r="B782" s="341"/>
      <c r="C782" s="341"/>
      <c r="D782" s="342"/>
      <c r="E782" s="342"/>
      <c r="F782" s="342"/>
      <c r="G782" s="341"/>
      <c r="H782" s="341"/>
      <c r="I782" s="341"/>
    </row>
    <row r="783" spans="1:9" ht="21" customHeight="1">
      <c r="A783" s="341"/>
      <c r="B783" s="341"/>
      <c r="C783" s="341"/>
      <c r="D783" s="342"/>
      <c r="E783" s="342"/>
      <c r="F783" s="342"/>
      <c r="G783" s="341"/>
      <c r="H783" s="341"/>
      <c r="I783" s="341"/>
    </row>
    <row r="784" spans="1:9" ht="21" customHeight="1">
      <c r="A784" s="341"/>
      <c r="B784" s="341"/>
      <c r="C784" s="341"/>
      <c r="D784" s="342"/>
      <c r="E784" s="342"/>
      <c r="F784" s="342"/>
      <c r="G784" s="341"/>
      <c r="H784" s="341"/>
      <c r="I784" s="341"/>
    </row>
    <row r="785" spans="1:9" ht="21" customHeight="1">
      <c r="A785" s="341"/>
      <c r="B785" s="341"/>
      <c r="C785" s="341"/>
      <c r="D785" s="342"/>
      <c r="E785" s="342"/>
      <c r="F785" s="342"/>
      <c r="G785" s="341"/>
      <c r="H785" s="341"/>
      <c r="I785" s="341"/>
    </row>
    <row r="786" spans="1:9" ht="21" customHeight="1">
      <c r="A786" s="341"/>
      <c r="B786" s="341"/>
      <c r="C786" s="341"/>
      <c r="D786" s="342"/>
      <c r="E786" s="342"/>
      <c r="F786" s="342"/>
      <c r="G786" s="341"/>
      <c r="H786" s="341"/>
      <c r="I786" s="341"/>
    </row>
    <row r="787" spans="1:9" ht="21" customHeight="1">
      <c r="A787" s="341"/>
      <c r="B787" s="341"/>
      <c r="C787" s="341"/>
      <c r="D787" s="342"/>
      <c r="E787" s="342"/>
      <c r="F787" s="342"/>
      <c r="G787" s="341"/>
      <c r="H787" s="341"/>
      <c r="I787" s="341"/>
    </row>
    <row r="788" spans="1:9" ht="21" customHeight="1">
      <c r="A788" s="341"/>
      <c r="B788" s="341"/>
      <c r="C788" s="341"/>
      <c r="D788" s="342"/>
      <c r="E788" s="342"/>
      <c r="F788" s="342"/>
      <c r="G788" s="341"/>
      <c r="H788" s="341"/>
      <c r="I788" s="341"/>
    </row>
    <row r="789" spans="1:9" ht="21" customHeight="1">
      <c r="A789" s="341"/>
      <c r="B789" s="341"/>
      <c r="C789" s="341"/>
      <c r="D789" s="342"/>
      <c r="E789" s="342"/>
      <c r="F789" s="342"/>
      <c r="G789" s="341"/>
      <c r="H789" s="341"/>
      <c r="I789" s="341"/>
    </row>
    <row r="790" spans="1:9" ht="21" customHeight="1">
      <c r="A790" s="341"/>
      <c r="B790" s="341"/>
      <c r="C790" s="341"/>
      <c r="D790" s="342"/>
      <c r="E790" s="342"/>
      <c r="F790" s="342"/>
      <c r="G790" s="341"/>
      <c r="H790" s="341"/>
      <c r="I790" s="341"/>
    </row>
    <row r="791" spans="1:9" ht="21" customHeight="1">
      <c r="A791" s="341"/>
      <c r="B791" s="341"/>
      <c r="C791" s="341"/>
      <c r="D791" s="342"/>
      <c r="E791" s="342"/>
      <c r="F791" s="342"/>
      <c r="G791" s="341"/>
      <c r="H791" s="341"/>
      <c r="I791" s="341"/>
    </row>
    <row r="792" spans="1:9" ht="21" customHeight="1">
      <c r="A792" s="341"/>
      <c r="B792" s="341"/>
      <c r="C792" s="341"/>
      <c r="D792" s="342"/>
      <c r="E792" s="342"/>
      <c r="F792" s="342"/>
      <c r="G792" s="341"/>
      <c r="H792" s="341"/>
      <c r="I792" s="341"/>
    </row>
    <row r="793" spans="1:9" ht="21" customHeight="1">
      <c r="A793" s="341"/>
      <c r="B793" s="341"/>
      <c r="C793" s="341"/>
      <c r="D793" s="342"/>
      <c r="E793" s="342"/>
      <c r="F793" s="342"/>
      <c r="G793" s="341"/>
      <c r="H793" s="341"/>
      <c r="I793" s="341"/>
    </row>
    <row r="794" spans="1:9" ht="21" customHeight="1">
      <c r="A794" s="341"/>
      <c r="B794" s="341"/>
      <c r="C794" s="341"/>
      <c r="D794" s="342"/>
      <c r="E794" s="342"/>
      <c r="F794" s="342"/>
      <c r="G794" s="341"/>
      <c r="H794" s="341"/>
      <c r="I794" s="341"/>
    </row>
    <row r="795" spans="1:9" ht="21" customHeight="1">
      <c r="A795" s="341"/>
      <c r="B795" s="341"/>
      <c r="C795" s="341"/>
      <c r="D795" s="342"/>
      <c r="E795" s="342"/>
      <c r="F795" s="342"/>
      <c r="G795" s="341"/>
      <c r="H795" s="341"/>
      <c r="I795" s="341"/>
    </row>
    <row r="796" spans="1:9" ht="21" customHeight="1">
      <c r="A796" s="341"/>
      <c r="B796" s="341"/>
      <c r="C796" s="341"/>
      <c r="D796" s="342"/>
      <c r="E796" s="342"/>
      <c r="F796" s="342"/>
      <c r="G796" s="341"/>
      <c r="H796" s="341"/>
      <c r="I796" s="341"/>
    </row>
    <row r="797" spans="1:9" ht="21" customHeight="1">
      <c r="A797" s="341"/>
      <c r="B797" s="341"/>
      <c r="C797" s="341"/>
      <c r="D797" s="342"/>
      <c r="E797" s="342"/>
      <c r="F797" s="342"/>
      <c r="G797" s="341"/>
      <c r="H797" s="341"/>
      <c r="I797" s="341"/>
    </row>
    <row r="798" spans="1:9" ht="21" customHeight="1">
      <c r="A798" s="341"/>
      <c r="B798" s="341"/>
      <c r="C798" s="341"/>
      <c r="D798" s="342"/>
      <c r="E798" s="342"/>
      <c r="F798" s="342"/>
      <c r="G798" s="341"/>
      <c r="H798" s="341"/>
      <c r="I798" s="341"/>
    </row>
    <row r="799" spans="1:9" ht="21" customHeight="1">
      <c r="A799" s="341"/>
      <c r="B799" s="341"/>
      <c r="C799" s="341"/>
      <c r="D799" s="342"/>
      <c r="E799" s="342"/>
      <c r="F799" s="342"/>
      <c r="G799" s="341"/>
      <c r="H799" s="341"/>
      <c r="I799" s="341"/>
    </row>
    <row r="800" spans="1:9" ht="21" customHeight="1">
      <c r="A800" s="341"/>
      <c r="B800" s="341"/>
      <c r="C800" s="341"/>
      <c r="D800" s="342"/>
      <c r="E800" s="342"/>
      <c r="F800" s="342"/>
      <c r="G800" s="341"/>
      <c r="H800" s="341"/>
      <c r="I800" s="341"/>
    </row>
    <row r="801" spans="1:9" ht="21" customHeight="1">
      <c r="A801" s="341"/>
      <c r="B801" s="341"/>
      <c r="C801" s="341"/>
      <c r="D801" s="342"/>
      <c r="E801" s="342"/>
      <c r="F801" s="342"/>
      <c r="G801" s="341"/>
      <c r="H801" s="341"/>
      <c r="I801" s="341"/>
    </row>
    <row r="802" spans="1:9" ht="21" customHeight="1">
      <c r="A802" s="341"/>
      <c r="B802" s="341"/>
      <c r="C802" s="341"/>
      <c r="D802" s="342"/>
      <c r="E802" s="342"/>
      <c r="F802" s="342"/>
      <c r="G802" s="341"/>
      <c r="H802" s="341"/>
      <c r="I802" s="341"/>
    </row>
    <row r="803" spans="1:9" ht="21" customHeight="1">
      <c r="A803" s="341"/>
      <c r="B803" s="341"/>
      <c r="C803" s="341"/>
      <c r="D803" s="342"/>
      <c r="E803" s="342"/>
      <c r="F803" s="342"/>
      <c r="G803" s="341"/>
      <c r="H803" s="341"/>
      <c r="I803" s="341"/>
    </row>
    <row r="804" spans="1:9" ht="21" customHeight="1">
      <c r="A804" s="341"/>
      <c r="B804" s="341"/>
      <c r="C804" s="341"/>
      <c r="D804" s="342"/>
      <c r="E804" s="342"/>
      <c r="F804" s="342"/>
      <c r="G804" s="341"/>
      <c r="H804" s="341"/>
      <c r="I804" s="341"/>
    </row>
    <row r="805" spans="1:9" ht="21" customHeight="1">
      <c r="A805" s="341"/>
      <c r="B805" s="341"/>
      <c r="C805" s="341"/>
      <c r="D805" s="342"/>
      <c r="E805" s="342"/>
      <c r="F805" s="342"/>
      <c r="G805" s="341"/>
      <c r="H805" s="341"/>
      <c r="I805" s="341"/>
    </row>
    <row r="806" spans="1:9" ht="21" customHeight="1">
      <c r="A806" s="341"/>
      <c r="B806" s="341"/>
      <c r="C806" s="341"/>
      <c r="D806" s="342"/>
      <c r="E806" s="342"/>
      <c r="F806" s="342"/>
      <c r="G806" s="341"/>
      <c r="H806" s="341"/>
      <c r="I806" s="341"/>
    </row>
    <row r="807" spans="1:9" ht="21" customHeight="1">
      <c r="A807" s="341"/>
      <c r="B807" s="341"/>
      <c r="C807" s="341"/>
      <c r="D807" s="342"/>
      <c r="E807" s="342"/>
      <c r="F807" s="342"/>
      <c r="G807" s="341"/>
      <c r="H807" s="341"/>
      <c r="I807" s="341"/>
    </row>
    <row r="808" spans="1:9" ht="21" customHeight="1">
      <c r="A808" s="341"/>
      <c r="B808" s="341"/>
      <c r="C808" s="341"/>
      <c r="D808" s="342"/>
      <c r="E808" s="342"/>
      <c r="F808" s="342"/>
      <c r="G808" s="341"/>
      <c r="H808" s="341"/>
      <c r="I808" s="341"/>
    </row>
    <row r="809" spans="1:9" ht="21" customHeight="1">
      <c r="A809" s="341"/>
      <c r="B809" s="341"/>
      <c r="C809" s="341"/>
      <c r="D809" s="342"/>
      <c r="E809" s="342"/>
      <c r="F809" s="342"/>
      <c r="G809" s="341"/>
      <c r="H809" s="341"/>
      <c r="I809" s="341"/>
    </row>
    <row r="810" spans="1:9" ht="21" customHeight="1">
      <c r="A810" s="341"/>
      <c r="B810" s="341"/>
      <c r="C810" s="341"/>
      <c r="D810" s="342"/>
      <c r="E810" s="342"/>
      <c r="F810" s="342"/>
      <c r="G810" s="341"/>
      <c r="H810" s="341"/>
      <c r="I810" s="341"/>
    </row>
    <row r="811" spans="1:9" ht="21" customHeight="1">
      <c r="A811" s="341"/>
      <c r="B811" s="341"/>
      <c r="C811" s="341"/>
      <c r="D811" s="342"/>
      <c r="E811" s="342"/>
      <c r="F811" s="342"/>
      <c r="G811" s="341"/>
      <c r="H811" s="341"/>
      <c r="I811" s="341"/>
    </row>
    <row r="812" spans="1:9" ht="21" customHeight="1">
      <c r="A812" s="341"/>
      <c r="B812" s="341"/>
      <c r="C812" s="341"/>
      <c r="D812" s="342"/>
      <c r="E812" s="342"/>
      <c r="F812" s="342"/>
      <c r="G812" s="341"/>
      <c r="H812" s="341"/>
      <c r="I812" s="341"/>
    </row>
    <row r="813" spans="1:9" ht="21" customHeight="1">
      <c r="A813" s="341"/>
      <c r="B813" s="341"/>
      <c r="C813" s="341"/>
      <c r="D813" s="342"/>
      <c r="E813" s="342"/>
      <c r="F813" s="342"/>
      <c r="G813" s="341"/>
      <c r="H813" s="341"/>
      <c r="I813" s="341"/>
    </row>
    <row r="814" spans="1:9" ht="21" customHeight="1">
      <c r="A814" s="341"/>
      <c r="B814" s="341"/>
      <c r="C814" s="341"/>
      <c r="D814" s="342"/>
      <c r="E814" s="342"/>
      <c r="F814" s="342"/>
      <c r="G814" s="341"/>
      <c r="H814" s="341"/>
      <c r="I814" s="341"/>
    </row>
    <row r="815" spans="1:9" ht="21" customHeight="1">
      <c r="A815" s="341"/>
      <c r="B815" s="341"/>
      <c r="C815" s="341"/>
      <c r="D815" s="342"/>
      <c r="E815" s="342"/>
      <c r="F815" s="342"/>
      <c r="G815" s="341"/>
      <c r="H815" s="341"/>
      <c r="I815" s="341"/>
    </row>
    <row r="816" spans="1:9" ht="21" customHeight="1">
      <c r="A816" s="341"/>
      <c r="B816" s="341"/>
      <c r="C816" s="341"/>
      <c r="D816" s="342"/>
      <c r="E816" s="342"/>
      <c r="F816" s="342"/>
      <c r="G816" s="341"/>
      <c r="H816" s="341"/>
      <c r="I816" s="341"/>
    </row>
    <row r="817" spans="1:9" ht="21" customHeight="1">
      <c r="A817" s="341"/>
      <c r="B817" s="341"/>
      <c r="C817" s="341"/>
      <c r="D817" s="342"/>
      <c r="E817" s="342"/>
      <c r="F817" s="342"/>
      <c r="G817" s="341"/>
      <c r="H817" s="341"/>
      <c r="I817" s="341"/>
    </row>
    <row r="818" spans="1:9" ht="21" customHeight="1">
      <c r="A818" s="341"/>
      <c r="B818" s="341"/>
      <c r="C818" s="341"/>
      <c r="D818" s="342"/>
      <c r="E818" s="342"/>
      <c r="F818" s="342"/>
      <c r="G818" s="341"/>
      <c r="H818" s="341"/>
      <c r="I818" s="341"/>
    </row>
    <row r="819" spans="1:9" ht="21" customHeight="1">
      <c r="A819" s="341"/>
      <c r="B819" s="341"/>
      <c r="C819" s="341"/>
      <c r="D819" s="342"/>
      <c r="E819" s="342"/>
      <c r="F819" s="342"/>
      <c r="G819" s="341"/>
      <c r="H819" s="341"/>
      <c r="I819" s="341"/>
    </row>
    <row r="820" spans="1:9" ht="21" customHeight="1">
      <c r="A820" s="341"/>
      <c r="B820" s="341"/>
      <c r="C820" s="341"/>
      <c r="D820" s="342"/>
      <c r="E820" s="342"/>
      <c r="F820" s="342"/>
      <c r="G820" s="341"/>
      <c r="H820" s="341"/>
      <c r="I820" s="341"/>
    </row>
    <row r="821" spans="1:9" ht="21" customHeight="1">
      <c r="A821" s="341"/>
      <c r="B821" s="341"/>
      <c r="C821" s="341"/>
      <c r="D821" s="342"/>
      <c r="E821" s="342"/>
      <c r="F821" s="342"/>
      <c r="G821" s="341"/>
      <c r="H821" s="341"/>
      <c r="I821" s="341"/>
    </row>
    <row r="822" spans="1:9" ht="21" customHeight="1">
      <c r="A822" s="341"/>
      <c r="B822" s="341"/>
      <c r="C822" s="341"/>
      <c r="D822" s="342"/>
      <c r="E822" s="342"/>
      <c r="F822" s="342"/>
      <c r="G822" s="341"/>
      <c r="H822" s="341"/>
      <c r="I822" s="341"/>
    </row>
    <row r="823" spans="1:9" ht="21" customHeight="1">
      <c r="A823" s="341"/>
      <c r="B823" s="341"/>
      <c r="C823" s="341"/>
      <c r="D823" s="342"/>
      <c r="E823" s="342"/>
      <c r="F823" s="342"/>
      <c r="G823" s="341"/>
      <c r="H823" s="341"/>
      <c r="I823" s="341"/>
    </row>
    <row r="824" spans="1:9" ht="21" customHeight="1">
      <c r="A824" s="341"/>
      <c r="B824" s="341"/>
      <c r="C824" s="341"/>
      <c r="D824" s="342"/>
      <c r="E824" s="342"/>
      <c r="F824" s="342"/>
      <c r="G824" s="341"/>
      <c r="H824" s="341"/>
      <c r="I824" s="341"/>
    </row>
    <row r="825" spans="1:9" ht="21" customHeight="1">
      <c r="A825" s="341"/>
      <c r="B825" s="341"/>
      <c r="C825" s="341"/>
      <c r="D825" s="342"/>
      <c r="E825" s="342"/>
      <c r="F825" s="342"/>
      <c r="G825" s="341"/>
      <c r="H825" s="341"/>
      <c r="I825" s="341"/>
    </row>
    <row r="826" spans="1:9" ht="21" customHeight="1">
      <c r="A826" s="341"/>
      <c r="B826" s="341"/>
      <c r="C826" s="341"/>
      <c r="D826" s="342"/>
      <c r="E826" s="342"/>
      <c r="F826" s="342"/>
      <c r="G826" s="341"/>
      <c r="H826" s="341"/>
      <c r="I826" s="341"/>
    </row>
    <row r="827" spans="1:9" ht="21" customHeight="1">
      <c r="A827" s="341"/>
      <c r="B827" s="341"/>
      <c r="C827" s="341"/>
      <c r="D827" s="342"/>
      <c r="E827" s="342"/>
      <c r="F827" s="342"/>
      <c r="G827" s="341"/>
      <c r="H827" s="341"/>
      <c r="I827" s="341"/>
    </row>
    <row r="828" spans="1:9" ht="21" customHeight="1">
      <c r="A828" s="341"/>
      <c r="B828" s="341"/>
      <c r="C828" s="341"/>
      <c r="D828" s="342"/>
      <c r="E828" s="342"/>
      <c r="F828" s="342"/>
      <c r="G828" s="341"/>
      <c r="H828" s="341"/>
      <c r="I828" s="341"/>
    </row>
    <row r="829" spans="1:9" ht="21" customHeight="1">
      <c r="A829" s="341"/>
      <c r="B829" s="341"/>
      <c r="C829" s="341"/>
      <c r="D829" s="342"/>
      <c r="E829" s="342"/>
      <c r="F829" s="342"/>
      <c r="G829" s="341"/>
      <c r="H829" s="341"/>
      <c r="I829" s="341"/>
    </row>
    <row r="830" spans="1:9" ht="21" customHeight="1">
      <c r="A830" s="341"/>
      <c r="B830" s="341"/>
      <c r="C830" s="341"/>
      <c r="D830" s="342"/>
      <c r="E830" s="342"/>
      <c r="F830" s="342"/>
      <c r="G830" s="341"/>
      <c r="H830" s="341"/>
      <c r="I830" s="341"/>
    </row>
    <row r="831" spans="1:9" ht="21" customHeight="1">
      <c r="A831" s="341"/>
      <c r="B831" s="341"/>
      <c r="C831" s="341"/>
      <c r="D831" s="342"/>
      <c r="E831" s="342"/>
      <c r="F831" s="342"/>
      <c r="G831" s="341"/>
      <c r="H831" s="341"/>
      <c r="I831" s="341"/>
    </row>
    <row r="832" spans="1:9" ht="21" customHeight="1">
      <c r="A832" s="341"/>
      <c r="B832" s="341"/>
      <c r="C832" s="341"/>
      <c r="D832" s="342"/>
      <c r="E832" s="342"/>
      <c r="F832" s="342"/>
      <c r="G832" s="341"/>
      <c r="H832" s="341"/>
      <c r="I832" s="341"/>
    </row>
    <row r="833" spans="1:9" ht="21" customHeight="1">
      <c r="A833" s="341"/>
      <c r="B833" s="341"/>
      <c r="C833" s="341"/>
      <c r="D833" s="342"/>
      <c r="E833" s="342"/>
      <c r="F833" s="342"/>
      <c r="G833" s="341"/>
      <c r="H833" s="341"/>
      <c r="I833" s="341"/>
    </row>
    <row r="834" spans="1:9" ht="21" customHeight="1">
      <c r="A834" s="341"/>
      <c r="B834" s="341"/>
      <c r="C834" s="341"/>
      <c r="D834" s="342"/>
      <c r="E834" s="342"/>
      <c r="F834" s="342"/>
      <c r="G834" s="341"/>
      <c r="H834" s="341"/>
      <c r="I834" s="341"/>
    </row>
    <row r="835" spans="1:9" ht="21" customHeight="1">
      <c r="A835" s="341"/>
      <c r="B835" s="341"/>
      <c r="C835" s="341"/>
      <c r="D835" s="342"/>
      <c r="E835" s="342"/>
      <c r="F835" s="342"/>
      <c r="G835" s="341"/>
      <c r="H835" s="341"/>
      <c r="I835" s="341"/>
    </row>
    <row r="836" spans="1:9" ht="21" customHeight="1">
      <c r="A836" s="341"/>
      <c r="B836" s="341"/>
      <c r="C836" s="341"/>
      <c r="D836" s="342"/>
      <c r="E836" s="342"/>
      <c r="F836" s="342"/>
      <c r="G836" s="341"/>
      <c r="H836" s="341"/>
      <c r="I836" s="341"/>
    </row>
    <row r="837" spans="1:9" ht="21" customHeight="1">
      <c r="A837" s="341"/>
      <c r="B837" s="341"/>
      <c r="C837" s="341"/>
      <c r="D837" s="342"/>
      <c r="E837" s="342"/>
      <c r="F837" s="342"/>
      <c r="G837" s="341"/>
      <c r="H837" s="341"/>
      <c r="I837" s="341"/>
    </row>
    <row r="838" spans="1:9" ht="21" customHeight="1">
      <c r="A838" s="341"/>
      <c r="B838" s="341"/>
      <c r="C838" s="341"/>
      <c r="D838" s="342"/>
      <c r="E838" s="342"/>
      <c r="F838" s="342"/>
      <c r="G838" s="341"/>
      <c r="H838" s="341"/>
      <c r="I838" s="341"/>
    </row>
    <row r="839" spans="1:9" ht="21" customHeight="1">
      <c r="A839" s="341"/>
      <c r="B839" s="341"/>
      <c r="C839" s="341"/>
      <c r="D839" s="342"/>
      <c r="E839" s="342"/>
      <c r="F839" s="342"/>
      <c r="G839" s="341"/>
      <c r="H839" s="341"/>
      <c r="I839" s="341"/>
    </row>
    <row r="840" spans="1:9" ht="21" customHeight="1">
      <c r="A840" s="341"/>
      <c r="B840" s="341"/>
      <c r="C840" s="341"/>
      <c r="D840" s="342"/>
      <c r="E840" s="342"/>
      <c r="F840" s="342"/>
      <c r="G840" s="341"/>
      <c r="H840" s="341"/>
      <c r="I840" s="341"/>
    </row>
    <row r="841" spans="1:9" ht="21" customHeight="1">
      <c r="A841" s="341"/>
      <c r="B841" s="341"/>
      <c r="C841" s="341"/>
      <c r="D841" s="342"/>
      <c r="E841" s="342"/>
      <c r="F841" s="342"/>
      <c r="G841" s="341"/>
      <c r="H841" s="341"/>
      <c r="I841" s="341"/>
    </row>
    <row r="842" spans="1:9" ht="21" customHeight="1">
      <c r="A842" s="341"/>
      <c r="B842" s="341"/>
      <c r="C842" s="341"/>
      <c r="D842" s="342"/>
      <c r="E842" s="342"/>
      <c r="F842" s="342"/>
      <c r="G842" s="341"/>
      <c r="H842" s="341"/>
      <c r="I842" s="341"/>
    </row>
    <row r="843" spans="1:9" ht="21" customHeight="1">
      <c r="A843" s="341"/>
      <c r="B843" s="341"/>
      <c r="C843" s="341"/>
      <c r="D843" s="342"/>
      <c r="E843" s="342"/>
      <c r="F843" s="342"/>
      <c r="G843" s="341"/>
      <c r="H843" s="341"/>
      <c r="I843" s="341"/>
    </row>
    <row r="844" spans="1:9" ht="21" customHeight="1">
      <c r="A844" s="341"/>
      <c r="B844" s="341"/>
      <c r="C844" s="341"/>
      <c r="D844" s="342"/>
      <c r="E844" s="342"/>
      <c r="F844" s="342"/>
      <c r="G844" s="341"/>
      <c r="H844" s="341"/>
      <c r="I844" s="341"/>
    </row>
    <row r="845" spans="1:9" ht="21" customHeight="1">
      <c r="A845" s="341"/>
      <c r="B845" s="341"/>
      <c r="C845" s="341"/>
      <c r="D845" s="342"/>
      <c r="E845" s="342"/>
      <c r="F845" s="342"/>
      <c r="G845" s="341"/>
      <c r="H845" s="341"/>
      <c r="I845" s="341"/>
    </row>
    <row r="846" spans="1:9" ht="21" customHeight="1">
      <c r="A846" s="341"/>
      <c r="B846" s="341"/>
      <c r="C846" s="341"/>
      <c r="D846" s="342"/>
      <c r="E846" s="342"/>
      <c r="F846" s="342"/>
      <c r="G846" s="341"/>
      <c r="H846" s="341"/>
      <c r="I846" s="341"/>
    </row>
    <row r="847" spans="1:9" ht="21" customHeight="1">
      <c r="A847" s="341"/>
      <c r="B847" s="341"/>
      <c r="C847" s="341"/>
      <c r="D847" s="342"/>
      <c r="E847" s="342"/>
      <c r="F847" s="342"/>
      <c r="G847" s="341"/>
      <c r="H847" s="341"/>
      <c r="I847" s="341"/>
    </row>
    <row r="848" spans="1:9" ht="21" customHeight="1">
      <c r="A848" s="341"/>
      <c r="B848" s="341"/>
      <c r="C848" s="341"/>
      <c r="D848" s="342"/>
      <c r="E848" s="342"/>
      <c r="F848" s="342"/>
      <c r="G848" s="341"/>
      <c r="H848" s="341"/>
      <c r="I848" s="341"/>
    </row>
    <row r="849" spans="1:9" ht="21" customHeight="1">
      <c r="A849" s="341"/>
      <c r="B849" s="341"/>
      <c r="C849" s="341"/>
      <c r="D849" s="342"/>
      <c r="E849" s="342"/>
      <c r="F849" s="342"/>
      <c r="G849" s="341"/>
      <c r="H849" s="341"/>
      <c r="I849" s="341"/>
    </row>
    <row r="850" spans="1:9" ht="21" customHeight="1">
      <c r="A850" s="341"/>
      <c r="B850" s="341"/>
      <c r="C850" s="341"/>
      <c r="D850" s="342"/>
      <c r="E850" s="342"/>
      <c r="F850" s="342"/>
      <c r="G850" s="341"/>
      <c r="H850" s="341"/>
      <c r="I850" s="341"/>
    </row>
    <row r="851" spans="1:9" ht="21" customHeight="1">
      <c r="A851" s="341"/>
      <c r="B851" s="341"/>
      <c r="C851" s="341"/>
      <c r="D851" s="342"/>
      <c r="E851" s="342"/>
      <c r="F851" s="342"/>
      <c r="G851" s="341"/>
      <c r="H851" s="341"/>
      <c r="I851" s="341"/>
    </row>
    <row r="852" spans="1:9" ht="21" customHeight="1">
      <c r="A852" s="341"/>
      <c r="B852" s="341"/>
      <c r="C852" s="341"/>
      <c r="D852" s="342"/>
      <c r="E852" s="342"/>
      <c r="F852" s="342"/>
      <c r="G852" s="341"/>
      <c r="H852" s="341"/>
      <c r="I852" s="341"/>
    </row>
    <row r="853" spans="1:9" ht="21" customHeight="1">
      <c r="A853" s="341"/>
      <c r="B853" s="341"/>
      <c r="C853" s="341"/>
      <c r="D853" s="342"/>
      <c r="E853" s="342"/>
      <c r="F853" s="342"/>
      <c r="G853" s="341"/>
      <c r="H853" s="341"/>
      <c r="I853" s="341"/>
    </row>
    <row r="854" spans="1:9" ht="21" customHeight="1">
      <c r="A854" s="341"/>
      <c r="B854" s="341"/>
      <c r="C854" s="341"/>
      <c r="D854" s="342"/>
      <c r="E854" s="342"/>
      <c r="F854" s="342"/>
      <c r="G854" s="341"/>
      <c r="H854" s="341"/>
      <c r="I854" s="341"/>
    </row>
    <row r="855" spans="1:9" ht="21" customHeight="1">
      <c r="A855" s="341"/>
      <c r="B855" s="341"/>
      <c r="C855" s="341"/>
      <c r="D855" s="342"/>
      <c r="E855" s="342"/>
      <c r="F855" s="342"/>
      <c r="G855" s="341"/>
      <c r="H855" s="341"/>
      <c r="I855" s="341"/>
    </row>
    <row r="856" spans="1:9" ht="21" customHeight="1">
      <c r="A856" s="341"/>
      <c r="B856" s="341"/>
      <c r="C856" s="341"/>
      <c r="D856" s="342"/>
      <c r="E856" s="342"/>
      <c r="F856" s="342"/>
      <c r="G856" s="341"/>
      <c r="H856" s="341"/>
      <c r="I856" s="341"/>
    </row>
    <row r="857" spans="1:9" ht="21" customHeight="1">
      <c r="A857" s="341"/>
      <c r="B857" s="341"/>
      <c r="C857" s="341"/>
      <c r="D857" s="342"/>
      <c r="E857" s="342"/>
      <c r="F857" s="342"/>
      <c r="G857" s="341"/>
      <c r="H857" s="341"/>
      <c r="I857" s="341"/>
    </row>
    <row r="858" spans="1:9" ht="21" customHeight="1">
      <c r="A858" s="341"/>
      <c r="B858" s="341"/>
      <c r="C858" s="341"/>
      <c r="D858" s="342"/>
      <c r="E858" s="342"/>
      <c r="F858" s="342"/>
      <c r="G858" s="341"/>
      <c r="H858" s="341"/>
      <c r="I858" s="341"/>
    </row>
    <row r="859" spans="1:9" ht="19.5" customHeight="1">
      <c r="A859" s="344"/>
      <c r="B859" s="344"/>
      <c r="C859" s="344"/>
      <c r="D859" s="345"/>
      <c r="E859" s="345"/>
      <c r="F859" s="345"/>
      <c r="G859" s="344"/>
      <c r="H859" s="344"/>
      <c r="I859" s="344"/>
    </row>
    <row r="860" spans="1:9" ht="19.5" customHeight="1">
      <c r="A860" s="344"/>
      <c r="B860" s="344"/>
      <c r="C860" s="344"/>
      <c r="D860" s="345"/>
      <c r="E860" s="345"/>
      <c r="F860" s="345"/>
      <c r="G860" s="344"/>
      <c r="H860" s="344"/>
      <c r="I860" s="344"/>
    </row>
    <row r="861" spans="1:9" ht="19.5" customHeight="1">
      <c r="A861" s="344"/>
      <c r="B861" s="344"/>
      <c r="C861" s="344"/>
      <c r="D861" s="345"/>
      <c r="E861" s="345"/>
      <c r="F861" s="345"/>
      <c r="G861" s="344"/>
      <c r="H861" s="344"/>
      <c r="I861" s="344"/>
    </row>
    <row r="862" spans="1:9" ht="12.75">
      <c r="D862" s="2"/>
      <c r="E862" s="2"/>
      <c r="F862" s="2"/>
    </row>
    <row r="863" spans="1:9" ht="12.75">
      <c r="D863" s="2"/>
      <c r="E863" s="2"/>
      <c r="F863" s="2"/>
    </row>
    <row r="864" spans="1:9" ht="12.75">
      <c r="D864" s="2"/>
      <c r="E864" s="2"/>
      <c r="F864" s="2"/>
    </row>
    <row r="865" spans="4:6" ht="12.75">
      <c r="D865" s="2"/>
      <c r="E865" s="2"/>
      <c r="F865" s="2"/>
    </row>
    <row r="866" spans="4:6" ht="12.75">
      <c r="D866" s="2"/>
      <c r="E866" s="2"/>
      <c r="F866" s="2"/>
    </row>
    <row r="867" spans="4:6" ht="12.75">
      <c r="D867" s="2"/>
      <c r="E867" s="2"/>
      <c r="F867" s="2"/>
    </row>
    <row r="868" spans="4:6" ht="12.75">
      <c r="D868" s="2"/>
      <c r="E868" s="2"/>
      <c r="F868" s="2"/>
    </row>
    <row r="869" spans="4:6" ht="12.75">
      <c r="D869" s="2"/>
      <c r="E869" s="2"/>
      <c r="F869" s="2"/>
    </row>
    <row r="870" spans="4:6" ht="12.75">
      <c r="D870" s="2"/>
      <c r="E870" s="2"/>
      <c r="F870" s="2"/>
    </row>
    <row r="871" spans="4:6" ht="12.75">
      <c r="D871" s="2"/>
      <c r="E871" s="2"/>
      <c r="F871" s="2"/>
    </row>
    <row r="872" spans="4:6" ht="12.75">
      <c r="D872" s="2"/>
      <c r="E872" s="2"/>
      <c r="F872" s="2"/>
    </row>
    <row r="873" spans="4:6" ht="12.75">
      <c r="D873" s="2"/>
      <c r="E873" s="2"/>
      <c r="F873" s="2"/>
    </row>
    <row r="874" spans="4:6" ht="12.75">
      <c r="D874" s="2"/>
      <c r="E874" s="2"/>
      <c r="F874" s="2"/>
    </row>
    <row r="875" spans="4:6" ht="12.75">
      <c r="D875" s="2"/>
      <c r="E875" s="2"/>
      <c r="F875" s="2"/>
    </row>
    <row r="876" spans="4:6" ht="12.75">
      <c r="D876" s="2"/>
      <c r="E876" s="2"/>
      <c r="F876" s="2"/>
    </row>
    <row r="877" spans="4:6" ht="12.75">
      <c r="D877" s="2"/>
      <c r="E877" s="2"/>
      <c r="F877" s="2"/>
    </row>
    <row r="878" spans="4:6" ht="12.75">
      <c r="D878" s="2"/>
      <c r="E878" s="2"/>
      <c r="F878" s="2"/>
    </row>
    <row r="879" spans="4:6" ht="12.75">
      <c r="D879" s="2"/>
      <c r="E879" s="2"/>
      <c r="F879" s="2"/>
    </row>
    <row r="880" spans="4:6" ht="12.75">
      <c r="D880" s="2"/>
      <c r="E880" s="2"/>
      <c r="F880" s="2"/>
    </row>
    <row r="881" spans="4:6" ht="12.75">
      <c r="D881" s="2"/>
      <c r="E881" s="2"/>
      <c r="F881" s="2"/>
    </row>
    <row r="882" spans="4:6" ht="12.75">
      <c r="D882" s="2"/>
      <c r="E882" s="2"/>
      <c r="F882" s="2"/>
    </row>
    <row r="883" spans="4:6" ht="12.75">
      <c r="D883" s="2"/>
      <c r="E883" s="2"/>
      <c r="F883" s="2"/>
    </row>
    <row r="884" spans="4:6" ht="12.75">
      <c r="D884" s="2"/>
      <c r="E884" s="2"/>
      <c r="F884" s="2"/>
    </row>
    <row r="885" spans="4:6" ht="12.75">
      <c r="D885" s="2"/>
      <c r="E885" s="2"/>
      <c r="F885" s="2"/>
    </row>
    <row r="886" spans="4:6" ht="12.75">
      <c r="D886" s="2"/>
      <c r="E886" s="2"/>
      <c r="F886" s="2"/>
    </row>
    <row r="887" spans="4:6" ht="12.75">
      <c r="D887" s="2"/>
      <c r="E887" s="2"/>
      <c r="F887" s="2"/>
    </row>
    <row r="888" spans="4:6" ht="12.75">
      <c r="D888" s="2"/>
      <c r="E888" s="2"/>
      <c r="F888" s="2"/>
    </row>
    <row r="889" spans="4:6" ht="12.75">
      <c r="D889" s="2"/>
      <c r="E889" s="2"/>
      <c r="F889" s="2"/>
    </row>
    <row r="890" spans="4:6" ht="12.75">
      <c r="D890" s="2"/>
      <c r="E890" s="2"/>
      <c r="F890" s="2"/>
    </row>
    <row r="891" spans="4:6" ht="12.75">
      <c r="D891" s="2"/>
      <c r="E891" s="2"/>
      <c r="F891" s="2"/>
    </row>
    <row r="892" spans="4:6" ht="12.75">
      <c r="D892" s="2"/>
      <c r="E892" s="2"/>
      <c r="F892" s="2"/>
    </row>
    <row r="893" spans="4:6" ht="12.75">
      <c r="D893" s="2"/>
      <c r="E893" s="2"/>
      <c r="F893" s="2"/>
    </row>
    <row r="894" spans="4:6" ht="12.75">
      <c r="D894" s="2"/>
      <c r="E894" s="2"/>
      <c r="F894" s="2"/>
    </row>
    <row r="895" spans="4:6" ht="12.75">
      <c r="D895" s="2"/>
      <c r="E895" s="2"/>
      <c r="F895" s="2"/>
    </row>
    <row r="896" spans="4:6" ht="12.75">
      <c r="D896" s="2"/>
      <c r="E896" s="2"/>
      <c r="F896" s="2"/>
    </row>
    <row r="897" spans="4:6" ht="12.75">
      <c r="D897" s="2"/>
      <c r="E897" s="2"/>
      <c r="F897" s="2"/>
    </row>
    <row r="898" spans="4:6" ht="12.75">
      <c r="D898" s="2"/>
      <c r="E898" s="2"/>
      <c r="F898" s="2"/>
    </row>
    <row r="899" spans="4:6" ht="12.75">
      <c r="D899" s="2"/>
      <c r="E899" s="2"/>
      <c r="F899" s="2"/>
    </row>
    <row r="900" spans="4:6" ht="12.75">
      <c r="D900" s="2"/>
      <c r="E900" s="2"/>
      <c r="F900" s="2"/>
    </row>
    <row r="901" spans="4:6" ht="12.75">
      <c r="D901" s="2"/>
      <c r="E901" s="2"/>
      <c r="F901" s="2"/>
    </row>
    <row r="902" spans="4:6" ht="12.75">
      <c r="D902" s="2"/>
      <c r="E902" s="2"/>
      <c r="F902" s="2"/>
    </row>
    <row r="903" spans="4:6" ht="12.75">
      <c r="D903" s="2"/>
      <c r="E903" s="2"/>
      <c r="F903" s="2"/>
    </row>
    <row r="904" spans="4:6" ht="12.75">
      <c r="D904" s="2"/>
      <c r="E904" s="2"/>
      <c r="F904" s="2"/>
    </row>
    <row r="905" spans="4:6" ht="12.75">
      <c r="D905" s="2"/>
      <c r="E905" s="2"/>
      <c r="F905" s="2"/>
    </row>
    <row r="906" spans="4:6" ht="12.75">
      <c r="D906" s="2"/>
      <c r="E906" s="2"/>
      <c r="F906" s="2"/>
    </row>
    <row r="907" spans="4:6" ht="12.75">
      <c r="D907" s="2"/>
      <c r="E907" s="2"/>
      <c r="F907" s="2"/>
    </row>
    <row r="908" spans="4:6" ht="12.75">
      <c r="D908" s="2"/>
      <c r="E908" s="2"/>
      <c r="F908" s="2"/>
    </row>
    <row r="909" spans="4:6" ht="12.75">
      <c r="D909" s="2"/>
      <c r="E909" s="2"/>
      <c r="F909" s="2"/>
    </row>
    <row r="910" spans="4:6" ht="12.75">
      <c r="D910" s="2"/>
      <c r="E910" s="2"/>
      <c r="F910" s="2"/>
    </row>
    <row r="911" spans="4:6" ht="12.75">
      <c r="D911" s="2"/>
      <c r="E911" s="2"/>
      <c r="F911" s="2"/>
    </row>
    <row r="912" spans="4:6" ht="12.75">
      <c r="D912" s="2"/>
      <c r="E912" s="2"/>
      <c r="F912" s="2"/>
    </row>
    <row r="913" spans="4:6" ht="12.75">
      <c r="D913" s="2"/>
      <c r="E913" s="2"/>
      <c r="F913" s="2"/>
    </row>
    <row r="914" spans="4:6" ht="12.75">
      <c r="D914" s="2"/>
      <c r="E914" s="2"/>
      <c r="F914" s="2"/>
    </row>
    <row r="915" spans="4:6" ht="12.75">
      <c r="D915" s="2"/>
      <c r="E915" s="2"/>
      <c r="F915" s="2"/>
    </row>
    <row r="916" spans="4:6" ht="12.75">
      <c r="D916" s="2"/>
      <c r="E916" s="2"/>
      <c r="F916" s="2"/>
    </row>
    <row r="917" spans="4:6" ht="12.75">
      <c r="D917" s="2"/>
      <c r="E917" s="2"/>
      <c r="F917" s="2"/>
    </row>
    <row r="918" spans="4:6" ht="12.75">
      <c r="D918" s="2"/>
      <c r="E918" s="2"/>
      <c r="F918" s="2"/>
    </row>
    <row r="919" spans="4:6" ht="12.75">
      <c r="D919" s="2"/>
      <c r="E919" s="2"/>
      <c r="F919" s="2"/>
    </row>
    <row r="920" spans="4:6" ht="12.75">
      <c r="D920" s="2"/>
      <c r="E920" s="2"/>
      <c r="F920" s="2"/>
    </row>
    <row r="921" spans="4:6" ht="12.75">
      <c r="D921" s="2"/>
      <c r="E921" s="2"/>
      <c r="F921" s="2"/>
    </row>
    <row r="922" spans="4:6" ht="12.75">
      <c r="D922" s="2"/>
      <c r="E922" s="2"/>
      <c r="F922" s="2"/>
    </row>
    <row r="923" spans="4:6" ht="12.75">
      <c r="D923" s="2"/>
      <c r="E923" s="2"/>
      <c r="F923" s="2"/>
    </row>
    <row r="924" spans="4:6" ht="12.75">
      <c r="D924" s="2"/>
      <c r="E924" s="2"/>
      <c r="F924" s="2"/>
    </row>
    <row r="925" spans="4:6" ht="12.75">
      <c r="D925" s="2"/>
      <c r="E925" s="2"/>
      <c r="F925" s="2"/>
    </row>
    <row r="926" spans="4:6" ht="12.75">
      <c r="D926" s="2"/>
      <c r="E926" s="2"/>
      <c r="F926" s="2"/>
    </row>
    <row r="927" spans="4:6" ht="12.75">
      <c r="D927" s="2"/>
      <c r="E927" s="2"/>
      <c r="F927" s="2"/>
    </row>
    <row r="928" spans="4:6" ht="12.75">
      <c r="D928" s="2"/>
      <c r="E928" s="2"/>
      <c r="F928" s="2"/>
    </row>
    <row r="929" spans="4:6" ht="12.75">
      <c r="D929" s="2"/>
      <c r="E929" s="2"/>
      <c r="F929" s="2"/>
    </row>
    <row r="930" spans="4:6" ht="12.75">
      <c r="D930" s="2"/>
      <c r="E930" s="2"/>
      <c r="F930" s="2"/>
    </row>
    <row r="931" spans="4:6" ht="12.75">
      <c r="D931" s="2"/>
      <c r="E931" s="2"/>
      <c r="F931" s="2"/>
    </row>
    <row r="932" spans="4:6" ht="12.75">
      <c r="D932" s="2"/>
      <c r="E932" s="2"/>
      <c r="F932" s="2"/>
    </row>
    <row r="933" spans="4:6" ht="12.75">
      <c r="D933" s="2"/>
      <c r="E933" s="2"/>
      <c r="F933" s="2"/>
    </row>
    <row r="934" spans="4:6" ht="12.75">
      <c r="D934" s="2"/>
      <c r="E934" s="2"/>
      <c r="F934" s="2"/>
    </row>
    <row r="935" spans="4:6" ht="12.75">
      <c r="D935" s="2"/>
      <c r="E935" s="2"/>
      <c r="F935" s="2"/>
    </row>
    <row r="936" spans="4:6" ht="12.75">
      <c r="D936" s="2"/>
      <c r="E936" s="2"/>
      <c r="F936" s="2"/>
    </row>
    <row r="937" spans="4:6" ht="12.75">
      <c r="D937" s="2"/>
      <c r="E937" s="2"/>
      <c r="F937" s="2"/>
    </row>
    <row r="938" spans="4:6" ht="12.75">
      <c r="D938" s="2"/>
      <c r="E938" s="2"/>
      <c r="F938" s="2"/>
    </row>
    <row r="939" spans="4:6" ht="12.75">
      <c r="D939" s="2"/>
      <c r="E939" s="2"/>
      <c r="F939" s="2"/>
    </row>
    <row r="940" spans="4:6" ht="12.75">
      <c r="D940" s="2"/>
      <c r="E940" s="2"/>
      <c r="F940" s="2"/>
    </row>
    <row r="941" spans="4:6" ht="12.75">
      <c r="D941" s="2"/>
      <c r="E941" s="2"/>
      <c r="F941" s="2"/>
    </row>
    <row r="942" spans="4:6" ht="12.75">
      <c r="D942" s="2"/>
      <c r="E942" s="2"/>
      <c r="F942" s="2"/>
    </row>
    <row r="943" spans="4:6" ht="12.75">
      <c r="D943" s="2"/>
      <c r="E943" s="2"/>
      <c r="F943" s="2"/>
    </row>
    <row r="944" spans="4:6" ht="12.75">
      <c r="D944" s="2"/>
      <c r="E944" s="2"/>
      <c r="F944" s="2"/>
    </row>
    <row r="945" spans="4:6" ht="12.75">
      <c r="D945" s="2"/>
      <c r="E945" s="2"/>
      <c r="F945" s="2"/>
    </row>
    <row r="946" spans="4:6" ht="12.75">
      <c r="D946" s="2"/>
      <c r="E946" s="2"/>
      <c r="F946" s="2"/>
    </row>
    <row r="947" spans="4:6" ht="12.75">
      <c r="D947" s="2"/>
      <c r="E947" s="2"/>
      <c r="F947" s="2"/>
    </row>
    <row r="948" spans="4:6" ht="12.75">
      <c r="D948" s="2"/>
      <c r="E948" s="2"/>
      <c r="F948" s="2"/>
    </row>
    <row r="949" spans="4:6" ht="12.75">
      <c r="D949" s="2"/>
      <c r="E949" s="2"/>
      <c r="F949" s="2"/>
    </row>
    <row r="950" spans="4:6" ht="12.75">
      <c r="D950" s="2"/>
      <c r="E950" s="2"/>
      <c r="F950" s="2"/>
    </row>
    <row r="951" spans="4:6" ht="12.75">
      <c r="D951" s="2"/>
      <c r="E951" s="2"/>
      <c r="F951" s="2"/>
    </row>
    <row r="952" spans="4:6" ht="12.75">
      <c r="D952" s="2"/>
      <c r="E952" s="2"/>
      <c r="F952" s="2"/>
    </row>
    <row r="953" spans="4:6" ht="12.75">
      <c r="D953" s="2"/>
      <c r="E953" s="2"/>
      <c r="F953" s="2"/>
    </row>
    <row r="954" spans="4:6" ht="12.75">
      <c r="D954" s="2"/>
      <c r="E954" s="2"/>
      <c r="F954" s="2"/>
    </row>
    <row r="955" spans="4:6" ht="12.75">
      <c r="D955" s="2"/>
      <c r="E955" s="2"/>
      <c r="F955" s="2"/>
    </row>
    <row r="956" spans="4:6" ht="12.75">
      <c r="D956" s="2"/>
      <c r="E956" s="2"/>
      <c r="F956" s="2"/>
    </row>
    <row r="957" spans="4:6" ht="12.75">
      <c r="D957" s="2"/>
      <c r="E957" s="2"/>
      <c r="F957" s="2"/>
    </row>
    <row r="958" spans="4:6" ht="12.75">
      <c r="D958" s="2"/>
      <c r="E958" s="2"/>
      <c r="F958" s="2"/>
    </row>
    <row r="959" spans="4:6" ht="12.75">
      <c r="D959" s="2"/>
      <c r="E959" s="2"/>
      <c r="F959" s="2"/>
    </row>
    <row r="960" spans="4:6" ht="12.75">
      <c r="D960" s="2"/>
      <c r="E960" s="2"/>
      <c r="F960" s="2"/>
    </row>
    <row r="961" spans="4:6" ht="12.75">
      <c r="D961" s="2"/>
      <c r="E961" s="2"/>
      <c r="F961" s="2"/>
    </row>
    <row r="962" spans="4:6" ht="12.75">
      <c r="D962" s="2"/>
      <c r="E962" s="2"/>
      <c r="F962" s="2"/>
    </row>
    <row r="963" spans="4:6" ht="12.75">
      <c r="D963" s="2"/>
      <c r="E963" s="2"/>
      <c r="F963" s="2"/>
    </row>
    <row r="964" spans="4:6" ht="12.75">
      <c r="D964" s="2"/>
      <c r="E964" s="2"/>
      <c r="F964" s="2"/>
    </row>
    <row r="965" spans="4:6" ht="12.75">
      <c r="D965" s="2"/>
      <c r="E965" s="2"/>
      <c r="F965" s="2"/>
    </row>
    <row r="966" spans="4:6" ht="12.75">
      <c r="D966" s="2"/>
      <c r="E966" s="2"/>
      <c r="F966" s="2"/>
    </row>
    <row r="967" spans="4:6" ht="12.75">
      <c r="D967" s="2"/>
      <c r="E967" s="2"/>
      <c r="F967" s="2"/>
    </row>
    <row r="968" spans="4:6" ht="12.75">
      <c r="D968" s="2"/>
      <c r="E968" s="2"/>
      <c r="F968" s="2"/>
    </row>
    <row r="969" spans="4:6" ht="12.75">
      <c r="D969" s="2"/>
      <c r="E969" s="2"/>
      <c r="F969" s="2"/>
    </row>
    <row r="970" spans="4:6" ht="12.75">
      <c r="D970" s="2"/>
      <c r="E970" s="2"/>
      <c r="F970" s="2"/>
    </row>
    <row r="971" spans="4:6" ht="12.75">
      <c r="D971" s="2"/>
      <c r="E971" s="2"/>
      <c r="F971" s="2"/>
    </row>
    <row r="972" spans="4:6" ht="12.75">
      <c r="D972" s="2"/>
      <c r="E972" s="2"/>
      <c r="F972" s="2"/>
    </row>
    <row r="973" spans="4:6" ht="12.75">
      <c r="D973" s="2"/>
      <c r="E973" s="2"/>
      <c r="F973" s="2"/>
    </row>
    <row r="974" spans="4:6" ht="12.75">
      <c r="D974" s="2"/>
      <c r="E974" s="2"/>
      <c r="F974" s="2"/>
    </row>
    <row r="975" spans="4:6" ht="12.75">
      <c r="D975" s="2"/>
      <c r="E975" s="2"/>
      <c r="F975" s="2"/>
    </row>
    <row r="976" spans="4:6" ht="12.75">
      <c r="D976" s="2"/>
      <c r="E976" s="2"/>
      <c r="F976" s="2"/>
    </row>
    <row r="977" spans="4:6" ht="12.75">
      <c r="D977" s="2"/>
      <c r="E977" s="2"/>
      <c r="F977" s="2"/>
    </row>
    <row r="978" spans="4:6" ht="12.75">
      <c r="D978" s="2"/>
      <c r="E978" s="2"/>
      <c r="F978" s="2"/>
    </row>
    <row r="979" spans="4:6" ht="12.75">
      <c r="D979" s="2"/>
      <c r="E979" s="2"/>
      <c r="F979" s="2"/>
    </row>
    <row r="980" spans="4:6" ht="12.75">
      <c r="D980" s="2"/>
      <c r="E980" s="2"/>
      <c r="F980" s="2"/>
    </row>
    <row r="981" spans="4:6" ht="12.75">
      <c r="D981" s="2"/>
      <c r="E981" s="2"/>
      <c r="F981" s="2"/>
    </row>
    <row r="982" spans="4:6" ht="12.75">
      <c r="D982" s="2"/>
      <c r="E982" s="2"/>
      <c r="F982" s="2"/>
    </row>
    <row r="983" spans="4:6" ht="12.75">
      <c r="D983" s="2"/>
      <c r="E983" s="2"/>
      <c r="F983" s="2"/>
    </row>
    <row r="984" spans="4:6" ht="12.75">
      <c r="D984" s="2"/>
      <c r="E984" s="2"/>
      <c r="F984" s="2"/>
    </row>
    <row r="985" spans="4:6" ht="12.75">
      <c r="D985" s="2"/>
      <c r="E985" s="2"/>
      <c r="F985" s="2"/>
    </row>
    <row r="986" spans="4:6" ht="12.75">
      <c r="D986" s="2"/>
      <c r="E986" s="2"/>
      <c r="F986" s="2"/>
    </row>
    <row r="987" spans="4:6" ht="12.75">
      <c r="D987" s="2"/>
      <c r="E987" s="2"/>
      <c r="F987" s="2"/>
    </row>
    <row r="988" spans="4:6" ht="12.75">
      <c r="D988" s="2"/>
      <c r="E988" s="2"/>
      <c r="F988" s="2"/>
    </row>
    <row r="989" spans="4:6" ht="12.75">
      <c r="D989" s="2"/>
      <c r="E989" s="2"/>
      <c r="F989" s="2"/>
    </row>
    <row r="990" spans="4:6" ht="12.75">
      <c r="D990" s="2"/>
      <c r="E990" s="2"/>
      <c r="F990" s="2"/>
    </row>
    <row r="991" spans="4:6" ht="12.75">
      <c r="D991" s="2"/>
      <c r="E991" s="2"/>
      <c r="F991" s="2"/>
    </row>
    <row r="992" spans="4:6" ht="12.75">
      <c r="D992" s="2"/>
      <c r="E992" s="2"/>
      <c r="F992" s="2"/>
    </row>
    <row r="993" spans="4:6" ht="12.75">
      <c r="D993" s="2"/>
      <c r="E993" s="2"/>
      <c r="F993" s="2"/>
    </row>
    <row r="994" spans="4:6" ht="12.75">
      <c r="D994" s="2"/>
      <c r="E994" s="2"/>
      <c r="F994" s="2"/>
    </row>
    <row r="995" spans="4:6" ht="12.75">
      <c r="D995" s="2"/>
      <c r="E995" s="2"/>
      <c r="F995" s="2"/>
    </row>
    <row r="996" spans="4:6" ht="12.75">
      <c r="D996" s="2"/>
      <c r="E996" s="2"/>
      <c r="F996" s="2"/>
    </row>
    <row r="997" spans="4:6" ht="12.75">
      <c r="D997" s="2"/>
      <c r="E997" s="2"/>
      <c r="F997" s="2"/>
    </row>
    <row r="998" spans="4:6" ht="12.75">
      <c r="D998" s="2"/>
      <c r="E998" s="2"/>
      <c r="F998" s="2"/>
    </row>
    <row r="999" spans="4:6" ht="12.75">
      <c r="D999" s="2"/>
      <c r="E999" s="2"/>
      <c r="F999" s="2"/>
    </row>
    <row r="1000" spans="4:6" ht="12.75">
      <c r="D1000" s="2"/>
      <c r="E1000" s="2"/>
      <c r="F1000" s="2"/>
    </row>
    <row r="1001" spans="4:6" ht="12.75">
      <c r="D1001" s="2"/>
      <c r="E1001" s="2"/>
      <c r="F1001" s="2"/>
    </row>
    <row r="1002" spans="4:6" ht="12.75">
      <c r="D1002" s="2"/>
      <c r="E1002" s="2"/>
      <c r="F1002" s="2"/>
    </row>
    <row r="1003" spans="4:6" ht="12.75">
      <c r="D1003" s="2"/>
      <c r="E1003" s="2"/>
      <c r="F1003" s="2"/>
    </row>
    <row r="1004" spans="4:6" ht="12.75">
      <c r="D1004" s="2"/>
      <c r="E1004" s="2"/>
      <c r="F1004" s="2"/>
    </row>
    <row r="1005" spans="4:6" ht="12.75">
      <c r="D1005" s="2"/>
      <c r="E1005" s="2"/>
      <c r="F1005" s="2"/>
    </row>
    <row r="1006" spans="4:6" ht="12.75">
      <c r="D1006" s="2"/>
      <c r="E1006" s="2"/>
      <c r="F1006" s="2"/>
    </row>
    <row r="1007" spans="4:6" ht="12.75">
      <c r="D1007" s="2"/>
      <c r="E1007" s="2"/>
      <c r="F1007" s="2"/>
    </row>
    <row r="1008" spans="4:6" ht="12.75">
      <c r="D1008" s="2"/>
      <c r="E1008" s="2"/>
      <c r="F1008" s="2"/>
    </row>
    <row r="1009" spans="4:6" ht="12.75">
      <c r="D1009" s="2"/>
      <c r="E1009" s="2"/>
      <c r="F1009" s="2"/>
    </row>
    <row r="1010" spans="4:6" ht="12.75">
      <c r="D1010" s="2"/>
      <c r="E1010" s="2"/>
      <c r="F1010" s="2"/>
    </row>
    <row r="1011" spans="4:6" ht="12.75">
      <c r="D1011" s="2"/>
      <c r="E1011" s="2"/>
      <c r="F1011" s="2"/>
    </row>
    <row r="1012" spans="4:6" ht="12.75">
      <c r="D1012" s="2"/>
      <c r="E1012" s="2"/>
      <c r="F1012" s="2"/>
    </row>
    <row r="1013" spans="4:6" ht="12.75">
      <c r="D1013" s="2"/>
      <c r="E1013" s="2"/>
      <c r="F1013" s="2"/>
    </row>
    <row r="1014" spans="4:6" ht="12.75">
      <c r="D1014" s="2"/>
      <c r="E1014" s="2"/>
      <c r="F1014" s="2"/>
    </row>
    <row r="1015" spans="4:6" ht="12.75">
      <c r="D1015" s="2"/>
      <c r="E1015" s="2"/>
      <c r="F1015" s="2"/>
    </row>
    <row r="1016" spans="4:6" ht="12.75">
      <c r="D1016" s="2"/>
      <c r="E1016" s="2"/>
      <c r="F1016" s="2"/>
    </row>
    <row r="1017" spans="4:6" ht="12.75">
      <c r="D1017" s="2"/>
      <c r="E1017" s="2"/>
      <c r="F1017" s="2"/>
    </row>
    <row r="1018" spans="4:6" ht="12.75">
      <c r="D1018" s="2"/>
      <c r="E1018" s="2"/>
      <c r="F1018" s="2"/>
    </row>
    <row r="1019" spans="4:6" ht="12.75">
      <c r="D1019" s="2"/>
      <c r="E1019" s="2"/>
      <c r="F1019" s="2"/>
    </row>
    <row r="1020" spans="4:6" ht="12.75">
      <c r="D1020" s="2"/>
      <c r="E1020" s="2"/>
      <c r="F1020" s="2"/>
    </row>
    <row r="1021" spans="4:6" ht="12.75">
      <c r="D1021" s="2"/>
      <c r="E1021" s="2"/>
      <c r="F1021" s="2"/>
    </row>
    <row r="1022" spans="4:6" ht="12.75">
      <c r="D1022" s="2"/>
      <c r="E1022" s="2"/>
      <c r="F1022" s="2"/>
    </row>
    <row r="1023" spans="4:6" ht="12.75">
      <c r="D1023" s="2"/>
      <c r="E1023" s="2"/>
      <c r="F1023" s="2"/>
    </row>
    <row r="1024" spans="4:6" ht="12.75">
      <c r="D1024" s="2"/>
      <c r="E1024" s="2"/>
      <c r="F1024" s="2"/>
    </row>
    <row r="1025" spans="4:6" ht="12.75">
      <c r="D1025" s="2"/>
      <c r="E1025" s="2"/>
      <c r="F1025" s="2"/>
    </row>
    <row r="1026" spans="4:6" ht="12.75">
      <c r="D1026" s="2"/>
      <c r="E1026" s="2"/>
      <c r="F1026" s="2"/>
    </row>
    <row r="1027" spans="4:6" ht="12.75">
      <c r="D1027" s="2"/>
      <c r="E1027" s="2"/>
      <c r="F1027" s="2"/>
    </row>
    <row r="1028" spans="4:6" ht="12.75">
      <c r="D1028" s="2"/>
      <c r="E1028" s="2"/>
      <c r="F1028" s="2"/>
    </row>
    <row r="1029" spans="4:6" ht="12.75">
      <c r="D1029" s="2"/>
      <c r="E1029" s="2"/>
      <c r="F1029" s="2"/>
    </row>
    <row r="1030" spans="4:6" ht="12.75">
      <c r="D1030" s="2"/>
      <c r="E1030" s="2"/>
      <c r="F1030" s="2"/>
    </row>
    <row r="1031" spans="4:6" ht="12.75">
      <c r="D1031" s="2"/>
      <c r="E1031" s="2"/>
      <c r="F1031" s="2"/>
    </row>
    <row r="1032" spans="4:6" ht="12.75">
      <c r="D1032" s="2"/>
      <c r="E1032" s="2"/>
      <c r="F1032" s="2"/>
    </row>
    <row r="1033" spans="4:6" ht="12.75">
      <c r="D1033" s="2"/>
      <c r="E1033" s="2"/>
      <c r="F1033" s="2"/>
    </row>
    <row r="1034" spans="4:6" ht="12.75">
      <c r="D1034" s="2"/>
      <c r="E1034" s="2"/>
      <c r="F1034" s="2"/>
    </row>
    <row r="1035" spans="4:6" ht="12.75">
      <c r="D1035" s="2"/>
      <c r="E1035" s="2"/>
      <c r="F1035" s="2"/>
    </row>
    <row r="1036" spans="4:6" ht="12.75">
      <c r="D1036" s="2"/>
      <c r="E1036" s="2"/>
      <c r="F1036" s="2"/>
    </row>
    <row r="1037" spans="4:6" ht="12.75">
      <c r="D1037" s="2"/>
      <c r="E1037" s="2"/>
      <c r="F1037" s="2"/>
    </row>
    <row r="1038" spans="4:6" ht="12.75">
      <c r="D1038" s="2"/>
      <c r="E1038" s="2"/>
      <c r="F1038" s="2"/>
    </row>
    <row r="1039" spans="4:6" ht="12.75">
      <c r="D1039" s="2"/>
      <c r="E1039" s="2"/>
      <c r="F1039" s="2"/>
    </row>
    <row r="1040" spans="4:6" ht="12.75">
      <c r="D1040" s="2"/>
      <c r="E1040" s="2"/>
      <c r="F1040" s="2"/>
    </row>
    <row r="1041" spans="4:6" ht="12.75">
      <c r="D1041" s="2"/>
      <c r="E1041" s="2"/>
      <c r="F1041" s="2"/>
    </row>
    <row r="1042" spans="4:6" ht="12.75">
      <c r="D1042" s="2"/>
      <c r="E1042" s="2"/>
      <c r="F1042" s="2"/>
    </row>
    <row r="1043" spans="4:6" ht="12.75">
      <c r="D1043" s="2"/>
      <c r="E1043" s="2"/>
      <c r="F1043" s="2"/>
    </row>
    <row r="1044" spans="4:6" ht="12.75">
      <c r="D1044" s="2"/>
      <c r="E1044" s="2"/>
      <c r="F1044" s="2"/>
    </row>
    <row r="1045" spans="4:6" ht="12.75">
      <c r="D1045" s="2"/>
      <c r="E1045" s="2"/>
      <c r="F1045" s="2"/>
    </row>
    <row r="1046" spans="4:6" ht="12.75">
      <c r="D1046" s="2"/>
      <c r="E1046" s="2"/>
      <c r="F1046" s="2"/>
    </row>
    <row r="1047" spans="4:6" ht="12.75">
      <c r="D1047" s="2"/>
      <c r="E1047" s="2"/>
      <c r="F1047" s="2"/>
    </row>
    <row r="1048" spans="4:6" ht="12.75">
      <c r="D1048" s="2"/>
      <c r="E1048" s="2"/>
      <c r="F1048" s="2"/>
    </row>
    <row r="1049" spans="4:6" ht="12.75">
      <c r="D1049" s="2"/>
      <c r="E1049" s="2"/>
      <c r="F1049" s="2"/>
    </row>
    <row r="1050" spans="4:6" ht="12.75">
      <c r="D1050" s="2"/>
      <c r="E1050" s="2"/>
      <c r="F1050" s="2"/>
    </row>
    <row r="1051" spans="4:6" ht="12.75">
      <c r="D1051" s="2"/>
      <c r="E1051" s="2"/>
      <c r="F1051" s="2"/>
    </row>
    <row r="1052" spans="4:6" ht="12.75">
      <c r="D1052" s="2"/>
      <c r="E1052" s="2"/>
      <c r="F1052" s="2"/>
    </row>
    <row r="1053" spans="4:6" ht="12.75">
      <c r="D1053" s="2"/>
      <c r="E1053" s="2"/>
      <c r="F1053" s="2"/>
    </row>
    <row r="1054" spans="4:6" ht="12.75">
      <c r="D1054" s="2"/>
      <c r="E1054" s="2"/>
      <c r="F1054" s="2"/>
    </row>
    <row r="1055" spans="4:6" ht="12.75">
      <c r="D1055" s="2"/>
      <c r="E1055" s="2"/>
      <c r="F1055" s="2"/>
    </row>
    <row r="1056" spans="4:6" ht="12.75">
      <c r="D1056" s="2"/>
      <c r="E1056" s="2"/>
      <c r="F1056" s="2"/>
    </row>
    <row r="1057" spans="4:6" ht="12.75">
      <c r="D1057" s="2"/>
      <c r="E1057" s="2"/>
      <c r="F1057" s="2"/>
    </row>
    <row r="1058" spans="4:6" ht="12.75">
      <c r="D1058" s="2"/>
      <c r="E1058" s="2"/>
      <c r="F1058" s="2"/>
    </row>
    <row r="1059" spans="4:6" ht="12.75">
      <c r="D1059" s="2"/>
      <c r="E1059" s="2"/>
      <c r="F1059" s="2"/>
    </row>
    <row r="1060" spans="4:6" ht="12.75">
      <c r="D1060" s="2"/>
      <c r="E1060" s="2"/>
      <c r="F1060" s="2"/>
    </row>
    <row r="1061" spans="4:6" ht="12.75">
      <c r="D1061" s="2"/>
      <c r="E1061" s="2"/>
      <c r="F1061" s="2"/>
    </row>
    <row r="1062" spans="4:6" ht="12.75">
      <c r="D1062" s="2"/>
      <c r="E1062" s="2"/>
      <c r="F1062" s="2"/>
    </row>
    <row r="1063" spans="4:6" ht="12.75">
      <c r="D1063" s="2"/>
      <c r="E1063" s="2"/>
      <c r="F1063" s="2"/>
    </row>
    <row r="1064" spans="4:6" ht="12.75">
      <c r="D1064" s="2"/>
      <c r="E1064" s="2"/>
      <c r="F1064" s="2"/>
    </row>
    <row r="1065" spans="4:6" ht="12.75">
      <c r="D1065" s="2"/>
      <c r="E1065" s="2"/>
      <c r="F1065" s="2"/>
    </row>
    <row r="1066" spans="4:6" ht="12.75">
      <c r="D1066" s="2"/>
      <c r="E1066" s="2"/>
      <c r="F1066" s="2"/>
    </row>
    <row r="1067" spans="4:6" ht="12.75">
      <c r="D1067" s="2"/>
      <c r="E1067" s="2"/>
      <c r="F1067" s="2"/>
    </row>
    <row r="1068" spans="4:6" ht="12.75">
      <c r="D1068" s="2"/>
      <c r="E1068" s="2"/>
      <c r="F1068" s="2"/>
    </row>
    <row r="1069" spans="4:6" ht="12.75">
      <c r="D1069" s="2"/>
      <c r="E1069" s="2"/>
      <c r="F1069" s="2"/>
    </row>
    <row r="1070" spans="4:6" ht="12.75">
      <c r="D1070" s="2"/>
      <c r="E1070" s="2"/>
      <c r="F1070" s="2"/>
    </row>
    <row r="1071" spans="4:6" ht="12.75">
      <c r="D1071" s="2"/>
      <c r="E1071" s="2"/>
      <c r="F1071" s="2"/>
    </row>
    <row r="1072" spans="4:6" ht="12.75">
      <c r="D1072" s="2"/>
      <c r="E1072" s="2"/>
      <c r="F1072" s="2"/>
    </row>
    <row r="1073" spans="4:6" ht="12.75">
      <c r="D1073" s="2"/>
      <c r="E1073" s="2"/>
      <c r="F1073" s="2"/>
    </row>
    <row r="1074" spans="4:6" ht="12.75">
      <c r="D1074" s="2"/>
      <c r="E1074" s="2"/>
      <c r="F1074" s="2"/>
    </row>
    <row r="1075" spans="4:6" ht="12.75">
      <c r="D1075" s="2"/>
      <c r="E1075" s="2"/>
      <c r="F1075" s="2"/>
    </row>
    <row r="1076" spans="4:6" ht="12.75">
      <c r="D1076" s="2"/>
      <c r="E1076" s="2"/>
      <c r="F1076" s="2"/>
    </row>
    <row r="1077" spans="4:6" ht="12.75">
      <c r="D1077" s="2"/>
      <c r="E1077" s="2"/>
      <c r="F1077" s="2"/>
    </row>
    <row r="1078" spans="4:6" ht="12.75">
      <c r="D1078" s="2"/>
      <c r="E1078" s="2"/>
      <c r="F1078" s="2"/>
    </row>
    <row r="1079" spans="4:6" ht="12.75">
      <c r="D1079" s="2"/>
      <c r="E1079" s="2"/>
      <c r="F1079" s="2"/>
    </row>
    <row r="1080" spans="4:6" ht="12.75">
      <c r="D1080" s="2"/>
      <c r="E1080" s="2"/>
      <c r="F1080" s="2"/>
    </row>
    <row r="1081" spans="4:6" ht="12.75">
      <c r="D1081" s="2"/>
      <c r="E1081" s="2"/>
      <c r="F1081" s="2"/>
    </row>
    <row r="1082" spans="4:6" ht="12.75">
      <c r="D1082" s="2"/>
      <c r="E1082" s="2"/>
      <c r="F1082" s="2"/>
    </row>
    <row r="1083" spans="4:6" ht="12.75">
      <c r="D1083" s="2"/>
      <c r="E1083" s="2"/>
      <c r="F1083" s="2"/>
    </row>
    <row r="1084" spans="4:6" ht="12.75">
      <c r="D1084" s="2"/>
      <c r="E1084" s="2"/>
      <c r="F1084" s="2"/>
    </row>
    <row r="1085" spans="4:6" ht="12.75">
      <c r="D1085" s="2"/>
      <c r="E1085" s="2"/>
      <c r="F1085" s="2"/>
    </row>
    <row r="1086" spans="4:6" ht="12.75">
      <c r="D1086" s="2"/>
      <c r="E1086" s="2"/>
      <c r="F1086" s="2"/>
    </row>
    <row r="1087" spans="4:6" ht="12.75">
      <c r="D1087" s="2"/>
      <c r="E1087" s="2"/>
      <c r="F1087" s="2"/>
    </row>
    <row r="1088" spans="4:6" ht="12.75">
      <c r="D1088" s="2"/>
      <c r="E1088" s="2"/>
      <c r="F1088" s="2"/>
    </row>
    <row r="1089" spans="4:6" ht="12.75">
      <c r="D1089" s="2"/>
      <c r="E1089" s="2"/>
      <c r="F1089" s="2"/>
    </row>
    <row r="1090" spans="4:6" ht="12.75">
      <c r="D1090" s="2"/>
      <c r="E1090" s="2"/>
      <c r="F1090" s="2"/>
    </row>
    <row r="1091" spans="4:6" ht="12.75">
      <c r="D1091" s="2"/>
      <c r="E1091" s="2"/>
      <c r="F1091" s="2"/>
    </row>
    <row r="1092" spans="4:6" ht="12.75">
      <c r="D1092" s="2"/>
      <c r="E1092" s="2"/>
      <c r="F1092" s="2"/>
    </row>
    <row r="1093" spans="4:6" ht="12.75">
      <c r="D1093" s="2"/>
      <c r="E1093" s="2"/>
      <c r="F1093" s="2"/>
    </row>
    <row r="1094" spans="4:6" ht="12.75">
      <c r="D1094" s="2"/>
      <c r="E1094" s="2"/>
      <c r="F1094" s="2"/>
    </row>
    <row r="1095" spans="4:6" ht="12.75">
      <c r="D1095" s="2"/>
      <c r="E1095" s="2"/>
      <c r="F1095" s="2"/>
    </row>
    <row r="1096" spans="4:6" ht="12.75">
      <c r="D1096" s="2"/>
      <c r="E1096" s="2"/>
      <c r="F1096" s="2"/>
    </row>
    <row r="1097" spans="4:6" ht="12.75">
      <c r="D1097" s="2"/>
      <c r="E1097" s="2"/>
      <c r="F1097" s="2"/>
    </row>
    <row r="1098" spans="4:6" ht="12.75">
      <c r="D1098" s="2"/>
      <c r="E1098" s="2"/>
      <c r="F1098" s="2"/>
    </row>
    <row r="1099" spans="4:6" ht="12.75">
      <c r="D1099" s="2"/>
      <c r="E1099" s="2"/>
      <c r="F1099" s="2"/>
    </row>
    <row r="1100" spans="4:6" ht="12.75">
      <c r="D1100" s="2"/>
      <c r="E1100" s="2"/>
      <c r="F1100" s="2"/>
    </row>
    <row r="1101" spans="4:6" ht="12.75">
      <c r="D1101" s="2"/>
      <c r="E1101" s="2"/>
      <c r="F1101" s="2"/>
    </row>
    <row r="1102" spans="4:6" ht="12.75">
      <c r="D1102" s="2"/>
      <c r="E1102" s="2"/>
      <c r="F1102" s="2"/>
    </row>
    <row r="1103" spans="4:6" ht="12.75">
      <c r="D1103" s="2"/>
      <c r="E1103" s="2"/>
      <c r="F1103" s="2"/>
    </row>
    <row r="1104" spans="4:6" ht="12.75">
      <c r="D1104" s="2"/>
      <c r="E1104" s="2"/>
      <c r="F1104" s="2"/>
    </row>
    <row r="1105" spans="4:6" ht="12.75">
      <c r="D1105" s="2"/>
      <c r="E1105" s="2"/>
      <c r="F1105" s="2"/>
    </row>
    <row r="1106" spans="4:6" ht="12.75">
      <c r="D1106" s="2"/>
      <c r="E1106" s="2"/>
      <c r="F1106" s="2"/>
    </row>
    <row r="1107" spans="4:6" ht="12.75">
      <c r="D1107" s="2"/>
      <c r="E1107" s="2"/>
      <c r="F1107" s="2"/>
    </row>
    <row r="1108" spans="4:6" ht="12.75">
      <c r="D1108" s="2"/>
      <c r="E1108" s="2"/>
      <c r="F1108" s="2"/>
    </row>
    <row r="1109" spans="4:6" ht="12.75">
      <c r="D1109" s="2"/>
      <c r="E1109" s="2"/>
      <c r="F1109" s="2"/>
    </row>
    <row r="1110" spans="4:6" ht="12.75">
      <c r="D1110" s="2"/>
      <c r="E1110" s="2"/>
      <c r="F1110" s="2"/>
    </row>
    <row r="1111" spans="4:6" ht="12.75">
      <c r="D1111" s="2"/>
      <c r="E1111" s="2"/>
      <c r="F1111" s="2"/>
    </row>
    <row r="1112" spans="4:6" ht="12.75">
      <c r="D1112" s="2"/>
      <c r="E1112" s="2"/>
      <c r="F1112" s="2"/>
    </row>
    <row r="1113" spans="4:6" ht="12.75">
      <c r="D1113" s="2"/>
      <c r="E1113" s="2"/>
      <c r="F1113" s="2"/>
    </row>
    <row r="1114" spans="4:6" ht="12.75">
      <c r="D1114" s="2"/>
      <c r="E1114" s="2"/>
      <c r="F1114" s="2"/>
    </row>
    <row r="1115" spans="4:6" ht="12.75">
      <c r="D1115" s="2"/>
      <c r="E1115" s="2"/>
      <c r="F1115" s="2"/>
    </row>
    <row r="1116" spans="4:6" ht="12.75">
      <c r="D1116" s="2"/>
      <c r="E1116" s="2"/>
      <c r="F1116" s="2"/>
    </row>
    <row r="1117" spans="4:6" ht="12.75">
      <c r="D1117" s="2"/>
      <c r="E1117" s="2"/>
      <c r="F1117" s="2"/>
    </row>
    <row r="1118" spans="4:6" ht="12.75">
      <c r="D1118" s="2"/>
      <c r="E1118" s="2"/>
      <c r="F1118" s="2"/>
    </row>
    <row r="1119" spans="4:6" ht="12.75">
      <c r="D1119" s="2"/>
      <c r="E1119" s="2"/>
      <c r="F1119" s="2"/>
    </row>
    <row r="1120" spans="4:6" ht="12.75">
      <c r="D1120" s="2"/>
      <c r="E1120" s="2"/>
      <c r="F1120" s="2"/>
    </row>
    <row r="1121" spans="4:6" ht="12.75">
      <c r="D1121" s="2"/>
      <c r="E1121" s="2"/>
      <c r="F1121" s="2"/>
    </row>
    <row r="1122" spans="4:6" ht="12.75">
      <c r="D1122" s="2"/>
      <c r="E1122" s="2"/>
      <c r="F1122" s="2"/>
    </row>
    <row r="1123" spans="4:6" ht="12.75">
      <c r="D1123" s="2"/>
      <c r="E1123" s="2"/>
      <c r="F1123" s="2"/>
    </row>
    <row r="1124" spans="4:6" ht="12.75">
      <c r="D1124" s="2"/>
      <c r="E1124" s="2"/>
      <c r="F1124" s="2"/>
    </row>
    <row r="1125" spans="4:6" ht="12.75">
      <c r="D1125" s="2"/>
      <c r="E1125" s="2"/>
      <c r="F1125" s="2"/>
    </row>
    <row r="1126" spans="4:6" ht="12.75">
      <c r="D1126" s="2"/>
      <c r="E1126" s="2"/>
      <c r="F1126" s="2"/>
    </row>
    <row r="1127" spans="4:6" ht="12.75">
      <c r="D1127" s="2"/>
      <c r="E1127" s="2"/>
      <c r="F1127" s="2"/>
    </row>
    <row r="1128" spans="4:6" ht="12.75">
      <c r="D1128" s="2"/>
      <c r="E1128" s="2"/>
      <c r="F1128" s="2"/>
    </row>
    <row r="1129" spans="4:6" ht="12.75">
      <c r="D1129" s="2"/>
      <c r="E1129" s="2"/>
      <c r="F1129" s="2"/>
    </row>
    <row r="1130" spans="4:6" ht="12.75">
      <c r="D1130" s="2"/>
      <c r="E1130" s="2"/>
      <c r="F1130" s="2"/>
    </row>
    <row r="1131" spans="4:6" ht="12.75">
      <c r="D1131" s="2"/>
      <c r="E1131" s="2"/>
      <c r="F1131" s="2"/>
    </row>
    <row r="1132" spans="4:6" ht="12.75">
      <c r="D1132" s="2"/>
      <c r="E1132" s="2"/>
      <c r="F1132" s="2"/>
    </row>
    <row r="1133" spans="4:6" ht="12.75">
      <c r="D1133" s="2"/>
      <c r="E1133" s="2"/>
      <c r="F1133" s="2"/>
    </row>
    <row r="1134" spans="4:6" ht="12.75">
      <c r="D1134" s="2"/>
      <c r="E1134" s="2"/>
      <c r="F1134" s="2"/>
    </row>
    <row r="1135" spans="4:6" ht="12.75">
      <c r="D1135" s="2"/>
      <c r="E1135" s="2"/>
      <c r="F1135" s="2"/>
    </row>
    <row r="1136" spans="4:6" ht="12.75">
      <c r="D1136" s="2"/>
      <c r="E1136" s="2"/>
      <c r="F1136" s="2"/>
    </row>
    <row r="1137" spans="4:6" ht="12.75">
      <c r="D1137" s="2"/>
      <c r="E1137" s="2"/>
      <c r="F1137" s="2"/>
    </row>
    <row r="1138" spans="4:6" ht="12.75">
      <c r="D1138" s="2"/>
      <c r="E1138" s="2"/>
      <c r="F1138" s="2"/>
    </row>
    <row r="1139" spans="4:6" ht="12.75">
      <c r="D1139" s="2"/>
      <c r="E1139" s="2"/>
      <c r="F1139" s="2"/>
    </row>
    <row r="1140" spans="4:6" ht="12.75">
      <c r="D1140" s="2"/>
      <c r="E1140" s="2"/>
      <c r="F1140" s="2"/>
    </row>
    <row r="1141" spans="4:6" ht="12.75">
      <c r="D1141" s="2"/>
      <c r="E1141" s="2"/>
      <c r="F1141" s="2"/>
    </row>
    <row r="1142" spans="4:6" ht="12.75">
      <c r="D1142" s="2"/>
      <c r="E1142" s="2"/>
      <c r="F1142" s="2"/>
    </row>
    <row r="1143" spans="4:6" ht="12.75">
      <c r="D1143" s="2"/>
      <c r="E1143" s="2"/>
      <c r="F1143" s="2"/>
    </row>
    <row r="1144" spans="4:6" ht="12.75">
      <c r="D1144" s="2"/>
      <c r="E1144" s="2"/>
      <c r="F1144" s="2"/>
    </row>
    <row r="1145" spans="4:6" ht="12.75">
      <c r="D1145" s="2"/>
      <c r="E1145" s="2"/>
      <c r="F1145" s="2"/>
    </row>
    <row r="1146" spans="4:6" ht="12.75">
      <c r="D1146" s="2"/>
      <c r="E1146" s="2"/>
      <c r="F1146" s="2"/>
    </row>
    <row r="1147" spans="4:6" ht="12.75">
      <c r="D1147" s="2"/>
      <c r="E1147" s="2"/>
      <c r="F1147" s="2"/>
    </row>
    <row r="1148" spans="4:6" ht="12.75">
      <c r="D1148" s="2"/>
      <c r="E1148" s="2"/>
      <c r="F1148" s="2"/>
    </row>
    <row r="1149" spans="4:6" ht="12.75">
      <c r="D1149" s="2"/>
      <c r="E1149" s="2"/>
      <c r="F1149" s="2"/>
    </row>
    <row r="1150" spans="4:6" ht="12.75">
      <c r="D1150" s="2"/>
      <c r="E1150" s="2"/>
      <c r="F1150" s="2"/>
    </row>
    <row r="1151" spans="4:6" ht="12.75">
      <c r="D1151" s="2"/>
      <c r="E1151" s="2"/>
      <c r="F1151" s="2"/>
    </row>
    <row r="1152" spans="4:6" ht="12.75">
      <c r="D1152" s="2"/>
      <c r="E1152" s="2"/>
      <c r="F1152" s="2"/>
    </row>
    <row r="1153" spans="4:6" ht="12.75">
      <c r="D1153" s="2"/>
      <c r="E1153" s="2"/>
      <c r="F1153" s="2"/>
    </row>
    <row r="1154" spans="4:6" ht="12.75">
      <c r="D1154" s="2"/>
      <c r="E1154" s="2"/>
      <c r="F1154" s="2"/>
    </row>
    <row r="1155" spans="4:6" ht="12.75">
      <c r="D1155" s="2"/>
      <c r="E1155" s="2"/>
      <c r="F1155" s="2"/>
    </row>
    <row r="1156" spans="4:6" ht="12.75">
      <c r="D1156" s="2"/>
      <c r="E1156" s="2"/>
      <c r="F1156" s="2"/>
    </row>
    <row r="1157" spans="4:6" ht="12.75">
      <c r="D1157" s="2"/>
      <c r="E1157" s="2"/>
      <c r="F1157" s="2"/>
    </row>
    <row r="1158" spans="4:6" ht="12.75">
      <c r="D1158" s="2"/>
      <c r="E1158" s="2"/>
      <c r="F1158" s="2"/>
    </row>
    <row r="1159" spans="4:6" ht="12.75">
      <c r="D1159" s="2"/>
      <c r="E1159" s="2"/>
      <c r="F1159" s="2"/>
    </row>
    <row r="1160" spans="4:6" ht="12.75">
      <c r="D1160" s="2"/>
      <c r="E1160" s="2"/>
      <c r="F1160" s="2"/>
    </row>
    <row r="1161" spans="4:6" ht="12.75">
      <c r="D1161" s="2"/>
      <c r="E1161" s="2"/>
      <c r="F1161" s="2"/>
    </row>
    <row r="1162" spans="4:6" ht="12.75">
      <c r="D1162" s="2"/>
      <c r="E1162" s="2"/>
      <c r="F1162" s="2"/>
    </row>
    <row r="1163" spans="4:6" ht="12.75">
      <c r="D1163" s="2"/>
      <c r="E1163" s="2"/>
      <c r="F1163" s="2"/>
    </row>
    <row r="1164" spans="4:6" ht="12.75">
      <c r="D1164" s="2"/>
      <c r="E1164" s="2"/>
      <c r="F1164" s="2"/>
    </row>
    <row r="1165" spans="4:6" ht="12.75">
      <c r="D1165" s="2"/>
      <c r="E1165" s="2"/>
      <c r="F1165" s="2"/>
    </row>
    <row r="1166" spans="4:6" ht="12.75">
      <c r="D1166" s="2"/>
      <c r="E1166" s="2"/>
      <c r="F1166" s="2"/>
    </row>
    <row r="1167" spans="4:6" ht="12.75">
      <c r="D1167" s="2"/>
      <c r="E1167" s="2"/>
      <c r="F1167" s="2"/>
    </row>
    <row r="1168" spans="4:6" ht="12.75">
      <c r="D1168" s="2"/>
      <c r="E1168" s="2"/>
      <c r="F1168" s="2"/>
    </row>
    <row r="1169" spans="4:6" ht="12.75">
      <c r="D1169" s="2"/>
      <c r="E1169" s="2"/>
      <c r="F1169" s="2"/>
    </row>
    <row r="1170" spans="4:6" ht="12.75">
      <c r="D1170" s="2"/>
      <c r="E1170" s="2"/>
      <c r="F1170" s="2"/>
    </row>
    <row r="1171" spans="4:6" ht="12.75">
      <c r="D1171" s="2"/>
      <c r="E1171" s="2"/>
      <c r="F1171" s="2"/>
    </row>
    <row r="1172" spans="4:6" ht="12.75">
      <c r="D1172" s="2"/>
      <c r="E1172" s="2"/>
      <c r="F1172" s="2"/>
    </row>
    <row r="1173" spans="4:6" ht="12.75">
      <c r="D1173" s="2"/>
      <c r="E1173" s="2"/>
      <c r="F1173" s="2"/>
    </row>
    <row r="1174" spans="4:6" ht="12.75">
      <c r="D1174" s="2"/>
      <c r="E1174" s="2"/>
      <c r="F1174" s="2"/>
    </row>
    <row r="1175" spans="4:6" ht="12.75">
      <c r="D1175" s="2"/>
      <c r="E1175" s="2"/>
      <c r="F1175" s="2"/>
    </row>
    <row r="1176" spans="4:6" ht="12.75">
      <c r="D1176" s="2"/>
      <c r="E1176" s="2"/>
      <c r="F1176" s="2"/>
    </row>
    <row r="1177" spans="4:6" ht="12.75">
      <c r="D1177" s="2"/>
      <c r="E1177" s="2"/>
      <c r="F1177" s="2"/>
    </row>
    <row r="1178" spans="4:6" ht="12.75">
      <c r="D1178" s="2"/>
      <c r="E1178" s="2"/>
      <c r="F1178" s="2"/>
    </row>
    <row r="1179" spans="4:6" ht="12.75">
      <c r="D1179" s="2"/>
      <c r="E1179" s="2"/>
      <c r="F1179" s="2"/>
    </row>
    <row r="1180" spans="4:6" ht="12.75">
      <c r="D1180" s="2"/>
      <c r="E1180" s="2"/>
      <c r="F1180" s="2"/>
    </row>
    <row r="1181" spans="4:6" ht="12.75">
      <c r="D1181" s="2"/>
      <c r="E1181" s="2"/>
      <c r="F1181" s="2"/>
    </row>
    <row r="1182" spans="4:6" ht="12.75">
      <c r="D1182" s="2"/>
      <c r="E1182" s="2"/>
      <c r="F1182" s="2"/>
    </row>
    <row r="1183" spans="4:6" ht="12.75">
      <c r="D1183" s="2"/>
      <c r="E1183" s="2"/>
      <c r="F1183" s="2"/>
    </row>
    <row r="1184" spans="4:6" ht="12.75">
      <c r="D1184" s="2"/>
      <c r="E1184" s="2"/>
      <c r="F1184" s="2"/>
    </row>
    <row r="1185" spans="4:6" ht="12.75">
      <c r="D1185" s="2"/>
      <c r="E1185" s="2"/>
      <c r="F1185" s="2"/>
    </row>
    <row r="1186" spans="4:6" ht="12.75">
      <c r="D1186" s="2"/>
      <c r="E1186" s="2"/>
      <c r="F1186" s="2"/>
    </row>
    <row r="1187" spans="4:6" ht="12.75">
      <c r="D1187" s="2"/>
      <c r="E1187" s="2"/>
      <c r="F1187" s="2"/>
    </row>
    <row r="1188" spans="4:6" ht="12.75">
      <c r="D1188" s="2"/>
      <c r="E1188" s="2"/>
      <c r="F1188" s="2"/>
    </row>
    <row r="1189" spans="4:6" ht="12.75">
      <c r="D1189" s="2"/>
      <c r="E1189" s="2"/>
      <c r="F1189" s="2"/>
    </row>
    <row r="1190" spans="4:6" ht="12.75">
      <c r="D1190" s="2"/>
      <c r="E1190" s="2"/>
      <c r="F1190" s="2"/>
    </row>
    <row r="1191" spans="4:6" ht="12.75">
      <c r="D1191" s="2"/>
      <c r="E1191" s="2"/>
      <c r="F1191" s="2"/>
    </row>
    <row r="1192" spans="4:6" ht="12.75">
      <c r="D1192" s="2"/>
      <c r="E1192" s="2"/>
      <c r="F1192" s="2"/>
    </row>
    <row r="1193" spans="4:6" ht="12.75">
      <c r="D1193" s="2"/>
      <c r="E1193" s="2"/>
      <c r="F1193" s="2"/>
    </row>
    <row r="1194" spans="4:6" ht="12.75">
      <c r="D1194" s="2"/>
      <c r="E1194" s="2"/>
      <c r="F1194" s="2"/>
    </row>
    <row r="1195" spans="4:6" ht="12.75">
      <c r="D1195" s="2"/>
      <c r="E1195" s="2"/>
      <c r="F1195" s="2"/>
    </row>
    <row r="1196" spans="4:6" ht="12.75">
      <c r="D1196" s="2"/>
      <c r="E1196" s="2"/>
      <c r="F1196" s="2"/>
    </row>
    <row r="1197" spans="4:6" ht="12.75">
      <c r="D1197" s="2"/>
      <c r="E1197" s="2"/>
      <c r="F1197" s="2"/>
    </row>
    <row r="1198" spans="4:6" ht="12.75">
      <c r="D1198" s="2"/>
      <c r="E1198" s="2"/>
      <c r="F1198" s="2"/>
    </row>
    <row r="1199" spans="4:6" ht="12.75">
      <c r="D1199" s="2"/>
      <c r="E1199" s="2"/>
      <c r="F1199" s="2"/>
    </row>
    <row r="1200" spans="4:6" ht="12.75">
      <c r="D1200" s="2"/>
      <c r="E1200" s="2"/>
      <c r="F1200" s="2"/>
    </row>
    <row r="1201" spans="4:6" ht="12.75">
      <c r="D1201" s="2"/>
      <c r="E1201" s="2"/>
      <c r="F1201" s="2"/>
    </row>
    <row r="1202" spans="4:6" ht="12.75">
      <c r="D1202" s="2"/>
      <c r="E1202" s="2"/>
      <c r="F1202" s="2"/>
    </row>
    <row r="1203" spans="4:6" ht="12.75">
      <c r="D1203" s="2"/>
      <c r="E1203" s="2"/>
      <c r="F1203" s="2"/>
    </row>
    <row r="1204" spans="4:6" ht="12.75">
      <c r="D1204" s="2"/>
      <c r="E1204" s="2"/>
      <c r="F1204" s="2"/>
    </row>
    <row r="1205" spans="4:6" ht="12.75">
      <c r="D1205" s="2"/>
      <c r="E1205" s="2"/>
      <c r="F1205" s="2"/>
    </row>
    <row r="1206" spans="4:6" ht="12.75">
      <c r="D1206" s="2"/>
      <c r="E1206" s="2"/>
      <c r="F1206" s="2"/>
    </row>
    <row r="1207" spans="4:6" ht="12.75">
      <c r="D1207" s="2"/>
      <c r="E1207" s="2"/>
      <c r="F1207" s="2"/>
    </row>
    <row r="1208" spans="4:6" ht="12.75">
      <c r="D1208" s="2"/>
      <c r="E1208" s="2"/>
      <c r="F1208" s="2"/>
    </row>
    <row r="1209" spans="4:6" ht="12.75">
      <c r="D1209" s="2"/>
      <c r="E1209" s="2"/>
      <c r="F1209" s="2"/>
    </row>
    <row r="1210" spans="4:6" ht="12.75">
      <c r="D1210" s="2"/>
      <c r="E1210" s="2"/>
      <c r="F1210" s="2"/>
    </row>
    <row r="1211" spans="4:6" ht="12.75">
      <c r="D1211" s="2"/>
      <c r="E1211" s="2"/>
      <c r="F1211" s="2"/>
    </row>
    <row r="1212" spans="4:6" ht="12.75">
      <c r="D1212" s="2"/>
      <c r="E1212" s="2"/>
      <c r="F1212" s="2"/>
    </row>
    <row r="1213" spans="4:6" ht="12.75">
      <c r="D1213" s="2"/>
      <c r="E1213" s="2"/>
      <c r="F1213" s="2"/>
    </row>
    <row r="1214" spans="4:6" ht="12.75">
      <c r="D1214" s="2"/>
      <c r="E1214" s="2"/>
      <c r="F1214" s="2"/>
    </row>
    <row r="1215" spans="4:6" ht="12.75">
      <c r="D1215" s="2"/>
      <c r="E1215" s="2"/>
      <c r="F1215" s="2"/>
    </row>
    <row r="1216" spans="4:6" ht="12.75">
      <c r="D1216" s="2"/>
      <c r="E1216" s="2"/>
      <c r="F1216" s="2"/>
    </row>
    <row r="1217" spans="4:6" ht="12.75">
      <c r="D1217" s="2"/>
      <c r="E1217" s="2"/>
      <c r="F1217" s="2"/>
    </row>
    <row r="1218" spans="4:6" ht="12.75">
      <c r="D1218" s="2"/>
      <c r="E1218" s="2"/>
      <c r="F1218" s="2"/>
    </row>
    <row r="1219" spans="4:6" ht="12.75">
      <c r="D1219" s="2"/>
      <c r="E1219" s="2"/>
      <c r="F1219" s="2"/>
    </row>
    <row r="1220" spans="4:6" ht="12.75">
      <c r="D1220" s="2"/>
      <c r="E1220" s="2"/>
      <c r="F1220" s="2"/>
    </row>
    <row r="1221" spans="4:6" ht="12.75">
      <c r="D1221" s="2"/>
      <c r="E1221" s="2"/>
      <c r="F1221" s="2"/>
    </row>
    <row r="1222" spans="4:6" ht="12.75">
      <c r="D1222" s="2"/>
      <c r="E1222" s="2"/>
      <c r="F1222" s="2"/>
    </row>
    <row r="1223" spans="4:6" ht="12.75">
      <c r="D1223" s="2"/>
      <c r="E1223" s="2"/>
      <c r="F1223" s="2"/>
    </row>
    <row r="1224" spans="4:6" ht="12.75">
      <c r="D1224" s="2"/>
      <c r="E1224" s="2"/>
      <c r="F1224" s="2"/>
    </row>
    <row r="1225" spans="4:6" ht="12.75">
      <c r="D1225" s="2"/>
      <c r="E1225" s="2"/>
      <c r="F1225" s="2"/>
    </row>
    <row r="1226" spans="4:6" ht="12.75">
      <c r="D1226" s="2"/>
      <c r="E1226" s="2"/>
      <c r="F1226" s="2"/>
    </row>
    <row r="1227" spans="4:6" ht="12.75">
      <c r="D1227" s="2"/>
      <c r="E1227" s="2"/>
      <c r="F1227" s="2"/>
    </row>
    <row r="1228" spans="4:6" ht="12.75">
      <c r="D1228" s="2"/>
      <c r="E1228" s="2"/>
      <c r="F1228" s="2"/>
    </row>
    <row r="1229" spans="4:6" ht="12.75">
      <c r="D1229" s="2"/>
      <c r="E1229" s="2"/>
      <c r="F1229" s="2"/>
    </row>
    <row r="1230" spans="4:6" ht="12.75">
      <c r="D1230" s="2"/>
      <c r="E1230" s="2"/>
      <c r="F1230" s="2"/>
    </row>
    <row r="1231" spans="4:6" ht="12.75">
      <c r="D1231" s="2"/>
      <c r="E1231" s="2"/>
      <c r="F1231" s="2"/>
    </row>
    <row r="1232" spans="4:6" ht="12.75">
      <c r="D1232" s="2"/>
      <c r="E1232" s="2"/>
      <c r="F1232" s="2"/>
    </row>
    <row r="1233" spans="4:6" ht="12.75">
      <c r="D1233" s="2"/>
      <c r="E1233" s="2"/>
      <c r="F1233" s="2"/>
    </row>
    <row r="1234" spans="4:6" ht="12.75">
      <c r="D1234" s="2"/>
      <c r="E1234" s="2"/>
      <c r="F1234" s="2"/>
    </row>
    <row r="1235" spans="4:6" ht="12.75">
      <c r="D1235" s="2"/>
      <c r="E1235" s="2"/>
      <c r="F1235" s="2"/>
    </row>
    <row r="1236" spans="4:6" ht="12.75">
      <c r="D1236" s="2"/>
      <c r="E1236" s="2"/>
      <c r="F1236" s="2"/>
    </row>
    <row r="1237" spans="4:6" ht="12.75">
      <c r="D1237" s="2"/>
      <c r="E1237" s="2"/>
      <c r="F1237" s="2"/>
    </row>
    <row r="1238" spans="4:6" ht="12.75">
      <c r="D1238" s="2"/>
      <c r="E1238" s="2"/>
      <c r="F1238" s="2"/>
    </row>
    <row r="1239" spans="4:6" ht="12.75">
      <c r="D1239" s="2"/>
      <c r="E1239" s="2"/>
      <c r="F1239" s="2"/>
    </row>
    <row r="1240" spans="4:6" ht="12.75">
      <c r="D1240" s="2"/>
      <c r="E1240" s="2"/>
      <c r="F1240" s="2"/>
    </row>
    <row r="1241" spans="4:6" ht="12.75">
      <c r="D1241" s="2"/>
      <c r="E1241" s="2"/>
      <c r="F1241" s="2"/>
    </row>
    <row r="1242" spans="4:6" ht="12.75">
      <c r="D1242" s="2"/>
      <c r="E1242" s="2"/>
      <c r="F1242" s="2"/>
    </row>
    <row r="1243" spans="4:6" ht="12.75">
      <c r="D1243" s="2"/>
      <c r="E1243" s="2"/>
      <c r="F1243" s="2"/>
    </row>
    <row r="1244" spans="4:6" ht="12.75">
      <c r="D1244" s="2"/>
      <c r="E1244" s="2"/>
      <c r="F1244" s="2"/>
    </row>
    <row r="1245" spans="4:6" ht="12.75">
      <c r="D1245" s="2"/>
      <c r="E1245" s="2"/>
      <c r="F1245" s="2"/>
    </row>
    <row r="1246" spans="4:6" ht="12.75">
      <c r="D1246" s="2"/>
      <c r="E1246" s="2"/>
      <c r="F1246" s="2"/>
    </row>
    <row r="1247" spans="4:6" ht="12.75">
      <c r="D1247" s="2"/>
      <c r="E1247" s="2"/>
      <c r="F1247" s="2"/>
    </row>
    <row r="1248" spans="4:6" ht="12.75">
      <c r="D1248" s="2"/>
      <c r="E1248" s="2"/>
      <c r="F1248" s="2"/>
    </row>
    <row r="1249" spans="4:6" ht="12.75">
      <c r="D1249" s="2"/>
      <c r="E1249" s="2"/>
      <c r="F1249" s="2"/>
    </row>
    <row r="1250" spans="4:6" ht="12.75">
      <c r="D1250" s="2"/>
      <c r="E1250" s="2"/>
      <c r="F1250" s="2"/>
    </row>
    <row r="1251" spans="4:6" ht="12.75">
      <c r="D1251" s="2"/>
      <c r="E1251" s="2"/>
      <c r="F1251" s="2"/>
    </row>
    <row r="1252" spans="4:6" ht="12.75">
      <c r="D1252" s="2"/>
      <c r="E1252" s="2"/>
      <c r="F1252" s="2"/>
    </row>
    <row r="1253" spans="4:6" ht="12.75">
      <c r="D1253" s="2"/>
      <c r="E1253" s="2"/>
      <c r="F1253" s="2"/>
    </row>
    <row r="1254" spans="4:6" ht="12.75">
      <c r="D1254" s="2"/>
      <c r="E1254" s="2"/>
      <c r="F1254" s="2"/>
    </row>
    <row r="1255" spans="4:6" ht="12.75">
      <c r="D1255" s="2"/>
      <c r="E1255" s="2"/>
      <c r="F1255" s="2"/>
    </row>
    <row r="1256" spans="4:6" ht="12.75">
      <c r="D1256" s="2"/>
      <c r="E1256" s="2"/>
      <c r="F1256" s="2"/>
    </row>
    <row r="1257" spans="4:6" ht="12.75">
      <c r="D1257" s="2"/>
      <c r="E1257" s="2"/>
      <c r="F1257" s="2"/>
    </row>
    <row r="1258" spans="4:6" ht="12.75">
      <c r="D1258" s="2"/>
      <c r="E1258" s="2"/>
      <c r="F1258" s="2"/>
    </row>
    <row r="1259" spans="4:6" ht="12.75">
      <c r="D1259" s="2"/>
      <c r="E1259" s="2"/>
      <c r="F1259" s="2"/>
    </row>
    <row r="1260" spans="4:6" ht="12.75">
      <c r="D1260" s="2"/>
      <c r="E1260" s="2"/>
      <c r="F1260" s="2"/>
    </row>
    <row r="1261" spans="4:6" ht="12.75">
      <c r="D1261" s="2"/>
      <c r="E1261" s="2"/>
      <c r="F1261" s="2"/>
    </row>
    <row r="1262" spans="4:6" ht="12.75">
      <c r="D1262" s="2"/>
      <c r="E1262" s="2"/>
      <c r="F1262" s="2"/>
    </row>
    <row r="1263" spans="4:6" ht="12.75">
      <c r="D1263" s="2"/>
      <c r="E1263" s="2"/>
      <c r="F1263" s="2"/>
    </row>
    <row r="1264" spans="4:6" ht="12.75">
      <c r="D1264" s="2"/>
      <c r="E1264" s="2"/>
      <c r="F1264" s="2"/>
    </row>
    <row r="1265" spans="4:6" ht="12.75">
      <c r="D1265" s="2"/>
      <c r="E1265" s="2"/>
      <c r="F1265" s="2"/>
    </row>
    <row r="1266" spans="4:6" ht="12.75">
      <c r="D1266" s="2"/>
      <c r="E1266" s="2"/>
      <c r="F1266" s="2"/>
    </row>
    <row r="1267" spans="4:6" ht="12.75">
      <c r="D1267" s="2"/>
      <c r="E1267" s="2"/>
      <c r="F1267" s="2"/>
    </row>
    <row r="1268" spans="4:6" ht="12.75">
      <c r="D1268" s="2"/>
      <c r="E1268" s="2"/>
      <c r="F1268" s="2"/>
    </row>
    <row r="1269" spans="4:6" ht="12.75">
      <c r="D1269" s="2"/>
      <c r="E1269" s="2"/>
      <c r="F1269" s="2"/>
    </row>
    <row r="1270" spans="4:6" ht="12.75">
      <c r="D1270" s="2"/>
      <c r="E1270" s="2"/>
      <c r="F1270" s="2"/>
    </row>
    <row r="1271" spans="4:6" ht="12.75">
      <c r="D1271" s="2"/>
      <c r="E1271" s="2"/>
      <c r="F1271" s="2"/>
    </row>
    <row r="1272" spans="4:6" ht="12.75">
      <c r="D1272" s="2"/>
      <c r="E1272" s="2"/>
      <c r="F1272" s="2"/>
    </row>
    <row r="1273" spans="4:6" ht="12.75">
      <c r="D1273" s="2"/>
      <c r="E1273" s="2"/>
      <c r="F1273" s="2"/>
    </row>
    <row r="1274" spans="4:6" ht="12.75">
      <c r="D1274" s="2"/>
      <c r="E1274" s="2"/>
      <c r="F1274" s="2"/>
    </row>
    <row r="1275" spans="4:6" ht="12.75">
      <c r="D1275" s="2"/>
      <c r="E1275" s="2"/>
      <c r="F1275" s="2"/>
    </row>
    <row r="1276" spans="4:6" ht="12.75">
      <c r="D1276" s="2"/>
      <c r="E1276" s="2"/>
      <c r="F1276" s="2"/>
    </row>
    <row r="1277" spans="4:6" ht="12.75">
      <c r="D1277" s="2"/>
      <c r="E1277" s="2"/>
      <c r="F1277" s="2"/>
    </row>
    <row r="1278" spans="4:6" ht="12.75">
      <c r="D1278" s="2"/>
      <c r="E1278" s="2"/>
      <c r="F1278" s="2"/>
    </row>
    <row r="1279" spans="4:6" ht="12.75">
      <c r="D1279" s="2"/>
      <c r="E1279" s="2"/>
      <c r="F1279" s="2"/>
    </row>
    <row r="1280" spans="4:6" ht="12.75">
      <c r="D1280" s="2"/>
      <c r="E1280" s="2"/>
      <c r="F1280" s="2"/>
    </row>
    <row r="1281" spans="4:6" ht="12.75">
      <c r="D1281" s="2"/>
      <c r="E1281" s="2"/>
      <c r="F1281" s="2"/>
    </row>
    <row r="1282" spans="4:6" ht="12.75">
      <c r="D1282" s="2"/>
      <c r="E1282" s="2"/>
      <c r="F1282" s="2"/>
    </row>
    <row r="1283" spans="4:6" ht="12.75">
      <c r="D1283" s="2"/>
      <c r="E1283" s="2"/>
      <c r="F1283" s="2"/>
    </row>
    <row r="1284" spans="4:6" ht="12.75">
      <c r="D1284" s="2"/>
      <c r="E1284" s="2"/>
      <c r="F1284" s="2"/>
    </row>
    <row r="1285" spans="4:6" ht="12.75">
      <c r="D1285" s="2"/>
      <c r="E1285" s="2"/>
      <c r="F1285" s="2"/>
    </row>
    <row r="1286" spans="4:6" ht="12.75">
      <c r="D1286" s="2"/>
      <c r="E1286" s="2"/>
      <c r="F1286" s="2"/>
    </row>
    <row r="1287" spans="4:6" ht="12.75">
      <c r="D1287" s="2"/>
      <c r="E1287" s="2"/>
      <c r="F1287" s="2"/>
    </row>
    <row r="1288" spans="4:6" ht="12.75">
      <c r="D1288" s="2"/>
      <c r="E1288" s="2"/>
      <c r="F1288" s="2"/>
    </row>
    <row r="1289" spans="4:6" ht="12.75">
      <c r="D1289" s="2"/>
      <c r="E1289" s="2"/>
      <c r="F1289" s="2"/>
    </row>
    <row r="1290" spans="4:6" ht="12.75">
      <c r="D1290" s="2"/>
      <c r="E1290" s="2"/>
      <c r="F1290" s="2"/>
    </row>
    <row r="1291" spans="4:6" ht="12.75">
      <c r="D1291" s="2"/>
      <c r="E1291" s="2"/>
      <c r="F1291" s="2"/>
    </row>
    <row r="1292" spans="4:6" ht="12.75">
      <c r="D1292" s="2"/>
      <c r="E1292" s="2"/>
      <c r="F1292" s="2"/>
    </row>
    <row r="1293" spans="4:6" ht="12.75">
      <c r="D1293" s="2"/>
      <c r="E1293" s="2"/>
      <c r="F1293" s="2"/>
    </row>
    <row r="1294" spans="4:6" ht="12.75">
      <c r="D1294" s="2"/>
      <c r="E1294" s="2"/>
      <c r="F1294" s="2"/>
    </row>
    <row r="1295" spans="4:6" ht="12.75">
      <c r="D1295" s="2"/>
      <c r="E1295" s="2"/>
      <c r="F1295" s="2"/>
    </row>
    <row r="1296" spans="4:6" ht="12.75">
      <c r="D1296" s="2"/>
      <c r="E1296" s="2"/>
      <c r="F1296" s="2"/>
    </row>
    <row r="1297" spans="4:6" ht="12.75">
      <c r="D1297" s="2"/>
      <c r="E1297" s="2"/>
      <c r="F1297" s="2"/>
    </row>
    <row r="1298" spans="4:6" ht="12.75">
      <c r="D1298" s="2"/>
      <c r="E1298" s="2"/>
      <c r="F1298" s="2"/>
    </row>
    <row r="1299" spans="4:6" ht="12.75">
      <c r="D1299" s="2"/>
      <c r="E1299" s="2"/>
      <c r="F1299" s="2"/>
    </row>
    <row r="1300" spans="4:6" ht="12.75">
      <c r="D1300" s="2"/>
      <c r="E1300" s="2"/>
      <c r="F1300" s="2"/>
    </row>
    <row r="1301" spans="4:6" ht="12.75">
      <c r="D1301" s="2"/>
      <c r="E1301" s="2"/>
      <c r="F1301" s="2"/>
    </row>
    <row r="1302" spans="4:6" ht="12.75">
      <c r="D1302" s="2"/>
      <c r="E1302" s="2"/>
      <c r="F1302" s="2"/>
    </row>
    <row r="1303" spans="4:6" ht="12.75">
      <c r="D1303" s="2"/>
      <c r="E1303" s="2"/>
      <c r="F1303" s="2"/>
    </row>
    <row r="1304" spans="4:6" ht="12.75">
      <c r="D1304" s="2"/>
      <c r="E1304" s="2"/>
      <c r="F1304" s="2"/>
    </row>
    <row r="1305" spans="4:6" ht="12.75">
      <c r="D1305" s="2"/>
      <c r="E1305" s="2"/>
      <c r="F1305" s="2"/>
    </row>
    <row r="1306" spans="4:6" ht="12.75">
      <c r="D1306" s="2"/>
      <c r="E1306" s="2"/>
      <c r="F1306" s="2"/>
    </row>
    <row r="1307" spans="4:6" ht="12.75">
      <c r="D1307" s="2"/>
      <c r="E1307" s="2"/>
      <c r="F1307" s="2"/>
    </row>
    <row r="1308" spans="4:6" ht="12.75">
      <c r="D1308" s="2"/>
      <c r="E1308" s="2"/>
      <c r="F1308" s="2"/>
    </row>
    <row r="1309" spans="4:6" ht="12.75">
      <c r="D1309" s="2"/>
      <c r="E1309" s="2"/>
      <c r="F1309" s="2"/>
    </row>
    <row r="1310" spans="4:6" ht="12.75">
      <c r="D1310" s="2"/>
      <c r="E1310" s="2"/>
      <c r="F1310" s="2"/>
    </row>
    <row r="1311" spans="4:6" ht="12.75">
      <c r="D1311" s="2"/>
      <c r="E1311" s="2"/>
      <c r="F1311" s="2"/>
    </row>
    <row r="1312" spans="4:6" ht="12.75">
      <c r="D1312" s="2"/>
      <c r="E1312" s="2"/>
      <c r="F1312" s="2"/>
    </row>
    <row r="1313" spans="4:6" ht="12.75">
      <c r="D1313" s="2"/>
      <c r="E1313" s="2"/>
      <c r="F1313" s="2"/>
    </row>
    <row r="1314" spans="4:6" ht="12.75">
      <c r="D1314" s="2"/>
      <c r="E1314" s="2"/>
      <c r="F1314" s="2"/>
    </row>
    <row r="1315" spans="4:6" ht="12.75">
      <c r="D1315" s="2"/>
      <c r="E1315" s="2"/>
      <c r="F1315" s="2"/>
    </row>
    <row r="1316" spans="4:6" ht="12.75">
      <c r="D1316" s="2"/>
      <c r="E1316" s="2"/>
      <c r="F1316" s="2"/>
    </row>
    <row r="1317" spans="4:6" ht="12.75">
      <c r="D1317" s="2"/>
      <c r="E1317" s="2"/>
      <c r="F1317" s="2"/>
    </row>
    <row r="1318" spans="4:6" ht="12.75">
      <c r="D1318" s="2"/>
      <c r="E1318" s="2"/>
      <c r="F1318" s="2"/>
    </row>
    <row r="1319" spans="4:6" ht="12.75">
      <c r="D1319" s="2"/>
      <c r="E1319" s="2"/>
      <c r="F1319" s="2"/>
    </row>
    <row r="1320" spans="4:6" ht="12.75">
      <c r="D1320" s="2"/>
      <c r="E1320" s="2"/>
      <c r="F1320" s="2"/>
    </row>
    <row r="1321" spans="4:6" ht="12.75">
      <c r="D1321" s="2"/>
      <c r="E1321" s="2"/>
      <c r="F1321" s="2"/>
    </row>
    <row r="1322" spans="4:6" ht="12.75">
      <c r="D1322" s="2"/>
      <c r="E1322" s="2"/>
      <c r="F1322" s="2"/>
    </row>
    <row r="1323" spans="4:6" ht="12.75">
      <c r="D1323" s="2"/>
      <c r="E1323" s="2"/>
      <c r="F1323" s="2"/>
    </row>
    <row r="1324" spans="4:6" ht="12.75">
      <c r="D1324" s="2"/>
      <c r="E1324" s="2"/>
      <c r="F1324" s="2"/>
    </row>
    <row r="1325" spans="4:6" ht="12.75">
      <c r="D1325" s="2"/>
      <c r="E1325" s="2"/>
      <c r="F1325" s="2"/>
    </row>
    <row r="1326" spans="4:6" ht="12.75">
      <c r="D1326" s="2"/>
      <c r="E1326" s="2"/>
      <c r="F1326" s="2"/>
    </row>
    <row r="1327" spans="4:6" ht="12.75">
      <c r="D1327" s="2"/>
      <c r="E1327" s="2"/>
      <c r="F1327" s="2"/>
    </row>
    <row r="1328" spans="4:6" ht="12.75">
      <c r="D1328" s="2"/>
      <c r="E1328" s="2"/>
      <c r="F1328" s="2"/>
    </row>
    <row r="1329" spans="4:6" ht="12.75">
      <c r="D1329" s="2"/>
      <c r="E1329" s="2"/>
      <c r="F1329" s="2"/>
    </row>
    <row r="1330" spans="4:6" ht="12.75">
      <c r="D1330" s="2"/>
      <c r="E1330" s="2"/>
      <c r="F1330" s="2"/>
    </row>
    <row r="1331" spans="4:6" ht="12.75">
      <c r="D1331" s="2"/>
      <c r="E1331" s="2"/>
      <c r="F1331" s="2"/>
    </row>
    <row r="1332" spans="4:6" ht="12.75">
      <c r="D1332" s="2"/>
      <c r="E1332" s="2"/>
      <c r="F1332" s="2"/>
    </row>
    <row r="1333" spans="4:6" ht="12.75">
      <c r="D1333" s="2"/>
      <c r="E1333" s="2"/>
      <c r="F1333" s="2"/>
    </row>
    <row r="1334" spans="4:6" ht="12.75">
      <c r="D1334" s="2"/>
      <c r="E1334" s="2"/>
      <c r="F1334" s="2"/>
    </row>
    <row r="1335" spans="4:6" ht="12.75">
      <c r="D1335" s="2"/>
      <c r="E1335" s="2"/>
      <c r="F1335" s="2"/>
    </row>
    <row r="1336" spans="4:6" ht="12.75">
      <c r="D1336" s="2"/>
      <c r="E1336" s="2"/>
      <c r="F1336" s="2"/>
    </row>
    <row r="1337" spans="4:6" ht="12.75">
      <c r="D1337" s="2"/>
      <c r="E1337" s="2"/>
      <c r="F1337" s="2"/>
    </row>
    <row r="1338" spans="4:6" ht="12.75">
      <c r="D1338" s="2"/>
      <c r="E1338" s="2"/>
      <c r="F1338" s="2"/>
    </row>
    <row r="1339" spans="4:6" ht="12.75">
      <c r="D1339" s="2"/>
      <c r="E1339" s="2"/>
      <c r="F1339" s="2"/>
    </row>
    <row r="1340" spans="4:6" ht="12.75">
      <c r="D1340" s="2"/>
      <c r="E1340" s="2"/>
      <c r="F1340" s="2"/>
    </row>
    <row r="1341" spans="4:6" ht="12.75">
      <c r="D1341" s="2"/>
      <c r="E1341" s="2"/>
      <c r="F1341" s="2"/>
    </row>
    <row r="1342" spans="4:6" ht="12.75">
      <c r="D1342" s="2"/>
      <c r="E1342" s="2"/>
      <c r="F1342" s="2"/>
    </row>
    <row r="1343" spans="4:6" ht="12.75">
      <c r="D1343" s="2"/>
      <c r="E1343" s="2"/>
      <c r="F1343" s="2"/>
    </row>
    <row r="1344" spans="4:6" ht="12.75">
      <c r="D1344" s="2"/>
      <c r="E1344" s="2"/>
      <c r="F1344" s="2"/>
    </row>
    <row r="1345" spans="4:6" ht="12.75">
      <c r="D1345" s="2"/>
      <c r="E1345" s="2"/>
      <c r="F1345" s="2"/>
    </row>
    <row r="1346" spans="4:6" ht="12.75">
      <c r="D1346" s="2"/>
      <c r="E1346" s="2"/>
      <c r="F1346" s="2"/>
    </row>
    <row r="1347" spans="4:6" ht="12.75">
      <c r="D1347" s="2"/>
      <c r="E1347" s="2"/>
      <c r="F1347" s="2"/>
    </row>
    <row r="1348" spans="4:6" ht="12.75">
      <c r="D1348" s="2"/>
      <c r="E1348" s="2"/>
      <c r="F1348" s="2"/>
    </row>
    <row r="1349" spans="4:6" ht="12.75">
      <c r="D1349" s="2"/>
      <c r="E1349" s="2"/>
      <c r="F1349" s="2"/>
    </row>
    <row r="1350" spans="4:6" ht="12.75">
      <c r="D1350" s="2"/>
      <c r="E1350" s="2"/>
      <c r="F1350" s="2"/>
    </row>
    <row r="1351" spans="4:6" ht="12.75">
      <c r="D1351" s="2"/>
      <c r="E1351" s="2"/>
      <c r="F1351" s="2"/>
    </row>
    <row r="1352" spans="4:6" ht="12.75">
      <c r="D1352" s="2"/>
      <c r="E1352" s="2"/>
      <c r="F1352" s="2"/>
    </row>
    <row r="1353" spans="4:6" ht="12.75">
      <c r="D1353" s="2"/>
      <c r="E1353" s="2"/>
      <c r="F1353" s="2"/>
    </row>
    <row r="1354" spans="4:6" ht="12.75">
      <c r="D1354" s="2"/>
      <c r="E1354" s="2"/>
      <c r="F1354" s="2"/>
    </row>
    <row r="1355" spans="4:6" ht="12.75">
      <c r="D1355" s="2"/>
      <c r="E1355" s="2"/>
      <c r="F1355" s="2"/>
    </row>
    <row r="1356" spans="4:6" ht="12.75">
      <c r="D1356" s="2"/>
      <c r="E1356" s="2"/>
      <c r="F1356" s="2"/>
    </row>
    <row r="1357" spans="4:6" ht="12.75">
      <c r="D1357" s="2"/>
      <c r="E1357" s="2"/>
      <c r="F1357" s="2"/>
    </row>
    <row r="1358" spans="4:6" ht="12.75">
      <c r="D1358" s="2"/>
      <c r="E1358" s="2"/>
      <c r="F1358" s="2"/>
    </row>
    <row r="1359" spans="4:6" ht="12.75">
      <c r="D1359" s="2"/>
      <c r="E1359" s="2"/>
      <c r="F1359" s="2"/>
    </row>
    <row r="1360" spans="4:6" ht="12.75">
      <c r="D1360" s="2"/>
      <c r="E1360" s="2"/>
      <c r="F1360" s="2"/>
    </row>
    <row r="1361" spans="4:6" ht="12.75">
      <c r="D1361" s="2"/>
      <c r="E1361" s="2"/>
      <c r="F1361" s="2"/>
    </row>
    <row r="1362" spans="4:6" ht="12.75">
      <c r="D1362" s="2"/>
      <c r="E1362" s="2"/>
      <c r="F1362" s="2"/>
    </row>
    <row r="1363" spans="4:6" ht="12.75">
      <c r="D1363" s="2"/>
      <c r="E1363" s="2"/>
      <c r="F1363" s="2"/>
    </row>
    <row r="1364" spans="4:6" ht="12.75">
      <c r="D1364" s="2"/>
      <c r="E1364" s="2"/>
      <c r="F1364" s="2"/>
    </row>
    <row r="1365" spans="4:6" ht="12.75">
      <c r="D1365" s="2"/>
      <c r="E1365" s="2"/>
      <c r="F1365" s="2"/>
    </row>
    <row r="1366" spans="4:6" ht="12.75">
      <c r="D1366" s="2"/>
      <c r="E1366" s="2"/>
      <c r="F1366" s="2"/>
    </row>
    <row r="1367" spans="4:6" ht="12.75">
      <c r="D1367" s="2"/>
      <c r="E1367" s="2"/>
      <c r="F1367" s="2"/>
    </row>
    <row r="1368" spans="4:6" ht="12.75">
      <c r="D1368" s="2"/>
      <c r="E1368" s="2"/>
      <c r="F1368" s="2"/>
    </row>
    <row r="1369" spans="4:6" ht="12.75">
      <c r="D1369" s="2"/>
      <c r="E1369" s="2"/>
      <c r="F1369" s="2"/>
    </row>
    <row r="1370" spans="4:6" ht="12.75">
      <c r="D1370" s="2"/>
      <c r="E1370" s="2"/>
      <c r="F1370" s="2"/>
    </row>
    <row r="1371" spans="4:6" ht="12.75">
      <c r="D1371" s="2"/>
      <c r="E1371" s="2"/>
      <c r="F1371" s="2"/>
    </row>
    <row r="1372" spans="4:6" ht="12.75">
      <c r="D1372" s="2"/>
      <c r="E1372" s="2"/>
      <c r="F1372" s="2"/>
    </row>
    <row r="1373" spans="4:6" ht="12.75">
      <c r="D1373" s="2"/>
      <c r="E1373" s="2"/>
      <c r="F1373" s="2"/>
    </row>
    <row r="1374" spans="4:6" ht="12.75">
      <c r="D1374" s="2"/>
      <c r="E1374" s="2"/>
      <c r="F1374" s="2"/>
    </row>
    <row r="1375" spans="4:6" ht="12.75">
      <c r="D1375" s="2"/>
      <c r="E1375" s="2"/>
      <c r="F1375" s="2"/>
    </row>
    <row r="1376" spans="4:6" ht="12.75">
      <c r="D1376" s="2"/>
      <c r="E1376" s="2"/>
      <c r="F1376" s="2"/>
    </row>
    <row r="1377" spans="4:6" ht="12.75">
      <c r="D1377" s="2"/>
      <c r="E1377" s="2"/>
      <c r="F1377" s="2"/>
    </row>
    <row r="1378" spans="4:6" ht="12.75">
      <c r="D1378" s="2"/>
      <c r="E1378" s="2"/>
      <c r="F1378" s="2"/>
    </row>
    <row r="1379" spans="4:6" ht="12.75">
      <c r="D1379" s="2"/>
      <c r="E1379" s="2"/>
      <c r="F1379" s="2"/>
    </row>
    <row r="1380" spans="4:6" ht="12.75">
      <c r="D1380" s="2"/>
      <c r="E1380" s="2"/>
      <c r="F1380" s="2"/>
    </row>
    <row r="1381" spans="4:6" ht="12.75">
      <c r="D1381" s="2"/>
      <c r="E1381" s="2"/>
      <c r="F1381" s="2"/>
    </row>
    <row r="1382" spans="4:6" ht="12.75">
      <c r="D1382" s="2"/>
      <c r="E1382" s="2"/>
      <c r="F1382" s="2"/>
    </row>
    <row r="1383" spans="4:6" ht="12.75">
      <c r="D1383" s="2"/>
      <c r="E1383" s="2"/>
      <c r="F1383" s="2"/>
    </row>
    <row r="1384" spans="4:6" ht="12.75">
      <c r="D1384" s="2"/>
      <c r="E1384" s="2"/>
      <c r="F1384" s="2"/>
    </row>
    <row r="1385" spans="4:6" ht="12.75">
      <c r="D1385" s="2"/>
      <c r="E1385" s="2"/>
      <c r="F1385" s="2"/>
    </row>
    <row r="1386" spans="4:6" ht="12.75">
      <c r="D1386" s="2"/>
      <c r="E1386" s="2"/>
      <c r="F1386" s="2"/>
    </row>
    <row r="1387" spans="4:6" ht="12.75">
      <c r="D1387" s="2"/>
      <c r="E1387" s="2"/>
      <c r="F1387" s="2"/>
    </row>
    <row r="1388" spans="4:6" ht="12.75">
      <c r="D1388" s="2"/>
      <c r="E1388" s="2"/>
      <c r="F1388" s="2"/>
    </row>
    <row r="1389" spans="4:6" ht="12.75">
      <c r="D1389" s="2"/>
      <c r="E1389" s="2"/>
      <c r="F1389" s="2"/>
    </row>
    <row r="1390" spans="4:6" ht="12.75">
      <c r="D1390" s="2"/>
      <c r="E1390" s="2"/>
      <c r="F1390" s="2"/>
    </row>
    <row r="1391" spans="4:6" ht="12.75">
      <c r="D1391" s="2"/>
      <c r="E1391" s="2"/>
      <c r="F1391" s="2"/>
    </row>
    <row r="1392" spans="4:6" ht="12.75">
      <c r="D1392" s="2"/>
      <c r="E1392" s="2"/>
      <c r="F1392" s="2"/>
    </row>
    <row r="1393" spans="4:6" ht="12.75">
      <c r="D1393" s="2"/>
      <c r="E1393" s="2"/>
      <c r="F1393" s="2"/>
    </row>
    <row r="1394" spans="4:6" ht="12.75">
      <c r="D1394" s="2"/>
      <c r="E1394" s="2"/>
      <c r="F1394" s="2"/>
    </row>
    <row r="1395" spans="4:6" ht="12.75">
      <c r="D1395" s="2"/>
      <c r="E1395" s="2"/>
      <c r="F1395" s="2"/>
    </row>
    <row r="1396" spans="4:6" ht="12.75">
      <c r="D1396" s="2"/>
      <c r="E1396" s="2"/>
      <c r="F1396" s="2"/>
    </row>
    <row r="1397" spans="4:6" ht="12.75">
      <c r="D1397" s="2"/>
      <c r="E1397" s="2"/>
      <c r="F1397" s="2"/>
    </row>
    <row r="1398" spans="4:6" ht="12.75">
      <c r="D1398" s="2"/>
      <c r="E1398" s="2"/>
      <c r="F1398" s="2"/>
    </row>
    <row r="1399" spans="4:6" ht="12.75">
      <c r="D1399" s="2"/>
      <c r="E1399" s="2"/>
      <c r="F1399" s="2"/>
    </row>
    <row r="1400" spans="4:6" ht="12.75">
      <c r="D1400" s="2"/>
      <c r="E1400" s="2"/>
      <c r="F1400" s="2"/>
    </row>
    <row r="1401" spans="4:6" ht="12.75">
      <c r="D1401" s="2"/>
      <c r="E1401" s="2"/>
      <c r="F1401" s="2"/>
    </row>
    <row r="1402" spans="4:6" ht="12.75">
      <c r="D1402" s="2"/>
      <c r="E1402" s="2"/>
      <c r="F1402" s="2"/>
    </row>
    <row r="1403" spans="4:6" ht="12.75">
      <c r="D1403" s="2"/>
      <c r="E1403" s="2"/>
      <c r="F1403" s="2"/>
    </row>
    <row r="1404" spans="4:6" ht="12.75">
      <c r="D1404" s="2"/>
      <c r="E1404" s="2"/>
      <c r="F1404" s="2"/>
    </row>
    <row r="1405" spans="4:6" ht="12.75">
      <c r="D1405" s="2"/>
      <c r="E1405" s="2"/>
      <c r="F1405" s="2"/>
    </row>
    <row r="1406" spans="4:6" ht="12.75">
      <c r="D1406" s="2"/>
      <c r="E1406" s="2"/>
      <c r="F1406" s="2"/>
    </row>
    <row r="1407" spans="4:6" ht="12.75">
      <c r="D1407" s="2"/>
      <c r="E1407" s="2"/>
      <c r="F1407" s="2"/>
    </row>
    <row r="1408" spans="4:6" ht="12.75">
      <c r="D1408" s="2"/>
      <c r="E1408" s="2"/>
      <c r="F1408" s="2"/>
    </row>
    <row r="1409" spans="4:6" ht="12.75">
      <c r="D1409" s="2"/>
      <c r="E1409" s="2"/>
      <c r="F1409" s="2"/>
    </row>
    <row r="1410" spans="4:6" ht="12.75">
      <c r="D1410" s="2"/>
      <c r="E1410" s="2"/>
      <c r="F1410" s="2"/>
    </row>
    <row r="1411" spans="4:6" ht="12.75">
      <c r="D1411" s="2"/>
      <c r="E1411" s="2"/>
      <c r="F1411" s="2"/>
    </row>
    <row r="1412" spans="4:6" ht="12.75">
      <c r="D1412" s="2"/>
      <c r="E1412" s="2"/>
      <c r="F1412" s="2"/>
    </row>
    <row r="1413" spans="4:6" ht="12.75">
      <c r="D1413" s="2"/>
      <c r="E1413" s="2"/>
      <c r="F1413" s="2"/>
    </row>
    <row r="1414" spans="4:6" ht="12.75">
      <c r="D1414" s="2"/>
      <c r="E1414" s="2"/>
      <c r="F1414" s="2"/>
    </row>
    <row r="1415" spans="4:6" ht="12.75">
      <c r="D1415" s="2"/>
      <c r="E1415" s="2"/>
      <c r="F1415" s="2"/>
    </row>
    <row r="1416" spans="4:6" ht="12.75">
      <c r="D1416" s="2"/>
      <c r="E1416" s="2"/>
      <c r="F1416" s="2"/>
    </row>
    <row r="1417" spans="4:6" ht="12.75">
      <c r="D1417" s="2"/>
      <c r="E1417" s="2"/>
      <c r="F1417" s="2"/>
    </row>
    <row r="1418" spans="4:6" ht="12.75">
      <c r="D1418" s="2"/>
      <c r="E1418" s="2"/>
      <c r="F1418" s="2"/>
    </row>
    <row r="1419" spans="4:6" ht="12.75">
      <c r="D1419" s="2"/>
      <c r="E1419" s="2"/>
      <c r="F1419" s="2"/>
    </row>
    <row r="1420" spans="4:6" ht="12.75">
      <c r="D1420" s="2"/>
      <c r="E1420" s="2"/>
      <c r="F1420" s="2"/>
    </row>
    <row r="1421" spans="4:6" ht="12.75">
      <c r="D1421" s="2"/>
      <c r="E1421" s="2"/>
      <c r="F1421" s="2"/>
    </row>
    <row r="1422" spans="4:6" ht="12.75">
      <c r="D1422" s="2"/>
      <c r="E1422" s="2"/>
      <c r="F1422" s="2"/>
    </row>
    <row r="1423" spans="4:6" ht="12.75">
      <c r="D1423" s="2"/>
      <c r="E1423" s="2"/>
      <c r="F1423" s="2"/>
    </row>
    <row r="1424" spans="4:6" ht="12.75">
      <c r="D1424" s="2"/>
      <c r="E1424" s="2"/>
      <c r="F1424" s="2"/>
    </row>
    <row r="1425" spans="4:6" ht="12.75">
      <c r="D1425" s="2"/>
      <c r="E1425" s="2"/>
      <c r="F1425" s="2"/>
    </row>
    <row r="1426" spans="4:6" ht="12.75">
      <c r="D1426" s="2"/>
      <c r="E1426" s="2"/>
      <c r="F1426" s="2"/>
    </row>
    <row r="1427" spans="4:6" ht="12.75">
      <c r="D1427" s="2"/>
      <c r="E1427" s="2"/>
      <c r="F1427" s="2"/>
    </row>
    <row r="1428" spans="4:6" ht="12.75">
      <c r="D1428" s="2"/>
      <c r="E1428" s="2"/>
      <c r="F1428" s="2"/>
    </row>
    <row r="1429" spans="4:6" ht="12.75">
      <c r="D1429" s="2"/>
      <c r="E1429" s="2"/>
      <c r="F1429" s="2"/>
    </row>
    <row r="1430" spans="4:6" ht="12.75">
      <c r="D1430" s="2"/>
      <c r="E1430" s="2"/>
      <c r="F1430" s="2"/>
    </row>
    <row r="1431" spans="4:6" ht="12.75">
      <c r="D1431" s="2"/>
      <c r="E1431" s="2"/>
      <c r="F1431" s="2"/>
    </row>
    <row r="1432" spans="4:6" ht="12.75">
      <c r="D1432" s="2"/>
      <c r="E1432" s="2"/>
      <c r="F1432" s="2"/>
    </row>
    <row r="1433" spans="4:6" ht="12.75">
      <c r="D1433" s="2"/>
      <c r="E1433" s="2"/>
      <c r="F1433" s="2"/>
    </row>
    <row r="1434" spans="4:6" ht="12.75">
      <c r="D1434" s="2"/>
      <c r="E1434" s="2"/>
      <c r="F1434" s="2"/>
    </row>
    <row r="1435" spans="4:6" ht="12.75">
      <c r="D1435" s="2"/>
      <c r="E1435" s="2"/>
      <c r="F1435" s="2"/>
    </row>
    <row r="1436" spans="4:6" ht="12.75">
      <c r="D1436" s="2"/>
      <c r="E1436" s="2"/>
      <c r="F1436" s="2"/>
    </row>
    <row r="1437" spans="4:6" ht="12.75">
      <c r="D1437" s="2"/>
      <c r="E1437" s="2"/>
      <c r="F1437" s="2"/>
    </row>
    <row r="1438" spans="4:6" ht="12.75">
      <c r="D1438" s="2"/>
      <c r="E1438" s="2"/>
      <c r="F1438" s="2"/>
    </row>
    <row r="1439" spans="4:6" ht="12.75">
      <c r="D1439" s="2"/>
      <c r="E1439" s="2"/>
      <c r="F1439" s="2"/>
    </row>
    <row r="1440" spans="4:6" ht="12.75">
      <c r="D1440" s="2"/>
      <c r="E1440" s="2"/>
      <c r="F1440" s="2"/>
    </row>
    <row r="1441" spans="4:6" ht="12.75">
      <c r="D1441" s="2"/>
      <c r="E1441" s="2"/>
      <c r="F1441" s="2"/>
    </row>
    <row r="1442" spans="4:6" ht="12.75">
      <c r="D1442" s="2"/>
      <c r="E1442" s="2"/>
      <c r="F1442" s="2"/>
    </row>
    <row r="1443" spans="4:6" ht="12.75">
      <c r="D1443" s="2"/>
      <c r="E1443" s="2"/>
      <c r="F1443" s="2"/>
    </row>
    <row r="1444" spans="4:6" ht="12.75">
      <c r="D1444" s="2"/>
      <c r="E1444" s="2"/>
      <c r="F1444" s="2"/>
    </row>
    <row r="1445" spans="4:6" ht="12.75">
      <c r="D1445" s="2"/>
      <c r="E1445" s="2"/>
      <c r="F1445" s="2"/>
    </row>
    <row r="1446" spans="4:6" ht="12.75">
      <c r="D1446" s="2"/>
      <c r="E1446" s="2"/>
      <c r="F1446" s="2"/>
    </row>
    <row r="1447" spans="4:6" ht="12.75">
      <c r="D1447" s="2"/>
      <c r="E1447" s="2"/>
      <c r="F1447" s="2"/>
    </row>
    <row r="1448" spans="4:6" ht="12.75">
      <c r="D1448" s="2"/>
      <c r="E1448" s="2"/>
      <c r="F1448" s="2"/>
    </row>
    <row r="1449" spans="4:6" ht="12.75">
      <c r="D1449" s="2"/>
      <c r="E1449" s="2"/>
      <c r="F1449" s="2"/>
    </row>
    <row r="1450" spans="4:6" ht="12.75">
      <c r="D1450" s="2"/>
      <c r="E1450" s="2"/>
      <c r="F1450" s="2"/>
    </row>
    <row r="1451" spans="4:6" ht="12.75">
      <c r="D1451" s="2"/>
      <c r="E1451" s="2"/>
      <c r="F1451" s="2"/>
    </row>
    <row r="1452" spans="4:6" ht="12.75">
      <c r="D1452" s="2"/>
      <c r="E1452" s="2"/>
      <c r="F1452" s="2"/>
    </row>
    <row r="1453" spans="4:6" ht="12.75">
      <c r="D1453" s="2"/>
      <c r="E1453" s="2"/>
      <c r="F1453" s="2"/>
    </row>
    <row r="1454" spans="4:6" ht="12.75">
      <c r="D1454" s="2"/>
      <c r="E1454" s="2"/>
      <c r="F1454" s="2"/>
    </row>
    <row r="1455" spans="4:6" ht="12.75">
      <c r="D1455" s="2"/>
      <c r="E1455" s="2"/>
      <c r="F1455" s="2"/>
    </row>
    <row r="1456" spans="4:6" ht="12.75">
      <c r="D1456" s="2"/>
      <c r="E1456" s="2"/>
      <c r="F1456" s="2"/>
    </row>
    <row r="1457" spans="4:6" ht="12.75">
      <c r="D1457" s="2"/>
      <c r="E1457" s="2"/>
      <c r="F1457" s="2"/>
    </row>
    <row r="1458" spans="4:6" ht="12.75">
      <c r="D1458" s="2"/>
      <c r="E1458" s="2"/>
      <c r="F1458" s="2"/>
    </row>
    <row r="1459" spans="4:6" ht="12.75">
      <c r="D1459" s="2"/>
      <c r="E1459" s="2"/>
      <c r="F1459" s="2"/>
    </row>
    <row r="1460" spans="4:6" ht="12.75">
      <c r="D1460" s="2"/>
      <c r="E1460" s="2"/>
      <c r="F1460" s="2"/>
    </row>
    <row r="1461" spans="4:6" ht="12.75">
      <c r="D1461" s="2"/>
      <c r="E1461" s="2"/>
      <c r="F1461" s="2"/>
    </row>
    <row r="1462" spans="4:6" ht="12.75">
      <c r="D1462" s="2"/>
      <c r="E1462" s="2"/>
      <c r="F1462" s="2"/>
    </row>
    <row r="1463" spans="4:6" ht="12.75">
      <c r="D1463" s="2"/>
      <c r="E1463" s="2"/>
      <c r="F1463" s="2"/>
    </row>
    <row r="1464" spans="4:6" ht="12.75">
      <c r="D1464" s="2"/>
      <c r="E1464" s="2"/>
      <c r="F1464" s="2"/>
    </row>
    <row r="1465" spans="4:6" ht="12.75">
      <c r="D1465" s="2"/>
      <c r="E1465" s="2"/>
      <c r="F1465" s="2"/>
    </row>
    <row r="1466" spans="4:6" ht="12.75">
      <c r="D1466" s="2"/>
      <c r="E1466" s="2"/>
      <c r="F1466" s="2"/>
    </row>
    <row r="1467" spans="4:6" ht="12.75">
      <c r="D1467" s="2"/>
      <c r="E1467" s="2"/>
      <c r="F1467" s="2"/>
    </row>
    <row r="1468" spans="4:6" ht="12.75">
      <c r="D1468" s="2"/>
      <c r="E1468" s="2"/>
      <c r="F1468" s="2"/>
    </row>
    <row r="1469" spans="4:6" ht="12.75">
      <c r="D1469" s="2"/>
      <c r="E1469" s="2"/>
      <c r="F1469" s="2"/>
    </row>
    <row r="1470" spans="4:6" ht="12.75">
      <c r="D1470" s="2"/>
      <c r="E1470" s="2"/>
      <c r="F1470" s="2"/>
    </row>
    <row r="1471" spans="4:6" ht="12.75">
      <c r="D1471" s="2"/>
      <c r="E1471" s="2"/>
      <c r="F1471" s="2"/>
    </row>
    <row r="1472" spans="4:6" ht="12.75">
      <c r="D1472" s="2"/>
      <c r="E1472" s="2"/>
      <c r="F1472" s="2"/>
    </row>
    <row r="1473" spans="4:6" ht="12.75">
      <c r="D1473" s="2"/>
      <c r="E1473" s="2"/>
      <c r="F1473" s="2"/>
    </row>
    <row r="1474" spans="4:6" ht="12.75">
      <c r="D1474" s="2"/>
      <c r="E1474" s="2"/>
      <c r="F1474" s="2"/>
    </row>
    <row r="1475" spans="4:6" ht="12.75">
      <c r="D1475" s="2"/>
      <c r="E1475" s="2"/>
      <c r="F1475" s="2"/>
    </row>
    <row r="1476" spans="4:6" ht="12.75">
      <c r="D1476" s="2"/>
      <c r="E1476" s="2"/>
      <c r="F1476" s="2"/>
    </row>
    <row r="1477" spans="4:6" ht="12.75">
      <c r="D1477" s="2"/>
      <c r="E1477" s="2"/>
      <c r="F1477" s="2"/>
    </row>
    <row r="1478" spans="4:6" ht="12.75">
      <c r="D1478" s="2"/>
      <c r="E1478" s="2"/>
      <c r="F1478" s="2"/>
    </row>
    <row r="1479" spans="4:6" ht="12.75">
      <c r="D1479" s="2"/>
      <c r="E1479" s="2"/>
      <c r="F1479" s="2"/>
    </row>
    <row r="1480" spans="4:6" ht="12.75">
      <c r="D1480" s="2"/>
      <c r="E1480" s="2"/>
      <c r="F1480" s="2"/>
    </row>
    <row r="1481" spans="4:6" ht="12.75">
      <c r="D1481" s="2"/>
      <c r="E1481" s="2"/>
      <c r="F1481" s="2"/>
    </row>
    <row r="1482" spans="4:6" ht="12.75">
      <c r="D1482" s="2"/>
      <c r="E1482" s="2"/>
      <c r="F1482" s="2"/>
    </row>
    <row r="1483" spans="4:6" ht="12.75">
      <c r="D1483" s="2"/>
      <c r="E1483" s="2"/>
      <c r="F1483" s="2"/>
    </row>
    <row r="1484" spans="4:6" ht="12.75">
      <c r="D1484" s="2"/>
      <c r="E1484" s="2"/>
      <c r="F1484" s="2"/>
    </row>
    <row r="1485" spans="4:6" ht="12.75">
      <c r="D1485" s="2"/>
      <c r="E1485" s="2"/>
      <c r="F1485" s="2"/>
    </row>
    <row r="1486" spans="4:6" ht="12.75">
      <c r="D1486" s="2"/>
      <c r="E1486" s="2"/>
      <c r="F1486" s="2"/>
    </row>
    <row r="1487" spans="4:6" ht="12.75">
      <c r="D1487" s="2"/>
      <c r="E1487" s="2"/>
      <c r="F1487" s="2"/>
    </row>
    <row r="1488" spans="4:6" ht="12.75">
      <c r="D1488" s="2"/>
      <c r="E1488" s="2"/>
      <c r="F1488" s="2"/>
    </row>
    <row r="1489" spans="4:6" ht="12.75">
      <c r="D1489" s="2"/>
      <c r="E1489" s="2"/>
      <c r="F1489" s="2"/>
    </row>
    <row r="1490" spans="4:6" ht="12.75">
      <c r="D1490" s="2"/>
      <c r="E1490" s="2"/>
      <c r="F1490" s="2"/>
    </row>
    <row r="1491" spans="4:6" ht="12.75">
      <c r="D1491" s="2"/>
      <c r="E1491" s="2"/>
      <c r="F1491" s="2"/>
    </row>
    <row r="1492" spans="4:6" ht="12.75">
      <c r="D1492" s="2"/>
      <c r="E1492" s="2"/>
      <c r="F1492" s="2"/>
    </row>
    <row r="1493" spans="4:6" ht="12.75">
      <c r="D1493" s="2"/>
      <c r="E1493" s="2"/>
      <c r="F1493" s="2"/>
    </row>
    <row r="1494" spans="4:6" ht="12.75">
      <c r="D1494" s="2"/>
      <c r="E1494" s="2"/>
      <c r="F1494" s="2"/>
    </row>
    <row r="1495" spans="4:6" ht="12.75">
      <c r="D1495" s="2"/>
      <c r="E1495" s="2"/>
      <c r="F1495" s="2"/>
    </row>
    <row r="1496" spans="4:6" ht="12.75">
      <c r="D1496" s="2"/>
      <c r="E1496" s="2"/>
      <c r="F1496" s="2"/>
    </row>
    <row r="1497" spans="4:6" ht="12.75">
      <c r="D1497" s="2"/>
      <c r="E1497" s="2"/>
      <c r="F1497" s="2"/>
    </row>
    <row r="1498" spans="4:6" ht="12.75">
      <c r="D1498" s="2"/>
      <c r="E1498" s="2"/>
      <c r="F1498" s="2"/>
    </row>
    <row r="1499" spans="4:6" ht="12.75">
      <c r="D1499" s="2"/>
      <c r="E1499" s="2"/>
      <c r="F1499" s="2"/>
    </row>
    <row r="1500" spans="4:6" ht="12.75">
      <c r="D1500" s="2"/>
      <c r="E1500" s="2"/>
      <c r="F1500" s="2"/>
    </row>
    <row r="1501" spans="4:6" ht="12.75">
      <c r="D1501" s="2"/>
      <c r="E1501" s="2"/>
      <c r="F1501" s="2"/>
    </row>
    <row r="1502" spans="4:6" ht="12.75">
      <c r="D1502" s="2"/>
      <c r="E1502" s="2"/>
      <c r="F1502" s="2"/>
    </row>
    <row r="1503" spans="4:6" ht="12.75">
      <c r="D1503" s="2"/>
      <c r="E1503" s="2"/>
      <c r="F1503" s="2"/>
    </row>
    <row r="1504" spans="4:6" ht="12.75">
      <c r="D1504" s="2"/>
      <c r="E1504" s="2"/>
      <c r="F1504" s="2"/>
    </row>
    <row r="1505" spans="4:6" ht="12.75">
      <c r="D1505" s="2"/>
      <c r="E1505" s="2"/>
      <c r="F1505" s="2"/>
    </row>
    <row r="1506" spans="4:6" ht="12.75">
      <c r="D1506" s="2"/>
      <c r="E1506" s="2"/>
      <c r="F1506" s="2"/>
    </row>
    <row r="1507" spans="4:6" ht="12.75">
      <c r="D1507" s="2"/>
      <c r="E1507" s="2"/>
      <c r="F1507" s="2"/>
    </row>
    <row r="1508" spans="4:6" ht="12.75">
      <c r="D1508" s="2"/>
      <c r="E1508" s="2"/>
      <c r="F1508" s="2"/>
    </row>
    <row r="1509" spans="4:6" ht="12.75">
      <c r="D1509" s="2"/>
      <c r="E1509" s="2"/>
      <c r="F1509" s="2"/>
    </row>
    <row r="1510" spans="4:6" ht="12.75">
      <c r="D1510" s="2"/>
      <c r="E1510" s="2"/>
      <c r="F1510" s="2"/>
    </row>
    <row r="1511" spans="4:6" ht="12.75">
      <c r="D1511" s="2"/>
      <c r="E1511" s="2"/>
      <c r="F1511" s="2"/>
    </row>
    <row r="1512" spans="4:6" ht="12.75">
      <c r="D1512" s="2"/>
      <c r="E1512" s="2"/>
      <c r="F1512" s="2"/>
    </row>
    <row r="1513" spans="4:6" ht="12.75">
      <c r="D1513" s="2"/>
      <c r="E1513" s="2"/>
      <c r="F1513" s="2"/>
    </row>
    <row r="1514" spans="4:6" ht="12.75">
      <c r="D1514" s="2"/>
      <c r="E1514" s="2"/>
      <c r="F1514" s="2"/>
    </row>
    <row r="1515" spans="4:6" ht="12.75">
      <c r="D1515" s="2"/>
      <c r="E1515" s="2"/>
      <c r="F1515" s="2"/>
    </row>
    <row r="1516" spans="4:6" ht="12.75">
      <c r="D1516" s="2"/>
      <c r="E1516" s="2"/>
      <c r="F1516" s="2"/>
    </row>
    <row r="1517" spans="4:6" ht="12.75">
      <c r="D1517" s="2"/>
      <c r="E1517" s="2"/>
      <c r="F1517" s="2"/>
    </row>
    <row r="1518" spans="4:6" ht="12.75">
      <c r="D1518" s="2"/>
      <c r="E1518" s="2"/>
      <c r="F1518" s="2"/>
    </row>
    <row r="1519" spans="4:6" ht="12.75">
      <c r="D1519" s="2"/>
      <c r="E1519" s="2"/>
      <c r="F1519" s="2"/>
    </row>
    <row r="1520" spans="4:6" ht="12.75">
      <c r="D1520" s="2"/>
      <c r="E1520" s="2"/>
      <c r="F1520" s="2"/>
    </row>
    <row r="1521" spans="4:6" ht="12.75">
      <c r="D1521" s="2"/>
      <c r="E1521" s="2"/>
      <c r="F1521" s="2"/>
    </row>
    <row r="1522" spans="4:6" ht="12.75">
      <c r="D1522" s="2"/>
      <c r="E1522" s="2"/>
      <c r="F1522" s="2"/>
    </row>
    <row r="1523" spans="4:6" ht="12.75">
      <c r="D1523" s="2"/>
      <c r="E1523" s="2"/>
      <c r="F1523" s="2"/>
    </row>
    <row r="1524" spans="4:6" ht="12.75">
      <c r="D1524" s="2"/>
      <c r="E1524" s="2"/>
      <c r="F1524" s="2"/>
    </row>
    <row r="1525" spans="4:6" ht="12.75">
      <c r="D1525" s="2"/>
      <c r="E1525" s="2"/>
      <c r="F1525" s="2"/>
    </row>
    <row r="1526" spans="4:6" ht="12.75">
      <c r="D1526" s="2"/>
      <c r="E1526" s="2"/>
      <c r="F1526" s="2"/>
    </row>
    <row r="1527" spans="4:6" ht="12.75">
      <c r="D1527" s="2"/>
      <c r="E1527" s="2"/>
      <c r="F1527" s="2"/>
    </row>
    <row r="1528" spans="4:6" ht="12.75">
      <c r="D1528" s="2"/>
      <c r="E1528" s="2"/>
      <c r="F1528" s="2"/>
    </row>
    <row r="1529" spans="4:6" ht="12.75">
      <c r="D1529" s="2"/>
      <c r="E1529" s="2"/>
      <c r="F1529" s="2"/>
    </row>
    <row r="1530" spans="4:6" ht="12.75">
      <c r="D1530" s="2"/>
      <c r="E1530" s="2"/>
      <c r="F1530" s="2"/>
    </row>
    <row r="1531" spans="4:6" ht="12.75">
      <c r="D1531" s="2"/>
      <c r="E1531" s="2"/>
      <c r="F1531" s="2"/>
    </row>
    <row r="1532" spans="4:6" ht="12.75">
      <c r="D1532" s="2"/>
      <c r="E1532" s="2"/>
      <c r="F1532" s="2"/>
    </row>
    <row r="1533" spans="4:6" ht="12.75">
      <c r="D1533" s="2"/>
      <c r="E1533" s="2"/>
      <c r="F1533" s="2"/>
    </row>
    <row r="1534" spans="4:6" ht="12.75">
      <c r="D1534" s="2"/>
      <c r="E1534" s="2"/>
      <c r="F1534" s="2"/>
    </row>
    <row r="1535" spans="4:6" ht="12.75">
      <c r="D1535" s="2"/>
      <c r="E1535" s="2"/>
      <c r="F1535" s="2"/>
    </row>
    <row r="1536" spans="4:6" ht="12.75">
      <c r="D1536" s="2"/>
      <c r="E1536" s="2"/>
      <c r="F1536" s="2"/>
    </row>
    <row r="1537" spans="4:6" ht="12.75">
      <c r="D1537" s="2"/>
      <c r="E1537" s="2"/>
      <c r="F1537" s="2"/>
    </row>
    <row r="1538" spans="4:6" ht="12.75">
      <c r="D1538" s="2"/>
      <c r="E1538" s="2"/>
      <c r="F1538" s="2"/>
    </row>
    <row r="1539" spans="4:6" ht="12.75">
      <c r="D1539" s="2"/>
      <c r="E1539" s="2"/>
      <c r="F1539" s="2"/>
    </row>
    <row r="1540" spans="4:6" ht="12.75">
      <c r="D1540" s="2"/>
      <c r="E1540" s="2"/>
      <c r="F1540" s="2"/>
    </row>
    <row r="1541" spans="4:6" ht="12.75">
      <c r="D1541" s="2"/>
      <c r="E1541" s="2"/>
      <c r="F1541" s="2"/>
    </row>
    <row r="1542" spans="4:6" ht="12.75">
      <c r="D1542" s="2"/>
      <c r="E1542" s="2"/>
      <c r="F1542" s="2"/>
    </row>
    <row r="1543" spans="4:6" ht="12.75">
      <c r="D1543" s="2"/>
      <c r="E1543" s="2"/>
      <c r="F1543" s="2"/>
    </row>
    <row r="1544" spans="4:6" ht="12.75">
      <c r="D1544" s="2"/>
      <c r="E1544" s="2"/>
      <c r="F1544" s="2"/>
    </row>
    <row r="1545" spans="4:6" ht="12.75">
      <c r="D1545" s="2"/>
      <c r="E1545" s="2"/>
      <c r="F1545" s="2"/>
    </row>
    <row r="1546" spans="4:6" ht="12.75">
      <c r="D1546" s="2"/>
      <c r="E1546" s="2"/>
      <c r="F1546" s="2"/>
    </row>
    <row r="1547" spans="4:6" ht="12.75">
      <c r="D1547" s="2"/>
      <c r="E1547" s="2"/>
      <c r="F1547" s="2"/>
    </row>
    <row r="1548" spans="4:6" ht="12.75">
      <c r="D1548" s="2"/>
      <c r="E1548" s="2"/>
      <c r="F1548" s="2"/>
    </row>
    <row r="1549" spans="4:6" ht="12.75">
      <c r="D1549" s="2"/>
      <c r="E1549" s="2"/>
      <c r="F1549" s="2"/>
    </row>
    <row r="1550" spans="4:6" ht="12.75">
      <c r="D1550" s="2"/>
      <c r="E1550" s="2"/>
      <c r="F1550" s="2"/>
    </row>
    <row r="1551" spans="4:6" ht="12.75">
      <c r="D1551" s="2"/>
      <c r="E1551" s="2"/>
      <c r="F1551" s="2"/>
    </row>
    <row r="1552" spans="4:6" ht="12.75">
      <c r="D1552" s="2"/>
      <c r="E1552" s="2"/>
      <c r="F1552" s="2"/>
    </row>
    <row r="1553" spans="4:6" ht="12.75">
      <c r="D1553" s="2"/>
      <c r="E1553" s="2"/>
      <c r="F1553" s="2"/>
    </row>
    <row r="1554" spans="4:6" ht="12.75">
      <c r="D1554" s="2"/>
      <c r="E1554" s="2"/>
      <c r="F1554" s="2"/>
    </row>
    <row r="1555" spans="4:6" ht="12.75">
      <c r="D1555" s="2"/>
      <c r="E1555" s="2"/>
      <c r="F1555" s="2"/>
    </row>
    <row r="1556" spans="4:6" ht="12.75">
      <c r="D1556" s="2"/>
      <c r="E1556" s="2"/>
      <c r="F1556" s="2"/>
    </row>
    <row r="1557" spans="4:6" ht="12.75">
      <c r="D1557" s="2"/>
      <c r="E1557" s="2"/>
      <c r="F1557" s="2"/>
    </row>
    <row r="1558" spans="4:6" ht="12.75">
      <c r="D1558" s="2"/>
      <c r="E1558" s="2"/>
      <c r="F1558" s="2"/>
    </row>
    <row r="1559" spans="4:6" ht="12.75">
      <c r="D1559" s="2"/>
      <c r="E1559" s="2"/>
      <c r="F1559" s="2"/>
    </row>
    <row r="1560" spans="4:6" ht="12.75">
      <c r="D1560" s="2"/>
      <c r="E1560" s="2"/>
      <c r="F1560" s="2"/>
    </row>
    <row r="1561" spans="4:6" ht="12.75">
      <c r="D1561" s="2"/>
      <c r="E1561" s="2"/>
      <c r="F1561" s="2"/>
    </row>
    <row r="1562" spans="4:6" ht="12.75">
      <c r="D1562" s="2"/>
      <c r="E1562" s="2"/>
      <c r="F1562" s="2"/>
    </row>
    <row r="1563" spans="4:6" ht="12.75">
      <c r="D1563" s="2"/>
      <c r="E1563" s="2"/>
      <c r="F1563" s="2"/>
    </row>
    <row r="1564" spans="4:6" ht="12.75">
      <c r="D1564" s="2"/>
      <c r="E1564" s="2"/>
      <c r="F1564" s="2"/>
    </row>
    <row r="1565" spans="4:6" ht="12.75">
      <c r="D1565" s="2"/>
      <c r="E1565" s="2"/>
      <c r="F1565" s="2"/>
    </row>
    <row r="1566" spans="4:6" ht="12.75">
      <c r="D1566" s="2"/>
      <c r="E1566" s="2"/>
      <c r="F1566" s="2"/>
    </row>
    <row r="1567" spans="4:6" ht="12.75">
      <c r="D1567" s="2"/>
      <c r="E1567" s="2"/>
      <c r="F1567" s="2"/>
    </row>
    <row r="1568" spans="4:6" ht="12.75">
      <c r="D1568" s="2"/>
      <c r="E1568" s="2"/>
      <c r="F1568" s="2"/>
    </row>
    <row r="1569" spans="4:6" ht="12.75">
      <c r="D1569" s="2"/>
      <c r="E1569" s="2"/>
      <c r="F1569" s="2"/>
    </row>
    <row r="1570" spans="4:6" ht="12.75">
      <c r="D1570" s="2"/>
      <c r="E1570" s="2"/>
      <c r="F1570" s="2"/>
    </row>
    <row r="1571" spans="4:6" ht="12.75">
      <c r="D1571" s="2"/>
      <c r="E1571" s="2"/>
      <c r="F1571" s="2"/>
    </row>
    <row r="1572" spans="4:6" ht="12.75">
      <c r="D1572" s="2"/>
      <c r="E1572" s="2"/>
      <c r="F1572" s="2"/>
    </row>
    <row r="1573" spans="4:6" ht="12.75">
      <c r="D1573" s="2"/>
      <c r="E1573" s="2"/>
      <c r="F1573" s="2"/>
    </row>
    <row r="1574" spans="4:6" ht="12.75">
      <c r="D1574" s="2"/>
      <c r="E1574" s="2"/>
      <c r="F1574" s="2"/>
    </row>
    <row r="1575" spans="4:6" ht="12.75">
      <c r="D1575" s="2"/>
      <c r="E1575" s="2"/>
      <c r="F1575" s="2"/>
    </row>
    <row r="1576" spans="4:6" ht="12.75">
      <c r="D1576" s="2"/>
      <c r="E1576" s="2"/>
      <c r="F1576" s="2"/>
    </row>
    <row r="1577" spans="4:6" ht="12.75">
      <c r="D1577" s="2"/>
      <c r="E1577" s="2"/>
      <c r="F1577" s="2"/>
    </row>
    <row r="1578" spans="4:6" ht="12.75">
      <c r="D1578" s="2"/>
      <c r="E1578" s="2"/>
      <c r="F1578" s="2"/>
    </row>
    <row r="1579" spans="4:6" ht="12.75">
      <c r="D1579" s="2"/>
      <c r="E1579" s="2"/>
      <c r="F1579" s="2"/>
    </row>
    <row r="1580" spans="4:6" ht="12.75">
      <c r="D1580" s="2"/>
      <c r="E1580" s="2"/>
      <c r="F1580" s="2"/>
    </row>
    <row r="1581" spans="4:6" ht="12.75">
      <c r="D1581" s="2"/>
      <c r="E1581" s="2"/>
      <c r="F1581" s="2"/>
    </row>
    <row r="1582" spans="4:6" ht="12.75">
      <c r="D1582" s="2"/>
      <c r="E1582" s="2"/>
      <c r="F1582" s="2"/>
    </row>
    <row r="1583" spans="4:6" ht="12.75">
      <c r="D1583" s="2"/>
      <c r="E1583" s="2"/>
      <c r="F1583" s="2"/>
    </row>
    <row r="1584" spans="4:6" ht="12.75">
      <c r="D1584" s="2"/>
      <c r="E1584" s="2"/>
      <c r="F1584" s="2"/>
    </row>
    <row r="1585" spans="4:6" ht="12.75">
      <c r="D1585" s="2"/>
      <c r="E1585" s="2"/>
      <c r="F1585" s="2"/>
    </row>
    <row r="1586" spans="4:6" ht="12.75">
      <c r="D1586" s="2"/>
      <c r="E1586" s="2"/>
      <c r="F1586" s="2"/>
    </row>
    <row r="1587" spans="4:6" ht="12.75">
      <c r="D1587" s="2"/>
      <c r="E1587" s="2"/>
      <c r="F1587" s="2"/>
    </row>
    <row r="1588" spans="4:6" ht="12.75">
      <c r="D1588" s="2"/>
      <c r="E1588" s="2"/>
      <c r="F1588" s="2"/>
    </row>
    <row r="1589" spans="4:6" ht="12.75">
      <c r="D1589" s="2"/>
      <c r="E1589" s="2"/>
      <c r="F1589" s="2"/>
    </row>
    <row r="1590" spans="4:6" ht="12.75">
      <c r="D1590" s="2"/>
      <c r="E1590" s="2"/>
      <c r="F1590" s="2"/>
    </row>
    <row r="1591" spans="4:6" ht="12.75">
      <c r="D1591" s="2"/>
      <c r="E1591" s="2"/>
      <c r="F1591" s="2"/>
    </row>
    <row r="1592" spans="4:6" ht="12.75">
      <c r="D1592" s="2"/>
      <c r="E1592" s="2"/>
      <c r="F1592" s="2"/>
    </row>
    <row r="1593" spans="4:6" ht="12.75">
      <c r="D1593" s="2"/>
      <c r="E1593" s="2"/>
      <c r="F1593" s="2"/>
    </row>
    <row r="1594" spans="4:6" ht="12.75">
      <c r="D1594" s="2"/>
      <c r="E1594" s="2"/>
      <c r="F1594" s="2"/>
    </row>
    <row r="1595" spans="4:6" ht="12.75">
      <c r="D1595" s="2"/>
      <c r="E1595" s="2"/>
      <c r="F1595" s="2"/>
    </row>
    <row r="1596" spans="4:6" ht="12.75">
      <c r="D1596" s="2"/>
      <c r="E1596" s="2"/>
      <c r="F1596" s="2"/>
    </row>
    <row r="1597" spans="4:6" ht="12.75">
      <c r="D1597" s="2"/>
      <c r="E1597" s="2"/>
      <c r="F1597" s="2"/>
    </row>
    <row r="1598" spans="4:6" ht="12.75">
      <c r="D1598" s="2"/>
      <c r="E1598" s="2"/>
      <c r="F1598" s="2"/>
    </row>
    <row r="1599" spans="4:6" ht="12.75">
      <c r="D1599" s="2"/>
      <c r="E1599" s="2"/>
      <c r="F1599" s="2"/>
    </row>
    <row r="1600" spans="4:6" ht="12.75">
      <c r="D1600" s="2"/>
      <c r="E1600" s="2"/>
      <c r="F1600" s="2"/>
    </row>
    <row r="1601" spans="4:6" ht="12.75">
      <c r="D1601" s="2"/>
      <c r="E1601" s="2"/>
      <c r="F1601" s="2"/>
    </row>
    <row r="1602" spans="4:6" ht="12.75">
      <c r="D1602" s="2"/>
      <c r="E1602" s="2"/>
      <c r="F1602" s="2"/>
    </row>
    <row r="1603" spans="4:6" ht="12.75">
      <c r="D1603" s="2"/>
      <c r="E1603" s="2"/>
      <c r="F1603" s="2"/>
    </row>
    <row r="1604" spans="4:6" ht="12.75">
      <c r="D1604" s="2"/>
      <c r="E1604" s="2"/>
      <c r="F1604" s="2"/>
    </row>
    <row r="1605" spans="4:6" ht="12.75">
      <c r="D1605" s="2"/>
      <c r="E1605" s="2"/>
      <c r="F1605" s="2"/>
    </row>
    <row r="1606" spans="4:6" ht="12.75">
      <c r="D1606" s="2"/>
      <c r="E1606" s="2"/>
      <c r="F1606" s="2"/>
    </row>
    <row r="1607" spans="4:6" ht="12.75">
      <c r="D1607" s="2"/>
      <c r="E1607" s="2"/>
      <c r="F1607" s="2"/>
    </row>
    <row r="1608" spans="4:6" ht="12.75">
      <c r="D1608" s="2"/>
      <c r="E1608" s="2"/>
      <c r="F1608" s="2"/>
    </row>
    <row r="1609" spans="4:6" ht="12.75">
      <c r="D1609" s="2"/>
      <c r="E1609" s="2"/>
      <c r="F1609" s="2"/>
    </row>
    <row r="1610" spans="4:6" ht="12.75">
      <c r="D1610" s="2"/>
      <c r="E1610" s="2"/>
      <c r="F1610" s="2"/>
    </row>
    <row r="1611" spans="4:6" ht="12.75">
      <c r="D1611" s="2"/>
      <c r="E1611" s="2"/>
      <c r="F1611" s="2"/>
    </row>
    <row r="1612" spans="4:6" ht="12.75">
      <c r="D1612" s="2"/>
      <c r="E1612" s="2"/>
      <c r="F1612" s="2"/>
    </row>
    <row r="1613" spans="4:6" ht="12.75">
      <c r="D1613" s="2"/>
      <c r="E1613" s="2"/>
      <c r="F1613" s="2"/>
    </row>
    <row r="1614" spans="4:6" ht="12.75">
      <c r="D1614" s="2"/>
      <c r="E1614" s="2"/>
      <c r="F1614" s="2"/>
    </row>
    <row r="1615" spans="4:6" ht="12.75">
      <c r="D1615" s="2"/>
      <c r="E1615" s="2"/>
      <c r="F1615" s="2"/>
    </row>
    <row r="1616" spans="4:6" ht="12.75">
      <c r="D1616" s="2"/>
      <c r="E1616" s="2"/>
      <c r="F1616" s="2"/>
    </row>
    <row r="1617" spans="4:6" ht="12.75">
      <c r="D1617" s="2"/>
      <c r="E1617" s="2"/>
      <c r="F1617" s="2"/>
    </row>
    <row r="1618" spans="4:6" ht="12.75">
      <c r="D1618" s="2"/>
      <c r="E1618" s="2"/>
      <c r="F1618" s="2"/>
    </row>
    <row r="1619" spans="4:6" ht="12.75">
      <c r="D1619" s="2"/>
      <c r="E1619" s="2"/>
      <c r="F1619" s="2"/>
    </row>
    <row r="1620" spans="4:6" ht="12.75">
      <c r="D1620" s="2"/>
      <c r="E1620" s="2"/>
      <c r="F1620" s="2"/>
    </row>
    <row r="1621" spans="4:6" ht="12.75">
      <c r="D1621" s="2"/>
      <c r="E1621" s="2"/>
      <c r="F1621" s="2"/>
    </row>
    <row r="1622" spans="4:6" ht="12.75">
      <c r="D1622" s="2"/>
      <c r="E1622" s="2"/>
      <c r="F1622" s="2"/>
    </row>
    <row r="1623" spans="4:6" ht="12.75">
      <c r="D1623" s="2"/>
      <c r="E1623" s="2"/>
      <c r="F1623" s="2"/>
    </row>
    <row r="1624" spans="4:6" ht="12.75">
      <c r="D1624" s="2"/>
      <c r="E1624" s="2"/>
      <c r="F1624" s="2"/>
    </row>
    <row r="1625" spans="4:6" ht="12.75">
      <c r="D1625" s="2"/>
      <c r="E1625" s="2"/>
      <c r="F1625" s="2"/>
    </row>
    <row r="1626" spans="4:6" ht="12.75">
      <c r="D1626" s="2"/>
      <c r="E1626" s="2"/>
      <c r="F1626" s="2"/>
    </row>
    <row r="1627" spans="4:6" ht="12.75">
      <c r="D1627" s="2"/>
      <c r="E1627" s="2"/>
      <c r="F1627" s="2"/>
    </row>
    <row r="1628" spans="4:6" ht="12.75">
      <c r="D1628" s="2"/>
      <c r="E1628" s="2"/>
      <c r="F1628" s="2"/>
    </row>
    <row r="1629" spans="4:6" ht="12.75">
      <c r="D1629" s="2"/>
      <c r="E1629" s="2"/>
      <c r="F1629" s="2"/>
    </row>
    <row r="1630" spans="4:6" ht="12.75">
      <c r="D1630" s="2"/>
      <c r="E1630" s="2"/>
      <c r="F1630" s="2"/>
    </row>
    <row r="1631" spans="4:6" ht="12.75">
      <c r="D1631" s="2"/>
      <c r="E1631" s="2"/>
      <c r="F1631" s="2"/>
    </row>
    <row r="1632" spans="4:6" ht="12.75">
      <c r="D1632" s="2"/>
      <c r="E1632" s="2"/>
      <c r="F1632" s="2"/>
    </row>
    <row r="1633" spans="4:6" ht="12.75">
      <c r="D1633" s="2"/>
      <c r="E1633" s="2"/>
      <c r="F1633" s="2"/>
    </row>
    <row r="1634" spans="4:6" ht="12.75">
      <c r="D1634" s="2"/>
      <c r="E1634" s="2"/>
      <c r="F1634" s="2"/>
    </row>
    <row r="1635" spans="4:6" ht="12.75">
      <c r="D1635" s="2"/>
      <c r="E1635" s="2"/>
      <c r="F1635" s="2"/>
    </row>
    <row r="1636" spans="4:6" ht="12.75">
      <c r="D1636" s="2"/>
      <c r="E1636" s="2"/>
      <c r="F1636" s="2"/>
    </row>
    <row r="1637" spans="4:6" ht="12.75">
      <c r="D1637" s="2"/>
      <c r="E1637" s="2"/>
      <c r="F1637" s="2"/>
    </row>
    <row r="1638" spans="4:6" ht="12.75">
      <c r="D1638" s="2"/>
      <c r="E1638" s="2"/>
      <c r="F1638" s="2"/>
    </row>
    <row r="1639" spans="4:6" ht="12.75">
      <c r="D1639" s="2"/>
      <c r="E1639" s="2"/>
      <c r="F1639" s="2"/>
    </row>
    <row r="1640" spans="4:6" ht="12.75">
      <c r="D1640" s="2"/>
      <c r="E1640" s="2"/>
      <c r="F1640" s="2"/>
    </row>
    <row r="1641" spans="4:6" ht="12.75">
      <c r="D1641" s="2"/>
      <c r="E1641" s="2"/>
      <c r="F1641" s="2"/>
    </row>
    <row r="1642" spans="4:6" ht="12.75">
      <c r="D1642" s="2"/>
      <c r="E1642" s="2"/>
      <c r="F1642" s="2"/>
    </row>
    <row r="1643" spans="4:6" ht="12.75">
      <c r="D1643" s="2"/>
      <c r="E1643" s="2"/>
      <c r="F1643" s="2"/>
    </row>
    <row r="1644" spans="4:6" ht="12.75">
      <c r="D1644" s="2"/>
      <c r="E1644" s="2"/>
      <c r="F1644" s="2"/>
    </row>
    <row r="1645" spans="4:6" ht="12.75">
      <c r="D1645" s="2"/>
      <c r="E1645" s="2"/>
      <c r="F1645" s="2"/>
    </row>
    <row r="1646" spans="4:6" ht="12.75">
      <c r="D1646" s="2"/>
      <c r="E1646" s="2"/>
      <c r="F1646" s="2"/>
    </row>
    <row r="1647" spans="4:6" ht="12.75">
      <c r="D1647" s="2"/>
      <c r="E1647" s="2"/>
      <c r="F1647" s="2"/>
    </row>
    <row r="1648" spans="4:6" ht="12.75">
      <c r="D1648" s="2"/>
      <c r="E1648" s="2"/>
      <c r="F1648" s="2"/>
    </row>
    <row r="1649" spans="4:6" ht="12.75">
      <c r="D1649" s="2"/>
      <c r="E1649" s="2"/>
      <c r="F1649" s="2"/>
    </row>
    <row r="1650" spans="4:6" ht="12.75">
      <c r="D1650" s="2"/>
      <c r="E1650" s="2"/>
      <c r="F1650" s="2"/>
    </row>
    <row r="1651" spans="4:6" ht="12.75">
      <c r="D1651" s="2"/>
      <c r="E1651" s="2"/>
      <c r="F1651" s="2"/>
    </row>
    <row r="1652" spans="4:6" ht="12.75">
      <c r="D1652" s="2"/>
      <c r="E1652" s="2"/>
      <c r="F1652" s="2"/>
    </row>
    <row r="1653" spans="4:6" ht="12.75">
      <c r="D1653" s="2"/>
      <c r="E1653" s="2"/>
      <c r="F1653" s="2"/>
    </row>
    <row r="1654" spans="4:6" ht="12.75">
      <c r="D1654" s="2"/>
      <c r="E1654" s="2"/>
      <c r="F1654" s="2"/>
    </row>
    <row r="1655" spans="4:6" ht="12.75">
      <c r="D1655" s="2"/>
      <c r="E1655" s="2"/>
      <c r="F1655" s="2"/>
    </row>
    <row r="1656" spans="4:6" ht="12.75">
      <c r="D1656" s="2"/>
      <c r="E1656" s="2"/>
      <c r="F1656" s="2"/>
    </row>
    <row r="1657" spans="4:6" ht="12.75">
      <c r="D1657" s="2"/>
      <c r="E1657" s="2"/>
      <c r="F1657" s="2"/>
    </row>
    <row r="1658" spans="4:6" ht="12.75">
      <c r="D1658" s="2"/>
      <c r="E1658" s="2"/>
      <c r="F1658" s="2"/>
    </row>
    <row r="1659" spans="4:6" ht="12.75">
      <c r="D1659" s="2"/>
      <c r="E1659" s="2"/>
      <c r="F1659" s="2"/>
    </row>
    <row r="1660" spans="4:6" ht="12.75">
      <c r="D1660" s="2"/>
      <c r="E1660" s="2"/>
      <c r="F1660" s="2"/>
    </row>
    <row r="1661" spans="4:6" ht="12.75">
      <c r="D1661" s="2"/>
      <c r="E1661" s="2"/>
      <c r="F1661" s="2"/>
    </row>
    <row r="1662" spans="4:6" ht="12.75">
      <c r="D1662" s="2"/>
      <c r="E1662" s="2"/>
      <c r="F1662" s="2"/>
    </row>
    <row r="1663" spans="4:6" ht="12.75">
      <c r="D1663" s="2"/>
      <c r="E1663" s="2"/>
      <c r="F1663" s="2"/>
    </row>
    <row r="1664" spans="4:6" ht="12.75">
      <c r="D1664" s="2"/>
      <c r="E1664" s="2"/>
      <c r="F1664" s="2"/>
    </row>
    <row r="1665" spans="4:6" ht="12.75">
      <c r="D1665" s="2"/>
      <c r="E1665" s="2"/>
      <c r="F1665" s="2"/>
    </row>
    <row r="1666" spans="4:6" ht="12.75">
      <c r="D1666" s="2"/>
      <c r="E1666" s="2"/>
      <c r="F1666" s="2"/>
    </row>
    <row r="1667" spans="4:6" ht="12.75">
      <c r="D1667" s="2"/>
      <c r="E1667" s="2"/>
      <c r="F1667" s="2"/>
    </row>
    <row r="1668" spans="4:6" ht="12.75">
      <c r="D1668" s="2"/>
      <c r="E1668" s="2"/>
      <c r="F1668" s="2"/>
    </row>
    <row r="1669" spans="4:6" ht="12.75">
      <c r="D1669" s="2"/>
      <c r="E1669" s="2"/>
      <c r="F1669" s="2"/>
    </row>
    <row r="1670" spans="4:6" ht="12.75">
      <c r="D1670" s="2"/>
      <c r="E1670" s="2"/>
      <c r="F1670" s="2"/>
    </row>
    <row r="1671" spans="4:6" ht="12.75">
      <c r="D1671" s="2"/>
      <c r="E1671" s="2"/>
      <c r="F1671" s="2"/>
    </row>
    <row r="1672" spans="4:6" ht="12.75">
      <c r="D1672" s="2"/>
      <c r="E1672" s="2"/>
      <c r="F1672" s="2"/>
    </row>
    <row r="1673" spans="4:6" ht="12.75">
      <c r="D1673" s="2"/>
      <c r="E1673" s="2"/>
      <c r="F1673" s="2"/>
    </row>
    <row r="1674" spans="4:6" ht="12.75">
      <c r="D1674" s="2"/>
      <c r="E1674" s="2"/>
      <c r="F1674" s="2"/>
    </row>
    <row r="1675" spans="4:6" ht="12.75">
      <c r="D1675" s="2"/>
      <c r="E1675" s="2"/>
      <c r="F1675" s="2"/>
    </row>
    <row r="1676" spans="4:6" ht="12.75">
      <c r="D1676" s="2"/>
      <c r="E1676" s="2"/>
      <c r="F1676" s="2"/>
    </row>
    <row r="1677" spans="4:6" ht="12.75">
      <c r="D1677" s="2"/>
      <c r="E1677" s="2"/>
      <c r="F1677" s="2"/>
    </row>
    <row r="1678" spans="4:6" ht="12.75">
      <c r="D1678" s="2"/>
      <c r="E1678" s="2"/>
      <c r="F1678" s="2"/>
    </row>
    <row r="1679" spans="4:6" ht="12.75">
      <c r="D1679" s="2"/>
      <c r="E1679" s="2"/>
      <c r="F1679" s="2"/>
    </row>
    <row r="1680" spans="4:6" ht="12.75">
      <c r="D1680" s="2"/>
      <c r="E1680" s="2"/>
      <c r="F1680" s="2"/>
    </row>
    <row r="1681" spans="4:6" ht="12.75">
      <c r="D1681" s="2"/>
      <c r="E1681" s="2"/>
      <c r="F1681" s="2"/>
    </row>
    <row r="1682" spans="4:6" ht="12.75">
      <c r="D1682" s="2"/>
      <c r="E1682" s="2"/>
      <c r="F1682" s="2"/>
    </row>
    <row r="1683" spans="4:6" ht="12.75">
      <c r="D1683" s="2"/>
      <c r="E1683" s="2"/>
      <c r="F1683" s="2"/>
    </row>
    <row r="1684" spans="4:6" ht="12.75">
      <c r="D1684" s="2"/>
      <c r="E1684" s="2"/>
      <c r="F1684" s="2"/>
    </row>
    <row r="1685" spans="4:6" ht="12.75">
      <c r="D1685" s="2"/>
      <c r="E1685" s="2"/>
      <c r="F1685" s="2"/>
    </row>
    <row r="1686" spans="4:6" ht="12.75">
      <c r="D1686" s="2"/>
      <c r="E1686" s="2"/>
      <c r="F1686" s="2"/>
    </row>
    <row r="1687" spans="4:6" ht="12.75">
      <c r="D1687" s="2"/>
      <c r="E1687" s="2"/>
      <c r="F1687" s="2"/>
    </row>
    <row r="1688" spans="4:6" ht="12.75">
      <c r="D1688" s="2"/>
      <c r="E1688" s="2"/>
      <c r="F1688" s="2"/>
    </row>
    <row r="1689" spans="4:6" ht="12.75">
      <c r="D1689" s="2"/>
      <c r="E1689" s="2"/>
      <c r="F1689" s="2"/>
    </row>
    <row r="1690" spans="4:6" ht="12.75">
      <c r="D1690" s="2"/>
      <c r="E1690" s="2"/>
      <c r="F1690" s="2"/>
    </row>
    <row r="1691" spans="4:6" ht="12.75">
      <c r="D1691" s="2"/>
      <c r="E1691" s="2"/>
      <c r="F1691" s="2"/>
    </row>
    <row r="1692" spans="4:6" ht="12.75">
      <c r="D1692" s="2"/>
      <c r="E1692" s="2"/>
      <c r="F1692" s="2"/>
    </row>
    <row r="1693" spans="4:6" ht="12.75">
      <c r="D1693" s="2"/>
      <c r="E1693" s="2"/>
      <c r="F1693" s="2"/>
    </row>
    <row r="1694" spans="4:6" ht="12.75">
      <c r="D1694" s="2"/>
      <c r="E1694" s="2"/>
      <c r="F1694" s="2"/>
    </row>
    <row r="1695" spans="4:6" ht="12.75">
      <c r="D1695" s="2"/>
      <c r="E1695" s="2"/>
      <c r="F1695" s="2"/>
    </row>
    <row r="1696" spans="4:6" ht="12.75">
      <c r="D1696" s="2"/>
      <c r="E1696" s="2"/>
      <c r="F1696" s="2"/>
    </row>
    <row r="1697" spans="4:6" ht="12.75">
      <c r="D1697" s="2"/>
      <c r="E1697" s="2"/>
      <c r="F1697" s="2"/>
    </row>
    <row r="1698" spans="4:6" ht="12.75">
      <c r="D1698" s="2"/>
      <c r="E1698" s="2"/>
      <c r="F1698" s="2"/>
    </row>
    <row r="1699" spans="4:6" ht="12.75">
      <c r="D1699" s="2"/>
      <c r="E1699" s="2"/>
      <c r="F1699" s="2"/>
    </row>
    <row r="1700" spans="4:6" ht="12.75">
      <c r="D1700" s="2"/>
      <c r="E1700" s="2"/>
      <c r="F1700" s="2"/>
    </row>
    <row r="1701" spans="4:6" ht="12.75">
      <c r="D1701" s="2"/>
      <c r="E1701" s="2"/>
      <c r="F1701" s="2"/>
    </row>
    <row r="1702" spans="4:6" ht="12.75">
      <c r="D1702" s="2"/>
      <c r="E1702" s="2"/>
      <c r="F1702" s="2"/>
    </row>
    <row r="1703" spans="4:6" ht="12.75">
      <c r="D1703" s="2"/>
      <c r="E1703" s="2"/>
      <c r="F1703" s="2"/>
    </row>
    <row r="1704" spans="4:6" ht="12.75">
      <c r="D1704" s="2"/>
      <c r="E1704" s="2"/>
      <c r="F1704" s="2"/>
    </row>
    <row r="1705" spans="4:6" ht="12.75">
      <c r="D1705" s="2"/>
      <c r="E1705" s="2"/>
      <c r="F1705" s="2"/>
    </row>
    <row r="1706" spans="4:6" ht="12.75">
      <c r="D1706" s="2"/>
      <c r="E1706" s="2"/>
      <c r="F1706" s="2"/>
    </row>
    <row r="1707" spans="4:6" ht="12.75">
      <c r="D1707" s="2"/>
      <c r="E1707" s="2"/>
      <c r="F1707" s="2"/>
    </row>
    <row r="1708" spans="4:6" ht="12.75">
      <c r="D1708" s="2"/>
      <c r="E1708" s="2"/>
      <c r="F1708" s="2"/>
    </row>
    <row r="1709" spans="4:6" ht="12.75">
      <c r="D1709" s="2"/>
      <c r="E1709" s="2"/>
      <c r="F1709" s="2"/>
    </row>
    <row r="1710" spans="4:6" ht="12.75">
      <c r="D1710" s="2"/>
      <c r="E1710" s="2"/>
      <c r="F1710" s="2"/>
    </row>
    <row r="1711" spans="4:6" ht="12.75">
      <c r="D1711" s="2"/>
      <c r="E1711" s="2"/>
      <c r="F1711" s="2"/>
    </row>
    <row r="1712" spans="4:6" ht="12.75">
      <c r="D1712" s="2"/>
      <c r="E1712" s="2"/>
      <c r="F1712" s="2"/>
    </row>
    <row r="1713" spans="4:6" ht="12.75">
      <c r="D1713" s="2"/>
      <c r="E1713" s="2"/>
      <c r="F1713" s="2"/>
    </row>
    <row r="1714" spans="4:6" ht="12.75">
      <c r="D1714" s="2"/>
      <c r="E1714" s="2"/>
      <c r="F1714" s="2"/>
    </row>
    <row r="1715" spans="4:6" ht="12.75">
      <c r="D1715" s="2"/>
      <c r="E1715" s="2"/>
      <c r="F1715" s="2"/>
    </row>
    <row r="1716" spans="4:6" ht="12.75">
      <c r="D1716" s="2"/>
      <c r="E1716" s="2"/>
      <c r="F1716" s="2"/>
    </row>
    <row r="1717" spans="4:6" ht="12.75">
      <c r="D1717" s="2"/>
      <c r="E1717" s="2"/>
      <c r="F1717" s="2"/>
    </row>
    <row r="1718" spans="4:6" ht="12.75">
      <c r="D1718" s="2"/>
      <c r="E1718" s="2"/>
      <c r="F1718" s="2"/>
    </row>
    <row r="1719" spans="4:6" ht="12.75">
      <c r="D1719" s="2"/>
      <c r="E1719" s="2"/>
      <c r="F1719" s="2"/>
    </row>
    <row r="1720" spans="4:6" ht="12.75">
      <c r="D1720" s="2"/>
      <c r="E1720" s="2"/>
      <c r="F1720" s="2"/>
    </row>
    <row r="1721" spans="4:6" ht="12.75">
      <c r="D1721" s="2"/>
      <c r="E1721" s="2"/>
      <c r="F1721" s="2"/>
    </row>
    <row r="1722" spans="4:6" ht="12.75">
      <c r="D1722" s="2"/>
      <c r="E1722" s="2"/>
      <c r="F1722" s="2"/>
    </row>
    <row r="1723" spans="4:6" ht="12.75">
      <c r="D1723" s="2"/>
      <c r="E1723" s="2"/>
      <c r="F1723" s="2"/>
    </row>
    <row r="1724" spans="4:6" ht="12.75">
      <c r="D1724" s="2"/>
      <c r="E1724" s="2"/>
      <c r="F1724" s="2"/>
    </row>
    <row r="1725" spans="4:6" ht="12.75">
      <c r="D1725" s="2"/>
      <c r="E1725" s="2"/>
      <c r="F1725" s="2"/>
    </row>
    <row r="1726" spans="4:6" ht="12.75">
      <c r="D1726" s="2"/>
      <c r="E1726" s="2"/>
      <c r="F1726" s="2"/>
    </row>
    <row r="1727" spans="4:6" ht="12.75">
      <c r="D1727" s="2"/>
      <c r="E1727" s="2"/>
      <c r="F1727" s="2"/>
    </row>
    <row r="1728" spans="4:6" ht="12.75">
      <c r="D1728" s="2"/>
      <c r="E1728" s="2"/>
      <c r="F1728" s="2"/>
    </row>
    <row r="1729" spans="4:6" ht="12.75">
      <c r="D1729" s="2"/>
      <c r="E1729" s="2"/>
      <c r="F1729" s="2"/>
    </row>
    <row r="1730" spans="4:6" ht="12.75">
      <c r="D1730" s="2"/>
      <c r="E1730" s="2"/>
      <c r="F1730" s="2"/>
    </row>
    <row r="1731" spans="4:6" ht="12.75">
      <c r="D1731" s="2"/>
      <c r="E1731" s="2"/>
      <c r="F1731" s="2"/>
    </row>
    <row r="1732" spans="4:6" ht="12.75">
      <c r="D1732" s="2"/>
      <c r="E1732" s="2"/>
      <c r="F1732" s="2"/>
    </row>
    <row r="1733" spans="4:6" ht="12.75">
      <c r="D1733" s="2"/>
      <c r="E1733" s="2"/>
      <c r="F1733" s="2"/>
    </row>
    <row r="1734" spans="4:6" ht="12.75">
      <c r="D1734" s="2"/>
      <c r="E1734" s="2"/>
      <c r="F1734" s="2"/>
    </row>
    <row r="1735" spans="4:6" ht="12.75">
      <c r="D1735" s="2"/>
      <c r="E1735" s="2"/>
      <c r="F1735" s="2"/>
    </row>
    <row r="1736" spans="4:6" ht="12.75">
      <c r="D1736" s="2"/>
      <c r="E1736" s="2"/>
      <c r="F1736" s="2"/>
    </row>
    <row r="1737" spans="4:6" ht="12.75">
      <c r="D1737" s="2"/>
      <c r="E1737" s="2"/>
      <c r="F1737" s="2"/>
    </row>
    <row r="1738" spans="4:6" ht="12.75">
      <c r="D1738" s="2"/>
      <c r="E1738" s="2"/>
      <c r="F1738" s="2"/>
    </row>
    <row r="1739" spans="4:6" ht="12.75">
      <c r="D1739" s="2"/>
      <c r="E1739" s="2"/>
      <c r="F1739" s="2"/>
    </row>
    <row r="1740" spans="4:6" ht="12.75">
      <c r="D1740" s="2"/>
      <c r="E1740" s="2"/>
      <c r="F1740" s="2"/>
    </row>
    <row r="1741" spans="4:6" ht="12.75">
      <c r="D1741" s="2"/>
      <c r="E1741" s="2"/>
      <c r="F1741" s="2"/>
    </row>
    <row r="1742" spans="4:6" ht="12.75">
      <c r="D1742" s="2"/>
      <c r="E1742" s="2"/>
      <c r="F1742" s="2"/>
    </row>
    <row r="1743" spans="4:6" ht="12.75">
      <c r="D1743" s="2"/>
      <c r="E1743" s="2"/>
      <c r="F1743" s="2"/>
    </row>
    <row r="1744" spans="4:6" ht="12.75">
      <c r="D1744" s="2"/>
      <c r="E1744" s="2"/>
      <c r="F1744" s="2"/>
    </row>
    <row r="1745" spans="4:6" ht="12.75">
      <c r="D1745" s="2"/>
      <c r="E1745" s="2"/>
      <c r="F1745" s="2"/>
    </row>
    <row r="1746" spans="4:6" ht="12.75">
      <c r="D1746" s="2"/>
      <c r="E1746" s="2"/>
      <c r="F1746" s="2"/>
    </row>
    <row r="1747" spans="4:6" ht="12.75">
      <c r="D1747" s="2"/>
      <c r="E1747" s="2"/>
      <c r="F1747" s="2"/>
    </row>
    <row r="1748" spans="4:6" ht="12.75">
      <c r="D1748" s="2"/>
      <c r="E1748" s="2"/>
      <c r="F1748" s="2"/>
    </row>
    <row r="1749" spans="4:6" ht="12.75">
      <c r="D1749" s="2"/>
      <c r="E1749" s="2"/>
      <c r="F1749" s="2"/>
    </row>
    <row r="1750" spans="4:6" ht="12.75">
      <c r="D1750" s="2"/>
      <c r="E1750" s="2"/>
      <c r="F1750" s="2"/>
    </row>
    <row r="1751" spans="4:6" ht="12.75">
      <c r="D1751" s="2"/>
      <c r="E1751" s="2"/>
      <c r="F1751" s="2"/>
    </row>
    <row r="1752" spans="4:6" ht="12.75">
      <c r="D1752" s="2"/>
      <c r="E1752" s="2"/>
      <c r="F1752" s="2"/>
    </row>
    <row r="1753" spans="4:6" ht="12.75">
      <c r="D1753" s="2"/>
      <c r="E1753" s="2"/>
      <c r="F1753" s="2"/>
    </row>
    <row r="1754" spans="4:6" ht="12.75">
      <c r="D1754" s="2"/>
      <c r="E1754" s="2"/>
      <c r="F1754" s="2"/>
    </row>
    <row r="1755" spans="4:6" ht="12.75">
      <c r="D1755" s="2"/>
      <c r="E1755" s="2"/>
      <c r="F1755" s="2"/>
    </row>
    <row r="1756" spans="4:6" ht="12.75">
      <c r="D1756" s="2"/>
      <c r="E1756" s="2"/>
      <c r="F1756" s="2"/>
    </row>
    <row r="1757" spans="4:6" ht="12.75">
      <c r="D1757" s="2"/>
      <c r="E1757" s="2"/>
      <c r="F1757" s="2"/>
    </row>
    <row r="1758" spans="4:6" ht="12.75">
      <c r="D1758" s="2"/>
      <c r="E1758" s="2"/>
      <c r="F1758" s="2"/>
    </row>
    <row r="1759" spans="4:6" ht="12.75">
      <c r="D1759" s="2"/>
      <c r="E1759" s="2"/>
      <c r="F1759" s="2"/>
    </row>
    <row r="1760" spans="4:6" ht="12.75">
      <c r="D1760" s="2"/>
      <c r="E1760" s="2"/>
      <c r="F1760" s="2"/>
    </row>
    <row r="1761" spans="4:6" ht="12.75">
      <c r="D1761" s="2"/>
      <c r="E1761" s="2"/>
      <c r="F1761" s="2"/>
    </row>
    <row r="1762" spans="4:6" ht="12.75">
      <c r="D1762" s="2"/>
      <c r="E1762" s="2"/>
      <c r="F1762" s="2"/>
    </row>
    <row r="1763" spans="4:6" ht="12.75">
      <c r="D1763" s="2"/>
      <c r="E1763" s="2"/>
      <c r="F1763" s="2"/>
    </row>
    <row r="1764" spans="4:6" ht="12.75">
      <c r="D1764" s="2"/>
      <c r="E1764" s="2"/>
      <c r="F1764" s="2"/>
    </row>
    <row r="1765" spans="4:6" ht="12.75">
      <c r="D1765" s="2"/>
      <c r="E1765" s="2"/>
      <c r="F1765" s="2"/>
    </row>
    <row r="1766" spans="4:6" ht="12.75">
      <c r="D1766" s="2"/>
      <c r="E1766" s="2"/>
      <c r="F1766" s="2"/>
    </row>
    <row r="1767" spans="4:6" ht="12.75">
      <c r="D1767" s="2"/>
      <c r="E1767" s="2"/>
      <c r="F1767" s="2"/>
    </row>
    <row r="1768" spans="4:6" ht="12.75">
      <c r="D1768" s="2"/>
      <c r="E1768" s="2"/>
      <c r="F1768" s="2"/>
    </row>
    <row r="1769" spans="4:6" ht="12.75">
      <c r="D1769" s="2"/>
      <c r="E1769" s="2"/>
      <c r="F1769" s="2"/>
    </row>
    <row r="1770" spans="4:6" ht="12.75">
      <c r="D1770" s="2"/>
      <c r="E1770" s="2"/>
      <c r="F1770" s="2"/>
    </row>
    <row r="1771" spans="4:6" ht="12.75">
      <c r="D1771" s="2"/>
      <c r="E1771" s="2"/>
      <c r="F1771" s="2"/>
    </row>
    <row r="1772" spans="4:6" ht="12.75">
      <c r="D1772" s="2"/>
      <c r="E1772" s="2"/>
      <c r="F1772" s="2"/>
    </row>
    <row r="1773" spans="4:6" ht="12.75">
      <c r="D1773" s="2"/>
      <c r="E1773" s="2"/>
      <c r="F1773" s="2"/>
    </row>
    <row r="1774" spans="4:6" ht="12.75">
      <c r="D1774" s="2"/>
      <c r="E1774" s="2"/>
      <c r="F1774" s="2"/>
    </row>
    <row r="1775" spans="4:6" ht="12.75">
      <c r="D1775" s="2"/>
      <c r="E1775" s="2"/>
      <c r="F1775" s="2"/>
    </row>
    <row r="1776" spans="4:6" ht="12.75">
      <c r="D1776" s="2"/>
      <c r="E1776" s="2"/>
      <c r="F1776" s="2"/>
    </row>
    <row r="1777" spans="4:6" ht="12.75">
      <c r="D1777" s="2"/>
      <c r="E1777" s="2"/>
      <c r="F1777" s="2"/>
    </row>
    <row r="1778" spans="4:6" ht="12.75">
      <c r="D1778" s="2"/>
      <c r="E1778" s="2"/>
      <c r="F1778" s="2"/>
    </row>
    <row r="1779" spans="4:6" ht="12.75">
      <c r="D1779" s="2"/>
      <c r="E1779" s="2"/>
      <c r="F1779" s="2"/>
    </row>
    <row r="1780" spans="4:6" ht="12.75">
      <c r="D1780" s="2"/>
      <c r="E1780" s="2"/>
      <c r="F1780" s="2"/>
    </row>
    <row r="1781" spans="4:6" ht="12.75">
      <c r="D1781" s="2"/>
      <c r="E1781" s="2"/>
      <c r="F1781" s="2"/>
    </row>
    <row r="1782" spans="4:6" ht="12.75">
      <c r="D1782" s="2"/>
      <c r="E1782" s="2"/>
      <c r="F1782" s="2"/>
    </row>
    <row r="1783" spans="4:6" ht="12.75">
      <c r="D1783" s="2"/>
      <c r="E1783" s="2"/>
      <c r="F1783" s="2"/>
    </row>
    <row r="1784" spans="4:6" ht="12.75">
      <c r="D1784" s="2"/>
      <c r="E1784" s="2"/>
      <c r="F1784" s="2"/>
    </row>
    <row r="1785" spans="4:6" ht="12.75">
      <c r="D1785" s="2"/>
      <c r="E1785" s="2"/>
      <c r="F1785" s="2"/>
    </row>
    <row r="1786" spans="4:6" ht="12.75">
      <c r="D1786" s="2"/>
      <c r="E1786" s="2"/>
      <c r="F1786" s="2"/>
    </row>
    <row r="1787" spans="4:6" ht="12.75">
      <c r="D1787" s="2"/>
      <c r="E1787" s="2"/>
      <c r="F1787" s="2"/>
    </row>
    <row r="1788" spans="4:6" ht="12.75">
      <c r="D1788" s="2"/>
      <c r="E1788" s="2"/>
      <c r="F1788" s="2"/>
    </row>
    <row r="1789" spans="4:6" ht="12.75">
      <c r="D1789" s="2"/>
      <c r="E1789" s="2"/>
      <c r="F1789" s="2"/>
    </row>
    <row r="1790" spans="4:6" ht="12.75">
      <c r="D1790" s="2"/>
      <c r="E1790" s="2"/>
      <c r="F1790" s="2"/>
    </row>
    <row r="1791" spans="4:6" ht="12.75">
      <c r="D1791" s="2"/>
      <c r="E1791" s="2"/>
      <c r="F1791" s="2"/>
    </row>
    <row r="1792" spans="4:6" ht="12.75">
      <c r="D1792" s="2"/>
      <c r="E1792" s="2"/>
      <c r="F1792" s="2"/>
    </row>
    <row r="1793" spans="4:6" ht="12.75">
      <c r="D1793" s="2"/>
      <c r="E1793" s="2"/>
      <c r="F1793" s="2"/>
    </row>
    <row r="1794" spans="4:6" ht="12.75">
      <c r="D1794" s="2"/>
      <c r="E1794" s="2"/>
      <c r="F1794" s="2"/>
    </row>
    <row r="1795" spans="4:6" ht="12.75">
      <c r="D1795" s="2"/>
      <c r="E1795" s="2"/>
      <c r="F1795" s="2"/>
    </row>
    <row r="1796" spans="4:6" ht="12.75">
      <c r="D1796" s="2"/>
      <c r="E1796" s="2"/>
      <c r="F1796" s="2"/>
    </row>
    <row r="1797" spans="4:6" ht="12.75">
      <c r="D1797" s="2"/>
      <c r="E1797" s="2"/>
      <c r="F1797" s="2"/>
    </row>
    <row r="1798" spans="4:6" ht="12.75">
      <c r="D1798" s="2"/>
      <c r="E1798" s="2"/>
      <c r="F1798" s="2"/>
    </row>
    <row r="1799" spans="4:6" ht="12.75">
      <c r="D1799" s="2"/>
      <c r="E1799" s="2"/>
      <c r="F1799" s="2"/>
    </row>
    <row r="1800" spans="4:6" ht="12.75">
      <c r="D1800" s="2"/>
      <c r="E1800" s="2"/>
      <c r="F1800" s="2"/>
    </row>
    <row r="1801" spans="4:6" ht="12.75">
      <c r="D1801" s="2"/>
      <c r="E1801" s="2"/>
      <c r="F1801" s="2"/>
    </row>
    <row r="1802" spans="4:6" ht="12.75">
      <c r="D1802" s="2"/>
      <c r="E1802" s="2"/>
      <c r="F1802" s="2"/>
    </row>
    <row r="1803" spans="4:6" ht="12.75">
      <c r="D1803" s="2"/>
      <c r="E1803" s="2"/>
      <c r="F1803" s="2"/>
    </row>
    <row r="1804" spans="4:6" ht="12.75">
      <c r="D1804" s="2"/>
      <c r="E1804" s="2"/>
      <c r="F1804" s="2"/>
    </row>
    <row r="1805" spans="4:6" ht="12.75">
      <c r="D1805" s="2"/>
      <c r="E1805" s="2"/>
      <c r="F1805" s="2"/>
    </row>
    <row r="1806" spans="4:6" ht="12.75">
      <c r="D1806" s="2"/>
      <c r="E1806" s="2"/>
      <c r="F1806" s="2"/>
    </row>
    <row r="1807" spans="4:6" ht="12.75">
      <c r="D1807" s="2"/>
      <c r="E1807" s="2"/>
      <c r="F1807" s="2"/>
    </row>
    <row r="1808" spans="4:6" ht="12.75">
      <c r="D1808" s="2"/>
      <c r="E1808" s="2"/>
      <c r="F1808" s="2"/>
    </row>
    <row r="1809" spans="4:6" ht="12.75">
      <c r="D1809" s="2"/>
      <c r="E1809" s="2"/>
      <c r="F1809" s="2"/>
    </row>
    <row r="1810" spans="4:6" ht="12.75">
      <c r="D1810" s="2"/>
      <c r="E1810" s="2"/>
      <c r="F1810" s="2"/>
    </row>
    <row r="1811" spans="4:6" ht="12.75">
      <c r="D1811" s="2"/>
      <c r="E1811" s="2"/>
      <c r="F1811" s="2"/>
    </row>
    <row r="1812" spans="4:6" ht="12.75">
      <c r="D1812" s="2"/>
      <c r="E1812" s="2"/>
      <c r="F1812" s="2"/>
    </row>
    <row r="1813" spans="4:6" ht="12.75">
      <c r="D1813" s="2"/>
      <c r="E1813" s="2"/>
      <c r="F1813" s="2"/>
    </row>
    <row r="1814" spans="4:6" ht="12.75">
      <c r="D1814" s="2"/>
      <c r="E1814" s="2"/>
      <c r="F1814" s="2"/>
    </row>
    <row r="1815" spans="4:6" ht="12.75">
      <c r="D1815" s="2"/>
      <c r="E1815" s="2"/>
      <c r="F1815" s="2"/>
    </row>
    <row r="1816" spans="4:6" ht="12.75">
      <c r="D1816" s="2"/>
      <c r="E1816" s="2"/>
      <c r="F1816" s="2"/>
    </row>
    <row r="1817" spans="4:6" ht="12.75">
      <c r="D1817" s="2"/>
      <c r="E1817" s="2"/>
      <c r="F1817" s="2"/>
    </row>
    <row r="1818" spans="4:6" ht="12.75">
      <c r="D1818" s="2"/>
      <c r="E1818" s="2"/>
      <c r="F1818" s="2"/>
    </row>
    <row r="1819" spans="4:6" ht="12.75">
      <c r="D1819" s="2"/>
      <c r="E1819" s="2"/>
      <c r="F1819" s="2"/>
    </row>
    <row r="1820" spans="4:6" ht="12.75">
      <c r="D1820" s="2"/>
      <c r="E1820" s="2"/>
      <c r="F1820" s="2"/>
    </row>
    <row r="1821" spans="4:6" ht="12.75">
      <c r="D1821" s="2"/>
      <c r="E1821" s="2"/>
      <c r="F1821" s="2"/>
    </row>
    <row r="1822" spans="4:6" ht="12.75">
      <c r="D1822" s="2"/>
      <c r="E1822" s="2"/>
      <c r="F1822" s="2"/>
    </row>
    <row r="1823" spans="4:6" ht="12.75">
      <c r="D1823" s="2"/>
      <c r="E1823" s="2"/>
      <c r="F1823" s="2"/>
    </row>
    <row r="1824" spans="4:6" ht="12.75">
      <c r="D1824" s="2"/>
      <c r="E1824" s="2"/>
      <c r="F1824" s="2"/>
    </row>
    <row r="1825" spans="4:6" ht="12.75">
      <c r="D1825" s="2"/>
      <c r="E1825" s="2"/>
      <c r="F1825" s="2"/>
    </row>
    <row r="1826" spans="4:6" ht="12.75">
      <c r="D1826" s="2"/>
      <c r="E1826" s="2"/>
      <c r="F1826" s="2"/>
    </row>
    <row r="1827" spans="4:6" ht="12.75">
      <c r="D1827" s="2"/>
      <c r="E1827" s="2"/>
      <c r="F1827" s="2"/>
    </row>
    <row r="1828" spans="4:6" ht="12.75">
      <c r="D1828" s="2"/>
      <c r="E1828" s="2"/>
      <c r="F1828" s="2"/>
    </row>
    <row r="1829" spans="4:6" ht="12.75">
      <c r="D1829" s="2"/>
      <c r="E1829" s="2"/>
      <c r="F1829" s="2"/>
    </row>
    <row r="1830" spans="4:6" ht="12.75">
      <c r="D1830" s="2"/>
      <c r="E1830" s="2"/>
      <c r="F1830" s="2"/>
    </row>
    <row r="1831" spans="4:6" ht="12.75">
      <c r="D1831" s="2"/>
      <c r="E1831" s="2"/>
      <c r="F1831" s="2"/>
    </row>
    <row r="1832" spans="4:6" ht="12.75">
      <c r="D1832" s="2"/>
      <c r="E1832" s="2"/>
      <c r="F1832" s="2"/>
    </row>
    <row r="1833" spans="4:6" ht="12.75">
      <c r="D1833" s="2"/>
      <c r="E1833" s="2"/>
      <c r="F1833" s="2"/>
    </row>
    <row r="1834" spans="4:6" ht="12.75">
      <c r="D1834" s="2"/>
      <c r="E1834" s="2"/>
      <c r="F1834" s="2"/>
    </row>
    <row r="1835" spans="4:6" ht="12.75">
      <c r="D1835" s="2"/>
      <c r="E1835" s="2"/>
      <c r="F1835" s="2"/>
    </row>
    <row r="1836" spans="4:6" ht="12.75">
      <c r="D1836" s="2"/>
      <c r="E1836" s="2"/>
      <c r="F1836" s="2"/>
    </row>
    <row r="1837" spans="4:6" ht="12.75">
      <c r="D1837" s="2"/>
      <c r="E1837" s="2"/>
      <c r="F1837" s="2"/>
    </row>
    <row r="1838" spans="4:6" ht="12.75">
      <c r="D1838" s="2"/>
      <c r="E1838" s="2"/>
      <c r="F1838" s="2"/>
    </row>
    <row r="1839" spans="4:6" ht="12.75">
      <c r="D1839" s="2"/>
      <c r="E1839" s="2"/>
      <c r="F1839" s="2"/>
    </row>
    <row r="1840" spans="4:6" ht="12.75">
      <c r="D1840" s="2"/>
      <c r="E1840" s="2"/>
      <c r="F1840" s="2"/>
    </row>
    <row r="1841" spans="4:6" ht="12.75">
      <c r="D1841" s="2"/>
      <c r="E1841" s="2"/>
      <c r="F1841" s="2"/>
    </row>
    <row r="1842" spans="4:6" ht="12.75">
      <c r="D1842" s="2"/>
      <c r="E1842" s="2"/>
      <c r="F1842" s="2"/>
    </row>
    <row r="1843" spans="4:6" ht="12.75">
      <c r="D1843" s="2"/>
      <c r="E1843" s="2"/>
      <c r="F1843" s="2"/>
    </row>
    <row r="1844" spans="4:6" ht="12.75">
      <c r="D1844" s="2"/>
      <c r="E1844" s="2"/>
      <c r="F1844" s="2"/>
    </row>
    <row r="1845" spans="4:6" ht="12.75">
      <c r="D1845" s="2"/>
      <c r="E1845" s="2"/>
      <c r="F1845" s="2"/>
    </row>
    <row r="1846" spans="4:6" ht="12.75">
      <c r="D1846" s="2"/>
      <c r="E1846" s="2"/>
      <c r="F1846" s="2"/>
    </row>
    <row r="1847" spans="4:6" ht="12.75">
      <c r="D1847" s="2"/>
      <c r="E1847" s="2"/>
      <c r="F1847" s="2"/>
    </row>
    <row r="1848" spans="4:6" ht="12.75">
      <c r="D1848" s="2"/>
      <c r="E1848" s="2"/>
      <c r="F1848" s="2"/>
    </row>
    <row r="1849" spans="4:6" ht="12.75">
      <c r="D1849" s="2"/>
      <c r="E1849" s="2"/>
      <c r="F1849" s="2"/>
    </row>
    <row r="1850" spans="4:6" ht="12.75">
      <c r="D1850" s="2"/>
      <c r="E1850" s="2"/>
      <c r="F1850" s="2"/>
    </row>
    <row r="1851" spans="4:6" ht="12.75">
      <c r="D1851" s="2"/>
      <c r="E1851" s="2"/>
      <c r="F1851" s="2"/>
    </row>
    <row r="1852" spans="4:6" ht="12.75">
      <c r="D1852" s="2"/>
      <c r="E1852" s="2"/>
      <c r="F1852" s="2"/>
    </row>
    <row r="1853" spans="4:6" ht="12.75">
      <c r="D1853" s="2"/>
      <c r="E1853" s="2"/>
      <c r="F1853" s="2"/>
    </row>
    <row r="1854" spans="4:6" ht="12.75">
      <c r="D1854" s="2"/>
      <c r="E1854" s="2"/>
      <c r="F1854" s="2"/>
    </row>
    <row r="1855" spans="4:6" ht="12.75">
      <c r="D1855" s="2"/>
      <c r="E1855" s="2"/>
      <c r="F1855" s="2"/>
    </row>
    <row r="1856" spans="4:6" ht="12.75">
      <c r="D1856" s="2"/>
      <c r="E1856" s="2"/>
      <c r="F1856" s="2"/>
    </row>
    <row r="1857" spans="4:6" ht="12.75">
      <c r="D1857" s="2"/>
      <c r="E1857" s="2"/>
      <c r="F1857" s="2"/>
    </row>
    <row r="1858" spans="4:6" ht="12.75">
      <c r="D1858" s="2"/>
      <c r="E1858" s="2"/>
      <c r="F1858" s="2"/>
    </row>
    <row r="1859" spans="4:6" ht="12.75">
      <c r="D1859" s="2"/>
      <c r="E1859" s="2"/>
      <c r="F1859" s="2"/>
    </row>
    <row r="1860" spans="4:6" ht="12.75">
      <c r="D1860" s="2"/>
      <c r="E1860" s="2"/>
      <c r="F1860" s="2"/>
    </row>
    <row r="1861" spans="4:6" ht="12.75">
      <c r="D1861" s="2"/>
      <c r="E1861" s="2"/>
      <c r="F1861" s="2"/>
    </row>
    <row r="1862" spans="4:6" ht="12.75">
      <c r="D1862" s="2"/>
      <c r="E1862" s="2"/>
      <c r="F1862" s="2"/>
    </row>
    <row r="1863" spans="4:6" ht="12.75">
      <c r="D1863" s="2"/>
      <c r="E1863" s="2"/>
      <c r="F1863" s="2"/>
    </row>
    <row r="1864" spans="4:6" ht="12.75">
      <c r="D1864" s="2"/>
      <c r="E1864" s="2"/>
      <c r="F1864" s="2"/>
    </row>
    <row r="1865" spans="4:6" ht="12.75">
      <c r="D1865" s="2"/>
      <c r="E1865" s="2"/>
      <c r="F1865" s="2"/>
    </row>
    <row r="1866" spans="4:6" ht="12.75">
      <c r="D1866" s="2"/>
      <c r="E1866" s="2"/>
      <c r="F1866" s="2"/>
    </row>
    <row r="1867" spans="4:6" ht="12.75">
      <c r="D1867" s="2"/>
      <c r="E1867" s="2"/>
      <c r="F1867" s="2"/>
    </row>
    <row r="1868" spans="4:6" ht="12.75">
      <c r="D1868" s="2"/>
      <c r="E1868" s="2"/>
      <c r="F1868" s="2"/>
    </row>
    <row r="1869" spans="4:6" ht="12.75">
      <c r="D1869" s="2"/>
      <c r="E1869" s="2"/>
      <c r="F1869" s="2"/>
    </row>
    <row r="1870" spans="4:6" ht="12.75">
      <c r="D1870" s="2"/>
      <c r="E1870" s="2"/>
      <c r="F1870" s="2"/>
    </row>
    <row r="1871" spans="4:6" ht="12.75">
      <c r="D1871" s="2"/>
      <c r="E1871" s="2"/>
      <c r="F1871" s="2"/>
    </row>
    <row r="1872" spans="4:6" ht="12.75">
      <c r="D1872" s="2"/>
      <c r="E1872" s="2"/>
      <c r="F1872" s="2"/>
    </row>
    <row r="1873" spans="4:6" ht="12.75">
      <c r="D1873" s="2"/>
      <c r="E1873" s="2"/>
      <c r="F1873" s="2"/>
    </row>
    <row r="1874" spans="4:6" ht="12.75">
      <c r="D1874" s="2"/>
      <c r="E1874" s="2"/>
      <c r="F1874" s="2"/>
    </row>
    <row r="1875" spans="4:6" ht="12.75">
      <c r="D1875" s="2"/>
      <c r="E1875" s="2"/>
      <c r="F1875" s="2"/>
    </row>
    <row r="1876" spans="4:6" ht="12.75">
      <c r="D1876" s="2"/>
      <c r="E1876" s="2"/>
      <c r="F1876" s="2"/>
    </row>
    <row r="1877" spans="4:6" ht="12.75">
      <c r="D1877" s="2"/>
      <c r="E1877" s="2"/>
      <c r="F1877" s="2"/>
    </row>
    <row r="1878" spans="4:6" ht="12.75">
      <c r="D1878" s="2"/>
      <c r="E1878" s="2"/>
      <c r="F1878" s="2"/>
    </row>
    <row r="1879" spans="4:6" ht="12.75">
      <c r="D1879" s="2"/>
      <c r="E1879" s="2"/>
      <c r="F1879" s="2"/>
    </row>
    <row r="1880" spans="4:6" ht="12.75">
      <c r="D1880" s="2"/>
      <c r="E1880" s="2"/>
      <c r="F1880" s="2"/>
    </row>
    <row r="1881" spans="4:6" ht="12.75">
      <c r="D1881" s="2"/>
      <c r="E1881" s="2"/>
      <c r="F1881" s="2"/>
    </row>
    <row r="1882" spans="4:6" ht="12.75">
      <c r="D1882" s="2"/>
      <c r="E1882" s="2"/>
      <c r="F1882" s="2"/>
    </row>
    <row r="1883" spans="4:6" ht="12.75">
      <c r="D1883" s="2"/>
      <c r="E1883" s="2"/>
      <c r="F1883" s="2"/>
    </row>
    <row r="1884" spans="4:6" ht="12.75">
      <c r="D1884" s="2"/>
      <c r="E1884" s="2"/>
      <c r="F1884" s="2"/>
    </row>
    <row r="1885" spans="4:6" ht="12.75">
      <c r="D1885" s="2"/>
      <c r="E1885" s="2"/>
      <c r="F1885" s="2"/>
    </row>
    <row r="1886" spans="4:6" ht="12.75">
      <c r="D1886" s="2"/>
      <c r="E1886" s="2"/>
      <c r="F1886" s="2"/>
    </row>
    <row r="1887" spans="4:6" ht="12.75">
      <c r="D1887" s="2"/>
      <c r="E1887" s="2"/>
      <c r="F1887" s="2"/>
    </row>
    <row r="1888" spans="4:6" ht="12.75">
      <c r="D1888" s="2"/>
      <c r="E1888" s="2"/>
      <c r="F1888" s="2"/>
    </row>
    <row r="1889" spans="4:6" ht="12.75">
      <c r="D1889" s="2"/>
      <c r="E1889" s="2"/>
      <c r="F1889" s="2"/>
    </row>
    <row r="1890" spans="4:6" ht="12.75">
      <c r="D1890" s="2"/>
      <c r="E1890" s="2"/>
      <c r="F1890" s="2"/>
    </row>
    <row r="1891" spans="4:6" ht="12.75">
      <c r="D1891" s="2"/>
      <c r="E1891" s="2"/>
      <c r="F1891" s="2"/>
    </row>
    <row r="1892" spans="4:6" ht="12.75">
      <c r="D1892" s="2"/>
      <c r="E1892" s="2"/>
      <c r="F1892" s="2"/>
    </row>
    <row r="1893" spans="4:6" ht="12.75">
      <c r="D1893" s="2"/>
      <c r="E1893" s="2"/>
      <c r="F1893" s="2"/>
    </row>
    <row r="1894" spans="4:6" ht="12.75">
      <c r="D1894" s="2"/>
      <c r="E1894" s="2"/>
      <c r="F1894" s="2"/>
    </row>
    <row r="1895" spans="4:6" ht="12.75">
      <c r="D1895" s="2"/>
      <c r="E1895" s="2"/>
      <c r="F1895" s="2"/>
    </row>
    <row r="1896" spans="4:6" ht="12.75">
      <c r="D1896" s="2"/>
      <c r="E1896" s="2"/>
      <c r="F1896" s="2"/>
    </row>
    <row r="1897" spans="4:6" ht="12.75">
      <c r="D1897" s="2"/>
      <c r="E1897" s="2"/>
      <c r="F1897" s="2"/>
    </row>
    <row r="1898" spans="4:6" ht="12.75">
      <c r="D1898" s="2"/>
      <c r="E1898" s="2"/>
      <c r="F1898" s="2"/>
    </row>
    <row r="1899" spans="4:6" ht="12.75">
      <c r="D1899" s="2"/>
      <c r="E1899" s="2"/>
      <c r="F1899" s="2"/>
    </row>
    <row r="1900" spans="4:6" ht="12.75">
      <c r="D1900" s="2"/>
      <c r="E1900" s="2"/>
      <c r="F1900" s="2"/>
    </row>
    <row r="1901" spans="4:6" ht="12.75">
      <c r="D1901" s="2"/>
      <c r="E1901" s="2"/>
      <c r="F1901" s="2"/>
    </row>
    <row r="1902" spans="4:6" ht="12.75">
      <c r="D1902" s="2"/>
      <c r="E1902" s="2"/>
      <c r="F1902" s="2"/>
    </row>
    <row r="1903" spans="4:6" ht="12.75">
      <c r="D1903" s="2"/>
      <c r="E1903" s="2"/>
      <c r="F1903" s="2"/>
    </row>
    <row r="1904" spans="4:6" ht="12.75">
      <c r="D1904" s="2"/>
      <c r="E1904" s="2"/>
      <c r="F1904" s="2"/>
    </row>
    <row r="1905" spans="4:6" ht="12.75">
      <c r="D1905" s="2"/>
      <c r="E1905" s="2"/>
      <c r="F1905" s="2"/>
    </row>
    <row r="1906" spans="4:6" ht="12.75">
      <c r="D1906" s="2"/>
      <c r="E1906" s="2"/>
      <c r="F1906" s="2"/>
    </row>
    <row r="1907" spans="4:6" ht="12.75">
      <c r="D1907" s="2"/>
      <c r="E1907" s="2"/>
      <c r="F1907" s="2"/>
    </row>
    <row r="1908" spans="4:6" ht="12.75">
      <c r="D1908" s="2"/>
      <c r="E1908" s="2"/>
      <c r="F1908" s="2"/>
    </row>
    <row r="1909" spans="4:6" ht="12.75">
      <c r="D1909" s="2"/>
      <c r="E1909" s="2"/>
      <c r="F1909" s="2"/>
    </row>
    <row r="1910" spans="4:6" ht="12.75">
      <c r="D1910" s="2"/>
      <c r="E1910" s="2"/>
      <c r="F1910" s="2"/>
    </row>
    <row r="1911" spans="4:6" ht="12.75">
      <c r="D1911" s="2"/>
      <c r="E1911" s="2"/>
      <c r="F1911" s="2"/>
    </row>
    <row r="1912" spans="4:6" ht="12.75">
      <c r="D1912" s="2"/>
      <c r="E1912" s="2"/>
      <c r="F1912" s="2"/>
    </row>
    <row r="1913" spans="4:6" ht="12.75">
      <c r="D1913" s="2"/>
      <c r="E1913" s="2"/>
      <c r="F1913" s="2"/>
    </row>
    <row r="1914" spans="4:6" ht="12.75">
      <c r="D1914" s="2"/>
      <c r="E1914" s="2"/>
      <c r="F1914" s="2"/>
    </row>
    <row r="1915" spans="4:6" ht="12.75">
      <c r="D1915" s="2"/>
      <c r="E1915" s="2"/>
      <c r="F1915" s="2"/>
    </row>
    <row r="1916" spans="4:6" ht="12.75">
      <c r="D1916" s="2"/>
      <c r="E1916" s="2"/>
      <c r="F1916" s="2"/>
    </row>
    <row r="1917" spans="4:6" ht="12.75">
      <c r="D1917" s="2"/>
      <c r="E1917" s="2"/>
      <c r="F1917" s="2"/>
    </row>
    <row r="1918" spans="4:6" ht="12.75">
      <c r="D1918" s="2"/>
      <c r="E1918" s="2"/>
      <c r="F1918" s="2"/>
    </row>
    <row r="1919" spans="4:6" ht="12.75">
      <c r="D1919" s="2"/>
      <c r="E1919" s="2"/>
      <c r="F1919" s="2"/>
    </row>
    <row r="1920" spans="4:6" ht="12.75">
      <c r="D1920" s="2"/>
      <c r="E1920" s="2"/>
      <c r="F1920" s="2"/>
    </row>
    <row r="1921" spans="4:6" ht="12.75">
      <c r="D1921" s="2"/>
      <c r="E1921" s="2"/>
      <c r="F1921" s="2"/>
    </row>
    <row r="1922" spans="4:6" ht="12.75">
      <c r="D1922" s="2"/>
      <c r="E1922" s="2"/>
      <c r="F1922" s="2"/>
    </row>
    <row r="1923" spans="4:6" ht="12.75">
      <c r="D1923" s="2"/>
      <c r="E1923" s="2"/>
      <c r="F1923" s="2"/>
    </row>
    <row r="1924" spans="4:6" ht="12.75">
      <c r="D1924" s="2"/>
      <c r="E1924" s="2"/>
      <c r="F1924" s="2"/>
    </row>
    <row r="1925" spans="4:6" ht="12.75">
      <c r="D1925" s="2"/>
      <c r="E1925" s="2"/>
      <c r="F1925" s="2"/>
    </row>
    <row r="1926" spans="4:6" ht="12.75">
      <c r="D1926" s="2"/>
      <c r="E1926" s="2"/>
      <c r="F1926" s="2"/>
    </row>
    <row r="1927" spans="4:6" ht="12.75">
      <c r="D1927" s="2"/>
      <c r="E1927" s="2"/>
      <c r="F1927" s="2"/>
    </row>
    <row r="1928" spans="4:6" ht="12.75">
      <c r="D1928" s="2"/>
      <c r="E1928" s="2"/>
      <c r="F1928" s="2"/>
    </row>
    <row r="1929" spans="4:6" ht="12.75">
      <c r="D1929" s="2"/>
      <c r="E1929" s="2"/>
      <c r="F1929" s="2"/>
    </row>
    <row r="1930" spans="4:6" ht="12.75">
      <c r="D1930" s="2"/>
      <c r="E1930" s="2"/>
      <c r="F1930" s="2"/>
    </row>
    <row r="1931" spans="4:6" ht="12.75">
      <c r="D1931" s="2"/>
      <c r="E1931" s="2"/>
      <c r="F1931" s="2"/>
    </row>
    <row r="1932" spans="4:6" ht="12.75">
      <c r="D1932" s="2"/>
      <c r="E1932" s="2"/>
      <c r="F1932" s="2"/>
    </row>
    <row r="1933" spans="4:6" ht="12.75">
      <c r="D1933" s="2"/>
      <c r="E1933" s="2"/>
      <c r="F1933" s="2"/>
    </row>
    <row r="1934" spans="4:6" ht="12.75">
      <c r="D1934" s="2"/>
      <c r="E1934" s="2"/>
      <c r="F1934" s="2"/>
    </row>
    <row r="1935" spans="4:6" ht="12.75">
      <c r="D1935" s="2"/>
      <c r="E1935" s="2"/>
      <c r="F1935" s="2"/>
    </row>
    <row r="1936" spans="4:6" ht="12.75">
      <c r="D1936" s="2"/>
      <c r="E1936" s="2"/>
      <c r="F1936" s="2"/>
    </row>
    <row r="1937" spans="4:6" ht="12.75">
      <c r="D1937" s="2"/>
      <c r="E1937" s="2"/>
      <c r="F1937" s="2"/>
    </row>
    <row r="1938" spans="4:6" ht="12.75">
      <c r="D1938" s="2"/>
      <c r="E1938" s="2"/>
      <c r="F1938" s="2"/>
    </row>
    <row r="1939" spans="4:6" ht="12.75">
      <c r="D1939" s="2"/>
      <c r="E1939" s="2"/>
      <c r="F1939" s="2"/>
    </row>
    <row r="1940" spans="4:6" ht="12.75">
      <c r="D1940" s="2"/>
      <c r="E1940" s="2"/>
      <c r="F1940" s="2"/>
    </row>
    <row r="1941" spans="4:6" ht="12.75">
      <c r="D1941" s="2"/>
      <c r="E1941" s="2"/>
      <c r="F1941" s="2"/>
    </row>
    <row r="1942" spans="4:6" ht="12.75">
      <c r="D1942" s="2"/>
      <c r="E1942" s="2"/>
      <c r="F1942" s="2"/>
    </row>
    <row r="1943" spans="4:6" ht="12.75">
      <c r="D1943" s="2"/>
      <c r="E1943" s="2"/>
      <c r="F1943" s="2"/>
    </row>
    <row r="1944" spans="4:6" ht="12.75">
      <c r="D1944" s="2"/>
      <c r="E1944" s="2"/>
      <c r="F1944" s="2"/>
    </row>
    <row r="1945" spans="4:6" ht="12.75">
      <c r="D1945" s="2"/>
      <c r="E1945" s="2"/>
      <c r="F1945" s="2"/>
    </row>
    <row r="1946" spans="4:6" ht="12.75">
      <c r="D1946" s="2"/>
      <c r="E1946" s="2"/>
      <c r="F1946" s="2"/>
    </row>
    <row r="1947" spans="4:6" ht="12.75">
      <c r="D1947" s="2"/>
      <c r="E1947" s="2"/>
      <c r="F1947" s="2"/>
    </row>
    <row r="1948" spans="4:6" ht="12.75">
      <c r="D1948" s="2"/>
      <c r="E1948" s="2"/>
      <c r="F1948" s="2"/>
    </row>
    <row r="1949" spans="4:6" ht="12.75">
      <c r="D1949" s="2"/>
      <c r="E1949" s="2"/>
      <c r="F1949" s="2"/>
    </row>
    <row r="1950" spans="4:6" ht="12.75">
      <c r="D1950" s="2"/>
      <c r="E1950" s="2"/>
      <c r="F1950" s="2"/>
    </row>
    <row r="1951" spans="4:6" ht="12.75">
      <c r="D1951" s="2"/>
      <c r="E1951" s="2"/>
      <c r="F1951" s="2"/>
    </row>
    <row r="1952" spans="4:6" ht="12.75">
      <c r="D1952" s="2"/>
      <c r="E1952" s="2"/>
      <c r="F1952" s="2"/>
    </row>
    <row r="1953" spans="4:6" ht="12.75">
      <c r="D1953" s="2"/>
      <c r="E1953" s="2"/>
      <c r="F1953" s="2"/>
    </row>
    <row r="1954" spans="4:6" ht="12.75">
      <c r="D1954" s="2"/>
      <c r="E1954" s="2"/>
      <c r="F1954" s="2"/>
    </row>
    <row r="1955" spans="4:6" ht="12.75">
      <c r="D1955" s="2"/>
      <c r="E1955" s="2"/>
      <c r="F1955" s="2"/>
    </row>
    <row r="1956" spans="4:6" ht="12.75">
      <c r="D1956" s="2"/>
      <c r="E1956" s="2"/>
      <c r="F1956" s="2"/>
    </row>
    <row r="1957" spans="4:6" ht="12.75">
      <c r="D1957" s="2"/>
      <c r="E1957" s="2"/>
      <c r="F1957" s="2"/>
    </row>
    <row r="1958" spans="4:6" ht="12.75">
      <c r="D1958" s="2"/>
      <c r="E1958" s="2"/>
      <c r="F1958" s="2"/>
    </row>
    <row r="1959" spans="4:6" ht="12.75">
      <c r="D1959" s="2"/>
      <c r="E1959" s="2"/>
      <c r="F1959" s="2"/>
    </row>
    <row r="1960" spans="4:6" ht="12.75">
      <c r="D1960" s="2"/>
      <c r="E1960" s="2"/>
      <c r="F1960" s="2"/>
    </row>
    <row r="1961" spans="4:6" ht="12.75">
      <c r="D1961" s="2"/>
      <c r="E1961" s="2"/>
      <c r="F1961" s="2"/>
    </row>
    <row r="1962" spans="4:6" ht="12.75">
      <c r="D1962" s="2"/>
      <c r="E1962" s="2"/>
      <c r="F1962" s="2"/>
    </row>
    <row r="1963" spans="4:6" ht="12.75">
      <c r="D1963" s="2"/>
      <c r="E1963" s="2"/>
      <c r="F1963" s="2"/>
    </row>
    <row r="1964" spans="4:6" ht="12.75">
      <c r="D1964" s="2"/>
      <c r="E1964" s="2"/>
      <c r="F1964" s="2"/>
    </row>
    <row r="1965" spans="4:6" ht="12.75">
      <c r="D1965" s="2"/>
      <c r="E1965" s="2"/>
      <c r="F1965" s="2"/>
    </row>
    <row r="1966" spans="4:6" ht="12.75">
      <c r="D1966" s="2"/>
      <c r="E1966" s="2"/>
      <c r="F1966" s="2"/>
    </row>
    <row r="1967" spans="4:6" ht="12.75">
      <c r="D1967" s="2"/>
      <c r="E1967" s="2"/>
      <c r="F1967" s="2"/>
    </row>
    <row r="1968" spans="4:6" ht="12.75">
      <c r="D1968" s="2"/>
      <c r="E1968" s="2"/>
      <c r="F1968" s="2"/>
    </row>
    <row r="1969" spans="4:6" ht="12.75">
      <c r="D1969" s="2"/>
      <c r="E1969" s="2"/>
      <c r="F1969" s="2"/>
    </row>
    <row r="1970" spans="4:6" ht="12.75">
      <c r="D1970" s="2"/>
      <c r="E1970" s="2"/>
      <c r="F1970" s="2"/>
    </row>
    <row r="1971" spans="4:6" ht="12.75">
      <c r="D1971" s="2"/>
      <c r="E1971" s="2"/>
      <c r="F1971" s="2"/>
    </row>
    <row r="1972" spans="4:6" ht="12.75">
      <c r="D1972" s="2"/>
      <c r="E1972" s="2"/>
      <c r="F1972" s="2"/>
    </row>
    <row r="1973" spans="4:6" ht="12.75">
      <c r="D1973" s="2"/>
      <c r="E1973" s="2"/>
      <c r="F1973" s="2"/>
    </row>
    <row r="1974" spans="4:6" ht="12.75">
      <c r="D1974" s="2"/>
      <c r="E1974" s="2"/>
      <c r="F1974" s="2"/>
    </row>
    <row r="1975" spans="4:6" ht="12.75">
      <c r="D1975" s="2"/>
      <c r="E1975" s="2"/>
      <c r="F1975" s="2"/>
    </row>
    <row r="1976" spans="4:6" ht="12.75">
      <c r="D1976" s="2"/>
      <c r="E1976" s="2"/>
      <c r="F1976" s="2"/>
    </row>
    <row r="1977" spans="4:6" ht="12.75">
      <c r="D1977" s="2"/>
      <c r="E1977" s="2"/>
      <c r="F1977" s="2"/>
    </row>
    <row r="1978" spans="4:6" ht="12.75">
      <c r="D1978" s="2"/>
      <c r="E1978" s="2"/>
      <c r="F1978" s="2"/>
    </row>
    <row r="1979" spans="4:6" ht="12.75">
      <c r="D1979" s="2"/>
      <c r="E1979" s="2"/>
      <c r="F1979" s="2"/>
    </row>
    <row r="1980" spans="4:6" ht="12.75">
      <c r="D1980" s="2"/>
      <c r="E1980" s="2"/>
      <c r="F1980" s="2"/>
    </row>
    <row r="1981" spans="4:6" ht="12.75">
      <c r="D1981" s="2"/>
      <c r="E1981" s="2"/>
      <c r="F1981" s="2"/>
    </row>
    <row r="1982" spans="4:6" ht="12.75">
      <c r="D1982" s="2"/>
      <c r="E1982" s="2"/>
      <c r="F1982" s="2"/>
    </row>
    <row r="1983" spans="4:6" ht="12.75">
      <c r="D1983" s="2"/>
      <c r="E1983" s="2"/>
      <c r="F1983" s="2"/>
    </row>
    <row r="1984" spans="4:6" ht="12.75">
      <c r="D1984" s="2"/>
      <c r="E1984" s="2"/>
      <c r="F1984" s="2"/>
    </row>
    <row r="1985" spans="4:6" ht="12.75">
      <c r="D1985" s="2"/>
      <c r="E1985" s="2"/>
      <c r="F1985" s="2"/>
    </row>
    <row r="1986" spans="4:6" ht="12.75">
      <c r="D1986" s="2"/>
      <c r="E1986" s="2"/>
      <c r="F1986" s="2"/>
    </row>
    <row r="1987" spans="4:6" ht="12.75">
      <c r="D1987" s="2"/>
      <c r="E1987" s="2"/>
      <c r="F1987" s="2"/>
    </row>
    <row r="1988" spans="4:6" ht="12.75">
      <c r="D1988" s="2"/>
      <c r="E1988" s="2"/>
      <c r="F1988" s="2"/>
    </row>
    <row r="1989" spans="4:6" ht="12.75">
      <c r="D1989" s="2"/>
      <c r="E1989" s="2"/>
      <c r="F1989" s="2"/>
    </row>
    <row r="1990" spans="4:6" ht="12.75">
      <c r="D1990" s="2"/>
      <c r="E1990" s="2"/>
      <c r="F1990" s="2"/>
    </row>
    <row r="1991" spans="4:6" ht="12.75">
      <c r="D1991" s="2"/>
      <c r="E1991" s="2"/>
      <c r="F1991" s="2"/>
    </row>
    <row r="1992" spans="4:6" ht="12.75">
      <c r="D1992" s="2"/>
      <c r="E1992" s="2"/>
      <c r="F1992" s="2"/>
    </row>
    <row r="1993" spans="4:6" ht="12.75">
      <c r="D1993" s="2"/>
      <c r="E1993" s="2"/>
      <c r="F1993" s="2"/>
    </row>
    <row r="1994" spans="4:6" ht="12.75">
      <c r="D1994" s="2"/>
      <c r="E1994" s="2"/>
      <c r="F1994" s="2"/>
    </row>
    <row r="1995" spans="4:6" ht="12.75">
      <c r="D1995" s="2"/>
      <c r="E1995" s="2"/>
      <c r="F1995" s="2"/>
    </row>
    <row r="1996" spans="4:6" ht="12.75">
      <c r="D1996" s="2"/>
      <c r="E1996" s="2"/>
      <c r="F1996" s="2"/>
    </row>
    <row r="1997" spans="4:6" ht="12.75">
      <c r="D1997" s="2"/>
      <c r="E1997" s="2"/>
      <c r="F1997" s="2"/>
    </row>
    <row r="1998" spans="4:6" ht="12.75">
      <c r="D1998" s="2"/>
      <c r="E1998" s="2"/>
      <c r="F1998" s="2"/>
    </row>
    <row r="1999" spans="4:6" ht="12.75">
      <c r="D1999" s="2"/>
      <c r="E1999" s="2"/>
      <c r="F1999" s="2"/>
    </row>
    <row r="2000" spans="4:6" ht="12.75">
      <c r="D2000" s="2"/>
      <c r="E2000" s="2"/>
      <c r="F2000" s="2"/>
    </row>
    <row r="2001" spans="4:6" ht="12.75">
      <c r="D2001" s="2"/>
      <c r="E2001" s="2"/>
      <c r="F2001" s="2"/>
    </row>
    <row r="2002" spans="4:6" ht="12.75">
      <c r="D2002" s="2"/>
      <c r="E2002" s="2"/>
      <c r="F2002" s="2"/>
    </row>
    <row r="2003" spans="4:6" ht="12.75">
      <c r="D2003" s="2"/>
      <c r="E2003" s="2"/>
      <c r="F2003" s="2"/>
    </row>
    <row r="2004" spans="4:6" ht="12.75">
      <c r="D2004" s="2"/>
      <c r="E2004" s="2"/>
      <c r="F2004" s="2"/>
    </row>
    <row r="2005" spans="4:6" ht="12.75">
      <c r="D2005" s="2"/>
      <c r="E2005" s="2"/>
      <c r="F2005" s="2"/>
    </row>
    <row r="2006" spans="4:6" ht="12.75">
      <c r="D2006" s="2"/>
      <c r="E2006" s="2"/>
      <c r="F2006" s="2"/>
    </row>
    <row r="2007" spans="4:6" ht="12.75">
      <c r="D2007" s="2"/>
      <c r="E2007" s="2"/>
      <c r="F2007" s="2"/>
    </row>
    <row r="2008" spans="4:6" ht="12.75">
      <c r="D2008" s="2"/>
      <c r="E2008" s="2"/>
      <c r="F2008" s="2"/>
    </row>
    <row r="2009" spans="4:6" ht="12.75">
      <c r="D2009" s="2"/>
      <c r="E2009" s="2"/>
      <c r="F2009" s="2"/>
    </row>
    <row r="2010" spans="4:6" ht="12.75">
      <c r="D2010" s="2"/>
      <c r="E2010" s="2"/>
      <c r="F2010" s="2"/>
    </row>
    <row r="2011" spans="4:6" ht="12.75">
      <c r="D2011" s="2"/>
      <c r="E2011" s="2"/>
      <c r="F2011" s="2"/>
    </row>
    <row r="2012" spans="4:6" ht="12.75">
      <c r="D2012" s="2"/>
      <c r="E2012" s="2"/>
      <c r="F2012" s="2"/>
    </row>
    <row r="2013" spans="4:6" ht="12.75">
      <c r="D2013" s="2"/>
      <c r="E2013" s="2"/>
      <c r="F2013" s="2"/>
    </row>
    <row r="2014" spans="4:6" ht="12.75">
      <c r="D2014" s="2"/>
      <c r="E2014" s="2"/>
      <c r="F2014" s="2"/>
    </row>
    <row r="2015" spans="4:6" ht="12.75">
      <c r="D2015" s="2"/>
      <c r="E2015" s="2"/>
      <c r="F2015" s="2"/>
    </row>
    <row r="2016" spans="4:6" ht="12.75">
      <c r="D2016" s="2"/>
      <c r="E2016" s="2"/>
      <c r="F2016" s="2"/>
    </row>
    <row r="2017" spans="4:6" ht="12.75">
      <c r="D2017" s="2"/>
      <c r="E2017" s="2"/>
      <c r="F2017" s="2"/>
    </row>
    <row r="2018" spans="4:6" ht="12.75">
      <c r="D2018" s="2"/>
      <c r="E2018" s="2"/>
      <c r="F2018" s="2"/>
    </row>
    <row r="2019" spans="4:6" ht="12.75">
      <c r="D2019" s="2"/>
      <c r="E2019" s="2"/>
      <c r="F2019" s="2"/>
    </row>
    <row r="2020" spans="4:6" ht="12.75">
      <c r="D2020" s="2"/>
      <c r="E2020" s="2"/>
      <c r="F2020" s="2"/>
    </row>
    <row r="2021" spans="4:6" ht="12.75">
      <c r="D2021" s="2"/>
      <c r="E2021" s="2"/>
      <c r="F2021" s="2"/>
    </row>
    <row r="2022" spans="4:6" ht="12.75">
      <c r="D2022" s="2"/>
      <c r="E2022" s="2"/>
      <c r="F2022" s="2"/>
    </row>
    <row r="2023" spans="4:6" ht="12.75">
      <c r="D2023" s="2"/>
      <c r="E2023" s="2"/>
      <c r="F2023" s="2"/>
    </row>
    <row r="2024" spans="4:6" ht="12.75">
      <c r="D2024" s="2"/>
      <c r="E2024" s="2"/>
      <c r="F2024" s="2"/>
    </row>
    <row r="2025" spans="4:6" ht="12.75">
      <c r="D2025" s="2"/>
      <c r="E2025" s="2"/>
      <c r="F2025" s="2"/>
    </row>
    <row r="2026" spans="4:6" ht="12.75">
      <c r="D2026" s="2"/>
      <c r="E2026" s="2"/>
      <c r="F2026" s="2"/>
    </row>
    <row r="2027" spans="4:6" ht="12.75">
      <c r="D2027" s="2"/>
      <c r="E2027" s="2"/>
      <c r="F2027" s="2"/>
    </row>
    <row r="2028" spans="4:6" ht="12.75">
      <c r="D2028" s="2"/>
      <c r="E2028" s="2"/>
      <c r="F2028" s="2"/>
    </row>
    <row r="2029" spans="4:6" ht="12.75">
      <c r="D2029" s="2"/>
      <c r="E2029" s="2"/>
      <c r="F2029" s="2"/>
    </row>
    <row r="2030" spans="4:6" ht="12.75">
      <c r="D2030" s="2"/>
      <c r="E2030" s="2"/>
      <c r="F2030" s="2"/>
    </row>
    <row r="2031" spans="4:6" ht="12.75">
      <c r="D2031" s="2"/>
      <c r="E2031" s="2"/>
      <c r="F2031" s="2"/>
    </row>
    <row r="2032" spans="4:6" ht="12.75">
      <c r="D2032" s="2"/>
      <c r="E2032" s="2"/>
      <c r="F2032" s="2"/>
    </row>
    <row r="2033" spans="4:6" ht="12.75">
      <c r="D2033" s="2"/>
      <c r="E2033" s="2"/>
      <c r="F2033" s="2"/>
    </row>
    <row r="2034" spans="4:6" ht="12.75">
      <c r="D2034" s="2"/>
      <c r="E2034" s="2"/>
      <c r="F2034" s="2"/>
    </row>
    <row r="2035" spans="4:6" ht="12.75">
      <c r="D2035" s="2"/>
      <c r="E2035" s="2"/>
      <c r="F2035" s="2"/>
    </row>
    <row r="2036" spans="4:6" ht="12.75">
      <c r="D2036" s="2"/>
      <c r="E2036" s="2"/>
      <c r="F2036" s="2"/>
    </row>
    <row r="2037" spans="4:6" ht="12.75">
      <c r="D2037" s="2"/>
      <c r="E2037" s="2"/>
      <c r="F2037" s="2"/>
    </row>
    <row r="2038" spans="4:6" ht="12.75">
      <c r="D2038" s="2"/>
      <c r="E2038" s="2"/>
      <c r="F2038" s="2"/>
    </row>
    <row r="2039" spans="4:6" ht="12.75">
      <c r="D2039" s="2"/>
      <c r="E2039" s="2"/>
      <c r="F2039" s="2"/>
    </row>
    <row r="2040" spans="4:6" ht="12.75">
      <c r="D2040" s="2"/>
      <c r="E2040" s="2"/>
      <c r="F2040" s="2"/>
    </row>
    <row r="2041" spans="4:6" ht="12.75">
      <c r="D2041" s="2"/>
      <c r="E2041" s="2"/>
      <c r="F2041" s="2"/>
    </row>
    <row r="2042" spans="4:6" ht="12.75">
      <c r="D2042" s="2"/>
      <c r="E2042" s="2"/>
      <c r="F2042" s="2"/>
    </row>
    <row r="2043" spans="4:6" ht="12.75">
      <c r="D2043" s="2"/>
      <c r="E2043" s="2"/>
      <c r="F2043" s="2"/>
    </row>
    <row r="2044" spans="4:6" ht="12.75">
      <c r="D2044" s="2"/>
      <c r="E2044" s="2"/>
      <c r="F2044" s="2"/>
    </row>
    <row r="2045" spans="4:6" ht="12.75">
      <c r="D2045" s="2"/>
      <c r="E2045" s="2"/>
      <c r="F2045" s="2"/>
    </row>
    <row r="2046" spans="4:6" ht="12.75">
      <c r="D2046" s="2"/>
      <c r="E2046" s="2"/>
      <c r="F2046" s="2"/>
    </row>
    <row r="2047" spans="4:6" ht="12.75">
      <c r="D2047" s="2"/>
      <c r="E2047" s="2"/>
      <c r="F2047" s="2"/>
    </row>
    <row r="2048" spans="4:6" ht="12.75">
      <c r="D2048" s="2"/>
      <c r="E2048" s="2"/>
      <c r="F2048" s="2"/>
    </row>
    <row r="2049" spans="4:6" ht="12.75">
      <c r="D2049" s="2"/>
      <c r="E2049" s="2"/>
      <c r="F2049" s="2"/>
    </row>
    <row r="2050" spans="4:6" ht="12.75">
      <c r="D2050" s="2"/>
      <c r="E2050" s="2"/>
      <c r="F2050" s="2"/>
    </row>
    <row r="2051" spans="4:6" ht="12.75">
      <c r="D2051" s="2"/>
      <c r="E2051" s="2"/>
      <c r="F2051" s="2"/>
    </row>
    <row r="2052" spans="4:6" ht="12.75">
      <c r="D2052" s="2"/>
      <c r="E2052" s="2"/>
      <c r="F2052" s="2"/>
    </row>
    <row r="2053" spans="4:6" ht="12.75">
      <c r="D2053" s="2"/>
      <c r="E2053" s="2"/>
      <c r="F2053" s="2"/>
    </row>
    <row r="2054" spans="4:6" ht="12.75">
      <c r="D2054" s="2"/>
      <c r="E2054" s="2"/>
      <c r="F2054" s="2"/>
    </row>
    <row r="2055" spans="4:6" ht="12.75">
      <c r="D2055" s="2"/>
      <c r="E2055" s="2"/>
      <c r="F2055" s="2"/>
    </row>
    <row r="2056" spans="4:6" ht="12.75">
      <c r="D2056" s="2"/>
      <c r="E2056" s="2"/>
      <c r="F2056" s="2"/>
    </row>
    <row r="2057" spans="4:6" ht="12.75">
      <c r="D2057" s="2"/>
      <c r="E2057" s="2"/>
      <c r="F2057" s="2"/>
    </row>
    <row r="2058" spans="4:6" ht="12.75">
      <c r="D2058" s="2"/>
      <c r="E2058" s="2"/>
      <c r="F2058" s="2"/>
    </row>
    <row r="2059" spans="4:6" ht="12.75">
      <c r="D2059" s="2"/>
      <c r="E2059" s="2"/>
      <c r="F2059" s="2"/>
    </row>
    <row r="2060" spans="4:6" ht="12.75">
      <c r="D2060" s="2"/>
      <c r="E2060" s="2"/>
      <c r="F2060" s="2"/>
    </row>
    <row r="2061" spans="4:6" ht="12.75">
      <c r="D2061" s="2"/>
      <c r="E2061" s="2"/>
      <c r="F2061" s="2"/>
    </row>
    <row r="2062" spans="4:6" ht="12.75">
      <c r="D2062" s="2"/>
      <c r="E2062" s="2"/>
      <c r="F2062" s="2"/>
    </row>
    <row r="2063" spans="4:6" ht="12.75">
      <c r="D2063" s="2"/>
      <c r="E2063" s="2"/>
      <c r="F2063" s="2"/>
    </row>
    <row r="2064" spans="4:6" ht="12.75">
      <c r="D2064" s="2"/>
      <c r="E2064" s="2"/>
      <c r="F2064" s="2"/>
    </row>
    <row r="2065" spans="4:6" ht="12.75">
      <c r="D2065" s="2"/>
      <c r="E2065" s="2"/>
      <c r="F2065" s="2"/>
    </row>
    <row r="2066" spans="4:6" ht="12.75">
      <c r="D2066" s="2"/>
      <c r="E2066" s="2"/>
      <c r="F2066" s="2"/>
    </row>
    <row r="2067" spans="4:6" ht="12.75">
      <c r="D2067" s="2"/>
      <c r="E2067" s="2"/>
      <c r="F2067" s="2"/>
    </row>
    <row r="2068" spans="4:6" ht="12.75">
      <c r="D2068" s="2"/>
      <c r="E2068" s="2"/>
      <c r="F2068" s="2"/>
    </row>
    <row r="2069" spans="4:6" ht="12.75">
      <c r="D2069" s="2"/>
      <c r="E2069" s="2"/>
      <c r="F2069" s="2"/>
    </row>
    <row r="2070" spans="4:6" ht="12.75">
      <c r="D2070" s="2"/>
      <c r="E2070" s="2"/>
      <c r="F2070" s="2"/>
    </row>
    <row r="2071" spans="4:6" ht="12.75">
      <c r="D2071" s="2"/>
      <c r="E2071" s="2"/>
      <c r="F2071" s="2"/>
    </row>
    <row r="2072" spans="4:6" ht="12.75">
      <c r="D2072" s="2"/>
      <c r="E2072" s="2"/>
      <c r="F2072" s="2"/>
    </row>
    <row r="2073" spans="4:6" ht="12.75">
      <c r="D2073" s="2"/>
      <c r="E2073" s="2"/>
      <c r="F2073" s="2"/>
    </row>
    <row r="2074" spans="4:6" ht="12.75">
      <c r="D2074" s="2"/>
      <c r="E2074" s="2"/>
      <c r="F2074" s="2"/>
    </row>
    <row r="2075" spans="4:6" ht="12.75">
      <c r="D2075" s="2"/>
      <c r="E2075" s="2"/>
      <c r="F2075" s="2"/>
    </row>
    <row r="2076" spans="4:6" ht="12.75">
      <c r="D2076" s="2"/>
      <c r="E2076" s="2"/>
      <c r="F2076" s="2"/>
    </row>
    <row r="2077" spans="4:6" ht="12.75">
      <c r="D2077" s="2"/>
      <c r="E2077" s="2"/>
      <c r="F2077" s="2"/>
    </row>
    <row r="2078" spans="4:6" ht="12.75">
      <c r="D2078" s="2"/>
      <c r="E2078" s="2"/>
      <c r="F2078" s="2"/>
    </row>
    <row r="2079" spans="4:6" ht="12.75">
      <c r="D2079" s="2"/>
      <c r="E2079" s="2"/>
      <c r="F2079" s="2"/>
    </row>
    <row r="2080" spans="4:6" ht="12.75">
      <c r="D2080" s="2"/>
      <c r="E2080" s="2"/>
      <c r="F2080" s="2"/>
    </row>
    <row r="2081" spans="4:6" ht="12.75">
      <c r="D2081" s="2"/>
      <c r="E2081" s="2"/>
      <c r="F2081" s="2"/>
    </row>
    <row r="2082" spans="4:6" ht="12.75">
      <c r="D2082" s="2"/>
      <c r="E2082" s="2"/>
      <c r="F2082" s="2"/>
    </row>
    <row r="2083" spans="4:6" ht="12.75">
      <c r="D2083" s="2"/>
      <c r="E2083" s="2"/>
      <c r="F2083" s="2"/>
    </row>
    <row r="2084" spans="4:6" ht="12.75">
      <c r="D2084" s="2"/>
      <c r="E2084" s="2"/>
      <c r="F2084" s="2"/>
    </row>
    <row r="2085" spans="4:6" ht="12.75">
      <c r="D2085" s="2"/>
      <c r="E2085" s="2"/>
      <c r="F2085" s="2"/>
    </row>
    <row r="2086" spans="4:6" ht="12.75">
      <c r="D2086" s="2"/>
      <c r="E2086" s="2"/>
      <c r="F2086" s="2"/>
    </row>
    <row r="2087" spans="4:6" ht="12.75">
      <c r="D2087" s="2"/>
      <c r="E2087" s="2"/>
      <c r="F2087" s="2"/>
    </row>
    <row r="2088" spans="4:6" ht="12.75">
      <c r="D2088" s="2"/>
      <c r="E2088" s="2"/>
      <c r="F2088" s="2"/>
    </row>
    <row r="2089" spans="4:6" ht="12.75">
      <c r="D2089" s="2"/>
      <c r="E2089" s="2"/>
      <c r="F2089" s="2"/>
    </row>
    <row r="2090" spans="4:6" ht="12.75">
      <c r="D2090" s="2"/>
      <c r="E2090" s="2"/>
      <c r="F2090" s="2"/>
    </row>
    <row r="2091" spans="4:6" ht="12.75">
      <c r="D2091" s="2"/>
      <c r="E2091" s="2"/>
      <c r="F2091" s="2"/>
    </row>
    <row r="2092" spans="4:6" ht="12.75">
      <c r="D2092" s="2"/>
      <c r="E2092" s="2"/>
      <c r="F2092" s="2"/>
    </row>
    <row r="2093" spans="4:6" ht="12.75">
      <c r="D2093" s="2"/>
      <c r="E2093" s="2"/>
      <c r="F2093" s="2"/>
    </row>
    <row r="2094" spans="4:6" ht="12.75">
      <c r="D2094" s="2"/>
      <c r="E2094" s="2"/>
      <c r="F2094" s="2"/>
    </row>
    <row r="2095" spans="4:6" ht="12.75">
      <c r="D2095" s="2"/>
      <c r="E2095" s="2"/>
      <c r="F2095" s="2"/>
    </row>
    <row r="2096" spans="4:6" ht="12.75">
      <c r="D2096" s="2"/>
      <c r="E2096" s="2"/>
      <c r="F2096" s="2"/>
    </row>
    <row r="2097" spans="4:6" ht="12.75">
      <c r="D2097" s="2"/>
      <c r="E2097" s="2"/>
      <c r="F2097" s="2"/>
    </row>
    <row r="2098" spans="4:6" ht="12.75">
      <c r="D2098" s="2"/>
      <c r="E2098" s="2"/>
      <c r="F2098" s="2"/>
    </row>
    <row r="2099" spans="4:6" ht="12.75">
      <c r="D2099" s="2"/>
      <c r="E2099" s="2"/>
      <c r="F2099" s="2"/>
    </row>
    <row r="2100" spans="4:6" ht="12.75">
      <c r="D2100" s="2"/>
      <c r="E2100" s="2"/>
      <c r="F2100" s="2"/>
    </row>
    <row r="2101" spans="4:6" ht="12.75">
      <c r="D2101" s="2"/>
      <c r="E2101" s="2"/>
      <c r="F2101" s="2"/>
    </row>
    <row r="2102" spans="4:6" ht="12.75">
      <c r="D2102" s="2"/>
      <c r="E2102" s="2"/>
      <c r="F2102" s="2"/>
    </row>
    <row r="2103" spans="4:6" ht="12.75">
      <c r="D2103" s="2"/>
      <c r="E2103" s="2"/>
      <c r="F2103" s="2"/>
    </row>
    <row r="2104" spans="4:6" ht="12.75">
      <c r="D2104" s="2"/>
      <c r="E2104" s="2"/>
      <c r="F2104" s="2"/>
    </row>
    <row r="2105" spans="4:6" ht="12.75">
      <c r="D2105" s="2"/>
      <c r="E2105" s="2"/>
      <c r="F2105" s="2"/>
    </row>
    <row r="2106" spans="4:6" ht="12.75">
      <c r="D2106" s="2"/>
      <c r="E2106" s="2"/>
      <c r="F2106" s="2"/>
    </row>
    <row r="2107" spans="4:6" ht="12.75">
      <c r="D2107" s="2"/>
      <c r="E2107" s="2"/>
      <c r="F2107" s="2"/>
    </row>
    <row r="2108" spans="4:6" ht="12.75">
      <c r="D2108" s="2"/>
      <c r="E2108" s="2"/>
      <c r="F2108" s="2"/>
    </row>
    <row r="2109" spans="4:6" ht="12.75">
      <c r="D2109" s="2"/>
      <c r="E2109" s="2"/>
      <c r="F2109" s="2"/>
    </row>
    <row r="2110" spans="4:6" ht="12.75">
      <c r="D2110" s="2"/>
      <c r="E2110" s="2"/>
      <c r="F2110" s="2"/>
    </row>
    <row r="2111" spans="4:6" ht="12.75">
      <c r="D2111" s="2"/>
      <c r="E2111" s="2"/>
      <c r="F2111" s="2"/>
    </row>
    <row r="2112" spans="4:6" ht="12.75">
      <c r="D2112" s="2"/>
      <c r="E2112" s="2"/>
      <c r="F2112" s="2"/>
    </row>
    <row r="2113" spans="4:6" ht="12.75">
      <c r="D2113" s="2"/>
      <c r="E2113" s="2"/>
      <c r="F2113" s="2"/>
    </row>
    <row r="2114" spans="4:6" ht="12.75">
      <c r="D2114" s="2"/>
      <c r="E2114" s="2"/>
      <c r="F2114" s="2"/>
    </row>
    <row r="2115" spans="4:6" ht="12.75">
      <c r="D2115" s="2"/>
      <c r="E2115" s="2"/>
      <c r="F2115" s="2"/>
    </row>
    <row r="2116" spans="4:6" ht="12.75">
      <c r="D2116" s="2"/>
      <c r="E2116" s="2"/>
      <c r="F2116" s="2"/>
    </row>
    <row r="2117" spans="4:6" ht="12.75">
      <c r="D2117" s="2"/>
      <c r="E2117" s="2"/>
      <c r="F2117" s="2"/>
    </row>
    <row r="2118" spans="4:6" ht="12.75">
      <c r="D2118" s="2"/>
      <c r="E2118" s="2"/>
      <c r="F2118" s="2"/>
    </row>
    <row r="2119" spans="4:6" ht="12.75">
      <c r="D2119" s="2"/>
      <c r="E2119" s="2"/>
      <c r="F2119" s="2"/>
    </row>
    <row r="2120" spans="4:6" ht="12.75">
      <c r="D2120" s="2"/>
      <c r="E2120" s="2"/>
      <c r="F2120" s="2"/>
    </row>
    <row r="2121" spans="4:6" ht="12.75">
      <c r="D2121" s="2"/>
      <c r="E2121" s="2"/>
      <c r="F2121" s="2"/>
    </row>
    <row r="2122" spans="4:6" ht="12.75">
      <c r="D2122" s="2"/>
      <c r="E2122" s="2"/>
      <c r="F2122" s="2"/>
    </row>
    <row r="2123" spans="4:6" ht="12.75">
      <c r="D2123" s="2"/>
      <c r="E2123" s="2"/>
      <c r="F2123" s="2"/>
    </row>
    <row r="2124" spans="4:6" ht="12.75">
      <c r="D2124" s="2"/>
      <c r="E2124" s="2"/>
      <c r="F2124" s="2"/>
    </row>
    <row r="2125" spans="4:6" ht="12.75">
      <c r="D2125" s="2"/>
      <c r="E2125" s="2"/>
      <c r="F2125" s="2"/>
    </row>
    <row r="2126" spans="4:6" ht="12.75">
      <c r="D2126" s="2"/>
      <c r="E2126" s="2"/>
      <c r="F2126" s="2"/>
    </row>
    <row r="2127" spans="4:6" ht="12.75">
      <c r="D2127" s="2"/>
      <c r="E2127" s="2"/>
      <c r="F2127" s="2"/>
    </row>
    <row r="2128" spans="4:6" ht="12.75">
      <c r="D2128" s="2"/>
      <c r="E2128" s="2"/>
      <c r="F2128" s="2"/>
    </row>
    <row r="2129" spans="4:6" ht="12.75">
      <c r="D2129" s="2"/>
      <c r="E2129" s="2"/>
      <c r="F2129" s="2"/>
    </row>
    <row r="2130" spans="4:6" ht="12.75">
      <c r="D2130" s="2"/>
      <c r="E2130" s="2"/>
      <c r="F2130" s="2"/>
    </row>
    <row r="2131" spans="4:6" ht="12.75">
      <c r="D2131" s="2"/>
      <c r="E2131" s="2"/>
      <c r="F2131" s="2"/>
    </row>
    <row r="2132" spans="4:6" ht="12.75">
      <c r="D2132" s="2"/>
      <c r="E2132" s="2"/>
      <c r="F2132" s="2"/>
    </row>
    <row r="2133" spans="4:6" ht="12.75">
      <c r="D2133" s="2"/>
      <c r="E2133" s="2"/>
      <c r="F2133" s="2"/>
    </row>
    <row r="2134" spans="4:6" ht="12.75">
      <c r="D2134" s="2"/>
      <c r="E2134" s="2"/>
      <c r="F2134" s="2"/>
    </row>
    <row r="2135" spans="4:6" ht="12.75">
      <c r="D2135" s="2"/>
      <c r="E2135" s="2"/>
      <c r="F2135" s="2"/>
    </row>
    <row r="2136" spans="4:6" ht="12.75">
      <c r="D2136" s="2"/>
      <c r="E2136" s="2"/>
      <c r="F2136" s="2"/>
    </row>
    <row r="2137" spans="4:6" ht="12.75">
      <c r="D2137" s="2"/>
      <c r="E2137" s="2"/>
      <c r="F2137" s="2"/>
    </row>
    <row r="2138" spans="4:6" ht="12.75">
      <c r="D2138" s="2"/>
      <c r="E2138" s="2"/>
      <c r="F2138" s="2"/>
    </row>
    <row r="2139" spans="4:6" ht="12.75">
      <c r="D2139" s="2"/>
      <c r="E2139" s="2"/>
      <c r="F2139" s="2"/>
    </row>
    <row r="2140" spans="4:6" ht="12.75">
      <c r="D2140" s="2"/>
      <c r="E2140" s="2"/>
      <c r="F2140" s="2"/>
    </row>
    <row r="2141" spans="4:6" ht="12.75">
      <c r="D2141" s="2"/>
      <c r="E2141" s="2"/>
      <c r="F2141" s="2"/>
    </row>
    <row r="2142" spans="4:6" ht="12.75">
      <c r="D2142" s="2"/>
      <c r="E2142" s="2"/>
      <c r="F2142" s="2"/>
    </row>
    <row r="2143" spans="4:6" ht="12.75">
      <c r="D2143" s="2"/>
      <c r="E2143" s="2"/>
      <c r="F2143" s="2"/>
    </row>
    <row r="2144" spans="4:6" ht="12.75">
      <c r="D2144" s="2"/>
      <c r="E2144" s="2"/>
      <c r="F2144" s="2"/>
    </row>
    <row r="2145" spans="4:6" ht="12.75">
      <c r="D2145" s="2"/>
      <c r="E2145" s="2"/>
      <c r="F2145" s="2"/>
    </row>
    <row r="2146" spans="4:6" ht="12.75">
      <c r="D2146" s="2"/>
      <c r="E2146" s="2"/>
      <c r="F2146" s="2"/>
    </row>
    <row r="2147" spans="4:6" ht="12.75">
      <c r="D2147" s="2"/>
      <c r="E2147" s="2"/>
      <c r="F2147" s="2"/>
    </row>
    <row r="2148" spans="4:6" ht="12.75">
      <c r="D2148" s="2"/>
      <c r="E2148" s="2"/>
      <c r="F2148" s="2"/>
    </row>
    <row r="2149" spans="4:6" ht="12.75">
      <c r="D2149" s="2"/>
      <c r="E2149" s="2"/>
      <c r="F2149" s="2"/>
    </row>
    <row r="2150" spans="4:6" ht="12.75">
      <c r="D2150" s="2"/>
      <c r="E2150" s="2"/>
      <c r="F2150" s="2"/>
    </row>
    <row r="2151" spans="4:6" ht="12.75">
      <c r="D2151" s="2"/>
      <c r="E2151" s="2"/>
      <c r="F2151" s="2"/>
    </row>
    <row r="2152" spans="4:6" ht="12.75">
      <c r="D2152" s="2"/>
      <c r="E2152" s="2"/>
      <c r="F2152" s="2"/>
    </row>
    <row r="2153" spans="4:6" ht="12.75">
      <c r="D2153" s="2"/>
      <c r="E2153" s="2"/>
      <c r="F2153" s="2"/>
    </row>
    <row r="2154" spans="4:6" ht="12.75">
      <c r="D2154" s="2"/>
      <c r="E2154" s="2"/>
      <c r="F2154" s="2"/>
    </row>
    <row r="2155" spans="4:6" ht="12.75">
      <c r="D2155" s="2"/>
      <c r="E2155" s="2"/>
      <c r="F2155" s="2"/>
    </row>
    <row r="2156" spans="4:6" ht="12.75">
      <c r="D2156" s="2"/>
      <c r="E2156" s="2"/>
      <c r="F2156" s="2"/>
    </row>
    <row r="2157" spans="4:6" ht="12.75">
      <c r="D2157" s="2"/>
      <c r="E2157" s="2"/>
      <c r="F2157" s="2"/>
    </row>
    <row r="2158" spans="4:6" ht="12.75">
      <c r="D2158" s="2"/>
      <c r="E2158" s="2"/>
      <c r="F2158" s="2"/>
    </row>
    <row r="2159" spans="4:6" ht="12.75">
      <c r="D2159" s="2"/>
      <c r="E2159" s="2"/>
      <c r="F2159" s="2"/>
    </row>
    <row r="2160" spans="4:6" ht="12.75">
      <c r="D2160" s="2"/>
      <c r="E2160" s="2"/>
      <c r="F2160" s="2"/>
    </row>
    <row r="2161" spans="4:6" ht="12.75">
      <c r="D2161" s="2"/>
      <c r="E2161" s="2"/>
      <c r="F2161" s="2"/>
    </row>
    <row r="2162" spans="4:6" ht="12.75">
      <c r="D2162" s="2"/>
      <c r="E2162" s="2"/>
      <c r="F2162" s="2"/>
    </row>
    <row r="2163" spans="4:6" ht="12.75">
      <c r="D2163" s="2"/>
      <c r="E2163" s="2"/>
      <c r="F2163" s="2"/>
    </row>
    <row r="2164" spans="4:6" ht="12.75">
      <c r="D2164" s="2"/>
      <c r="E2164" s="2"/>
      <c r="F2164" s="2"/>
    </row>
    <row r="2165" spans="4:6" ht="12.75">
      <c r="D2165" s="2"/>
      <c r="E2165" s="2"/>
      <c r="F2165" s="2"/>
    </row>
    <row r="2166" spans="4:6" ht="12.75">
      <c r="D2166" s="2"/>
      <c r="E2166" s="2"/>
      <c r="F2166" s="2"/>
    </row>
    <row r="2167" spans="4:6" ht="12.75">
      <c r="D2167" s="2"/>
      <c r="E2167" s="2"/>
      <c r="F2167" s="2"/>
    </row>
    <row r="2168" spans="4:6" ht="12.75">
      <c r="D2168" s="2"/>
      <c r="E2168" s="2"/>
      <c r="F2168" s="2"/>
    </row>
    <row r="2169" spans="4:6" ht="12.75">
      <c r="D2169" s="2"/>
      <c r="E2169" s="2"/>
      <c r="F2169" s="2"/>
    </row>
    <row r="2170" spans="4:6" ht="12.75">
      <c r="D2170" s="2"/>
      <c r="E2170" s="2"/>
      <c r="F2170" s="2"/>
    </row>
    <row r="2171" spans="4:6" ht="12.75">
      <c r="D2171" s="2"/>
      <c r="E2171" s="2"/>
      <c r="F2171" s="2"/>
    </row>
    <row r="2172" spans="4:6" ht="12.75">
      <c r="D2172" s="2"/>
      <c r="E2172" s="2"/>
      <c r="F2172" s="2"/>
    </row>
    <row r="2173" spans="4:6" ht="12.75">
      <c r="D2173" s="2"/>
      <c r="E2173" s="2"/>
      <c r="F2173" s="2"/>
    </row>
    <row r="2174" spans="4:6" ht="12.75">
      <c r="D2174" s="2"/>
      <c r="E2174" s="2"/>
      <c r="F2174" s="2"/>
    </row>
    <row r="2175" spans="4:6" ht="12.75">
      <c r="D2175" s="2"/>
      <c r="E2175" s="2"/>
      <c r="F2175" s="2"/>
    </row>
    <row r="2176" spans="4:6" ht="12.75">
      <c r="D2176" s="2"/>
      <c r="E2176" s="2"/>
      <c r="F2176" s="2"/>
    </row>
    <row r="2177" spans="4:6" ht="12.75">
      <c r="D2177" s="2"/>
      <c r="E2177" s="2"/>
      <c r="F2177" s="2"/>
    </row>
    <row r="2178" spans="4:6" ht="12.75">
      <c r="D2178" s="2"/>
      <c r="E2178" s="2"/>
      <c r="F2178" s="2"/>
    </row>
    <row r="2179" spans="4:6" ht="12.75">
      <c r="D2179" s="2"/>
      <c r="E2179" s="2"/>
      <c r="F2179" s="2"/>
    </row>
    <row r="2180" spans="4:6" ht="12.75">
      <c r="D2180" s="2"/>
      <c r="E2180" s="2"/>
      <c r="F2180" s="2"/>
    </row>
    <row r="2181" spans="4:6" ht="12.75">
      <c r="D2181" s="2"/>
      <c r="E2181" s="2"/>
      <c r="F2181" s="2"/>
    </row>
    <row r="2182" spans="4:6" ht="12.75">
      <c r="D2182" s="2"/>
      <c r="E2182" s="2"/>
      <c r="F2182" s="2"/>
    </row>
    <row r="2183" spans="4:6" ht="12.75">
      <c r="D2183" s="2"/>
      <c r="E2183" s="2"/>
      <c r="F2183" s="2"/>
    </row>
    <row r="2184" spans="4:6" ht="12.75">
      <c r="D2184" s="2"/>
      <c r="E2184" s="2"/>
      <c r="F2184" s="2"/>
    </row>
    <row r="2185" spans="4:6" ht="12.75">
      <c r="D2185" s="2"/>
      <c r="E2185" s="2"/>
      <c r="F2185" s="2"/>
    </row>
    <row r="2186" spans="4:6" ht="12.75">
      <c r="D2186" s="2"/>
      <c r="E2186" s="2"/>
      <c r="F2186" s="2"/>
    </row>
    <row r="2187" spans="4:6" ht="12.75">
      <c r="D2187" s="2"/>
      <c r="E2187" s="2"/>
      <c r="F2187" s="2"/>
    </row>
    <row r="2188" spans="4:6" ht="12.75">
      <c r="D2188" s="2"/>
      <c r="E2188" s="2"/>
      <c r="F2188" s="2"/>
    </row>
    <row r="2189" spans="4:6" ht="12.75">
      <c r="D2189" s="2"/>
      <c r="E2189" s="2"/>
      <c r="F2189" s="2"/>
    </row>
    <row r="2190" spans="4:6" ht="12.75">
      <c r="D2190" s="2"/>
      <c r="E2190" s="2"/>
      <c r="F2190" s="2"/>
    </row>
    <row r="2191" spans="4:6" ht="12.75">
      <c r="D2191" s="2"/>
      <c r="E2191" s="2"/>
      <c r="F2191" s="2"/>
    </row>
    <row r="2192" spans="4:6" ht="12.75">
      <c r="D2192" s="2"/>
      <c r="E2192" s="2"/>
      <c r="F2192" s="2"/>
    </row>
    <row r="2193" spans="4:6" ht="12.75">
      <c r="D2193" s="2"/>
      <c r="E2193" s="2"/>
      <c r="F2193" s="2"/>
    </row>
    <row r="2194" spans="4:6" ht="12.75">
      <c r="D2194" s="2"/>
      <c r="E2194" s="2"/>
      <c r="F2194" s="2"/>
    </row>
    <row r="2195" spans="4:6" ht="12.75">
      <c r="D2195" s="2"/>
      <c r="E2195" s="2"/>
      <c r="F2195" s="2"/>
    </row>
    <row r="2196" spans="4:6" ht="12.75">
      <c r="D2196" s="2"/>
      <c r="E2196" s="2"/>
      <c r="F2196" s="2"/>
    </row>
    <row r="2197" spans="4:6" ht="12.75">
      <c r="D2197" s="2"/>
      <c r="E2197" s="2"/>
      <c r="F2197" s="2"/>
    </row>
    <row r="2198" spans="4:6" ht="12.75">
      <c r="D2198" s="2"/>
      <c r="E2198" s="2"/>
      <c r="F2198" s="2"/>
    </row>
    <row r="2199" spans="4:6" ht="12.75">
      <c r="D2199" s="2"/>
      <c r="E2199" s="2"/>
      <c r="F2199" s="2"/>
    </row>
    <row r="2200" spans="4:6" ht="12.75">
      <c r="D2200" s="2"/>
      <c r="E2200" s="2"/>
      <c r="F2200" s="2"/>
    </row>
    <row r="2201" spans="4:6" ht="12.75">
      <c r="D2201" s="2"/>
      <c r="E2201" s="2"/>
      <c r="F2201" s="2"/>
    </row>
    <row r="2202" spans="4:6" ht="12.75">
      <c r="D2202" s="2"/>
      <c r="E2202" s="2"/>
      <c r="F2202" s="2"/>
    </row>
    <row r="2203" spans="4:6" ht="12.75">
      <c r="D2203" s="2"/>
      <c r="E2203" s="2"/>
      <c r="F2203" s="2"/>
    </row>
    <row r="2204" spans="4:6" ht="12.75">
      <c r="D2204" s="2"/>
      <c r="E2204" s="2"/>
      <c r="F2204" s="2"/>
    </row>
    <row r="2205" spans="4:6" ht="12.75">
      <c r="D2205" s="2"/>
      <c r="E2205" s="2"/>
      <c r="F2205" s="2"/>
    </row>
    <row r="2206" spans="4:6" ht="12.75">
      <c r="D2206" s="2"/>
      <c r="E2206" s="2"/>
      <c r="F2206" s="2"/>
    </row>
    <row r="2207" spans="4:6" ht="12.75">
      <c r="D2207" s="2"/>
      <c r="E2207" s="2"/>
      <c r="F2207" s="2"/>
    </row>
    <row r="2208" spans="4:6" ht="12.75">
      <c r="D2208" s="2"/>
      <c r="E2208" s="2"/>
      <c r="F2208" s="2"/>
    </row>
    <row r="2209" spans="4:6" ht="12.75">
      <c r="D2209" s="2"/>
      <c r="E2209" s="2"/>
      <c r="F2209" s="2"/>
    </row>
    <row r="2210" spans="4:6" ht="12.75">
      <c r="D2210" s="2"/>
      <c r="E2210" s="2"/>
      <c r="F2210" s="2"/>
    </row>
    <row r="2211" spans="4:6" ht="12.75">
      <c r="D2211" s="2"/>
      <c r="E2211" s="2"/>
      <c r="F2211" s="2"/>
    </row>
    <row r="2212" spans="4:6" ht="12.75">
      <c r="D2212" s="2"/>
      <c r="E2212" s="2"/>
      <c r="F2212" s="2"/>
    </row>
    <row r="2213" spans="4:6" ht="12.75">
      <c r="D2213" s="2"/>
      <c r="E2213" s="2"/>
      <c r="F2213" s="2"/>
    </row>
    <row r="2214" spans="4:6" ht="12.75">
      <c r="D2214" s="2"/>
      <c r="E2214" s="2"/>
      <c r="F2214" s="2"/>
    </row>
    <row r="2215" spans="4:6" ht="12.75">
      <c r="D2215" s="2"/>
      <c r="E2215" s="2"/>
      <c r="F2215" s="2"/>
    </row>
    <row r="2216" spans="4:6" ht="12.75">
      <c r="D2216" s="2"/>
      <c r="E2216" s="2"/>
      <c r="F2216" s="2"/>
    </row>
    <row r="2217" spans="4:6" ht="12.75">
      <c r="D2217" s="2"/>
      <c r="E2217" s="2"/>
      <c r="F2217" s="2"/>
    </row>
    <row r="2218" spans="4:6" ht="12.75">
      <c r="D2218" s="2"/>
      <c r="E2218" s="2"/>
      <c r="F2218" s="2"/>
    </row>
    <row r="2219" spans="4:6" ht="12.75">
      <c r="D2219" s="2"/>
      <c r="E2219" s="2"/>
      <c r="F2219" s="2"/>
    </row>
    <row r="2220" spans="4:6" ht="12.75">
      <c r="D2220" s="2"/>
      <c r="E2220" s="2"/>
      <c r="F2220" s="2"/>
    </row>
    <row r="2221" spans="4:6" ht="12.75">
      <c r="D2221" s="2"/>
      <c r="E2221" s="2"/>
      <c r="F2221" s="2"/>
    </row>
    <row r="2222" spans="4:6" ht="12.75">
      <c r="D2222" s="2"/>
      <c r="E2222" s="2"/>
      <c r="F2222" s="2"/>
    </row>
    <row r="2223" spans="4:6" ht="12.75">
      <c r="D2223" s="2"/>
      <c r="E2223" s="2"/>
      <c r="F2223" s="2"/>
    </row>
    <row r="2224" spans="4:6" ht="12.75">
      <c r="D2224" s="2"/>
      <c r="E2224" s="2"/>
      <c r="F2224" s="2"/>
    </row>
    <row r="2225" spans="4:6" ht="12.75">
      <c r="D2225" s="2"/>
      <c r="E2225" s="2"/>
      <c r="F2225" s="2"/>
    </row>
    <row r="2226" spans="4:6" ht="12.75">
      <c r="D2226" s="2"/>
      <c r="E2226" s="2"/>
      <c r="F2226" s="2"/>
    </row>
    <row r="2227" spans="4:6" ht="12.75">
      <c r="D2227" s="2"/>
      <c r="E2227" s="2"/>
      <c r="F2227" s="2"/>
    </row>
    <row r="2228" spans="4:6" ht="12.75">
      <c r="D2228" s="2"/>
      <c r="E2228" s="2"/>
      <c r="F2228" s="2"/>
    </row>
    <row r="2229" spans="4:6" ht="12.75">
      <c r="D2229" s="2"/>
      <c r="E2229" s="2"/>
      <c r="F2229" s="2"/>
    </row>
    <row r="2230" spans="4:6" ht="12.75">
      <c r="D2230" s="2"/>
      <c r="E2230" s="2"/>
      <c r="F2230" s="2"/>
    </row>
    <row r="2231" spans="4:6" ht="12.75">
      <c r="D2231" s="2"/>
      <c r="E2231" s="2"/>
      <c r="F2231" s="2"/>
    </row>
    <row r="2232" spans="4:6" ht="12.75">
      <c r="D2232" s="2"/>
      <c r="E2232" s="2"/>
      <c r="F2232" s="2"/>
    </row>
    <row r="2233" spans="4:6" ht="12.75">
      <c r="D2233" s="2"/>
      <c r="E2233" s="2"/>
      <c r="F2233" s="2"/>
    </row>
    <row r="2234" spans="4:6" ht="12.75">
      <c r="D2234" s="2"/>
      <c r="E2234" s="2"/>
      <c r="F2234" s="2"/>
    </row>
    <row r="2235" spans="4:6" ht="12.75">
      <c r="D2235" s="2"/>
      <c r="E2235" s="2"/>
      <c r="F2235" s="2"/>
    </row>
    <row r="2236" spans="4:6" ht="12.75">
      <c r="D2236" s="2"/>
      <c r="E2236" s="2"/>
      <c r="F2236" s="2"/>
    </row>
    <row r="2237" spans="4:6" ht="12.75">
      <c r="D2237" s="2"/>
      <c r="E2237" s="2"/>
      <c r="F2237" s="2"/>
    </row>
    <row r="2238" spans="4:6" ht="12.75">
      <c r="D2238" s="2"/>
      <c r="E2238" s="2"/>
      <c r="F2238" s="2"/>
    </row>
    <row r="2239" spans="4:6" ht="12.75">
      <c r="D2239" s="2"/>
      <c r="E2239" s="2"/>
      <c r="F2239" s="2"/>
    </row>
    <row r="2240" spans="4:6" ht="12.75">
      <c r="D2240" s="2"/>
      <c r="E2240" s="2"/>
      <c r="F2240" s="2"/>
    </row>
    <row r="2241" spans="4:6" ht="12.75">
      <c r="D2241" s="2"/>
      <c r="E2241" s="2"/>
      <c r="F2241" s="2"/>
    </row>
    <row r="2242" spans="4:6" ht="12.75">
      <c r="D2242" s="2"/>
      <c r="E2242" s="2"/>
      <c r="F2242" s="2"/>
    </row>
    <row r="2243" spans="4:6" ht="12.75">
      <c r="D2243" s="2"/>
      <c r="E2243" s="2"/>
      <c r="F2243" s="2"/>
    </row>
    <row r="2244" spans="4:6" ht="12.75">
      <c r="D2244" s="2"/>
      <c r="E2244" s="2"/>
      <c r="F2244" s="2"/>
    </row>
    <row r="2245" spans="4:6" ht="12.75">
      <c r="D2245" s="2"/>
      <c r="E2245" s="2"/>
      <c r="F2245" s="2"/>
    </row>
    <row r="2246" spans="4:6" ht="12.75">
      <c r="D2246" s="2"/>
      <c r="E2246" s="2"/>
      <c r="F2246" s="2"/>
    </row>
    <row r="2247" spans="4:6" ht="12.75">
      <c r="D2247" s="2"/>
      <c r="E2247" s="2"/>
      <c r="F2247" s="2"/>
    </row>
    <row r="2248" spans="4:6" ht="12.75">
      <c r="D2248" s="2"/>
      <c r="E2248" s="2"/>
      <c r="F2248" s="2"/>
    </row>
    <row r="2249" spans="4:6" ht="12.75">
      <c r="D2249" s="2"/>
      <c r="E2249" s="2"/>
      <c r="F2249" s="2"/>
    </row>
    <row r="2250" spans="4:6" ht="12.75">
      <c r="D2250" s="2"/>
      <c r="E2250" s="2"/>
      <c r="F2250" s="2"/>
    </row>
    <row r="2251" spans="4:6" ht="12.75">
      <c r="D2251" s="2"/>
      <c r="E2251" s="2"/>
      <c r="F2251" s="2"/>
    </row>
    <row r="2252" spans="4:6" ht="12.75">
      <c r="D2252" s="2"/>
      <c r="E2252" s="2"/>
      <c r="F2252" s="2"/>
    </row>
    <row r="2253" spans="4:6" ht="12.75">
      <c r="D2253" s="2"/>
      <c r="E2253" s="2"/>
      <c r="F2253" s="2"/>
    </row>
    <row r="2254" spans="4:6" ht="12.75">
      <c r="D2254" s="2"/>
      <c r="E2254" s="2"/>
      <c r="F2254" s="2"/>
    </row>
    <row r="2255" spans="4:6" ht="12.75">
      <c r="D2255" s="2"/>
      <c r="E2255" s="2"/>
      <c r="F2255" s="2"/>
    </row>
    <row r="2256" spans="4:6" ht="12.75">
      <c r="D2256" s="2"/>
      <c r="E2256" s="2"/>
      <c r="F2256" s="2"/>
    </row>
    <row r="2257" spans="4:6" ht="12.75">
      <c r="D2257" s="2"/>
      <c r="E2257" s="2"/>
      <c r="F2257" s="2"/>
    </row>
    <row r="2258" spans="4:6" ht="12.75">
      <c r="D2258" s="2"/>
      <c r="E2258" s="2"/>
      <c r="F2258" s="2"/>
    </row>
    <row r="2259" spans="4:6" ht="12.75">
      <c r="D2259" s="2"/>
      <c r="E2259" s="2"/>
      <c r="F2259" s="2"/>
    </row>
    <row r="2260" spans="4:6" ht="12.75">
      <c r="D2260" s="2"/>
      <c r="E2260" s="2"/>
      <c r="F2260" s="2"/>
    </row>
    <row r="2261" spans="4:6" ht="12.75">
      <c r="D2261" s="2"/>
      <c r="E2261" s="2"/>
      <c r="F2261" s="2"/>
    </row>
    <row r="2262" spans="4:6" ht="12.75">
      <c r="D2262" s="2"/>
      <c r="E2262" s="2"/>
      <c r="F2262" s="2"/>
    </row>
    <row r="2263" spans="4:6" ht="12.75">
      <c r="D2263" s="2"/>
      <c r="E2263" s="2"/>
      <c r="F2263" s="2"/>
    </row>
    <row r="2264" spans="4:6" ht="12.75">
      <c r="D2264" s="2"/>
      <c r="E2264" s="2"/>
      <c r="F2264" s="2"/>
    </row>
    <row r="2265" spans="4:6" ht="12.75">
      <c r="D2265" s="2"/>
      <c r="E2265" s="2"/>
      <c r="F2265" s="2"/>
    </row>
    <row r="2266" spans="4:6" ht="12.75">
      <c r="D2266" s="2"/>
      <c r="E2266" s="2"/>
      <c r="F2266" s="2"/>
    </row>
    <row r="2267" spans="4:6" ht="12.75">
      <c r="D2267" s="2"/>
      <c r="E2267" s="2"/>
      <c r="F2267" s="2"/>
    </row>
    <row r="2268" spans="4:6" ht="12.75">
      <c r="D2268" s="2"/>
      <c r="E2268" s="2"/>
      <c r="F2268" s="2"/>
    </row>
    <row r="2269" spans="4:6" ht="12.75">
      <c r="D2269" s="2"/>
      <c r="E2269" s="2"/>
      <c r="F2269" s="2"/>
    </row>
    <row r="2270" spans="4:6" ht="12.75">
      <c r="D2270" s="2"/>
      <c r="E2270" s="2"/>
      <c r="F2270" s="2"/>
    </row>
    <row r="2271" spans="4:6" ht="12.75">
      <c r="D2271" s="2"/>
      <c r="E2271" s="2"/>
      <c r="F2271" s="2"/>
    </row>
    <row r="2272" spans="4:6" ht="12.75">
      <c r="D2272" s="2"/>
      <c r="E2272" s="2"/>
      <c r="F2272" s="2"/>
    </row>
    <row r="2273" spans="4:6" ht="12.75">
      <c r="D2273" s="2"/>
      <c r="E2273" s="2"/>
      <c r="F2273" s="2"/>
    </row>
    <row r="2274" spans="4:6" ht="12.75">
      <c r="D2274" s="2"/>
      <c r="E2274" s="2"/>
      <c r="F2274" s="2"/>
    </row>
    <row r="2275" spans="4:6" ht="12.75">
      <c r="D2275" s="2"/>
      <c r="E2275" s="2"/>
      <c r="F2275" s="2"/>
    </row>
    <row r="2276" spans="4:6" ht="12.75">
      <c r="D2276" s="2"/>
      <c r="E2276" s="2"/>
      <c r="F2276" s="2"/>
    </row>
    <row r="2277" spans="4:6" ht="12.75">
      <c r="D2277" s="2"/>
      <c r="E2277" s="2"/>
      <c r="F2277" s="2"/>
    </row>
    <row r="2278" spans="4:6" ht="12.75">
      <c r="D2278" s="2"/>
      <c r="E2278" s="2"/>
      <c r="F2278" s="2"/>
    </row>
    <row r="2279" spans="4:6" ht="12.75">
      <c r="D2279" s="2"/>
      <c r="E2279" s="2"/>
      <c r="F2279" s="2"/>
    </row>
    <row r="2280" spans="4:6" ht="12.75">
      <c r="D2280" s="2"/>
      <c r="E2280" s="2"/>
      <c r="F2280" s="2"/>
    </row>
    <row r="2281" spans="4:6" ht="12.75">
      <c r="D2281" s="2"/>
      <c r="E2281" s="2"/>
      <c r="F2281" s="2"/>
    </row>
    <row r="2282" spans="4:6" ht="12.75">
      <c r="D2282" s="2"/>
      <c r="E2282" s="2"/>
      <c r="F2282" s="2"/>
    </row>
    <row r="2283" spans="4:6" ht="12.75">
      <c r="D2283" s="2"/>
      <c r="E2283" s="2"/>
      <c r="F2283" s="2"/>
    </row>
    <row r="2284" spans="4:6" ht="12.75">
      <c r="D2284" s="2"/>
      <c r="E2284" s="2"/>
      <c r="F2284" s="2"/>
    </row>
    <row r="2285" spans="4:6" ht="12.75">
      <c r="D2285" s="2"/>
      <c r="E2285" s="2"/>
      <c r="F2285" s="2"/>
    </row>
    <row r="2286" spans="4:6" ht="12.75">
      <c r="D2286" s="2"/>
      <c r="E2286" s="2"/>
      <c r="F2286" s="2"/>
    </row>
    <row r="2287" spans="4:6" ht="12.75">
      <c r="D2287" s="2"/>
      <c r="E2287" s="2"/>
      <c r="F2287" s="2"/>
    </row>
    <row r="2288" spans="4:6" ht="12.75">
      <c r="D2288" s="2"/>
      <c r="E2288" s="2"/>
      <c r="F2288" s="2"/>
    </row>
    <row r="2289" spans="4:6" ht="12.75">
      <c r="D2289" s="2"/>
      <c r="E2289" s="2"/>
      <c r="F2289" s="2"/>
    </row>
    <row r="2290" spans="4:6" ht="12.75">
      <c r="D2290" s="2"/>
      <c r="E2290" s="2"/>
      <c r="F2290" s="2"/>
    </row>
    <row r="2291" spans="4:6" ht="12.75">
      <c r="D2291" s="2"/>
      <c r="E2291" s="2"/>
      <c r="F2291" s="2"/>
    </row>
    <row r="2292" spans="4:6" ht="12.75">
      <c r="D2292" s="2"/>
      <c r="E2292" s="2"/>
      <c r="F2292" s="2"/>
    </row>
    <row r="2293" spans="4:6" ht="12.75">
      <c r="D2293" s="2"/>
      <c r="E2293" s="2"/>
      <c r="F2293" s="2"/>
    </row>
    <row r="2294" spans="4:6" ht="12.75">
      <c r="D2294" s="2"/>
      <c r="E2294" s="2"/>
      <c r="F2294" s="2"/>
    </row>
    <row r="2295" spans="4:6" ht="12.75">
      <c r="D2295" s="2"/>
      <c r="E2295" s="2"/>
      <c r="F2295" s="2"/>
    </row>
    <row r="2296" spans="4:6" ht="12.75">
      <c r="D2296" s="2"/>
      <c r="E2296" s="2"/>
      <c r="F2296" s="2"/>
    </row>
    <row r="2297" spans="4:6" ht="12.75">
      <c r="D2297" s="2"/>
      <c r="E2297" s="2"/>
      <c r="F2297" s="2"/>
    </row>
    <row r="2298" spans="4:6" ht="12.75">
      <c r="D2298" s="2"/>
      <c r="E2298" s="2"/>
      <c r="F2298" s="2"/>
    </row>
    <row r="2299" spans="4:6" ht="12.75">
      <c r="D2299" s="2"/>
      <c r="E2299" s="2"/>
      <c r="F2299" s="2"/>
    </row>
    <row r="2300" spans="4:6" ht="12.75">
      <c r="D2300" s="2"/>
      <c r="E2300" s="2"/>
      <c r="F2300" s="2"/>
    </row>
    <row r="2301" spans="4:6" ht="12.75">
      <c r="D2301" s="2"/>
      <c r="E2301" s="2"/>
      <c r="F2301" s="2"/>
    </row>
    <row r="2302" spans="4:6" ht="12.75">
      <c r="D2302" s="2"/>
      <c r="E2302" s="2"/>
      <c r="F2302" s="2"/>
    </row>
    <row r="2303" spans="4:6" ht="12.75">
      <c r="D2303" s="2"/>
      <c r="E2303" s="2"/>
      <c r="F2303" s="2"/>
    </row>
    <row r="2304" spans="4:6" ht="12.75">
      <c r="D2304" s="2"/>
      <c r="E2304" s="2"/>
      <c r="F2304" s="2"/>
    </row>
    <row r="2305" spans="4:6" ht="12.75">
      <c r="D2305" s="2"/>
      <c r="E2305" s="2"/>
      <c r="F2305" s="2"/>
    </row>
    <row r="2306" spans="4:6" ht="12.75">
      <c r="D2306" s="2"/>
      <c r="E2306" s="2"/>
      <c r="F2306" s="2"/>
    </row>
    <row r="2307" spans="4:6" ht="12.75">
      <c r="D2307" s="2"/>
      <c r="E2307" s="2"/>
      <c r="F2307" s="2"/>
    </row>
    <row r="2308" spans="4:6" ht="12.75">
      <c r="D2308" s="2"/>
      <c r="E2308" s="2"/>
      <c r="F2308" s="2"/>
    </row>
    <row r="2309" spans="4:6" ht="12.75">
      <c r="D2309" s="2"/>
      <c r="E2309" s="2"/>
      <c r="F2309" s="2"/>
    </row>
    <row r="2310" spans="4:6" ht="12.75">
      <c r="D2310" s="2"/>
      <c r="E2310" s="2"/>
      <c r="F2310" s="2"/>
    </row>
    <row r="2311" spans="4:6" ht="12.75">
      <c r="D2311" s="2"/>
      <c r="E2311" s="2"/>
      <c r="F2311" s="2"/>
    </row>
    <row r="2312" spans="4:6" ht="12.75">
      <c r="D2312" s="2"/>
      <c r="E2312" s="2"/>
      <c r="F2312" s="2"/>
    </row>
    <row r="2313" spans="4:6" ht="12.75">
      <c r="D2313" s="2"/>
      <c r="E2313" s="2"/>
      <c r="F2313" s="2"/>
    </row>
    <row r="2314" spans="4:6" ht="12.75">
      <c r="D2314" s="2"/>
      <c r="E2314" s="2"/>
      <c r="F2314" s="2"/>
    </row>
    <row r="2315" spans="4:6" ht="12.75">
      <c r="D2315" s="2"/>
      <c r="E2315" s="2"/>
      <c r="F2315" s="2"/>
    </row>
    <row r="2316" spans="4:6" ht="12.75">
      <c r="D2316" s="2"/>
      <c r="E2316" s="2"/>
      <c r="F2316" s="2"/>
    </row>
    <row r="2317" spans="4:6" ht="12.75">
      <c r="D2317" s="2"/>
      <c r="E2317" s="2"/>
      <c r="F2317" s="2"/>
    </row>
    <row r="2318" spans="4:6" ht="12.75">
      <c r="D2318" s="2"/>
      <c r="E2318" s="2"/>
      <c r="F2318" s="2"/>
    </row>
    <row r="2319" spans="4:6" ht="12.75">
      <c r="D2319" s="2"/>
      <c r="E2319" s="2"/>
      <c r="F2319" s="2"/>
    </row>
    <row r="2320" spans="4:6" ht="12.75">
      <c r="D2320" s="2"/>
      <c r="E2320" s="2"/>
      <c r="F2320" s="2"/>
    </row>
    <row r="2321" spans="4:6" ht="12.75">
      <c r="D2321" s="2"/>
      <c r="E2321" s="2"/>
      <c r="F2321" s="2"/>
    </row>
    <row r="2322" spans="4:6" ht="12.75">
      <c r="D2322" s="2"/>
      <c r="E2322" s="2"/>
      <c r="F2322" s="2"/>
    </row>
    <row r="2323" spans="4:6" ht="12.75">
      <c r="D2323" s="2"/>
      <c r="E2323" s="2"/>
      <c r="F2323" s="2"/>
    </row>
    <row r="2324" spans="4:6" ht="12.75">
      <c r="D2324" s="2"/>
      <c r="E2324" s="2"/>
      <c r="F2324" s="2"/>
    </row>
    <row r="2325" spans="4:6" ht="12.75">
      <c r="D2325" s="2"/>
      <c r="E2325" s="2"/>
      <c r="F2325" s="2"/>
    </row>
    <row r="2326" spans="4:6" ht="12.75">
      <c r="D2326" s="2"/>
      <c r="E2326" s="2"/>
      <c r="F2326" s="2"/>
    </row>
    <row r="2327" spans="4:6" ht="12.75">
      <c r="D2327" s="2"/>
      <c r="E2327" s="2"/>
      <c r="F2327" s="2"/>
    </row>
    <row r="2328" spans="4:6" ht="12.75">
      <c r="D2328" s="2"/>
      <c r="E2328" s="2"/>
      <c r="F2328" s="2"/>
    </row>
    <row r="2329" spans="4:6" ht="12.75">
      <c r="D2329" s="2"/>
      <c r="E2329" s="2"/>
      <c r="F2329" s="2"/>
    </row>
    <row r="2330" spans="4:6" ht="12.75">
      <c r="D2330" s="2"/>
      <c r="E2330" s="2"/>
      <c r="F2330" s="2"/>
    </row>
    <row r="2331" spans="4:6" ht="12.75">
      <c r="D2331" s="2"/>
      <c r="E2331" s="2"/>
      <c r="F2331" s="2"/>
    </row>
    <row r="2332" spans="4:6" ht="12.75">
      <c r="D2332" s="2"/>
      <c r="E2332" s="2"/>
      <c r="F2332" s="2"/>
    </row>
    <row r="2333" spans="4:6" ht="12.75">
      <c r="D2333" s="2"/>
      <c r="E2333" s="2"/>
      <c r="F2333" s="2"/>
    </row>
    <row r="2334" spans="4:6" ht="12.75">
      <c r="D2334" s="2"/>
      <c r="E2334" s="2"/>
      <c r="F2334" s="2"/>
    </row>
    <row r="2335" spans="4:6" ht="12.75">
      <c r="D2335" s="2"/>
      <c r="E2335" s="2"/>
      <c r="F2335" s="2"/>
    </row>
    <row r="2336" spans="4:6" ht="12.75">
      <c r="D2336" s="2"/>
      <c r="E2336" s="2"/>
      <c r="F2336" s="2"/>
    </row>
    <row r="2337" spans="4:6" ht="12.75">
      <c r="D2337" s="2"/>
      <c r="E2337" s="2"/>
      <c r="F2337" s="2"/>
    </row>
    <row r="2338" spans="4:6" ht="12.75">
      <c r="D2338" s="2"/>
      <c r="E2338" s="2"/>
      <c r="F2338" s="2"/>
    </row>
    <row r="2339" spans="4:6" ht="12.75">
      <c r="D2339" s="2"/>
      <c r="E2339" s="2"/>
      <c r="F2339" s="2"/>
    </row>
    <row r="2340" spans="4:6" ht="12.75">
      <c r="D2340" s="2"/>
      <c r="E2340" s="2"/>
      <c r="F2340" s="2"/>
    </row>
    <row r="2341" spans="4:6" ht="12.75">
      <c r="D2341" s="2"/>
      <c r="E2341" s="2"/>
      <c r="F2341" s="2"/>
    </row>
    <row r="2342" spans="4:6" ht="12.75">
      <c r="D2342" s="2"/>
      <c r="E2342" s="2"/>
      <c r="F2342" s="2"/>
    </row>
    <row r="2343" spans="4:6" ht="12.75">
      <c r="D2343" s="2"/>
      <c r="E2343" s="2"/>
      <c r="F2343" s="2"/>
    </row>
    <row r="2344" spans="4:6" ht="12.75">
      <c r="D2344" s="2"/>
      <c r="E2344" s="2"/>
      <c r="F2344" s="2"/>
    </row>
    <row r="2345" spans="4:6" ht="12.75">
      <c r="D2345" s="2"/>
      <c r="E2345" s="2"/>
      <c r="F2345" s="2"/>
    </row>
    <row r="2346" spans="4:6" ht="12.75">
      <c r="D2346" s="2"/>
      <c r="E2346" s="2"/>
      <c r="F2346" s="2"/>
    </row>
    <row r="2347" spans="4:6" ht="12.75">
      <c r="D2347" s="2"/>
      <c r="E2347" s="2"/>
      <c r="F2347" s="2"/>
    </row>
    <row r="2348" spans="4:6" ht="12.75">
      <c r="D2348" s="2"/>
      <c r="E2348" s="2"/>
      <c r="F2348" s="2"/>
    </row>
    <row r="2349" spans="4:6" ht="12.75">
      <c r="D2349" s="2"/>
      <c r="E2349" s="2"/>
      <c r="F2349" s="2"/>
    </row>
    <row r="2350" spans="4:6" ht="12.75">
      <c r="D2350" s="2"/>
      <c r="E2350" s="2"/>
      <c r="F2350" s="2"/>
    </row>
    <row r="2351" spans="4:6" ht="12.75">
      <c r="D2351" s="2"/>
      <c r="E2351" s="2"/>
      <c r="F2351" s="2"/>
    </row>
    <row r="2352" spans="4:6" ht="12.75">
      <c r="D2352" s="2"/>
      <c r="E2352" s="2"/>
      <c r="F2352" s="2"/>
    </row>
    <row r="2353" spans="4:6" ht="12.75">
      <c r="D2353" s="2"/>
      <c r="E2353" s="2"/>
      <c r="F2353" s="2"/>
    </row>
    <row r="2354" spans="4:6" ht="12.75">
      <c r="D2354" s="2"/>
      <c r="E2354" s="2"/>
      <c r="F2354" s="2"/>
    </row>
    <row r="2355" spans="4:6" ht="12.75">
      <c r="D2355" s="2"/>
      <c r="E2355" s="2"/>
      <c r="F2355" s="2"/>
    </row>
    <row r="2356" spans="4:6" ht="12.75">
      <c r="D2356" s="2"/>
      <c r="E2356" s="2"/>
      <c r="F2356" s="2"/>
    </row>
    <row r="2357" spans="4:6" ht="12.75">
      <c r="D2357" s="2"/>
      <c r="E2357" s="2"/>
      <c r="F2357" s="2"/>
    </row>
    <row r="2358" spans="4:6" ht="12.75">
      <c r="D2358" s="2"/>
      <c r="E2358" s="2"/>
      <c r="F2358" s="2"/>
    </row>
    <row r="2359" spans="4:6" ht="12.75">
      <c r="D2359" s="2"/>
      <c r="E2359" s="2"/>
      <c r="F2359" s="2"/>
    </row>
    <row r="2360" spans="4:6" ht="12.75">
      <c r="D2360" s="2"/>
      <c r="E2360" s="2"/>
      <c r="F2360" s="2"/>
    </row>
    <row r="2361" spans="4:6" ht="12.75">
      <c r="D2361" s="2"/>
      <c r="E2361" s="2"/>
      <c r="F2361" s="2"/>
    </row>
    <row r="2362" spans="4:6" ht="12.75">
      <c r="D2362" s="2"/>
      <c r="E2362" s="2"/>
      <c r="F2362" s="2"/>
    </row>
    <row r="2363" spans="4:6" ht="12.75">
      <c r="D2363" s="2"/>
      <c r="E2363" s="2"/>
      <c r="F2363" s="2"/>
    </row>
    <row r="2364" spans="4:6" ht="12.75">
      <c r="D2364" s="2"/>
      <c r="E2364" s="2"/>
      <c r="F2364" s="2"/>
    </row>
    <row r="2365" spans="4:6" ht="12.75">
      <c r="D2365" s="2"/>
      <c r="E2365" s="2"/>
      <c r="F2365" s="2"/>
    </row>
    <row r="2366" spans="4:6" ht="12.75">
      <c r="D2366" s="2"/>
      <c r="E2366" s="2"/>
      <c r="F2366" s="2"/>
    </row>
    <row r="2367" spans="4:6" ht="12.75">
      <c r="D2367" s="2"/>
      <c r="E2367" s="2"/>
      <c r="F2367" s="2"/>
    </row>
    <row r="2368" spans="4:6" ht="12.75">
      <c r="D2368" s="2"/>
      <c r="E2368" s="2"/>
      <c r="F2368" s="2"/>
    </row>
    <row r="2369" spans="4:6" ht="12.75">
      <c r="D2369" s="2"/>
      <c r="E2369" s="2"/>
      <c r="F2369" s="2"/>
    </row>
    <row r="2370" spans="4:6" ht="12.75">
      <c r="D2370" s="2"/>
      <c r="E2370" s="2"/>
      <c r="F2370" s="2"/>
    </row>
    <row r="2371" spans="4:6" ht="12.75">
      <c r="D2371" s="2"/>
      <c r="E2371" s="2"/>
      <c r="F2371" s="2"/>
    </row>
    <row r="2372" spans="4:6" ht="12.75">
      <c r="D2372" s="2"/>
      <c r="E2372" s="2"/>
      <c r="F2372" s="2"/>
    </row>
    <row r="2373" spans="4:6" ht="12.75">
      <c r="D2373" s="2"/>
      <c r="E2373" s="2"/>
      <c r="F2373" s="2"/>
    </row>
    <row r="2374" spans="4:6" ht="12.75">
      <c r="D2374" s="2"/>
      <c r="E2374" s="2"/>
      <c r="F2374" s="2"/>
    </row>
    <row r="2375" spans="4:6" ht="12.75">
      <c r="D2375" s="2"/>
      <c r="E2375" s="2"/>
      <c r="F2375" s="2"/>
    </row>
    <row r="2376" spans="4:6" ht="12.75">
      <c r="D2376" s="2"/>
      <c r="E2376" s="2"/>
      <c r="F2376" s="2"/>
    </row>
    <row r="2377" spans="4:6" ht="12.75">
      <c r="D2377" s="2"/>
      <c r="E2377" s="2"/>
      <c r="F2377" s="2"/>
    </row>
    <row r="2378" spans="4:6" ht="12.75">
      <c r="D2378" s="2"/>
      <c r="E2378" s="2"/>
      <c r="F2378" s="2"/>
    </row>
    <row r="2379" spans="4:6" ht="12.75">
      <c r="D2379" s="2"/>
      <c r="E2379" s="2"/>
      <c r="F2379" s="2"/>
    </row>
    <row r="2380" spans="4:6" ht="12.75">
      <c r="D2380" s="2"/>
      <c r="E2380" s="2"/>
      <c r="F2380" s="2"/>
    </row>
    <row r="2381" spans="4:6" ht="12.75">
      <c r="D2381" s="2"/>
      <c r="E2381" s="2"/>
      <c r="F2381" s="2"/>
    </row>
    <row r="2382" spans="4:6" ht="12.75">
      <c r="D2382" s="2"/>
      <c r="E2382" s="2"/>
      <c r="F2382" s="2"/>
    </row>
    <row r="2383" spans="4:6" ht="12.75">
      <c r="D2383" s="2"/>
      <c r="E2383" s="2"/>
      <c r="F2383" s="2"/>
    </row>
    <row r="2384" spans="4:6" ht="12.75">
      <c r="D2384" s="2"/>
      <c r="E2384" s="2"/>
      <c r="F2384" s="2"/>
    </row>
    <row r="2385" spans="4:6" ht="12.75">
      <c r="D2385" s="2"/>
      <c r="E2385" s="2"/>
      <c r="F2385" s="2"/>
    </row>
    <row r="2386" spans="4:6" ht="12.75">
      <c r="D2386" s="2"/>
      <c r="E2386" s="2"/>
      <c r="F2386" s="2"/>
    </row>
    <row r="2387" spans="4:6" ht="12.75">
      <c r="D2387" s="2"/>
      <c r="E2387" s="2"/>
      <c r="F2387" s="2"/>
    </row>
    <row r="2388" spans="4:6" ht="12.75">
      <c r="D2388" s="2"/>
      <c r="E2388" s="2"/>
      <c r="F2388" s="2"/>
    </row>
    <row r="2389" spans="4:6" ht="12.75">
      <c r="D2389" s="2"/>
      <c r="E2389" s="2"/>
      <c r="F2389" s="2"/>
    </row>
    <row r="2390" spans="4:6" ht="12.75">
      <c r="D2390" s="2"/>
      <c r="E2390" s="2"/>
      <c r="F2390" s="2"/>
    </row>
    <row r="2391" spans="4:6" ht="12.75">
      <c r="D2391" s="2"/>
      <c r="E2391" s="2"/>
      <c r="F2391" s="2"/>
    </row>
    <row r="2392" spans="4:6" ht="12.75">
      <c r="D2392" s="2"/>
      <c r="E2392" s="2"/>
      <c r="F2392" s="2"/>
    </row>
    <row r="2393" spans="4:6" ht="12.75">
      <c r="D2393" s="2"/>
      <c r="E2393" s="2"/>
      <c r="F2393" s="2"/>
    </row>
    <row r="2394" spans="4:6" ht="12.75">
      <c r="D2394" s="2"/>
      <c r="E2394" s="2"/>
      <c r="F2394" s="2"/>
    </row>
    <row r="2395" spans="4:6" ht="12.75">
      <c r="D2395" s="2"/>
      <c r="E2395" s="2"/>
      <c r="F2395" s="2"/>
    </row>
    <row r="2396" spans="4:6" ht="12.75">
      <c r="D2396" s="2"/>
      <c r="E2396" s="2"/>
      <c r="F2396" s="2"/>
    </row>
    <row r="2397" spans="4:6" ht="12.75">
      <c r="D2397" s="2"/>
      <c r="E2397" s="2"/>
      <c r="F2397" s="2"/>
    </row>
    <row r="2398" spans="4:6" ht="12.75">
      <c r="D2398" s="2"/>
      <c r="E2398" s="2"/>
      <c r="F2398" s="2"/>
    </row>
    <row r="2399" spans="4:6" ht="12.75">
      <c r="D2399" s="2"/>
      <c r="E2399" s="2"/>
      <c r="F2399" s="2"/>
    </row>
    <row r="2400" spans="4:6" ht="12.75">
      <c r="D2400" s="2"/>
      <c r="E2400" s="2"/>
      <c r="F2400" s="2"/>
    </row>
    <row r="2401" spans="4:6" ht="12.75">
      <c r="D2401" s="2"/>
      <c r="E2401" s="2"/>
      <c r="F2401" s="2"/>
    </row>
    <row r="2402" spans="4:6" ht="12.75">
      <c r="D2402" s="2"/>
      <c r="E2402" s="2"/>
      <c r="F2402" s="2"/>
    </row>
    <row r="2403" spans="4:6" ht="12.75">
      <c r="D2403" s="2"/>
      <c r="E2403" s="2"/>
      <c r="F2403" s="2"/>
    </row>
    <row r="2404" spans="4:6" ht="12.75">
      <c r="D2404" s="2"/>
      <c r="E2404" s="2"/>
      <c r="F2404" s="2"/>
    </row>
    <row r="2405" spans="4:6" ht="12.75">
      <c r="D2405" s="2"/>
      <c r="E2405" s="2"/>
      <c r="F2405" s="2"/>
    </row>
    <row r="2406" spans="4:6" ht="12.75">
      <c r="D2406" s="2"/>
      <c r="E2406" s="2"/>
      <c r="F2406" s="2"/>
    </row>
    <row r="2407" spans="4:6" ht="12.75">
      <c r="D2407" s="2"/>
      <c r="E2407" s="2"/>
      <c r="F2407" s="2"/>
    </row>
    <row r="2408" spans="4:6" ht="12.75">
      <c r="D2408" s="2"/>
      <c r="E2408" s="2"/>
      <c r="F2408" s="2"/>
    </row>
    <row r="2409" spans="4:6" ht="12.75">
      <c r="D2409" s="2"/>
      <c r="E2409" s="2"/>
      <c r="F2409" s="2"/>
    </row>
    <row r="2410" spans="4:6" ht="12.75">
      <c r="D2410" s="2"/>
      <c r="E2410" s="2"/>
      <c r="F2410" s="2"/>
    </row>
    <row r="2411" spans="4:6" ht="12.75">
      <c r="D2411" s="2"/>
      <c r="E2411" s="2"/>
      <c r="F2411" s="2"/>
    </row>
    <row r="2412" spans="4:6" ht="12.75">
      <c r="D2412" s="2"/>
      <c r="E2412" s="2"/>
      <c r="F2412" s="2"/>
    </row>
    <row r="2413" spans="4:6" ht="12.75">
      <c r="D2413" s="2"/>
      <c r="E2413" s="2"/>
      <c r="F2413" s="2"/>
    </row>
    <row r="2414" spans="4:6" ht="12.75">
      <c r="D2414" s="2"/>
      <c r="E2414" s="2"/>
      <c r="F2414" s="2"/>
    </row>
    <row r="2415" spans="4:6" ht="12.75">
      <c r="D2415" s="2"/>
      <c r="E2415" s="2"/>
      <c r="F2415" s="2"/>
    </row>
    <row r="2416" spans="4:6" ht="12.75">
      <c r="D2416" s="2"/>
      <c r="E2416" s="2"/>
      <c r="F2416" s="2"/>
    </row>
    <row r="2417" spans="4:6" ht="12.75">
      <c r="D2417" s="2"/>
      <c r="E2417" s="2"/>
      <c r="F2417" s="2"/>
    </row>
    <row r="2418" spans="4:6" ht="12.75">
      <c r="D2418" s="2"/>
      <c r="E2418" s="2"/>
      <c r="F2418" s="2"/>
    </row>
    <row r="2419" spans="4:6" ht="12.75">
      <c r="D2419" s="2"/>
      <c r="E2419" s="2"/>
      <c r="F2419" s="2"/>
    </row>
    <row r="2420" spans="4:6" ht="12.75">
      <c r="D2420" s="2"/>
      <c r="E2420" s="2"/>
      <c r="F2420" s="2"/>
    </row>
    <row r="2421" spans="4:6" ht="12.75">
      <c r="D2421" s="2"/>
      <c r="E2421" s="2"/>
      <c r="F2421" s="2"/>
    </row>
    <row r="2422" spans="4:6" ht="12.75">
      <c r="D2422" s="2"/>
      <c r="E2422" s="2"/>
      <c r="F2422" s="2"/>
    </row>
    <row r="2423" spans="4:6" ht="12.75">
      <c r="D2423" s="2"/>
      <c r="E2423" s="2"/>
      <c r="F2423" s="2"/>
    </row>
    <row r="2424" spans="4:6" ht="12.75">
      <c r="D2424" s="2"/>
      <c r="E2424" s="2"/>
      <c r="F2424" s="2"/>
    </row>
    <row r="2425" spans="4:6" ht="12.75">
      <c r="D2425" s="2"/>
      <c r="E2425" s="2"/>
      <c r="F2425" s="2"/>
    </row>
    <row r="2426" spans="4:6" ht="12.75">
      <c r="D2426" s="2"/>
      <c r="E2426" s="2"/>
      <c r="F2426" s="2"/>
    </row>
    <row r="2427" spans="4:6" ht="12.75">
      <c r="D2427" s="2"/>
      <c r="E2427" s="2"/>
      <c r="F2427" s="2"/>
    </row>
    <row r="2428" spans="4:6" ht="12.75">
      <c r="D2428" s="2"/>
      <c r="E2428" s="2"/>
      <c r="F2428" s="2"/>
    </row>
    <row r="2429" spans="4:6" ht="12.75">
      <c r="D2429" s="2"/>
      <c r="E2429" s="2"/>
      <c r="F2429" s="2"/>
    </row>
    <row r="2430" spans="4:6" ht="12.75">
      <c r="D2430" s="2"/>
      <c r="E2430" s="2"/>
      <c r="F2430" s="2"/>
    </row>
    <row r="2431" spans="4:6" ht="12.75">
      <c r="D2431" s="2"/>
      <c r="E2431" s="2"/>
      <c r="F2431" s="2"/>
    </row>
    <row r="2432" spans="4:6" ht="12.75">
      <c r="D2432" s="2"/>
      <c r="E2432" s="2"/>
      <c r="F2432" s="2"/>
    </row>
    <row r="2433" spans="4:6" ht="12.75">
      <c r="D2433" s="2"/>
      <c r="E2433" s="2"/>
      <c r="F2433" s="2"/>
    </row>
    <row r="2434" spans="4:6" ht="12.75">
      <c r="D2434" s="2"/>
      <c r="E2434" s="2"/>
      <c r="F2434" s="2"/>
    </row>
    <row r="2435" spans="4:6" ht="12.75">
      <c r="D2435" s="2"/>
      <c r="E2435" s="2"/>
      <c r="F2435" s="2"/>
    </row>
    <row r="2436" spans="4:6" ht="12.75">
      <c r="D2436" s="2"/>
      <c r="E2436" s="2"/>
      <c r="F2436" s="2"/>
    </row>
    <row r="2437" spans="4:6" ht="12.75">
      <c r="D2437" s="2"/>
      <c r="E2437" s="2"/>
      <c r="F2437" s="2"/>
    </row>
    <row r="2438" spans="4:6" ht="12.75">
      <c r="D2438" s="2"/>
      <c r="E2438" s="2"/>
      <c r="F2438" s="2"/>
    </row>
    <row r="2439" spans="4:6" ht="12.75">
      <c r="D2439" s="2"/>
      <c r="E2439" s="2"/>
      <c r="F2439" s="2"/>
    </row>
    <row r="2440" spans="4:6" ht="12.75">
      <c r="D2440" s="2"/>
      <c r="E2440" s="2"/>
      <c r="F2440" s="2"/>
    </row>
    <row r="2441" spans="4:6" ht="12.75">
      <c r="D2441" s="2"/>
      <c r="E2441" s="2"/>
      <c r="F2441" s="2"/>
    </row>
    <row r="2442" spans="4:6" ht="12.75">
      <c r="D2442" s="2"/>
      <c r="E2442" s="2"/>
      <c r="F2442" s="2"/>
    </row>
    <row r="2443" spans="4:6" ht="12.75">
      <c r="D2443" s="2"/>
      <c r="E2443" s="2"/>
      <c r="F2443" s="2"/>
    </row>
    <row r="2444" spans="4:6" ht="12.75">
      <c r="D2444" s="2"/>
      <c r="E2444" s="2"/>
      <c r="F2444" s="2"/>
    </row>
    <row r="2445" spans="4:6" ht="12.75">
      <c r="D2445" s="2"/>
      <c r="E2445" s="2"/>
      <c r="F2445" s="2"/>
    </row>
    <row r="2446" spans="4:6" ht="12.75">
      <c r="D2446" s="2"/>
      <c r="E2446" s="2"/>
      <c r="F2446" s="2"/>
    </row>
    <row r="2447" spans="4:6" ht="12.75">
      <c r="D2447" s="2"/>
      <c r="E2447" s="2"/>
      <c r="F2447" s="2"/>
    </row>
    <row r="2448" spans="4:6" ht="12.75">
      <c r="D2448" s="2"/>
      <c r="E2448" s="2"/>
      <c r="F2448" s="2"/>
    </row>
    <row r="2449" spans="4:6" ht="12.75">
      <c r="D2449" s="2"/>
      <c r="E2449" s="2"/>
      <c r="F2449" s="2"/>
    </row>
    <row r="2450" spans="4:6" ht="12.75">
      <c r="D2450" s="2"/>
      <c r="E2450" s="2"/>
      <c r="F2450" s="2"/>
    </row>
    <row r="2451" spans="4:6" ht="12.75">
      <c r="D2451" s="2"/>
      <c r="E2451" s="2"/>
      <c r="F2451" s="2"/>
    </row>
    <row r="2452" spans="4:6" ht="12.75">
      <c r="D2452" s="2"/>
      <c r="E2452" s="2"/>
      <c r="F2452" s="2"/>
    </row>
    <row r="2453" spans="4:6" ht="12.75">
      <c r="D2453" s="2"/>
      <c r="E2453" s="2"/>
      <c r="F2453" s="2"/>
    </row>
    <row r="2454" spans="4:6" ht="12.75">
      <c r="D2454" s="2"/>
      <c r="E2454" s="2"/>
      <c r="F2454" s="2"/>
    </row>
    <row r="2455" spans="4:6" ht="12.75">
      <c r="D2455" s="2"/>
      <c r="E2455" s="2"/>
      <c r="F2455" s="2"/>
    </row>
    <row r="2456" spans="4:6" ht="12.75">
      <c r="D2456" s="2"/>
      <c r="E2456" s="2"/>
      <c r="F2456" s="2"/>
    </row>
    <row r="2457" spans="4:6" ht="12.75">
      <c r="D2457" s="2"/>
      <c r="E2457" s="2"/>
      <c r="F2457" s="2"/>
    </row>
    <row r="2458" spans="4:6" ht="12.75">
      <c r="D2458" s="2"/>
      <c r="E2458" s="2"/>
      <c r="F2458" s="2"/>
    </row>
    <row r="2459" spans="4:6" ht="12.75">
      <c r="D2459" s="2"/>
      <c r="E2459" s="2"/>
      <c r="F2459" s="2"/>
    </row>
    <row r="2460" spans="4:6" ht="12.75">
      <c r="D2460" s="2"/>
      <c r="E2460" s="2"/>
      <c r="F2460" s="2"/>
    </row>
    <row r="2461" spans="4:6" ht="12.75">
      <c r="D2461" s="2"/>
      <c r="E2461" s="2"/>
      <c r="F2461" s="2"/>
    </row>
    <row r="2462" spans="4:6" ht="12.75">
      <c r="D2462" s="2"/>
      <c r="E2462" s="2"/>
      <c r="F2462" s="2"/>
    </row>
    <row r="2463" spans="4:6" ht="12.75">
      <c r="D2463" s="2"/>
      <c r="E2463" s="2"/>
      <c r="F2463" s="2"/>
    </row>
    <row r="2464" spans="4:6" ht="12.75">
      <c r="D2464" s="2"/>
      <c r="E2464" s="2"/>
      <c r="F2464" s="2"/>
    </row>
    <row r="2465" spans="4:6" ht="12.75">
      <c r="D2465" s="2"/>
      <c r="E2465" s="2"/>
      <c r="F2465" s="2"/>
    </row>
    <row r="2466" spans="4:6" ht="12.75">
      <c r="D2466" s="2"/>
      <c r="E2466" s="2"/>
      <c r="F2466" s="2"/>
    </row>
    <row r="2467" spans="4:6" ht="12.75">
      <c r="D2467" s="2"/>
      <c r="E2467" s="2"/>
      <c r="F2467" s="2"/>
    </row>
    <row r="2468" spans="4:6" ht="12.75">
      <c r="D2468" s="2"/>
      <c r="E2468" s="2"/>
      <c r="F2468" s="2"/>
    </row>
    <row r="2469" spans="4:6" ht="12.75">
      <c r="D2469" s="2"/>
      <c r="E2469" s="2"/>
      <c r="F2469" s="2"/>
    </row>
    <row r="2470" spans="4:6" ht="12.75">
      <c r="D2470" s="2"/>
      <c r="E2470" s="2"/>
      <c r="F2470" s="2"/>
    </row>
    <row r="2471" spans="4:6" ht="12.75">
      <c r="D2471" s="2"/>
      <c r="E2471" s="2"/>
      <c r="F2471" s="2"/>
    </row>
    <row r="2472" spans="4:6" ht="12.75">
      <c r="D2472" s="2"/>
      <c r="E2472" s="2"/>
      <c r="F2472" s="2"/>
    </row>
    <row r="2473" spans="4:6" ht="12.75">
      <c r="D2473" s="2"/>
      <c r="E2473" s="2"/>
      <c r="F2473" s="2"/>
    </row>
    <row r="2474" spans="4:6" ht="12.75">
      <c r="D2474" s="2"/>
      <c r="E2474" s="2"/>
      <c r="F2474" s="2"/>
    </row>
    <row r="2475" spans="4:6" ht="12.75">
      <c r="D2475" s="2"/>
      <c r="E2475" s="2"/>
      <c r="F2475" s="2"/>
    </row>
    <row r="2476" spans="4:6" ht="12.75">
      <c r="D2476" s="2"/>
      <c r="E2476" s="2"/>
      <c r="F2476" s="2"/>
    </row>
    <row r="2477" spans="4:6" ht="12.75">
      <c r="D2477" s="2"/>
      <c r="E2477" s="2"/>
      <c r="F2477" s="2"/>
    </row>
    <row r="2478" spans="4:6" ht="12.75">
      <c r="D2478" s="2"/>
      <c r="E2478" s="2"/>
      <c r="F2478" s="2"/>
    </row>
    <row r="2479" spans="4:6" ht="12.75">
      <c r="D2479" s="2"/>
      <c r="E2479" s="2"/>
      <c r="F2479" s="2"/>
    </row>
    <row r="2480" spans="4:6" ht="12.75">
      <c r="D2480" s="2"/>
      <c r="E2480" s="2"/>
      <c r="F2480" s="2"/>
    </row>
    <row r="2481" spans="4:6" ht="12.75">
      <c r="D2481" s="2"/>
      <c r="E2481" s="2"/>
      <c r="F2481" s="2"/>
    </row>
    <row r="2482" spans="4:6" ht="12.75">
      <c r="D2482" s="2"/>
      <c r="E2482" s="2"/>
      <c r="F2482" s="2"/>
    </row>
    <row r="2483" spans="4:6" ht="12.75">
      <c r="D2483" s="2"/>
      <c r="E2483" s="2"/>
      <c r="F2483" s="2"/>
    </row>
    <row r="2484" spans="4:6" ht="12.75">
      <c r="D2484" s="2"/>
      <c r="E2484" s="2"/>
      <c r="F2484" s="2"/>
    </row>
    <row r="2485" spans="4:6" ht="12.75">
      <c r="D2485" s="2"/>
      <c r="E2485" s="2"/>
      <c r="F2485" s="2"/>
    </row>
    <row r="2486" spans="4:6" ht="12.75">
      <c r="D2486" s="2"/>
      <c r="E2486" s="2"/>
      <c r="F2486" s="2"/>
    </row>
    <row r="2487" spans="4:6" ht="12.75">
      <c r="D2487" s="2"/>
      <c r="E2487" s="2"/>
      <c r="F2487" s="2"/>
    </row>
    <row r="2488" spans="4:6" ht="12.75">
      <c r="D2488" s="2"/>
      <c r="E2488" s="2"/>
      <c r="F2488" s="2"/>
    </row>
    <row r="2489" spans="4:6" ht="12.75">
      <c r="D2489" s="2"/>
      <c r="E2489" s="2"/>
      <c r="F2489" s="2"/>
    </row>
    <row r="2490" spans="4:6" ht="12.75">
      <c r="D2490" s="2"/>
      <c r="E2490" s="2"/>
      <c r="F2490" s="2"/>
    </row>
    <row r="2491" spans="4:6" ht="12.75">
      <c r="D2491" s="2"/>
      <c r="E2491" s="2"/>
      <c r="F2491" s="2"/>
    </row>
    <row r="2492" spans="4:6" ht="12.75">
      <c r="D2492" s="2"/>
      <c r="E2492" s="2"/>
      <c r="F2492" s="2"/>
    </row>
    <row r="2493" spans="4:6" ht="12.75">
      <c r="D2493" s="2"/>
      <c r="E2493" s="2"/>
      <c r="F2493" s="2"/>
    </row>
    <row r="2494" spans="4:6" ht="12.75">
      <c r="D2494" s="2"/>
      <c r="E2494" s="2"/>
      <c r="F2494" s="2"/>
    </row>
    <row r="2495" spans="4:6" ht="12.75">
      <c r="D2495" s="2"/>
      <c r="E2495" s="2"/>
      <c r="F2495" s="2"/>
    </row>
    <row r="2496" spans="4:6" ht="12.75">
      <c r="D2496" s="2"/>
      <c r="E2496" s="2"/>
      <c r="F2496" s="2"/>
    </row>
    <row r="2497" spans="4:6" ht="12.75">
      <c r="D2497" s="2"/>
      <c r="E2497" s="2"/>
      <c r="F2497" s="2"/>
    </row>
    <row r="2498" spans="4:6" ht="12.75">
      <c r="D2498" s="2"/>
      <c r="E2498" s="2"/>
      <c r="F2498" s="2"/>
    </row>
    <row r="2499" spans="4:6" ht="12.75">
      <c r="D2499" s="2"/>
      <c r="E2499" s="2"/>
      <c r="F2499" s="2"/>
    </row>
    <row r="2500" spans="4:6" ht="12.75">
      <c r="D2500" s="2"/>
      <c r="E2500" s="2"/>
      <c r="F2500" s="2"/>
    </row>
    <row r="2501" spans="4:6" ht="12.75">
      <c r="D2501" s="2"/>
      <c r="E2501" s="2"/>
      <c r="F2501" s="2"/>
    </row>
    <row r="2502" spans="4:6" ht="12.75">
      <c r="D2502" s="2"/>
      <c r="E2502" s="2"/>
      <c r="F2502" s="2"/>
    </row>
    <row r="2503" spans="4:6" ht="12.75">
      <c r="D2503" s="2"/>
      <c r="E2503" s="2"/>
      <c r="F2503" s="2"/>
    </row>
    <row r="2504" spans="4:6" ht="12.75">
      <c r="D2504" s="2"/>
      <c r="E2504" s="2"/>
      <c r="F2504" s="2"/>
    </row>
  </sheetData>
  <pageMargins left="0.511811024" right="0.511811024" top="0.78740157499999996" bottom="0.78740157499999996" header="0.31496062000000002" footer="0.3149606200000000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4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7109375" defaultRowHeight="15.75" customHeight="1"/>
  <cols>
    <col min="1" max="1" width="13.42578125" customWidth="1"/>
    <col min="2" max="2" width="20.85546875" customWidth="1"/>
    <col min="3" max="3" width="69.710937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0" width="11.42578125" customWidth="1"/>
    <col min="11" max="11" width="11.28515625" customWidth="1"/>
    <col min="12" max="13" width="10.7109375" customWidth="1"/>
    <col min="14" max="14" width="12.28515625" customWidth="1"/>
    <col min="15" max="15" width="11.140625" customWidth="1"/>
    <col min="16" max="16" width="11.7109375" customWidth="1"/>
    <col min="17" max="17" width="12.7109375" customWidth="1"/>
  </cols>
  <sheetData>
    <row r="1" spans="1:20" ht="24" customHeight="1">
      <c r="A1" s="487"/>
      <c r="B1" s="467"/>
      <c r="C1" s="488"/>
      <c r="D1" s="489" t="s">
        <v>156</v>
      </c>
      <c r="E1" s="482"/>
      <c r="F1" s="482"/>
      <c r="G1" s="482"/>
      <c r="H1" s="482"/>
      <c r="I1" s="482"/>
      <c r="J1" s="482"/>
      <c r="K1" s="482"/>
      <c r="L1" s="482"/>
      <c r="M1" s="482"/>
      <c r="N1" s="482"/>
      <c r="O1" s="482"/>
      <c r="P1" s="482"/>
      <c r="Q1" s="483"/>
    </row>
    <row r="2" spans="1:20" ht="16.5" customHeight="1">
      <c r="A2" s="467"/>
      <c r="B2" s="467"/>
      <c r="C2" s="488"/>
      <c r="D2" s="484"/>
      <c r="E2" s="485"/>
      <c r="F2" s="485"/>
      <c r="G2" s="485"/>
      <c r="H2" s="485"/>
      <c r="I2" s="485"/>
      <c r="J2" s="485"/>
      <c r="K2" s="485"/>
      <c r="L2" s="485"/>
      <c r="M2" s="485"/>
      <c r="N2" s="485"/>
      <c r="O2" s="485"/>
      <c r="P2" s="485"/>
      <c r="Q2" s="486"/>
    </row>
    <row r="3" spans="1:20" ht="24" customHeight="1">
      <c r="A3" s="467"/>
      <c r="B3" s="467"/>
      <c r="C3" s="488"/>
      <c r="D3" s="346" t="s">
        <v>126</v>
      </c>
      <c r="E3" s="347"/>
      <c r="F3" s="490"/>
      <c r="G3" s="491"/>
      <c r="H3" s="348">
        <f t="shared" ref="H3:P3" ca="1" si="0">SUBTOTAL(9,H8:H188)</f>
        <v>691566.39999999979</v>
      </c>
      <c r="I3" s="348">
        <f t="shared" ca="1" si="0"/>
        <v>0</v>
      </c>
      <c r="J3" s="348">
        <f t="shared" ca="1" si="0"/>
        <v>0</v>
      </c>
      <c r="K3" s="348">
        <f t="shared" ca="1" si="0"/>
        <v>35750.400000000001</v>
      </c>
      <c r="L3" s="348">
        <f t="shared" ca="1" si="0"/>
        <v>34662.6</v>
      </c>
      <c r="M3" s="348">
        <f t="shared" ca="1" si="0"/>
        <v>188976</v>
      </c>
      <c r="N3" s="348">
        <f t="shared" ca="1" si="0"/>
        <v>2571.4</v>
      </c>
      <c r="O3" s="348">
        <f t="shared" ca="1" si="0"/>
        <v>14296.799999999959</v>
      </c>
      <c r="P3" s="349">
        <f t="shared" ca="1" si="0"/>
        <v>61875.999999999964</v>
      </c>
      <c r="Q3" s="350">
        <f ca="1">SUBTOTAL(9,Q8:Q45)</f>
        <v>1029699.6</v>
      </c>
    </row>
    <row r="4" spans="1:20" ht="1.5" customHeight="1">
      <c r="A4" s="268"/>
      <c r="B4" s="268"/>
      <c r="C4" s="268"/>
      <c r="D4" s="269"/>
      <c r="E4" s="160"/>
      <c r="F4" s="161"/>
      <c r="G4" s="60"/>
      <c r="H4" s="270"/>
      <c r="I4" s="270"/>
      <c r="J4" s="270"/>
      <c r="K4" s="270"/>
      <c r="L4" s="270"/>
      <c r="M4" s="270"/>
    </row>
    <row r="5" spans="1:20" ht="58.5" customHeight="1">
      <c r="A5" s="351" t="s">
        <v>4</v>
      </c>
      <c r="B5" s="351" t="s">
        <v>5</v>
      </c>
      <c r="C5" s="352" t="str">
        <f ca="1">"UNIDADES EXECUTORAS = " &amp; COUNTA(C8:C527)</f>
        <v>UNIDADES EXECUTORAS = 37</v>
      </c>
      <c r="D5" s="352" t="s">
        <v>7</v>
      </c>
      <c r="E5" s="353" t="s">
        <v>0</v>
      </c>
      <c r="F5" s="353" t="s">
        <v>1</v>
      </c>
      <c r="G5" s="354" t="s">
        <v>2</v>
      </c>
      <c r="H5" s="139" t="s">
        <v>11</v>
      </c>
      <c r="I5" s="355" t="s">
        <v>12</v>
      </c>
      <c r="J5" s="355" t="s">
        <v>13</v>
      </c>
      <c r="K5" s="139" t="s">
        <v>17</v>
      </c>
      <c r="L5" s="139" t="s">
        <v>20</v>
      </c>
      <c r="M5" s="139" t="s">
        <v>21</v>
      </c>
      <c r="N5" s="355" t="s">
        <v>27</v>
      </c>
      <c r="O5" s="355" t="s">
        <v>28</v>
      </c>
      <c r="P5" s="355" t="s">
        <v>29</v>
      </c>
      <c r="Q5" s="275" t="s">
        <v>153</v>
      </c>
    </row>
    <row r="6" spans="1:20" ht="1.5" customHeight="1">
      <c r="A6" s="356"/>
      <c r="B6" s="356"/>
      <c r="C6" s="356"/>
      <c r="D6" s="356"/>
      <c r="E6" s="357"/>
      <c r="F6" s="357"/>
      <c r="G6" s="357"/>
      <c r="H6" s="358"/>
      <c r="I6" s="358"/>
      <c r="J6" s="358"/>
      <c r="K6" s="358"/>
      <c r="L6" s="358"/>
      <c r="M6" s="358"/>
      <c r="N6" s="359"/>
      <c r="O6" s="359"/>
      <c r="P6" s="359"/>
      <c r="Q6" s="360"/>
    </row>
    <row r="7" spans="1:20" ht="9.75" customHeight="1">
      <c r="A7" s="361" t="str">
        <f ca="1">IFERROR(__xludf.DUMMYFUNCTION("QUERY(REP_EST!A6:Z594,""select A,B,C,D,E,F,G, K, M, N, R, U, V, X, Y, Z WHERE X&gt;0 OR Y&gt;0 OR Z&gt;0 "")"),"REGIONAL ")</f>
        <v xml:space="preserve">REGIONAL </v>
      </c>
      <c r="B7" s="362" t="str">
        <f ca="1">IFERROR(__xludf.DUMMYFUNCTION("""COMPUTED_VALUE"""),"MUNICÍPIO")</f>
        <v>MUNICÍPIO</v>
      </c>
      <c r="C7" s="362" t="str">
        <f ca="1">IFERROR(__xludf.DUMMYFUNCTION("""COMPUTED_VALUE"""),"UNIDADE EXECUTORA")</f>
        <v>UNIDADE EXECUTORA</v>
      </c>
      <c r="D7" s="362" t="str">
        <f ca="1">IFERROR(__xludf.DUMMYFUNCTION("""COMPUTED_VALUE"""),"CNPJ")</f>
        <v>CNPJ</v>
      </c>
      <c r="E7" s="363" t="str">
        <f ca="1">IFERROR(__xludf.DUMMYFUNCTION("""COMPUTED_VALUE"""),"BANCO")</f>
        <v>BANCO</v>
      </c>
      <c r="F7" s="363" t="str">
        <f ca="1">IFERROR(__xludf.DUMMYFUNCTION("""COMPUTED_VALUE"""),"AGENCIA")</f>
        <v>AGENCIA</v>
      </c>
      <c r="G7" s="363" t="str">
        <f ca="1">IFERROR(__xludf.DUMMYFUNCTION("""COMPUTED_VALUE"""),"C. CORRENTE")</f>
        <v>C. CORRENTE</v>
      </c>
      <c r="H7" s="362" t="str">
        <f ca="1">IFERROR(__xludf.DUMMYFUNCTION("""COMPUTED_VALUE"""),"product(E. F. INTEGRAL78.4())")</f>
        <v>product(E. F. INTEGRAL78.4())</v>
      </c>
      <c r="I7" s="362" t="str">
        <f ca="1">IFERROR(__xludf.DUMMYFUNCTION("""COMPUTED_VALUE"""),"product(FUND/MÉDIOQUILOMBOLA INTEGRAL78.4())")</f>
        <v>product(FUND/MÉDIOQUILOMBOLA INTEGRAL78.4())</v>
      </c>
      <c r="J7" s="362" t="str">
        <f ca="1">IFERROR(__xludf.DUMMYFUNCTION("""COMPUTED_VALUE"""),"product(FUND/MÉDIOINDÍGENA INTEGRAL78.4())")</f>
        <v>product(FUND/MÉDIOINDÍGENA INTEGRAL78.4())</v>
      </c>
      <c r="K7" s="362" t="str">
        <f ca="1">IFERROR(__xludf.DUMMYFUNCTION("""COMPUTED_VALUE"""),"product(E. M. INTEGRAL78.4())")</f>
        <v>product(E. M. INTEGRAL78.4())</v>
      </c>
      <c r="L7" s="362" t="str">
        <f ca="1">IFERROR(__xludf.DUMMYFUNCTION("""COMPUTED_VALUE"""),"product(INTERNATO264.6())")</f>
        <v>product(INTERNATO264.6())</v>
      </c>
      <c r="M7" s="362" t="str">
        <f ca="1">IFERROR(__xludf.DUMMYFUNCTION("""COMPUTED_VALUE"""),"product(AGRÍCOLA148.8())")</f>
        <v>product(AGRÍCOLA148.8())</v>
      </c>
      <c r="N7" s="362" t="str">
        <f ca="1">IFERROR(__xludf.DUMMYFUNCTION("""COMPUTED_VALUE"""),"product(#REF!197.8())")</f>
        <v>product(#REF!197.8())</v>
      </c>
      <c r="O7" s="362" t="str">
        <f ca="1">IFERROR(__xludf.DUMMYFUNCTION("""COMPUTED_VALUE"""),"product(#REF!170.2())")</f>
        <v>product(#REF!170.2())</v>
      </c>
      <c r="P7" s="362" t="str">
        <f ca="1">IFERROR(__xludf.DUMMYFUNCTION("""COMPUTED_VALUE"""),"product(#REF!99.8())")</f>
        <v>product(#REF!99.8())</v>
      </c>
      <c r="Q7" s="362"/>
      <c r="R7" s="364"/>
      <c r="S7" s="364"/>
      <c r="T7" s="364"/>
    </row>
    <row r="8" spans="1:20" ht="17.25" customHeight="1">
      <c r="A8" s="365" t="str">
        <f ca="1">IFERROR(__xludf.DUMMYFUNCTION("""COMPUTED_VALUE"""),"Araguaina")</f>
        <v>Araguaina</v>
      </c>
      <c r="B8" s="365" t="str">
        <f ca="1">IFERROR(__xludf.DUMMYFUNCTION("""COMPUTED_VALUE"""),"Araguaina")</f>
        <v>Araguaina</v>
      </c>
      <c r="C8" s="366" t="str">
        <f ca="1">IFERROR(__xludf.DUMMYFUNCTION("""COMPUTED_VALUE"""),"A.A. DO CAIC JORGE HUMBERTO CAMARGO")</f>
        <v>A.A. DO CAIC JORGE HUMBERTO CAMARGO</v>
      </c>
      <c r="D8" s="367" t="str">
        <f ca="1">IFERROR(__xludf.DUMMYFUNCTION("""COMPUTED_VALUE"""),"01071395000186")</f>
        <v>01071395000186</v>
      </c>
      <c r="E8" s="368" t="str">
        <f ca="1">IFERROR(__xludf.DUMMYFUNCTION("""COMPUTED_VALUE"""),"001")</f>
        <v>001</v>
      </c>
      <c r="F8" s="368" t="str">
        <f ca="1">IFERROR(__xludf.DUMMYFUNCTION("""COMPUTED_VALUE"""),"0638")</f>
        <v>0638</v>
      </c>
      <c r="G8" s="368" t="str">
        <f ca="1">IFERROR(__xludf.DUMMYFUNCTION("""COMPUTED_VALUE"""),"55099X")</f>
        <v>55099X</v>
      </c>
      <c r="H8" s="369">
        <f ca="1">IFERROR(__xludf.DUMMYFUNCTION("""COMPUTED_VALUE"""),55585.6)</f>
        <v>55585.599999999999</v>
      </c>
      <c r="I8" s="369">
        <f ca="1">IFERROR(__xludf.DUMMYFUNCTION("""COMPUTED_VALUE"""),0)</f>
        <v>0</v>
      </c>
      <c r="J8" s="369">
        <f ca="1">IFERROR(__xludf.DUMMYFUNCTION("""COMPUTED_VALUE"""),0)</f>
        <v>0</v>
      </c>
      <c r="K8" s="369">
        <f ca="1">IFERROR(__xludf.DUMMYFUNCTION("""COMPUTED_VALUE"""),0)</f>
        <v>0</v>
      </c>
      <c r="L8" s="369">
        <f ca="1">IFERROR(__xludf.DUMMYFUNCTION("""COMPUTED_VALUE"""),0)</f>
        <v>0</v>
      </c>
      <c r="M8" s="369">
        <f ca="1">IFERROR(__xludf.DUMMYFUNCTION("""COMPUTED_VALUE"""),0)</f>
        <v>0</v>
      </c>
      <c r="N8" s="369">
        <f ca="1">IFERROR(__xludf.DUMMYFUNCTION("""COMPUTED_VALUE"""),0)</f>
        <v>0</v>
      </c>
      <c r="O8" s="369">
        <f ca="1">IFERROR(__xludf.DUMMYFUNCTION("""COMPUTED_VALUE"""),0)</f>
        <v>0</v>
      </c>
      <c r="P8" s="369">
        <f ca="1">IFERROR(__xludf.DUMMYFUNCTION("""COMPUTED_VALUE"""),4690.59999999999)</f>
        <v>4690.5999999999904</v>
      </c>
      <c r="Q8" s="369">
        <f t="shared" ref="Q8:Q45" ca="1" si="1">SUM(H8:P8)</f>
        <v>60276.19999999999</v>
      </c>
    </row>
    <row r="9" spans="1:20" ht="12.75">
      <c r="A9" s="370" t="str">
        <f ca="1">IFERROR(__xludf.DUMMYFUNCTION("""COMPUTED_VALUE"""),"Araguaina")</f>
        <v>Araguaina</v>
      </c>
      <c r="B9" s="370" t="str">
        <f ca="1">IFERROR(__xludf.DUMMYFUNCTION("""COMPUTED_VALUE"""),"Araguaina")</f>
        <v>Araguaina</v>
      </c>
      <c r="C9" s="371" t="str">
        <f ca="1">IFERROR(__xludf.DUMMYFUNCTION("""COMPUTED_VALUE"""),"A.A.ESCOLA TEMPO INTEGRALJARDENIR JORGE FREDERICO")</f>
        <v>A.A.ESCOLA TEMPO INTEGRALJARDENIR JORGE FREDERICO</v>
      </c>
      <c r="D9" s="372" t="str">
        <f ca="1">IFERROR(__xludf.DUMMYFUNCTION("""COMPUTED_VALUE"""),"43361835000180")</f>
        <v>43361835000180</v>
      </c>
      <c r="E9" s="373" t="str">
        <f ca="1">IFERROR(__xludf.DUMMYFUNCTION("""COMPUTED_VALUE"""),"001")</f>
        <v>001</v>
      </c>
      <c r="F9" s="373" t="str">
        <f ca="1">IFERROR(__xludf.DUMMYFUNCTION("""COMPUTED_VALUE"""),"4348")</f>
        <v>4348</v>
      </c>
      <c r="G9" s="373" t="str">
        <f ca="1">IFERROR(__xludf.DUMMYFUNCTION("""COMPUTED_VALUE"""),"434795")</f>
        <v>434795</v>
      </c>
      <c r="H9" s="374">
        <f ca="1">IFERROR(__xludf.DUMMYFUNCTION("""COMPUTED_VALUE"""),95491.2)</f>
        <v>95491.199999999997</v>
      </c>
      <c r="I9" s="374">
        <f ca="1">IFERROR(__xludf.DUMMYFUNCTION("""COMPUTED_VALUE"""),0)</f>
        <v>0</v>
      </c>
      <c r="J9" s="374">
        <f ca="1">IFERROR(__xludf.DUMMYFUNCTION("""COMPUTED_VALUE"""),0)</f>
        <v>0</v>
      </c>
      <c r="K9" s="374">
        <f ca="1">IFERROR(__xludf.DUMMYFUNCTION("""COMPUTED_VALUE"""),2979.2)</f>
        <v>2979.2</v>
      </c>
      <c r="L9" s="374">
        <f ca="1">IFERROR(__xludf.DUMMYFUNCTION("""COMPUTED_VALUE"""),0)</f>
        <v>0</v>
      </c>
      <c r="M9" s="374">
        <f ca="1">IFERROR(__xludf.DUMMYFUNCTION("""COMPUTED_VALUE"""),0)</f>
        <v>0</v>
      </c>
      <c r="N9" s="374">
        <f ca="1">IFERROR(__xludf.DUMMYFUNCTION("""COMPUTED_VALUE"""),0)</f>
        <v>0</v>
      </c>
      <c r="O9" s="374">
        <f ca="1">IFERROR(__xludf.DUMMYFUNCTION("""COMPUTED_VALUE"""),0)</f>
        <v>0</v>
      </c>
      <c r="P9" s="374">
        <f ca="1">IFERROR(__xludf.DUMMYFUNCTION("""COMPUTED_VALUE"""),8383.19999999999)</f>
        <v>8383.1999999999898</v>
      </c>
      <c r="Q9" s="374">
        <f t="shared" ca="1" si="1"/>
        <v>106853.59999999998</v>
      </c>
    </row>
    <row r="10" spans="1:20" ht="12.75">
      <c r="A10" s="370" t="str">
        <f ca="1">IFERROR(__xludf.DUMMYFUNCTION("""COMPUTED_VALUE"""),"Araguaina")</f>
        <v>Araguaina</v>
      </c>
      <c r="B10" s="370" t="str">
        <f ca="1">IFERROR(__xludf.DUMMYFUNCTION("""COMPUTED_VALUE"""),"Araguaina")</f>
        <v>Araguaina</v>
      </c>
      <c r="C10" s="371" t="str">
        <f ca="1">IFERROR(__xludf.DUMMYFUNCTION("""COMPUTED_VALUE"""),"A.A.  ESCOLA ESPIRITA ANDRE LUIZ")</f>
        <v>A.A.  ESCOLA ESPIRITA ANDRE LUIZ</v>
      </c>
      <c r="D10" s="372" t="str">
        <f ca="1">IFERROR(__xludf.DUMMYFUNCTION("""COMPUTED_VALUE"""),"01066416000175")</f>
        <v>01066416000175</v>
      </c>
      <c r="E10" s="373" t="str">
        <f ca="1">IFERROR(__xludf.DUMMYFUNCTION("""COMPUTED_VALUE"""),"001")</f>
        <v>001</v>
      </c>
      <c r="F10" s="373" t="str">
        <f ca="1">IFERROR(__xludf.DUMMYFUNCTION("""COMPUTED_VALUE"""),"0638")</f>
        <v>0638</v>
      </c>
      <c r="G10" s="373" t="str">
        <f ca="1">IFERROR(__xludf.DUMMYFUNCTION("""COMPUTED_VALUE"""),"463582")</f>
        <v>463582</v>
      </c>
      <c r="H10" s="374">
        <f ca="1">IFERROR(__xludf.DUMMYFUNCTION("""COMPUTED_VALUE"""),17640)</f>
        <v>17640</v>
      </c>
      <c r="I10" s="374">
        <f ca="1">IFERROR(__xludf.DUMMYFUNCTION("""COMPUTED_VALUE"""),0)</f>
        <v>0</v>
      </c>
      <c r="J10" s="374">
        <f ca="1">IFERROR(__xludf.DUMMYFUNCTION("""COMPUTED_VALUE"""),0)</f>
        <v>0</v>
      </c>
      <c r="K10" s="374">
        <f ca="1">IFERROR(__xludf.DUMMYFUNCTION("""COMPUTED_VALUE"""),0)</f>
        <v>0</v>
      </c>
      <c r="L10" s="374">
        <f ca="1">IFERROR(__xludf.DUMMYFUNCTION("""COMPUTED_VALUE"""),0)</f>
        <v>0</v>
      </c>
      <c r="M10" s="374">
        <f ca="1">IFERROR(__xludf.DUMMYFUNCTION("""COMPUTED_VALUE"""),0)</f>
        <v>0</v>
      </c>
      <c r="N10" s="374">
        <f ca="1">IFERROR(__xludf.DUMMYFUNCTION("""COMPUTED_VALUE"""),0)</f>
        <v>0</v>
      </c>
      <c r="O10" s="374">
        <f ca="1">IFERROR(__xludf.DUMMYFUNCTION("""COMPUTED_VALUE"""),0)</f>
        <v>0</v>
      </c>
      <c r="P10" s="374">
        <f ca="1">IFERROR(__xludf.DUMMYFUNCTION("""COMPUTED_VALUE"""),1497)</f>
        <v>1497</v>
      </c>
      <c r="Q10" s="374">
        <f t="shared" ca="1" si="1"/>
        <v>19137</v>
      </c>
    </row>
    <row r="11" spans="1:20" ht="12.75">
      <c r="A11" s="370" t="str">
        <f ca="1">IFERROR(__xludf.DUMMYFUNCTION("""COMPUTED_VALUE"""),"Araguaina")</f>
        <v>Araguaina</v>
      </c>
      <c r="B11" s="370" t="str">
        <f ca="1">IFERROR(__xludf.DUMMYFUNCTION("""COMPUTED_VALUE"""),"Araguaina")</f>
        <v>Araguaina</v>
      </c>
      <c r="C11" s="371" t="str">
        <f ca="1">IFERROR(__xludf.DUMMYFUNCTION("""COMPUTED_VALUE"""),"ASS. COM. COL EST. SANCHA FERREIRA")</f>
        <v>ASS. COM. COL EST. SANCHA FERREIRA</v>
      </c>
      <c r="D11" s="372" t="str">
        <f ca="1">IFERROR(__xludf.DUMMYFUNCTION("""COMPUTED_VALUE"""),"01338702000142")</f>
        <v>01338702000142</v>
      </c>
      <c r="E11" s="373" t="str">
        <f ca="1">IFERROR(__xludf.DUMMYFUNCTION("""COMPUTED_VALUE"""),"001")</f>
        <v>001</v>
      </c>
      <c r="F11" s="373" t="str">
        <f ca="1">IFERROR(__xludf.DUMMYFUNCTION("""COMPUTED_VALUE"""),"0638")</f>
        <v>0638</v>
      </c>
      <c r="G11" s="373" t="str">
        <f ca="1">IFERROR(__xludf.DUMMYFUNCTION("""COMPUTED_VALUE"""),"0466913")</f>
        <v>0466913</v>
      </c>
      <c r="H11" s="374">
        <f ca="1">IFERROR(__xludf.DUMMYFUNCTION("""COMPUTED_VALUE"""),16307.2)</f>
        <v>16307.2</v>
      </c>
      <c r="I11" s="374">
        <f ca="1">IFERROR(__xludf.DUMMYFUNCTION("""COMPUTED_VALUE"""),0)</f>
        <v>0</v>
      </c>
      <c r="J11" s="374">
        <f ca="1">IFERROR(__xludf.DUMMYFUNCTION("""COMPUTED_VALUE"""),0)</f>
        <v>0</v>
      </c>
      <c r="K11" s="374">
        <f ca="1">IFERROR(__xludf.DUMMYFUNCTION("""COMPUTED_VALUE"""),0)</f>
        <v>0</v>
      </c>
      <c r="L11" s="374">
        <f ca="1">IFERROR(__xludf.DUMMYFUNCTION("""COMPUTED_VALUE"""),0)</f>
        <v>0</v>
      </c>
      <c r="M11" s="374">
        <f ca="1">IFERROR(__xludf.DUMMYFUNCTION("""COMPUTED_VALUE"""),0)</f>
        <v>0</v>
      </c>
      <c r="N11" s="374">
        <f ca="1">IFERROR(__xludf.DUMMYFUNCTION("""COMPUTED_VALUE"""),0)</f>
        <v>0</v>
      </c>
      <c r="O11" s="374">
        <f ca="1">IFERROR(__xludf.DUMMYFUNCTION("""COMPUTED_VALUE"""),0)</f>
        <v>0</v>
      </c>
      <c r="P11" s="374">
        <f ca="1">IFERROR(__xludf.DUMMYFUNCTION("""COMPUTED_VALUE"""),1397.2)</f>
        <v>1397.2</v>
      </c>
      <c r="Q11" s="374">
        <f t="shared" ca="1" si="1"/>
        <v>17704.400000000001</v>
      </c>
    </row>
    <row r="12" spans="1:20" ht="12.75">
      <c r="A12" s="370" t="str">
        <f ca="1">IFERROR(__xludf.DUMMYFUNCTION("""COMPUTED_VALUE"""),"Araguatins")</f>
        <v>Araguatins</v>
      </c>
      <c r="B12" s="370" t="str">
        <f ca="1">IFERROR(__xludf.DUMMYFUNCTION("""COMPUTED_VALUE"""),"Araguatins")</f>
        <v>Araguatins</v>
      </c>
      <c r="C12" s="371" t="str">
        <f ca="1">IFERROR(__xludf.DUMMYFUNCTION("""COMPUTED_VALUE"""),"A.A. ESC. ESTADUAL ALDINAR GONÇALVES DE CARVALHO")</f>
        <v>A.A. ESC. ESTADUAL ALDINAR GONÇALVES DE CARVALHO</v>
      </c>
      <c r="D12" s="372" t="str">
        <f ca="1">IFERROR(__xludf.DUMMYFUNCTION("""COMPUTED_VALUE"""),"09465471000140")</f>
        <v>09465471000140</v>
      </c>
      <c r="E12" s="373" t="str">
        <f ca="1">IFERROR(__xludf.DUMMYFUNCTION("""COMPUTED_VALUE"""),"001")</f>
        <v>001</v>
      </c>
      <c r="F12" s="373" t="str">
        <f ca="1">IFERROR(__xludf.DUMMYFUNCTION("""COMPUTED_VALUE"""),"1305")</f>
        <v>1305</v>
      </c>
      <c r="G12" s="373" t="str">
        <f ca="1">IFERROR(__xludf.DUMMYFUNCTION("""COMPUTED_VALUE"""),"196657")</f>
        <v>196657</v>
      </c>
      <c r="H12" s="374">
        <f ca="1">IFERROR(__xludf.DUMMYFUNCTION("""COMPUTED_VALUE"""),53625.6)</f>
        <v>53625.599999999999</v>
      </c>
      <c r="I12" s="374">
        <f ca="1">IFERROR(__xludf.DUMMYFUNCTION("""COMPUTED_VALUE"""),0)</f>
        <v>0</v>
      </c>
      <c r="J12" s="374">
        <f ca="1">IFERROR(__xludf.DUMMYFUNCTION("""COMPUTED_VALUE"""),0)</f>
        <v>0</v>
      </c>
      <c r="K12" s="374">
        <f ca="1">IFERROR(__xludf.DUMMYFUNCTION("""COMPUTED_VALUE"""),4547.2)</f>
        <v>4547.2</v>
      </c>
      <c r="L12" s="374">
        <f ca="1">IFERROR(__xludf.DUMMYFUNCTION("""COMPUTED_VALUE"""),0)</f>
        <v>0</v>
      </c>
      <c r="M12" s="374">
        <f ca="1">IFERROR(__xludf.DUMMYFUNCTION("""COMPUTED_VALUE"""),0)</f>
        <v>0</v>
      </c>
      <c r="N12" s="374">
        <f ca="1">IFERROR(__xludf.DUMMYFUNCTION("""COMPUTED_VALUE"""),0)</f>
        <v>0</v>
      </c>
      <c r="O12" s="374">
        <f ca="1">IFERROR(__xludf.DUMMYFUNCTION("""COMPUTED_VALUE"""),0)</f>
        <v>0</v>
      </c>
      <c r="P12" s="374">
        <f ca="1">IFERROR(__xludf.DUMMYFUNCTION("""COMPUTED_VALUE"""),4890.2)</f>
        <v>4890.2</v>
      </c>
      <c r="Q12" s="374">
        <f t="shared" ca="1" si="1"/>
        <v>63062.999999999993</v>
      </c>
    </row>
    <row r="13" spans="1:20" ht="12.75">
      <c r="A13" s="370" t="str">
        <f ca="1">IFERROR(__xludf.DUMMYFUNCTION("""COMPUTED_VALUE"""),"Araguatins")</f>
        <v>Araguatins</v>
      </c>
      <c r="B13" s="370" t="str">
        <f ca="1">IFERROR(__xludf.DUMMYFUNCTION("""COMPUTED_VALUE"""),"Augustinopolis")</f>
        <v>Augustinopolis</v>
      </c>
      <c r="C13" s="371" t="str">
        <f ca="1">IFERROR(__xludf.DUMMYFUNCTION("""COMPUTED_VALUE"""),"A.A. ESCOLA ESTADUAL AUGUSTINOPOLIS")</f>
        <v>A.A. ESCOLA ESTADUAL AUGUSTINOPOLIS</v>
      </c>
      <c r="D13" s="372" t="str">
        <f ca="1">IFERROR(__xludf.DUMMYFUNCTION("""COMPUTED_VALUE"""),"01133692000109")</f>
        <v>01133692000109</v>
      </c>
      <c r="E13" s="373" t="str">
        <f ca="1">IFERROR(__xludf.DUMMYFUNCTION("""COMPUTED_VALUE"""),"001")</f>
        <v>001</v>
      </c>
      <c r="F13" s="373" t="str">
        <f ca="1">IFERROR(__xludf.DUMMYFUNCTION("""COMPUTED_VALUE"""),"3975")</f>
        <v>3975</v>
      </c>
      <c r="G13" s="373" t="str">
        <f ca="1">IFERROR(__xludf.DUMMYFUNCTION("""COMPUTED_VALUE"""),"019151")</f>
        <v>019151</v>
      </c>
      <c r="H13" s="374">
        <f ca="1">IFERROR(__xludf.DUMMYFUNCTION("""COMPUTED_VALUE"""),25558.4)</f>
        <v>25558.400000000001</v>
      </c>
      <c r="I13" s="374">
        <f ca="1">IFERROR(__xludf.DUMMYFUNCTION("""COMPUTED_VALUE"""),0)</f>
        <v>0</v>
      </c>
      <c r="J13" s="374">
        <f ca="1">IFERROR(__xludf.DUMMYFUNCTION("""COMPUTED_VALUE"""),0)</f>
        <v>0</v>
      </c>
      <c r="K13" s="374">
        <f ca="1">IFERROR(__xludf.DUMMYFUNCTION("""COMPUTED_VALUE"""),0)</f>
        <v>0</v>
      </c>
      <c r="L13" s="374">
        <f ca="1">IFERROR(__xludf.DUMMYFUNCTION("""COMPUTED_VALUE"""),0)</f>
        <v>0</v>
      </c>
      <c r="M13" s="374">
        <f ca="1">IFERROR(__xludf.DUMMYFUNCTION("""COMPUTED_VALUE"""),0)</f>
        <v>0</v>
      </c>
      <c r="N13" s="374">
        <f ca="1">IFERROR(__xludf.DUMMYFUNCTION("""COMPUTED_VALUE"""),0)</f>
        <v>0</v>
      </c>
      <c r="O13" s="374">
        <f ca="1">IFERROR(__xludf.DUMMYFUNCTION("""COMPUTED_VALUE"""),0)</f>
        <v>0</v>
      </c>
      <c r="P13" s="374">
        <f ca="1">IFERROR(__xludf.DUMMYFUNCTION("""COMPUTED_VALUE"""),2195.6)</f>
        <v>2195.6</v>
      </c>
      <c r="Q13" s="374">
        <f t="shared" ca="1" si="1"/>
        <v>27754</v>
      </c>
      <c r="R13" s="33"/>
    </row>
    <row r="14" spans="1:20" ht="12.75">
      <c r="A14" s="370" t="str">
        <f ca="1">IFERROR(__xludf.DUMMYFUNCTION("""COMPUTED_VALUE"""),"Araguatins")</f>
        <v>Araguatins</v>
      </c>
      <c r="B14" s="370" t="str">
        <f ca="1">IFERROR(__xludf.DUMMYFUNCTION("""COMPUTED_VALUE"""),"Esperantina")</f>
        <v>Esperantina</v>
      </c>
      <c r="C14" s="371" t="str">
        <f ca="1">IFERROR(__xludf.DUMMYFUNCTION("""COMPUTED_VALUE"""),"A.A. ESC. FAMÍLIA AGRÍCOLA DO BICO DO PAPAGAIO")</f>
        <v>A.A. ESC. FAMÍLIA AGRÍCOLA DO BICO DO PAPAGAIO</v>
      </c>
      <c r="D14" s="372" t="str">
        <f ca="1">IFERROR(__xludf.DUMMYFUNCTION("""COMPUTED_VALUE"""),"09500499000170")</f>
        <v>09500499000170</v>
      </c>
      <c r="E14" s="373" t="str">
        <f ca="1">IFERROR(__xludf.DUMMYFUNCTION("""COMPUTED_VALUE"""),"001")</f>
        <v>001</v>
      </c>
      <c r="F14" s="373" t="str">
        <f ca="1">IFERROR(__xludf.DUMMYFUNCTION("""COMPUTED_VALUE"""),"3975")</f>
        <v>3975</v>
      </c>
      <c r="G14" s="373" t="str">
        <f ca="1">IFERROR(__xludf.DUMMYFUNCTION("""COMPUTED_VALUE"""),"232653")</f>
        <v>232653</v>
      </c>
      <c r="H14" s="374">
        <f ca="1">IFERROR(__xludf.DUMMYFUNCTION("""COMPUTED_VALUE"""),0)</f>
        <v>0</v>
      </c>
      <c r="I14" s="374">
        <f ca="1">IFERROR(__xludf.DUMMYFUNCTION("""COMPUTED_VALUE"""),0)</f>
        <v>0</v>
      </c>
      <c r="J14" s="374">
        <f ca="1">IFERROR(__xludf.DUMMYFUNCTION("""COMPUTED_VALUE"""),0)</f>
        <v>0</v>
      </c>
      <c r="K14" s="375">
        <f ca="1">IFERROR(__xludf.DUMMYFUNCTION("""COMPUTED_VALUE"""),0)</f>
        <v>0</v>
      </c>
      <c r="L14" s="374">
        <f ca="1">IFERROR(__xludf.DUMMYFUNCTION("""COMPUTED_VALUE"""),0)</f>
        <v>0</v>
      </c>
      <c r="M14" s="374">
        <f ca="1">IFERROR(__xludf.DUMMYFUNCTION("""COMPUTED_VALUE"""),27230.4)</f>
        <v>27230.400000000001</v>
      </c>
      <c r="N14" s="374">
        <f ca="1">IFERROR(__xludf.DUMMYFUNCTION("""COMPUTED_VALUE"""),0)</f>
        <v>0</v>
      </c>
      <c r="O14" s="374">
        <f ca="1">IFERROR(__xludf.DUMMYFUNCTION("""COMPUTED_VALUE"""),2042.39999999999)</f>
        <v>2042.3999999999901</v>
      </c>
      <c r="P14" s="374">
        <f ca="1">IFERROR(__xludf.DUMMYFUNCTION("""COMPUTED_VALUE"""),0)</f>
        <v>0</v>
      </c>
      <c r="Q14" s="374">
        <f t="shared" ca="1" si="1"/>
        <v>29272.799999999992</v>
      </c>
    </row>
    <row r="15" spans="1:20" ht="12.75">
      <c r="A15" s="370" t="str">
        <f ca="1">IFERROR(__xludf.DUMMYFUNCTION("""COMPUTED_VALUE"""),"Arraias")</f>
        <v>Arraias</v>
      </c>
      <c r="B15" s="370" t="str">
        <f ca="1">IFERROR(__xludf.DUMMYFUNCTION("""COMPUTED_VALUE"""),"Arraias")</f>
        <v>Arraias</v>
      </c>
      <c r="C15" s="371" t="str">
        <f ca="1">IFERROR(__xludf.DUMMYFUNCTION("""COMPUTED_VALUE"""),"A.A. ESC. AGRÍCOLA DAVID AIRES FRANÇA")</f>
        <v>A.A. ESC. AGRÍCOLA DAVID AIRES FRANÇA</v>
      </c>
      <c r="D15" s="372" t="str">
        <f ca="1">IFERROR(__xludf.DUMMYFUNCTION("""COMPUTED_VALUE"""),"04302970000100")</f>
        <v>04302970000100</v>
      </c>
      <c r="E15" s="373" t="str">
        <f ca="1">IFERROR(__xludf.DUMMYFUNCTION("""COMPUTED_VALUE"""),"001")</f>
        <v>001</v>
      </c>
      <c r="F15" s="373" t="str">
        <f ca="1">IFERROR(__xludf.DUMMYFUNCTION("""COMPUTED_VALUE"""),"0541")</f>
        <v>0541</v>
      </c>
      <c r="G15" s="373" t="str">
        <f ca="1">IFERROR(__xludf.DUMMYFUNCTION("""COMPUTED_VALUE"""),"94811")</f>
        <v>94811</v>
      </c>
      <c r="H15" s="374">
        <f ca="1">IFERROR(__xludf.DUMMYFUNCTION("""COMPUTED_VALUE"""),0)</f>
        <v>0</v>
      </c>
      <c r="I15" s="374">
        <f ca="1">IFERROR(__xludf.DUMMYFUNCTION("""COMPUTED_VALUE"""),0)</f>
        <v>0</v>
      </c>
      <c r="J15" s="374">
        <f ca="1">IFERROR(__xludf.DUMMYFUNCTION("""COMPUTED_VALUE"""),0)</f>
        <v>0</v>
      </c>
      <c r="K15" s="374">
        <f ca="1">IFERROR(__xludf.DUMMYFUNCTION("""COMPUTED_VALUE"""),0)</f>
        <v>0</v>
      </c>
      <c r="L15" s="374">
        <f ca="1">IFERROR(__xludf.DUMMYFUNCTION("""COMPUTED_VALUE"""),23814)</f>
        <v>23814</v>
      </c>
      <c r="M15" s="374">
        <f ca="1">IFERROR(__xludf.DUMMYFUNCTION("""COMPUTED_VALUE"""),9672)</f>
        <v>9672</v>
      </c>
      <c r="N15" s="374">
        <f ca="1">IFERROR(__xludf.DUMMYFUNCTION("""COMPUTED_VALUE"""),1780.2)</f>
        <v>1780.2</v>
      </c>
      <c r="O15" s="374">
        <f ca="1">IFERROR(__xludf.DUMMYFUNCTION("""COMPUTED_VALUE"""),680.8)</f>
        <v>680.8</v>
      </c>
      <c r="P15" s="374">
        <f ca="1">IFERROR(__xludf.DUMMYFUNCTION("""COMPUTED_VALUE"""),0)</f>
        <v>0</v>
      </c>
      <c r="Q15" s="374">
        <f t="shared" ca="1" si="1"/>
        <v>35947</v>
      </c>
    </row>
    <row r="16" spans="1:20" ht="12.75">
      <c r="A16" s="370" t="str">
        <f ca="1">IFERROR(__xludf.DUMMYFUNCTION("""COMPUTED_VALUE"""),"Arraias")</f>
        <v>Arraias</v>
      </c>
      <c r="B16" s="370" t="str">
        <f ca="1">IFERROR(__xludf.DUMMYFUNCTION("""COMPUTED_VALUE"""),"Combinado")</f>
        <v>Combinado</v>
      </c>
      <c r="C16" s="371" t="str">
        <f ca="1">IFERROR(__xludf.DUMMYFUNCTION("""COMPUTED_VALUE"""),"A.A. DA ESCOLA ESTADUAL COMBINADO")</f>
        <v>A.A. DA ESCOLA ESTADUAL COMBINADO</v>
      </c>
      <c r="D16" s="372" t="str">
        <f ca="1">IFERROR(__xludf.DUMMYFUNCTION("""COMPUTED_VALUE"""),"01136003000110")</f>
        <v>01136003000110</v>
      </c>
      <c r="E16" s="373" t="str">
        <f ca="1">IFERROR(__xludf.DUMMYFUNCTION("""COMPUTED_VALUE"""),"001")</f>
        <v>001</v>
      </c>
      <c r="F16" s="373" t="str">
        <f ca="1">IFERROR(__xludf.DUMMYFUNCTION("""COMPUTED_VALUE"""),"3977")</f>
        <v>3977</v>
      </c>
      <c r="G16" s="373" t="str">
        <f ca="1">IFERROR(__xludf.DUMMYFUNCTION("""COMPUTED_VALUE"""),"231940")</f>
        <v>231940</v>
      </c>
      <c r="H16" s="375">
        <f ca="1">IFERROR(__xludf.DUMMYFUNCTION("""COMPUTED_VALUE"""),15052.8)</f>
        <v>15052.8</v>
      </c>
      <c r="I16" s="374">
        <f ca="1">IFERROR(__xludf.DUMMYFUNCTION("""COMPUTED_VALUE"""),0)</f>
        <v>0</v>
      </c>
      <c r="J16" s="374">
        <f ca="1">IFERROR(__xludf.DUMMYFUNCTION("""COMPUTED_VALUE"""),0)</f>
        <v>0</v>
      </c>
      <c r="K16" s="374">
        <f ca="1">IFERROR(__xludf.DUMMYFUNCTION("""COMPUTED_VALUE"""),0)</f>
        <v>0</v>
      </c>
      <c r="L16" s="374">
        <f ca="1">IFERROR(__xludf.DUMMYFUNCTION("""COMPUTED_VALUE"""),0)</f>
        <v>0</v>
      </c>
      <c r="M16" s="374">
        <f ca="1">IFERROR(__xludf.DUMMYFUNCTION("""COMPUTED_VALUE"""),0)</f>
        <v>0</v>
      </c>
      <c r="N16" s="374">
        <f ca="1">IFERROR(__xludf.DUMMYFUNCTION("""COMPUTED_VALUE"""),0)</f>
        <v>0</v>
      </c>
      <c r="O16" s="374">
        <f ca="1">IFERROR(__xludf.DUMMYFUNCTION("""COMPUTED_VALUE"""),0)</f>
        <v>0</v>
      </c>
      <c r="P16" s="374">
        <f ca="1">IFERROR(__xludf.DUMMYFUNCTION("""COMPUTED_VALUE"""),1297.39999999999)</f>
        <v>1297.3999999999901</v>
      </c>
      <c r="Q16" s="374">
        <f t="shared" ca="1" si="1"/>
        <v>16350.19999999999</v>
      </c>
    </row>
    <row r="17" spans="1:17" ht="12.75">
      <c r="A17" s="370" t="str">
        <f ca="1">IFERROR(__xludf.DUMMYFUNCTION("""COMPUTED_VALUE"""),"Colinas")</f>
        <v>Colinas</v>
      </c>
      <c r="B17" s="370" t="str">
        <f ca="1">IFERROR(__xludf.DUMMYFUNCTION("""COMPUTED_VALUE"""),"Colinas do Tocantins")</f>
        <v>Colinas do Tocantins</v>
      </c>
      <c r="C17" s="371" t="str">
        <f ca="1">IFERROR(__xludf.DUMMYFUNCTION("""COMPUTED_VALUE"""),"A.A. ESCOLA ESTADUAL ERNESTO BARROS")</f>
        <v>A.A. ESCOLA ESTADUAL ERNESTO BARROS</v>
      </c>
      <c r="D17" s="372" t="str">
        <f ca="1">IFERROR(__xludf.DUMMYFUNCTION("""COMPUTED_VALUE"""),"01064857000138")</f>
        <v>01064857000138</v>
      </c>
      <c r="E17" s="373" t="str">
        <f ca="1">IFERROR(__xludf.DUMMYFUNCTION("""COMPUTED_VALUE"""),"001")</f>
        <v>001</v>
      </c>
      <c r="F17" s="373" t="str">
        <f ca="1">IFERROR(__xludf.DUMMYFUNCTION("""COMPUTED_VALUE"""),"0911")</f>
        <v>0911</v>
      </c>
      <c r="G17" s="373" t="str">
        <f ca="1">IFERROR(__xludf.DUMMYFUNCTION("""COMPUTED_VALUE"""),"0368571")</f>
        <v>0368571</v>
      </c>
      <c r="H17" s="375">
        <f ca="1">IFERROR(__xludf.DUMMYFUNCTION("""COMPUTED_VALUE"""),23128)</f>
        <v>23128</v>
      </c>
      <c r="I17" s="374">
        <f ca="1">IFERROR(__xludf.DUMMYFUNCTION("""COMPUTED_VALUE"""),0)</f>
        <v>0</v>
      </c>
      <c r="J17" s="374">
        <f ca="1">IFERROR(__xludf.DUMMYFUNCTION("""COMPUTED_VALUE"""),0)</f>
        <v>0</v>
      </c>
      <c r="K17" s="374">
        <f ca="1">IFERROR(__xludf.DUMMYFUNCTION("""COMPUTED_VALUE"""),0)</f>
        <v>0</v>
      </c>
      <c r="L17" s="374">
        <f ca="1">IFERROR(__xludf.DUMMYFUNCTION("""COMPUTED_VALUE"""),0)</f>
        <v>0</v>
      </c>
      <c r="M17" s="374">
        <f ca="1">IFERROR(__xludf.DUMMYFUNCTION("""COMPUTED_VALUE"""),0)</f>
        <v>0</v>
      </c>
      <c r="N17" s="374">
        <f ca="1">IFERROR(__xludf.DUMMYFUNCTION("""COMPUTED_VALUE"""),0)</f>
        <v>0</v>
      </c>
      <c r="O17" s="374">
        <f ca="1">IFERROR(__xludf.DUMMYFUNCTION("""COMPUTED_VALUE"""),0)</f>
        <v>0</v>
      </c>
      <c r="P17" s="374">
        <f ca="1">IFERROR(__xludf.DUMMYFUNCTION("""COMPUTED_VALUE"""),1996)</f>
        <v>1996</v>
      </c>
      <c r="Q17" s="374">
        <f t="shared" ca="1" si="1"/>
        <v>25124</v>
      </c>
    </row>
    <row r="18" spans="1:17" ht="12.75">
      <c r="A18" s="370" t="str">
        <f ca="1">IFERROR(__xludf.DUMMYFUNCTION("""COMPUTED_VALUE"""),"Colinas")</f>
        <v>Colinas</v>
      </c>
      <c r="B18" s="370" t="str">
        <f ca="1">IFERROR(__xludf.DUMMYFUNCTION("""COMPUTED_VALUE"""),"Colinas do Tocantins")</f>
        <v>Colinas do Tocantins</v>
      </c>
      <c r="C18" s="371" t="str">
        <f ca="1">IFERROR(__xludf.DUMMYFUNCTION("""COMPUTED_VALUE"""),"A.A. E. E. LACERDINO OLIVEIRA CAMPOS")</f>
        <v>A.A. E. E. LACERDINO OLIVEIRA CAMPOS</v>
      </c>
      <c r="D18" s="372" t="str">
        <f ca="1">IFERROR(__xludf.DUMMYFUNCTION("""COMPUTED_VALUE"""),"01077439000185")</f>
        <v>01077439000185</v>
      </c>
      <c r="E18" s="373" t="str">
        <f ca="1">IFERROR(__xludf.DUMMYFUNCTION("""COMPUTED_VALUE"""),"001")</f>
        <v>001</v>
      </c>
      <c r="F18" s="373" t="str">
        <f ca="1">IFERROR(__xludf.DUMMYFUNCTION("""COMPUTED_VALUE"""),"0911")</f>
        <v>0911</v>
      </c>
      <c r="G18" s="373" t="str">
        <f ca="1">IFERROR(__xludf.DUMMYFUNCTION("""COMPUTED_VALUE"""),"368741")</f>
        <v>368741</v>
      </c>
      <c r="H18" s="374">
        <f ca="1">IFERROR(__xludf.DUMMYFUNCTION("""COMPUTED_VALUE"""),18737.6)</f>
        <v>18737.599999999999</v>
      </c>
      <c r="I18" s="374">
        <f ca="1">IFERROR(__xludf.DUMMYFUNCTION("""COMPUTED_VALUE"""),0)</f>
        <v>0</v>
      </c>
      <c r="J18" s="374">
        <f ca="1">IFERROR(__xludf.DUMMYFUNCTION("""COMPUTED_VALUE"""),0)</f>
        <v>0</v>
      </c>
      <c r="K18" s="374">
        <f ca="1">IFERROR(__xludf.DUMMYFUNCTION("""COMPUTED_VALUE"""),0)</f>
        <v>0</v>
      </c>
      <c r="L18" s="374">
        <f ca="1">IFERROR(__xludf.DUMMYFUNCTION("""COMPUTED_VALUE"""),0)</f>
        <v>0</v>
      </c>
      <c r="M18" s="374">
        <f ca="1">IFERROR(__xludf.DUMMYFUNCTION("""COMPUTED_VALUE"""),0)</f>
        <v>0</v>
      </c>
      <c r="N18" s="374">
        <f ca="1">IFERROR(__xludf.DUMMYFUNCTION("""COMPUTED_VALUE"""),0)</f>
        <v>0</v>
      </c>
      <c r="O18" s="374">
        <f ca="1">IFERROR(__xludf.DUMMYFUNCTION("""COMPUTED_VALUE"""),0)</f>
        <v>0</v>
      </c>
      <c r="P18" s="374">
        <f ca="1">IFERROR(__xludf.DUMMYFUNCTION("""COMPUTED_VALUE"""),1596.8)</f>
        <v>1596.8</v>
      </c>
      <c r="Q18" s="374">
        <f t="shared" ca="1" si="1"/>
        <v>20334.399999999998</v>
      </c>
    </row>
    <row r="19" spans="1:17" ht="12.75">
      <c r="A19" s="370" t="str">
        <f ca="1">IFERROR(__xludf.DUMMYFUNCTION("""COMPUTED_VALUE"""),"Colinas")</f>
        <v>Colinas</v>
      </c>
      <c r="B19" s="370" t="str">
        <f ca="1">IFERROR(__xludf.DUMMYFUNCTION("""COMPUTED_VALUE"""),"Colinas do Tocantins")</f>
        <v>Colinas do Tocantins</v>
      </c>
      <c r="C19" s="371" t="str">
        <f ca="1">IFERROR(__xludf.DUMMYFUNCTION("""COMPUTED_VALUE"""),"ASSOCIAÇÃO DE PAIS E ESTUDANTES DA ESCOLA FAMÍLIA AGRÍCOLA DE COLINAS")</f>
        <v>ASSOCIAÇÃO DE PAIS E ESTUDANTES DA ESCOLA FAMÍLIA AGRÍCOLA DE COLINAS</v>
      </c>
      <c r="D19" s="372" t="str">
        <f ca="1">IFERROR(__xludf.DUMMYFUNCTION("""COMPUTED_VALUE"""),"03421784000110")</f>
        <v>03421784000110</v>
      </c>
      <c r="E19" s="373" t="str">
        <f ca="1">IFERROR(__xludf.DUMMYFUNCTION("""COMPUTED_VALUE"""),"001")</f>
        <v>001</v>
      </c>
      <c r="F19" s="373" t="str">
        <f ca="1">IFERROR(__xludf.DUMMYFUNCTION("""COMPUTED_VALUE"""),"0911")</f>
        <v>0911</v>
      </c>
      <c r="G19" s="373" t="str">
        <f ca="1">IFERROR(__xludf.DUMMYFUNCTION("""COMPUTED_VALUE"""),"199672")</f>
        <v>199672</v>
      </c>
      <c r="H19" s="374">
        <f ca="1">IFERROR(__xludf.DUMMYFUNCTION("""COMPUTED_VALUE"""),0)</f>
        <v>0</v>
      </c>
      <c r="I19" s="374">
        <f ca="1">IFERROR(__xludf.DUMMYFUNCTION("""COMPUTED_VALUE"""),0)</f>
        <v>0</v>
      </c>
      <c r="J19" s="374">
        <f ca="1">IFERROR(__xludf.DUMMYFUNCTION("""COMPUTED_VALUE"""),0)</f>
        <v>0</v>
      </c>
      <c r="K19" s="374">
        <f ca="1">IFERROR(__xludf.DUMMYFUNCTION("""COMPUTED_VALUE"""),0)</f>
        <v>0</v>
      </c>
      <c r="L19" s="374">
        <f ca="1">IFERROR(__xludf.DUMMYFUNCTION("""COMPUTED_VALUE"""),0)</f>
        <v>0</v>
      </c>
      <c r="M19" s="374">
        <f ca="1">IFERROR(__xludf.DUMMYFUNCTION("""COMPUTED_VALUE"""),31843.2)</f>
        <v>31843.200000000001</v>
      </c>
      <c r="N19" s="374">
        <f ca="1">IFERROR(__xludf.DUMMYFUNCTION("""COMPUTED_VALUE"""),0)</f>
        <v>0</v>
      </c>
      <c r="O19" s="374">
        <f ca="1">IFERROR(__xludf.DUMMYFUNCTION("""COMPUTED_VALUE"""),2382.79999999999)</f>
        <v>2382.7999999999902</v>
      </c>
      <c r="P19" s="374">
        <f ca="1">IFERROR(__xludf.DUMMYFUNCTION("""COMPUTED_VALUE"""),0)</f>
        <v>0</v>
      </c>
      <c r="Q19" s="374">
        <f t="shared" ca="1" si="1"/>
        <v>34225.999999999993</v>
      </c>
    </row>
    <row r="20" spans="1:17" ht="12.75">
      <c r="A20" s="370" t="str">
        <f ca="1">IFERROR(__xludf.DUMMYFUNCTION("""COMPUTED_VALUE"""),"Dianópolis")</f>
        <v>Dianópolis</v>
      </c>
      <c r="B20" s="370" t="str">
        <f ca="1">IFERROR(__xludf.DUMMYFUNCTION("""COMPUTED_VALUE"""),"Almas")</f>
        <v>Almas</v>
      </c>
      <c r="C20" s="371" t="str">
        <f ca="1">IFERROR(__xludf.DUMMYFUNCTION("""COMPUTED_VALUE"""),"ASSOC.MES.P.EDUC.FUNC.DO COL.AGROP.ALMAS")</f>
        <v>ASSOC.MES.P.EDUC.FUNC.DO COL.AGROP.ALMAS</v>
      </c>
      <c r="D20" s="372" t="str">
        <f ca="1">IFERROR(__xludf.DUMMYFUNCTION("""COMPUTED_VALUE"""),"03751406000102")</f>
        <v>03751406000102</v>
      </c>
      <c r="E20" s="373" t="str">
        <f ca="1">IFERROR(__xludf.DUMMYFUNCTION("""COMPUTED_VALUE"""),"001")</f>
        <v>001</v>
      </c>
      <c r="F20" s="373" t="str">
        <f ca="1">IFERROR(__xludf.DUMMYFUNCTION("""COMPUTED_VALUE"""),"1307")</f>
        <v>1307</v>
      </c>
      <c r="G20" s="373" t="str">
        <f ca="1">IFERROR(__xludf.DUMMYFUNCTION("""COMPUTED_VALUE"""),"115312")</f>
        <v>115312</v>
      </c>
      <c r="H20" s="374">
        <f ca="1">IFERROR(__xludf.DUMMYFUNCTION("""COMPUTED_VALUE"""),0)</f>
        <v>0</v>
      </c>
      <c r="I20" s="374">
        <f ca="1">IFERROR(__xludf.DUMMYFUNCTION("""COMPUTED_VALUE"""),0)</f>
        <v>0</v>
      </c>
      <c r="J20" s="374">
        <f ca="1">IFERROR(__xludf.DUMMYFUNCTION("""COMPUTED_VALUE"""),0)</f>
        <v>0</v>
      </c>
      <c r="K20" s="374">
        <f ca="1">IFERROR(__xludf.DUMMYFUNCTION("""COMPUTED_VALUE"""),0)</f>
        <v>0</v>
      </c>
      <c r="L20" s="374">
        <f ca="1">IFERROR(__xludf.DUMMYFUNCTION("""COMPUTED_VALUE"""),10848.6)</f>
        <v>10848.6</v>
      </c>
      <c r="M20" s="374">
        <f ca="1">IFERROR(__xludf.DUMMYFUNCTION("""COMPUTED_VALUE"""),21576)</f>
        <v>21576</v>
      </c>
      <c r="N20" s="374">
        <f ca="1">IFERROR(__xludf.DUMMYFUNCTION("""COMPUTED_VALUE"""),791.2)</f>
        <v>791.2</v>
      </c>
      <c r="O20" s="374">
        <f ca="1">IFERROR(__xludf.DUMMYFUNCTION("""COMPUTED_VALUE"""),1702)</f>
        <v>1702</v>
      </c>
      <c r="P20" s="374">
        <f ca="1">IFERROR(__xludf.DUMMYFUNCTION("""COMPUTED_VALUE"""),0)</f>
        <v>0</v>
      </c>
      <c r="Q20" s="374">
        <f t="shared" ca="1" si="1"/>
        <v>34917.799999999996</v>
      </c>
    </row>
    <row r="21" spans="1:17" ht="12.75">
      <c r="A21" s="370" t="str">
        <f ca="1">IFERROR(__xludf.DUMMYFUNCTION("""COMPUTED_VALUE"""),"Guaraí")</f>
        <v>Guaraí</v>
      </c>
      <c r="B21" s="370" t="str">
        <f ca="1">IFERROR(__xludf.DUMMYFUNCTION("""COMPUTED_VALUE"""),"Couto Magalhaes")</f>
        <v>Couto Magalhaes</v>
      </c>
      <c r="C21" s="371" t="str">
        <f ca="1">IFERROR(__xludf.DUMMYFUNCTION("""COMPUTED_VALUE"""),"A.A. ESCOLAR DA E. EST.ULTIMO DE CARVALHO")</f>
        <v>A.A. ESCOLAR DA E. EST.ULTIMO DE CARVALHO</v>
      </c>
      <c r="D21" s="372" t="str">
        <f ca="1">IFERROR(__xludf.DUMMYFUNCTION("""COMPUTED_VALUE"""),"04315063000198")</f>
        <v>04315063000198</v>
      </c>
      <c r="E21" s="373" t="str">
        <f ca="1">IFERROR(__xludf.DUMMYFUNCTION("""COMPUTED_VALUE"""),"001")</f>
        <v>001</v>
      </c>
      <c r="F21" s="373" t="str">
        <f ca="1">IFERROR(__xludf.DUMMYFUNCTION("""COMPUTED_VALUE"""),"1306")</f>
        <v>1306</v>
      </c>
      <c r="G21" s="373" t="str">
        <f ca="1">IFERROR(__xludf.DUMMYFUNCTION("""COMPUTED_VALUE"""),"74802")</f>
        <v>74802</v>
      </c>
      <c r="H21" s="374">
        <f ca="1">IFERROR(__xludf.DUMMYFUNCTION("""COMPUTED_VALUE"""),4704)</f>
        <v>4704</v>
      </c>
      <c r="I21" s="374">
        <f ca="1">IFERROR(__xludf.DUMMYFUNCTION("""COMPUTED_VALUE"""),0)</f>
        <v>0</v>
      </c>
      <c r="J21" s="374">
        <f ca="1">IFERROR(__xludf.DUMMYFUNCTION("""COMPUTED_VALUE"""),0)</f>
        <v>0</v>
      </c>
      <c r="K21" s="374">
        <f ca="1">IFERROR(__xludf.DUMMYFUNCTION("""COMPUTED_VALUE"""),0)</f>
        <v>0</v>
      </c>
      <c r="L21" s="374">
        <f ca="1">IFERROR(__xludf.DUMMYFUNCTION("""COMPUTED_VALUE"""),0)</f>
        <v>0</v>
      </c>
      <c r="M21" s="374">
        <f ca="1">IFERROR(__xludf.DUMMYFUNCTION("""COMPUTED_VALUE"""),0)</f>
        <v>0</v>
      </c>
      <c r="N21" s="374">
        <f ca="1">IFERROR(__xludf.DUMMYFUNCTION("""COMPUTED_VALUE"""),0)</f>
        <v>0</v>
      </c>
      <c r="O21" s="374">
        <f ca="1">IFERROR(__xludf.DUMMYFUNCTION("""COMPUTED_VALUE"""),0)</f>
        <v>0</v>
      </c>
      <c r="P21" s="374">
        <f ca="1">IFERROR(__xludf.DUMMYFUNCTION("""COMPUTED_VALUE"""),399.2)</f>
        <v>399.2</v>
      </c>
      <c r="Q21" s="374">
        <f t="shared" ca="1" si="1"/>
        <v>5103.2</v>
      </c>
    </row>
    <row r="22" spans="1:17" ht="12.75">
      <c r="A22" s="370" t="str">
        <f ca="1">IFERROR(__xludf.DUMMYFUNCTION("""COMPUTED_VALUE"""),"Gurupi")</f>
        <v>Gurupi</v>
      </c>
      <c r="B22" s="370" t="str">
        <f ca="1">IFERROR(__xludf.DUMMYFUNCTION("""COMPUTED_VALUE"""),"Alianca do Tocantins")</f>
        <v>Alianca do Tocantins</v>
      </c>
      <c r="C22" s="371" t="str">
        <f ca="1">IFERROR(__xludf.DUMMYFUNCTION("""COMPUTED_VALUE"""),"A. PAIS E MESTRES ESC. EST.N.SRA.DO CARMO")</f>
        <v>A. PAIS E MESTRES ESC. EST.N.SRA.DO CARMO</v>
      </c>
      <c r="D22" s="372" t="str">
        <f ca="1">IFERROR(__xludf.DUMMYFUNCTION("""COMPUTED_VALUE"""),"01034192000110")</f>
        <v>01034192000110</v>
      </c>
      <c r="E22" s="373" t="str">
        <f ca="1">IFERROR(__xludf.DUMMYFUNCTION("""COMPUTED_VALUE"""),"001")</f>
        <v>001</v>
      </c>
      <c r="F22" s="373" t="str">
        <f ca="1">IFERROR(__xludf.DUMMYFUNCTION("""COMPUTED_VALUE"""),"3972")</f>
        <v>3972</v>
      </c>
      <c r="G22" s="373" t="str">
        <f ca="1">IFERROR(__xludf.DUMMYFUNCTION("""COMPUTED_VALUE"""),"243590")</f>
        <v>243590</v>
      </c>
      <c r="H22" s="374">
        <f ca="1">IFERROR(__xludf.DUMMYFUNCTION("""COMPUTED_VALUE"""),10976)</f>
        <v>10976</v>
      </c>
      <c r="I22" s="374">
        <f ca="1">IFERROR(__xludf.DUMMYFUNCTION("""COMPUTED_VALUE"""),0)</f>
        <v>0</v>
      </c>
      <c r="J22" s="374">
        <f ca="1">IFERROR(__xludf.DUMMYFUNCTION("""COMPUTED_VALUE"""),0)</f>
        <v>0</v>
      </c>
      <c r="K22" s="374">
        <f ca="1">IFERROR(__xludf.DUMMYFUNCTION("""COMPUTED_VALUE"""),2273.6)</f>
        <v>2273.6</v>
      </c>
      <c r="L22" s="374">
        <f ca="1">IFERROR(__xludf.DUMMYFUNCTION("""COMPUTED_VALUE"""),0)</f>
        <v>0</v>
      </c>
      <c r="M22" s="374">
        <f ca="1">IFERROR(__xludf.DUMMYFUNCTION("""COMPUTED_VALUE"""),0)</f>
        <v>0</v>
      </c>
      <c r="N22" s="374">
        <f ca="1">IFERROR(__xludf.DUMMYFUNCTION("""COMPUTED_VALUE"""),0)</f>
        <v>0</v>
      </c>
      <c r="O22" s="374">
        <f ca="1">IFERROR(__xludf.DUMMYFUNCTION("""COMPUTED_VALUE"""),0)</f>
        <v>0</v>
      </c>
      <c r="P22" s="374">
        <f ca="1">IFERROR(__xludf.DUMMYFUNCTION("""COMPUTED_VALUE"""),1097.8)</f>
        <v>1097.8</v>
      </c>
      <c r="Q22" s="374">
        <f t="shared" ca="1" si="1"/>
        <v>14347.4</v>
      </c>
    </row>
    <row r="23" spans="1:17" ht="12.75">
      <c r="A23" s="370" t="str">
        <f ca="1">IFERROR(__xludf.DUMMYFUNCTION("""COMPUTED_VALUE"""),"Gurupi")</f>
        <v>Gurupi</v>
      </c>
      <c r="B23" s="370" t="str">
        <f ca="1">IFERROR(__xludf.DUMMYFUNCTION("""COMPUTED_VALUE"""),"Gurupi")</f>
        <v>Gurupi</v>
      </c>
      <c r="C23" s="371" t="str">
        <f ca="1">IFERROR(__xludf.DUMMYFUNCTION("""COMPUTED_VALUE"""),"A.A.  ESCOLAR DO COL. EST. JOSE SEABRA")</f>
        <v>A.A.  ESCOLAR DO COL. EST. JOSE SEABRA</v>
      </c>
      <c r="D23" s="372" t="str">
        <f ca="1">IFERROR(__xludf.DUMMYFUNCTION("""COMPUTED_VALUE"""),"01910570000181")</f>
        <v>01910570000181</v>
      </c>
      <c r="E23" s="373" t="str">
        <f ca="1">IFERROR(__xludf.DUMMYFUNCTION("""COMPUTED_VALUE"""),"001")</f>
        <v>001</v>
      </c>
      <c r="F23" s="373" t="str">
        <f ca="1">IFERROR(__xludf.DUMMYFUNCTION("""COMPUTED_VALUE"""),"0794")</f>
        <v>0794</v>
      </c>
      <c r="G23" s="373" t="str">
        <f ca="1">IFERROR(__xludf.DUMMYFUNCTION("""COMPUTED_VALUE"""),"66982")</f>
        <v>66982</v>
      </c>
      <c r="H23" s="374">
        <f ca="1">IFERROR(__xludf.DUMMYFUNCTION("""COMPUTED_VALUE"""),25401.6)</f>
        <v>25401.599999999999</v>
      </c>
      <c r="I23" s="374">
        <f ca="1">IFERROR(__xludf.DUMMYFUNCTION("""COMPUTED_VALUE"""),0)</f>
        <v>0</v>
      </c>
      <c r="J23" s="374">
        <f ca="1">IFERROR(__xludf.DUMMYFUNCTION("""COMPUTED_VALUE"""),0)</f>
        <v>0</v>
      </c>
      <c r="K23" s="374">
        <f ca="1">IFERROR(__xludf.DUMMYFUNCTION("""COMPUTED_VALUE"""),0)</f>
        <v>0</v>
      </c>
      <c r="L23" s="374">
        <f ca="1">IFERROR(__xludf.DUMMYFUNCTION("""COMPUTED_VALUE"""),0)</f>
        <v>0</v>
      </c>
      <c r="M23" s="374">
        <f ca="1">IFERROR(__xludf.DUMMYFUNCTION("""COMPUTED_VALUE"""),0)</f>
        <v>0</v>
      </c>
      <c r="N23" s="374">
        <f ca="1">IFERROR(__xludf.DUMMYFUNCTION("""COMPUTED_VALUE"""),0)</f>
        <v>0</v>
      </c>
      <c r="O23" s="374">
        <f ca="1">IFERROR(__xludf.DUMMYFUNCTION("""COMPUTED_VALUE"""),0)</f>
        <v>0</v>
      </c>
      <c r="P23" s="374">
        <f ca="1">IFERROR(__xludf.DUMMYFUNCTION("""COMPUTED_VALUE"""),2195.6)</f>
        <v>2195.6</v>
      </c>
      <c r="Q23" s="374">
        <f t="shared" ca="1" si="1"/>
        <v>27597.199999999997</v>
      </c>
    </row>
    <row r="24" spans="1:17" ht="12.75">
      <c r="A24" s="370" t="str">
        <f ca="1">IFERROR(__xludf.DUMMYFUNCTION("""COMPUTED_VALUE"""),"Gurupi")</f>
        <v>Gurupi</v>
      </c>
      <c r="B24" s="370" t="str">
        <f ca="1">IFERROR(__xludf.DUMMYFUNCTION("""COMPUTED_VALUE"""),"Gurupi")</f>
        <v>Gurupi</v>
      </c>
      <c r="C24" s="371" t="str">
        <f ca="1">IFERROR(__xludf.DUMMYFUNCTION("""COMPUTED_VALUE"""),"A. EDUCACIONAL PRES. COSTA E SILVA")</f>
        <v>A. EDUCACIONAL PRES. COSTA E SILVA</v>
      </c>
      <c r="D24" s="372" t="str">
        <f ca="1">IFERROR(__xludf.DUMMYFUNCTION("""COMPUTED_VALUE"""),"01888719000173")</f>
        <v>01888719000173</v>
      </c>
      <c r="E24" s="373" t="str">
        <f ca="1">IFERROR(__xludf.DUMMYFUNCTION("""COMPUTED_VALUE"""),"001")</f>
        <v>001</v>
      </c>
      <c r="F24" s="373" t="str">
        <f ca="1">IFERROR(__xludf.DUMMYFUNCTION("""COMPUTED_VALUE"""),"0794")</f>
        <v>0794</v>
      </c>
      <c r="G24" s="373" t="str">
        <f ca="1">IFERROR(__xludf.DUMMYFUNCTION("""COMPUTED_VALUE"""),"67490")</f>
        <v>67490</v>
      </c>
      <c r="H24" s="374">
        <f ca="1">IFERROR(__xludf.DUMMYFUNCTION("""COMPUTED_VALUE"""),31203.2)</f>
        <v>31203.200000000001</v>
      </c>
      <c r="I24" s="374">
        <f ca="1">IFERROR(__xludf.DUMMYFUNCTION("""COMPUTED_VALUE"""),0)</f>
        <v>0</v>
      </c>
      <c r="J24" s="374">
        <f ca="1">IFERROR(__xludf.DUMMYFUNCTION("""COMPUTED_VALUE"""),0)</f>
        <v>0</v>
      </c>
      <c r="K24" s="374">
        <f ca="1">IFERROR(__xludf.DUMMYFUNCTION("""COMPUTED_VALUE"""),13484.8)</f>
        <v>13484.8</v>
      </c>
      <c r="L24" s="374">
        <f ca="1">IFERROR(__xludf.DUMMYFUNCTION("""COMPUTED_VALUE"""),0)</f>
        <v>0</v>
      </c>
      <c r="M24" s="374">
        <f ca="1">IFERROR(__xludf.DUMMYFUNCTION("""COMPUTED_VALUE"""),0)</f>
        <v>0</v>
      </c>
      <c r="N24" s="374">
        <f ca="1">IFERROR(__xludf.DUMMYFUNCTION("""COMPUTED_VALUE"""),0)</f>
        <v>0</v>
      </c>
      <c r="O24" s="374">
        <f ca="1">IFERROR(__xludf.DUMMYFUNCTION("""COMPUTED_VALUE"""),0)</f>
        <v>0</v>
      </c>
      <c r="P24" s="374">
        <f ca="1">IFERROR(__xludf.DUMMYFUNCTION("""COMPUTED_VALUE"""),3792.4)</f>
        <v>3792.4</v>
      </c>
      <c r="Q24" s="374">
        <f t="shared" ca="1" si="1"/>
        <v>48480.4</v>
      </c>
    </row>
    <row r="25" spans="1:17" ht="12.75">
      <c r="A25" s="370" t="str">
        <f ca="1">IFERROR(__xludf.DUMMYFUNCTION("""COMPUTED_VALUE"""),"Gurupi")</f>
        <v>Gurupi</v>
      </c>
      <c r="B25" s="370" t="str">
        <f ca="1">IFERROR(__xludf.DUMMYFUNCTION("""COMPUTED_VALUE"""),"Gurupi")</f>
        <v>Gurupi</v>
      </c>
      <c r="C25" s="371" t="str">
        <f ca="1">IFERROR(__xludf.DUMMYFUNCTION("""COMPUTED_VALUE"""),"APM. DA INSTITUIÇÃO BENEFICENTE IRMÃ DULCE")</f>
        <v>APM. DA INSTITUIÇÃO BENEFICENTE IRMÃ DULCE</v>
      </c>
      <c r="D25" s="372" t="str">
        <f ca="1">IFERROR(__xludf.DUMMYFUNCTION("""COMPUTED_VALUE"""),"10807313000100")</f>
        <v>10807313000100</v>
      </c>
      <c r="E25" s="373" t="str">
        <f ca="1">IFERROR(__xludf.DUMMYFUNCTION("""COMPUTED_VALUE"""),"001")</f>
        <v>001</v>
      </c>
      <c r="F25" s="373" t="str">
        <f ca="1">IFERROR(__xludf.DUMMYFUNCTION("""COMPUTED_VALUE"""),"0794")</f>
        <v>0794</v>
      </c>
      <c r="G25" s="373" t="str">
        <f ca="1">IFERROR(__xludf.DUMMYFUNCTION("""COMPUTED_VALUE"""),"447218")</f>
        <v>447218</v>
      </c>
      <c r="H25" s="374">
        <f ca="1">IFERROR(__xludf.DUMMYFUNCTION("""COMPUTED_VALUE"""),12152)</f>
        <v>12152</v>
      </c>
      <c r="I25" s="374">
        <f ca="1">IFERROR(__xludf.DUMMYFUNCTION("""COMPUTED_VALUE"""),0)</f>
        <v>0</v>
      </c>
      <c r="J25" s="374">
        <f ca="1">IFERROR(__xludf.DUMMYFUNCTION("""COMPUTED_VALUE"""),0)</f>
        <v>0</v>
      </c>
      <c r="K25" s="374">
        <f ca="1">IFERROR(__xludf.DUMMYFUNCTION("""COMPUTED_VALUE"""),0)</f>
        <v>0</v>
      </c>
      <c r="L25" s="374">
        <f ca="1">IFERROR(__xludf.DUMMYFUNCTION("""COMPUTED_VALUE"""),0)</f>
        <v>0</v>
      </c>
      <c r="M25" s="374">
        <f ca="1">IFERROR(__xludf.DUMMYFUNCTION("""COMPUTED_VALUE"""),0)</f>
        <v>0</v>
      </c>
      <c r="N25" s="374">
        <f ca="1">IFERROR(__xludf.DUMMYFUNCTION("""COMPUTED_VALUE"""),0)</f>
        <v>0</v>
      </c>
      <c r="O25" s="374">
        <f ca="1">IFERROR(__xludf.DUMMYFUNCTION("""COMPUTED_VALUE"""),0)</f>
        <v>0</v>
      </c>
      <c r="P25" s="374">
        <f ca="1">IFERROR(__xludf.DUMMYFUNCTION("""COMPUTED_VALUE"""),998)</f>
        <v>998</v>
      </c>
      <c r="Q25" s="374">
        <f t="shared" ca="1" si="1"/>
        <v>13150</v>
      </c>
    </row>
    <row r="26" spans="1:17" ht="12.75">
      <c r="A26" s="370" t="str">
        <f ca="1">IFERROR(__xludf.DUMMYFUNCTION("""COMPUTED_VALUE"""),"Gurupi")</f>
        <v>Gurupi</v>
      </c>
      <c r="B26" s="370" t="str">
        <f ca="1">IFERROR(__xludf.DUMMYFUNCTION("""COMPUTED_VALUE"""),"Sao Salvador do Tocantins")</f>
        <v>Sao Salvador do Tocantins</v>
      </c>
      <c r="C26" s="371" t="str">
        <f ca="1">IFERROR(__xludf.DUMMYFUNCTION("""COMPUTED_VALUE"""),"ASSOCIAÇÃO COLEGIO ESTADUAL FAMÍLIA AGRÍCOLA JOSÉ PORFÍRIO DE SOUZA")</f>
        <v>ASSOCIAÇÃO COLEGIO ESTADUAL FAMÍLIA AGRÍCOLA JOSÉ PORFÍRIO DE SOUZA</v>
      </c>
      <c r="D26" s="372" t="str">
        <f ca="1">IFERROR(__xludf.DUMMYFUNCTION("""COMPUTED_VALUE"""),"19235997000197")</f>
        <v>19235997000197</v>
      </c>
      <c r="E26" s="373" t="str">
        <f ca="1">IFERROR(__xludf.DUMMYFUNCTION("""COMPUTED_VALUE"""),"001")</f>
        <v>001</v>
      </c>
      <c r="F26" s="373" t="str">
        <f ca="1">IFERROR(__xludf.DUMMYFUNCTION("""COMPUTED_VALUE"""),"4790")</f>
        <v>4790</v>
      </c>
      <c r="G26" s="373" t="str">
        <f ca="1">IFERROR(__xludf.DUMMYFUNCTION("""COMPUTED_VALUE"""),"91170")</f>
        <v>91170</v>
      </c>
      <c r="H26" s="374">
        <f ca="1">IFERROR(__xludf.DUMMYFUNCTION("""COMPUTED_VALUE"""),0)</f>
        <v>0</v>
      </c>
      <c r="I26" s="374">
        <f ca="1">IFERROR(__xludf.DUMMYFUNCTION("""COMPUTED_VALUE"""),0)</f>
        <v>0</v>
      </c>
      <c r="J26" s="374">
        <f ca="1">IFERROR(__xludf.DUMMYFUNCTION("""COMPUTED_VALUE"""),0)</f>
        <v>0</v>
      </c>
      <c r="K26" s="374">
        <f ca="1">IFERROR(__xludf.DUMMYFUNCTION("""COMPUTED_VALUE"""),0)</f>
        <v>0</v>
      </c>
      <c r="L26" s="374">
        <f ca="1">IFERROR(__xludf.DUMMYFUNCTION("""COMPUTED_VALUE"""),0)</f>
        <v>0</v>
      </c>
      <c r="M26" s="374">
        <f ca="1">IFERROR(__xludf.DUMMYFUNCTION("""COMPUTED_VALUE"""),27081.6)</f>
        <v>27081.599999999999</v>
      </c>
      <c r="N26" s="374">
        <f ca="1">IFERROR(__xludf.DUMMYFUNCTION("""COMPUTED_VALUE"""),0)</f>
        <v>0</v>
      </c>
      <c r="O26" s="374">
        <f ca="1">IFERROR(__xludf.DUMMYFUNCTION("""COMPUTED_VALUE"""),2042.39999999999)</f>
        <v>2042.3999999999901</v>
      </c>
      <c r="P26" s="374">
        <f ca="1">IFERROR(__xludf.DUMMYFUNCTION("""COMPUTED_VALUE"""),0)</f>
        <v>0</v>
      </c>
      <c r="Q26" s="374">
        <f t="shared" ca="1" si="1"/>
        <v>29123.999999999989</v>
      </c>
    </row>
    <row r="27" spans="1:17" ht="12.75">
      <c r="A27" s="370" t="str">
        <f ca="1">IFERROR(__xludf.DUMMYFUNCTION("""COMPUTED_VALUE"""),"Miracema")</f>
        <v>Miracema</v>
      </c>
      <c r="B27" s="370" t="str">
        <f ca="1">IFERROR(__xludf.DUMMYFUNCTION("""COMPUTED_VALUE"""),"Tocantinia")</f>
        <v>Tocantinia</v>
      </c>
      <c r="C27" s="371" t="str">
        <f ca="1">IFERROR(__xludf.DUMMYFUNCTION("""COMPUTED_VALUE"""),"ASS. APOIO AO CEM XERENTE WARA")</f>
        <v>ASS. APOIO AO CEM XERENTE WARA</v>
      </c>
      <c r="D27" s="372" t="str">
        <f ca="1">IFERROR(__xludf.DUMMYFUNCTION("""COMPUTED_VALUE"""),"07674098000101")</f>
        <v>07674098000101</v>
      </c>
      <c r="E27" s="373" t="str">
        <f ca="1">IFERROR(__xludf.DUMMYFUNCTION("""COMPUTED_VALUE"""),"001")</f>
        <v>001</v>
      </c>
      <c r="F27" s="373" t="str">
        <f ca="1">IFERROR(__xludf.DUMMYFUNCTION("""COMPUTED_VALUE"""),"0862")</f>
        <v>0862</v>
      </c>
      <c r="G27" s="373" t="str">
        <f ca="1">IFERROR(__xludf.DUMMYFUNCTION("""COMPUTED_VALUE"""),"183407")</f>
        <v>183407</v>
      </c>
      <c r="H27" s="374">
        <f ca="1">IFERROR(__xludf.DUMMYFUNCTION("""COMPUTED_VALUE"""),10505.6)</f>
        <v>10505.6</v>
      </c>
      <c r="I27" s="374">
        <f ca="1">IFERROR(__xludf.DUMMYFUNCTION("""COMPUTED_VALUE"""),0)</f>
        <v>0</v>
      </c>
      <c r="J27" s="374">
        <f ca="1">IFERROR(__xludf.DUMMYFUNCTION("""COMPUTED_VALUE"""),0)</f>
        <v>0</v>
      </c>
      <c r="K27" s="374">
        <f ca="1">IFERROR(__xludf.DUMMYFUNCTION("""COMPUTED_VALUE"""),0)</f>
        <v>0</v>
      </c>
      <c r="L27" s="374">
        <f ca="1">IFERROR(__xludf.DUMMYFUNCTION("""COMPUTED_VALUE"""),0)</f>
        <v>0</v>
      </c>
      <c r="M27" s="374">
        <f ca="1">IFERROR(__xludf.DUMMYFUNCTION("""COMPUTED_VALUE"""),0)</f>
        <v>0</v>
      </c>
      <c r="N27" s="374">
        <f ca="1">IFERROR(__xludf.DUMMYFUNCTION("""COMPUTED_VALUE"""),0)</f>
        <v>0</v>
      </c>
      <c r="O27" s="374">
        <f ca="1">IFERROR(__xludf.DUMMYFUNCTION("""COMPUTED_VALUE"""),0)</f>
        <v>0</v>
      </c>
      <c r="P27" s="374">
        <f ca="1">IFERROR(__xludf.DUMMYFUNCTION("""COMPUTED_VALUE"""),898.199999999999)</f>
        <v>898.19999999999902</v>
      </c>
      <c r="Q27" s="374">
        <f t="shared" ca="1" si="1"/>
        <v>11403.8</v>
      </c>
    </row>
    <row r="28" spans="1:17" ht="12.75">
      <c r="A28" s="370" t="str">
        <f ca="1">IFERROR(__xludf.DUMMYFUNCTION("""COMPUTED_VALUE"""),"Miracema")</f>
        <v>Miracema</v>
      </c>
      <c r="B28" s="370" t="str">
        <f ca="1">IFERROR(__xludf.DUMMYFUNCTION("""COMPUTED_VALUE"""),"Tocantinia")</f>
        <v>Tocantinia</v>
      </c>
      <c r="C28" s="371" t="str">
        <f ca="1">IFERROR(__xludf.DUMMYFUNCTION("""COMPUTED_VALUE"""),"A.COM.DO COLEGIO FREI ANTONIO CONVENIADO")</f>
        <v>A.COM.DO COLEGIO FREI ANTONIO CONVENIADO</v>
      </c>
      <c r="D28" s="372" t="str">
        <f ca="1">IFERROR(__xludf.DUMMYFUNCTION("""COMPUTED_VALUE"""),"01066427000155")</f>
        <v>01066427000155</v>
      </c>
      <c r="E28" s="373" t="str">
        <f ca="1">IFERROR(__xludf.DUMMYFUNCTION("""COMPUTED_VALUE"""),"001")</f>
        <v>001</v>
      </c>
      <c r="F28" s="373" t="str">
        <f ca="1">IFERROR(__xludf.DUMMYFUNCTION("""COMPUTED_VALUE"""),"0862")</f>
        <v>0862</v>
      </c>
      <c r="G28" s="373" t="str">
        <f ca="1">IFERROR(__xludf.DUMMYFUNCTION("""COMPUTED_VALUE"""),"68985")</f>
        <v>68985</v>
      </c>
      <c r="H28" s="375">
        <f ca="1">IFERROR(__xludf.DUMMYFUNCTION("""COMPUTED_VALUE"""),23128)</f>
        <v>23128</v>
      </c>
      <c r="I28" s="374">
        <f ca="1">IFERROR(__xludf.DUMMYFUNCTION("""COMPUTED_VALUE"""),0)</f>
        <v>0</v>
      </c>
      <c r="J28" s="374">
        <f ca="1">IFERROR(__xludf.DUMMYFUNCTION("""COMPUTED_VALUE"""),0)</f>
        <v>0</v>
      </c>
      <c r="K28" s="374">
        <f ca="1">IFERROR(__xludf.DUMMYFUNCTION("""COMPUTED_VALUE"""),0)</f>
        <v>0</v>
      </c>
      <c r="L28" s="374">
        <f ca="1">IFERROR(__xludf.DUMMYFUNCTION("""COMPUTED_VALUE"""),0)</f>
        <v>0</v>
      </c>
      <c r="M28" s="374">
        <f ca="1">IFERROR(__xludf.DUMMYFUNCTION("""COMPUTED_VALUE"""),0)</f>
        <v>0</v>
      </c>
      <c r="N28" s="374">
        <f ca="1">IFERROR(__xludf.DUMMYFUNCTION("""COMPUTED_VALUE"""),0)</f>
        <v>0</v>
      </c>
      <c r="O28" s="374">
        <f ca="1">IFERROR(__xludf.DUMMYFUNCTION("""COMPUTED_VALUE"""),0)</f>
        <v>0</v>
      </c>
      <c r="P28" s="374">
        <f ca="1">IFERROR(__xludf.DUMMYFUNCTION("""COMPUTED_VALUE"""),1996)</f>
        <v>1996</v>
      </c>
      <c r="Q28" s="374">
        <f t="shared" ca="1" si="1"/>
        <v>25124</v>
      </c>
    </row>
    <row r="29" spans="1:17" ht="12.75">
      <c r="A29" s="370" t="str">
        <f ca="1">IFERROR(__xludf.DUMMYFUNCTION("""COMPUTED_VALUE"""),"Palmas")</f>
        <v>Palmas</v>
      </c>
      <c r="B29" s="370" t="str">
        <f ca="1">IFERROR(__xludf.DUMMYFUNCTION("""COMPUTED_VALUE"""),"Palmas")</f>
        <v>Palmas</v>
      </c>
      <c r="C29" s="371" t="str">
        <f ca="1">IFERROR(__xludf.DUMMYFUNCTION("""COMPUTED_VALUE"""),"ASSOCIAÇÃO DE APOIO A ESC. ESTADUAL DA 403 SUL")</f>
        <v>ASSOCIAÇÃO DE APOIO A ESC. ESTADUAL DA 403 SUL</v>
      </c>
      <c r="D29" s="372" t="str">
        <f ca="1">IFERROR(__xludf.DUMMYFUNCTION("""COMPUTED_VALUE"""),"11332101000186")</f>
        <v>11332101000186</v>
      </c>
      <c r="E29" s="373" t="str">
        <f ca="1">IFERROR(__xludf.DUMMYFUNCTION("""COMPUTED_VALUE"""),"001")</f>
        <v>001</v>
      </c>
      <c r="F29" s="373" t="str">
        <f ca="1">IFERROR(__xludf.DUMMYFUNCTION("""COMPUTED_VALUE"""),"1505")</f>
        <v>1505</v>
      </c>
      <c r="G29" s="373" t="str">
        <f ca="1">IFERROR(__xludf.DUMMYFUNCTION("""COMPUTED_VALUE"""),"467588")</f>
        <v>467588</v>
      </c>
      <c r="H29" s="374">
        <f ca="1">IFERROR(__xludf.DUMMYFUNCTION("""COMPUTED_VALUE"""),70873.6)</f>
        <v>70873.600000000006</v>
      </c>
      <c r="I29" s="374">
        <f ca="1">IFERROR(__xludf.DUMMYFUNCTION("""COMPUTED_VALUE"""),0)</f>
        <v>0</v>
      </c>
      <c r="J29" s="374">
        <f ca="1">IFERROR(__xludf.DUMMYFUNCTION("""COMPUTED_VALUE"""),0)</f>
        <v>0</v>
      </c>
      <c r="K29" s="374">
        <f ca="1">IFERROR(__xludf.DUMMYFUNCTION("""COMPUTED_VALUE"""),0)</f>
        <v>0</v>
      </c>
      <c r="L29" s="374">
        <f ca="1">IFERROR(__xludf.DUMMYFUNCTION("""COMPUTED_VALUE"""),0)</f>
        <v>0</v>
      </c>
      <c r="M29" s="374">
        <f ca="1">IFERROR(__xludf.DUMMYFUNCTION("""COMPUTED_VALUE"""),0)</f>
        <v>0</v>
      </c>
      <c r="N29" s="374">
        <f ca="1">IFERROR(__xludf.DUMMYFUNCTION("""COMPUTED_VALUE"""),0)</f>
        <v>0</v>
      </c>
      <c r="O29" s="374">
        <f ca="1">IFERROR(__xludf.DUMMYFUNCTION("""COMPUTED_VALUE"""),0)</f>
        <v>0</v>
      </c>
      <c r="P29" s="374">
        <f ca="1">IFERROR(__xludf.DUMMYFUNCTION("""COMPUTED_VALUE"""),5988)</f>
        <v>5988</v>
      </c>
      <c r="Q29" s="374">
        <f t="shared" ca="1" si="1"/>
        <v>76861.600000000006</v>
      </c>
    </row>
    <row r="30" spans="1:17" ht="12.75">
      <c r="A30" s="370" t="str">
        <f ca="1">IFERROR(__xludf.DUMMYFUNCTION("""COMPUTED_VALUE"""),"Palmas")</f>
        <v>Palmas</v>
      </c>
      <c r="B30" s="370" t="str">
        <f ca="1">IFERROR(__xludf.DUMMYFUNCTION("""COMPUTED_VALUE"""),"Palmas")</f>
        <v>Palmas</v>
      </c>
      <c r="C30" s="371" t="str">
        <f ca="1">IFERROR(__xludf.DUMMYFUNCTION("""COMPUTED_VALUE"""),"ASSOC.COMUNIDADE ESC. ESTADUAL RURAL ENTRE RIOS")</f>
        <v>ASSOC.COMUNIDADE ESC. ESTADUAL RURAL ENTRE RIOS</v>
      </c>
      <c r="D30" s="372" t="str">
        <f ca="1">IFERROR(__xludf.DUMMYFUNCTION("""COMPUTED_VALUE"""),"11257180000108")</f>
        <v>11257180000108</v>
      </c>
      <c r="E30" s="373" t="str">
        <f ca="1">IFERROR(__xludf.DUMMYFUNCTION("""COMPUTED_VALUE"""),"001")</f>
        <v>001</v>
      </c>
      <c r="F30" s="373" t="str">
        <f ca="1">IFERROR(__xludf.DUMMYFUNCTION("""COMPUTED_VALUE"""),"1886")</f>
        <v>1886</v>
      </c>
      <c r="G30" s="373" t="str">
        <f ca="1">IFERROR(__xludf.DUMMYFUNCTION("""COMPUTED_VALUE"""),"1464884")</f>
        <v>1464884</v>
      </c>
      <c r="H30" s="374">
        <f ca="1">IFERROR(__xludf.DUMMYFUNCTION("""COMPUTED_VALUE"""),0)</f>
        <v>0</v>
      </c>
      <c r="I30" s="374">
        <f ca="1">IFERROR(__xludf.DUMMYFUNCTION("""COMPUTED_VALUE"""),0)</f>
        <v>0</v>
      </c>
      <c r="J30" s="374">
        <f ca="1">IFERROR(__xludf.DUMMYFUNCTION("""COMPUTED_VALUE"""),0)</f>
        <v>0</v>
      </c>
      <c r="K30" s="374">
        <f ca="1">IFERROR(__xludf.DUMMYFUNCTION("""COMPUTED_VALUE"""),0)</f>
        <v>0</v>
      </c>
      <c r="L30" s="374">
        <f ca="1">IFERROR(__xludf.DUMMYFUNCTION("""COMPUTED_VALUE"""),0)</f>
        <v>0</v>
      </c>
      <c r="M30" s="374">
        <f ca="1">IFERROR(__xludf.DUMMYFUNCTION("""COMPUTED_VALUE"""),5356.8)</f>
        <v>5356.8</v>
      </c>
      <c r="N30" s="374">
        <f ca="1">IFERROR(__xludf.DUMMYFUNCTION("""COMPUTED_VALUE"""),0)</f>
        <v>0</v>
      </c>
      <c r="O30" s="374">
        <f ca="1">IFERROR(__xludf.DUMMYFUNCTION("""COMPUTED_VALUE"""),340.4)</f>
        <v>340.4</v>
      </c>
      <c r="P30" s="374">
        <f ca="1">IFERROR(__xludf.DUMMYFUNCTION("""COMPUTED_VALUE"""),0)</f>
        <v>0</v>
      </c>
      <c r="Q30" s="374">
        <f t="shared" ca="1" si="1"/>
        <v>5697.2</v>
      </c>
    </row>
    <row r="31" spans="1:17" ht="12.75">
      <c r="A31" s="370" t="str">
        <f ca="1">IFERROR(__xludf.DUMMYFUNCTION("""COMPUTED_VALUE"""),"Paraíso")</f>
        <v>Paraíso</v>
      </c>
      <c r="B31" s="370" t="str">
        <f ca="1">IFERROR(__xludf.DUMMYFUNCTION("""COMPUTED_VALUE"""),"Nova Rosalandia")</f>
        <v>Nova Rosalandia</v>
      </c>
      <c r="C31" s="371" t="str">
        <f ca="1">IFERROR(__xludf.DUMMYFUNCTION("""COMPUTED_VALUE"""),"ASSOC.COM. ESC EST.REGINA SIQUEIRA CAMPOS")</f>
        <v>ASSOC.COM. ESC EST.REGINA SIQUEIRA CAMPOS</v>
      </c>
      <c r="D31" s="372" t="str">
        <f ca="1">IFERROR(__xludf.DUMMYFUNCTION("""COMPUTED_VALUE"""),"01181170000182")</f>
        <v>01181170000182</v>
      </c>
      <c r="E31" s="373" t="str">
        <f ca="1">IFERROR(__xludf.DUMMYFUNCTION("""COMPUTED_VALUE"""),"001")</f>
        <v>001</v>
      </c>
      <c r="F31" s="373" t="str">
        <f ca="1">IFERROR(__xludf.DUMMYFUNCTION("""COMPUTED_VALUE"""),"0804")</f>
        <v>0804</v>
      </c>
      <c r="G31" s="373" t="str">
        <f ca="1">IFERROR(__xludf.DUMMYFUNCTION("""COMPUTED_VALUE"""),"16383X")</f>
        <v>16383X</v>
      </c>
      <c r="H31" s="374">
        <f ca="1">IFERROR(__xludf.DUMMYFUNCTION("""COMPUTED_VALUE"""),11368)</f>
        <v>11368</v>
      </c>
      <c r="I31" s="374">
        <f ca="1">IFERROR(__xludf.DUMMYFUNCTION("""COMPUTED_VALUE"""),0)</f>
        <v>0</v>
      </c>
      <c r="J31" s="374">
        <f ca="1">IFERROR(__xludf.DUMMYFUNCTION("""COMPUTED_VALUE"""),0)</f>
        <v>0</v>
      </c>
      <c r="K31" s="374">
        <f ca="1">IFERROR(__xludf.DUMMYFUNCTION("""COMPUTED_VALUE"""),1176)</f>
        <v>1176</v>
      </c>
      <c r="L31" s="374">
        <f ca="1">IFERROR(__xludf.DUMMYFUNCTION("""COMPUTED_VALUE"""),0)</f>
        <v>0</v>
      </c>
      <c r="M31" s="374">
        <f ca="1">IFERROR(__xludf.DUMMYFUNCTION("""COMPUTED_VALUE"""),0)</f>
        <v>0</v>
      </c>
      <c r="N31" s="374">
        <f ca="1">IFERROR(__xludf.DUMMYFUNCTION("""COMPUTED_VALUE"""),0)</f>
        <v>0</v>
      </c>
      <c r="O31" s="374">
        <f ca="1">IFERROR(__xludf.DUMMYFUNCTION("""COMPUTED_VALUE"""),0)</f>
        <v>0</v>
      </c>
      <c r="P31" s="374">
        <f ca="1">IFERROR(__xludf.DUMMYFUNCTION("""COMPUTED_VALUE"""),1097.8)</f>
        <v>1097.8</v>
      </c>
      <c r="Q31" s="374">
        <f t="shared" ca="1" si="1"/>
        <v>13641.8</v>
      </c>
    </row>
    <row r="32" spans="1:17" ht="12.75">
      <c r="A32" s="370" t="str">
        <f ca="1">IFERROR(__xludf.DUMMYFUNCTION("""COMPUTED_VALUE"""),"Pedro Afonso")</f>
        <v>Pedro Afonso</v>
      </c>
      <c r="B32" s="370" t="str">
        <f ca="1">IFERROR(__xludf.DUMMYFUNCTION("""COMPUTED_VALUE"""),"Santa Maria do Tocantins")</f>
        <v>Santa Maria do Tocantins</v>
      </c>
      <c r="C32" s="371" t="str">
        <f ca="1">IFERROR(__xludf.DUMMYFUNCTION("""COMPUTED_VALUE"""),"A. A.AS ESC.DO COL. EST. SANTA MARIA")</f>
        <v>A. A.AS ESC.DO COL. EST. SANTA MARIA</v>
      </c>
      <c r="D32" s="372" t="str">
        <f ca="1">IFERROR(__xludf.DUMMYFUNCTION("""COMPUTED_VALUE"""),"02087933000193")</f>
        <v>02087933000193</v>
      </c>
      <c r="E32" s="373" t="str">
        <f ca="1">IFERROR(__xludf.DUMMYFUNCTION("""COMPUTED_VALUE"""),"001")</f>
        <v>001</v>
      </c>
      <c r="F32" s="373" t="str">
        <f ca="1">IFERROR(__xludf.DUMMYFUNCTION("""COMPUTED_VALUE"""),"1595")</f>
        <v>1595</v>
      </c>
      <c r="G32" s="373" t="str">
        <f ca="1">IFERROR(__xludf.DUMMYFUNCTION("""COMPUTED_VALUE"""),"83089")</f>
        <v>83089</v>
      </c>
      <c r="H32" s="374">
        <f ca="1">IFERROR(__xludf.DUMMYFUNCTION("""COMPUTED_VALUE"""),8545.6)</f>
        <v>8545.6</v>
      </c>
      <c r="I32" s="374">
        <f ca="1">IFERROR(__xludf.DUMMYFUNCTION("""COMPUTED_VALUE"""),0)</f>
        <v>0</v>
      </c>
      <c r="J32" s="374">
        <f ca="1">IFERROR(__xludf.DUMMYFUNCTION("""COMPUTED_VALUE"""),0)</f>
        <v>0</v>
      </c>
      <c r="K32" s="374">
        <f ca="1">IFERROR(__xludf.DUMMYFUNCTION("""COMPUTED_VALUE"""),0)</f>
        <v>0</v>
      </c>
      <c r="L32" s="374">
        <f ca="1">IFERROR(__xludf.DUMMYFUNCTION("""COMPUTED_VALUE"""),0)</f>
        <v>0</v>
      </c>
      <c r="M32" s="374">
        <f ca="1">IFERROR(__xludf.DUMMYFUNCTION("""COMPUTED_VALUE"""),0)</f>
        <v>0</v>
      </c>
      <c r="N32" s="374">
        <f ca="1">IFERROR(__xludf.DUMMYFUNCTION("""COMPUTED_VALUE"""),0)</f>
        <v>0</v>
      </c>
      <c r="O32" s="374">
        <f ca="1">IFERROR(__xludf.DUMMYFUNCTION("""COMPUTED_VALUE"""),0)</f>
        <v>0</v>
      </c>
      <c r="P32" s="374">
        <f ca="1">IFERROR(__xludf.DUMMYFUNCTION("""COMPUTED_VALUE"""),698.6)</f>
        <v>698.6</v>
      </c>
      <c r="Q32" s="374">
        <f t="shared" ca="1" si="1"/>
        <v>9244.2000000000007</v>
      </c>
    </row>
    <row r="33" spans="1:17" ht="12.75">
      <c r="A33" s="370" t="str">
        <f ca="1">IFERROR(__xludf.DUMMYFUNCTION("""COMPUTED_VALUE"""),"Pedro Afonso")</f>
        <v>Pedro Afonso</v>
      </c>
      <c r="B33" s="370" t="str">
        <f ca="1">IFERROR(__xludf.DUMMYFUNCTION("""COMPUTED_VALUE"""),"Tupirama")</f>
        <v>Tupirama</v>
      </c>
      <c r="C33" s="371" t="str">
        <f ca="1">IFERROR(__xludf.DUMMYFUNCTION("""COMPUTED_VALUE"""),"A.A. A ESCOLA EST. MARIA DA GLORIA")</f>
        <v>A.A. A ESCOLA EST. MARIA DA GLORIA</v>
      </c>
      <c r="D33" s="372" t="str">
        <f ca="1">IFERROR(__xludf.DUMMYFUNCTION("""COMPUTED_VALUE"""),"02096555000104")</f>
        <v>02096555000104</v>
      </c>
      <c r="E33" s="373" t="str">
        <f ca="1">IFERROR(__xludf.DUMMYFUNCTION("""COMPUTED_VALUE"""),"001")</f>
        <v>001</v>
      </c>
      <c r="F33" s="373" t="str">
        <f ca="1">IFERROR(__xludf.DUMMYFUNCTION("""COMPUTED_VALUE"""),"2094")</f>
        <v>2094</v>
      </c>
      <c r="G33" s="373" t="str">
        <f ca="1">IFERROR(__xludf.DUMMYFUNCTION("""COMPUTED_VALUE"""),"50482")</f>
        <v>50482</v>
      </c>
      <c r="H33" s="374">
        <f ca="1">IFERROR(__xludf.DUMMYFUNCTION("""COMPUTED_VALUE"""),10192)</f>
        <v>10192</v>
      </c>
      <c r="I33" s="374">
        <f ca="1">IFERROR(__xludf.DUMMYFUNCTION("""COMPUTED_VALUE"""),0)</f>
        <v>0</v>
      </c>
      <c r="J33" s="374">
        <f ca="1">IFERROR(__xludf.DUMMYFUNCTION("""COMPUTED_VALUE"""),0)</f>
        <v>0</v>
      </c>
      <c r="K33" s="374">
        <f ca="1">IFERROR(__xludf.DUMMYFUNCTION("""COMPUTED_VALUE"""),0)</f>
        <v>0</v>
      </c>
      <c r="L33" s="374">
        <f ca="1">IFERROR(__xludf.DUMMYFUNCTION("""COMPUTED_VALUE"""),0)</f>
        <v>0</v>
      </c>
      <c r="M33" s="374">
        <f ca="1">IFERROR(__xludf.DUMMYFUNCTION("""COMPUTED_VALUE"""),0)</f>
        <v>0</v>
      </c>
      <c r="N33" s="374">
        <f ca="1">IFERROR(__xludf.DUMMYFUNCTION("""COMPUTED_VALUE"""),0)</f>
        <v>0</v>
      </c>
      <c r="O33" s="374">
        <f ca="1">IFERROR(__xludf.DUMMYFUNCTION("""COMPUTED_VALUE"""),0)</f>
        <v>0</v>
      </c>
      <c r="P33" s="374">
        <f ca="1">IFERROR(__xludf.DUMMYFUNCTION("""COMPUTED_VALUE"""),898.199999999999)</f>
        <v>898.19999999999902</v>
      </c>
      <c r="Q33" s="374">
        <f t="shared" ca="1" si="1"/>
        <v>11090.199999999999</v>
      </c>
    </row>
    <row r="34" spans="1:17" ht="12.75">
      <c r="A34" s="370" t="str">
        <f ca="1">IFERROR(__xludf.DUMMYFUNCTION("""COMPUTED_VALUE"""),"Porto Nacional")</f>
        <v>Porto Nacional</v>
      </c>
      <c r="B34" s="370" t="str">
        <f ca="1">IFERROR(__xludf.DUMMYFUNCTION("""COMPUTED_VALUE"""),"Brejinho de Nazare")</f>
        <v>Brejinho de Nazare</v>
      </c>
      <c r="C34" s="371" t="str">
        <f ca="1">IFERROR(__xludf.DUMMYFUNCTION("""COMPUTED_VALUE"""),"AS.DE APOIO A ESC. EST. JONAS PEREIRA LIMA")</f>
        <v>AS.DE APOIO A ESC. EST. JONAS PEREIRA LIMA</v>
      </c>
      <c r="D34" s="372" t="str">
        <f ca="1">IFERROR(__xludf.DUMMYFUNCTION("""COMPUTED_VALUE"""),"01148459000108")</f>
        <v>01148459000108</v>
      </c>
      <c r="E34" s="373" t="str">
        <f ca="1">IFERROR(__xludf.DUMMYFUNCTION("""COMPUTED_VALUE"""),"001")</f>
        <v>001</v>
      </c>
      <c r="F34" s="373" t="str">
        <f ca="1">IFERROR(__xludf.DUMMYFUNCTION("""COMPUTED_VALUE"""),"3976")</f>
        <v>3976</v>
      </c>
      <c r="G34" s="373" t="str">
        <f ca="1">IFERROR(__xludf.DUMMYFUNCTION("""COMPUTED_VALUE"""),"80489")</f>
        <v>80489</v>
      </c>
      <c r="H34" s="374">
        <f ca="1">IFERROR(__xludf.DUMMYFUNCTION("""COMPUTED_VALUE"""),20540.8)</f>
        <v>20540.8</v>
      </c>
      <c r="I34" s="374">
        <f ca="1">IFERROR(__xludf.DUMMYFUNCTION("""COMPUTED_VALUE"""),0)</f>
        <v>0</v>
      </c>
      <c r="J34" s="374">
        <f ca="1">IFERROR(__xludf.DUMMYFUNCTION("""COMPUTED_VALUE"""),0)</f>
        <v>0</v>
      </c>
      <c r="K34" s="374">
        <f ca="1">IFERROR(__xludf.DUMMYFUNCTION("""COMPUTED_VALUE"""),0)</f>
        <v>0</v>
      </c>
      <c r="L34" s="374">
        <f ca="1">IFERROR(__xludf.DUMMYFUNCTION("""COMPUTED_VALUE"""),0)</f>
        <v>0</v>
      </c>
      <c r="M34" s="374">
        <f ca="1">IFERROR(__xludf.DUMMYFUNCTION("""COMPUTED_VALUE"""),0)</f>
        <v>0</v>
      </c>
      <c r="N34" s="374">
        <f ca="1">IFERROR(__xludf.DUMMYFUNCTION("""COMPUTED_VALUE"""),0)</f>
        <v>0</v>
      </c>
      <c r="O34" s="374">
        <f ca="1">IFERROR(__xludf.DUMMYFUNCTION("""COMPUTED_VALUE"""),0)</f>
        <v>0</v>
      </c>
      <c r="P34" s="374">
        <f ca="1">IFERROR(__xludf.DUMMYFUNCTION("""COMPUTED_VALUE"""),1696.6)</f>
        <v>1696.6</v>
      </c>
      <c r="Q34" s="374">
        <f t="shared" ca="1" si="1"/>
        <v>22237.399999999998</v>
      </c>
    </row>
    <row r="35" spans="1:17" ht="12.75">
      <c r="A35" s="370" t="str">
        <f ca="1">IFERROR(__xludf.DUMMYFUNCTION("""COMPUTED_VALUE"""),"Porto Nacional")</f>
        <v>Porto Nacional</v>
      </c>
      <c r="B35" s="370" t="str">
        <f ca="1">IFERROR(__xludf.DUMMYFUNCTION("""COMPUTED_VALUE"""),"Monte do Carmo")</f>
        <v>Monte do Carmo</v>
      </c>
      <c r="C35" s="371" t="str">
        <f ca="1">IFERROR(__xludf.DUMMYFUNCTION("""COMPUTED_VALUE"""),"A.A. DA ESC. EST. BRIGADAS CHE GUEVARA")</f>
        <v>A.A. DA ESC. EST. BRIGADAS CHE GUEVARA</v>
      </c>
      <c r="D35" s="372" t="str">
        <f ca="1">IFERROR(__xludf.DUMMYFUNCTION("""COMPUTED_VALUE"""),"08593650000108")</f>
        <v>08593650000108</v>
      </c>
      <c r="E35" s="373" t="str">
        <f ca="1">IFERROR(__xludf.DUMMYFUNCTION("""COMPUTED_VALUE"""),"001")</f>
        <v>001</v>
      </c>
      <c r="F35" s="373" t="str">
        <f ca="1">IFERROR(__xludf.DUMMYFUNCTION("""COMPUTED_VALUE"""),"1117")</f>
        <v>1117</v>
      </c>
      <c r="G35" s="373" t="str">
        <f ca="1">IFERROR(__xludf.DUMMYFUNCTION("""COMPUTED_VALUE"""),"263060")</f>
        <v>263060</v>
      </c>
      <c r="H35" s="374">
        <f ca="1">IFERROR(__xludf.DUMMYFUNCTION("""COMPUTED_VALUE"""),0)</f>
        <v>0</v>
      </c>
      <c r="I35" s="374">
        <f ca="1">IFERROR(__xludf.DUMMYFUNCTION("""COMPUTED_VALUE"""),0)</f>
        <v>0</v>
      </c>
      <c r="J35" s="374">
        <f ca="1">IFERROR(__xludf.DUMMYFUNCTION("""COMPUTED_VALUE"""),0)</f>
        <v>0</v>
      </c>
      <c r="K35" s="374">
        <f ca="1">IFERROR(__xludf.DUMMYFUNCTION("""COMPUTED_VALUE"""),0)</f>
        <v>0</v>
      </c>
      <c r="L35" s="374">
        <f ca="1">IFERROR(__xludf.DUMMYFUNCTION("""COMPUTED_VALUE"""),0)</f>
        <v>0</v>
      </c>
      <c r="M35" s="374">
        <f ca="1">IFERROR(__xludf.DUMMYFUNCTION("""COMPUTED_VALUE"""),7291.2)</f>
        <v>7291.2</v>
      </c>
      <c r="N35" s="374">
        <f ca="1">IFERROR(__xludf.DUMMYFUNCTION("""COMPUTED_VALUE"""),0)</f>
        <v>0</v>
      </c>
      <c r="O35" s="374">
        <f ca="1">IFERROR(__xludf.DUMMYFUNCTION("""COMPUTED_VALUE"""),510.599999999999)</f>
        <v>510.599999999999</v>
      </c>
      <c r="P35" s="374">
        <f ca="1">IFERROR(__xludf.DUMMYFUNCTION("""COMPUTED_VALUE"""),0)</f>
        <v>0</v>
      </c>
      <c r="Q35" s="374">
        <f t="shared" ca="1" si="1"/>
        <v>7801.7999999999993</v>
      </c>
    </row>
    <row r="36" spans="1:17" ht="12.75">
      <c r="A36" s="370" t="str">
        <f ca="1">IFERROR(__xludf.DUMMYFUNCTION("""COMPUTED_VALUE"""),"Porto Nacional")</f>
        <v>Porto Nacional</v>
      </c>
      <c r="B36" s="370" t="str">
        <f ca="1">IFERROR(__xludf.DUMMYFUNCTION("""COMPUTED_VALUE"""),"Monte do Carmo")</f>
        <v>Monte do Carmo</v>
      </c>
      <c r="C36" s="371" t="str">
        <f ca="1">IFERROR(__xludf.DUMMYFUNCTION("""COMPUTED_VALUE"""),"A.APOIO DA ESCOLA ESTADUAL MESTRA BELA")</f>
        <v>A.APOIO DA ESCOLA ESTADUAL MESTRA BELA</v>
      </c>
      <c r="D36" s="372" t="str">
        <f ca="1">IFERROR(__xludf.DUMMYFUNCTION("""COMPUTED_VALUE"""),"01071442000191")</f>
        <v>01071442000191</v>
      </c>
      <c r="E36" s="373" t="str">
        <f ca="1">IFERROR(__xludf.DUMMYFUNCTION("""COMPUTED_VALUE"""),"001")</f>
        <v>001</v>
      </c>
      <c r="F36" s="373" t="str">
        <f ca="1">IFERROR(__xludf.DUMMYFUNCTION("""COMPUTED_VALUE"""),"1117")</f>
        <v>1117</v>
      </c>
      <c r="G36" s="373" t="str">
        <f ca="1">IFERROR(__xludf.DUMMYFUNCTION("""COMPUTED_VALUE"""),"31286X")</f>
        <v>31286X</v>
      </c>
      <c r="H36" s="374">
        <f ca="1">IFERROR(__xludf.DUMMYFUNCTION("""COMPUTED_VALUE"""),7761.6)</f>
        <v>7761.6</v>
      </c>
      <c r="I36" s="374">
        <f ca="1">IFERROR(__xludf.DUMMYFUNCTION("""COMPUTED_VALUE"""),0)</f>
        <v>0</v>
      </c>
      <c r="J36" s="374">
        <f ca="1">IFERROR(__xludf.DUMMYFUNCTION("""COMPUTED_VALUE"""),0)</f>
        <v>0</v>
      </c>
      <c r="K36" s="374">
        <f ca="1">IFERROR(__xludf.DUMMYFUNCTION("""COMPUTED_VALUE"""),0)</f>
        <v>0</v>
      </c>
      <c r="L36" s="374">
        <f ca="1">IFERROR(__xludf.DUMMYFUNCTION("""COMPUTED_VALUE"""),0)</f>
        <v>0</v>
      </c>
      <c r="M36" s="374">
        <f ca="1">IFERROR(__xludf.DUMMYFUNCTION("""COMPUTED_VALUE"""),0)</f>
        <v>0</v>
      </c>
      <c r="N36" s="374">
        <f ca="1">IFERROR(__xludf.DUMMYFUNCTION("""COMPUTED_VALUE"""),0)</f>
        <v>0</v>
      </c>
      <c r="O36" s="374">
        <f ca="1">IFERROR(__xludf.DUMMYFUNCTION("""COMPUTED_VALUE"""),0)</f>
        <v>0</v>
      </c>
      <c r="P36" s="374">
        <f ca="1">IFERROR(__xludf.DUMMYFUNCTION("""COMPUTED_VALUE"""),698.6)</f>
        <v>698.6</v>
      </c>
      <c r="Q36" s="374">
        <f t="shared" ca="1" si="1"/>
        <v>8460.2000000000007</v>
      </c>
    </row>
    <row r="37" spans="1:17" ht="12.75">
      <c r="A37" s="370" t="str">
        <f ca="1">IFERROR(__xludf.DUMMYFUNCTION("""COMPUTED_VALUE"""),"Porto Nacional")</f>
        <v>Porto Nacional</v>
      </c>
      <c r="B37" s="370" t="str">
        <f ca="1">IFERROR(__xludf.DUMMYFUNCTION("""COMPUTED_VALUE"""),"Natividade")</f>
        <v>Natividade</v>
      </c>
      <c r="C37" s="371" t="str">
        <f ca="1">IFERROR(__xludf.DUMMYFUNCTION("""COMPUTED_VALUE"""),"ASSOC. NOSSA SENHORA NATIVIDADE COL. AGRÍCOLA")</f>
        <v>ASSOC. NOSSA SENHORA NATIVIDADE COL. AGRÍCOLA</v>
      </c>
      <c r="D37" s="372" t="str">
        <f ca="1">IFERROR(__xludf.DUMMYFUNCTION("""COMPUTED_VALUE"""),"03758716000140")</f>
        <v>03758716000140</v>
      </c>
      <c r="E37" s="373" t="str">
        <f ca="1">IFERROR(__xludf.DUMMYFUNCTION("""COMPUTED_VALUE"""),"001")</f>
        <v>001</v>
      </c>
      <c r="F37" s="373" t="str">
        <f ca="1">IFERROR(__xludf.DUMMYFUNCTION("""COMPUTED_VALUE"""),"3980")</f>
        <v>3980</v>
      </c>
      <c r="G37" s="373" t="str">
        <f ca="1">IFERROR(__xludf.DUMMYFUNCTION("""COMPUTED_VALUE"""),"282782")</f>
        <v>282782</v>
      </c>
      <c r="H37" s="374">
        <f ca="1">IFERROR(__xludf.DUMMYFUNCTION("""COMPUTED_VALUE"""),0)</f>
        <v>0</v>
      </c>
      <c r="I37" s="374">
        <f ca="1">IFERROR(__xludf.DUMMYFUNCTION("""COMPUTED_VALUE"""),0)</f>
        <v>0</v>
      </c>
      <c r="J37" s="374">
        <f ca="1">IFERROR(__xludf.DUMMYFUNCTION("""COMPUTED_VALUE"""),0)</f>
        <v>0</v>
      </c>
      <c r="K37" s="374">
        <f ca="1">IFERROR(__xludf.DUMMYFUNCTION("""COMPUTED_VALUE"""),0)</f>
        <v>0</v>
      </c>
      <c r="L37" s="374">
        <f ca="1">IFERROR(__xludf.DUMMYFUNCTION("""COMPUTED_VALUE"""),0)</f>
        <v>0</v>
      </c>
      <c r="M37" s="374">
        <f ca="1">IFERROR(__xludf.DUMMYFUNCTION("""COMPUTED_VALUE"""),30950.4)</f>
        <v>30950.400000000001</v>
      </c>
      <c r="N37" s="374">
        <f ca="1">IFERROR(__xludf.DUMMYFUNCTION("""COMPUTED_VALUE"""),0)</f>
        <v>0</v>
      </c>
      <c r="O37" s="374">
        <f ca="1">IFERROR(__xludf.DUMMYFUNCTION("""COMPUTED_VALUE"""),2382.79999999999)</f>
        <v>2382.7999999999902</v>
      </c>
      <c r="P37" s="374">
        <f ca="1">IFERROR(__xludf.DUMMYFUNCTION("""COMPUTED_VALUE"""),0)</f>
        <v>0</v>
      </c>
      <c r="Q37" s="374">
        <f t="shared" ca="1" si="1"/>
        <v>33333.19999999999</v>
      </c>
    </row>
    <row r="38" spans="1:17" ht="12.75">
      <c r="A38" s="370" t="str">
        <f ca="1">IFERROR(__xludf.DUMMYFUNCTION("""COMPUTED_VALUE"""),"Porto Nacional")</f>
        <v>Porto Nacional</v>
      </c>
      <c r="B38" s="370" t="str">
        <f ca="1">IFERROR(__xludf.DUMMYFUNCTION("""COMPUTED_VALUE"""),"Porto Nacional")</f>
        <v>Porto Nacional</v>
      </c>
      <c r="C38" s="371" t="str">
        <f ca="1">IFERROR(__xludf.DUMMYFUNCTION("""COMPUTED_VALUE"""),"ASSOCIAÇÃO DE APOIO DA ESCOLA FAMÍLIA AGRÍCOLA")</f>
        <v>ASSOCIAÇÃO DE APOIO DA ESCOLA FAMÍLIA AGRÍCOLA</v>
      </c>
      <c r="D38" s="372" t="str">
        <f ca="1">IFERROR(__xludf.DUMMYFUNCTION("""COMPUTED_VALUE"""),"01197155000122")</f>
        <v>01197155000122</v>
      </c>
      <c r="E38" s="373" t="str">
        <f ca="1">IFERROR(__xludf.DUMMYFUNCTION("""COMPUTED_VALUE"""),"001")</f>
        <v>001</v>
      </c>
      <c r="F38" s="373" t="str">
        <f ca="1">IFERROR(__xludf.DUMMYFUNCTION("""COMPUTED_VALUE"""),"1117")</f>
        <v>1117</v>
      </c>
      <c r="G38" s="373" t="str">
        <f ca="1">IFERROR(__xludf.DUMMYFUNCTION("""COMPUTED_VALUE"""),"313483")</f>
        <v>313483</v>
      </c>
      <c r="H38" s="374">
        <f ca="1">IFERROR(__xludf.DUMMYFUNCTION("""COMPUTED_VALUE"""),0)</f>
        <v>0</v>
      </c>
      <c r="I38" s="374">
        <f ca="1">IFERROR(__xludf.DUMMYFUNCTION("""COMPUTED_VALUE"""),0)</f>
        <v>0</v>
      </c>
      <c r="J38" s="374">
        <f ca="1">IFERROR(__xludf.DUMMYFUNCTION("""COMPUTED_VALUE"""),0)</f>
        <v>0</v>
      </c>
      <c r="K38" s="374">
        <f ca="1">IFERROR(__xludf.DUMMYFUNCTION("""COMPUTED_VALUE"""),0)</f>
        <v>0</v>
      </c>
      <c r="L38" s="374">
        <f ca="1">IFERROR(__xludf.DUMMYFUNCTION("""COMPUTED_VALUE"""),0)</f>
        <v>0</v>
      </c>
      <c r="M38" s="374">
        <f ca="1">IFERROR(__xludf.DUMMYFUNCTION("""COMPUTED_VALUE"""),27974.4)</f>
        <v>27974.400000000001</v>
      </c>
      <c r="N38" s="374">
        <f ca="1">IFERROR(__xludf.DUMMYFUNCTION("""COMPUTED_VALUE"""),0)</f>
        <v>0</v>
      </c>
      <c r="O38" s="374">
        <f ca="1">IFERROR(__xludf.DUMMYFUNCTION("""COMPUTED_VALUE"""),2212.6)</f>
        <v>2212.6</v>
      </c>
      <c r="P38" s="374">
        <f ca="1">IFERROR(__xludf.DUMMYFUNCTION("""COMPUTED_VALUE"""),0)</f>
        <v>0</v>
      </c>
      <c r="Q38" s="374">
        <f t="shared" ca="1" si="1"/>
        <v>30187</v>
      </c>
    </row>
    <row r="39" spans="1:17" ht="12.75">
      <c r="A39" s="370" t="str">
        <f ca="1">IFERROR(__xludf.DUMMYFUNCTION("""COMPUTED_VALUE"""),"Porto Nacional")</f>
        <v>Porto Nacional</v>
      </c>
      <c r="B39" s="370" t="str">
        <f ca="1">IFERROR(__xludf.DUMMYFUNCTION("""COMPUTED_VALUE"""),"Porto Nacional")</f>
        <v>Porto Nacional</v>
      </c>
      <c r="C39" s="371" t="str">
        <f ca="1">IFERROR(__xludf.DUMMYFUNCTION("""COMPUTED_VALUE"""),"A.A.  A ESCOLA D. PEDRO II")</f>
        <v>A.A.  A ESCOLA D. PEDRO II</v>
      </c>
      <c r="D39" s="372" t="str">
        <f ca="1">IFERROR(__xludf.DUMMYFUNCTION("""COMPUTED_VALUE"""),"01133697000131")</f>
        <v>01133697000131</v>
      </c>
      <c r="E39" s="373" t="str">
        <f ca="1">IFERROR(__xludf.DUMMYFUNCTION("""COMPUTED_VALUE"""),"001")</f>
        <v>001</v>
      </c>
      <c r="F39" s="373" t="str">
        <f ca="1">IFERROR(__xludf.DUMMYFUNCTION("""COMPUTED_VALUE"""),"1117")</f>
        <v>1117</v>
      </c>
      <c r="G39" s="373" t="str">
        <f ca="1">IFERROR(__xludf.DUMMYFUNCTION("""COMPUTED_VALUE"""),"0313092")</f>
        <v>0313092</v>
      </c>
      <c r="H39" s="374">
        <f ca="1">IFERROR(__xludf.DUMMYFUNCTION("""COMPUTED_VALUE"""),10584)</f>
        <v>10584</v>
      </c>
      <c r="I39" s="374">
        <f ca="1">IFERROR(__xludf.DUMMYFUNCTION("""COMPUTED_VALUE"""),0)</f>
        <v>0</v>
      </c>
      <c r="J39" s="374">
        <f ca="1">IFERROR(__xludf.DUMMYFUNCTION("""COMPUTED_VALUE"""),0)</f>
        <v>0</v>
      </c>
      <c r="K39" s="374">
        <f ca="1">IFERROR(__xludf.DUMMYFUNCTION("""COMPUTED_VALUE"""),0)</f>
        <v>0</v>
      </c>
      <c r="L39" s="374">
        <f ca="1">IFERROR(__xludf.DUMMYFUNCTION("""COMPUTED_VALUE"""),0)</f>
        <v>0</v>
      </c>
      <c r="M39" s="374">
        <f ca="1">IFERROR(__xludf.DUMMYFUNCTION("""COMPUTED_VALUE"""),0)</f>
        <v>0</v>
      </c>
      <c r="N39" s="374">
        <f ca="1">IFERROR(__xludf.DUMMYFUNCTION("""COMPUTED_VALUE"""),0)</f>
        <v>0</v>
      </c>
      <c r="O39" s="374">
        <f ca="1">IFERROR(__xludf.DUMMYFUNCTION("""COMPUTED_VALUE"""),0)</f>
        <v>0</v>
      </c>
      <c r="P39" s="374">
        <f ca="1">IFERROR(__xludf.DUMMYFUNCTION("""COMPUTED_VALUE"""),898.199999999999)</f>
        <v>898.19999999999902</v>
      </c>
      <c r="Q39" s="374">
        <f t="shared" ca="1" si="1"/>
        <v>11482.199999999999</v>
      </c>
    </row>
    <row r="40" spans="1:17" ht="12.75">
      <c r="A40" s="370" t="str">
        <f ca="1">IFERROR(__xludf.DUMMYFUNCTION("""COMPUTED_VALUE"""),"Porto Nacional")</f>
        <v>Porto Nacional</v>
      </c>
      <c r="B40" s="370" t="str">
        <f ca="1">IFERROR(__xludf.DUMMYFUNCTION("""COMPUTED_VALUE"""),"Silvanopolis")</f>
        <v>Silvanopolis</v>
      </c>
      <c r="C40" s="371" t="str">
        <f ca="1">IFERROR(__xludf.DUMMYFUNCTION("""COMPUTED_VALUE"""),"A.A. A ESC. EST. JOAO PIRES QUERIDO")</f>
        <v>A.A. A ESC. EST. JOAO PIRES QUERIDO</v>
      </c>
      <c r="D40" s="372" t="str">
        <f ca="1">IFERROR(__xludf.DUMMYFUNCTION("""COMPUTED_VALUE"""),"01284632000197")</f>
        <v>01284632000197</v>
      </c>
      <c r="E40" s="373" t="str">
        <f ca="1">IFERROR(__xludf.DUMMYFUNCTION("""COMPUTED_VALUE"""),"001")</f>
        <v>001</v>
      </c>
      <c r="F40" s="373" t="str">
        <f ca="1">IFERROR(__xludf.DUMMYFUNCTION("""COMPUTED_VALUE"""),"3980")</f>
        <v>3980</v>
      </c>
      <c r="G40" s="373" t="str">
        <f ca="1">IFERROR(__xludf.DUMMYFUNCTION("""COMPUTED_VALUE"""),"051187")</f>
        <v>051187</v>
      </c>
      <c r="H40" s="374">
        <f ca="1">IFERROR(__xludf.DUMMYFUNCTION("""COMPUTED_VALUE"""),12465.6)</f>
        <v>12465.6</v>
      </c>
      <c r="I40" s="374">
        <f ca="1">IFERROR(__xludf.DUMMYFUNCTION("""COMPUTED_VALUE"""),0)</f>
        <v>0</v>
      </c>
      <c r="J40" s="374">
        <f ca="1">IFERROR(__xludf.DUMMYFUNCTION("""COMPUTED_VALUE"""),0)</f>
        <v>0</v>
      </c>
      <c r="K40" s="374">
        <f ca="1">IFERROR(__xludf.DUMMYFUNCTION("""COMPUTED_VALUE"""),0)</f>
        <v>0</v>
      </c>
      <c r="L40" s="374">
        <f ca="1">IFERROR(__xludf.DUMMYFUNCTION("""COMPUTED_VALUE"""),0)</f>
        <v>0</v>
      </c>
      <c r="M40" s="374">
        <f ca="1">IFERROR(__xludf.DUMMYFUNCTION("""COMPUTED_VALUE"""),0)</f>
        <v>0</v>
      </c>
      <c r="N40" s="374">
        <f ca="1">IFERROR(__xludf.DUMMYFUNCTION("""COMPUTED_VALUE"""),0)</f>
        <v>0</v>
      </c>
      <c r="O40" s="374">
        <f ca="1">IFERROR(__xludf.DUMMYFUNCTION("""COMPUTED_VALUE"""),0)</f>
        <v>0</v>
      </c>
      <c r="P40" s="374">
        <f ca="1">IFERROR(__xludf.DUMMYFUNCTION("""COMPUTED_VALUE"""),1097.8)</f>
        <v>1097.8</v>
      </c>
      <c r="Q40" s="374">
        <f t="shared" ca="1" si="1"/>
        <v>13563.4</v>
      </c>
    </row>
    <row r="41" spans="1:17" ht="12.75">
      <c r="A41" s="376" t="str">
        <f ca="1">IFERROR(__xludf.DUMMYFUNCTION("""COMPUTED_VALUE"""),"Tocantinópolis")</f>
        <v>Tocantinópolis</v>
      </c>
      <c r="B41" s="376" t="str">
        <f ca="1">IFERROR(__xludf.DUMMYFUNCTION("""COMPUTED_VALUE"""),"Tocantinopolis")</f>
        <v>Tocantinopolis</v>
      </c>
      <c r="C41" s="377" t="str">
        <f ca="1">IFERROR(__xludf.DUMMYFUNCTION("""COMPUTED_VALUE"""),"A.A. ESC. E. E.PROF.ALDENORA A.CORREIA")</f>
        <v>A.A. ESC. E. E.PROF.ALDENORA A.CORREIA</v>
      </c>
      <c r="D41" s="378" t="str">
        <f ca="1">IFERROR(__xludf.DUMMYFUNCTION("""COMPUTED_VALUE"""),"01213527000167")</f>
        <v>01213527000167</v>
      </c>
      <c r="E41" s="379" t="str">
        <f ca="1">IFERROR(__xludf.DUMMYFUNCTION("""COMPUTED_VALUE"""),"001")</f>
        <v>001</v>
      </c>
      <c r="F41" s="379" t="str">
        <f ca="1">IFERROR(__xludf.DUMMYFUNCTION("""COMPUTED_VALUE"""),"0810")</f>
        <v>0810</v>
      </c>
      <c r="G41" s="379" t="str">
        <f ca="1">IFERROR(__xludf.DUMMYFUNCTION("""COMPUTED_VALUE"""),"58319")</f>
        <v>58319</v>
      </c>
      <c r="H41" s="380">
        <f ca="1">IFERROR(__xludf.DUMMYFUNCTION("""COMPUTED_VALUE"""),9016)</f>
        <v>9016</v>
      </c>
      <c r="I41" s="380">
        <f ca="1">IFERROR(__xludf.DUMMYFUNCTION("""COMPUTED_VALUE"""),0)</f>
        <v>0</v>
      </c>
      <c r="J41" s="380">
        <f ca="1">IFERROR(__xludf.DUMMYFUNCTION("""COMPUTED_VALUE"""),0)</f>
        <v>0</v>
      </c>
      <c r="K41" s="380">
        <f ca="1">IFERROR(__xludf.DUMMYFUNCTION("""COMPUTED_VALUE"""),0)</f>
        <v>0</v>
      </c>
      <c r="L41" s="380">
        <f ca="1">IFERROR(__xludf.DUMMYFUNCTION("""COMPUTED_VALUE"""),0)</f>
        <v>0</v>
      </c>
      <c r="M41" s="380">
        <f ca="1">IFERROR(__xludf.DUMMYFUNCTION("""COMPUTED_VALUE"""),0)</f>
        <v>0</v>
      </c>
      <c r="N41" s="374">
        <f ca="1">IFERROR(__xludf.DUMMYFUNCTION("""COMPUTED_VALUE"""),0)</f>
        <v>0</v>
      </c>
      <c r="O41" s="374">
        <f ca="1">IFERROR(__xludf.DUMMYFUNCTION("""COMPUTED_VALUE"""),0)</f>
        <v>0</v>
      </c>
      <c r="P41" s="374">
        <f ca="1">IFERROR(__xludf.DUMMYFUNCTION("""COMPUTED_VALUE"""),798.4)</f>
        <v>798.4</v>
      </c>
      <c r="Q41" s="374">
        <f t="shared" ca="1" si="1"/>
        <v>9814.4</v>
      </c>
    </row>
    <row r="42" spans="1:17" ht="12.75">
      <c r="A42" s="156" t="str">
        <f ca="1">IFERROR(__xludf.DUMMYFUNCTION("""COMPUTED_VALUE"""),"Tocantinópolis")</f>
        <v>Tocantinópolis</v>
      </c>
      <c r="B42" s="381" t="str">
        <f ca="1">IFERROR(__xludf.DUMMYFUNCTION("""COMPUTED_VALUE"""),"Tocantinopolis")</f>
        <v>Tocantinopolis</v>
      </c>
      <c r="C42" s="382" t="str">
        <f ca="1">IFERROR(__xludf.DUMMYFUNCTION("""COMPUTED_VALUE"""),"A. PAIS DA ESC. EST. XV DE NOVEMBRO")</f>
        <v>A. PAIS DA ESC. EST. XV DE NOVEMBRO</v>
      </c>
      <c r="D42" s="383" t="str">
        <f ca="1">IFERROR(__xludf.DUMMYFUNCTION("""COMPUTED_VALUE"""),"01213520000145")</f>
        <v>01213520000145</v>
      </c>
      <c r="E42" s="384" t="str">
        <f ca="1">IFERROR(__xludf.DUMMYFUNCTION("""COMPUTED_VALUE"""),"001")</f>
        <v>001</v>
      </c>
      <c r="F42" s="384" t="str">
        <f ca="1">IFERROR(__xludf.DUMMYFUNCTION("""COMPUTED_VALUE"""),"0810")</f>
        <v>0810</v>
      </c>
      <c r="G42" s="383" t="str">
        <f ca="1">IFERROR(__xludf.DUMMYFUNCTION("""COMPUTED_VALUE"""),"58238")</f>
        <v>58238</v>
      </c>
      <c r="H42" s="385">
        <f ca="1">IFERROR(__xludf.DUMMYFUNCTION("""COMPUTED_VALUE"""),13955.2)</f>
        <v>13955.2</v>
      </c>
      <c r="I42" s="385">
        <f ca="1">IFERROR(__xludf.DUMMYFUNCTION("""COMPUTED_VALUE"""),0)</f>
        <v>0</v>
      </c>
      <c r="J42" s="385">
        <f ca="1">IFERROR(__xludf.DUMMYFUNCTION("""COMPUTED_VALUE"""),0)</f>
        <v>0</v>
      </c>
      <c r="K42" s="385">
        <f ca="1">IFERROR(__xludf.DUMMYFUNCTION("""COMPUTED_VALUE"""),0)</f>
        <v>0</v>
      </c>
      <c r="L42" s="385">
        <f ca="1">IFERROR(__xludf.DUMMYFUNCTION("""COMPUTED_VALUE"""),0)</f>
        <v>0</v>
      </c>
      <c r="M42" s="385">
        <f ca="1">IFERROR(__xludf.DUMMYFUNCTION("""COMPUTED_VALUE"""),0)</f>
        <v>0</v>
      </c>
      <c r="N42" s="385">
        <f ca="1">IFERROR(__xludf.DUMMYFUNCTION("""COMPUTED_VALUE"""),0)</f>
        <v>0</v>
      </c>
      <c r="O42" s="385">
        <f ca="1">IFERROR(__xludf.DUMMYFUNCTION("""COMPUTED_VALUE"""),0)</f>
        <v>0</v>
      </c>
      <c r="P42" s="385">
        <f ca="1">IFERROR(__xludf.DUMMYFUNCTION("""COMPUTED_VALUE"""),1197.6)</f>
        <v>1197.5999999999999</v>
      </c>
      <c r="Q42" s="146">
        <f t="shared" ca="1" si="1"/>
        <v>15152.800000000001</v>
      </c>
    </row>
    <row r="43" spans="1:17" ht="12.75">
      <c r="A43" s="376" t="str">
        <f ca="1">IFERROR(__xludf.DUMMYFUNCTION("""COMPUTED_VALUE"""),"Pedro Afonso")</f>
        <v>Pedro Afonso</v>
      </c>
      <c r="B43" s="376" t="str">
        <f ca="1">IFERROR(__xludf.DUMMYFUNCTION("""COMPUTED_VALUE"""),"Pedro Afonso")</f>
        <v>Pedro Afonso</v>
      </c>
      <c r="C43" s="377" t="str">
        <f ca="1">IFERROR(__xludf.DUMMYFUNCTION("""COMPUTED_VALUE"""),"A.A. AO COLÉGIO DE TEMPO INTEGRAL PROFESSOR ANTONIO BELARMINO FILHO")</f>
        <v>A.A. AO COLÉGIO DE TEMPO INTEGRAL PROFESSOR ANTONIO BELARMINO FILHO</v>
      </c>
      <c r="D43" s="378" t="str">
        <f ca="1">IFERROR(__xludf.DUMMYFUNCTION("""COMPUTED_VALUE"""),"47823286000179")</f>
        <v>47823286000179</v>
      </c>
      <c r="E43" s="379" t="str">
        <f ca="1">IFERROR(__xludf.DUMMYFUNCTION("""COMPUTED_VALUE"""),"001")</f>
        <v>001</v>
      </c>
      <c r="F43" s="379" t="str">
        <f ca="1">IFERROR(__xludf.DUMMYFUNCTION("""COMPUTED_VALUE"""),"1595")</f>
        <v>1595</v>
      </c>
      <c r="G43" s="378" t="str">
        <f ca="1">IFERROR(__xludf.DUMMYFUNCTION("""COMPUTED_VALUE"""),"334804")</f>
        <v>334804</v>
      </c>
      <c r="H43" s="380">
        <f ca="1">IFERROR(__xludf.DUMMYFUNCTION("""COMPUTED_VALUE"""),32849.6)</f>
        <v>32849.599999999999</v>
      </c>
      <c r="I43" s="380">
        <f ca="1">IFERROR(__xludf.DUMMYFUNCTION("""COMPUTED_VALUE"""),0)</f>
        <v>0</v>
      </c>
      <c r="J43" s="380">
        <f ca="1">IFERROR(__xludf.DUMMYFUNCTION("""COMPUTED_VALUE"""),0)</f>
        <v>0</v>
      </c>
      <c r="K43" s="380">
        <f ca="1">IFERROR(__xludf.DUMMYFUNCTION("""COMPUTED_VALUE"""),8780.8)</f>
        <v>8780.7999999999993</v>
      </c>
      <c r="L43" s="380">
        <f ca="1">IFERROR(__xludf.DUMMYFUNCTION("""COMPUTED_VALUE"""),0)</f>
        <v>0</v>
      </c>
      <c r="M43" s="380">
        <f ca="1">IFERROR(__xludf.DUMMYFUNCTION("""COMPUTED_VALUE"""),0)</f>
        <v>0</v>
      </c>
      <c r="N43" s="380">
        <f ca="1">IFERROR(__xludf.DUMMYFUNCTION("""COMPUTED_VALUE"""),0)</f>
        <v>0</v>
      </c>
      <c r="O43" s="380">
        <f ca="1">IFERROR(__xludf.DUMMYFUNCTION("""COMPUTED_VALUE"""),0)</f>
        <v>0</v>
      </c>
      <c r="P43" s="380">
        <f ca="1">IFERROR(__xludf.DUMMYFUNCTION("""COMPUTED_VALUE"""),3493)</f>
        <v>3493</v>
      </c>
      <c r="Q43" s="150">
        <f t="shared" ca="1" si="1"/>
        <v>45123.399999999994</v>
      </c>
    </row>
    <row r="44" spans="1:17" ht="12.75">
      <c r="A44" s="386" t="str">
        <f ca="1">IFERROR(__xludf.DUMMYFUNCTION("""COMPUTED_VALUE"""),"Paraiso")</f>
        <v>Paraiso</v>
      </c>
      <c r="B44" s="386" t="str">
        <f ca="1">IFERROR(__xludf.DUMMYFUNCTION("""COMPUTED_VALUE"""),"Paraiso do Tocantins")</f>
        <v>Paraiso do Tocantins</v>
      </c>
      <c r="C44" s="386" t="str">
        <f ca="1">IFERROR(__xludf.DUMMYFUNCTION("""COMPUTED_VALUE"""),"ASS. A. ESCOLA EST. DE TEMPO INTEGRAL PROFESSORA RITA ANDRADE SANTOS")</f>
        <v>ASS. A. ESCOLA EST. DE TEMPO INTEGRAL PROFESSORA RITA ANDRADE SANTOS</v>
      </c>
      <c r="D44" s="387" t="str">
        <f ca="1">IFERROR(__xludf.DUMMYFUNCTION("""COMPUTED_VALUE"""),"48740961000169")</f>
        <v>48740961000169</v>
      </c>
      <c r="E44" s="388" t="str">
        <f ca="1">IFERROR(__xludf.DUMMYFUNCTION("""COMPUTED_VALUE"""),"001")</f>
        <v>001</v>
      </c>
      <c r="F44" s="388" t="str">
        <f ca="1">IFERROR(__xludf.DUMMYFUNCTION("""COMPUTED_VALUE"""),"0804")</f>
        <v>0804</v>
      </c>
      <c r="G44" s="387" t="str">
        <f ca="1">IFERROR(__xludf.DUMMYFUNCTION("""COMPUTED_VALUE"""),"58858X")</f>
        <v>58858X</v>
      </c>
      <c r="H44" s="389">
        <f ca="1">IFERROR(__xludf.DUMMYFUNCTION("""COMPUTED_VALUE"""),44217.6)</f>
        <v>44217.599999999999</v>
      </c>
      <c r="I44" s="389">
        <f ca="1">IFERROR(__xludf.DUMMYFUNCTION("""COMPUTED_VALUE"""),0)</f>
        <v>0</v>
      </c>
      <c r="J44" s="389">
        <f ca="1">IFERROR(__xludf.DUMMYFUNCTION("""COMPUTED_VALUE"""),0)</f>
        <v>0</v>
      </c>
      <c r="K44" s="389">
        <f ca="1">IFERROR(__xludf.DUMMYFUNCTION("""COMPUTED_VALUE"""),2508.8)</f>
        <v>2508.8000000000002</v>
      </c>
      <c r="L44" s="389">
        <f ca="1">IFERROR(__xludf.DUMMYFUNCTION("""COMPUTED_VALUE"""),0)</f>
        <v>0</v>
      </c>
      <c r="M44" s="389">
        <f ca="1">IFERROR(__xludf.DUMMYFUNCTION("""COMPUTED_VALUE"""),0)</f>
        <v>0</v>
      </c>
      <c r="N44" s="389">
        <f ca="1">IFERROR(__xludf.DUMMYFUNCTION("""COMPUTED_VALUE"""),0)</f>
        <v>0</v>
      </c>
      <c r="O44" s="389">
        <f ca="1">IFERROR(__xludf.DUMMYFUNCTION("""COMPUTED_VALUE"""),0)</f>
        <v>0</v>
      </c>
      <c r="P44" s="389">
        <f ca="1">IFERROR(__xludf.DUMMYFUNCTION("""COMPUTED_VALUE"""),3992)</f>
        <v>3992</v>
      </c>
      <c r="Q44" s="389">
        <f t="shared" ca="1" si="1"/>
        <v>50718.400000000001</v>
      </c>
    </row>
    <row r="45" spans="1:17" ht="12.75">
      <c r="D45" s="60"/>
      <c r="E45" s="164"/>
      <c r="F45" s="164"/>
      <c r="G45" s="60"/>
      <c r="H45" s="7"/>
      <c r="I45" s="7"/>
      <c r="J45" s="7"/>
      <c r="K45" s="7"/>
      <c r="L45" s="7"/>
      <c r="M45" s="7"/>
      <c r="Q45" s="37">
        <f t="shared" si="1"/>
        <v>0</v>
      </c>
    </row>
    <row r="46" spans="1:17" ht="12.75">
      <c r="D46" s="60"/>
      <c r="E46" s="164"/>
      <c r="F46" s="164"/>
      <c r="G46" s="60"/>
      <c r="H46" s="7"/>
      <c r="I46" s="7"/>
      <c r="J46" s="7"/>
      <c r="K46" s="7"/>
      <c r="L46" s="7"/>
      <c r="M46" s="7"/>
    </row>
    <row r="47" spans="1:17" ht="12.75">
      <c r="D47" s="60"/>
      <c r="E47" s="164"/>
      <c r="F47" s="164"/>
      <c r="G47" s="60"/>
      <c r="H47" s="7"/>
      <c r="I47" s="7"/>
      <c r="J47" s="7"/>
      <c r="K47" s="7"/>
      <c r="L47" s="7"/>
      <c r="M47" s="7"/>
    </row>
    <row r="48" spans="1:17" ht="12.75">
      <c r="D48" s="60"/>
      <c r="E48" s="164"/>
      <c r="F48" s="164"/>
      <c r="G48" s="60"/>
      <c r="H48" s="7"/>
      <c r="I48" s="7"/>
      <c r="J48" s="7"/>
      <c r="K48" s="7"/>
      <c r="L48" s="7"/>
      <c r="M48" s="7"/>
    </row>
    <row r="49" spans="4:13" ht="12.75">
      <c r="D49" s="60"/>
      <c r="E49" s="164"/>
      <c r="F49" s="164"/>
      <c r="G49" s="60"/>
      <c r="H49" s="7"/>
      <c r="I49" s="7"/>
      <c r="J49" s="7"/>
      <c r="K49" s="7"/>
      <c r="L49" s="7"/>
      <c r="M49" s="7"/>
    </row>
    <row r="50" spans="4:13" ht="12.75">
      <c r="D50" s="60"/>
      <c r="E50" s="164"/>
      <c r="F50" s="164"/>
      <c r="G50" s="60"/>
      <c r="H50" s="7"/>
      <c r="I50" s="7"/>
      <c r="J50" s="7"/>
      <c r="K50" s="7"/>
      <c r="L50" s="7"/>
      <c r="M50" s="7"/>
    </row>
    <row r="51" spans="4:13" ht="12.75">
      <c r="D51" s="60"/>
      <c r="E51" s="164"/>
      <c r="F51" s="164"/>
      <c r="G51" s="60"/>
      <c r="H51" s="7"/>
      <c r="I51" s="7"/>
      <c r="J51" s="7"/>
      <c r="K51" s="7"/>
      <c r="L51" s="7"/>
      <c r="M51" s="7"/>
    </row>
    <row r="52" spans="4:13" ht="12.75">
      <c r="D52" s="60"/>
      <c r="E52" s="164"/>
      <c r="F52" s="164"/>
      <c r="G52" s="60"/>
      <c r="H52" s="7"/>
      <c r="I52" s="7"/>
      <c r="J52" s="7"/>
      <c r="K52" s="7"/>
      <c r="L52" s="7"/>
      <c r="M52" s="7"/>
    </row>
    <row r="53" spans="4:13" ht="12.75">
      <c r="D53" s="60"/>
      <c r="E53" s="164"/>
      <c r="F53" s="164"/>
      <c r="G53" s="60"/>
      <c r="H53" s="7"/>
      <c r="I53" s="7"/>
      <c r="J53" s="7"/>
      <c r="K53" s="7"/>
      <c r="L53" s="7"/>
      <c r="M53" s="7"/>
    </row>
    <row r="54" spans="4:13" ht="12.75">
      <c r="D54" s="60"/>
      <c r="E54" s="164"/>
      <c r="F54" s="164"/>
      <c r="G54" s="60"/>
      <c r="H54" s="7"/>
      <c r="I54" s="7"/>
      <c r="J54" s="7"/>
      <c r="K54" s="7"/>
      <c r="L54" s="7"/>
      <c r="M54" s="7"/>
    </row>
    <row r="55" spans="4:13" ht="12.75">
      <c r="D55" s="60"/>
      <c r="E55" s="164"/>
      <c r="F55" s="164"/>
      <c r="G55" s="60"/>
      <c r="H55" s="7"/>
      <c r="I55" s="7"/>
      <c r="J55" s="7"/>
      <c r="K55" s="7"/>
      <c r="L55" s="7"/>
      <c r="M55" s="7"/>
    </row>
    <row r="56" spans="4:13" ht="12.75">
      <c r="D56" s="60"/>
      <c r="E56" s="164"/>
      <c r="F56" s="164"/>
      <c r="G56" s="60"/>
      <c r="H56" s="7"/>
      <c r="I56" s="7"/>
      <c r="J56" s="7"/>
      <c r="K56" s="7"/>
      <c r="L56" s="7"/>
      <c r="M56" s="7"/>
    </row>
    <row r="57" spans="4:13" ht="12.75">
      <c r="D57" s="60"/>
      <c r="E57" s="164"/>
      <c r="F57" s="164"/>
      <c r="G57" s="60"/>
      <c r="H57" s="7"/>
      <c r="I57" s="7"/>
      <c r="J57" s="7"/>
      <c r="K57" s="7"/>
      <c r="L57" s="7"/>
      <c r="M57" s="7"/>
    </row>
    <row r="58" spans="4:13" ht="12.75">
      <c r="D58" s="60"/>
      <c r="E58" s="164"/>
      <c r="F58" s="164"/>
      <c r="G58" s="60"/>
      <c r="H58" s="7"/>
      <c r="I58" s="7"/>
      <c r="J58" s="7"/>
      <c r="K58" s="7"/>
      <c r="L58" s="7"/>
      <c r="M58" s="7"/>
    </row>
    <row r="59" spans="4:13" ht="12.75">
      <c r="D59" s="60"/>
      <c r="E59" s="164"/>
      <c r="F59" s="164"/>
      <c r="G59" s="60"/>
      <c r="H59" s="7"/>
      <c r="I59" s="7"/>
      <c r="J59" s="7"/>
      <c r="K59" s="7"/>
      <c r="L59" s="7"/>
      <c r="M59" s="7"/>
    </row>
    <row r="60" spans="4:13" ht="12.75">
      <c r="D60" s="60"/>
      <c r="E60" s="164"/>
      <c r="F60" s="164"/>
      <c r="G60" s="60"/>
      <c r="H60" s="7"/>
      <c r="I60" s="7"/>
      <c r="J60" s="7"/>
      <c r="K60" s="7"/>
      <c r="L60" s="7"/>
      <c r="M60" s="7"/>
    </row>
    <row r="61" spans="4:13" ht="12.75">
      <c r="D61" s="60"/>
      <c r="E61" s="164"/>
      <c r="F61" s="164"/>
      <c r="G61" s="60"/>
      <c r="H61" s="7"/>
      <c r="I61" s="7"/>
      <c r="J61" s="7"/>
      <c r="K61" s="7"/>
      <c r="L61" s="7"/>
      <c r="M61" s="7"/>
    </row>
    <row r="62" spans="4:13" ht="12.75">
      <c r="D62" s="60"/>
      <c r="E62" s="164"/>
      <c r="F62" s="164"/>
      <c r="G62" s="60"/>
      <c r="H62" s="7"/>
      <c r="I62" s="7"/>
      <c r="J62" s="7"/>
      <c r="K62" s="7"/>
      <c r="L62" s="7"/>
      <c r="M62" s="7"/>
    </row>
    <row r="63" spans="4:13" ht="12.75">
      <c r="D63" s="60"/>
      <c r="E63" s="164"/>
      <c r="F63" s="164"/>
      <c r="G63" s="60"/>
      <c r="H63" s="7"/>
      <c r="I63" s="7"/>
      <c r="J63" s="7"/>
      <c r="K63" s="7"/>
      <c r="L63" s="7"/>
      <c r="M63" s="7"/>
    </row>
    <row r="64" spans="4:13" ht="12.75">
      <c r="D64" s="60"/>
      <c r="E64" s="164"/>
      <c r="F64" s="164"/>
      <c r="G64" s="60"/>
      <c r="H64" s="7"/>
      <c r="I64" s="7"/>
      <c r="J64" s="7"/>
      <c r="K64" s="7"/>
      <c r="L64" s="7"/>
      <c r="M64" s="7"/>
    </row>
    <row r="65" spans="4:13" ht="12.75">
      <c r="D65" s="60"/>
      <c r="E65" s="164"/>
      <c r="F65" s="164"/>
      <c r="G65" s="60"/>
      <c r="H65" s="7"/>
      <c r="I65" s="7"/>
      <c r="J65" s="7"/>
      <c r="K65" s="7"/>
      <c r="L65" s="7"/>
      <c r="M65" s="7"/>
    </row>
    <row r="66" spans="4:13" ht="12.75">
      <c r="D66" s="60"/>
      <c r="E66" s="164"/>
      <c r="F66" s="164"/>
      <c r="G66" s="60"/>
      <c r="H66" s="7"/>
      <c r="I66" s="7"/>
      <c r="J66" s="7"/>
      <c r="K66" s="7"/>
      <c r="L66" s="7"/>
      <c r="M66" s="7"/>
    </row>
    <row r="67" spans="4:13" ht="12.75">
      <c r="D67" s="60"/>
      <c r="E67" s="164"/>
      <c r="F67" s="164"/>
      <c r="G67" s="60"/>
      <c r="H67" s="7"/>
      <c r="I67" s="7"/>
      <c r="J67" s="7"/>
      <c r="K67" s="7"/>
      <c r="L67" s="7"/>
      <c r="M67" s="7"/>
    </row>
    <row r="68" spans="4:13" ht="12.75">
      <c r="D68" s="60"/>
      <c r="E68" s="164"/>
      <c r="F68" s="164"/>
      <c r="G68" s="60"/>
      <c r="H68" s="7"/>
      <c r="I68" s="7"/>
      <c r="J68" s="7"/>
      <c r="K68" s="7"/>
      <c r="L68" s="7"/>
      <c r="M68" s="7"/>
    </row>
    <row r="69" spans="4:13" ht="12.75">
      <c r="D69" s="60"/>
      <c r="E69" s="164"/>
      <c r="F69" s="164"/>
      <c r="G69" s="60"/>
      <c r="H69" s="7"/>
      <c r="I69" s="7"/>
      <c r="J69" s="7"/>
      <c r="K69" s="7"/>
      <c r="L69" s="7"/>
      <c r="M69" s="7"/>
    </row>
    <row r="70" spans="4:13" ht="12.75">
      <c r="D70" s="60"/>
      <c r="E70" s="164"/>
      <c r="F70" s="164"/>
      <c r="G70" s="60"/>
      <c r="H70" s="7"/>
      <c r="I70" s="7"/>
      <c r="J70" s="7"/>
      <c r="K70" s="7"/>
      <c r="L70" s="7"/>
      <c r="M70" s="7"/>
    </row>
    <row r="71" spans="4:13" ht="12.75">
      <c r="D71" s="60"/>
      <c r="E71" s="164"/>
      <c r="F71" s="164"/>
      <c r="G71" s="60"/>
      <c r="H71" s="7"/>
      <c r="I71" s="7"/>
      <c r="J71" s="7"/>
      <c r="K71" s="7"/>
      <c r="L71" s="7"/>
      <c r="M71" s="7"/>
    </row>
    <row r="72" spans="4:13" ht="12.75">
      <c r="D72" s="60"/>
      <c r="E72" s="164"/>
      <c r="F72" s="164"/>
      <c r="G72" s="60"/>
      <c r="H72" s="7"/>
      <c r="I72" s="7"/>
      <c r="J72" s="7"/>
      <c r="K72" s="7"/>
      <c r="L72" s="7"/>
      <c r="M72" s="7"/>
    </row>
    <row r="73" spans="4:13" ht="12.75">
      <c r="D73" s="60"/>
      <c r="E73" s="164"/>
      <c r="F73" s="164"/>
      <c r="G73" s="60"/>
      <c r="H73" s="7"/>
      <c r="I73" s="7"/>
      <c r="J73" s="7"/>
      <c r="K73" s="7"/>
      <c r="L73" s="7"/>
      <c r="M73" s="7"/>
    </row>
    <row r="74" spans="4:13" ht="12.75">
      <c r="D74" s="60"/>
      <c r="E74" s="164"/>
      <c r="F74" s="164"/>
      <c r="G74" s="60"/>
      <c r="H74" s="7"/>
      <c r="I74" s="7"/>
      <c r="J74" s="7"/>
      <c r="K74" s="7"/>
      <c r="L74" s="7"/>
      <c r="M74" s="7"/>
    </row>
    <row r="75" spans="4:13" ht="12.75">
      <c r="D75" s="60"/>
      <c r="E75" s="164"/>
      <c r="F75" s="164"/>
      <c r="G75" s="60"/>
      <c r="H75" s="7"/>
      <c r="I75" s="7"/>
      <c r="J75" s="7"/>
      <c r="K75" s="7"/>
      <c r="L75" s="7"/>
      <c r="M75" s="7"/>
    </row>
    <row r="76" spans="4:13" ht="12.75">
      <c r="D76" s="60"/>
      <c r="E76" s="164"/>
      <c r="F76" s="164"/>
      <c r="G76" s="60"/>
      <c r="H76" s="7"/>
      <c r="I76" s="7"/>
      <c r="J76" s="7"/>
      <c r="K76" s="7"/>
      <c r="L76" s="7"/>
      <c r="M76" s="7"/>
    </row>
    <row r="77" spans="4:13" ht="12.75">
      <c r="D77" s="60"/>
      <c r="E77" s="164"/>
      <c r="F77" s="164"/>
      <c r="G77" s="60"/>
      <c r="H77" s="7"/>
      <c r="I77" s="7"/>
      <c r="J77" s="7"/>
      <c r="K77" s="7"/>
      <c r="L77" s="7"/>
      <c r="M77" s="7"/>
    </row>
    <row r="78" spans="4:13" ht="12.75">
      <c r="D78" s="60"/>
      <c r="E78" s="164"/>
      <c r="F78" s="164"/>
      <c r="G78" s="60"/>
      <c r="H78" s="7"/>
      <c r="I78" s="7"/>
      <c r="J78" s="7"/>
      <c r="K78" s="7"/>
      <c r="L78" s="7"/>
      <c r="M78" s="7"/>
    </row>
    <row r="79" spans="4:13" ht="12.75">
      <c r="D79" s="60"/>
      <c r="E79" s="164"/>
      <c r="F79" s="164"/>
      <c r="G79" s="60"/>
      <c r="H79" s="7"/>
      <c r="I79" s="7"/>
      <c r="J79" s="7"/>
      <c r="K79" s="7"/>
      <c r="L79" s="7"/>
      <c r="M79" s="7"/>
    </row>
    <row r="80" spans="4:13" ht="12.75">
      <c r="D80" s="60"/>
      <c r="E80" s="164"/>
      <c r="F80" s="164"/>
      <c r="G80" s="60"/>
      <c r="H80" s="7"/>
      <c r="I80" s="7"/>
      <c r="J80" s="7"/>
      <c r="K80" s="7"/>
      <c r="L80" s="7"/>
      <c r="M80" s="7"/>
    </row>
    <row r="81" spans="4:13" ht="12.75">
      <c r="D81" s="60"/>
      <c r="E81" s="164"/>
      <c r="F81" s="164"/>
      <c r="G81" s="60"/>
      <c r="H81" s="7"/>
      <c r="I81" s="7"/>
      <c r="J81" s="7"/>
      <c r="K81" s="7"/>
      <c r="L81" s="7"/>
      <c r="M81" s="7"/>
    </row>
    <row r="82" spans="4:13" ht="12.75">
      <c r="D82" s="60"/>
      <c r="E82" s="164"/>
      <c r="F82" s="164"/>
      <c r="G82" s="60"/>
      <c r="H82" s="7"/>
      <c r="I82" s="7"/>
      <c r="J82" s="7"/>
      <c r="K82" s="7"/>
      <c r="L82" s="7"/>
      <c r="M82" s="7"/>
    </row>
    <row r="83" spans="4:13" ht="12.75">
      <c r="D83" s="60"/>
      <c r="E83" s="164"/>
      <c r="F83" s="164"/>
      <c r="G83" s="60"/>
      <c r="H83" s="7"/>
      <c r="I83" s="7"/>
      <c r="J83" s="7"/>
      <c r="K83" s="7"/>
      <c r="L83" s="7"/>
      <c r="M83" s="7"/>
    </row>
    <row r="84" spans="4:13" ht="12.75">
      <c r="D84" s="60"/>
      <c r="E84" s="164"/>
      <c r="F84" s="164"/>
      <c r="G84" s="60"/>
      <c r="H84" s="7"/>
      <c r="I84" s="7"/>
      <c r="J84" s="7"/>
      <c r="K84" s="7"/>
      <c r="L84" s="7"/>
      <c r="M84" s="7"/>
    </row>
    <row r="85" spans="4:13" ht="12.75">
      <c r="D85" s="60"/>
      <c r="E85" s="164"/>
      <c r="F85" s="164"/>
      <c r="G85" s="60"/>
      <c r="H85" s="7"/>
      <c r="I85" s="7"/>
      <c r="J85" s="7"/>
      <c r="K85" s="7"/>
      <c r="L85" s="7"/>
      <c r="M85" s="7"/>
    </row>
    <row r="86" spans="4:13" ht="12.75">
      <c r="D86" s="60"/>
      <c r="E86" s="164"/>
      <c r="F86" s="164"/>
      <c r="G86" s="60"/>
      <c r="H86" s="7"/>
      <c r="I86" s="7"/>
      <c r="J86" s="7"/>
      <c r="K86" s="7"/>
      <c r="L86" s="7"/>
      <c r="M86" s="7"/>
    </row>
    <row r="87" spans="4:13" ht="12.75">
      <c r="D87" s="60"/>
      <c r="E87" s="164"/>
      <c r="F87" s="164"/>
      <c r="G87" s="60"/>
      <c r="H87" s="7"/>
      <c r="I87" s="7"/>
      <c r="J87" s="7"/>
      <c r="K87" s="7"/>
      <c r="L87" s="7"/>
      <c r="M87" s="7"/>
    </row>
    <row r="88" spans="4:13" ht="12.75">
      <c r="D88" s="60"/>
      <c r="E88" s="164"/>
      <c r="F88" s="164"/>
      <c r="G88" s="60"/>
      <c r="H88" s="7"/>
      <c r="I88" s="7"/>
      <c r="J88" s="7"/>
      <c r="K88" s="7"/>
      <c r="L88" s="7"/>
      <c r="M88" s="7"/>
    </row>
    <row r="89" spans="4:13" ht="12.75">
      <c r="D89" s="60"/>
      <c r="E89" s="164"/>
      <c r="F89" s="164"/>
      <c r="G89" s="60"/>
      <c r="H89" s="7"/>
      <c r="I89" s="7"/>
      <c r="J89" s="7"/>
      <c r="K89" s="7"/>
      <c r="L89" s="7"/>
      <c r="M89" s="7"/>
    </row>
    <row r="90" spans="4:13" ht="12.75">
      <c r="D90" s="60"/>
      <c r="E90" s="164"/>
      <c r="F90" s="164"/>
      <c r="G90" s="60"/>
      <c r="H90" s="7"/>
      <c r="I90" s="7"/>
      <c r="J90" s="7"/>
      <c r="K90" s="7"/>
      <c r="L90" s="7"/>
      <c r="M90" s="7"/>
    </row>
    <row r="91" spans="4:13" ht="12.75">
      <c r="D91" s="60"/>
      <c r="E91" s="164"/>
      <c r="F91" s="164"/>
      <c r="G91" s="60"/>
      <c r="H91" s="7"/>
      <c r="I91" s="7"/>
      <c r="J91" s="7"/>
      <c r="K91" s="7"/>
      <c r="L91" s="7"/>
      <c r="M91" s="7"/>
    </row>
    <row r="92" spans="4:13" ht="12.75">
      <c r="D92" s="60"/>
      <c r="E92" s="164"/>
      <c r="F92" s="164"/>
      <c r="G92" s="60"/>
      <c r="H92" s="7"/>
      <c r="I92" s="7"/>
      <c r="J92" s="7"/>
      <c r="K92" s="7"/>
      <c r="L92" s="7"/>
      <c r="M92" s="7"/>
    </row>
    <row r="93" spans="4:13" ht="12.75">
      <c r="D93" s="60"/>
      <c r="E93" s="164"/>
      <c r="F93" s="164"/>
      <c r="G93" s="60"/>
      <c r="H93" s="7"/>
      <c r="I93" s="7"/>
      <c r="J93" s="7"/>
      <c r="K93" s="7"/>
      <c r="L93" s="7"/>
      <c r="M93" s="7"/>
    </row>
    <row r="94" spans="4:13" ht="12.75">
      <c r="D94" s="60"/>
      <c r="E94" s="164"/>
      <c r="F94" s="164"/>
      <c r="G94" s="60"/>
      <c r="H94" s="7"/>
      <c r="I94" s="7"/>
      <c r="J94" s="7"/>
      <c r="K94" s="7"/>
      <c r="L94" s="7"/>
      <c r="M94" s="7"/>
    </row>
    <row r="95" spans="4:13" ht="12.75">
      <c r="D95" s="60"/>
      <c r="E95" s="164"/>
      <c r="F95" s="164"/>
      <c r="G95" s="60"/>
      <c r="H95" s="7"/>
      <c r="I95" s="7"/>
      <c r="J95" s="7"/>
      <c r="K95" s="7"/>
      <c r="L95" s="7"/>
      <c r="M95" s="7"/>
    </row>
    <row r="96" spans="4:13" ht="12.75">
      <c r="D96" s="60"/>
      <c r="E96" s="164"/>
      <c r="F96" s="164"/>
      <c r="G96" s="60"/>
      <c r="H96" s="7"/>
      <c r="I96" s="7"/>
      <c r="J96" s="7"/>
      <c r="K96" s="7"/>
      <c r="L96" s="7"/>
      <c r="M96" s="7"/>
    </row>
    <row r="97" spans="4:13" ht="12.75">
      <c r="D97" s="60"/>
      <c r="E97" s="164"/>
      <c r="F97" s="164"/>
      <c r="G97" s="60"/>
      <c r="H97" s="7"/>
      <c r="I97" s="7"/>
      <c r="J97" s="7"/>
      <c r="K97" s="7"/>
      <c r="L97" s="7"/>
      <c r="M97" s="7"/>
    </row>
    <row r="98" spans="4:13" ht="12.75">
      <c r="D98" s="60"/>
      <c r="E98" s="164"/>
      <c r="F98" s="164"/>
      <c r="G98" s="60"/>
      <c r="H98" s="7"/>
      <c r="I98" s="7"/>
      <c r="J98" s="7"/>
      <c r="K98" s="7"/>
      <c r="L98" s="7"/>
      <c r="M98" s="7"/>
    </row>
    <row r="99" spans="4:13" ht="12.75">
      <c r="D99" s="60"/>
      <c r="E99" s="164"/>
      <c r="F99" s="164"/>
      <c r="G99" s="60"/>
      <c r="H99" s="7"/>
      <c r="I99" s="7"/>
      <c r="J99" s="7"/>
      <c r="K99" s="7"/>
      <c r="L99" s="7"/>
      <c r="M99" s="7"/>
    </row>
    <row r="100" spans="4:13" ht="12.75">
      <c r="D100" s="60"/>
      <c r="E100" s="164"/>
      <c r="F100" s="164"/>
      <c r="G100" s="60"/>
      <c r="H100" s="7"/>
      <c r="I100" s="7"/>
      <c r="J100" s="7"/>
      <c r="K100" s="7"/>
      <c r="L100" s="7"/>
      <c r="M100" s="7"/>
    </row>
    <row r="101" spans="4:13" ht="12.75">
      <c r="D101" s="60"/>
      <c r="E101" s="164"/>
      <c r="F101" s="164"/>
      <c r="G101" s="60"/>
      <c r="H101" s="7"/>
      <c r="I101" s="7"/>
      <c r="J101" s="7"/>
      <c r="K101" s="7"/>
      <c r="L101" s="7"/>
      <c r="M101" s="7"/>
    </row>
    <row r="102" spans="4:13" ht="12.75">
      <c r="D102" s="60"/>
      <c r="E102" s="164"/>
      <c r="F102" s="164"/>
      <c r="G102" s="60"/>
      <c r="H102" s="7"/>
      <c r="I102" s="7"/>
      <c r="J102" s="7"/>
      <c r="K102" s="7"/>
      <c r="L102" s="7"/>
      <c r="M102" s="7"/>
    </row>
    <row r="103" spans="4:13" ht="12.75">
      <c r="D103" s="60"/>
      <c r="E103" s="164"/>
      <c r="F103" s="164"/>
      <c r="G103" s="60"/>
      <c r="H103" s="7"/>
      <c r="I103" s="7"/>
      <c r="J103" s="7"/>
      <c r="K103" s="7"/>
      <c r="L103" s="7"/>
      <c r="M103" s="7"/>
    </row>
    <row r="104" spans="4:13" ht="12.75">
      <c r="D104" s="60"/>
      <c r="E104" s="164"/>
      <c r="F104" s="164"/>
      <c r="G104" s="60"/>
      <c r="H104" s="7"/>
      <c r="I104" s="7"/>
      <c r="J104" s="7"/>
      <c r="K104" s="7"/>
      <c r="L104" s="7"/>
      <c r="M104" s="7"/>
    </row>
    <row r="105" spans="4:13" ht="12.75">
      <c r="D105" s="60"/>
      <c r="E105" s="164"/>
      <c r="F105" s="164"/>
      <c r="G105" s="60"/>
      <c r="H105" s="7"/>
      <c r="I105" s="7"/>
      <c r="J105" s="7"/>
      <c r="K105" s="7"/>
      <c r="L105" s="7"/>
      <c r="M105" s="7"/>
    </row>
    <row r="106" spans="4:13" ht="12.75">
      <c r="D106" s="60"/>
      <c r="E106" s="164"/>
      <c r="F106" s="164"/>
      <c r="G106" s="60"/>
      <c r="H106" s="7"/>
      <c r="I106" s="7"/>
      <c r="J106" s="7"/>
      <c r="K106" s="7"/>
      <c r="L106" s="7"/>
      <c r="M106" s="7"/>
    </row>
    <row r="107" spans="4:13" ht="12.75">
      <c r="D107" s="60"/>
      <c r="E107" s="164"/>
      <c r="F107" s="164"/>
      <c r="G107" s="60"/>
      <c r="H107" s="7"/>
      <c r="I107" s="7"/>
      <c r="J107" s="7"/>
      <c r="K107" s="7"/>
      <c r="L107" s="7"/>
      <c r="M107" s="7"/>
    </row>
    <row r="108" spans="4:13" ht="12.75">
      <c r="D108" s="60"/>
      <c r="E108" s="164"/>
      <c r="F108" s="164"/>
      <c r="G108" s="60"/>
      <c r="H108" s="7"/>
      <c r="I108" s="7"/>
      <c r="J108" s="7"/>
      <c r="K108" s="7"/>
      <c r="L108" s="7"/>
      <c r="M108" s="7"/>
    </row>
    <row r="109" spans="4:13" ht="12.75">
      <c r="D109" s="60"/>
      <c r="E109" s="164"/>
      <c r="F109" s="164"/>
      <c r="G109" s="60"/>
      <c r="H109" s="7"/>
      <c r="I109" s="7"/>
      <c r="J109" s="7"/>
      <c r="K109" s="7"/>
      <c r="L109" s="7"/>
      <c r="M109" s="7"/>
    </row>
    <row r="110" spans="4:13" ht="12.75">
      <c r="D110" s="60"/>
      <c r="E110" s="164"/>
      <c r="F110" s="164"/>
      <c r="G110" s="60"/>
      <c r="H110" s="7"/>
      <c r="I110" s="7"/>
      <c r="J110" s="7"/>
      <c r="K110" s="7"/>
      <c r="L110" s="7"/>
      <c r="M110" s="7"/>
    </row>
    <row r="111" spans="4:13" ht="12.75">
      <c r="D111" s="60"/>
      <c r="E111" s="164"/>
      <c r="F111" s="164"/>
      <c r="G111" s="60"/>
      <c r="H111" s="7"/>
      <c r="I111" s="7"/>
      <c r="J111" s="7"/>
      <c r="K111" s="7"/>
      <c r="L111" s="7"/>
      <c r="M111" s="7"/>
    </row>
    <row r="112" spans="4:13" ht="12.75">
      <c r="D112" s="60"/>
      <c r="E112" s="164"/>
      <c r="F112" s="164"/>
      <c r="G112" s="60"/>
      <c r="H112" s="7"/>
      <c r="I112" s="7"/>
      <c r="J112" s="7"/>
      <c r="K112" s="7"/>
      <c r="L112" s="7"/>
      <c r="M112" s="7"/>
    </row>
    <row r="113" spans="4:13" ht="12.75">
      <c r="D113" s="60"/>
      <c r="E113" s="164"/>
      <c r="F113" s="164"/>
      <c r="G113" s="60"/>
      <c r="H113" s="7"/>
      <c r="I113" s="7"/>
      <c r="J113" s="7"/>
      <c r="K113" s="7"/>
      <c r="L113" s="7"/>
      <c r="M113" s="7"/>
    </row>
    <row r="114" spans="4:13" ht="12.75">
      <c r="D114" s="60"/>
      <c r="E114" s="164"/>
      <c r="F114" s="164"/>
      <c r="G114" s="60"/>
      <c r="H114" s="7"/>
      <c r="I114" s="7"/>
      <c r="J114" s="7"/>
      <c r="K114" s="7"/>
      <c r="L114" s="7"/>
      <c r="M114" s="7"/>
    </row>
    <row r="115" spans="4:13" ht="12.75">
      <c r="D115" s="60"/>
      <c r="E115" s="164"/>
      <c r="F115" s="164"/>
      <c r="G115" s="60"/>
      <c r="H115" s="7"/>
      <c r="I115" s="7"/>
      <c r="J115" s="7"/>
      <c r="K115" s="7"/>
      <c r="L115" s="7"/>
      <c r="M115" s="7"/>
    </row>
    <row r="116" spans="4:13" ht="12.75">
      <c r="D116" s="60"/>
      <c r="E116" s="164"/>
      <c r="F116" s="164"/>
      <c r="G116" s="60"/>
      <c r="H116" s="7"/>
      <c r="I116" s="7"/>
      <c r="J116" s="7"/>
      <c r="K116" s="7"/>
      <c r="L116" s="7"/>
      <c r="M116" s="7"/>
    </row>
    <row r="117" spans="4:13" ht="12.75">
      <c r="D117" s="60"/>
      <c r="E117" s="164"/>
      <c r="F117" s="164"/>
      <c r="G117" s="60"/>
      <c r="H117" s="7"/>
      <c r="I117" s="7"/>
      <c r="J117" s="7"/>
      <c r="K117" s="7"/>
      <c r="L117" s="7"/>
      <c r="M117" s="7"/>
    </row>
    <row r="118" spans="4:13" ht="12.75">
      <c r="D118" s="60"/>
      <c r="E118" s="164"/>
      <c r="F118" s="164"/>
      <c r="G118" s="60"/>
      <c r="H118" s="7"/>
      <c r="I118" s="7"/>
      <c r="J118" s="7"/>
      <c r="K118" s="7"/>
      <c r="L118" s="7"/>
      <c r="M118" s="7"/>
    </row>
    <row r="119" spans="4:13" ht="12.75">
      <c r="D119" s="60"/>
      <c r="E119" s="164"/>
      <c r="F119" s="164"/>
      <c r="G119" s="60"/>
      <c r="H119" s="7"/>
      <c r="I119" s="7"/>
      <c r="J119" s="7"/>
      <c r="K119" s="7"/>
      <c r="L119" s="7"/>
      <c r="M119" s="7"/>
    </row>
    <row r="120" spans="4:13" ht="12.75">
      <c r="D120" s="60"/>
      <c r="E120" s="164"/>
      <c r="F120" s="164"/>
      <c r="G120" s="60"/>
      <c r="H120" s="7"/>
      <c r="I120" s="7"/>
      <c r="J120" s="7"/>
      <c r="K120" s="7"/>
      <c r="L120" s="7"/>
      <c r="M120" s="7"/>
    </row>
    <row r="121" spans="4:13" ht="12.75">
      <c r="D121" s="60"/>
      <c r="E121" s="164"/>
      <c r="F121" s="164"/>
      <c r="G121" s="60"/>
      <c r="H121" s="7"/>
      <c r="I121" s="7"/>
      <c r="J121" s="7"/>
      <c r="K121" s="7"/>
      <c r="L121" s="7"/>
      <c r="M121" s="7"/>
    </row>
    <row r="122" spans="4:13" ht="12.75">
      <c r="D122" s="60"/>
      <c r="E122" s="164"/>
      <c r="F122" s="164"/>
      <c r="G122" s="60"/>
      <c r="H122" s="7"/>
      <c r="I122" s="7"/>
      <c r="J122" s="7"/>
      <c r="K122" s="7"/>
      <c r="L122" s="7"/>
      <c r="M122" s="7"/>
    </row>
    <row r="123" spans="4:13" ht="12.75">
      <c r="D123" s="60"/>
      <c r="E123" s="164"/>
      <c r="F123" s="164"/>
      <c r="G123" s="60"/>
      <c r="H123" s="7"/>
      <c r="I123" s="7"/>
      <c r="J123" s="7"/>
      <c r="K123" s="7"/>
      <c r="L123" s="7"/>
      <c r="M123" s="7"/>
    </row>
    <row r="124" spans="4:13" ht="12.75">
      <c r="D124" s="60"/>
      <c r="E124" s="164"/>
      <c r="F124" s="164"/>
      <c r="G124" s="60"/>
      <c r="H124" s="7"/>
      <c r="I124" s="7"/>
      <c r="J124" s="7"/>
      <c r="K124" s="7"/>
      <c r="L124" s="7"/>
      <c r="M124" s="7"/>
    </row>
    <row r="125" spans="4:13" ht="12.75">
      <c r="D125" s="60"/>
      <c r="E125" s="164"/>
      <c r="F125" s="164"/>
      <c r="G125" s="60"/>
      <c r="H125" s="7"/>
      <c r="I125" s="7"/>
      <c r="J125" s="7"/>
      <c r="K125" s="7"/>
      <c r="L125" s="7"/>
      <c r="M125" s="7"/>
    </row>
    <row r="126" spans="4:13" ht="12.75">
      <c r="D126" s="60"/>
      <c r="E126" s="164"/>
      <c r="F126" s="164"/>
      <c r="G126" s="60"/>
      <c r="H126" s="7"/>
      <c r="I126" s="7"/>
      <c r="J126" s="7"/>
      <c r="K126" s="7"/>
      <c r="L126" s="7"/>
      <c r="M126" s="7"/>
    </row>
    <row r="127" spans="4:13" ht="12.75">
      <c r="D127" s="60"/>
      <c r="E127" s="164"/>
      <c r="F127" s="164"/>
      <c r="G127" s="60"/>
      <c r="H127" s="7"/>
      <c r="I127" s="7"/>
      <c r="J127" s="7"/>
      <c r="K127" s="7"/>
      <c r="L127" s="7"/>
      <c r="M127" s="7"/>
    </row>
    <row r="128" spans="4:13" ht="12.75">
      <c r="D128" s="60"/>
      <c r="E128" s="164"/>
      <c r="F128" s="164"/>
      <c r="G128" s="60"/>
      <c r="H128" s="7"/>
      <c r="I128" s="7"/>
      <c r="J128" s="7"/>
      <c r="K128" s="7"/>
      <c r="L128" s="7"/>
      <c r="M128" s="7"/>
    </row>
    <row r="129" spans="4:13" ht="12.75">
      <c r="D129" s="60"/>
      <c r="E129" s="164"/>
      <c r="F129" s="164"/>
      <c r="G129" s="60"/>
      <c r="H129" s="7"/>
      <c r="I129" s="7"/>
      <c r="J129" s="7"/>
      <c r="K129" s="7"/>
      <c r="L129" s="7"/>
      <c r="M129" s="7"/>
    </row>
    <row r="130" spans="4:13" ht="12.75">
      <c r="D130" s="60"/>
      <c r="E130" s="164"/>
      <c r="F130" s="164"/>
      <c r="G130" s="60"/>
      <c r="H130" s="7"/>
      <c r="I130" s="7"/>
      <c r="J130" s="7"/>
      <c r="K130" s="7"/>
      <c r="L130" s="7"/>
      <c r="M130" s="7"/>
    </row>
    <row r="131" spans="4:13" ht="12.75">
      <c r="D131" s="60"/>
      <c r="E131" s="164"/>
      <c r="F131" s="164"/>
      <c r="G131" s="60"/>
      <c r="H131" s="7"/>
      <c r="I131" s="7"/>
      <c r="J131" s="7"/>
      <c r="K131" s="7"/>
      <c r="L131" s="7"/>
      <c r="M131" s="7"/>
    </row>
    <row r="132" spans="4:13" ht="12.75">
      <c r="D132" s="60"/>
      <c r="E132" s="164"/>
      <c r="F132" s="164"/>
      <c r="G132" s="60"/>
      <c r="H132" s="7"/>
      <c r="I132" s="7"/>
      <c r="J132" s="7"/>
      <c r="K132" s="7"/>
      <c r="L132" s="7"/>
      <c r="M132" s="7"/>
    </row>
    <row r="133" spans="4:13" ht="12.75">
      <c r="D133" s="60"/>
      <c r="E133" s="164"/>
      <c r="F133" s="164"/>
      <c r="G133" s="60"/>
      <c r="H133" s="7"/>
      <c r="I133" s="7"/>
      <c r="J133" s="7"/>
      <c r="K133" s="7"/>
      <c r="L133" s="7"/>
      <c r="M133" s="7"/>
    </row>
    <row r="134" spans="4:13" ht="12.75">
      <c r="D134" s="60"/>
      <c r="E134" s="164"/>
      <c r="F134" s="164"/>
      <c r="G134" s="60"/>
      <c r="H134" s="7"/>
      <c r="I134" s="7"/>
      <c r="J134" s="7"/>
      <c r="K134" s="7"/>
      <c r="L134" s="7"/>
      <c r="M134" s="7"/>
    </row>
    <row r="135" spans="4:13" ht="12.75">
      <c r="D135" s="60"/>
      <c r="E135" s="164"/>
      <c r="F135" s="164"/>
      <c r="G135" s="60"/>
      <c r="H135" s="7"/>
      <c r="I135" s="7"/>
      <c r="J135" s="7"/>
      <c r="K135" s="7"/>
      <c r="L135" s="7"/>
      <c r="M135" s="7"/>
    </row>
    <row r="136" spans="4:13" ht="12.75">
      <c r="D136" s="60"/>
      <c r="E136" s="164"/>
      <c r="F136" s="164"/>
      <c r="G136" s="60"/>
      <c r="H136" s="7"/>
      <c r="I136" s="7"/>
      <c r="J136" s="7"/>
      <c r="K136" s="7"/>
      <c r="L136" s="7"/>
      <c r="M136" s="7"/>
    </row>
    <row r="137" spans="4:13" ht="12.75">
      <c r="D137" s="60"/>
      <c r="E137" s="164"/>
      <c r="F137" s="164"/>
      <c r="G137" s="60"/>
      <c r="H137" s="7"/>
      <c r="I137" s="7"/>
      <c r="J137" s="7"/>
      <c r="K137" s="7"/>
      <c r="L137" s="7"/>
      <c r="M137" s="7"/>
    </row>
    <row r="138" spans="4:13" ht="12.75">
      <c r="D138" s="60"/>
      <c r="E138" s="164"/>
      <c r="F138" s="164"/>
      <c r="G138" s="60"/>
      <c r="H138" s="7"/>
      <c r="I138" s="7"/>
      <c r="J138" s="7"/>
      <c r="K138" s="7"/>
      <c r="L138" s="7"/>
      <c r="M138" s="7"/>
    </row>
    <row r="139" spans="4:13" ht="12.75">
      <c r="D139" s="60"/>
      <c r="E139" s="164"/>
      <c r="F139" s="164"/>
      <c r="G139" s="60"/>
      <c r="H139" s="7"/>
      <c r="I139" s="7"/>
      <c r="J139" s="7"/>
      <c r="K139" s="7"/>
      <c r="L139" s="7"/>
      <c r="M139" s="7"/>
    </row>
    <row r="140" spans="4:13" ht="12.75">
      <c r="D140" s="60"/>
      <c r="E140" s="164"/>
      <c r="F140" s="164"/>
      <c r="G140" s="60"/>
      <c r="H140" s="7"/>
      <c r="I140" s="7"/>
      <c r="J140" s="7"/>
      <c r="K140" s="7"/>
      <c r="L140" s="7"/>
      <c r="M140" s="7"/>
    </row>
    <row r="141" spans="4:13" ht="12.75">
      <c r="D141" s="60"/>
      <c r="E141" s="164"/>
      <c r="F141" s="164"/>
      <c r="G141" s="60"/>
      <c r="H141" s="7"/>
      <c r="I141" s="7"/>
      <c r="J141" s="7"/>
      <c r="K141" s="7"/>
      <c r="L141" s="7"/>
      <c r="M141" s="7"/>
    </row>
    <row r="142" spans="4:13" ht="12.75">
      <c r="D142" s="60"/>
      <c r="E142" s="164"/>
      <c r="F142" s="164"/>
      <c r="G142" s="60"/>
      <c r="H142" s="7"/>
      <c r="I142" s="7"/>
      <c r="J142" s="7"/>
      <c r="K142" s="7"/>
      <c r="L142" s="7"/>
      <c r="M142" s="7"/>
    </row>
    <row r="143" spans="4:13" ht="12.75">
      <c r="D143" s="60"/>
      <c r="E143" s="164"/>
      <c r="F143" s="164"/>
      <c r="G143" s="60"/>
      <c r="H143" s="7"/>
      <c r="I143" s="7"/>
      <c r="J143" s="7"/>
      <c r="K143" s="7"/>
      <c r="L143" s="7"/>
      <c r="M143" s="7"/>
    </row>
    <row r="144" spans="4:13" ht="12.75">
      <c r="D144" s="60"/>
      <c r="E144" s="164"/>
      <c r="F144" s="164"/>
      <c r="G144" s="60"/>
      <c r="H144" s="7"/>
      <c r="I144" s="7"/>
      <c r="J144" s="7"/>
      <c r="K144" s="7"/>
      <c r="L144" s="7"/>
      <c r="M144" s="7"/>
    </row>
    <row r="145" spans="4:13" ht="12.75">
      <c r="D145" s="60"/>
      <c r="E145" s="164"/>
      <c r="F145" s="164"/>
      <c r="G145" s="60"/>
      <c r="H145" s="7"/>
      <c r="I145" s="7"/>
      <c r="J145" s="7"/>
      <c r="K145" s="7"/>
      <c r="L145" s="7"/>
      <c r="M145" s="7"/>
    </row>
    <row r="146" spans="4:13" ht="12.75">
      <c r="D146" s="60"/>
      <c r="E146" s="164"/>
      <c r="F146" s="164"/>
      <c r="G146" s="60"/>
      <c r="H146" s="7"/>
      <c r="I146" s="7"/>
      <c r="J146" s="7"/>
      <c r="K146" s="7"/>
      <c r="L146" s="7"/>
      <c r="M146" s="7"/>
    </row>
    <row r="147" spans="4:13" ht="12.75">
      <c r="D147" s="60"/>
      <c r="E147" s="164"/>
      <c r="F147" s="164"/>
      <c r="G147" s="60"/>
      <c r="H147" s="7"/>
      <c r="I147" s="7"/>
      <c r="J147" s="7"/>
      <c r="K147" s="7"/>
      <c r="L147" s="7"/>
      <c r="M147" s="7"/>
    </row>
    <row r="148" spans="4:13" ht="12.75">
      <c r="D148" s="60"/>
      <c r="E148" s="164"/>
      <c r="F148" s="164"/>
      <c r="G148" s="60"/>
      <c r="H148" s="7"/>
      <c r="I148" s="7"/>
      <c r="J148" s="7"/>
      <c r="K148" s="7"/>
      <c r="L148" s="7"/>
      <c r="M148" s="7"/>
    </row>
    <row r="149" spans="4:13" ht="12.75">
      <c r="D149" s="60"/>
      <c r="E149" s="164"/>
      <c r="F149" s="164"/>
      <c r="G149" s="60"/>
      <c r="H149" s="7"/>
      <c r="I149" s="7"/>
      <c r="J149" s="7"/>
      <c r="K149" s="7"/>
      <c r="L149" s="7"/>
      <c r="M149" s="7"/>
    </row>
    <row r="150" spans="4:13" ht="12.75">
      <c r="D150" s="60"/>
      <c r="E150" s="164"/>
      <c r="F150" s="164"/>
      <c r="G150" s="60"/>
      <c r="H150" s="7"/>
      <c r="I150" s="7"/>
      <c r="J150" s="7"/>
      <c r="K150" s="7"/>
      <c r="L150" s="7"/>
      <c r="M150" s="7"/>
    </row>
    <row r="151" spans="4:13" ht="12.75">
      <c r="D151" s="60"/>
      <c r="E151" s="164"/>
      <c r="F151" s="164"/>
      <c r="G151" s="60"/>
      <c r="H151" s="7"/>
      <c r="I151" s="7"/>
      <c r="J151" s="7"/>
      <c r="K151" s="7"/>
      <c r="L151" s="7"/>
      <c r="M151" s="7"/>
    </row>
    <row r="152" spans="4:13" ht="12.75">
      <c r="D152" s="60"/>
      <c r="E152" s="164"/>
      <c r="F152" s="164"/>
      <c r="G152" s="60"/>
      <c r="H152" s="7"/>
      <c r="I152" s="7"/>
      <c r="J152" s="7"/>
      <c r="K152" s="7"/>
      <c r="L152" s="7"/>
      <c r="M152" s="7"/>
    </row>
    <row r="153" spans="4:13" ht="12.75">
      <c r="D153" s="60"/>
      <c r="E153" s="164"/>
      <c r="F153" s="164"/>
      <c r="G153" s="60"/>
      <c r="H153" s="7"/>
      <c r="I153" s="7"/>
      <c r="J153" s="7"/>
      <c r="K153" s="7"/>
      <c r="L153" s="7"/>
      <c r="M153" s="7"/>
    </row>
    <row r="154" spans="4:13" ht="12.75">
      <c r="D154" s="60"/>
      <c r="E154" s="164"/>
      <c r="F154" s="164"/>
      <c r="G154" s="60"/>
      <c r="H154" s="7"/>
      <c r="I154" s="7"/>
      <c r="J154" s="7"/>
      <c r="K154" s="7"/>
      <c r="L154" s="7"/>
      <c r="M154" s="7"/>
    </row>
    <row r="155" spans="4:13" ht="12.75">
      <c r="D155" s="60"/>
      <c r="E155" s="164"/>
      <c r="F155" s="164"/>
      <c r="G155" s="60"/>
      <c r="H155" s="7"/>
      <c r="I155" s="7"/>
      <c r="J155" s="7"/>
      <c r="K155" s="7"/>
      <c r="L155" s="7"/>
      <c r="M155" s="7"/>
    </row>
    <row r="156" spans="4:13" ht="12.75">
      <c r="D156" s="60"/>
      <c r="E156" s="164"/>
      <c r="F156" s="164"/>
      <c r="G156" s="60"/>
      <c r="H156" s="7"/>
      <c r="I156" s="7"/>
      <c r="J156" s="7"/>
      <c r="K156" s="7"/>
      <c r="L156" s="7"/>
      <c r="M156" s="7"/>
    </row>
    <row r="157" spans="4:13" ht="12.75">
      <c r="D157" s="60"/>
      <c r="E157" s="164"/>
      <c r="F157" s="164"/>
      <c r="G157" s="60"/>
      <c r="H157" s="7"/>
      <c r="I157" s="7"/>
      <c r="J157" s="7"/>
      <c r="K157" s="7"/>
      <c r="L157" s="7"/>
      <c r="M157" s="7"/>
    </row>
    <row r="158" spans="4:13" ht="12.75">
      <c r="D158" s="60"/>
      <c r="E158" s="164"/>
      <c r="F158" s="164"/>
      <c r="G158" s="60"/>
      <c r="H158" s="7"/>
      <c r="I158" s="7"/>
      <c r="J158" s="7"/>
      <c r="K158" s="7"/>
      <c r="L158" s="7"/>
      <c r="M158" s="7"/>
    </row>
    <row r="159" spans="4:13" ht="12.75">
      <c r="D159" s="60"/>
      <c r="E159" s="164"/>
      <c r="F159" s="164"/>
      <c r="G159" s="60"/>
      <c r="H159" s="7"/>
      <c r="I159" s="7"/>
      <c r="J159" s="7"/>
      <c r="K159" s="7"/>
      <c r="L159" s="7"/>
      <c r="M159" s="7"/>
    </row>
    <row r="160" spans="4:13" ht="12.75">
      <c r="D160" s="60"/>
      <c r="E160" s="164"/>
      <c r="F160" s="164"/>
      <c r="G160" s="60"/>
      <c r="H160" s="7"/>
      <c r="I160" s="7"/>
      <c r="J160" s="7"/>
      <c r="K160" s="7"/>
      <c r="L160" s="7"/>
      <c r="M160" s="7"/>
    </row>
    <row r="161" spans="4:13" ht="12.75">
      <c r="D161" s="60"/>
      <c r="E161" s="164"/>
      <c r="F161" s="164"/>
      <c r="G161" s="60"/>
      <c r="H161" s="7"/>
      <c r="I161" s="7"/>
      <c r="J161" s="7"/>
      <c r="K161" s="7"/>
      <c r="L161" s="7"/>
      <c r="M161" s="7"/>
    </row>
    <row r="162" spans="4:13" ht="12.75">
      <c r="D162" s="60"/>
      <c r="E162" s="164"/>
      <c r="F162" s="164"/>
      <c r="G162" s="60"/>
      <c r="H162" s="7"/>
      <c r="I162" s="7"/>
      <c r="J162" s="7"/>
      <c r="K162" s="7"/>
      <c r="L162" s="7"/>
      <c r="M162" s="7"/>
    </row>
    <row r="163" spans="4:13" ht="12.75">
      <c r="D163" s="60"/>
      <c r="E163" s="164"/>
      <c r="F163" s="164"/>
      <c r="G163" s="60"/>
      <c r="H163" s="7"/>
      <c r="I163" s="7"/>
      <c r="J163" s="7"/>
      <c r="K163" s="7"/>
      <c r="L163" s="7"/>
      <c r="M163" s="7"/>
    </row>
    <row r="164" spans="4:13" ht="12.75">
      <c r="D164" s="60"/>
      <c r="E164" s="164"/>
      <c r="F164" s="164"/>
      <c r="G164" s="60"/>
      <c r="H164" s="7"/>
      <c r="I164" s="7"/>
      <c r="J164" s="7"/>
      <c r="K164" s="7"/>
      <c r="L164" s="7"/>
      <c r="M164" s="7"/>
    </row>
    <row r="165" spans="4:13" ht="12.75">
      <c r="D165" s="60"/>
      <c r="E165" s="164"/>
      <c r="F165" s="164"/>
      <c r="G165" s="60"/>
      <c r="H165" s="7"/>
      <c r="I165" s="7"/>
      <c r="J165" s="7"/>
      <c r="K165" s="7"/>
      <c r="L165" s="7"/>
      <c r="M165" s="7"/>
    </row>
    <row r="166" spans="4:13" ht="12.75">
      <c r="D166" s="60"/>
      <c r="E166" s="164"/>
      <c r="F166" s="164"/>
      <c r="G166" s="60"/>
      <c r="H166" s="7"/>
      <c r="I166" s="7"/>
      <c r="J166" s="7"/>
      <c r="K166" s="7"/>
      <c r="L166" s="7"/>
      <c r="M166" s="7"/>
    </row>
    <row r="167" spans="4:13" ht="12.75">
      <c r="D167" s="60"/>
      <c r="E167" s="164"/>
      <c r="F167" s="164"/>
      <c r="G167" s="60"/>
      <c r="H167" s="7"/>
      <c r="I167" s="7"/>
      <c r="J167" s="7"/>
      <c r="K167" s="7"/>
      <c r="L167" s="7"/>
      <c r="M167" s="7"/>
    </row>
    <row r="168" spans="4:13" ht="12.75">
      <c r="D168" s="60"/>
      <c r="E168" s="164"/>
      <c r="F168" s="164"/>
      <c r="G168" s="60"/>
      <c r="H168" s="7"/>
      <c r="I168" s="7"/>
      <c r="J168" s="7"/>
      <c r="K168" s="7"/>
      <c r="L168" s="7"/>
      <c r="M168" s="7"/>
    </row>
    <row r="169" spans="4:13" ht="12.75">
      <c r="D169" s="60"/>
      <c r="E169" s="164"/>
      <c r="F169" s="164"/>
      <c r="G169" s="60"/>
      <c r="H169" s="7"/>
      <c r="I169" s="7"/>
      <c r="J169" s="7"/>
      <c r="K169" s="7"/>
      <c r="L169" s="7"/>
      <c r="M169" s="7"/>
    </row>
    <row r="170" spans="4:13" ht="12.75">
      <c r="D170" s="60"/>
      <c r="E170" s="164"/>
      <c r="F170" s="164"/>
      <c r="G170" s="60"/>
      <c r="H170" s="7"/>
      <c r="I170" s="7"/>
      <c r="J170" s="7"/>
      <c r="K170" s="7"/>
      <c r="L170" s="7"/>
      <c r="M170" s="7"/>
    </row>
    <row r="171" spans="4:13" ht="12.75">
      <c r="D171" s="60"/>
      <c r="E171" s="164"/>
      <c r="F171" s="164"/>
      <c r="G171" s="60"/>
      <c r="H171" s="7"/>
      <c r="I171" s="7"/>
      <c r="J171" s="7"/>
      <c r="K171" s="7"/>
      <c r="L171" s="7"/>
      <c r="M171" s="7"/>
    </row>
    <row r="172" spans="4:13" ht="12.75">
      <c r="D172" s="60"/>
      <c r="E172" s="164"/>
      <c r="F172" s="164"/>
      <c r="G172" s="60"/>
      <c r="H172" s="7"/>
      <c r="I172" s="7"/>
      <c r="J172" s="7"/>
      <c r="K172" s="7"/>
      <c r="L172" s="7"/>
      <c r="M172" s="7"/>
    </row>
    <row r="173" spans="4:13" ht="12.75">
      <c r="D173" s="60"/>
      <c r="E173" s="164"/>
      <c r="F173" s="164"/>
      <c r="G173" s="60"/>
      <c r="H173" s="7"/>
      <c r="I173" s="7"/>
      <c r="J173" s="7"/>
      <c r="K173" s="7"/>
      <c r="L173" s="7"/>
      <c r="M173" s="7"/>
    </row>
    <row r="174" spans="4:13" ht="12.75">
      <c r="D174" s="60"/>
      <c r="E174" s="164"/>
      <c r="F174" s="164"/>
      <c r="G174" s="60"/>
      <c r="H174" s="7"/>
      <c r="I174" s="7"/>
      <c r="J174" s="7"/>
      <c r="K174" s="7"/>
      <c r="L174" s="7"/>
      <c r="M174" s="7"/>
    </row>
    <row r="175" spans="4:13" ht="12.75">
      <c r="D175" s="60"/>
      <c r="E175" s="164"/>
      <c r="F175" s="164"/>
      <c r="G175" s="60"/>
      <c r="H175" s="7"/>
      <c r="I175" s="7"/>
      <c r="J175" s="7"/>
      <c r="K175" s="7"/>
      <c r="L175" s="7"/>
      <c r="M175" s="7"/>
    </row>
    <row r="176" spans="4:13" ht="12.75">
      <c r="D176" s="60"/>
      <c r="E176" s="164"/>
      <c r="F176" s="164"/>
      <c r="G176" s="60"/>
      <c r="H176" s="7"/>
      <c r="I176" s="7"/>
      <c r="J176" s="7"/>
      <c r="K176" s="7"/>
      <c r="L176" s="7"/>
      <c r="M176" s="7"/>
    </row>
    <row r="177" spans="4:13" ht="12.75">
      <c r="D177" s="60"/>
      <c r="E177" s="164"/>
      <c r="F177" s="164"/>
      <c r="G177" s="60"/>
      <c r="H177" s="7"/>
      <c r="I177" s="7"/>
      <c r="J177" s="7"/>
      <c r="K177" s="7"/>
      <c r="L177" s="7"/>
      <c r="M177" s="7"/>
    </row>
    <row r="178" spans="4:13" ht="12.75">
      <c r="D178" s="60"/>
      <c r="E178" s="164"/>
      <c r="F178" s="164"/>
      <c r="G178" s="60"/>
      <c r="H178" s="7"/>
      <c r="I178" s="7"/>
      <c r="J178" s="7"/>
      <c r="K178" s="7"/>
      <c r="L178" s="7"/>
      <c r="M178" s="7"/>
    </row>
    <row r="179" spans="4:13" ht="12.75">
      <c r="D179" s="60"/>
      <c r="E179" s="164"/>
      <c r="F179" s="164"/>
      <c r="G179" s="60"/>
      <c r="H179" s="7"/>
      <c r="I179" s="7"/>
      <c r="J179" s="7"/>
      <c r="K179" s="7"/>
      <c r="L179" s="7"/>
      <c r="M179" s="7"/>
    </row>
    <row r="180" spans="4:13" ht="12.75">
      <c r="D180" s="60"/>
      <c r="E180" s="164"/>
      <c r="F180" s="164"/>
      <c r="G180" s="60"/>
      <c r="H180" s="7"/>
      <c r="I180" s="7"/>
      <c r="J180" s="7"/>
      <c r="K180" s="7"/>
      <c r="L180" s="7"/>
      <c r="M180" s="7"/>
    </row>
    <row r="181" spans="4:13" ht="12.75">
      <c r="D181" s="60"/>
      <c r="E181" s="164"/>
      <c r="F181" s="164"/>
      <c r="G181" s="60"/>
      <c r="H181" s="7"/>
      <c r="I181" s="7"/>
      <c r="J181" s="7"/>
      <c r="K181" s="7"/>
      <c r="L181" s="7"/>
      <c r="M181" s="7"/>
    </row>
    <row r="182" spans="4:13" ht="12.75">
      <c r="D182" s="60"/>
      <c r="E182" s="164"/>
      <c r="F182" s="164"/>
      <c r="G182" s="60"/>
      <c r="H182" s="7"/>
      <c r="I182" s="7"/>
      <c r="J182" s="7"/>
      <c r="K182" s="7"/>
      <c r="L182" s="7"/>
      <c r="M182" s="7"/>
    </row>
    <row r="183" spans="4:13" ht="12.75">
      <c r="D183" s="60"/>
      <c r="E183" s="164"/>
      <c r="F183" s="164"/>
      <c r="G183" s="60"/>
      <c r="H183" s="7"/>
      <c r="I183" s="7"/>
      <c r="J183" s="7"/>
      <c r="K183" s="7"/>
      <c r="L183" s="7"/>
      <c r="M183" s="7"/>
    </row>
    <row r="184" spans="4:13" ht="12.75">
      <c r="D184" s="60"/>
      <c r="E184" s="164"/>
      <c r="F184" s="164"/>
      <c r="G184" s="60"/>
      <c r="H184" s="7"/>
      <c r="I184" s="7"/>
      <c r="J184" s="7"/>
      <c r="K184" s="7"/>
      <c r="L184" s="7"/>
      <c r="M184" s="7"/>
    </row>
    <row r="185" spans="4:13" ht="12.75">
      <c r="D185" s="60"/>
      <c r="E185" s="164"/>
      <c r="F185" s="164"/>
      <c r="G185" s="60"/>
      <c r="H185" s="7"/>
      <c r="I185" s="7"/>
      <c r="J185" s="7"/>
      <c r="K185" s="7"/>
      <c r="L185" s="7"/>
      <c r="M185" s="7"/>
    </row>
    <row r="186" spans="4:13" ht="12.75">
      <c r="D186" s="60"/>
      <c r="E186" s="164"/>
      <c r="F186" s="164"/>
      <c r="G186" s="60"/>
      <c r="H186" s="7"/>
      <c r="I186" s="7"/>
      <c r="J186" s="7"/>
      <c r="K186" s="7"/>
      <c r="L186" s="7"/>
      <c r="M186" s="7"/>
    </row>
    <row r="187" spans="4:13" ht="12.75">
      <c r="D187" s="60"/>
      <c r="E187" s="164"/>
      <c r="F187" s="164"/>
      <c r="G187" s="60"/>
      <c r="H187" s="7"/>
      <c r="I187" s="7"/>
      <c r="J187" s="7"/>
      <c r="K187" s="7"/>
      <c r="L187" s="7"/>
      <c r="M187" s="7"/>
    </row>
    <row r="188" spans="4:13" ht="12.75">
      <c r="D188" s="60"/>
      <c r="E188" s="164"/>
      <c r="F188" s="164"/>
      <c r="G188" s="60"/>
      <c r="H188" s="7"/>
      <c r="I188" s="7"/>
      <c r="J188" s="7"/>
      <c r="K188" s="7"/>
      <c r="L188" s="7"/>
      <c r="M188" s="7"/>
    </row>
    <row r="189" spans="4:13" ht="12.75">
      <c r="D189" s="60"/>
      <c r="E189" s="164"/>
      <c r="F189" s="164"/>
      <c r="G189" s="60"/>
      <c r="H189" s="7"/>
      <c r="I189" s="7"/>
      <c r="J189" s="7"/>
      <c r="K189" s="7"/>
      <c r="L189" s="7"/>
      <c r="M189" s="7"/>
    </row>
    <row r="190" spans="4:13" ht="12.75">
      <c r="D190" s="60"/>
      <c r="E190" s="164"/>
      <c r="F190" s="164"/>
      <c r="G190" s="60"/>
      <c r="H190" s="7"/>
      <c r="I190" s="7"/>
      <c r="J190" s="7"/>
      <c r="K190" s="7"/>
      <c r="L190" s="7"/>
      <c r="M190" s="7"/>
    </row>
    <row r="191" spans="4:13" ht="12.75">
      <c r="D191" s="60"/>
      <c r="E191" s="164"/>
      <c r="F191" s="164"/>
      <c r="G191" s="60"/>
      <c r="H191" s="7"/>
      <c r="I191" s="7"/>
      <c r="J191" s="7"/>
      <c r="K191" s="7"/>
      <c r="L191" s="7"/>
      <c r="M191" s="7"/>
    </row>
    <row r="192" spans="4:13" ht="12.75">
      <c r="D192" s="60"/>
      <c r="E192" s="164"/>
      <c r="F192" s="164"/>
      <c r="G192" s="60"/>
      <c r="H192" s="7"/>
      <c r="I192" s="7"/>
      <c r="J192" s="7"/>
      <c r="K192" s="7"/>
      <c r="L192" s="7"/>
      <c r="M192" s="7"/>
    </row>
    <row r="193" spans="4:13" ht="12.75">
      <c r="D193" s="60"/>
      <c r="E193" s="164"/>
      <c r="F193" s="164"/>
      <c r="G193" s="60"/>
      <c r="H193" s="7"/>
      <c r="I193" s="7"/>
      <c r="J193" s="7"/>
      <c r="K193" s="7"/>
      <c r="L193" s="7"/>
      <c r="M193" s="7"/>
    </row>
    <row r="194" spans="4:13" ht="12.75">
      <c r="D194" s="60"/>
      <c r="E194" s="164"/>
      <c r="F194" s="164"/>
      <c r="G194" s="60"/>
      <c r="H194" s="7"/>
      <c r="I194" s="7"/>
      <c r="J194" s="7"/>
      <c r="K194" s="7"/>
      <c r="L194" s="7"/>
      <c r="M194" s="7"/>
    </row>
    <row r="195" spans="4:13" ht="12.75">
      <c r="D195" s="60"/>
      <c r="E195" s="164"/>
      <c r="F195" s="164"/>
      <c r="G195" s="60"/>
      <c r="H195" s="7"/>
      <c r="I195" s="7"/>
      <c r="J195" s="7"/>
      <c r="K195" s="7"/>
      <c r="L195" s="7"/>
      <c r="M195" s="7"/>
    </row>
    <row r="196" spans="4:13" ht="12.75">
      <c r="D196" s="60"/>
      <c r="E196" s="164"/>
      <c r="F196" s="164"/>
      <c r="G196" s="60"/>
      <c r="H196" s="7"/>
      <c r="I196" s="7"/>
      <c r="J196" s="7"/>
      <c r="K196" s="7"/>
      <c r="L196" s="7"/>
      <c r="M196" s="7"/>
    </row>
    <row r="197" spans="4:13" ht="12.75">
      <c r="D197" s="60"/>
      <c r="E197" s="164"/>
      <c r="F197" s="164"/>
      <c r="G197" s="60"/>
      <c r="H197" s="7"/>
      <c r="I197" s="7"/>
      <c r="J197" s="7"/>
      <c r="K197" s="7"/>
      <c r="L197" s="7"/>
      <c r="M197" s="7"/>
    </row>
    <row r="198" spans="4:13" ht="12.75">
      <c r="D198" s="60"/>
      <c r="E198" s="164"/>
      <c r="F198" s="164"/>
      <c r="G198" s="60"/>
      <c r="H198" s="7"/>
      <c r="I198" s="7"/>
      <c r="J198" s="7"/>
      <c r="K198" s="7"/>
      <c r="L198" s="7"/>
      <c r="M198" s="7"/>
    </row>
    <row r="199" spans="4:13" ht="12.75">
      <c r="D199" s="60"/>
      <c r="E199" s="164"/>
      <c r="F199" s="164"/>
      <c r="G199" s="60"/>
      <c r="H199" s="7"/>
      <c r="I199" s="7"/>
      <c r="J199" s="7"/>
      <c r="K199" s="7"/>
      <c r="L199" s="7"/>
      <c r="M199" s="7"/>
    </row>
    <row r="200" spans="4:13" ht="12.75">
      <c r="D200" s="60"/>
      <c r="E200" s="164"/>
      <c r="F200" s="164"/>
      <c r="G200" s="60"/>
      <c r="H200" s="7"/>
      <c r="I200" s="7"/>
      <c r="J200" s="7"/>
      <c r="K200" s="7"/>
      <c r="L200" s="7"/>
      <c r="M200" s="7"/>
    </row>
    <row r="201" spans="4:13" ht="12.75">
      <c r="D201" s="60"/>
      <c r="E201" s="164"/>
      <c r="F201" s="164"/>
      <c r="G201" s="60"/>
      <c r="H201" s="7"/>
      <c r="I201" s="7"/>
      <c r="J201" s="7"/>
      <c r="K201" s="7"/>
      <c r="L201" s="7"/>
      <c r="M201" s="7"/>
    </row>
    <row r="202" spans="4:13" ht="12.75">
      <c r="D202" s="60"/>
      <c r="E202" s="164"/>
      <c r="F202" s="164"/>
      <c r="G202" s="60"/>
      <c r="H202" s="7"/>
      <c r="I202" s="7"/>
      <c r="J202" s="7"/>
      <c r="K202" s="7"/>
      <c r="L202" s="7"/>
      <c r="M202" s="7"/>
    </row>
    <row r="203" spans="4:13" ht="12.75">
      <c r="D203" s="60"/>
      <c r="E203" s="164"/>
      <c r="F203" s="164"/>
      <c r="G203" s="60"/>
      <c r="H203" s="7"/>
      <c r="I203" s="7"/>
      <c r="J203" s="7"/>
      <c r="K203" s="7"/>
      <c r="L203" s="7"/>
      <c r="M203" s="7"/>
    </row>
    <row r="204" spans="4:13" ht="12.75">
      <c r="D204" s="60"/>
      <c r="E204" s="164"/>
      <c r="F204" s="164"/>
      <c r="G204" s="60"/>
      <c r="H204" s="7"/>
      <c r="I204" s="7"/>
      <c r="J204" s="7"/>
      <c r="K204" s="7"/>
      <c r="L204" s="7"/>
      <c r="M204" s="7"/>
    </row>
    <row r="205" spans="4:13" ht="12.75">
      <c r="D205" s="60"/>
      <c r="E205" s="164"/>
      <c r="F205" s="164"/>
      <c r="G205" s="60"/>
      <c r="H205" s="7"/>
      <c r="I205" s="7"/>
      <c r="J205" s="7"/>
      <c r="K205" s="7"/>
      <c r="L205" s="7"/>
      <c r="M205" s="7"/>
    </row>
    <row r="206" spans="4:13" ht="12.75">
      <c r="D206" s="60"/>
      <c r="E206" s="164"/>
      <c r="F206" s="164"/>
      <c r="G206" s="60"/>
      <c r="H206" s="7"/>
      <c r="I206" s="7"/>
      <c r="J206" s="7"/>
      <c r="K206" s="7"/>
      <c r="L206" s="7"/>
      <c r="M206" s="7"/>
    </row>
    <row r="207" spans="4:13" ht="12.75">
      <c r="D207" s="60"/>
      <c r="E207" s="164"/>
      <c r="F207" s="164"/>
      <c r="G207" s="60"/>
      <c r="H207" s="7"/>
      <c r="I207" s="7"/>
      <c r="J207" s="7"/>
      <c r="K207" s="7"/>
      <c r="L207" s="7"/>
      <c r="M207" s="7"/>
    </row>
    <row r="208" spans="4:13" ht="12.75">
      <c r="D208" s="60"/>
      <c r="E208" s="164"/>
      <c r="F208" s="164"/>
      <c r="G208" s="60"/>
      <c r="H208" s="7"/>
      <c r="I208" s="7"/>
      <c r="J208" s="7"/>
      <c r="K208" s="7"/>
      <c r="L208" s="7"/>
      <c r="M208" s="7"/>
    </row>
    <row r="209" spans="4:13" ht="12.75">
      <c r="D209" s="60"/>
      <c r="E209" s="164"/>
      <c r="F209" s="164"/>
      <c r="G209" s="60"/>
      <c r="H209" s="7"/>
      <c r="I209" s="7"/>
      <c r="J209" s="7"/>
      <c r="K209" s="7"/>
      <c r="L209" s="7"/>
      <c r="M209" s="7"/>
    </row>
    <row r="210" spans="4:13" ht="12.75">
      <c r="D210" s="60"/>
      <c r="E210" s="164"/>
      <c r="F210" s="164"/>
      <c r="G210" s="60"/>
      <c r="H210" s="7"/>
      <c r="I210" s="7"/>
      <c r="J210" s="7"/>
      <c r="K210" s="7"/>
      <c r="L210" s="7"/>
      <c r="M210" s="7"/>
    </row>
    <row r="211" spans="4:13" ht="12.75">
      <c r="D211" s="60"/>
      <c r="E211" s="164"/>
      <c r="F211" s="164"/>
      <c r="G211" s="60"/>
      <c r="H211" s="7"/>
      <c r="I211" s="7"/>
      <c r="J211" s="7"/>
      <c r="K211" s="7"/>
      <c r="L211" s="7"/>
      <c r="M211" s="7"/>
    </row>
    <row r="212" spans="4:13" ht="12.75">
      <c r="D212" s="60"/>
      <c r="E212" s="164"/>
      <c r="F212" s="164"/>
      <c r="G212" s="60"/>
      <c r="H212" s="7"/>
      <c r="I212" s="7"/>
      <c r="J212" s="7"/>
      <c r="K212" s="7"/>
      <c r="L212" s="7"/>
      <c r="M212" s="7"/>
    </row>
    <row r="213" spans="4:13" ht="12.75">
      <c r="D213" s="60"/>
      <c r="E213" s="164"/>
      <c r="F213" s="164"/>
      <c r="G213" s="60"/>
      <c r="H213" s="7"/>
      <c r="I213" s="7"/>
      <c r="J213" s="7"/>
      <c r="K213" s="7"/>
      <c r="L213" s="7"/>
      <c r="M213" s="7"/>
    </row>
    <row r="214" spans="4:13" ht="12.75">
      <c r="D214" s="60"/>
      <c r="E214" s="164"/>
      <c r="F214" s="164"/>
      <c r="G214" s="60"/>
      <c r="H214" s="7"/>
      <c r="I214" s="7"/>
      <c r="J214" s="7"/>
      <c r="K214" s="7"/>
      <c r="L214" s="7"/>
      <c r="M214" s="7"/>
    </row>
    <row r="215" spans="4:13" ht="12.75">
      <c r="D215" s="60"/>
      <c r="E215" s="164"/>
      <c r="F215" s="164"/>
      <c r="G215" s="60"/>
      <c r="H215" s="7"/>
      <c r="I215" s="7"/>
      <c r="J215" s="7"/>
      <c r="K215" s="7"/>
      <c r="L215" s="7"/>
      <c r="M215" s="7"/>
    </row>
    <row r="216" spans="4:13" ht="12.75">
      <c r="D216" s="60"/>
      <c r="E216" s="164"/>
      <c r="F216" s="164"/>
      <c r="G216" s="60"/>
      <c r="H216" s="7"/>
      <c r="I216" s="7"/>
      <c r="J216" s="7"/>
      <c r="K216" s="7"/>
      <c r="L216" s="7"/>
      <c r="M216" s="7"/>
    </row>
    <row r="217" spans="4:13" ht="12.75">
      <c r="D217" s="60"/>
      <c r="E217" s="164"/>
      <c r="F217" s="164"/>
      <c r="G217" s="60"/>
      <c r="H217" s="7"/>
      <c r="I217" s="7"/>
      <c r="J217" s="7"/>
      <c r="K217" s="7"/>
      <c r="L217" s="7"/>
      <c r="M217" s="7"/>
    </row>
    <row r="218" spans="4:13" ht="12.75">
      <c r="D218" s="60"/>
      <c r="E218" s="164"/>
      <c r="F218" s="164"/>
      <c r="G218" s="60"/>
      <c r="H218" s="7"/>
      <c r="I218" s="7"/>
      <c r="J218" s="7"/>
      <c r="K218" s="7"/>
      <c r="L218" s="7"/>
      <c r="M218" s="7"/>
    </row>
    <row r="219" spans="4:13" ht="12.75">
      <c r="D219" s="60"/>
      <c r="E219" s="164"/>
      <c r="F219" s="164"/>
      <c r="G219" s="60"/>
      <c r="H219" s="7"/>
      <c r="I219" s="7"/>
      <c r="J219" s="7"/>
      <c r="K219" s="7"/>
      <c r="L219" s="7"/>
      <c r="M219" s="7"/>
    </row>
    <row r="220" spans="4:13" ht="12.75">
      <c r="D220" s="60"/>
      <c r="E220" s="164"/>
      <c r="F220" s="164"/>
      <c r="G220" s="60"/>
      <c r="H220" s="7"/>
      <c r="I220" s="7"/>
      <c r="J220" s="7"/>
      <c r="K220" s="7"/>
      <c r="L220" s="7"/>
      <c r="M220" s="7"/>
    </row>
    <row r="221" spans="4:13" ht="12.75">
      <c r="D221" s="60"/>
      <c r="E221" s="164"/>
      <c r="F221" s="164"/>
      <c r="G221" s="60"/>
      <c r="H221" s="7"/>
      <c r="I221" s="7"/>
      <c r="J221" s="7"/>
      <c r="K221" s="7"/>
      <c r="L221" s="7"/>
      <c r="M221" s="7"/>
    </row>
    <row r="222" spans="4:13" ht="12.75">
      <c r="D222" s="60"/>
      <c r="E222" s="164"/>
      <c r="F222" s="164"/>
      <c r="G222" s="60"/>
      <c r="H222" s="7"/>
      <c r="I222" s="7"/>
      <c r="J222" s="7"/>
      <c r="K222" s="7"/>
      <c r="L222" s="7"/>
      <c r="M222" s="7"/>
    </row>
    <row r="223" spans="4:13" ht="12.75">
      <c r="D223" s="60"/>
      <c r="E223" s="164"/>
      <c r="F223" s="164"/>
      <c r="G223" s="60"/>
      <c r="H223" s="7"/>
      <c r="I223" s="7"/>
      <c r="J223" s="7"/>
      <c r="K223" s="7"/>
      <c r="L223" s="7"/>
      <c r="M223" s="7"/>
    </row>
    <row r="224" spans="4:13" ht="12.75">
      <c r="D224" s="60"/>
      <c r="E224" s="164"/>
      <c r="F224" s="164"/>
      <c r="G224" s="60"/>
      <c r="H224" s="7"/>
      <c r="I224" s="7"/>
      <c r="J224" s="7"/>
      <c r="K224" s="7"/>
      <c r="L224" s="7"/>
      <c r="M224" s="7"/>
    </row>
    <row r="225" spans="4:13" ht="12.75">
      <c r="D225" s="60"/>
      <c r="E225" s="164"/>
      <c r="F225" s="164"/>
      <c r="G225" s="60"/>
      <c r="H225" s="7"/>
      <c r="I225" s="7"/>
      <c r="J225" s="7"/>
      <c r="K225" s="7"/>
      <c r="L225" s="7"/>
      <c r="M225" s="7"/>
    </row>
    <row r="226" spans="4:13" ht="12.75">
      <c r="D226" s="60"/>
      <c r="E226" s="164"/>
      <c r="F226" s="164"/>
      <c r="G226" s="60"/>
      <c r="H226" s="7"/>
      <c r="I226" s="7"/>
      <c r="J226" s="7"/>
      <c r="K226" s="7"/>
      <c r="L226" s="7"/>
      <c r="M226" s="7"/>
    </row>
    <row r="227" spans="4:13" ht="12.75">
      <c r="D227" s="60"/>
      <c r="E227" s="164"/>
      <c r="F227" s="164"/>
      <c r="G227" s="60"/>
      <c r="H227" s="7"/>
      <c r="I227" s="7"/>
      <c r="J227" s="7"/>
      <c r="K227" s="7"/>
      <c r="L227" s="7"/>
      <c r="M227" s="7"/>
    </row>
    <row r="228" spans="4:13" ht="12.75">
      <c r="D228" s="60"/>
      <c r="E228" s="164"/>
      <c r="F228" s="164"/>
      <c r="G228" s="60"/>
      <c r="H228" s="7"/>
      <c r="I228" s="7"/>
      <c r="J228" s="7"/>
      <c r="K228" s="7"/>
      <c r="L228" s="7"/>
      <c r="M228" s="7"/>
    </row>
    <row r="229" spans="4:13" ht="12.75">
      <c r="D229" s="60"/>
      <c r="E229" s="164"/>
      <c r="F229" s="164"/>
      <c r="G229" s="60"/>
      <c r="H229" s="7"/>
      <c r="I229" s="7"/>
      <c r="J229" s="7"/>
      <c r="K229" s="7"/>
      <c r="L229" s="7"/>
      <c r="M229" s="7"/>
    </row>
    <row r="230" spans="4:13" ht="12.75">
      <c r="D230" s="60"/>
      <c r="E230" s="164"/>
      <c r="F230" s="164"/>
      <c r="G230" s="60"/>
      <c r="H230" s="7"/>
      <c r="I230" s="7"/>
      <c r="J230" s="7"/>
      <c r="K230" s="7"/>
      <c r="L230" s="7"/>
      <c r="M230" s="7"/>
    </row>
    <row r="231" spans="4:13" ht="12.75">
      <c r="D231" s="60"/>
      <c r="E231" s="164"/>
      <c r="F231" s="164"/>
      <c r="G231" s="60"/>
      <c r="H231" s="7"/>
      <c r="I231" s="7"/>
      <c r="J231" s="7"/>
      <c r="K231" s="7"/>
      <c r="L231" s="7"/>
      <c r="M231" s="7"/>
    </row>
    <row r="232" spans="4:13" ht="12.75">
      <c r="D232" s="60"/>
      <c r="E232" s="164"/>
      <c r="F232" s="164"/>
      <c r="G232" s="60"/>
      <c r="H232" s="7"/>
      <c r="I232" s="7"/>
      <c r="J232" s="7"/>
      <c r="K232" s="7"/>
      <c r="L232" s="7"/>
      <c r="M232" s="7"/>
    </row>
    <row r="233" spans="4:13" ht="12.75">
      <c r="D233" s="60"/>
      <c r="E233" s="164"/>
      <c r="F233" s="164"/>
      <c r="G233" s="60"/>
      <c r="H233" s="7"/>
      <c r="I233" s="7"/>
      <c r="J233" s="7"/>
      <c r="K233" s="7"/>
      <c r="L233" s="7"/>
      <c r="M233" s="7"/>
    </row>
    <row r="234" spans="4:13" ht="12.75">
      <c r="D234" s="60"/>
      <c r="E234" s="164"/>
      <c r="F234" s="164"/>
      <c r="G234" s="60"/>
      <c r="H234" s="7"/>
      <c r="I234" s="7"/>
      <c r="J234" s="7"/>
      <c r="K234" s="7"/>
      <c r="L234" s="7"/>
      <c r="M234" s="7"/>
    </row>
    <row r="235" spans="4:13" ht="12.75">
      <c r="D235" s="60"/>
      <c r="E235" s="164"/>
      <c r="F235" s="164"/>
      <c r="G235" s="60"/>
      <c r="H235" s="7"/>
      <c r="I235" s="7"/>
      <c r="J235" s="7"/>
      <c r="K235" s="7"/>
      <c r="L235" s="7"/>
      <c r="M235" s="7"/>
    </row>
    <row r="236" spans="4:13" ht="12.75">
      <c r="D236" s="60"/>
      <c r="E236" s="164"/>
      <c r="F236" s="164"/>
      <c r="G236" s="60"/>
      <c r="H236" s="7"/>
      <c r="I236" s="7"/>
      <c r="J236" s="7"/>
      <c r="K236" s="7"/>
      <c r="L236" s="7"/>
      <c r="M236" s="7"/>
    </row>
    <row r="237" spans="4:13" ht="12.75">
      <c r="D237" s="60"/>
      <c r="E237" s="164"/>
      <c r="F237" s="164"/>
      <c r="G237" s="60"/>
      <c r="H237" s="7"/>
      <c r="I237" s="7"/>
      <c r="J237" s="7"/>
      <c r="K237" s="7"/>
      <c r="L237" s="7"/>
      <c r="M237" s="7"/>
    </row>
    <row r="238" spans="4:13" ht="12.75">
      <c r="D238" s="60"/>
      <c r="E238" s="164"/>
      <c r="F238" s="164"/>
      <c r="G238" s="60"/>
      <c r="H238" s="7"/>
      <c r="I238" s="7"/>
      <c r="J238" s="7"/>
      <c r="K238" s="7"/>
      <c r="L238" s="7"/>
      <c r="M238" s="7"/>
    </row>
    <row r="239" spans="4:13" ht="12.75">
      <c r="D239" s="60"/>
      <c r="E239" s="164"/>
      <c r="F239" s="164"/>
      <c r="G239" s="60"/>
      <c r="H239" s="7"/>
      <c r="I239" s="7"/>
      <c r="J239" s="7"/>
      <c r="K239" s="7"/>
      <c r="L239" s="7"/>
      <c r="M239" s="7"/>
    </row>
    <row r="240" spans="4:13" ht="12.75">
      <c r="D240" s="60"/>
      <c r="E240" s="164"/>
      <c r="F240" s="164"/>
      <c r="G240" s="60"/>
      <c r="H240" s="7"/>
      <c r="I240" s="7"/>
      <c r="J240" s="7"/>
      <c r="K240" s="7"/>
      <c r="L240" s="7"/>
      <c r="M240" s="7"/>
    </row>
    <row r="241" spans="4:13" ht="12.75">
      <c r="D241" s="60"/>
      <c r="E241" s="164"/>
      <c r="F241" s="164"/>
      <c r="G241" s="60"/>
      <c r="H241" s="7"/>
      <c r="I241" s="7"/>
      <c r="J241" s="7"/>
      <c r="K241" s="7"/>
      <c r="L241" s="7"/>
      <c r="M241" s="7"/>
    </row>
    <row r="242" spans="4:13" ht="12.75">
      <c r="D242" s="60"/>
      <c r="E242" s="164"/>
      <c r="F242" s="164"/>
      <c r="G242" s="60"/>
      <c r="H242" s="7"/>
      <c r="I242" s="7"/>
      <c r="J242" s="7"/>
      <c r="K242" s="7"/>
      <c r="L242" s="7"/>
      <c r="M242" s="7"/>
    </row>
    <row r="243" spans="4:13" ht="12.75">
      <c r="D243" s="60"/>
      <c r="E243" s="164"/>
      <c r="F243" s="164"/>
      <c r="G243" s="60"/>
      <c r="H243" s="7"/>
      <c r="I243" s="7"/>
      <c r="J243" s="7"/>
      <c r="K243" s="7"/>
      <c r="L243" s="7"/>
      <c r="M243" s="7"/>
    </row>
    <row r="244" spans="4:13" ht="12.75">
      <c r="D244" s="60"/>
      <c r="E244" s="164"/>
      <c r="F244" s="164"/>
      <c r="G244" s="60"/>
      <c r="H244" s="7"/>
      <c r="I244" s="7"/>
      <c r="J244" s="7"/>
      <c r="K244" s="7"/>
      <c r="L244" s="7"/>
      <c r="M244" s="7"/>
    </row>
    <row r="245" spans="4:13" ht="12.75">
      <c r="D245" s="60"/>
      <c r="E245" s="164"/>
      <c r="F245" s="164"/>
      <c r="G245" s="60"/>
      <c r="H245" s="7"/>
      <c r="I245" s="7"/>
      <c r="J245" s="7"/>
      <c r="K245" s="7"/>
      <c r="L245" s="7"/>
      <c r="M245" s="7"/>
    </row>
    <row r="246" spans="4:13" ht="12.75">
      <c r="D246" s="60"/>
      <c r="E246" s="164"/>
      <c r="F246" s="164"/>
      <c r="G246" s="60"/>
      <c r="H246" s="7"/>
      <c r="I246" s="7"/>
      <c r="J246" s="7"/>
      <c r="K246" s="7"/>
      <c r="L246" s="7"/>
      <c r="M246" s="7"/>
    </row>
    <row r="247" spans="4:13" ht="12.75">
      <c r="D247" s="60"/>
      <c r="E247" s="164"/>
      <c r="F247" s="164"/>
      <c r="G247" s="60"/>
      <c r="H247" s="7"/>
      <c r="I247" s="7"/>
      <c r="J247" s="7"/>
      <c r="K247" s="7"/>
      <c r="L247" s="7"/>
      <c r="M247" s="7"/>
    </row>
    <row r="248" spans="4:13" ht="12.75">
      <c r="D248" s="60"/>
      <c r="E248" s="164"/>
      <c r="F248" s="164"/>
      <c r="G248" s="60"/>
      <c r="H248" s="7"/>
      <c r="I248" s="7"/>
      <c r="J248" s="7"/>
      <c r="K248" s="7"/>
      <c r="L248" s="7"/>
      <c r="M248" s="7"/>
    </row>
    <row r="249" spans="4:13" ht="12.75">
      <c r="D249" s="60"/>
      <c r="E249" s="164"/>
      <c r="F249" s="164"/>
      <c r="G249" s="60"/>
      <c r="H249" s="7"/>
      <c r="I249" s="7"/>
      <c r="J249" s="7"/>
      <c r="K249" s="7"/>
      <c r="L249" s="7"/>
      <c r="M249" s="7"/>
    </row>
    <row r="250" spans="4:13" ht="12.75">
      <c r="D250" s="60"/>
      <c r="E250" s="164"/>
      <c r="F250" s="164"/>
      <c r="G250" s="60"/>
      <c r="H250" s="7"/>
      <c r="I250" s="7"/>
      <c r="J250" s="7"/>
      <c r="K250" s="7"/>
      <c r="L250" s="7"/>
      <c r="M250" s="7"/>
    </row>
    <row r="251" spans="4:13" ht="12.75">
      <c r="D251" s="60"/>
      <c r="E251" s="164"/>
      <c r="F251" s="164"/>
      <c r="G251" s="60"/>
      <c r="H251" s="7"/>
      <c r="I251" s="7"/>
      <c r="J251" s="7"/>
      <c r="K251" s="7"/>
      <c r="L251" s="7"/>
      <c r="M251" s="7"/>
    </row>
    <row r="252" spans="4:13" ht="12.75">
      <c r="D252" s="60"/>
      <c r="E252" s="164"/>
      <c r="F252" s="164"/>
      <c r="G252" s="60"/>
      <c r="H252" s="7"/>
      <c r="I252" s="7"/>
      <c r="J252" s="7"/>
      <c r="K252" s="7"/>
      <c r="L252" s="7"/>
      <c r="M252" s="7"/>
    </row>
    <row r="253" spans="4:13" ht="12.75">
      <c r="D253" s="60"/>
      <c r="E253" s="164"/>
      <c r="F253" s="164"/>
      <c r="G253" s="60"/>
      <c r="H253" s="7"/>
      <c r="I253" s="7"/>
      <c r="J253" s="7"/>
      <c r="K253" s="7"/>
      <c r="L253" s="7"/>
      <c r="M253" s="7"/>
    </row>
    <row r="254" spans="4:13" ht="12.75">
      <c r="D254" s="60"/>
      <c r="E254" s="164"/>
      <c r="F254" s="164"/>
      <c r="G254" s="60"/>
      <c r="H254" s="7"/>
      <c r="I254" s="7"/>
      <c r="J254" s="7"/>
      <c r="K254" s="7"/>
      <c r="L254" s="7"/>
      <c r="M254" s="7"/>
    </row>
    <row r="255" spans="4:13" ht="12.75">
      <c r="D255" s="60"/>
      <c r="E255" s="164"/>
      <c r="F255" s="164"/>
      <c r="G255" s="60"/>
      <c r="H255" s="7"/>
      <c r="I255" s="7"/>
      <c r="J255" s="7"/>
      <c r="K255" s="7"/>
      <c r="L255" s="7"/>
      <c r="M255" s="7"/>
    </row>
    <row r="256" spans="4:13" ht="12.75">
      <c r="D256" s="60"/>
      <c r="E256" s="164"/>
      <c r="F256" s="164"/>
      <c r="G256" s="60"/>
      <c r="H256" s="7"/>
      <c r="I256" s="7"/>
      <c r="J256" s="7"/>
      <c r="K256" s="7"/>
      <c r="L256" s="7"/>
      <c r="M256" s="7"/>
    </row>
    <row r="257" spans="4:13" ht="12.75">
      <c r="D257" s="60"/>
      <c r="E257" s="164"/>
      <c r="F257" s="164"/>
      <c r="G257" s="60"/>
      <c r="H257" s="7"/>
      <c r="I257" s="7"/>
      <c r="J257" s="7"/>
      <c r="K257" s="7"/>
      <c r="L257" s="7"/>
      <c r="M257" s="7"/>
    </row>
    <row r="258" spans="4:13" ht="12.75">
      <c r="D258" s="60"/>
      <c r="E258" s="164"/>
      <c r="F258" s="164"/>
      <c r="G258" s="60"/>
      <c r="H258" s="7"/>
      <c r="I258" s="7"/>
      <c r="J258" s="7"/>
      <c r="K258" s="7"/>
      <c r="L258" s="7"/>
      <c r="M258" s="7"/>
    </row>
    <row r="259" spans="4:13" ht="12.75">
      <c r="D259" s="60"/>
      <c r="E259" s="164"/>
      <c r="F259" s="164"/>
      <c r="G259" s="60"/>
      <c r="H259" s="7"/>
      <c r="I259" s="7"/>
      <c r="J259" s="7"/>
      <c r="K259" s="7"/>
      <c r="L259" s="7"/>
      <c r="M259" s="7"/>
    </row>
    <row r="260" spans="4:13" ht="12.75">
      <c r="D260" s="60"/>
      <c r="E260" s="164"/>
      <c r="F260" s="164"/>
      <c r="G260" s="60"/>
      <c r="H260" s="7"/>
      <c r="I260" s="7"/>
      <c r="J260" s="7"/>
      <c r="K260" s="7"/>
      <c r="L260" s="7"/>
      <c r="M260" s="7"/>
    </row>
    <row r="261" spans="4:13" ht="12.75">
      <c r="D261" s="60"/>
      <c r="E261" s="164"/>
      <c r="F261" s="164"/>
      <c r="G261" s="60"/>
      <c r="H261" s="7"/>
      <c r="I261" s="7"/>
      <c r="J261" s="7"/>
      <c r="K261" s="7"/>
      <c r="L261" s="7"/>
      <c r="M261" s="7"/>
    </row>
    <row r="262" spans="4:13" ht="12.75">
      <c r="D262" s="60"/>
      <c r="E262" s="164"/>
      <c r="F262" s="164"/>
      <c r="G262" s="60"/>
      <c r="H262" s="7"/>
      <c r="I262" s="7"/>
      <c r="J262" s="7"/>
      <c r="K262" s="7"/>
      <c r="L262" s="7"/>
      <c r="M262" s="7"/>
    </row>
    <row r="263" spans="4:13" ht="12.75">
      <c r="D263" s="60"/>
      <c r="E263" s="164"/>
      <c r="F263" s="164"/>
      <c r="G263" s="60"/>
      <c r="H263" s="7"/>
      <c r="I263" s="7"/>
      <c r="J263" s="7"/>
      <c r="K263" s="7"/>
      <c r="L263" s="7"/>
      <c r="M263" s="7"/>
    </row>
    <row r="264" spans="4:13" ht="12.75">
      <c r="D264" s="60"/>
      <c r="E264" s="164"/>
      <c r="F264" s="164"/>
      <c r="G264" s="60"/>
      <c r="H264" s="7"/>
      <c r="I264" s="7"/>
      <c r="J264" s="7"/>
      <c r="K264" s="7"/>
      <c r="L264" s="7"/>
      <c r="M264" s="7"/>
    </row>
    <row r="265" spans="4:13" ht="12.75">
      <c r="D265" s="60"/>
      <c r="E265" s="164"/>
      <c r="F265" s="164"/>
      <c r="G265" s="60"/>
      <c r="H265" s="7"/>
      <c r="I265" s="7"/>
      <c r="J265" s="7"/>
      <c r="K265" s="7"/>
      <c r="L265" s="7"/>
      <c r="M265" s="7"/>
    </row>
    <row r="266" spans="4:13" ht="12.75">
      <c r="D266" s="60"/>
      <c r="E266" s="164"/>
      <c r="F266" s="164"/>
      <c r="G266" s="60"/>
      <c r="H266" s="7"/>
      <c r="I266" s="7"/>
      <c r="J266" s="7"/>
      <c r="K266" s="7"/>
      <c r="L266" s="7"/>
      <c r="M266" s="7"/>
    </row>
    <row r="267" spans="4:13" ht="12.75">
      <c r="D267" s="60"/>
      <c r="E267" s="164"/>
      <c r="F267" s="164"/>
      <c r="G267" s="60"/>
      <c r="H267" s="7"/>
      <c r="I267" s="7"/>
      <c r="J267" s="7"/>
      <c r="K267" s="7"/>
      <c r="L267" s="7"/>
      <c r="M267" s="7"/>
    </row>
    <row r="268" spans="4:13" ht="12.75">
      <c r="D268" s="60"/>
      <c r="E268" s="164"/>
      <c r="F268" s="164"/>
      <c r="G268" s="60"/>
      <c r="H268" s="7"/>
      <c r="I268" s="7"/>
      <c r="J268" s="7"/>
      <c r="K268" s="7"/>
      <c r="L268" s="7"/>
      <c r="M268" s="7"/>
    </row>
    <row r="269" spans="4:13" ht="12.75">
      <c r="D269" s="60"/>
      <c r="E269" s="164"/>
      <c r="F269" s="164"/>
      <c r="G269" s="60"/>
      <c r="H269" s="7"/>
      <c r="I269" s="7"/>
      <c r="J269" s="7"/>
      <c r="K269" s="7"/>
      <c r="L269" s="7"/>
      <c r="M269" s="7"/>
    </row>
    <row r="270" spans="4:13" ht="12.75">
      <c r="D270" s="60"/>
      <c r="E270" s="164"/>
      <c r="F270" s="164"/>
      <c r="G270" s="60"/>
      <c r="H270" s="7"/>
      <c r="I270" s="7"/>
      <c r="J270" s="7"/>
      <c r="K270" s="7"/>
      <c r="L270" s="7"/>
      <c r="M270" s="7"/>
    </row>
    <row r="271" spans="4:13" ht="12.75">
      <c r="D271" s="60"/>
      <c r="E271" s="164"/>
      <c r="F271" s="164"/>
      <c r="G271" s="60"/>
      <c r="H271" s="7"/>
      <c r="I271" s="7"/>
      <c r="J271" s="7"/>
      <c r="K271" s="7"/>
      <c r="L271" s="7"/>
      <c r="M271" s="7"/>
    </row>
    <row r="272" spans="4:13" ht="12.75">
      <c r="D272" s="60"/>
      <c r="E272" s="164"/>
      <c r="F272" s="164"/>
      <c r="G272" s="60"/>
      <c r="H272" s="7"/>
      <c r="I272" s="7"/>
      <c r="J272" s="7"/>
      <c r="K272" s="7"/>
      <c r="L272" s="7"/>
      <c r="M272" s="7"/>
    </row>
    <row r="273" spans="4:13" ht="12.75">
      <c r="D273" s="60"/>
      <c r="E273" s="164"/>
      <c r="F273" s="164"/>
      <c r="G273" s="60"/>
      <c r="H273" s="7"/>
      <c r="I273" s="7"/>
      <c r="J273" s="7"/>
      <c r="K273" s="7"/>
      <c r="L273" s="7"/>
      <c r="M273" s="7"/>
    </row>
    <row r="274" spans="4:13" ht="12.75">
      <c r="D274" s="60"/>
      <c r="E274" s="164"/>
      <c r="F274" s="164"/>
      <c r="G274" s="60"/>
      <c r="H274" s="7"/>
      <c r="I274" s="7"/>
      <c r="J274" s="7"/>
      <c r="K274" s="7"/>
      <c r="L274" s="7"/>
      <c r="M274" s="7"/>
    </row>
    <row r="275" spans="4:13" ht="12.75">
      <c r="D275" s="60"/>
      <c r="E275" s="164"/>
      <c r="F275" s="164"/>
      <c r="G275" s="60"/>
      <c r="H275" s="7"/>
      <c r="I275" s="7"/>
      <c r="J275" s="7"/>
      <c r="K275" s="7"/>
      <c r="L275" s="7"/>
      <c r="M275" s="7"/>
    </row>
    <row r="276" spans="4:13" ht="12.75">
      <c r="D276" s="60"/>
      <c r="E276" s="164"/>
      <c r="F276" s="164"/>
      <c r="G276" s="60"/>
      <c r="H276" s="7"/>
      <c r="I276" s="7"/>
      <c r="J276" s="7"/>
      <c r="K276" s="7"/>
      <c r="L276" s="7"/>
      <c r="M276" s="7"/>
    </row>
    <row r="277" spans="4:13" ht="12.75">
      <c r="D277" s="60"/>
      <c r="E277" s="164"/>
      <c r="F277" s="164"/>
      <c r="G277" s="60"/>
      <c r="H277" s="7"/>
      <c r="I277" s="7"/>
      <c r="J277" s="7"/>
      <c r="K277" s="7"/>
      <c r="L277" s="7"/>
      <c r="M277" s="7"/>
    </row>
    <row r="278" spans="4:13" ht="12.75">
      <c r="D278" s="60"/>
      <c r="E278" s="164"/>
      <c r="F278" s="164"/>
      <c r="G278" s="60"/>
      <c r="H278" s="7"/>
      <c r="I278" s="7"/>
      <c r="J278" s="7"/>
      <c r="K278" s="7"/>
      <c r="L278" s="7"/>
      <c r="M278" s="7"/>
    </row>
    <row r="279" spans="4:13" ht="12.75">
      <c r="D279" s="60"/>
      <c r="E279" s="164"/>
      <c r="F279" s="164"/>
      <c r="G279" s="60"/>
      <c r="H279" s="7"/>
      <c r="I279" s="7"/>
      <c r="J279" s="7"/>
      <c r="K279" s="7"/>
      <c r="L279" s="7"/>
      <c r="M279" s="7"/>
    </row>
    <row r="280" spans="4:13" ht="12.75">
      <c r="D280" s="60"/>
      <c r="E280" s="164"/>
      <c r="F280" s="164"/>
      <c r="G280" s="60"/>
      <c r="H280" s="7"/>
      <c r="I280" s="7"/>
      <c r="J280" s="7"/>
      <c r="K280" s="7"/>
      <c r="L280" s="7"/>
      <c r="M280" s="7"/>
    </row>
    <row r="281" spans="4:13" ht="12.75">
      <c r="D281" s="60"/>
      <c r="E281" s="164"/>
      <c r="F281" s="164"/>
      <c r="G281" s="60"/>
      <c r="H281" s="7"/>
      <c r="I281" s="7"/>
      <c r="J281" s="7"/>
      <c r="K281" s="7"/>
      <c r="L281" s="7"/>
      <c r="M281" s="7"/>
    </row>
    <row r="282" spans="4:13" ht="12.75">
      <c r="D282" s="60"/>
      <c r="E282" s="164"/>
      <c r="F282" s="164"/>
      <c r="G282" s="60"/>
      <c r="H282" s="7"/>
      <c r="I282" s="7"/>
      <c r="J282" s="7"/>
      <c r="K282" s="7"/>
      <c r="L282" s="7"/>
      <c r="M282" s="7"/>
    </row>
    <row r="283" spans="4:13" ht="12.75">
      <c r="D283" s="60"/>
      <c r="E283" s="164"/>
      <c r="F283" s="164"/>
      <c r="G283" s="60"/>
      <c r="H283" s="7"/>
      <c r="I283" s="7"/>
      <c r="J283" s="7"/>
      <c r="K283" s="7"/>
      <c r="L283" s="7"/>
      <c r="M283" s="7"/>
    </row>
    <row r="284" spans="4:13" ht="12.75">
      <c r="D284" s="60"/>
      <c r="E284" s="164"/>
      <c r="F284" s="164"/>
      <c r="G284" s="60"/>
      <c r="H284" s="7"/>
      <c r="I284" s="7"/>
      <c r="J284" s="7"/>
      <c r="K284" s="7"/>
      <c r="L284" s="7"/>
      <c r="M284" s="7"/>
    </row>
    <row r="285" spans="4:13" ht="12.75">
      <c r="D285" s="60"/>
      <c r="E285" s="164"/>
      <c r="F285" s="164"/>
      <c r="G285" s="60"/>
      <c r="H285" s="7"/>
      <c r="I285" s="7"/>
      <c r="J285" s="7"/>
      <c r="K285" s="7"/>
      <c r="L285" s="7"/>
      <c r="M285" s="7"/>
    </row>
    <row r="286" spans="4:13" ht="12.75">
      <c r="D286" s="60"/>
      <c r="E286" s="164"/>
      <c r="F286" s="164"/>
      <c r="G286" s="60"/>
      <c r="H286" s="7"/>
      <c r="I286" s="7"/>
      <c r="J286" s="7"/>
      <c r="K286" s="7"/>
      <c r="L286" s="7"/>
      <c r="M286" s="7"/>
    </row>
    <row r="287" spans="4:13" ht="12.75">
      <c r="D287" s="60"/>
      <c r="E287" s="164"/>
      <c r="F287" s="164"/>
      <c r="G287" s="60"/>
      <c r="H287" s="7"/>
      <c r="I287" s="7"/>
      <c r="J287" s="7"/>
      <c r="K287" s="7"/>
      <c r="L287" s="7"/>
      <c r="M287" s="7"/>
    </row>
    <row r="288" spans="4:13" ht="12.75">
      <c r="D288" s="60"/>
      <c r="E288" s="164"/>
      <c r="F288" s="164"/>
      <c r="G288" s="60"/>
      <c r="H288" s="7"/>
      <c r="I288" s="7"/>
      <c r="J288" s="7"/>
      <c r="K288" s="7"/>
      <c r="L288" s="7"/>
      <c r="M288" s="7"/>
    </row>
    <row r="289" spans="4:13" ht="12.75">
      <c r="D289" s="60"/>
      <c r="E289" s="164"/>
      <c r="F289" s="164"/>
      <c r="G289" s="60"/>
      <c r="H289" s="7"/>
      <c r="I289" s="7"/>
      <c r="J289" s="7"/>
      <c r="K289" s="7"/>
      <c r="L289" s="7"/>
      <c r="M289" s="7"/>
    </row>
    <row r="290" spans="4:13" ht="12.75">
      <c r="D290" s="60"/>
      <c r="E290" s="164"/>
      <c r="F290" s="164"/>
      <c r="G290" s="60"/>
      <c r="H290" s="7"/>
      <c r="I290" s="7"/>
      <c r="J290" s="7"/>
      <c r="K290" s="7"/>
      <c r="L290" s="7"/>
      <c r="M290" s="7"/>
    </row>
    <row r="291" spans="4:13" ht="12.75">
      <c r="D291" s="60"/>
      <c r="E291" s="164"/>
      <c r="F291" s="164"/>
      <c r="G291" s="60"/>
      <c r="H291" s="7"/>
      <c r="I291" s="7"/>
      <c r="J291" s="7"/>
      <c r="K291" s="7"/>
      <c r="L291" s="7"/>
      <c r="M291" s="7"/>
    </row>
    <row r="292" spans="4:13" ht="12.75">
      <c r="D292" s="60"/>
      <c r="E292" s="164"/>
      <c r="F292" s="164"/>
      <c r="G292" s="60"/>
      <c r="H292" s="7"/>
      <c r="I292" s="7"/>
      <c r="J292" s="7"/>
      <c r="K292" s="7"/>
      <c r="L292" s="7"/>
      <c r="M292" s="7"/>
    </row>
    <row r="293" spans="4:13" ht="12.75">
      <c r="D293" s="60"/>
      <c r="E293" s="164"/>
      <c r="F293" s="164"/>
      <c r="G293" s="60"/>
      <c r="H293" s="7"/>
      <c r="I293" s="7"/>
      <c r="J293" s="7"/>
      <c r="K293" s="7"/>
      <c r="L293" s="7"/>
      <c r="M293" s="7"/>
    </row>
    <row r="294" spans="4:13" ht="12.75">
      <c r="D294" s="60"/>
      <c r="E294" s="164"/>
      <c r="F294" s="164"/>
      <c r="G294" s="60"/>
      <c r="H294" s="7"/>
      <c r="I294" s="7"/>
      <c r="J294" s="7"/>
      <c r="K294" s="7"/>
      <c r="L294" s="7"/>
      <c r="M294" s="7"/>
    </row>
    <row r="295" spans="4:13" ht="12.75">
      <c r="D295" s="60"/>
      <c r="E295" s="164"/>
      <c r="F295" s="164"/>
      <c r="G295" s="60"/>
      <c r="H295" s="7"/>
      <c r="I295" s="7"/>
      <c r="J295" s="7"/>
      <c r="K295" s="7"/>
      <c r="L295" s="7"/>
      <c r="M295" s="7"/>
    </row>
    <row r="296" spans="4:13" ht="12.75">
      <c r="D296" s="60"/>
      <c r="E296" s="164"/>
      <c r="F296" s="164"/>
      <c r="G296" s="60"/>
      <c r="H296" s="7"/>
      <c r="I296" s="7"/>
      <c r="J296" s="7"/>
      <c r="K296" s="7"/>
      <c r="L296" s="7"/>
      <c r="M296" s="7"/>
    </row>
    <row r="297" spans="4:13" ht="12.75">
      <c r="D297" s="60"/>
      <c r="E297" s="164"/>
      <c r="F297" s="164"/>
      <c r="G297" s="60"/>
      <c r="H297" s="7"/>
      <c r="I297" s="7"/>
      <c r="J297" s="7"/>
      <c r="K297" s="7"/>
      <c r="L297" s="7"/>
      <c r="M297" s="7"/>
    </row>
    <row r="298" spans="4:13" ht="12.75">
      <c r="D298" s="60"/>
      <c r="E298" s="164"/>
      <c r="F298" s="164"/>
      <c r="G298" s="60"/>
      <c r="H298" s="7"/>
      <c r="I298" s="7"/>
      <c r="J298" s="7"/>
      <c r="K298" s="7"/>
      <c r="L298" s="7"/>
      <c r="M298" s="7"/>
    </row>
    <row r="299" spans="4:13" ht="12.75">
      <c r="D299" s="60"/>
      <c r="E299" s="164"/>
      <c r="F299" s="164"/>
      <c r="G299" s="60"/>
      <c r="H299" s="7"/>
      <c r="I299" s="7"/>
      <c r="J299" s="7"/>
      <c r="K299" s="7"/>
      <c r="L299" s="7"/>
      <c r="M299" s="7"/>
    </row>
    <row r="300" spans="4:13" ht="12.75">
      <c r="D300" s="60"/>
      <c r="E300" s="164"/>
      <c r="F300" s="164"/>
      <c r="G300" s="60"/>
      <c r="H300" s="7"/>
      <c r="I300" s="7"/>
      <c r="J300" s="7"/>
      <c r="K300" s="7"/>
      <c r="L300" s="7"/>
      <c r="M300" s="7"/>
    </row>
    <row r="301" spans="4:13" ht="12.75">
      <c r="D301" s="60"/>
      <c r="E301" s="164"/>
      <c r="F301" s="164"/>
      <c r="G301" s="60"/>
      <c r="H301" s="7"/>
      <c r="I301" s="7"/>
      <c r="J301" s="7"/>
      <c r="K301" s="7"/>
      <c r="L301" s="7"/>
      <c r="M301" s="7"/>
    </row>
    <row r="302" spans="4:13" ht="12.75">
      <c r="D302" s="60"/>
      <c r="E302" s="164"/>
      <c r="F302" s="164"/>
      <c r="G302" s="60"/>
      <c r="H302" s="7"/>
      <c r="I302" s="7"/>
      <c r="J302" s="7"/>
      <c r="K302" s="7"/>
      <c r="L302" s="7"/>
      <c r="M302" s="7"/>
    </row>
    <row r="303" spans="4:13" ht="12.75">
      <c r="D303" s="60"/>
      <c r="E303" s="164"/>
      <c r="F303" s="164"/>
      <c r="G303" s="60"/>
      <c r="H303" s="7"/>
      <c r="I303" s="7"/>
      <c r="J303" s="7"/>
      <c r="K303" s="7"/>
      <c r="L303" s="7"/>
      <c r="M303" s="7"/>
    </row>
    <row r="304" spans="4:13" ht="12.75">
      <c r="D304" s="60"/>
      <c r="E304" s="164"/>
      <c r="F304" s="164"/>
      <c r="G304" s="60"/>
      <c r="H304" s="7"/>
      <c r="I304" s="7"/>
      <c r="J304" s="7"/>
      <c r="K304" s="7"/>
      <c r="L304" s="7"/>
      <c r="M304" s="7"/>
    </row>
    <row r="305" spans="4:13" ht="12.75">
      <c r="D305" s="60"/>
      <c r="E305" s="164"/>
      <c r="F305" s="164"/>
      <c r="G305" s="60"/>
      <c r="H305" s="7"/>
      <c r="I305" s="7"/>
      <c r="J305" s="7"/>
      <c r="K305" s="7"/>
      <c r="L305" s="7"/>
      <c r="M305" s="7"/>
    </row>
    <row r="306" spans="4:13" ht="12.75">
      <c r="D306" s="60"/>
      <c r="E306" s="164"/>
      <c r="F306" s="164"/>
      <c r="G306" s="60"/>
      <c r="H306" s="7"/>
      <c r="I306" s="7"/>
      <c r="J306" s="7"/>
      <c r="K306" s="7"/>
      <c r="L306" s="7"/>
      <c r="M306" s="7"/>
    </row>
    <row r="307" spans="4:13" ht="12.75">
      <c r="D307" s="60"/>
      <c r="E307" s="164"/>
      <c r="F307" s="164"/>
      <c r="G307" s="60"/>
      <c r="H307" s="7"/>
      <c r="I307" s="7"/>
      <c r="J307" s="7"/>
      <c r="K307" s="7"/>
      <c r="L307" s="7"/>
      <c r="M307" s="7"/>
    </row>
    <row r="308" spans="4:13" ht="12.75">
      <c r="D308" s="60"/>
      <c r="E308" s="164"/>
      <c r="F308" s="164"/>
      <c r="G308" s="60"/>
      <c r="H308" s="7"/>
      <c r="I308" s="7"/>
      <c r="J308" s="7"/>
      <c r="K308" s="7"/>
      <c r="L308" s="7"/>
      <c r="M308" s="7"/>
    </row>
    <row r="309" spans="4:13" ht="12.75">
      <c r="D309" s="60"/>
      <c r="E309" s="164"/>
      <c r="F309" s="164"/>
      <c r="G309" s="60"/>
      <c r="H309" s="7"/>
      <c r="I309" s="7"/>
      <c r="J309" s="7"/>
      <c r="K309" s="7"/>
      <c r="L309" s="7"/>
      <c r="M309" s="7"/>
    </row>
    <row r="310" spans="4:13" ht="12.75">
      <c r="D310" s="60"/>
      <c r="E310" s="164"/>
      <c r="F310" s="164"/>
      <c r="G310" s="60"/>
      <c r="H310" s="7"/>
      <c r="I310" s="7"/>
      <c r="J310" s="7"/>
      <c r="K310" s="7"/>
      <c r="L310" s="7"/>
      <c r="M310" s="7"/>
    </row>
    <row r="311" spans="4:13" ht="12.75">
      <c r="D311" s="60"/>
      <c r="E311" s="164"/>
      <c r="F311" s="164"/>
      <c r="G311" s="60"/>
      <c r="H311" s="7"/>
      <c r="I311" s="7"/>
      <c r="J311" s="7"/>
      <c r="K311" s="7"/>
      <c r="L311" s="7"/>
      <c r="M311" s="7"/>
    </row>
    <row r="312" spans="4:13" ht="12.75">
      <c r="D312" s="60"/>
      <c r="E312" s="164"/>
      <c r="F312" s="164"/>
      <c r="G312" s="60"/>
      <c r="H312" s="7"/>
      <c r="I312" s="7"/>
      <c r="J312" s="7"/>
      <c r="K312" s="7"/>
      <c r="L312" s="7"/>
      <c r="M312" s="7"/>
    </row>
    <row r="313" spans="4:13" ht="12.75">
      <c r="D313" s="60"/>
      <c r="E313" s="164"/>
      <c r="F313" s="164"/>
      <c r="G313" s="60"/>
      <c r="H313" s="7"/>
      <c r="I313" s="7"/>
      <c r="J313" s="7"/>
      <c r="K313" s="7"/>
      <c r="L313" s="7"/>
      <c r="M313" s="7"/>
    </row>
    <row r="314" spans="4:13" ht="12.75">
      <c r="D314" s="60"/>
      <c r="E314" s="164"/>
      <c r="F314" s="164"/>
      <c r="G314" s="60"/>
      <c r="H314" s="7"/>
      <c r="I314" s="7"/>
      <c r="J314" s="7"/>
      <c r="K314" s="7"/>
      <c r="L314" s="7"/>
      <c r="M314" s="7"/>
    </row>
    <row r="315" spans="4:13" ht="12.75">
      <c r="D315" s="60"/>
      <c r="E315" s="164"/>
      <c r="F315" s="164"/>
      <c r="G315" s="60"/>
      <c r="H315" s="7"/>
      <c r="I315" s="7"/>
      <c r="J315" s="7"/>
      <c r="K315" s="7"/>
      <c r="L315" s="7"/>
      <c r="M315" s="7"/>
    </row>
    <row r="316" spans="4:13" ht="12.75">
      <c r="D316" s="60"/>
      <c r="E316" s="164"/>
      <c r="F316" s="164"/>
      <c r="G316" s="60"/>
      <c r="H316" s="7"/>
      <c r="I316" s="7"/>
      <c r="J316" s="7"/>
      <c r="K316" s="7"/>
      <c r="L316" s="7"/>
      <c r="M316" s="7"/>
    </row>
    <row r="317" spans="4:13" ht="12.75">
      <c r="D317" s="60"/>
      <c r="E317" s="164"/>
      <c r="F317" s="164"/>
      <c r="G317" s="60"/>
      <c r="H317" s="7"/>
      <c r="I317" s="7"/>
      <c r="J317" s="7"/>
      <c r="K317" s="7"/>
      <c r="L317" s="7"/>
      <c r="M317" s="7"/>
    </row>
    <row r="318" spans="4:13" ht="12.75">
      <c r="D318" s="60"/>
      <c r="E318" s="164"/>
      <c r="F318" s="164"/>
      <c r="G318" s="60"/>
      <c r="H318" s="7"/>
      <c r="I318" s="7"/>
      <c r="J318" s="7"/>
      <c r="K318" s="7"/>
      <c r="L318" s="7"/>
      <c r="M318" s="7"/>
    </row>
    <row r="319" spans="4:13" ht="12.75">
      <c r="D319" s="60"/>
      <c r="E319" s="164"/>
      <c r="F319" s="164"/>
      <c r="G319" s="60"/>
      <c r="H319" s="7"/>
      <c r="I319" s="7"/>
      <c r="J319" s="7"/>
      <c r="K319" s="7"/>
      <c r="L319" s="7"/>
      <c r="M319" s="7"/>
    </row>
    <row r="320" spans="4:13" ht="12.75">
      <c r="D320" s="60"/>
      <c r="E320" s="164"/>
      <c r="F320" s="164"/>
      <c r="G320" s="60"/>
      <c r="H320" s="7"/>
      <c r="I320" s="7"/>
      <c r="J320" s="7"/>
      <c r="K320" s="7"/>
      <c r="L320" s="7"/>
      <c r="M320" s="7"/>
    </row>
    <row r="321" spans="4:13" ht="12.75">
      <c r="D321" s="60"/>
      <c r="E321" s="164"/>
      <c r="F321" s="164"/>
      <c r="G321" s="60"/>
      <c r="H321" s="7"/>
      <c r="I321" s="7"/>
      <c r="J321" s="7"/>
      <c r="K321" s="7"/>
      <c r="L321" s="7"/>
      <c r="M321" s="7"/>
    </row>
    <row r="322" spans="4:13" ht="12.75">
      <c r="D322" s="60"/>
      <c r="E322" s="164"/>
      <c r="F322" s="164"/>
      <c r="G322" s="60"/>
      <c r="H322" s="7"/>
      <c r="I322" s="7"/>
      <c r="J322" s="7"/>
      <c r="K322" s="7"/>
      <c r="L322" s="7"/>
      <c r="M322" s="7"/>
    </row>
    <row r="323" spans="4:13" ht="12.75">
      <c r="D323" s="60"/>
      <c r="E323" s="164"/>
      <c r="F323" s="164"/>
      <c r="G323" s="60"/>
      <c r="H323" s="7"/>
      <c r="I323" s="7"/>
      <c r="J323" s="7"/>
      <c r="K323" s="7"/>
      <c r="L323" s="7"/>
      <c r="M323" s="7"/>
    </row>
    <row r="324" spans="4:13" ht="12.75">
      <c r="D324" s="60"/>
      <c r="E324" s="164"/>
      <c r="F324" s="164"/>
      <c r="G324" s="60"/>
      <c r="H324" s="7"/>
      <c r="I324" s="7"/>
      <c r="J324" s="7"/>
      <c r="K324" s="7"/>
      <c r="L324" s="7"/>
      <c r="M324" s="7"/>
    </row>
    <row r="325" spans="4:13" ht="12.75">
      <c r="D325" s="60"/>
      <c r="E325" s="164"/>
      <c r="F325" s="164"/>
      <c r="G325" s="60"/>
      <c r="H325" s="7"/>
      <c r="I325" s="7"/>
      <c r="J325" s="7"/>
      <c r="K325" s="7"/>
      <c r="L325" s="7"/>
      <c r="M325" s="7"/>
    </row>
    <row r="326" spans="4:13" ht="12.75">
      <c r="D326" s="60"/>
      <c r="E326" s="164"/>
      <c r="F326" s="164"/>
      <c r="G326" s="60"/>
      <c r="H326" s="7"/>
      <c r="I326" s="7"/>
      <c r="J326" s="7"/>
      <c r="K326" s="7"/>
      <c r="L326" s="7"/>
      <c r="M326" s="7"/>
    </row>
    <row r="327" spans="4:13" ht="12.75">
      <c r="D327" s="60"/>
      <c r="E327" s="164"/>
      <c r="F327" s="164"/>
      <c r="G327" s="60"/>
      <c r="H327" s="7"/>
      <c r="I327" s="7"/>
      <c r="J327" s="7"/>
      <c r="K327" s="7"/>
      <c r="L327" s="7"/>
      <c r="M327" s="7"/>
    </row>
    <row r="328" spans="4:13" ht="12.75">
      <c r="D328" s="60"/>
      <c r="E328" s="164"/>
      <c r="F328" s="164"/>
      <c r="G328" s="60"/>
      <c r="H328" s="7"/>
      <c r="I328" s="7"/>
      <c r="J328" s="7"/>
      <c r="K328" s="7"/>
      <c r="L328" s="7"/>
      <c r="M328" s="7"/>
    </row>
    <row r="329" spans="4:13" ht="12.75">
      <c r="D329" s="60"/>
      <c r="E329" s="164"/>
      <c r="F329" s="164"/>
      <c r="G329" s="60"/>
      <c r="H329" s="7"/>
      <c r="I329" s="7"/>
      <c r="J329" s="7"/>
      <c r="K329" s="7"/>
      <c r="L329" s="7"/>
      <c r="M329" s="7"/>
    </row>
    <row r="330" spans="4:13" ht="12.75">
      <c r="D330" s="60"/>
      <c r="E330" s="164"/>
      <c r="F330" s="164"/>
      <c r="G330" s="60"/>
      <c r="H330" s="7"/>
      <c r="I330" s="7"/>
      <c r="J330" s="7"/>
      <c r="K330" s="7"/>
      <c r="L330" s="7"/>
      <c r="M330" s="7"/>
    </row>
    <row r="331" spans="4:13" ht="12.75">
      <c r="D331" s="60"/>
      <c r="E331" s="164"/>
      <c r="F331" s="164"/>
      <c r="G331" s="60"/>
      <c r="H331" s="7"/>
      <c r="I331" s="7"/>
      <c r="J331" s="7"/>
      <c r="K331" s="7"/>
      <c r="L331" s="7"/>
      <c r="M331" s="7"/>
    </row>
    <row r="332" spans="4:13" ht="12.75">
      <c r="D332" s="60"/>
      <c r="E332" s="164"/>
      <c r="F332" s="164"/>
      <c r="G332" s="60"/>
      <c r="H332" s="7"/>
      <c r="I332" s="7"/>
      <c r="J332" s="7"/>
      <c r="K332" s="7"/>
      <c r="L332" s="7"/>
      <c r="M332" s="7"/>
    </row>
    <row r="333" spans="4:13" ht="12.75">
      <c r="D333" s="60"/>
      <c r="E333" s="164"/>
      <c r="F333" s="164"/>
      <c r="G333" s="60"/>
      <c r="H333" s="7"/>
      <c r="I333" s="7"/>
      <c r="J333" s="7"/>
      <c r="K333" s="7"/>
      <c r="L333" s="7"/>
      <c r="M333" s="7"/>
    </row>
    <row r="334" spans="4:13" ht="12.75">
      <c r="D334" s="60"/>
      <c r="E334" s="164"/>
      <c r="F334" s="164"/>
      <c r="G334" s="60"/>
      <c r="H334" s="7"/>
      <c r="I334" s="7"/>
      <c r="J334" s="7"/>
      <c r="K334" s="7"/>
      <c r="L334" s="7"/>
      <c r="M334" s="7"/>
    </row>
    <row r="335" spans="4:13" ht="12.75">
      <c r="D335" s="60"/>
      <c r="E335" s="164"/>
      <c r="F335" s="164"/>
      <c r="G335" s="60"/>
      <c r="H335" s="7"/>
      <c r="I335" s="7"/>
      <c r="J335" s="7"/>
      <c r="K335" s="7"/>
      <c r="L335" s="7"/>
      <c r="M335" s="7"/>
    </row>
    <row r="336" spans="4:13" ht="12.75">
      <c r="D336" s="60"/>
      <c r="E336" s="164"/>
      <c r="F336" s="164"/>
      <c r="G336" s="60"/>
      <c r="H336" s="7"/>
      <c r="I336" s="7"/>
      <c r="J336" s="7"/>
      <c r="K336" s="7"/>
      <c r="L336" s="7"/>
      <c r="M336" s="7"/>
    </row>
    <row r="337" spans="4:13" ht="12.75">
      <c r="D337" s="60"/>
      <c r="E337" s="164"/>
      <c r="F337" s="164"/>
      <c r="G337" s="60"/>
      <c r="H337" s="7"/>
      <c r="I337" s="7"/>
      <c r="J337" s="7"/>
      <c r="K337" s="7"/>
      <c r="L337" s="7"/>
      <c r="M337" s="7"/>
    </row>
    <row r="338" spans="4:13" ht="12.75">
      <c r="D338" s="60"/>
      <c r="E338" s="164"/>
      <c r="F338" s="164"/>
      <c r="G338" s="60"/>
      <c r="H338" s="7"/>
      <c r="I338" s="7"/>
      <c r="J338" s="7"/>
      <c r="K338" s="7"/>
      <c r="L338" s="7"/>
      <c r="M338" s="7"/>
    </row>
    <row r="339" spans="4:13" ht="12.75">
      <c r="D339" s="60"/>
      <c r="E339" s="164"/>
      <c r="F339" s="164"/>
      <c r="G339" s="60"/>
      <c r="H339" s="7"/>
      <c r="I339" s="7"/>
      <c r="J339" s="7"/>
      <c r="K339" s="7"/>
      <c r="L339" s="7"/>
      <c r="M339" s="7"/>
    </row>
    <row r="340" spans="4:13" ht="12.75">
      <c r="D340" s="60"/>
      <c r="E340" s="164"/>
      <c r="F340" s="164"/>
      <c r="G340" s="60"/>
      <c r="H340" s="7"/>
      <c r="I340" s="7"/>
      <c r="J340" s="7"/>
      <c r="K340" s="7"/>
      <c r="L340" s="7"/>
      <c r="M340" s="7"/>
    </row>
    <row r="341" spans="4:13" ht="12.75">
      <c r="D341" s="60"/>
      <c r="E341" s="164"/>
      <c r="F341" s="164"/>
      <c r="G341" s="60"/>
      <c r="H341" s="7"/>
      <c r="I341" s="7"/>
      <c r="J341" s="7"/>
      <c r="K341" s="7"/>
      <c r="L341" s="7"/>
      <c r="M341" s="7"/>
    </row>
    <row r="342" spans="4:13" ht="12.75">
      <c r="D342" s="60"/>
      <c r="E342" s="164"/>
      <c r="F342" s="164"/>
      <c r="G342" s="60"/>
      <c r="H342" s="7"/>
      <c r="I342" s="7"/>
      <c r="J342" s="7"/>
      <c r="K342" s="7"/>
      <c r="L342" s="7"/>
      <c r="M342" s="7"/>
    </row>
    <row r="343" spans="4:13" ht="12.75">
      <c r="D343" s="60"/>
      <c r="E343" s="164"/>
      <c r="F343" s="164"/>
      <c r="G343" s="60"/>
      <c r="H343" s="7"/>
      <c r="I343" s="7"/>
      <c r="J343" s="7"/>
      <c r="K343" s="7"/>
      <c r="L343" s="7"/>
      <c r="M343" s="7"/>
    </row>
    <row r="344" spans="4:13" ht="12.75">
      <c r="D344" s="60"/>
      <c r="E344" s="164"/>
      <c r="F344" s="164"/>
      <c r="G344" s="60"/>
      <c r="H344" s="7"/>
      <c r="I344" s="7"/>
      <c r="J344" s="7"/>
      <c r="K344" s="7"/>
      <c r="L344" s="7"/>
      <c r="M344" s="7"/>
    </row>
    <row r="345" spans="4:13" ht="12.75">
      <c r="D345" s="60"/>
      <c r="E345" s="164"/>
      <c r="F345" s="164"/>
      <c r="G345" s="60"/>
      <c r="H345" s="7"/>
      <c r="I345" s="7"/>
      <c r="J345" s="7"/>
      <c r="K345" s="7"/>
      <c r="L345" s="7"/>
      <c r="M345" s="7"/>
    </row>
    <row r="346" spans="4:13" ht="12.75">
      <c r="D346" s="60"/>
      <c r="E346" s="164"/>
      <c r="F346" s="164"/>
      <c r="G346" s="60"/>
      <c r="H346" s="7"/>
      <c r="I346" s="7"/>
      <c r="J346" s="7"/>
      <c r="K346" s="7"/>
      <c r="L346" s="7"/>
      <c r="M346" s="7"/>
    </row>
    <row r="347" spans="4:13" ht="12.75">
      <c r="D347" s="60"/>
      <c r="E347" s="164"/>
      <c r="F347" s="164"/>
      <c r="G347" s="60"/>
      <c r="H347" s="7"/>
      <c r="I347" s="7"/>
      <c r="J347" s="7"/>
      <c r="K347" s="7"/>
      <c r="L347" s="7"/>
      <c r="M347" s="7"/>
    </row>
    <row r="348" spans="4:13" ht="12.75">
      <c r="D348" s="60"/>
      <c r="E348" s="164"/>
      <c r="F348" s="164"/>
      <c r="G348" s="60"/>
      <c r="H348" s="7"/>
      <c r="I348" s="7"/>
      <c r="J348" s="7"/>
      <c r="K348" s="7"/>
      <c r="L348" s="7"/>
      <c r="M348" s="7"/>
    </row>
    <row r="349" spans="4:13" ht="12.75">
      <c r="D349" s="60"/>
      <c r="E349" s="164"/>
      <c r="F349" s="164"/>
      <c r="G349" s="60"/>
      <c r="H349" s="7"/>
      <c r="I349" s="7"/>
      <c r="J349" s="7"/>
      <c r="K349" s="7"/>
      <c r="L349" s="7"/>
      <c r="M349" s="7"/>
    </row>
    <row r="350" spans="4:13" ht="12.75">
      <c r="D350" s="60"/>
      <c r="E350" s="164"/>
      <c r="F350" s="164"/>
      <c r="G350" s="60"/>
      <c r="H350" s="7"/>
      <c r="I350" s="7"/>
      <c r="J350" s="7"/>
      <c r="K350" s="7"/>
      <c r="L350" s="7"/>
      <c r="M350" s="7"/>
    </row>
    <row r="351" spans="4:13" ht="12.75">
      <c r="D351" s="60"/>
      <c r="E351" s="164"/>
      <c r="F351" s="164"/>
      <c r="G351" s="60"/>
      <c r="H351" s="7"/>
      <c r="I351" s="7"/>
      <c r="J351" s="7"/>
      <c r="K351" s="7"/>
      <c r="L351" s="7"/>
      <c r="M351" s="7"/>
    </row>
    <row r="352" spans="4:13" ht="12.75">
      <c r="D352" s="60"/>
      <c r="E352" s="164"/>
      <c r="F352" s="164"/>
      <c r="G352" s="60"/>
      <c r="H352" s="7"/>
      <c r="I352" s="7"/>
      <c r="J352" s="7"/>
      <c r="K352" s="7"/>
      <c r="L352" s="7"/>
      <c r="M352" s="7"/>
    </row>
    <row r="353" spans="4:13" ht="12.75">
      <c r="D353" s="60"/>
      <c r="E353" s="164"/>
      <c r="F353" s="164"/>
      <c r="G353" s="60"/>
      <c r="H353" s="7"/>
      <c r="I353" s="7"/>
      <c r="J353" s="7"/>
      <c r="K353" s="7"/>
      <c r="L353" s="7"/>
      <c r="M353" s="7"/>
    </row>
    <row r="354" spans="4:13" ht="12.75">
      <c r="D354" s="60"/>
      <c r="E354" s="164"/>
      <c r="F354" s="164"/>
      <c r="G354" s="60"/>
      <c r="H354" s="7"/>
      <c r="I354" s="7"/>
      <c r="J354" s="7"/>
      <c r="K354" s="7"/>
      <c r="L354" s="7"/>
      <c r="M354" s="7"/>
    </row>
    <row r="355" spans="4:13" ht="12.75">
      <c r="D355" s="60"/>
      <c r="E355" s="164"/>
      <c r="F355" s="164"/>
      <c r="G355" s="60"/>
      <c r="H355" s="7"/>
      <c r="I355" s="7"/>
      <c r="J355" s="7"/>
      <c r="K355" s="7"/>
      <c r="L355" s="7"/>
      <c r="M355" s="7"/>
    </row>
    <row r="356" spans="4:13" ht="12.75">
      <c r="D356" s="60"/>
      <c r="E356" s="164"/>
      <c r="F356" s="164"/>
      <c r="G356" s="60"/>
      <c r="H356" s="7"/>
      <c r="I356" s="7"/>
      <c r="J356" s="7"/>
      <c r="K356" s="7"/>
      <c r="L356" s="7"/>
      <c r="M356" s="7"/>
    </row>
    <row r="357" spans="4:13" ht="12.75">
      <c r="D357" s="60"/>
      <c r="E357" s="164"/>
      <c r="F357" s="164"/>
      <c r="G357" s="60"/>
      <c r="H357" s="7"/>
      <c r="I357" s="7"/>
      <c r="J357" s="7"/>
      <c r="K357" s="7"/>
      <c r="L357" s="7"/>
      <c r="M357" s="7"/>
    </row>
    <row r="358" spans="4:13" ht="12.75">
      <c r="D358" s="60"/>
      <c r="E358" s="164"/>
      <c r="F358" s="164"/>
      <c r="G358" s="60"/>
      <c r="H358" s="7"/>
      <c r="I358" s="7"/>
      <c r="J358" s="7"/>
      <c r="K358" s="7"/>
      <c r="L358" s="7"/>
      <c r="M358" s="7"/>
    </row>
    <row r="359" spans="4:13" ht="12.75">
      <c r="D359" s="60"/>
      <c r="E359" s="164"/>
      <c r="F359" s="164"/>
      <c r="G359" s="60"/>
      <c r="H359" s="7"/>
      <c r="I359" s="7"/>
      <c r="J359" s="7"/>
      <c r="K359" s="7"/>
      <c r="L359" s="7"/>
      <c r="M359" s="7"/>
    </row>
    <row r="360" spans="4:13" ht="12.75">
      <c r="D360" s="60"/>
      <c r="E360" s="164"/>
      <c r="F360" s="164"/>
      <c r="G360" s="60"/>
      <c r="H360" s="7"/>
      <c r="I360" s="7"/>
      <c r="J360" s="7"/>
      <c r="K360" s="7"/>
      <c r="L360" s="7"/>
      <c r="M360" s="7"/>
    </row>
    <row r="361" spans="4:13" ht="12.75">
      <c r="D361" s="60"/>
      <c r="E361" s="164"/>
      <c r="F361" s="164"/>
      <c r="G361" s="60"/>
      <c r="H361" s="7"/>
      <c r="I361" s="7"/>
      <c r="J361" s="7"/>
      <c r="K361" s="7"/>
      <c r="L361" s="7"/>
      <c r="M361" s="7"/>
    </row>
    <row r="362" spans="4:13" ht="12.75">
      <c r="D362" s="60"/>
      <c r="E362" s="164"/>
      <c r="F362" s="164"/>
      <c r="G362" s="60"/>
      <c r="H362" s="7"/>
      <c r="I362" s="7"/>
      <c r="J362" s="7"/>
      <c r="K362" s="7"/>
      <c r="L362" s="7"/>
      <c r="M362" s="7"/>
    </row>
    <row r="363" spans="4:13" ht="12.75">
      <c r="D363" s="60"/>
      <c r="E363" s="164"/>
      <c r="F363" s="164"/>
      <c r="G363" s="60"/>
      <c r="H363" s="7"/>
      <c r="I363" s="7"/>
      <c r="J363" s="7"/>
      <c r="K363" s="7"/>
      <c r="L363" s="7"/>
      <c r="M363" s="7"/>
    </row>
    <row r="364" spans="4:13" ht="12.75">
      <c r="D364" s="60"/>
      <c r="E364" s="164"/>
      <c r="F364" s="164"/>
      <c r="G364" s="60"/>
      <c r="H364" s="7"/>
      <c r="I364" s="7"/>
      <c r="J364" s="7"/>
      <c r="K364" s="7"/>
      <c r="L364" s="7"/>
      <c r="M364" s="7"/>
    </row>
    <row r="365" spans="4:13" ht="12.75">
      <c r="D365" s="60"/>
      <c r="E365" s="164"/>
      <c r="F365" s="164"/>
      <c r="G365" s="60"/>
      <c r="H365" s="7"/>
      <c r="I365" s="7"/>
      <c r="J365" s="7"/>
      <c r="K365" s="7"/>
      <c r="L365" s="7"/>
      <c r="M365" s="7"/>
    </row>
    <row r="366" spans="4:13" ht="12.75">
      <c r="D366" s="60"/>
      <c r="E366" s="164"/>
      <c r="F366" s="164"/>
      <c r="G366" s="60"/>
      <c r="H366" s="7"/>
      <c r="I366" s="7"/>
      <c r="J366" s="7"/>
      <c r="K366" s="7"/>
      <c r="L366" s="7"/>
      <c r="M366" s="7"/>
    </row>
    <row r="367" spans="4:13" ht="12.75">
      <c r="D367" s="60"/>
      <c r="E367" s="164"/>
      <c r="F367" s="164"/>
      <c r="G367" s="60"/>
      <c r="H367" s="7"/>
      <c r="I367" s="7"/>
      <c r="J367" s="7"/>
      <c r="K367" s="7"/>
      <c r="L367" s="7"/>
      <c r="M367" s="7"/>
    </row>
    <row r="368" spans="4:13" ht="12.75">
      <c r="D368" s="60"/>
      <c r="E368" s="164"/>
      <c r="F368" s="164"/>
      <c r="G368" s="60"/>
      <c r="H368" s="7"/>
      <c r="I368" s="7"/>
      <c r="J368" s="7"/>
      <c r="K368" s="7"/>
      <c r="L368" s="7"/>
      <c r="M368" s="7"/>
    </row>
    <row r="369" spans="4:13" ht="12.75">
      <c r="D369" s="60"/>
      <c r="E369" s="164"/>
      <c r="F369" s="164"/>
      <c r="G369" s="60"/>
      <c r="H369" s="7"/>
      <c r="I369" s="7"/>
      <c r="J369" s="7"/>
      <c r="K369" s="7"/>
      <c r="L369" s="7"/>
      <c r="M369" s="7"/>
    </row>
    <row r="370" spans="4:13" ht="12.75">
      <c r="D370" s="60"/>
      <c r="E370" s="164"/>
      <c r="F370" s="164"/>
      <c r="G370" s="60"/>
      <c r="H370" s="7"/>
      <c r="I370" s="7"/>
      <c r="J370" s="7"/>
      <c r="K370" s="7"/>
      <c r="L370" s="7"/>
      <c r="M370" s="7"/>
    </row>
    <row r="371" spans="4:13" ht="12.75">
      <c r="D371" s="60"/>
      <c r="E371" s="164"/>
      <c r="F371" s="164"/>
      <c r="G371" s="60"/>
      <c r="H371" s="7"/>
      <c r="I371" s="7"/>
      <c r="J371" s="7"/>
      <c r="K371" s="7"/>
      <c r="L371" s="7"/>
      <c r="M371" s="7"/>
    </row>
    <row r="372" spans="4:13" ht="12.75">
      <c r="D372" s="60"/>
      <c r="E372" s="164"/>
      <c r="F372" s="164"/>
      <c r="G372" s="60"/>
      <c r="H372" s="7"/>
      <c r="I372" s="7"/>
      <c r="J372" s="7"/>
      <c r="K372" s="7"/>
      <c r="L372" s="7"/>
      <c r="M372" s="7"/>
    </row>
    <row r="373" spans="4:13" ht="12.75">
      <c r="D373" s="60"/>
      <c r="E373" s="164"/>
      <c r="F373" s="164"/>
      <c r="G373" s="60"/>
      <c r="H373" s="7"/>
      <c r="I373" s="7"/>
      <c r="J373" s="7"/>
      <c r="K373" s="7"/>
      <c r="L373" s="7"/>
      <c r="M373" s="7"/>
    </row>
    <row r="374" spans="4:13" ht="12.75">
      <c r="D374" s="60"/>
      <c r="E374" s="164"/>
      <c r="F374" s="164"/>
      <c r="G374" s="60"/>
      <c r="H374" s="7"/>
      <c r="I374" s="7"/>
      <c r="J374" s="7"/>
      <c r="K374" s="7"/>
      <c r="L374" s="7"/>
      <c r="M374" s="7"/>
    </row>
    <row r="375" spans="4:13" ht="12.75">
      <c r="D375" s="60"/>
      <c r="E375" s="164"/>
      <c r="F375" s="164"/>
      <c r="G375" s="60"/>
      <c r="H375" s="7"/>
      <c r="I375" s="7"/>
      <c r="J375" s="7"/>
      <c r="K375" s="7"/>
      <c r="L375" s="7"/>
      <c r="M375" s="7"/>
    </row>
    <row r="376" spans="4:13" ht="12.75">
      <c r="D376" s="60"/>
      <c r="E376" s="164"/>
      <c r="F376" s="164"/>
      <c r="G376" s="60"/>
      <c r="H376" s="7"/>
      <c r="I376" s="7"/>
      <c r="J376" s="7"/>
      <c r="K376" s="7"/>
      <c r="L376" s="7"/>
      <c r="M376" s="7"/>
    </row>
    <row r="377" spans="4:13" ht="12.75">
      <c r="D377" s="60"/>
      <c r="E377" s="164"/>
      <c r="F377" s="164"/>
      <c r="G377" s="60"/>
      <c r="H377" s="7"/>
      <c r="I377" s="7"/>
      <c r="J377" s="7"/>
      <c r="K377" s="7"/>
      <c r="L377" s="7"/>
      <c r="M377" s="7"/>
    </row>
    <row r="378" spans="4:13" ht="12.75">
      <c r="D378" s="60"/>
      <c r="E378" s="164"/>
      <c r="F378" s="164"/>
      <c r="G378" s="60"/>
      <c r="H378" s="7"/>
      <c r="I378" s="7"/>
      <c r="J378" s="7"/>
      <c r="K378" s="7"/>
      <c r="L378" s="7"/>
      <c r="M378" s="7"/>
    </row>
    <row r="379" spans="4:13" ht="12.75">
      <c r="D379" s="60"/>
      <c r="E379" s="164"/>
      <c r="F379" s="164"/>
      <c r="G379" s="60"/>
      <c r="H379" s="7"/>
      <c r="I379" s="7"/>
      <c r="J379" s="7"/>
      <c r="K379" s="7"/>
      <c r="L379" s="7"/>
      <c r="M379" s="7"/>
    </row>
    <row r="380" spans="4:13" ht="12.75">
      <c r="D380" s="60"/>
      <c r="E380" s="164"/>
      <c r="F380" s="164"/>
      <c r="G380" s="60"/>
      <c r="H380" s="7"/>
      <c r="I380" s="7"/>
      <c r="J380" s="7"/>
      <c r="K380" s="7"/>
      <c r="L380" s="7"/>
      <c r="M380" s="7"/>
    </row>
    <row r="381" spans="4:13" ht="12.75">
      <c r="D381" s="60"/>
      <c r="E381" s="164"/>
      <c r="F381" s="164"/>
      <c r="G381" s="60"/>
      <c r="H381" s="7"/>
      <c r="I381" s="7"/>
      <c r="J381" s="7"/>
      <c r="K381" s="7"/>
      <c r="L381" s="7"/>
      <c r="M381" s="7"/>
    </row>
    <row r="382" spans="4:13" ht="12.75">
      <c r="D382" s="60"/>
      <c r="E382" s="164"/>
      <c r="F382" s="164"/>
      <c r="G382" s="60"/>
      <c r="H382" s="7"/>
      <c r="I382" s="7"/>
      <c r="J382" s="7"/>
      <c r="K382" s="7"/>
      <c r="L382" s="7"/>
      <c r="M382" s="7"/>
    </row>
    <row r="383" spans="4:13" ht="12.75">
      <c r="D383" s="60"/>
      <c r="E383" s="164"/>
      <c r="F383" s="164"/>
      <c r="G383" s="60"/>
      <c r="H383" s="7"/>
      <c r="I383" s="7"/>
      <c r="J383" s="7"/>
      <c r="K383" s="7"/>
      <c r="L383" s="7"/>
      <c r="M383" s="7"/>
    </row>
    <row r="384" spans="4:13" ht="12.75">
      <c r="D384" s="60"/>
      <c r="E384" s="164"/>
      <c r="F384" s="164"/>
      <c r="G384" s="60"/>
      <c r="H384" s="7"/>
      <c r="I384" s="7"/>
      <c r="J384" s="7"/>
      <c r="K384" s="7"/>
      <c r="L384" s="7"/>
      <c r="M384" s="7"/>
    </row>
    <row r="385" spans="4:13" ht="12.75">
      <c r="D385" s="60"/>
      <c r="E385" s="164"/>
      <c r="F385" s="164"/>
      <c r="G385" s="60"/>
      <c r="H385" s="7"/>
      <c r="I385" s="7"/>
      <c r="J385" s="7"/>
      <c r="K385" s="7"/>
      <c r="L385" s="7"/>
      <c r="M385" s="7"/>
    </row>
    <row r="386" spans="4:13" ht="12.75">
      <c r="D386" s="60"/>
      <c r="E386" s="164"/>
      <c r="F386" s="164"/>
      <c r="G386" s="60"/>
      <c r="H386" s="7"/>
      <c r="I386" s="7"/>
      <c r="J386" s="7"/>
      <c r="K386" s="7"/>
      <c r="L386" s="7"/>
      <c r="M386" s="7"/>
    </row>
    <row r="387" spans="4:13" ht="12.75">
      <c r="D387" s="60"/>
      <c r="E387" s="164"/>
      <c r="F387" s="164"/>
      <c r="G387" s="60"/>
      <c r="H387" s="7"/>
      <c r="I387" s="7"/>
      <c r="J387" s="7"/>
      <c r="K387" s="7"/>
      <c r="L387" s="7"/>
      <c r="M387" s="7"/>
    </row>
    <row r="388" spans="4:13" ht="12.75">
      <c r="D388" s="60"/>
      <c r="E388" s="164"/>
      <c r="F388" s="164"/>
      <c r="G388" s="60"/>
      <c r="H388" s="7"/>
      <c r="I388" s="7"/>
      <c r="J388" s="7"/>
      <c r="K388" s="7"/>
      <c r="L388" s="7"/>
      <c r="M388" s="7"/>
    </row>
    <row r="389" spans="4:13" ht="12.75">
      <c r="D389" s="60"/>
      <c r="E389" s="164"/>
      <c r="F389" s="164"/>
      <c r="G389" s="60"/>
      <c r="H389" s="7"/>
      <c r="I389" s="7"/>
      <c r="J389" s="7"/>
      <c r="K389" s="7"/>
      <c r="L389" s="7"/>
      <c r="M389" s="7"/>
    </row>
    <row r="390" spans="4:13" ht="12.75">
      <c r="D390" s="60"/>
      <c r="E390" s="164"/>
      <c r="F390" s="164"/>
      <c r="G390" s="60"/>
      <c r="H390" s="7"/>
      <c r="I390" s="7"/>
      <c r="J390" s="7"/>
      <c r="K390" s="7"/>
      <c r="L390" s="7"/>
      <c r="M390" s="7"/>
    </row>
    <row r="391" spans="4:13" ht="12.75">
      <c r="D391" s="60"/>
      <c r="E391" s="164"/>
      <c r="F391" s="164"/>
      <c r="G391" s="60"/>
      <c r="H391" s="7"/>
      <c r="I391" s="7"/>
      <c r="J391" s="7"/>
      <c r="K391" s="7"/>
      <c r="L391" s="7"/>
      <c r="M391" s="7"/>
    </row>
    <row r="392" spans="4:13" ht="12.75">
      <c r="D392" s="60"/>
      <c r="E392" s="164"/>
      <c r="F392" s="164"/>
      <c r="G392" s="60"/>
      <c r="H392" s="7"/>
      <c r="I392" s="7"/>
      <c r="J392" s="7"/>
      <c r="K392" s="7"/>
      <c r="L392" s="7"/>
      <c r="M392" s="7"/>
    </row>
    <row r="393" spans="4:13" ht="12.75">
      <c r="D393" s="60"/>
      <c r="E393" s="164"/>
      <c r="F393" s="164"/>
      <c r="G393" s="60"/>
      <c r="H393" s="7"/>
      <c r="I393" s="7"/>
      <c r="J393" s="7"/>
      <c r="K393" s="7"/>
      <c r="L393" s="7"/>
      <c r="M393" s="7"/>
    </row>
    <row r="394" spans="4:13" ht="12.75">
      <c r="D394" s="60"/>
      <c r="E394" s="164"/>
      <c r="F394" s="164"/>
      <c r="G394" s="60"/>
      <c r="H394" s="7"/>
      <c r="I394" s="7"/>
      <c r="J394" s="7"/>
      <c r="K394" s="7"/>
      <c r="L394" s="7"/>
      <c r="M394" s="7"/>
    </row>
    <row r="395" spans="4:13" ht="12.75">
      <c r="D395" s="60"/>
      <c r="E395" s="164"/>
      <c r="F395" s="164"/>
      <c r="G395" s="60"/>
      <c r="H395" s="7"/>
      <c r="I395" s="7"/>
      <c r="J395" s="7"/>
      <c r="K395" s="7"/>
      <c r="L395" s="7"/>
      <c r="M395" s="7"/>
    </row>
    <row r="396" spans="4:13" ht="12.75">
      <c r="D396" s="60"/>
      <c r="E396" s="164"/>
      <c r="F396" s="164"/>
      <c r="G396" s="60"/>
      <c r="H396" s="7"/>
      <c r="I396" s="7"/>
      <c r="J396" s="7"/>
      <c r="K396" s="7"/>
      <c r="L396" s="7"/>
      <c r="M396" s="7"/>
    </row>
    <row r="397" spans="4:13" ht="12.75">
      <c r="D397" s="60"/>
      <c r="E397" s="164"/>
      <c r="F397" s="164"/>
      <c r="G397" s="60"/>
      <c r="H397" s="7"/>
      <c r="I397" s="7"/>
      <c r="J397" s="7"/>
      <c r="K397" s="7"/>
      <c r="L397" s="7"/>
      <c r="M397" s="7"/>
    </row>
    <row r="398" spans="4:13" ht="12.75">
      <c r="D398" s="60"/>
      <c r="E398" s="164"/>
      <c r="F398" s="164"/>
      <c r="G398" s="60"/>
      <c r="H398" s="7"/>
      <c r="I398" s="7"/>
      <c r="J398" s="7"/>
      <c r="K398" s="7"/>
      <c r="L398" s="7"/>
      <c r="M398" s="7"/>
    </row>
    <row r="399" spans="4:13" ht="12.75">
      <c r="D399" s="60"/>
      <c r="E399" s="164"/>
      <c r="F399" s="164"/>
      <c r="G399" s="60"/>
      <c r="H399" s="7"/>
      <c r="I399" s="7"/>
      <c r="J399" s="7"/>
      <c r="K399" s="7"/>
      <c r="L399" s="7"/>
      <c r="M399" s="7"/>
    </row>
    <row r="400" spans="4:13" ht="12.75">
      <c r="D400" s="60"/>
      <c r="E400" s="164"/>
      <c r="F400" s="164"/>
      <c r="G400" s="60"/>
      <c r="H400" s="7"/>
      <c r="I400" s="7"/>
      <c r="J400" s="7"/>
      <c r="K400" s="7"/>
      <c r="L400" s="7"/>
      <c r="M400" s="7"/>
    </row>
    <row r="401" spans="4:13" ht="12.75">
      <c r="D401" s="60"/>
      <c r="E401" s="164"/>
      <c r="F401" s="164"/>
      <c r="G401" s="60"/>
      <c r="H401" s="7"/>
      <c r="I401" s="7"/>
      <c r="J401" s="7"/>
      <c r="K401" s="7"/>
      <c r="L401" s="7"/>
      <c r="M401" s="7"/>
    </row>
    <row r="402" spans="4:13" ht="12.75">
      <c r="D402" s="60"/>
      <c r="E402" s="164"/>
      <c r="F402" s="164"/>
      <c r="G402" s="60"/>
      <c r="H402" s="7"/>
      <c r="I402" s="7"/>
      <c r="J402" s="7"/>
      <c r="K402" s="7"/>
      <c r="L402" s="7"/>
      <c r="M402" s="7"/>
    </row>
    <row r="403" spans="4:13" ht="12.75">
      <c r="D403" s="60"/>
      <c r="E403" s="164"/>
      <c r="F403" s="164"/>
      <c r="G403" s="60"/>
      <c r="H403" s="7"/>
      <c r="I403" s="7"/>
      <c r="J403" s="7"/>
      <c r="K403" s="7"/>
      <c r="L403" s="7"/>
      <c r="M403" s="7"/>
    </row>
    <row r="404" spans="4:13" ht="12.75">
      <c r="D404" s="60"/>
      <c r="E404" s="164"/>
      <c r="F404" s="164"/>
      <c r="G404" s="60"/>
      <c r="H404" s="7"/>
      <c r="I404" s="7"/>
      <c r="J404" s="7"/>
      <c r="K404" s="7"/>
      <c r="L404" s="7"/>
      <c r="M404" s="7"/>
    </row>
    <row r="405" spans="4:13" ht="12.75">
      <c r="D405" s="60"/>
      <c r="E405" s="164"/>
      <c r="F405" s="164"/>
      <c r="G405" s="60"/>
      <c r="H405" s="7"/>
      <c r="I405" s="7"/>
      <c r="J405" s="7"/>
      <c r="K405" s="7"/>
      <c r="L405" s="7"/>
      <c r="M405" s="7"/>
    </row>
    <row r="406" spans="4:13" ht="12.75">
      <c r="D406" s="60"/>
      <c r="E406" s="164"/>
      <c r="F406" s="164"/>
      <c r="G406" s="60"/>
      <c r="H406" s="7"/>
      <c r="I406" s="7"/>
      <c r="J406" s="7"/>
      <c r="K406" s="7"/>
      <c r="L406" s="7"/>
      <c r="M406" s="7"/>
    </row>
    <row r="407" spans="4:13" ht="12.75">
      <c r="D407" s="60"/>
      <c r="E407" s="164"/>
      <c r="F407" s="164"/>
      <c r="G407" s="60"/>
      <c r="H407" s="7"/>
      <c r="I407" s="7"/>
      <c r="J407" s="7"/>
      <c r="K407" s="7"/>
      <c r="L407" s="7"/>
      <c r="M407" s="7"/>
    </row>
    <row r="408" spans="4:13" ht="12.75">
      <c r="D408" s="60"/>
      <c r="E408" s="164"/>
      <c r="F408" s="164"/>
      <c r="G408" s="60"/>
      <c r="H408" s="7"/>
      <c r="I408" s="7"/>
      <c r="J408" s="7"/>
      <c r="K408" s="7"/>
      <c r="L408" s="7"/>
      <c r="M408" s="7"/>
    </row>
    <row r="409" spans="4:13" ht="12.75">
      <c r="D409" s="60"/>
      <c r="E409" s="164"/>
      <c r="F409" s="164"/>
      <c r="G409" s="60"/>
      <c r="H409" s="7"/>
      <c r="I409" s="7"/>
      <c r="J409" s="7"/>
      <c r="K409" s="7"/>
      <c r="L409" s="7"/>
      <c r="M409" s="7"/>
    </row>
    <row r="410" spans="4:13" ht="12.75">
      <c r="D410" s="60"/>
      <c r="E410" s="164"/>
      <c r="F410" s="164"/>
      <c r="G410" s="60"/>
      <c r="H410" s="7"/>
      <c r="I410" s="7"/>
      <c r="J410" s="7"/>
      <c r="K410" s="7"/>
      <c r="L410" s="7"/>
      <c r="M410" s="7"/>
    </row>
    <row r="411" spans="4:13" ht="12.75">
      <c r="D411" s="60"/>
      <c r="E411" s="164"/>
      <c r="F411" s="164"/>
      <c r="G411" s="60"/>
      <c r="H411" s="7"/>
      <c r="I411" s="7"/>
      <c r="J411" s="7"/>
      <c r="K411" s="7"/>
      <c r="L411" s="7"/>
      <c r="M411" s="7"/>
    </row>
    <row r="412" spans="4:13" ht="12.75">
      <c r="D412" s="60"/>
      <c r="E412" s="164"/>
      <c r="F412" s="164"/>
      <c r="G412" s="60"/>
      <c r="H412" s="7"/>
      <c r="I412" s="7"/>
      <c r="J412" s="7"/>
      <c r="K412" s="7"/>
      <c r="L412" s="7"/>
      <c r="M412" s="7"/>
    </row>
    <row r="413" spans="4:13" ht="12.75">
      <c r="D413" s="60"/>
      <c r="E413" s="164"/>
      <c r="F413" s="164"/>
      <c r="G413" s="60"/>
      <c r="H413" s="7"/>
      <c r="I413" s="7"/>
      <c r="J413" s="7"/>
      <c r="K413" s="7"/>
      <c r="L413" s="7"/>
      <c r="M413" s="7"/>
    </row>
    <row r="414" spans="4:13" ht="12.75">
      <c r="D414" s="60"/>
      <c r="E414" s="164"/>
      <c r="F414" s="164"/>
      <c r="G414" s="60"/>
      <c r="H414" s="7"/>
      <c r="I414" s="7"/>
      <c r="J414" s="7"/>
      <c r="K414" s="7"/>
      <c r="L414" s="7"/>
      <c r="M414" s="7"/>
    </row>
    <row r="415" spans="4:13" ht="12.75">
      <c r="D415" s="60"/>
      <c r="E415" s="164"/>
      <c r="F415" s="164"/>
      <c r="G415" s="60"/>
      <c r="H415" s="7"/>
      <c r="I415" s="7"/>
      <c r="J415" s="7"/>
      <c r="K415" s="7"/>
      <c r="L415" s="7"/>
      <c r="M415" s="7"/>
    </row>
    <row r="416" spans="4:13" ht="12.75">
      <c r="D416" s="60"/>
      <c r="E416" s="164"/>
      <c r="F416" s="164"/>
      <c r="G416" s="60"/>
      <c r="H416" s="7"/>
      <c r="I416" s="7"/>
      <c r="J416" s="7"/>
      <c r="K416" s="7"/>
      <c r="L416" s="7"/>
      <c r="M416" s="7"/>
    </row>
    <row r="417" spans="4:13" ht="12.75">
      <c r="D417" s="60"/>
      <c r="E417" s="164"/>
      <c r="F417" s="164"/>
      <c r="G417" s="60"/>
      <c r="H417" s="7"/>
      <c r="I417" s="7"/>
      <c r="J417" s="7"/>
      <c r="K417" s="7"/>
      <c r="L417" s="7"/>
      <c r="M417" s="7"/>
    </row>
    <row r="418" spans="4:13" ht="12.75">
      <c r="D418" s="60"/>
      <c r="E418" s="164"/>
      <c r="F418" s="164"/>
      <c r="G418" s="60"/>
      <c r="H418" s="7"/>
      <c r="I418" s="7"/>
      <c r="J418" s="7"/>
      <c r="K418" s="7"/>
      <c r="L418" s="7"/>
      <c r="M418" s="7"/>
    </row>
    <row r="419" spans="4:13" ht="12.75">
      <c r="D419" s="60"/>
      <c r="E419" s="164"/>
      <c r="F419" s="164"/>
      <c r="G419" s="60"/>
      <c r="H419" s="7"/>
      <c r="I419" s="7"/>
      <c r="J419" s="7"/>
      <c r="K419" s="7"/>
      <c r="L419" s="7"/>
      <c r="M419" s="7"/>
    </row>
    <row r="420" spans="4:13" ht="12.75">
      <c r="D420" s="60"/>
      <c r="E420" s="164"/>
      <c r="F420" s="164"/>
      <c r="G420" s="60"/>
      <c r="H420" s="7"/>
      <c r="I420" s="7"/>
      <c r="J420" s="7"/>
      <c r="K420" s="7"/>
      <c r="L420" s="7"/>
      <c r="M420" s="7"/>
    </row>
    <row r="421" spans="4:13" ht="12.75">
      <c r="D421" s="60"/>
      <c r="E421" s="164"/>
      <c r="F421" s="164"/>
      <c r="G421" s="60"/>
      <c r="H421" s="7"/>
      <c r="I421" s="7"/>
      <c r="J421" s="7"/>
      <c r="K421" s="7"/>
      <c r="L421" s="7"/>
      <c r="M421" s="7"/>
    </row>
    <row r="422" spans="4:13" ht="12.75">
      <c r="D422" s="60"/>
      <c r="E422" s="164"/>
      <c r="F422" s="164"/>
      <c r="G422" s="60"/>
      <c r="H422" s="7"/>
      <c r="I422" s="7"/>
      <c r="J422" s="7"/>
      <c r="K422" s="7"/>
      <c r="L422" s="7"/>
      <c r="M422" s="7"/>
    </row>
    <row r="423" spans="4:13" ht="12.75">
      <c r="D423" s="60"/>
      <c r="E423" s="164"/>
      <c r="F423" s="164"/>
      <c r="G423" s="60"/>
      <c r="H423" s="7"/>
      <c r="I423" s="7"/>
      <c r="J423" s="7"/>
      <c r="K423" s="7"/>
      <c r="L423" s="7"/>
      <c r="M423" s="7"/>
    </row>
    <row r="424" spans="4:13" ht="12.75">
      <c r="D424" s="60"/>
      <c r="E424" s="164"/>
      <c r="F424" s="164"/>
      <c r="G424" s="60"/>
      <c r="H424" s="7"/>
      <c r="I424" s="7"/>
      <c r="J424" s="7"/>
      <c r="K424" s="7"/>
      <c r="L424" s="7"/>
      <c r="M424" s="7"/>
    </row>
    <row r="425" spans="4:13" ht="12.75">
      <c r="D425" s="60"/>
      <c r="E425" s="164"/>
      <c r="F425" s="164"/>
      <c r="G425" s="60"/>
      <c r="H425" s="7"/>
      <c r="I425" s="7"/>
      <c r="J425" s="7"/>
      <c r="K425" s="7"/>
      <c r="L425" s="7"/>
      <c r="M425" s="7"/>
    </row>
    <row r="426" spans="4:13" ht="12.75">
      <c r="D426" s="60"/>
      <c r="E426" s="164"/>
      <c r="F426" s="164"/>
      <c r="G426" s="60"/>
      <c r="H426" s="7"/>
      <c r="I426" s="7"/>
      <c r="J426" s="7"/>
      <c r="K426" s="7"/>
      <c r="L426" s="7"/>
      <c r="M426" s="7"/>
    </row>
    <row r="427" spans="4:13" ht="12.75">
      <c r="D427" s="60"/>
      <c r="E427" s="164"/>
      <c r="F427" s="164"/>
      <c r="G427" s="60"/>
      <c r="H427" s="7"/>
      <c r="I427" s="7"/>
      <c r="J427" s="7"/>
      <c r="K427" s="7"/>
      <c r="L427" s="7"/>
      <c r="M427" s="7"/>
    </row>
    <row r="428" spans="4:13" ht="12.75">
      <c r="D428" s="60"/>
      <c r="E428" s="164"/>
      <c r="F428" s="164"/>
      <c r="G428" s="60"/>
      <c r="H428" s="7"/>
      <c r="I428" s="7"/>
      <c r="J428" s="7"/>
      <c r="K428" s="7"/>
      <c r="L428" s="7"/>
      <c r="M428" s="7"/>
    </row>
    <row r="429" spans="4:13" ht="12.75">
      <c r="D429" s="60"/>
      <c r="E429" s="164"/>
      <c r="F429" s="164"/>
      <c r="G429" s="60"/>
      <c r="H429" s="7"/>
      <c r="I429" s="7"/>
      <c r="J429" s="7"/>
      <c r="K429" s="7"/>
      <c r="L429" s="7"/>
      <c r="M429" s="7"/>
    </row>
    <row r="430" spans="4:13" ht="12.75">
      <c r="D430" s="60"/>
      <c r="E430" s="164"/>
      <c r="F430" s="164"/>
      <c r="G430" s="60"/>
      <c r="H430" s="7"/>
      <c r="I430" s="7"/>
      <c r="J430" s="7"/>
      <c r="K430" s="7"/>
      <c r="L430" s="7"/>
      <c r="M430" s="7"/>
    </row>
    <row r="431" spans="4:13" ht="12.75">
      <c r="D431" s="60"/>
      <c r="E431" s="164"/>
      <c r="F431" s="164"/>
      <c r="G431" s="60"/>
      <c r="H431" s="7"/>
      <c r="I431" s="7"/>
      <c r="J431" s="7"/>
      <c r="K431" s="7"/>
      <c r="L431" s="7"/>
      <c r="M431" s="7"/>
    </row>
    <row r="432" spans="4:13" ht="12.75">
      <c r="D432" s="60"/>
      <c r="E432" s="164"/>
      <c r="F432" s="164"/>
      <c r="G432" s="60"/>
      <c r="H432" s="7"/>
      <c r="I432" s="7"/>
      <c r="J432" s="7"/>
      <c r="K432" s="7"/>
      <c r="L432" s="7"/>
      <c r="M432" s="7"/>
    </row>
    <row r="433" spans="4:13" ht="12.75">
      <c r="D433" s="60"/>
      <c r="E433" s="164"/>
      <c r="F433" s="164"/>
      <c r="G433" s="60"/>
      <c r="H433" s="7"/>
      <c r="I433" s="7"/>
      <c r="J433" s="7"/>
      <c r="K433" s="7"/>
      <c r="L433" s="7"/>
      <c r="M433" s="7"/>
    </row>
    <row r="434" spans="4:13" ht="12.75">
      <c r="D434" s="60"/>
      <c r="E434" s="164"/>
      <c r="F434" s="164"/>
      <c r="G434" s="60"/>
      <c r="H434" s="7"/>
      <c r="I434" s="7"/>
      <c r="J434" s="7"/>
      <c r="K434" s="7"/>
      <c r="L434" s="7"/>
      <c r="M434" s="7"/>
    </row>
    <row r="435" spans="4:13" ht="12.75">
      <c r="D435" s="60"/>
      <c r="E435" s="164"/>
      <c r="F435" s="164"/>
      <c r="G435" s="60"/>
      <c r="H435" s="7"/>
      <c r="I435" s="7"/>
      <c r="J435" s="7"/>
      <c r="K435" s="7"/>
      <c r="L435" s="7"/>
      <c r="M435" s="7"/>
    </row>
    <row r="436" spans="4:13" ht="12.75">
      <c r="D436" s="60"/>
      <c r="E436" s="164"/>
      <c r="F436" s="164"/>
      <c r="G436" s="60"/>
      <c r="H436" s="7"/>
      <c r="I436" s="7"/>
      <c r="J436" s="7"/>
      <c r="K436" s="7"/>
      <c r="L436" s="7"/>
      <c r="M436" s="7"/>
    </row>
    <row r="437" spans="4:13" ht="12.75">
      <c r="D437" s="60"/>
      <c r="E437" s="164"/>
      <c r="F437" s="164"/>
      <c r="G437" s="60"/>
      <c r="H437" s="7"/>
      <c r="I437" s="7"/>
      <c r="J437" s="7"/>
      <c r="K437" s="7"/>
      <c r="L437" s="7"/>
      <c r="M437" s="7"/>
    </row>
    <row r="438" spans="4:13" ht="12.75">
      <c r="D438" s="60"/>
      <c r="E438" s="164"/>
      <c r="F438" s="164"/>
      <c r="G438" s="60"/>
      <c r="H438" s="7"/>
      <c r="I438" s="7"/>
      <c r="J438" s="7"/>
      <c r="K438" s="7"/>
      <c r="L438" s="7"/>
      <c r="M438" s="7"/>
    </row>
    <row r="439" spans="4:13" ht="12.75">
      <c r="D439" s="60"/>
      <c r="E439" s="164"/>
      <c r="F439" s="164"/>
      <c r="G439" s="60"/>
      <c r="H439" s="7"/>
      <c r="I439" s="7"/>
      <c r="J439" s="7"/>
      <c r="K439" s="7"/>
      <c r="L439" s="7"/>
      <c r="M439" s="7"/>
    </row>
    <row r="440" spans="4:13" ht="12.75">
      <c r="D440" s="60"/>
      <c r="E440" s="164"/>
      <c r="F440" s="164"/>
      <c r="G440" s="60"/>
      <c r="H440" s="7"/>
      <c r="I440" s="7"/>
      <c r="J440" s="7"/>
      <c r="K440" s="7"/>
      <c r="L440" s="7"/>
      <c r="M440" s="7"/>
    </row>
    <row r="441" spans="4:13" ht="12.75">
      <c r="D441" s="60"/>
      <c r="E441" s="164"/>
      <c r="F441" s="164"/>
      <c r="G441" s="60"/>
      <c r="H441" s="7"/>
      <c r="I441" s="7"/>
      <c r="J441" s="7"/>
      <c r="K441" s="7"/>
      <c r="L441" s="7"/>
      <c r="M441" s="7"/>
    </row>
    <row r="442" spans="4:13" ht="12.75">
      <c r="D442" s="60"/>
      <c r="E442" s="164"/>
      <c r="F442" s="164"/>
      <c r="G442" s="60"/>
      <c r="H442" s="7"/>
      <c r="I442" s="7"/>
      <c r="J442" s="7"/>
      <c r="K442" s="7"/>
      <c r="L442" s="7"/>
      <c r="M442" s="7"/>
    </row>
    <row r="443" spans="4:13" ht="12.75">
      <c r="D443" s="60"/>
      <c r="E443" s="164"/>
      <c r="F443" s="164"/>
      <c r="G443" s="60"/>
      <c r="H443" s="7"/>
      <c r="I443" s="7"/>
      <c r="J443" s="7"/>
      <c r="K443" s="7"/>
      <c r="L443" s="7"/>
      <c r="M443" s="7"/>
    </row>
    <row r="444" spans="4:13" ht="12.75">
      <c r="D444" s="60"/>
      <c r="E444" s="164"/>
      <c r="F444" s="164"/>
      <c r="G444" s="60"/>
      <c r="H444" s="7"/>
      <c r="I444" s="7"/>
      <c r="J444" s="7"/>
      <c r="K444" s="7"/>
      <c r="L444" s="7"/>
      <c r="M444" s="7"/>
    </row>
    <row r="445" spans="4:13" ht="12.75">
      <c r="D445" s="60"/>
      <c r="E445" s="164"/>
      <c r="F445" s="164"/>
      <c r="G445" s="60"/>
      <c r="H445" s="7"/>
      <c r="I445" s="7"/>
      <c r="J445" s="7"/>
      <c r="K445" s="7"/>
      <c r="L445" s="7"/>
      <c r="M445" s="7"/>
    </row>
    <row r="446" spans="4:13" ht="12.75">
      <c r="D446" s="60"/>
      <c r="E446" s="164"/>
      <c r="F446" s="164"/>
      <c r="G446" s="60"/>
      <c r="H446" s="7"/>
      <c r="I446" s="7"/>
      <c r="J446" s="7"/>
      <c r="K446" s="7"/>
      <c r="L446" s="7"/>
      <c r="M446" s="7"/>
    </row>
    <row r="447" spans="4:13" ht="12.75">
      <c r="D447" s="60"/>
      <c r="E447" s="164"/>
      <c r="F447" s="164"/>
      <c r="G447" s="60"/>
      <c r="H447" s="7"/>
      <c r="I447" s="7"/>
      <c r="J447" s="7"/>
      <c r="K447" s="7"/>
      <c r="L447" s="7"/>
      <c r="M447" s="7"/>
    </row>
    <row r="448" spans="4:13" ht="12.75">
      <c r="D448" s="60"/>
      <c r="E448" s="164"/>
      <c r="F448" s="164"/>
      <c r="G448" s="60"/>
      <c r="H448" s="7"/>
      <c r="I448" s="7"/>
      <c r="J448" s="7"/>
      <c r="K448" s="7"/>
      <c r="L448" s="7"/>
      <c r="M448" s="7"/>
    </row>
    <row r="449" spans="4:13" ht="12.75">
      <c r="D449" s="60"/>
      <c r="E449" s="164"/>
      <c r="F449" s="164"/>
      <c r="G449" s="60"/>
      <c r="H449" s="7"/>
      <c r="I449" s="7"/>
      <c r="J449" s="7"/>
      <c r="K449" s="7"/>
      <c r="L449" s="7"/>
      <c r="M449" s="7"/>
    </row>
    <row r="450" spans="4:13" ht="12.75">
      <c r="D450" s="60"/>
      <c r="E450" s="164"/>
      <c r="F450" s="164"/>
      <c r="G450" s="60"/>
      <c r="H450" s="7"/>
      <c r="I450" s="7"/>
      <c r="J450" s="7"/>
      <c r="K450" s="7"/>
      <c r="L450" s="7"/>
      <c r="M450" s="7"/>
    </row>
    <row r="451" spans="4:13" ht="12.75">
      <c r="D451" s="60"/>
      <c r="E451" s="164"/>
      <c r="F451" s="164"/>
      <c r="G451" s="60"/>
      <c r="H451" s="7"/>
      <c r="I451" s="7"/>
      <c r="J451" s="7"/>
      <c r="K451" s="7"/>
      <c r="L451" s="7"/>
      <c r="M451" s="7"/>
    </row>
    <row r="452" spans="4:13" ht="12.75">
      <c r="D452" s="60"/>
      <c r="E452" s="164"/>
      <c r="F452" s="164"/>
      <c r="G452" s="60"/>
      <c r="H452" s="7"/>
      <c r="I452" s="7"/>
      <c r="J452" s="7"/>
      <c r="K452" s="7"/>
      <c r="L452" s="7"/>
      <c r="M452" s="7"/>
    </row>
    <row r="453" spans="4:13" ht="12.75">
      <c r="D453" s="60"/>
      <c r="E453" s="164"/>
      <c r="F453" s="164"/>
      <c r="G453" s="60"/>
      <c r="H453" s="7"/>
      <c r="I453" s="7"/>
      <c r="J453" s="7"/>
      <c r="K453" s="7"/>
      <c r="L453" s="7"/>
      <c r="M453" s="7"/>
    </row>
    <row r="454" spans="4:13" ht="12.75">
      <c r="D454" s="60"/>
      <c r="E454" s="164"/>
      <c r="F454" s="164"/>
      <c r="G454" s="60"/>
      <c r="H454" s="7"/>
      <c r="I454" s="7"/>
      <c r="J454" s="7"/>
      <c r="K454" s="7"/>
      <c r="L454" s="7"/>
      <c r="M454" s="7"/>
    </row>
    <row r="455" spans="4:13" ht="12.75">
      <c r="D455" s="60"/>
      <c r="E455" s="164"/>
      <c r="F455" s="164"/>
      <c r="G455" s="60"/>
      <c r="H455" s="7"/>
      <c r="I455" s="7"/>
      <c r="J455" s="7"/>
      <c r="K455" s="7"/>
      <c r="L455" s="7"/>
      <c r="M455" s="7"/>
    </row>
    <row r="456" spans="4:13" ht="12.75">
      <c r="D456" s="60"/>
      <c r="E456" s="164"/>
      <c r="F456" s="164"/>
      <c r="G456" s="60"/>
      <c r="H456" s="7"/>
      <c r="I456" s="7"/>
      <c r="J456" s="7"/>
      <c r="K456" s="7"/>
      <c r="L456" s="7"/>
      <c r="M456" s="7"/>
    </row>
    <row r="457" spans="4:13" ht="12.75">
      <c r="D457" s="60"/>
      <c r="E457" s="164"/>
      <c r="F457" s="164"/>
      <c r="G457" s="60"/>
      <c r="H457" s="7"/>
      <c r="I457" s="7"/>
      <c r="J457" s="7"/>
      <c r="K457" s="7"/>
      <c r="L457" s="7"/>
      <c r="M457" s="7"/>
    </row>
    <row r="458" spans="4:13" ht="12.75">
      <c r="D458" s="60"/>
      <c r="E458" s="164"/>
      <c r="F458" s="164"/>
      <c r="G458" s="60"/>
      <c r="H458" s="7"/>
      <c r="I458" s="7"/>
      <c r="J458" s="7"/>
      <c r="K458" s="7"/>
      <c r="L458" s="7"/>
      <c r="M458" s="7"/>
    </row>
    <row r="459" spans="4:13" ht="12.75">
      <c r="D459" s="60"/>
      <c r="E459" s="164"/>
      <c r="F459" s="164"/>
      <c r="G459" s="60"/>
      <c r="H459" s="7"/>
      <c r="I459" s="7"/>
      <c r="J459" s="7"/>
      <c r="K459" s="7"/>
      <c r="L459" s="7"/>
      <c r="M459" s="7"/>
    </row>
    <row r="460" spans="4:13" ht="12.75">
      <c r="D460" s="60"/>
      <c r="E460" s="164"/>
      <c r="F460" s="164"/>
      <c r="G460" s="60"/>
      <c r="H460" s="7"/>
      <c r="I460" s="7"/>
      <c r="J460" s="7"/>
      <c r="K460" s="7"/>
      <c r="L460" s="7"/>
      <c r="M460" s="7"/>
    </row>
    <row r="461" spans="4:13" ht="12.75">
      <c r="D461" s="60"/>
      <c r="E461" s="164"/>
      <c r="F461" s="164"/>
      <c r="G461" s="60"/>
      <c r="H461" s="7"/>
      <c r="I461" s="7"/>
      <c r="J461" s="7"/>
      <c r="K461" s="7"/>
      <c r="L461" s="7"/>
      <c r="M461" s="7"/>
    </row>
    <row r="462" spans="4:13" ht="12.75">
      <c r="D462" s="60"/>
      <c r="E462" s="164"/>
      <c r="F462" s="164"/>
      <c r="G462" s="60"/>
      <c r="H462" s="7"/>
      <c r="I462" s="7"/>
      <c r="J462" s="7"/>
      <c r="K462" s="7"/>
      <c r="L462" s="7"/>
      <c r="M462" s="7"/>
    </row>
    <row r="463" spans="4:13" ht="12.75">
      <c r="D463" s="60"/>
      <c r="E463" s="164"/>
      <c r="F463" s="164"/>
      <c r="G463" s="60"/>
      <c r="H463" s="7"/>
      <c r="I463" s="7"/>
      <c r="J463" s="7"/>
      <c r="K463" s="7"/>
      <c r="L463" s="7"/>
      <c r="M463" s="7"/>
    </row>
    <row r="464" spans="4:13" ht="12.75">
      <c r="D464" s="60"/>
      <c r="E464" s="164"/>
      <c r="F464" s="164"/>
      <c r="G464" s="60"/>
      <c r="H464" s="7"/>
      <c r="I464" s="7"/>
      <c r="J464" s="7"/>
      <c r="K464" s="7"/>
      <c r="L464" s="7"/>
      <c r="M464" s="7"/>
    </row>
    <row r="465" spans="4:13" ht="12.75">
      <c r="D465" s="60"/>
      <c r="E465" s="164"/>
      <c r="F465" s="164"/>
      <c r="G465" s="60"/>
      <c r="H465" s="7"/>
      <c r="I465" s="7"/>
      <c r="J465" s="7"/>
      <c r="K465" s="7"/>
      <c r="L465" s="7"/>
      <c r="M465" s="7"/>
    </row>
    <row r="466" spans="4:13" ht="12.75">
      <c r="D466" s="60"/>
      <c r="E466" s="164"/>
      <c r="F466" s="164"/>
      <c r="G466" s="60"/>
      <c r="H466" s="7"/>
      <c r="I466" s="7"/>
      <c r="J466" s="7"/>
      <c r="K466" s="7"/>
      <c r="L466" s="7"/>
      <c r="M466" s="7"/>
    </row>
    <row r="467" spans="4:13" ht="12.75">
      <c r="D467" s="60"/>
      <c r="E467" s="164"/>
      <c r="F467" s="164"/>
      <c r="G467" s="60"/>
      <c r="H467" s="7"/>
      <c r="I467" s="7"/>
      <c r="J467" s="7"/>
      <c r="K467" s="7"/>
      <c r="L467" s="7"/>
      <c r="M467" s="7"/>
    </row>
    <row r="468" spans="4:13" ht="12.75">
      <c r="D468" s="60"/>
      <c r="E468" s="164"/>
      <c r="F468" s="164"/>
      <c r="G468" s="60"/>
      <c r="H468" s="7"/>
      <c r="I468" s="7"/>
      <c r="J468" s="7"/>
      <c r="K468" s="7"/>
      <c r="L468" s="7"/>
      <c r="M468" s="7"/>
    </row>
    <row r="469" spans="4:13" ht="12.75">
      <c r="D469" s="60"/>
      <c r="E469" s="164"/>
      <c r="F469" s="164"/>
      <c r="G469" s="60"/>
      <c r="H469" s="7"/>
      <c r="I469" s="7"/>
      <c r="J469" s="7"/>
      <c r="K469" s="7"/>
      <c r="L469" s="7"/>
      <c r="M469" s="7"/>
    </row>
    <row r="470" spans="4:13" ht="12.75">
      <c r="D470" s="60"/>
      <c r="E470" s="164"/>
      <c r="F470" s="164"/>
      <c r="G470" s="60"/>
      <c r="H470" s="7"/>
      <c r="I470" s="7"/>
      <c r="J470" s="7"/>
      <c r="K470" s="7"/>
      <c r="L470" s="7"/>
      <c r="M470" s="7"/>
    </row>
    <row r="471" spans="4:13" ht="12.75">
      <c r="D471" s="60"/>
      <c r="E471" s="164"/>
      <c r="F471" s="164"/>
      <c r="G471" s="60"/>
      <c r="H471" s="7"/>
      <c r="I471" s="7"/>
      <c r="J471" s="7"/>
      <c r="K471" s="7"/>
      <c r="L471" s="7"/>
      <c r="M471" s="7"/>
    </row>
    <row r="472" spans="4:13" ht="12.75">
      <c r="D472" s="60"/>
      <c r="E472" s="164"/>
      <c r="F472" s="164"/>
      <c r="G472" s="60"/>
      <c r="H472" s="7"/>
      <c r="I472" s="7"/>
      <c r="J472" s="7"/>
      <c r="K472" s="7"/>
      <c r="L472" s="7"/>
      <c r="M472" s="7"/>
    </row>
    <row r="473" spans="4:13" ht="12.75">
      <c r="D473" s="60"/>
      <c r="E473" s="164"/>
      <c r="F473" s="164"/>
      <c r="G473" s="60"/>
      <c r="H473" s="7"/>
      <c r="I473" s="7"/>
      <c r="J473" s="7"/>
      <c r="K473" s="7"/>
      <c r="L473" s="7"/>
      <c r="M473" s="7"/>
    </row>
    <row r="474" spans="4:13" ht="12.75">
      <c r="D474" s="60"/>
      <c r="E474" s="164"/>
      <c r="F474" s="164"/>
      <c r="G474" s="60"/>
      <c r="H474" s="7"/>
      <c r="I474" s="7"/>
      <c r="J474" s="7"/>
      <c r="K474" s="7"/>
      <c r="L474" s="7"/>
      <c r="M474" s="7"/>
    </row>
    <row r="475" spans="4:13" ht="12.75">
      <c r="D475" s="60"/>
      <c r="E475" s="164"/>
      <c r="F475" s="164"/>
      <c r="G475" s="60"/>
      <c r="H475" s="7"/>
      <c r="I475" s="7"/>
      <c r="J475" s="7"/>
      <c r="K475" s="7"/>
      <c r="L475" s="7"/>
      <c r="M475" s="7"/>
    </row>
    <row r="476" spans="4:13" ht="12.75">
      <c r="D476" s="60"/>
      <c r="E476" s="164"/>
      <c r="F476" s="164"/>
      <c r="G476" s="60"/>
      <c r="H476" s="7"/>
      <c r="I476" s="7"/>
      <c r="J476" s="7"/>
      <c r="K476" s="7"/>
      <c r="L476" s="7"/>
      <c r="M476" s="7"/>
    </row>
    <row r="477" spans="4:13" ht="12.75">
      <c r="D477" s="60"/>
      <c r="E477" s="164"/>
      <c r="F477" s="164"/>
      <c r="G477" s="60"/>
      <c r="H477" s="7"/>
      <c r="I477" s="7"/>
      <c r="J477" s="7"/>
      <c r="K477" s="7"/>
      <c r="L477" s="7"/>
      <c r="M477" s="7"/>
    </row>
    <row r="478" spans="4:13" ht="12.75">
      <c r="D478" s="60"/>
      <c r="E478" s="164"/>
      <c r="F478" s="164"/>
      <c r="G478" s="60"/>
      <c r="H478" s="7"/>
      <c r="I478" s="7"/>
      <c r="J478" s="7"/>
      <c r="K478" s="7"/>
      <c r="L478" s="7"/>
      <c r="M478" s="7"/>
    </row>
    <row r="479" spans="4:13" ht="12.75">
      <c r="D479" s="60"/>
      <c r="E479" s="164"/>
      <c r="F479" s="164"/>
      <c r="G479" s="60"/>
      <c r="H479" s="7"/>
      <c r="I479" s="7"/>
      <c r="J479" s="7"/>
      <c r="K479" s="7"/>
      <c r="L479" s="7"/>
      <c r="M479" s="7"/>
    </row>
    <row r="480" spans="4:13" ht="12.75">
      <c r="D480" s="60"/>
      <c r="E480" s="164"/>
      <c r="F480" s="164"/>
      <c r="G480" s="60"/>
      <c r="H480" s="7"/>
      <c r="I480" s="7"/>
      <c r="J480" s="7"/>
      <c r="K480" s="7"/>
      <c r="L480" s="7"/>
      <c r="M480" s="7"/>
    </row>
    <row r="481" spans="4:13" ht="12.75">
      <c r="D481" s="60"/>
      <c r="E481" s="164"/>
      <c r="F481" s="164"/>
      <c r="G481" s="60"/>
      <c r="H481" s="7"/>
      <c r="I481" s="7"/>
      <c r="J481" s="7"/>
      <c r="K481" s="7"/>
      <c r="L481" s="7"/>
      <c r="M481" s="7"/>
    </row>
    <row r="482" spans="4:13" ht="12.75">
      <c r="D482" s="60"/>
      <c r="E482" s="164"/>
      <c r="F482" s="164"/>
      <c r="G482" s="60"/>
      <c r="H482" s="7"/>
      <c r="I482" s="7"/>
      <c r="J482" s="7"/>
      <c r="K482" s="7"/>
      <c r="L482" s="7"/>
      <c r="M482" s="7"/>
    </row>
    <row r="483" spans="4:13" ht="12.75">
      <c r="D483" s="60"/>
      <c r="E483" s="164"/>
      <c r="F483" s="164"/>
      <c r="G483" s="60"/>
      <c r="H483" s="7"/>
      <c r="I483" s="7"/>
      <c r="J483" s="7"/>
      <c r="K483" s="7"/>
      <c r="L483" s="7"/>
      <c r="M483" s="7"/>
    </row>
    <row r="484" spans="4:13" ht="12.75">
      <c r="D484" s="60"/>
      <c r="E484" s="164"/>
      <c r="F484" s="164"/>
      <c r="G484" s="60"/>
      <c r="H484" s="7"/>
      <c r="I484" s="7"/>
      <c r="J484" s="7"/>
      <c r="K484" s="7"/>
      <c r="L484" s="7"/>
      <c r="M484" s="7"/>
    </row>
    <row r="485" spans="4:13" ht="12.75">
      <c r="D485" s="60"/>
      <c r="E485" s="164"/>
      <c r="F485" s="164"/>
      <c r="G485" s="60"/>
      <c r="H485" s="7"/>
      <c r="I485" s="7"/>
      <c r="J485" s="7"/>
      <c r="K485" s="7"/>
      <c r="L485" s="7"/>
      <c r="M485" s="7"/>
    </row>
    <row r="486" spans="4:13" ht="12.75">
      <c r="D486" s="60"/>
      <c r="E486" s="164"/>
      <c r="F486" s="164"/>
      <c r="G486" s="60"/>
      <c r="H486" s="7"/>
      <c r="I486" s="7"/>
      <c r="J486" s="7"/>
      <c r="K486" s="7"/>
      <c r="L486" s="7"/>
      <c r="M486" s="7"/>
    </row>
    <row r="487" spans="4:13" ht="12.75">
      <c r="D487" s="60"/>
      <c r="E487" s="164"/>
      <c r="F487" s="164"/>
      <c r="G487" s="60"/>
      <c r="H487" s="7"/>
      <c r="I487" s="7"/>
      <c r="J487" s="7"/>
      <c r="K487" s="7"/>
      <c r="L487" s="7"/>
      <c r="M487" s="7"/>
    </row>
    <row r="488" spans="4:13" ht="12.75">
      <c r="D488" s="60"/>
      <c r="E488" s="164"/>
      <c r="F488" s="164"/>
      <c r="G488" s="60"/>
      <c r="H488" s="7"/>
      <c r="I488" s="7"/>
      <c r="J488" s="7"/>
      <c r="K488" s="7"/>
      <c r="L488" s="7"/>
      <c r="M488" s="7"/>
    </row>
    <row r="489" spans="4:13" ht="12.75">
      <c r="D489" s="60"/>
      <c r="E489" s="164"/>
      <c r="F489" s="164"/>
      <c r="G489" s="60"/>
      <c r="H489" s="7"/>
      <c r="I489" s="7"/>
      <c r="J489" s="7"/>
      <c r="K489" s="7"/>
      <c r="L489" s="7"/>
      <c r="M489" s="7"/>
    </row>
    <row r="490" spans="4:13" ht="12.75">
      <c r="D490" s="60"/>
      <c r="E490" s="164"/>
      <c r="F490" s="164"/>
      <c r="G490" s="60"/>
      <c r="H490" s="7"/>
      <c r="I490" s="7"/>
      <c r="J490" s="7"/>
      <c r="K490" s="7"/>
      <c r="L490" s="7"/>
      <c r="M490" s="7"/>
    </row>
    <row r="491" spans="4:13" ht="12.75">
      <c r="D491" s="60"/>
      <c r="E491" s="164"/>
      <c r="F491" s="164"/>
      <c r="G491" s="60"/>
      <c r="H491" s="7"/>
      <c r="I491" s="7"/>
      <c r="J491" s="7"/>
      <c r="K491" s="7"/>
      <c r="L491" s="7"/>
      <c r="M491" s="7"/>
    </row>
    <row r="492" spans="4:13" ht="12.75">
      <c r="D492" s="60"/>
      <c r="E492" s="164"/>
      <c r="F492" s="164"/>
      <c r="G492" s="60"/>
      <c r="H492" s="7"/>
      <c r="I492" s="7"/>
      <c r="J492" s="7"/>
      <c r="K492" s="7"/>
      <c r="L492" s="7"/>
      <c r="M492" s="7"/>
    </row>
    <row r="493" spans="4:13" ht="12.75">
      <c r="D493" s="60"/>
      <c r="E493" s="164"/>
      <c r="F493" s="164"/>
      <c r="G493" s="60"/>
      <c r="H493" s="7"/>
      <c r="I493" s="7"/>
      <c r="J493" s="7"/>
      <c r="K493" s="7"/>
      <c r="L493" s="7"/>
      <c r="M493" s="7"/>
    </row>
    <row r="494" spans="4:13" ht="12.75">
      <c r="D494" s="60"/>
      <c r="E494" s="164"/>
      <c r="F494" s="164"/>
      <c r="G494" s="60"/>
      <c r="H494" s="7"/>
      <c r="I494" s="7"/>
      <c r="J494" s="7"/>
      <c r="K494" s="7"/>
      <c r="L494" s="7"/>
      <c r="M494" s="7"/>
    </row>
    <row r="495" spans="4:13" ht="12.75">
      <c r="D495" s="60"/>
      <c r="E495" s="164"/>
      <c r="F495" s="164"/>
      <c r="G495" s="60"/>
      <c r="H495" s="7"/>
      <c r="I495" s="7"/>
      <c r="J495" s="7"/>
      <c r="K495" s="7"/>
      <c r="L495" s="7"/>
      <c r="M495" s="7"/>
    </row>
    <row r="496" spans="4:13" ht="12.75">
      <c r="D496" s="60"/>
      <c r="E496" s="164"/>
      <c r="F496" s="164"/>
      <c r="G496" s="60"/>
      <c r="H496" s="7"/>
      <c r="I496" s="7"/>
      <c r="J496" s="7"/>
      <c r="K496" s="7"/>
      <c r="L496" s="7"/>
      <c r="M496" s="7"/>
    </row>
    <row r="497" spans="4:13" ht="12.75">
      <c r="D497" s="60"/>
      <c r="E497" s="164"/>
      <c r="F497" s="164"/>
      <c r="G497" s="60"/>
      <c r="H497" s="7"/>
      <c r="I497" s="7"/>
      <c r="J497" s="7"/>
      <c r="K497" s="7"/>
      <c r="L497" s="7"/>
      <c r="M497" s="7"/>
    </row>
    <row r="498" spans="4:13" ht="12.75">
      <c r="D498" s="60"/>
      <c r="E498" s="164"/>
      <c r="F498" s="164"/>
      <c r="G498" s="60"/>
      <c r="H498" s="7"/>
      <c r="I498" s="7"/>
      <c r="J498" s="7"/>
      <c r="K498" s="7"/>
      <c r="L498" s="7"/>
      <c r="M498" s="7"/>
    </row>
    <row r="499" spans="4:13" ht="12.75">
      <c r="D499" s="60"/>
      <c r="E499" s="164"/>
      <c r="F499" s="164"/>
      <c r="G499" s="60"/>
      <c r="H499" s="7"/>
      <c r="I499" s="7"/>
      <c r="J499" s="7"/>
      <c r="K499" s="7"/>
      <c r="L499" s="7"/>
      <c r="M499" s="7"/>
    </row>
    <row r="500" spans="4:13" ht="12.75">
      <c r="D500" s="60"/>
      <c r="E500" s="164"/>
      <c r="F500" s="164"/>
      <c r="G500" s="60"/>
      <c r="H500" s="7"/>
      <c r="I500" s="7"/>
      <c r="J500" s="7"/>
      <c r="K500" s="7"/>
      <c r="L500" s="7"/>
      <c r="M500" s="7"/>
    </row>
    <row r="501" spans="4:13" ht="12.75">
      <c r="D501" s="60"/>
      <c r="E501" s="164"/>
      <c r="F501" s="164"/>
      <c r="G501" s="60"/>
      <c r="H501" s="7"/>
      <c r="I501" s="7"/>
      <c r="J501" s="7"/>
      <c r="K501" s="7"/>
      <c r="L501" s="7"/>
      <c r="M501" s="7"/>
    </row>
    <row r="502" spans="4:13" ht="12.75">
      <c r="D502" s="60"/>
      <c r="E502" s="164"/>
      <c r="F502" s="164"/>
      <c r="G502" s="60"/>
      <c r="H502" s="7"/>
      <c r="I502" s="7"/>
      <c r="J502" s="7"/>
      <c r="K502" s="7"/>
      <c r="L502" s="7"/>
      <c r="M502" s="7"/>
    </row>
    <row r="503" spans="4:13" ht="12.75">
      <c r="D503" s="60"/>
      <c r="E503" s="164"/>
      <c r="F503" s="164"/>
      <c r="G503" s="60"/>
      <c r="H503" s="7"/>
      <c r="I503" s="7"/>
      <c r="J503" s="7"/>
      <c r="K503" s="7"/>
      <c r="L503" s="7"/>
      <c r="M503" s="7"/>
    </row>
    <row r="504" spans="4:13" ht="12.75">
      <c r="D504" s="60"/>
      <c r="E504" s="164"/>
      <c r="F504" s="164"/>
      <c r="G504" s="60"/>
      <c r="H504" s="7"/>
      <c r="I504" s="7"/>
      <c r="J504" s="7"/>
      <c r="K504" s="7"/>
      <c r="L504" s="7"/>
      <c r="M504" s="7"/>
    </row>
    <row r="505" spans="4:13" ht="12.75">
      <c r="D505" s="60"/>
      <c r="E505" s="164"/>
      <c r="F505" s="164"/>
      <c r="G505" s="60"/>
      <c r="H505" s="7"/>
      <c r="I505" s="7"/>
      <c r="J505" s="7"/>
      <c r="K505" s="7"/>
      <c r="L505" s="7"/>
      <c r="M505" s="7"/>
    </row>
    <row r="506" spans="4:13" ht="12.75">
      <c r="D506" s="60"/>
      <c r="E506" s="164"/>
      <c r="F506" s="164"/>
      <c r="G506" s="60"/>
      <c r="H506" s="7"/>
      <c r="I506" s="7"/>
      <c r="J506" s="7"/>
      <c r="K506" s="7"/>
      <c r="L506" s="7"/>
      <c r="M506" s="7"/>
    </row>
    <row r="507" spans="4:13" ht="12.75">
      <c r="D507" s="60"/>
      <c r="E507" s="164"/>
      <c r="F507" s="164"/>
      <c r="G507" s="60"/>
      <c r="H507" s="7"/>
      <c r="I507" s="7"/>
      <c r="J507" s="7"/>
      <c r="K507" s="7"/>
      <c r="L507" s="7"/>
      <c r="M507" s="7"/>
    </row>
    <row r="508" spans="4:13" ht="12.75">
      <c r="D508" s="60"/>
      <c r="E508" s="164"/>
      <c r="F508" s="164"/>
      <c r="G508" s="60"/>
      <c r="H508" s="7"/>
      <c r="I508" s="7"/>
      <c r="J508" s="7"/>
      <c r="K508" s="7"/>
      <c r="L508" s="7"/>
      <c r="M508" s="7"/>
    </row>
    <row r="509" spans="4:13" ht="12.75">
      <c r="D509" s="60"/>
      <c r="E509" s="164"/>
      <c r="F509" s="164"/>
      <c r="G509" s="60"/>
      <c r="H509" s="7"/>
      <c r="I509" s="7"/>
      <c r="J509" s="7"/>
      <c r="K509" s="7"/>
      <c r="L509" s="7"/>
      <c r="M509" s="7"/>
    </row>
    <row r="510" spans="4:13" ht="12.75">
      <c r="D510" s="60"/>
      <c r="E510" s="164"/>
      <c r="F510" s="164"/>
      <c r="G510" s="60"/>
      <c r="H510" s="7"/>
      <c r="I510" s="7"/>
      <c r="J510" s="7"/>
      <c r="K510" s="7"/>
      <c r="L510" s="7"/>
      <c r="M510" s="7"/>
    </row>
    <row r="511" spans="4:13" ht="12.75">
      <c r="D511" s="60"/>
      <c r="E511" s="164"/>
      <c r="F511" s="164"/>
      <c r="G511" s="60"/>
      <c r="H511" s="7"/>
      <c r="I511" s="7"/>
      <c r="J511" s="7"/>
      <c r="K511" s="7"/>
      <c r="L511" s="7"/>
      <c r="M511" s="7"/>
    </row>
    <row r="512" spans="4:13" ht="12.75">
      <c r="D512" s="60"/>
      <c r="E512" s="164"/>
      <c r="F512" s="164"/>
      <c r="G512" s="60"/>
      <c r="H512" s="7"/>
      <c r="I512" s="7"/>
      <c r="J512" s="7"/>
      <c r="K512" s="7"/>
      <c r="L512" s="7"/>
      <c r="M512" s="7"/>
    </row>
    <row r="513" spans="4:13" ht="12.75">
      <c r="D513" s="60"/>
      <c r="E513" s="164"/>
      <c r="F513" s="164"/>
      <c r="G513" s="60"/>
      <c r="H513" s="7"/>
      <c r="I513" s="7"/>
      <c r="J513" s="7"/>
      <c r="K513" s="7"/>
      <c r="L513" s="7"/>
      <c r="M513" s="7"/>
    </row>
    <row r="514" spans="4:13" ht="12.75">
      <c r="D514" s="60"/>
      <c r="E514" s="164"/>
      <c r="F514" s="164"/>
      <c r="G514" s="60"/>
      <c r="H514" s="7"/>
      <c r="I514" s="7"/>
      <c r="J514" s="7"/>
      <c r="K514" s="7"/>
      <c r="L514" s="7"/>
      <c r="M514" s="7"/>
    </row>
    <row r="515" spans="4:13" ht="12.75">
      <c r="D515" s="60"/>
      <c r="E515" s="164"/>
      <c r="F515" s="164"/>
      <c r="G515" s="60"/>
      <c r="H515" s="7"/>
      <c r="I515" s="7"/>
      <c r="J515" s="7"/>
      <c r="K515" s="7"/>
      <c r="L515" s="7"/>
      <c r="M515" s="7"/>
    </row>
    <row r="516" spans="4:13" ht="12.75">
      <c r="D516" s="60"/>
      <c r="E516" s="164"/>
      <c r="F516" s="164"/>
      <c r="G516" s="60"/>
      <c r="H516" s="7"/>
      <c r="I516" s="7"/>
      <c r="J516" s="7"/>
      <c r="K516" s="7"/>
      <c r="L516" s="7"/>
      <c r="M516" s="7"/>
    </row>
    <row r="517" spans="4:13" ht="12.75">
      <c r="D517" s="60"/>
      <c r="E517" s="164"/>
      <c r="F517" s="164"/>
      <c r="G517" s="60"/>
      <c r="H517" s="7"/>
      <c r="I517" s="7"/>
      <c r="J517" s="7"/>
      <c r="K517" s="7"/>
      <c r="L517" s="7"/>
      <c r="M517" s="7"/>
    </row>
    <row r="518" spans="4:13" ht="12.75">
      <c r="D518" s="60"/>
      <c r="E518" s="164"/>
      <c r="F518" s="164"/>
      <c r="G518" s="60"/>
      <c r="H518" s="7"/>
      <c r="I518" s="7"/>
      <c r="J518" s="7"/>
      <c r="K518" s="7"/>
      <c r="L518" s="7"/>
      <c r="M518" s="7"/>
    </row>
    <row r="519" spans="4:13" ht="12.75">
      <c r="D519" s="60"/>
      <c r="E519" s="164"/>
      <c r="F519" s="164"/>
      <c r="G519" s="60"/>
      <c r="H519" s="7"/>
      <c r="I519" s="7"/>
      <c r="J519" s="7"/>
      <c r="K519" s="7"/>
      <c r="L519" s="7"/>
      <c r="M519" s="7"/>
    </row>
    <row r="520" spans="4:13" ht="12.75">
      <c r="D520" s="60"/>
      <c r="E520" s="164"/>
      <c r="F520" s="164"/>
      <c r="G520" s="60"/>
      <c r="H520" s="7"/>
      <c r="I520" s="7"/>
      <c r="J520" s="7"/>
      <c r="K520" s="7"/>
      <c r="L520" s="7"/>
      <c r="M520" s="7"/>
    </row>
    <row r="521" spans="4:13" ht="12.75">
      <c r="D521" s="60"/>
      <c r="E521" s="164"/>
      <c r="F521" s="164"/>
      <c r="G521" s="60"/>
      <c r="H521" s="7"/>
      <c r="I521" s="7"/>
      <c r="J521" s="7"/>
      <c r="K521" s="7"/>
      <c r="L521" s="7"/>
      <c r="M521" s="7"/>
    </row>
    <row r="522" spans="4:13" ht="12.75">
      <c r="D522" s="60"/>
      <c r="E522" s="164"/>
      <c r="F522" s="164"/>
      <c r="G522" s="60"/>
      <c r="H522" s="7"/>
      <c r="I522" s="7"/>
      <c r="J522" s="7"/>
      <c r="K522" s="7"/>
      <c r="L522" s="7"/>
      <c r="M522" s="7"/>
    </row>
    <row r="523" spans="4:13" ht="12.75">
      <c r="D523" s="60"/>
      <c r="E523" s="164"/>
      <c r="F523" s="164"/>
      <c r="G523" s="60"/>
      <c r="H523" s="7"/>
      <c r="I523" s="7"/>
      <c r="J523" s="7"/>
      <c r="K523" s="7"/>
      <c r="L523" s="7"/>
      <c r="M523" s="7"/>
    </row>
    <row r="524" spans="4:13" ht="12.75">
      <c r="D524" s="60"/>
      <c r="E524" s="164"/>
      <c r="F524" s="164"/>
      <c r="G524" s="60"/>
      <c r="H524" s="7"/>
      <c r="I524" s="7"/>
      <c r="J524" s="7"/>
      <c r="K524" s="7"/>
      <c r="L524" s="7"/>
      <c r="M524" s="7"/>
    </row>
    <row r="525" spans="4:13" ht="12.75">
      <c r="D525" s="60"/>
      <c r="E525" s="164"/>
      <c r="F525" s="164"/>
      <c r="G525" s="60"/>
      <c r="H525" s="7"/>
      <c r="I525" s="7"/>
      <c r="J525" s="7"/>
      <c r="K525" s="7"/>
      <c r="L525" s="7"/>
      <c r="M525" s="7"/>
    </row>
    <row r="526" spans="4:13" ht="12.75">
      <c r="D526" s="60"/>
      <c r="E526" s="164"/>
      <c r="F526" s="164"/>
      <c r="G526" s="60"/>
      <c r="H526" s="7"/>
      <c r="I526" s="7"/>
      <c r="J526" s="7"/>
      <c r="K526" s="7"/>
      <c r="L526" s="7"/>
      <c r="M526" s="7"/>
    </row>
    <row r="527" spans="4:13" ht="12.75">
      <c r="D527" s="60"/>
      <c r="E527" s="164"/>
      <c r="F527" s="164"/>
      <c r="G527" s="60"/>
      <c r="H527" s="7"/>
      <c r="I527" s="7"/>
      <c r="J527" s="7"/>
      <c r="K527" s="7"/>
      <c r="L527" s="7"/>
      <c r="M527" s="7"/>
    </row>
    <row r="528" spans="4:13" ht="12.75">
      <c r="D528" s="60"/>
      <c r="E528" s="164"/>
      <c r="F528" s="164"/>
      <c r="G528" s="60"/>
      <c r="H528" s="7"/>
      <c r="I528" s="7"/>
      <c r="J528" s="7"/>
      <c r="K528" s="7"/>
      <c r="L528" s="7"/>
      <c r="M528" s="7"/>
    </row>
    <row r="529" spans="4:13" ht="12.75">
      <c r="D529" s="60"/>
      <c r="E529" s="164"/>
      <c r="F529" s="164"/>
      <c r="G529" s="60"/>
      <c r="H529" s="7"/>
      <c r="I529" s="7"/>
      <c r="J529" s="7"/>
      <c r="K529" s="7"/>
      <c r="L529" s="7"/>
      <c r="M529" s="7"/>
    </row>
    <row r="530" spans="4:13" ht="12.75">
      <c r="D530" s="60"/>
      <c r="E530" s="164"/>
      <c r="F530" s="164"/>
      <c r="G530" s="60"/>
      <c r="H530" s="7"/>
      <c r="I530" s="7"/>
      <c r="J530" s="7"/>
      <c r="K530" s="7"/>
      <c r="L530" s="7"/>
      <c r="M530" s="7"/>
    </row>
    <row r="531" spans="4:13" ht="12.75">
      <c r="D531" s="60"/>
      <c r="E531" s="164"/>
      <c r="F531" s="164"/>
      <c r="G531" s="60"/>
      <c r="H531" s="7"/>
      <c r="I531" s="7"/>
      <c r="J531" s="7"/>
      <c r="K531" s="7"/>
      <c r="L531" s="7"/>
      <c r="M531" s="7"/>
    </row>
    <row r="532" spans="4:13" ht="12.75">
      <c r="D532" s="60"/>
      <c r="E532" s="164"/>
      <c r="F532" s="164"/>
      <c r="G532" s="60"/>
      <c r="H532" s="7"/>
      <c r="I532" s="7"/>
      <c r="J532" s="7"/>
      <c r="K532" s="7"/>
      <c r="L532" s="7"/>
      <c r="M532" s="7"/>
    </row>
    <row r="533" spans="4:13" ht="12.75">
      <c r="D533" s="60"/>
      <c r="E533" s="164"/>
      <c r="F533" s="164"/>
      <c r="G533" s="60"/>
      <c r="H533" s="7"/>
      <c r="I533" s="7"/>
      <c r="J533" s="7"/>
      <c r="K533" s="7"/>
      <c r="L533" s="7"/>
      <c r="M533" s="7"/>
    </row>
    <row r="534" spans="4:13" ht="12.75">
      <c r="D534" s="60"/>
      <c r="E534" s="164"/>
      <c r="F534" s="164"/>
      <c r="G534" s="60"/>
      <c r="H534" s="7"/>
      <c r="I534" s="7"/>
      <c r="J534" s="7"/>
      <c r="K534" s="7"/>
      <c r="L534" s="7"/>
      <c r="M534" s="7"/>
    </row>
    <row r="535" spans="4:13" ht="12.75">
      <c r="D535" s="60"/>
      <c r="E535" s="164"/>
      <c r="F535" s="164"/>
      <c r="G535" s="60"/>
      <c r="H535" s="7"/>
      <c r="I535" s="7"/>
      <c r="J535" s="7"/>
      <c r="K535" s="7"/>
      <c r="L535" s="7"/>
      <c r="M535" s="7"/>
    </row>
    <row r="536" spans="4:13" ht="12.75">
      <c r="D536" s="60"/>
      <c r="E536" s="164"/>
      <c r="F536" s="164"/>
      <c r="G536" s="60"/>
      <c r="H536" s="7"/>
      <c r="I536" s="7"/>
      <c r="J536" s="7"/>
      <c r="K536" s="7"/>
      <c r="L536" s="7"/>
      <c r="M536" s="7"/>
    </row>
    <row r="537" spans="4:13" ht="12.75">
      <c r="D537" s="60"/>
      <c r="E537" s="164"/>
      <c r="F537" s="164"/>
      <c r="G537" s="60"/>
      <c r="H537" s="7"/>
      <c r="I537" s="7"/>
      <c r="J537" s="7"/>
      <c r="K537" s="7"/>
      <c r="L537" s="7"/>
      <c r="M537" s="7"/>
    </row>
    <row r="538" spans="4:13" ht="12.75">
      <c r="D538" s="60"/>
      <c r="E538" s="164"/>
      <c r="F538" s="164"/>
      <c r="G538" s="60"/>
      <c r="H538" s="7"/>
      <c r="I538" s="7"/>
      <c r="J538" s="7"/>
      <c r="K538" s="7"/>
      <c r="L538" s="7"/>
      <c r="M538" s="7"/>
    </row>
    <row r="539" spans="4:13" ht="12.75">
      <c r="D539" s="60"/>
      <c r="E539" s="164"/>
      <c r="F539" s="164"/>
      <c r="G539" s="60"/>
      <c r="H539" s="7"/>
      <c r="I539" s="7"/>
      <c r="J539" s="7"/>
      <c r="K539" s="7"/>
      <c r="L539" s="7"/>
      <c r="M539" s="7"/>
    </row>
    <row r="540" spans="4:13" ht="12.75">
      <c r="D540" s="60"/>
      <c r="E540" s="164"/>
      <c r="F540" s="164"/>
      <c r="G540" s="60"/>
      <c r="H540" s="7"/>
      <c r="I540" s="7"/>
      <c r="J540" s="7"/>
      <c r="K540" s="7"/>
      <c r="L540" s="7"/>
      <c r="M540" s="7"/>
    </row>
    <row r="541" spans="4:13" ht="12.75">
      <c r="D541" s="60"/>
      <c r="E541" s="164"/>
      <c r="F541" s="164"/>
      <c r="G541" s="60"/>
      <c r="H541" s="7"/>
      <c r="I541" s="7"/>
      <c r="J541" s="7"/>
      <c r="K541" s="7"/>
      <c r="L541" s="7"/>
      <c r="M541" s="7"/>
    </row>
    <row r="542" spans="4:13" ht="12.75">
      <c r="D542" s="60"/>
      <c r="E542" s="164"/>
      <c r="F542" s="164"/>
      <c r="G542" s="60"/>
      <c r="H542" s="7"/>
      <c r="I542" s="7"/>
      <c r="J542" s="7"/>
      <c r="K542" s="7"/>
      <c r="L542" s="7"/>
      <c r="M542" s="7"/>
    </row>
    <row r="543" spans="4:13" ht="12.75">
      <c r="D543" s="60"/>
      <c r="E543" s="164"/>
      <c r="F543" s="164"/>
      <c r="G543" s="60"/>
      <c r="H543" s="7"/>
      <c r="I543" s="7"/>
      <c r="J543" s="7"/>
      <c r="K543" s="7"/>
      <c r="L543" s="7"/>
      <c r="M543" s="7"/>
    </row>
    <row r="544" spans="4:13" ht="12.75">
      <c r="D544" s="60"/>
      <c r="E544" s="164"/>
      <c r="F544" s="164"/>
      <c r="G544" s="60"/>
      <c r="H544" s="7"/>
      <c r="I544" s="7"/>
      <c r="J544" s="7"/>
      <c r="K544" s="7"/>
      <c r="L544" s="7"/>
      <c r="M544" s="7"/>
    </row>
    <row r="545" spans="4:13" ht="12.75">
      <c r="D545" s="60"/>
      <c r="E545" s="164"/>
      <c r="F545" s="164"/>
      <c r="G545" s="60"/>
      <c r="H545" s="7"/>
      <c r="I545" s="7"/>
      <c r="J545" s="7"/>
      <c r="K545" s="7"/>
      <c r="L545" s="7"/>
      <c r="M545" s="7"/>
    </row>
    <row r="546" spans="4:13" ht="12.75">
      <c r="D546" s="60"/>
      <c r="E546" s="164"/>
      <c r="F546" s="164"/>
      <c r="G546" s="60"/>
      <c r="H546" s="7"/>
      <c r="I546" s="7"/>
      <c r="J546" s="7"/>
      <c r="K546" s="7"/>
      <c r="L546" s="7"/>
      <c r="M546" s="7"/>
    </row>
    <row r="547" spans="4:13" ht="12.75">
      <c r="D547" s="60"/>
      <c r="E547" s="164"/>
      <c r="F547" s="164"/>
      <c r="G547" s="60"/>
      <c r="H547" s="7"/>
      <c r="I547" s="7"/>
      <c r="J547" s="7"/>
      <c r="K547" s="7"/>
      <c r="L547" s="7"/>
      <c r="M547" s="7"/>
    </row>
    <row r="548" spans="4:13" ht="12.75">
      <c r="D548" s="60"/>
      <c r="E548" s="164"/>
      <c r="F548" s="164"/>
      <c r="G548" s="60"/>
      <c r="H548" s="7"/>
      <c r="I548" s="7"/>
      <c r="J548" s="7"/>
      <c r="K548" s="7"/>
      <c r="L548" s="7"/>
      <c r="M548" s="7"/>
    </row>
    <row r="549" spans="4:13" ht="12.75">
      <c r="D549" s="60"/>
      <c r="E549" s="164"/>
      <c r="F549" s="164"/>
      <c r="G549" s="60"/>
      <c r="H549" s="7"/>
      <c r="I549" s="7"/>
      <c r="J549" s="7"/>
      <c r="K549" s="7"/>
      <c r="L549" s="7"/>
      <c r="M549" s="7"/>
    </row>
    <row r="550" spans="4:13" ht="12.75">
      <c r="D550" s="60"/>
      <c r="E550" s="164"/>
      <c r="F550" s="164"/>
      <c r="G550" s="60"/>
      <c r="H550" s="7"/>
      <c r="I550" s="7"/>
      <c r="J550" s="7"/>
      <c r="K550" s="7"/>
      <c r="L550" s="7"/>
      <c r="M550" s="7"/>
    </row>
    <row r="551" spans="4:13" ht="12.75">
      <c r="D551" s="60"/>
      <c r="E551" s="164"/>
      <c r="F551" s="164"/>
      <c r="G551" s="60"/>
      <c r="H551" s="7"/>
      <c r="I551" s="7"/>
      <c r="J551" s="7"/>
      <c r="K551" s="7"/>
      <c r="L551" s="7"/>
      <c r="M551" s="7"/>
    </row>
    <row r="552" spans="4:13" ht="12.75">
      <c r="D552" s="60"/>
      <c r="E552" s="164"/>
      <c r="F552" s="164"/>
      <c r="G552" s="60"/>
      <c r="H552" s="7"/>
      <c r="I552" s="7"/>
      <c r="J552" s="7"/>
      <c r="K552" s="7"/>
      <c r="L552" s="7"/>
      <c r="M552" s="7"/>
    </row>
    <row r="553" spans="4:13" ht="12.75">
      <c r="D553" s="60"/>
      <c r="E553" s="164"/>
      <c r="F553" s="164"/>
      <c r="G553" s="60"/>
      <c r="H553" s="7"/>
      <c r="I553" s="7"/>
      <c r="J553" s="7"/>
      <c r="K553" s="7"/>
      <c r="L553" s="7"/>
      <c r="M553" s="7"/>
    </row>
    <row r="554" spans="4:13" ht="12.75">
      <c r="D554" s="60"/>
      <c r="E554" s="164"/>
      <c r="F554" s="164"/>
      <c r="G554" s="60"/>
      <c r="H554" s="7"/>
      <c r="I554" s="7"/>
      <c r="J554" s="7"/>
      <c r="K554" s="7"/>
      <c r="L554" s="7"/>
      <c r="M554" s="7"/>
    </row>
    <row r="555" spans="4:13" ht="12.75">
      <c r="D555" s="60"/>
      <c r="E555" s="164"/>
      <c r="F555" s="164"/>
      <c r="G555" s="60"/>
      <c r="H555" s="7"/>
      <c r="I555" s="7"/>
      <c r="J555" s="7"/>
      <c r="K555" s="7"/>
      <c r="L555" s="7"/>
      <c r="M555" s="7"/>
    </row>
    <row r="556" spans="4:13" ht="12.75">
      <c r="D556" s="60"/>
      <c r="E556" s="164"/>
      <c r="F556" s="164"/>
      <c r="G556" s="60"/>
      <c r="H556" s="7"/>
      <c r="I556" s="7"/>
      <c r="J556" s="7"/>
      <c r="K556" s="7"/>
      <c r="L556" s="7"/>
      <c r="M556" s="7"/>
    </row>
    <row r="557" spans="4:13" ht="12.75">
      <c r="D557" s="60"/>
      <c r="E557" s="164"/>
      <c r="F557" s="164"/>
      <c r="G557" s="60"/>
      <c r="H557" s="7"/>
      <c r="I557" s="7"/>
      <c r="J557" s="7"/>
      <c r="K557" s="7"/>
      <c r="L557" s="7"/>
      <c r="M557" s="7"/>
    </row>
    <row r="558" spans="4:13" ht="12.75">
      <c r="D558" s="60"/>
      <c r="E558" s="164"/>
      <c r="F558" s="164"/>
      <c r="G558" s="60"/>
      <c r="H558" s="7"/>
      <c r="I558" s="7"/>
      <c r="J558" s="7"/>
      <c r="K558" s="7"/>
      <c r="L558" s="7"/>
      <c r="M558" s="7"/>
    </row>
    <row r="559" spans="4:13" ht="12.75">
      <c r="D559" s="60"/>
      <c r="E559" s="164"/>
      <c r="F559" s="164"/>
      <c r="G559" s="60"/>
      <c r="H559" s="7"/>
      <c r="I559" s="7"/>
      <c r="J559" s="7"/>
      <c r="K559" s="7"/>
      <c r="L559" s="7"/>
      <c r="M559" s="7"/>
    </row>
    <row r="560" spans="4:13" ht="12.75">
      <c r="D560" s="60"/>
      <c r="E560" s="164"/>
      <c r="F560" s="164"/>
      <c r="G560" s="60"/>
      <c r="H560" s="7"/>
      <c r="I560" s="7"/>
      <c r="J560" s="7"/>
      <c r="K560" s="7"/>
      <c r="L560" s="7"/>
      <c r="M560" s="7"/>
    </row>
    <row r="561" spans="4:13" ht="12.75">
      <c r="D561" s="60"/>
      <c r="E561" s="164"/>
      <c r="F561" s="164"/>
      <c r="G561" s="60"/>
      <c r="H561" s="7"/>
      <c r="I561" s="7"/>
      <c r="J561" s="7"/>
      <c r="K561" s="7"/>
      <c r="L561" s="7"/>
      <c r="M561" s="7"/>
    </row>
    <row r="562" spans="4:13" ht="12.75">
      <c r="D562" s="60"/>
      <c r="E562" s="164"/>
      <c r="F562" s="164"/>
      <c r="G562" s="60"/>
      <c r="H562" s="7"/>
      <c r="I562" s="7"/>
      <c r="J562" s="7"/>
      <c r="K562" s="7"/>
      <c r="L562" s="7"/>
      <c r="M562" s="7"/>
    </row>
    <row r="563" spans="4:13" ht="12.75">
      <c r="D563" s="60"/>
      <c r="E563" s="164"/>
      <c r="F563" s="164"/>
      <c r="G563" s="60"/>
      <c r="H563" s="7"/>
      <c r="I563" s="7"/>
      <c r="J563" s="7"/>
      <c r="K563" s="7"/>
      <c r="L563" s="7"/>
      <c r="M563" s="7"/>
    </row>
    <row r="564" spans="4:13" ht="12.75">
      <c r="D564" s="60"/>
      <c r="E564" s="164"/>
      <c r="F564" s="164"/>
      <c r="G564" s="60"/>
      <c r="H564" s="7"/>
      <c r="I564" s="7"/>
      <c r="J564" s="7"/>
      <c r="K564" s="7"/>
      <c r="L564" s="7"/>
      <c r="M564" s="7"/>
    </row>
    <row r="565" spans="4:13" ht="12.75">
      <c r="D565" s="60"/>
      <c r="E565" s="164"/>
      <c r="F565" s="164"/>
      <c r="G565" s="60"/>
      <c r="H565" s="7"/>
      <c r="I565" s="7"/>
      <c r="J565" s="7"/>
      <c r="K565" s="7"/>
      <c r="L565" s="7"/>
      <c r="M565" s="7"/>
    </row>
    <row r="566" spans="4:13" ht="12.75">
      <c r="D566" s="60"/>
      <c r="E566" s="164"/>
      <c r="F566" s="164"/>
      <c r="G566" s="60"/>
      <c r="H566" s="7"/>
      <c r="I566" s="7"/>
      <c r="J566" s="7"/>
      <c r="K566" s="7"/>
      <c r="L566" s="7"/>
      <c r="M566" s="7"/>
    </row>
    <row r="567" spans="4:13" ht="12.75">
      <c r="D567" s="60"/>
      <c r="E567" s="164"/>
      <c r="F567" s="164"/>
      <c r="G567" s="60"/>
      <c r="H567" s="7"/>
      <c r="I567" s="7"/>
      <c r="J567" s="7"/>
      <c r="K567" s="7"/>
      <c r="L567" s="7"/>
      <c r="M567" s="7"/>
    </row>
    <row r="568" spans="4:13" ht="12.75">
      <c r="D568" s="60"/>
      <c r="E568" s="164"/>
      <c r="F568" s="164"/>
      <c r="G568" s="60"/>
      <c r="H568" s="7"/>
      <c r="I568" s="7"/>
      <c r="J568" s="7"/>
      <c r="K568" s="7"/>
      <c r="L568" s="7"/>
      <c r="M568" s="7"/>
    </row>
    <row r="569" spans="4:13" ht="12.75">
      <c r="D569" s="60"/>
      <c r="E569" s="164"/>
      <c r="F569" s="164"/>
      <c r="G569" s="60"/>
      <c r="H569" s="7"/>
      <c r="I569" s="7"/>
      <c r="J569" s="7"/>
      <c r="K569" s="7"/>
      <c r="L569" s="7"/>
      <c r="M569" s="7"/>
    </row>
    <row r="570" spans="4:13" ht="12.75">
      <c r="D570" s="60"/>
      <c r="E570" s="164"/>
      <c r="F570" s="164"/>
      <c r="G570" s="60"/>
      <c r="H570" s="7"/>
      <c r="I570" s="7"/>
      <c r="J570" s="7"/>
      <c r="K570" s="7"/>
      <c r="L570" s="7"/>
      <c r="M570" s="7"/>
    </row>
    <row r="571" spans="4:13" ht="12.75">
      <c r="D571" s="60"/>
      <c r="E571" s="164"/>
      <c r="F571" s="164"/>
      <c r="G571" s="60"/>
      <c r="H571" s="7"/>
      <c r="I571" s="7"/>
      <c r="J571" s="7"/>
      <c r="K571" s="7"/>
      <c r="L571" s="7"/>
      <c r="M571" s="7"/>
    </row>
    <row r="572" spans="4:13" ht="12.75">
      <c r="D572" s="60"/>
      <c r="E572" s="164"/>
      <c r="F572" s="164"/>
      <c r="G572" s="60"/>
      <c r="H572" s="7"/>
      <c r="I572" s="7"/>
      <c r="J572" s="7"/>
      <c r="K572" s="7"/>
      <c r="L572" s="7"/>
      <c r="M572" s="7"/>
    </row>
    <row r="573" spans="4:13" ht="12.75">
      <c r="D573" s="60"/>
      <c r="E573" s="164"/>
      <c r="F573" s="164"/>
      <c r="G573" s="60"/>
      <c r="H573" s="7"/>
      <c r="I573" s="7"/>
      <c r="J573" s="7"/>
      <c r="K573" s="7"/>
      <c r="L573" s="7"/>
      <c r="M573" s="7"/>
    </row>
    <row r="574" spans="4:13" ht="12.75">
      <c r="D574" s="60"/>
      <c r="E574" s="164"/>
      <c r="F574" s="164"/>
      <c r="G574" s="60"/>
      <c r="H574" s="7"/>
      <c r="I574" s="7"/>
      <c r="J574" s="7"/>
      <c r="K574" s="7"/>
      <c r="L574" s="7"/>
      <c r="M574" s="7"/>
    </row>
    <row r="575" spans="4:13" ht="12.75">
      <c r="D575" s="60"/>
      <c r="E575" s="164"/>
      <c r="F575" s="164"/>
      <c r="G575" s="60"/>
      <c r="H575" s="7"/>
      <c r="I575" s="7"/>
      <c r="J575" s="7"/>
      <c r="K575" s="7"/>
      <c r="L575" s="7"/>
      <c r="M575" s="7"/>
    </row>
    <row r="576" spans="4:13" ht="12.75">
      <c r="D576" s="60"/>
      <c r="E576" s="164"/>
      <c r="F576" s="164"/>
      <c r="G576" s="60"/>
      <c r="H576" s="7"/>
      <c r="I576" s="7"/>
      <c r="J576" s="7"/>
      <c r="K576" s="7"/>
      <c r="L576" s="7"/>
      <c r="M576" s="7"/>
    </row>
    <row r="577" spans="4:13" ht="12.75">
      <c r="D577" s="60"/>
      <c r="E577" s="164"/>
      <c r="F577" s="164"/>
      <c r="G577" s="60"/>
      <c r="H577" s="7"/>
      <c r="I577" s="7"/>
      <c r="J577" s="7"/>
      <c r="K577" s="7"/>
      <c r="L577" s="7"/>
      <c r="M577" s="7"/>
    </row>
    <row r="578" spans="4:13" ht="12.75">
      <c r="D578" s="60"/>
      <c r="E578" s="164"/>
      <c r="F578" s="164"/>
      <c r="G578" s="60"/>
      <c r="H578" s="7"/>
      <c r="I578" s="7"/>
      <c r="J578" s="7"/>
      <c r="K578" s="7"/>
      <c r="L578" s="7"/>
      <c r="M578" s="7"/>
    </row>
    <row r="579" spans="4:13" ht="12.75">
      <c r="D579" s="60"/>
      <c r="E579" s="164"/>
      <c r="F579" s="164"/>
      <c r="G579" s="60"/>
      <c r="H579" s="7"/>
      <c r="I579" s="7"/>
      <c r="J579" s="7"/>
      <c r="K579" s="7"/>
      <c r="L579" s="7"/>
      <c r="M579" s="7"/>
    </row>
    <row r="580" spans="4:13" ht="12.75">
      <c r="D580" s="60"/>
      <c r="E580" s="164"/>
      <c r="F580" s="164"/>
      <c r="G580" s="60"/>
      <c r="H580" s="7"/>
      <c r="I580" s="7"/>
      <c r="J580" s="7"/>
      <c r="K580" s="7"/>
      <c r="L580" s="7"/>
      <c r="M580" s="7"/>
    </row>
    <row r="581" spans="4:13" ht="12.75">
      <c r="D581" s="60"/>
      <c r="E581" s="164"/>
      <c r="F581" s="164"/>
      <c r="G581" s="60"/>
      <c r="H581" s="7"/>
      <c r="I581" s="7"/>
      <c r="J581" s="7"/>
      <c r="K581" s="7"/>
      <c r="L581" s="7"/>
      <c r="M581" s="7"/>
    </row>
    <row r="582" spans="4:13" ht="12.75">
      <c r="D582" s="60"/>
      <c r="E582" s="164"/>
      <c r="F582" s="164"/>
      <c r="G582" s="60"/>
      <c r="H582" s="7"/>
      <c r="I582" s="7"/>
      <c r="J582" s="7"/>
      <c r="K582" s="7"/>
      <c r="L582" s="7"/>
      <c r="M582" s="7"/>
    </row>
    <row r="583" spans="4:13" ht="12.75">
      <c r="D583" s="60"/>
      <c r="E583" s="164"/>
      <c r="F583" s="164"/>
      <c r="G583" s="60"/>
      <c r="H583" s="7"/>
      <c r="I583" s="7"/>
      <c r="J583" s="7"/>
      <c r="K583" s="7"/>
      <c r="L583" s="7"/>
      <c r="M583" s="7"/>
    </row>
    <row r="584" spans="4:13" ht="12.75">
      <c r="D584" s="60"/>
      <c r="E584" s="164"/>
      <c r="F584" s="164"/>
      <c r="G584" s="60"/>
      <c r="H584" s="7"/>
      <c r="I584" s="7"/>
      <c r="J584" s="7"/>
      <c r="K584" s="7"/>
      <c r="L584" s="7"/>
      <c r="M584" s="7"/>
    </row>
    <row r="585" spans="4:13" ht="12.75">
      <c r="D585" s="60"/>
      <c r="E585" s="164"/>
      <c r="F585" s="164"/>
      <c r="G585" s="60"/>
      <c r="H585" s="7"/>
      <c r="I585" s="7"/>
      <c r="J585" s="7"/>
      <c r="K585" s="7"/>
      <c r="L585" s="7"/>
      <c r="M585" s="7"/>
    </row>
    <row r="586" spans="4:13" ht="12.75">
      <c r="D586" s="60"/>
      <c r="E586" s="164"/>
      <c r="F586" s="164"/>
      <c r="G586" s="60"/>
      <c r="H586" s="7"/>
      <c r="I586" s="7"/>
      <c r="J586" s="7"/>
      <c r="K586" s="7"/>
      <c r="L586" s="7"/>
      <c r="M586" s="7"/>
    </row>
    <row r="587" spans="4:13" ht="12.75">
      <c r="D587" s="60"/>
      <c r="E587" s="164"/>
      <c r="F587" s="164"/>
      <c r="G587" s="60"/>
      <c r="H587" s="7"/>
      <c r="I587" s="7"/>
      <c r="J587" s="7"/>
      <c r="K587" s="7"/>
      <c r="L587" s="7"/>
      <c r="M587" s="7"/>
    </row>
    <row r="588" spans="4:13" ht="12.75">
      <c r="D588" s="60"/>
      <c r="E588" s="164"/>
      <c r="F588" s="164"/>
      <c r="G588" s="60"/>
      <c r="H588" s="7"/>
      <c r="I588" s="7"/>
      <c r="J588" s="7"/>
      <c r="K588" s="7"/>
      <c r="L588" s="7"/>
      <c r="M588" s="7"/>
    </row>
    <row r="589" spans="4:13" ht="12.75">
      <c r="D589" s="60"/>
      <c r="E589" s="164"/>
      <c r="F589" s="164"/>
      <c r="G589" s="60"/>
      <c r="H589" s="7"/>
      <c r="I589" s="7"/>
      <c r="J589" s="7"/>
      <c r="K589" s="7"/>
      <c r="L589" s="7"/>
      <c r="M589" s="7"/>
    </row>
    <row r="590" spans="4:13" ht="12.75">
      <c r="D590" s="60"/>
      <c r="E590" s="164"/>
      <c r="F590" s="164"/>
      <c r="G590" s="60"/>
      <c r="H590" s="7"/>
      <c r="I590" s="7"/>
      <c r="J590" s="7"/>
      <c r="K590" s="7"/>
      <c r="L590" s="7"/>
      <c r="M590" s="7"/>
    </row>
    <row r="591" spans="4:13" ht="12.75">
      <c r="D591" s="60"/>
      <c r="E591" s="164"/>
      <c r="F591" s="164"/>
      <c r="G591" s="60"/>
      <c r="H591" s="7"/>
      <c r="I591" s="7"/>
      <c r="J591" s="7"/>
      <c r="K591" s="7"/>
      <c r="L591" s="7"/>
      <c r="M591" s="7"/>
    </row>
    <row r="592" spans="4:13" ht="12.75">
      <c r="D592" s="60"/>
      <c r="E592" s="164"/>
      <c r="F592" s="164"/>
      <c r="G592" s="60"/>
      <c r="H592" s="7"/>
      <c r="I592" s="7"/>
      <c r="J592" s="7"/>
      <c r="K592" s="7"/>
      <c r="L592" s="7"/>
      <c r="M592" s="7"/>
    </row>
    <row r="593" spans="4:13" ht="12.75">
      <c r="D593" s="60"/>
      <c r="E593" s="164"/>
      <c r="F593" s="164"/>
      <c r="G593" s="60"/>
      <c r="H593" s="7"/>
      <c r="I593" s="7"/>
      <c r="J593" s="7"/>
      <c r="K593" s="7"/>
      <c r="L593" s="7"/>
      <c r="M593" s="7"/>
    </row>
    <row r="594" spans="4:13" ht="12.75">
      <c r="D594" s="60"/>
      <c r="E594" s="164"/>
      <c r="F594" s="164"/>
      <c r="G594" s="60"/>
      <c r="H594" s="7"/>
      <c r="I594" s="7"/>
      <c r="J594" s="7"/>
      <c r="K594" s="7"/>
      <c r="L594" s="7"/>
      <c r="M594" s="7"/>
    </row>
  </sheetData>
  <customSheetViews>
    <customSheetView guid="{0B521473-7380-4927-90A9-2FADBE3B0154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3">
    <mergeCell ref="A1:C3"/>
    <mergeCell ref="D1:Q2"/>
    <mergeCell ref="F3:G3"/>
  </mergeCells>
  <conditionalFormatting sqref="R1:R594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28515625" customWidth="1"/>
    <col min="8" max="8" width="12.42578125" customWidth="1"/>
    <col min="9" max="9" width="16.85546875" customWidth="1"/>
  </cols>
  <sheetData>
    <row r="1" spans="1:26" ht="42.75" customHeight="1">
      <c r="A1" s="262" t="str">
        <f ca="1">IFERROR(__xludf.DUMMYFUNCTION("QUERY(REP_EST_TI!A6:Z1000,""SELECT A,B,C,D,E,F,G,H WHERE H&gt;0 label H 'FUND INTEGRAL'"")")," REGIONAL ")</f>
        <v xml:space="preserve"> REGIONAL </v>
      </c>
      <c r="B1" s="263" t="str">
        <f ca="1">IFERROR(__xludf.DUMMYFUNCTION("""COMPUTED_VALUE""")," MUNICÍPIO")</f>
        <v xml:space="preserve"> MUNICÍPIO</v>
      </c>
      <c r="C1" s="263" t="str">
        <f ca="1">IFERROR(__xludf.DUMMYFUNCTION("""COMPUTED_VALUE""")," UNIDADE EXECUTORA")</f>
        <v xml:space="preserve"> UNIDADE EXECUTORA</v>
      </c>
      <c r="D1" s="263" t="str">
        <f ca="1">IFERROR(__xludf.DUMMYFUNCTION("""COMPUTED_VALUE""")," CNPJ")</f>
        <v xml:space="preserve"> CNPJ</v>
      </c>
      <c r="E1" s="263" t="str">
        <f ca="1">IFERROR(__xludf.DUMMYFUNCTION("""COMPUTED_VALUE""")," BANCO")</f>
        <v xml:space="preserve"> BANCO</v>
      </c>
      <c r="F1" s="263" t="str">
        <f ca="1">IFERROR(__xludf.DUMMYFUNCTION("""COMPUTED_VALUE""")," AGENCIA")</f>
        <v xml:space="preserve"> AGENCIA</v>
      </c>
      <c r="G1" s="263" t="str">
        <f ca="1">IFERROR(__xludf.DUMMYFUNCTION("""COMPUTED_VALUE""")," C. CORRENTE")</f>
        <v xml:space="preserve"> C. CORRENTE</v>
      </c>
      <c r="H1" s="263" t="str">
        <f ca="1">IFERROR(__xludf.DUMMYFUNCTION("""COMPUTED_VALUE"""),"FUND INTEGRAL")</f>
        <v>FUND INTEGRAL</v>
      </c>
      <c r="I1" s="180" t="str">
        <f t="array" ref="I1:I1000">IF(ROW(A1:A1000)=1,"ETAPA",IF(A1:A1000&lt;&gt;"","FUND INTEGRAL",""))</f>
        <v>ETAPA</v>
      </c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  <c r="Y1" s="264"/>
      <c r="Z1" s="26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IFERROR(__xludf.DUMMYFUNCTION("""COMPUTED_VALUE"""),55585.6)</f>
        <v>55585.599999999999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IFERROR(__xludf.DUMMYFUNCTION("""COMPUTED_VALUE"""),95491.2)</f>
        <v>95491.199999999997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IFERROR(__xludf.DUMMYFUNCTION("""COMPUTED_VALUE"""),17640)</f>
        <v>17640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IFERROR(__xludf.DUMMYFUNCTION("""COMPUTED_VALUE"""),16307.2)</f>
        <v>16307.2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IFERROR(__xludf.DUMMYFUNCTION("""COMPUTED_VALUE"""),53625.6)</f>
        <v>53625.599999999999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IFERROR(__xludf.DUMMYFUNCTION("""COMPUTED_VALUE"""),25558.4)</f>
        <v>25558.400000000001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">
        <f ca="1">IFERROR(__xludf.DUMMYFUNCTION("""COMPUTED_VALUE"""),15052.8)</f>
        <v>15052.8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">
        <f ca="1">IFERROR(__xludf.DUMMYFUNCTION("""COMPUTED_VALUE"""),23128)</f>
        <v>23128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">
        <f ca="1">IFERROR(__xludf.DUMMYFUNCTION("""COMPUTED_VALUE"""),18737.6)</f>
        <v>18737.599999999999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7">
        <f ca="1">IFERROR(__xludf.DUMMYFUNCTION("""COMPUTED_VALUE"""),4704)</f>
        <v>4704</v>
      </c>
      <c r="I11" t="str">
        <v>FUND INTEGRAL</v>
      </c>
    </row>
    <row r="12" spans="1:26" ht="12.75">
      <c r="A12" t="str">
        <f ca="1">IFERROR(__xludf.DUMMYFUNCTION("""COMPUTED_VALUE"""),"Gurupi")</f>
        <v>Gurupi</v>
      </c>
      <c r="B12" t="str">
        <f ca="1">IFERROR(__xludf.DUMMYFUNCTION("""COMPUTED_VALUE"""),"Alianca do Tocantins")</f>
        <v>Alianca do Tocantins</v>
      </c>
      <c r="C12" t="str">
        <f ca="1">IFERROR(__xludf.DUMMYFUNCTION("""COMPUTED_VALUE"""),"A. PAIS E MESTRES ESC. EST.N.SRA.DO CARMO")</f>
        <v>A. PAIS E MESTRES ESC. EST.N.SRA.DO CARMO</v>
      </c>
      <c r="D12" t="str">
        <f ca="1">IFERROR(__xludf.DUMMYFUNCTION("""COMPUTED_VALUE"""),"01034192000110")</f>
        <v>01034192000110</v>
      </c>
      <c r="E12" t="str">
        <f ca="1">IFERROR(__xludf.DUMMYFUNCTION("""COMPUTED_VALUE"""),"001")</f>
        <v>001</v>
      </c>
      <c r="F12" t="str">
        <f ca="1">IFERROR(__xludf.DUMMYFUNCTION("""COMPUTED_VALUE"""),"3972")</f>
        <v>3972</v>
      </c>
      <c r="G12" t="str">
        <f ca="1">IFERROR(__xludf.DUMMYFUNCTION("""COMPUTED_VALUE"""),"243590")</f>
        <v>243590</v>
      </c>
      <c r="H12" s="7">
        <f ca="1">IFERROR(__xludf.DUMMYFUNCTION("""COMPUTED_VALUE"""),10976)</f>
        <v>10976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IFERROR(__xludf.DUMMYFUNCTION("""COMPUTED_VALUE"""),"Gurupi")</f>
        <v>Gurupi</v>
      </c>
      <c r="C13" t="str">
        <f ca="1">IFERROR(__xludf.DUMMYFUNCTION("""COMPUTED_VALUE"""),"A.A.  ESCOLAR DO COL. EST. JOSE SEABRA")</f>
        <v>A.A.  ESCOLAR DO COL. EST. JOSE SEABRA</v>
      </c>
      <c r="D13" t="str">
        <f ca="1">IFERROR(__xludf.DUMMYFUNCTION("""COMPUTED_VALUE"""),"01910570000181")</f>
        <v>01910570000181</v>
      </c>
      <c r="E13" t="str">
        <f ca="1">IFERROR(__xludf.DUMMYFUNCTION("""COMPUTED_VALUE"""),"001")</f>
        <v>001</v>
      </c>
      <c r="F13" t="str">
        <f ca="1">IFERROR(__xludf.DUMMYFUNCTION("""COMPUTED_VALUE"""),"0794")</f>
        <v>0794</v>
      </c>
      <c r="G13" t="str">
        <f ca="1">IFERROR(__xludf.DUMMYFUNCTION("""COMPUTED_VALUE"""),"66982")</f>
        <v>66982</v>
      </c>
      <c r="H13" s="7">
        <f ca="1">IFERROR(__xludf.DUMMYFUNCTION("""COMPUTED_VALUE"""),25401.6)</f>
        <v>25401.599999999999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 EDUCACIONAL PRES. COSTA E SILVA")</f>
        <v>A. EDUCACIONAL PRES. COSTA E SILVA</v>
      </c>
      <c r="D14" t="str">
        <f ca="1">IFERROR(__xludf.DUMMYFUNCTION("""COMPUTED_VALUE"""),"01888719000173")</f>
        <v>01888719000173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IFERROR(__xludf.DUMMYFUNCTION("""COMPUTED_VALUE"""),"67490")</f>
        <v>67490</v>
      </c>
      <c r="H14" s="7">
        <f ca="1">IFERROR(__xludf.DUMMYFUNCTION("""COMPUTED_VALUE"""),31203.2)</f>
        <v>31203.200000000001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IFERROR(__xludf.DUMMYFUNCTION("""COMPUTED_VALUE"""),"APM. DA INSTITUIÇÃO BENEFICENTE IRMÃ DULCE")</f>
        <v>APM. DA INSTITUIÇÃO BENEFICENTE IRMÃ DULCE</v>
      </c>
      <c r="D15" t="str">
        <f ca="1">IFERROR(__xludf.DUMMYFUNCTION("""COMPUTED_VALUE"""),"10807313000100")</f>
        <v>10807313000100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IFERROR(__xludf.DUMMYFUNCTION("""COMPUTED_VALUE"""),"447218")</f>
        <v>447218</v>
      </c>
      <c r="H15" s="7">
        <f ca="1">IFERROR(__xludf.DUMMYFUNCTION("""COMPUTED_VALUE"""),12152)</f>
        <v>12152</v>
      </c>
      <c r="I15" t="str">
        <v>FUND INTEGRAL</v>
      </c>
    </row>
    <row r="16" spans="1:26" ht="12.75">
      <c r="A16" t="str">
        <f ca="1">IFERROR(__xludf.DUMMYFUNCTION("""COMPUTED_VALUE"""),"Miracema")</f>
        <v>Miracema</v>
      </c>
      <c r="B16" t="str">
        <f ca="1">IFERROR(__xludf.DUMMYFUNCTION("""COMPUTED_VALUE"""),"Tocantinia")</f>
        <v>Tocantinia</v>
      </c>
      <c r="C16" t="str">
        <f ca="1">IFERROR(__xludf.DUMMYFUNCTION("""COMPUTED_VALUE"""),"ASS. APOIO AO CEM XERENTE WARA")</f>
        <v>ASS. APOIO AO CEM XERENTE WARA</v>
      </c>
      <c r="D16" t="str">
        <f ca="1">IFERROR(__xludf.DUMMYFUNCTION("""COMPUTED_VALUE"""),"07674098000101")</f>
        <v>07674098000101</v>
      </c>
      <c r="E16" t="str">
        <f ca="1">IFERROR(__xludf.DUMMYFUNCTION("""COMPUTED_VALUE"""),"001")</f>
        <v>001</v>
      </c>
      <c r="F16" t="str">
        <f ca="1">IFERROR(__xludf.DUMMYFUNCTION("""COMPUTED_VALUE"""),"0862")</f>
        <v>0862</v>
      </c>
      <c r="G16" t="str">
        <f ca="1">IFERROR(__xludf.DUMMYFUNCTION("""COMPUTED_VALUE"""),"183407")</f>
        <v>183407</v>
      </c>
      <c r="H16" s="7">
        <f ca="1">IFERROR(__xludf.DUMMYFUNCTION("""COMPUTED_VALUE"""),10505.6)</f>
        <v>10505.6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7">
        <f ca="1">IFERROR(__xludf.DUMMYFUNCTION("""COMPUTED_VALUE"""),23128)</f>
        <v>23128</v>
      </c>
      <c r="I17" t="str">
        <v>FUND INTEGRAL</v>
      </c>
    </row>
    <row r="18" spans="1:9" ht="12.75">
      <c r="A18" t="str">
        <f ca="1">IFERROR(__xludf.DUMMYFUNCTION("""COMPUTED_VALUE"""),"Palmas")</f>
        <v>Palmas</v>
      </c>
      <c r="B18" t="str">
        <f ca="1">IFERROR(__xludf.DUMMYFUNCTION("""COMPUTED_VALUE"""),"Palmas")</f>
        <v>Palmas</v>
      </c>
      <c r="C18" t="str">
        <f ca="1">IFERROR(__xludf.DUMMYFUNCTION("""COMPUTED_VALUE"""),"ASSOCIAÇÃO DE APOIO A ESC. ESTADUAL DA 403 SUL")</f>
        <v>ASSOCIAÇÃO DE APOIO A ESC. ESTADUAL DA 403 SUL</v>
      </c>
      <c r="D18" t="str">
        <f ca="1">IFERROR(__xludf.DUMMYFUNCTION("""COMPUTED_VALUE"""),"11332101000186")</f>
        <v>11332101000186</v>
      </c>
      <c r="E18" t="str">
        <f ca="1">IFERROR(__xludf.DUMMYFUNCTION("""COMPUTED_VALUE"""),"001")</f>
        <v>001</v>
      </c>
      <c r="F18" t="str">
        <f ca="1">IFERROR(__xludf.DUMMYFUNCTION("""COMPUTED_VALUE"""),"1505")</f>
        <v>1505</v>
      </c>
      <c r="G18" t="str">
        <f ca="1">IFERROR(__xludf.DUMMYFUNCTION("""COMPUTED_VALUE"""),"467588")</f>
        <v>467588</v>
      </c>
      <c r="H18" s="7">
        <f ca="1">IFERROR(__xludf.DUMMYFUNCTION("""COMPUTED_VALUE"""),70873.6)</f>
        <v>70873.600000000006</v>
      </c>
      <c r="I18" t="str">
        <v>FUND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7">
        <f ca="1">IFERROR(__xludf.DUMMYFUNCTION("""COMPUTED_VALUE"""),11368)</f>
        <v>11368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7">
        <f ca="1">IFERROR(__xludf.DUMMYFUNCTION("""COMPUTED_VALUE"""),8545.6)</f>
        <v>8545.6</v>
      </c>
      <c r="I20" t="str">
        <v>FUND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7">
        <f ca="1">IFERROR(__xludf.DUMMYFUNCTION("""COMPUTED_VALUE"""),10192)</f>
        <v>10192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IFERROR(__xludf.DUMMYFUNCTION("""COMPUTED_VALUE"""),"Brejinho de Nazare")</f>
        <v>Brejinho de Nazare</v>
      </c>
      <c r="C22" t="str">
        <f ca="1">IFERROR(__xludf.DUMMYFUNCTION("""COMPUTED_VALUE"""),"AS.DE APOIO A ESC. EST. JONAS PEREIRA LIMA")</f>
        <v>AS.DE APOIO A ESC. EST. JONAS PEREIRA LIMA</v>
      </c>
      <c r="D22" t="str">
        <f ca="1">IFERROR(__xludf.DUMMYFUNCTION("""COMPUTED_VALUE"""),"01148459000108")</f>
        <v>01148459000108</v>
      </c>
      <c r="E22" t="str">
        <f ca="1">IFERROR(__xludf.DUMMYFUNCTION("""COMPUTED_VALUE"""),"001")</f>
        <v>001</v>
      </c>
      <c r="F22" t="str">
        <f ca="1">IFERROR(__xludf.DUMMYFUNCTION("""COMPUTED_VALUE"""),"3976")</f>
        <v>3976</v>
      </c>
      <c r="G22" t="str">
        <f ca="1">IFERROR(__xludf.DUMMYFUNCTION("""COMPUTED_VALUE"""),"80489")</f>
        <v>80489</v>
      </c>
      <c r="H22" s="7">
        <f ca="1">IFERROR(__xludf.DUMMYFUNCTION("""COMPUTED_VALUE"""),20540.8)</f>
        <v>20540.8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IFERROR(__xludf.DUMMYFUNCTION("""COMPUTED_VALUE"""),"Monte do Carmo")</f>
        <v>Monte do Carmo</v>
      </c>
      <c r="C23" t="str">
        <f ca="1">IFERROR(__xludf.DUMMYFUNCTION("""COMPUTED_VALUE"""),"A.APOIO DA ESCOLA ESTADUAL MESTRA BELA")</f>
        <v>A.APOIO DA ESCOLA ESTADUAL MESTRA BELA</v>
      </c>
      <c r="D23" t="str">
        <f ca="1">IFERROR(__xludf.DUMMYFUNCTION("""COMPUTED_VALUE"""),"01071442000191")</f>
        <v>01071442000191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IFERROR(__xludf.DUMMYFUNCTION("""COMPUTED_VALUE"""),"31286X")</f>
        <v>31286X</v>
      </c>
      <c r="H23" s="7">
        <f ca="1">IFERROR(__xludf.DUMMYFUNCTION("""COMPUTED_VALUE"""),7761.6)</f>
        <v>7761.6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7">
        <f ca="1">IFERROR(__xludf.DUMMYFUNCTION("""COMPUTED_VALUE"""),10584)</f>
        <v>10584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7">
        <f ca="1">IFERROR(__xludf.DUMMYFUNCTION("""COMPUTED_VALUE"""),12465.6)</f>
        <v>12465.6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7">
        <f ca="1">IFERROR(__xludf.DUMMYFUNCTION("""COMPUTED_VALUE"""),9016)</f>
        <v>9016</v>
      </c>
      <c r="I26" t="str">
        <v>FUND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7">
        <f ca="1">IFERROR(__xludf.DUMMYFUNCTION("""COMPUTED_VALUE"""),13955.2)</f>
        <v>13955.2</v>
      </c>
      <c r="I27" t="str">
        <v>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IFERROR(__xludf.DUMMYFUNCTION("""COMPUTED_VALUE"""),"Pedro Afonso")</f>
        <v>Pedro Afonso</v>
      </c>
      <c r="C28" t="str">
        <f ca="1">IFERROR(__xludf.DUMMYFUNCTION("""COMPUTED_VALUE"""),"A.A. AO COLÉGIO DE TEMPO INTEGRAL PROFESSOR ANTONIO BELARMINO FILHO")</f>
        <v>A.A. AO COLÉGIO DE TEMPO INTEGRAL PROFESSOR ANTONIO BELARMINO FILHO</v>
      </c>
      <c r="D28" t="str">
        <f ca="1">IFERROR(__xludf.DUMMYFUNCTION("""COMPUTED_VALUE"""),"47823286000179")</f>
        <v>47823286000179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IFERROR(__xludf.DUMMYFUNCTION("""COMPUTED_VALUE"""),"334804")</f>
        <v>334804</v>
      </c>
      <c r="H28" s="7">
        <f ca="1">IFERROR(__xludf.DUMMYFUNCTION("""COMPUTED_VALUE"""),32849.6)</f>
        <v>32849.599999999999</v>
      </c>
      <c r="I28" t="str">
        <v>FUND INTEGRAL</v>
      </c>
    </row>
    <row r="29" spans="1:9" ht="12.75">
      <c r="A29" t="str">
        <f ca="1">IFERROR(__xludf.DUMMYFUNCTION("""COMPUTED_VALUE"""),"Paraiso")</f>
        <v>Paraiso</v>
      </c>
      <c r="B29" t="str">
        <f ca="1">IFERROR(__xludf.DUMMYFUNCTION("""COMPUTED_VALUE"""),"Paraiso do Tocantins")</f>
        <v>Paraiso do Tocantins</v>
      </c>
      <c r="C29" t="str">
        <f ca="1">IFERROR(__xludf.DUMMYFUNCTION("""COMPUTED_VALUE"""),"ASS. A. ESCOLA EST. DE TEMPO INTEGRAL PROFESSORA RITA ANDRADE SANTOS")</f>
        <v>ASS. A. ESCOLA EST. DE TEMPO INTEGRAL PROFESSORA RITA ANDRADE SANTOS</v>
      </c>
      <c r="D29" t="str">
        <f ca="1">IFERROR(__xludf.DUMMYFUNCTION("""COMPUTED_VALUE"""),"48740961000169")</f>
        <v>48740961000169</v>
      </c>
      <c r="E29" t="str">
        <f ca="1">IFERROR(__xludf.DUMMYFUNCTION("""COMPUTED_VALUE"""),"001")</f>
        <v>001</v>
      </c>
      <c r="F29" t="str">
        <f ca="1">IFERROR(__xludf.DUMMYFUNCTION("""COMPUTED_VALUE"""),"0804")</f>
        <v>0804</v>
      </c>
      <c r="G29" t="str">
        <f ca="1">IFERROR(__xludf.DUMMYFUNCTION("""COMPUTED_VALUE"""),"58858X")</f>
        <v>58858X</v>
      </c>
      <c r="H29" s="7">
        <f ca="1">IFERROR(__xludf.DUMMYFUNCTION("""COMPUTED_VALUE"""),44217.6)</f>
        <v>44217.599999999999</v>
      </c>
      <c r="I29" t="str">
        <v>FUND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28515625" customWidth="1"/>
    <col min="8" max="8" width="12.42578125" customWidth="1"/>
    <col min="9" max="9" width="20.85546875" customWidth="1"/>
  </cols>
  <sheetData>
    <row r="1" spans="1:26" ht="42.75" customHeight="1">
      <c r="A1" s="262" t="str">
        <f ca="1">IFERROR(__xludf.DUMMYFUNCTION("QUERY(REP_EST_TI!A6:Z1000,""SELECT A,B,C,D,E,F,G,K WHERE K&gt;0 label K 'ENS MEDIO INTEGRAL'"")")," REGIONAL ")</f>
        <v xml:space="preserve"> REGIONAL </v>
      </c>
      <c r="B1" s="263" t="str">
        <f ca="1">IFERROR(__xludf.DUMMYFUNCTION("""COMPUTED_VALUE""")," MUNICÍPIO")</f>
        <v xml:space="preserve"> MUNICÍPIO</v>
      </c>
      <c r="C1" s="263" t="str">
        <f ca="1">IFERROR(__xludf.DUMMYFUNCTION("""COMPUTED_VALUE""")," UNIDADE EXECUTORA")</f>
        <v xml:space="preserve"> UNIDADE EXECUTORA</v>
      </c>
      <c r="D1" s="263" t="str">
        <f ca="1">IFERROR(__xludf.DUMMYFUNCTION("""COMPUTED_VALUE""")," CNPJ")</f>
        <v xml:space="preserve"> CNPJ</v>
      </c>
      <c r="E1" s="263" t="str">
        <f ca="1">IFERROR(__xludf.DUMMYFUNCTION("""COMPUTED_VALUE""")," BANCO")</f>
        <v xml:space="preserve"> BANCO</v>
      </c>
      <c r="F1" s="263" t="str">
        <f ca="1">IFERROR(__xludf.DUMMYFUNCTION("""COMPUTED_VALUE""")," AGENCIA")</f>
        <v xml:space="preserve"> AGENCIA</v>
      </c>
      <c r="G1" s="263" t="str">
        <f ca="1">IFERROR(__xludf.DUMMYFUNCTION("""COMPUTED_VALUE""")," C. CORRENTE")</f>
        <v xml:space="preserve"> C. CORRENTE</v>
      </c>
      <c r="H1" s="263" t="str">
        <f ca="1">IFERROR(__xludf.DUMMYFUNCTION("""COMPUTED_VALUE"""),"ENS MEDIO INTEGRAL")</f>
        <v>ENS MEDIO INTEGRAL</v>
      </c>
      <c r="I1" s="180" t="str">
        <f t="array" ref="I1:I1000">IF(ROW(A1:A1000)=1,"ETAPA",IF(A1:A1000&lt;&gt;"","ENS MEDIO INTEGRAL",""))</f>
        <v>ETAPA</v>
      </c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  <c r="Y1" s="264"/>
      <c r="Z1" s="26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IFERROR(__xludf.DUMMYFUNCTION("""COMPUTED_VALUE"""),"A.A.ESCOLA TEMPO INTEGRALJARDENIR JORGE FREDERICO")</f>
        <v>A.A.ESCOLA TEMPO INTEGRALJARDENIR JORGE FREDERICO</v>
      </c>
      <c r="D2" t="str">
        <f ca="1">IFERROR(__xludf.DUMMYFUNCTION("""COMPUTED_VALUE"""),"43361835000180")</f>
        <v>43361835000180</v>
      </c>
      <c r="E2" t="str">
        <f ca="1">IFERROR(__xludf.DUMMYFUNCTION("""COMPUTED_VALUE"""),"001")</f>
        <v>001</v>
      </c>
      <c r="F2" t="str">
        <f ca="1">IFERROR(__xludf.DUMMYFUNCTION("""COMPUTED_VALUE"""),"4348")</f>
        <v>4348</v>
      </c>
      <c r="G2" t="str">
        <f ca="1">IFERROR(__xludf.DUMMYFUNCTION("""COMPUTED_VALUE"""),"434795")</f>
        <v>434795</v>
      </c>
      <c r="H2" s="7">
        <f ca="1">IFERROR(__xludf.DUMMYFUNCTION("""COMPUTED_VALUE"""),2979.2)</f>
        <v>2979.2</v>
      </c>
      <c r="I2" t="str">
        <v>ENS MEDIO INTEGRAL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IFERROR(__xludf.DUMMYFUNCTION("""COMPUTED_VALUE"""),"Araguatins")</f>
        <v>Araguatins</v>
      </c>
      <c r="C3" t="str">
        <f ca="1">IFERROR(__xludf.DUMMYFUNCTION("""COMPUTED_VALUE"""),"A.A. ESC. ESTADUAL ALDINAR GONÇALVES DE CARVALHO")</f>
        <v>A.A. ESC. ESTADUAL ALDINAR GONÇALVES DE CARVALHO</v>
      </c>
      <c r="D3" t="str">
        <f ca="1">IFERROR(__xludf.DUMMYFUNCTION("""COMPUTED_VALUE"""),"09465471000140")</f>
        <v>09465471000140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IFERROR(__xludf.DUMMYFUNCTION("""COMPUTED_VALUE"""),"196657")</f>
        <v>196657</v>
      </c>
      <c r="H3" s="7">
        <f ca="1">IFERROR(__xludf.DUMMYFUNCTION("""COMPUTED_VALUE"""),4547.2)</f>
        <v>4547.2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IFERROR(__xludf.DUMMYFUNCTION("""COMPUTED_VALUE"""),"Alianca do Tocantins")</f>
        <v>Alianca do Tocantins</v>
      </c>
      <c r="C4" t="str">
        <f ca="1">IFERROR(__xludf.DUMMYFUNCTION("""COMPUTED_VALUE"""),"A. PAIS E MESTRES ESC. EST.N.SRA.DO CARMO")</f>
        <v>A. PAIS E MESTRES ESC. EST.N.SRA.DO CARMO</v>
      </c>
      <c r="D4" t="str">
        <f ca="1">IFERROR(__xludf.DUMMYFUNCTION("""COMPUTED_VALUE"""),"01034192000110")</f>
        <v>01034192000110</v>
      </c>
      <c r="E4" t="str">
        <f ca="1">IFERROR(__xludf.DUMMYFUNCTION("""COMPUTED_VALUE"""),"001")</f>
        <v>001</v>
      </c>
      <c r="F4" t="str">
        <f ca="1">IFERROR(__xludf.DUMMYFUNCTION("""COMPUTED_VALUE"""),"3972")</f>
        <v>3972</v>
      </c>
      <c r="G4" t="str">
        <f ca="1">IFERROR(__xludf.DUMMYFUNCTION("""COMPUTED_VALUE"""),"243590")</f>
        <v>243590</v>
      </c>
      <c r="H4" s="7">
        <f ca="1">IFERROR(__xludf.DUMMYFUNCTION("""COMPUTED_VALUE"""),2273.6)</f>
        <v>2273.6</v>
      </c>
      <c r="I4" t="str">
        <v>ENS MEDIO INTEGRAL</v>
      </c>
    </row>
    <row r="5" spans="1:26" ht="12.75">
      <c r="A5" t="str">
        <f ca="1">IFERROR(__xludf.DUMMYFUNCTION("""COMPUTED_VALUE"""),"Gurupi")</f>
        <v>Gurupi</v>
      </c>
      <c r="B5" t="str">
        <f ca="1">IFERROR(__xludf.DUMMYFUNCTION("""COMPUTED_VALUE"""),"Gurupi")</f>
        <v>Gurupi</v>
      </c>
      <c r="C5" t="str">
        <f ca="1">IFERROR(__xludf.DUMMYFUNCTION("""COMPUTED_VALUE"""),"A. EDUCACIONAL PRES. COSTA E SILVA")</f>
        <v>A. EDUCACIONAL PRES. COSTA E SILVA</v>
      </c>
      <c r="D5" t="str">
        <f ca="1">IFERROR(__xludf.DUMMYFUNCTION("""COMPUTED_VALUE"""),"01888719000173")</f>
        <v>01888719000173</v>
      </c>
      <c r="E5" t="str">
        <f ca="1">IFERROR(__xludf.DUMMYFUNCTION("""COMPUTED_VALUE"""),"001")</f>
        <v>001</v>
      </c>
      <c r="F5" t="str">
        <f ca="1">IFERROR(__xludf.DUMMYFUNCTION("""COMPUTED_VALUE"""),"0794")</f>
        <v>0794</v>
      </c>
      <c r="G5" t="str">
        <f ca="1">IFERROR(__xludf.DUMMYFUNCTION("""COMPUTED_VALUE"""),"67490")</f>
        <v>67490</v>
      </c>
      <c r="H5" s="7">
        <f ca="1">IFERROR(__xludf.DUMMYFUNCTION("""COMPUTED_VALUE"""),13484.8)</f>
        <v>13484.8</v>
      </c>
      <c r="I5" t="str">
        <v>ENS MEDIO INTEGRAL</v>
      </c>
    </row>
    <row r="6" spans="1:26" ht="12.75">
      <c r="A6" t="str">
        <f ca="1">IFERROR(__xludf.DUMMYFUNCTION("""COMPUTED_VALUE"""),"Paraíso")</f>
        <v>Paraíso</v>
      </c>
      <c r="B6" t="str">
        <f ca="1">IFERROR(__xludf.DUMMYFUNCTION("""COMPUTED_VALUE"""),"Nova Rosalandia")</f>
        <v>Nova Rosalandia</v>
      </c>
      <c r="C6" t="str">
        <f ca="1">IFERROR(__xludf.DUMMYFUNCTION("""COMPUTED_VALUE"""),"ASSOC.COM. ESC EST.REGINA SIQUEIRA CAMPOS")</f>
        <v>ASSOC.COM. ESC EST.REGINA SIQUEIRA CAMPOS</v>
      </c>
      <c r="D6" t="str">
        <f ca="1">IFERROR(__xludf.DUMMYFUNCTION("""COMPUTED_VALUE"""),"01181170000182")</f>
        <v>01181170000182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IFERROR(__xludf.DUMMYFUNCTION("""COMPUTED_VALUE"""),"16383X")</f>
        <v>16383X</v>
      </c>
      <c r="H6" s="7">
        <f ca="1">IFERROR(__xludf.DUMMYFUNCTION("""COMPUTED_VALUE"""),1176)</f>
        <v>1176</v>
      </c>
      <c r="I6" t="str">
        <v>ENS MEDIO INTEGRAL</v>
      </c>
    </row>
    <row r="7" spans="1:26" ht="12.75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AO COLÉGIO DE TEMPO INTEGRAL PROFESSOR ANTONIO BELARMINO FILHO")</f>
        <v>A.A. AO COLÉGIO DE TEMPO INTEGRAL PROFESSOR ANTONIO BELARMINO FILHO</v>
      </c>
      <c r="D7" t="str">
        <f ca="1">IFERROR(__xludf.DUMMYFUNCTION("""COMPUTED_VALUE"""),"47823286000179")</f>
        <v>47823286000179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IFERROR(__xludf.DUMMYFUNCTION("""COMPUTED_VALUE"""),"334804")</f>
        <v>334804</v>
      </c>
      <c r="H7" s="7">
        <f ca="1">IFERROR(__xludf.DUMMYFUNCTION("""COMPUTED_VALUE"""),8780.8)</f>
        <v>8780.7999999999993</v>
      </c>
      <c r="I7" t="str">
        <v>ENS MEDIO INTEGRAL</v>
      </c>
    </row>
    <row r="8" spans="1:26" ht="12.75">
      <c r="A8" t="str">
        <f ca="1">IFERROR(__xludf.DUMMYFUNCTION("""COMPUTED_VALUE"""),"Paraiso")</f>
        <v>Paraiso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IFERROR(__xludf.DUMMYFUNCTION("""COMPUTED_VALUE"""),"ASS. A. ESCOLA EST. DE TEMPO INTEGRAL PROFESSORA RITA ANDRADE SANTOS")</f>
        <v>ASS. A. ESCOLA EST. DE TEMPO INTEGRAL PROFESSORA RITA ANDRADE SANTOS</v>
      </c>
      <c r="D8" t="str">
        <f ca="1">IFERROR(__xludf.DUMMYFUNCTION("""COMPUTED_VALUE"""),"48740961000169")</f>
        <v>48740961000169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IFERROR(__xludf.DUMMYFUNCTION("""COMPUTED_VALUE"""),"58858X")</f>
        <v>58858X</v>
      </c>
      <c r="H8" s="7">
        <f ca="1">IFERROR(__xludf.DUMMYFUNCTION("""COMPUTED_VALUE"""),2508.8)</f>
        <v>2508.8000000000002</v>
      </c>
      <c r="I8" t="str">
        <v>ENS MEDIO INTEGRAL</v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28515625" customWidth="1"/>
    <col min="8" max="8" width="12.42578125" customWidth="1"/>
    <col min="9" max="9" width="20.85546875" customWidth="1"/>
  </cols>
  <sheetData>
    <row r="1" spans="1:26" ht="42.75" customHeight="1">
      <c r="A1" s="262" t="str">
        <f ca="1">IFERROR(__xludf.DUMMYFUNCTION("QUERY(REP_EST_TI!A6:Z1000,""SELECT A,B,C,D,E,F,G,L WHERE L&gt;0 label L 'INTERNATO'"")")," REGIONAL ")</f>
        <v xml:space="preserve"> REGIONAL </v>
      </c>
      <c r="B1" s="263" t="str">
        <f ca="1">IFERROR(__xludf.DUMMYFUNCTION("""COMPUTED_VALUE""")," MUNICÍPIO")</f>
        <v xml:space="preserve"> MUNICÍPIO</v>
      </c>
      <c r="C1" s="263" t="str">
        <f ca="1">IFERROR(__xludf.DUMMYFUNCTION("""COMPUTED_VALUE""")," UNIDADE EXECUTORA")</f>
        <v xml:space="preserve"> UNIDADE EXECUTORA</v>
      </c>
      <c r="D1" s="263" t="str">
        <f ca="1">IFERROR(__xludf.DUMMYFUNCTION("""COMPUTED_VALUE""")," CNPJ")</f>
        <v xml:space="preserve"> CNPJ</v>
      </c>
      <c r="E1" s="263" t="str">
        <f ca="1">IFERROR(__xludf.DUMMYFUNCTION("""COMPUTED_VALUE""")," BANCO")</f>
        <v xml:space="preserve"> BANCO</v>
      </c>
      <c r="F1" s="263" t="str">
        <f ca="1">IFERROR(__xludf.DUMMYFUNCTION("""COMPUTED_VALUE""")," AGENCIA")</f>
        <v xml:space="preserve"> AGENCIA</v>
      </c>
      <c r="G1" s="263" t="str">
        <f ca="1">IFERROR(__xludf.DUMMYFUNCTION("""COMPUTED_VALUE""")," C. CORRENTE")</f>
        <v xml:space="preserve"> C. CORRENTE</v>
      </c>
      <c r="H1" s="263" t="str">
        <f ca="1">IFERROR(__xludf.DUMMYFUNCTION("""COMPUTED_VALUE"""),"INTERNATO")</f>
        <v>INTERNATO</v>
      </c>
      <c r="I1" s="180" t="str">
        <f t="array" ref="I1:I1000">IF(ROW(A1:A1000)=1,"ETAPA",IF(A1:A1000&lt;&gt;"","INTERNATO",""))</f>
        <v>ETAPA</v>
      </c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  <c r="Y1" s="264"/>
      <c r="Z1" s="264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">
        <f ca="1">IFERROR(__xludf.DUMMYFUNCTION("""COMPUTED_VALUE"""),23814)</f>
        <v>23814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">
        <f ca="1">IFERROR(__xludf.DUMMYFUNCTION("""COMPUTED_VALUE"""),10848.6)</f>
        <v>10848.6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28515625" customWidth="1"/>
    <col min="8" max="8" width="13.7109375" customWidth="1"/>
    <col min="9" max="9" width="24" customWidth="1"/>
  </cols>
  <sheetData>
    <row r="1" spans="1:26" ht="42.75" customHeight="1">
      <c r="A1" s="178" t="str">
        <f ca="1">IFERROR(__xludf.DUMMYFUNCTION("QUERY(REP_EST_TI!A6:Z1000,""SELECT A,B,C,D,E,F,G,P WHERE P&gt;0 label P 'SERVIDORES INTEGRAL'"")")," REGIONAL ")</f>
        <v xml:space="preserve"> REGIONAL </v>
      </c>
      <c r="B1" s="179" t="str">
        <f ca="1">IFERROR(__xludf.DUMMYFUNCTION("""COMPUTED_VALUE""")," MUNICÍPIO")</f>
        <v xml:space="preserve"> MUNICÍPIO</v>
      </c>
      <c r="C1" s="179" t="str">
        <f ca="1">IFERROR(__xludf.DUMMYFUNCTION("""COMPUTED_VALUE""")," UNIDADE EXECUTORA")</f>
        <v xml:space="preserve"> UNIDADE EXECUTORA</v>
      </c>
      <c r="D1" s="179" t="str">
        <f ca="1">IFERROR(__xludf.DUMMYFUNCTION("""COMPUTED_VALUE""")," CNPJ")</f>
        <v xml:space="preserve"> CNPJ</v>
      </c>
      <c r="E1" s="179" t="str">
        <f ca="1">IFERROR(__xludf.DUMMYFUNCTION("""COMPUTED_VALUE""")," BANCO")</f>
        <v xml:space="preserve"> BANCO</v>
      </c>
      <c r="F1" s="179" t="str">
        <f ca="1">IFERROR(__xludf.DUMMYFUNCTION("""COMPUTED_VALUE""")," AGENCIA")</f>
        <v xml:space="preserve"> AGENCIA</v>
      </c>
      <c r="G1" s="179" t="str">
        <f ca="1">IFERROR(__xludf.DUMMYFUNCTION("""COMPUTED_VALUE""")," C. CORRENTE")</f>
        <v xml:space="preserve"> C. CORRENTE</v>
      </c>
      <c r="H1" s="179" t="str">
        <f ca="1">IFERROR(__xludf.DUMMYFUNCTION("""COMPUTED_VALUE"""),"SERVIDORES INTEGRAL")</f>
        <v>SERVIDORES INTEGRAL</v>
      </c>
      <c r="I1" s="390" t="str">
        <f t="array" ref="I1:I1000">IF(ROW(A1:A1000)=1,"ETAPA",IF(A1:A1000&lt;&gt;"","SERVIDORES INTEGRAL",""))</f>
        <v>ETAPA</v>
      </c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  <c r="Y1" s="264"/>
      <c r="Z1" s="264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">
        <f ca="1">IFERROR(__xludf.DUMMYFUNCTION("""COMPUTED_VALUE"""),4690.59999999999)</f>
        <v>4690.5999999999904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">
        <f ca="1">IFERROR(__xludf.DUMMYFUNCTION("""COMPUTED_VALUE"""),8383.19999999999)</f>
        <v>8383.1999999999898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">
        <f ca="1">IFERROR(__xludf.DUMMYFUNCTION("""COMPUTED_VALUE"""),1397.2)</f>
        <v>1397.2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">
        <f ca="1">IFERROR(__xludf.DUMMYFUNCTION("""COMPUTED_VALUE"""),4890.2)</f>
        <v>4890.2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">
        <f ca="1">IFERROR(__xludf.DUMMYFUNCTION("""COMPUTED_VALUE"""),1297.39999999999)</f>
        <v>1297.3999999999901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">
        <f ca="1">IFERROR(__xludf.DUMMYFUNCTION("""COMPUTED_VALUE"""),1996)</f>
        <v>1996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">
        <f ca="1">IFERROR(__xludf.DUMMYFUNCTION("""COMPUTED_VALUE"""),1596.8)</f>
        <v>1596.8</v>
      </c>
      <c r="I10" t="str">
        <v>SERVIDORES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7">
        <f ca="1">IFERROR(__xludf.DUMMYFUNCTION("""COMPUTED_VALUE"""),399.2)</f>
        <v>399.2</v>
      </c>
      <c r="I11" t="str">
        <v>SERVIDORES INTEGRAL</v>
      </c>
    </row>
    <row r="12" spans="1:26" ht="12.75">
      <c r="A12" t="str">
        <f ca="1">IFERROR(__xludf.DUMMYFUNCTION("""COMPUTED_VALUE"""),"Gurupi")</f>
        <v>Gurupi</v>
      </c>
      <c r="B12" t="str">
        <f ca="1">IFERROR(__xludf.DUMMYFUNCTION("""COMPUTED_VALUE"""),"Alianca do Tocantins")</f>
        <v>Alianca do Tocantins</v>
      </c>
      <c r="C12" t="str">
        <f ca="1">IFERROR(__xludf.DUMMYFUNCTION("""COMPUTED_VALUE"""),"A. PAIS E MESTRES ESC. EST.N.SRA.DO CARMO")</f>
        <v>A. PAIS E MESTRES ESC. EST.N.SRA.DO CARMO</v>
      </c>
      <c r="D12" t="str">
        <f ca="1">IFERROR(__xludf.DUMMYFUNCTION("""COMPUTED_VALUE"""),"01034192000110")</f>
        <v>01034192000110</v>
      </c>
      <c r="E12" t="str">
        <f ca="1">IFERROR(__xludf.DUMMYFUNCTION("""COMPUTED_VALUE"""),"001")</f>
        <v>001</v>
      </c>
      <c r="F12" t="str">
        <f ca="1">IFERROR(__xludf.DUMMYFUNCTION("""COMPUTED_VALUE"""),"3972")</f>
        <v>3972</v>
      </c>
      <c r="G12" t="str">
        <f ca="1">IFERROR(__xludf.DUMMYFUNCTION("""COMPUTED_VALUE"""),"243590")</f>
        <v>243590</v>
      </c>
      <c r="H12" s="7">
        <f ca="1">IFERROR(__xludf.DUMMYFUNCTION("""COMPUTED_VALUE"""),1097.8)</f>
        <v>1097.8</v>
      </c>
      <c r="I12" t="str">
        <v>SERVIDORES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IFERROR(__xludf.DUMMYFUNCTION("""COMPUTED_VALUE"""),"Gurupi")</f>
        <v>Gurupi</v>
      </c>
      <c r="C13" t="str">
        <f ca="1">IFERROR(__xludf.DUMMYFUNCTION("""COMPUTED_VALUE"""),"A.A.  ESCOLAR DO COL. EST. JOSE SEABRA")</f>
        <v>A.A.  ESCOLAR DO COL. EST. JOSE SEABRA</v>
      </c>
      <c r="D13" t="str">
        <f ca="1">IFERROR(__xludf.DUMMYFUNCTION("""COMPUTED_VALUE"""),"01910570000181")</f>
        <v>01910570000181</v>
      </c>
      <c r="E13" t="str">
        <f ca="1">IFERROR(__xludf.DUMMYFUNCTION("""COMPUTED_VALUE"""),"001")</f>
        <v>001</v>
      </c>
      <c r="F13" t="str">
        <f ca="1">IFERROR(__xludf.DUMMYFUNCTION("""COMPUTED_VALUE"""),"0794")</f>
        <v>0794</v>
      </c>
      <c r="G13" t="str">
        <f ca="1">IFERROR(__xludf.DUMMYFUNCTION("""COMPUTED_VALUE"""),"66982")</f>
        <v>66982</v>
      </c>
      <c r="H13" s="7">
        <f ca="1">IFERROR(__xludf.DUMMYFUNCTION("""COMPUTED_VALUE"""),2195.6)</f>
        <v>2195.6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 EDUCACIONAL PRES. COSTA E SILVA")</f>
        <v>A. EDUCACIONAL PRES. COSTA E SILVA</v>
      </c>
      <c r="D14" t="str">
        <f ca="1">IFERROR(__xludf.DUMMYFUNCTION("""COMPUTED_VALUE"""),"01888719000173")</f>
        <v>01888719000173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IFERROR(__xludf.DUMMYFUNCTION("""COMPUTED_VALUE"""),"67490")</f>
        <v>67490</v>
      </c>
      <c r="H14" s="7">
        <f ca="1">IFERROR(__xludf.DUMMYFUNCTION("""COMPUTED_VALUE"""),3792.4)</f>
        <v>3792.4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IFERROR(__xludf.DUMMYFUNCTION("""COMPUTED_VALUE"""),"APM. DA INSTITUIÇÃO BENEFICENTE IRMÃ DULCE")</f>
        <v>APM. DA INSTITUIÇÃO BENEFICENTE IRMÃ DULCE</v>
      </c>
      <c r="D15" t="str">
        <f ca="1">IFERROR(__xludf.DUMMYFUNCTION("""COMPUTED_VALUE"""),"10807313000100")</f>
        <v>10807313000100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IFERROR(__xludf.DUMMYFUNCTION("""COMPUTED_VALUE"""),"447218")</f>
        <v>447218</v>
      </c>
      <c r="H15" s="7">
        <f ca="1">IFERROR(__xludf.DUMMYFUNCTION("""COMPUTED_VALUE"""),998)</f>
        <v>998</v>
      </c>
      <c r="I15" t="str">
        <v>SERVIDORES INTEGRAL</v>
      </c>
    </row>
    <row r="16" spans="1:26" ht="12.75">
      <c r="A16" t="str">
        <f ca="1">IFERROR(__xludf.DUMMYFUNCTION("""COMPUTED_VALUE"""),"Miracema")</f>
        <v>Miracema</v>
      </c>
      <c r="B16" t="str">
        <f ca="1">IFERROR(__xludf.DUMMYFUNCTION("""COMPUTED_VALUE"""),"Tocantinia")</f>
        <v>Tocantinia</v>
      </c>
      <c r="C16" t="str">
        <f ca="1">IFERROR(__xludf.DUMMYFUNCTION("""COMPUTED_VALUE"""),"ASS. APOIO AO CEM XERENTE WARA")</f>
        <v>ASS. APOIO AO CEM XERENTE WARA</v>
      </c>
      <c r="D16" t="str">
        <f ca="1">IFERROR(__xludf.DUMMYFUNCTION("""COMPUTED_VALUE"""),"07674098000101")</f>
        <v>07674098000101</v>
      </c>
      <c r="E16" t="str">
        <f ca="1">IFERROR(__xludf.DUMMYFUNCTION("""COMPUTED_VALUE"""),"001")</f>
        <v>001</v>
      </c>
      <c r="F16" t="str">
        <f ca="1">IFERROR(__xludf.DUMMYFUNCTION("""COMPUTED_VALUE"""),"0862")</f>
        <v>0862</v>
      </c>
      <c r="G16" t="str">
        <f ca="1">IFERROR(__xludf.DUMMYFUNCTION("""COMPUTED_VALUE"""),"183407")</f>
        <v>183407</v>
      </c>
      <c r="H16" s="7">
        <f ca="1">IFERROR(__xludf.DUMMYFUNCTION("""COMPUTED_VALUE"""),898.199999999999)</f>
        <v>898.19999999999902</v>
      </c>
      <c r="I16" t="str">
        <v>SERVIDORES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7">
        <f ca="1">IFERROR(__xludf.DUMMYFUNCTION("""COMPUTED_VALUE"""),1996)</f>
        <v>1996</v>
      </c>
      <c r="I17" t="str">
        <v>SERVIDORES INTEGRAL</v>
      </c>
    </row>
    <row r="18" spans="1:9" ht="12.75">
      <c r="A18" t="str">
        <f ca="1">IFERROR(__xludf.DUMMYFUNCTION("""COMPUTED_VALUE"""),"Palmas")</f>
        <v>Palmas</v>
      </c>
      <c r="B18" t="str">
        <f ca="1">IFERROR(__xludf.DUMMYFUNCTION("""COMPUTED_VALUE"""),"Palmas")</f>
        <v>Palmas</v>
      </c>
      <c r="C18" t="str">
        <f ca="1">IFERROR(__xludf.DUMMYFUNCTION("""COMPUTED_VALUE"""),"ASSOCIAÇÃO DE APOIO A ESC. ESTADUAL DA 403 SUL")</f>
        <v>ASSOCIAÇÃO DE APOIO A ESC. ESTADUAL DA 403 SUL</v>
      </c>
      <c r="D18" t="str">
        <f ca="1">IFERROR(__xludf.DUMMYFUNCTION("""COMPUTED_VALUE"""),"11332101000186")</f>
        <v>11332101000186</v>
      </c>
      <c r="E18" t="str">
        <f ca="1">IFERROR(__xludf.DUMMYFUNCTION("""COMPUTED_VALUE"""),"001")</f>
        <v>001</v>
      </c>
      <c r="F18" t="str">
        <f ca="1">IFERROR(__xludf.DUMMYFUNCTION("""COMPUTED_VALUE"""),"1505")</f>
        <v>1505</v>
      </c>
      <c r="G18" t="str">
        <f ca="1">IFERROR(__xludf.DUMMYFUNCTION("""COMPUTED_VALUE"""),"467588")</f>
        <v>467588</v>
      </c>
      <c r="H18" s="7">
        <f ca="1">IFERROR(__xludf.DUMMYFUNCTION("""COMPUTED_VALUE"""),5988)</f>
        <v>5988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7">
        <f ca="1">IFERROR(__xludf.DUMMYFUNCTION("""COMPUTED_VALUE"""),1097.8)</f>
        <v>1097.8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7">
        <f ca="1">IFERROR(__xludf.DUMMYFUNCTION("""COMPUTED_VALUE"""),698.6)</f>
        <v>698.6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7">
        <f ca="1">IFERROR(__xludf.DUMMYFUNCTION("""COMPUTED_VALUE"""),898.199999999999)</f>
        <v>898.19999999999902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IFERROR(__xludf.DUMMYFUNCTION("""COMPUTED_VALUE"""),"Brejinho de Nazare")</f>
        <v>Brejinho de Nazare</v>
      </c>
      <c r="C22" t="str">
        <f ca="1">IFERROR(__xludf.DUMMYFUNCTION("""COMPUTED_VALUE"""),"AS.DE APOIO A ESC. EST. JONAS PEREIRA LIMA")</f>
        <v>AS.DE APOIO A ESC. EST. JONAS PEREIRA LIMA</v>
      </c>
      <c r="D22" t="str">
        <f ca="1">IFERROR(__xludf.DUMMYFUNCTION("""COMPUTED_VALUE"""),"01148459000108")</f>
        <v>01148459000108</v>
      </c>
      <c r="E22" t="str">
        <f ca="1">IFERROR(__xludf.DUMMYFUNCTION("""COMPUTED_VALUE"""),"001")</f>
        <v>001</v>
      </c>
      <c r="F22" t="str">
        <f ca="1">IFERROR(__xludf.DUMMYFUNCTION("""COMPUTED_VALUE"""),"3976")</f>
        <v>3976</v>
      </c>
      <c r="G22" t="str">
        <f ca="1">IFERROR(__xludf.DUMMYFUNCTION("""COMPUTED_VALUE"""),"80489")</f>
        <v>80489</v>
      </c>
      <c r="H22" s="7">
        <f ca="1">IFERROR(__xludf.DUMMYFUNCTION("""COMPUTED_VALUE"""),1696.6)</f>
        <v>1696.6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IFERROR(__xludf.DUMMYFUNCTION("""COMPUTED_VALUE"""),"Monte do Carmo")</f>
        <v>Monte do Carmo</v>
      </c>
      <c r="C23" t="str">
        <f ca="1">IFERROR(__xludf.DUMMYFUNCTION("""COMPUTED_VALUE"""),"A.APOIO DA ESCOLA ESTADUAL MESTRA BELA")</f>
        <v>A.APOIO DA ESCOLA ESTADUAL MESTRA BELA</v>
      </c>
      <c r="D23" t="str">
        <f ca="1">IFERROR(__xludf.DUMMYFUNCTION("""COMPUTED_VALUE"""),"01071442000191")</f>
        <v>01071442000191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IFERROR(__xludf.DUMMYFUNCTION("""COMPUTED_VALUE"""),"31286X")</f>
        <v>31286X</v>
      </c>
      <c r="H23" s="7">
        <f ca="1">IFERROR(__xludf.DUMMYFUNCTION("""COMPUTED_VALUE"""),698.6)</f>
        <v>698.6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7">
        <f ca="1">IFERROR(__xludf.DUMMYFUNCTION("""COMPUTED_VALUE"""),898.199999999999)</f>
        <v>898.19999999999902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7">
        <f ca="1">IFERROR(__xludf.DUMMYFUNCTION("""COMPUTED_VALUE"""),1097.8)</f>
        <v>1097.8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7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7">
        <f ca="1">IFERROR(__xludf.DUMMYFUNCTION("""COMPUTED_VALUE"""),1197.6)</f>
        <v>1197.5999999999999</v>
      </c>
      <c r="I27" t="str">
        <v>SERVIDORES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IFERROR(__xludf.DUMMYFUNCTION("""COMPUTED_VALUE"""),"Pedro Afonso")</f>
        <v>Pedro Afonso</v>
      </c>
      <c r="C28" t="str">
        <f ca="1">IFERROR(__xludf.DUMMYFUNCTION("""COMPUTED_VALUE"""),"A.A. AO COLÉGIO DE TEMPO INTEGRAL PROFESSOR ANTONIO BELARMINO FILHO")</f>
        <v>A.A. AO COLÉGIO DE TEMPO INTEGRAL PROFESSOR ANTONIO BELARMINO FILHO</v>
      </c>
      <c r="D28" t="str">
        <f ca="1">IFERROR(__xludf.DUMMYFUNCTION("""COMPUTED_VALUE"""),"47823286000179")</f>
        <v>47823286000179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IFERROR(__xludf.DUMMYFUNCTION("""COMPUTED_VALUE"""),"334804")</f>
        <v>334804</v>
      </c>
      <c r="H28" s="7">
        <f ca="1">IFERROR(__xludf.DUMMYFUNCTION("""COMPUTED_VALUE"""),3493)</f>
        <v>3493</v>
      </c>
      <c r="I28" t="str">
        <v>SERVIDORES INTEGRAL</v>
      </c>
    </row>
    <row r="29" spans="1:9" ht="12.75">
      <c r="A29" t="str">
        <f ca="1">IFERROR(__xludf.DUMMYFUNCTION("""COMPUTED_VALUE"""),"Paraiso")</f>
        <v>Paraiso</v>
      </c>
      <c r="B29" t="str">
        <f ca="1">IFERROR(__xludf.DUMMYFUNCTION("""COMPUTED_VALUE"""),"Paraiso do Tocantins")</f>
        <v>Paraiso do Tocantins</v>
      </c>
      <c r="C29" t="str">
        <f ca="1">IFERROR(__xludf.DUMMYFUNCTION("""COMPUTED_VALUE"""),"ASS. A. ESCOLA EST. DE TEMPO INTEGRAL PROFESSORA RITA ANDRADE SANTOS")</f>
        <v>ASS. A. ESCOLA EST. DE TEMPO INTEGRAL PROFESSORA RITA ANDRADE SANTOS</v>
      </c>
      <c r="D29" t="str">
        <f ca="1">IFERROR(__xludf.DUMMYFUNCTION("""COMPUTED_VALUE"""),"48740961000169")</f>
        <v>48740961000169</v>
      </c>
      <c r="E29" t="str">
        <f ca="1">IFERROR(__xludf.DUMMYFUNCTION("""COMPUTED_VALUE"""),"001")</f>
        <v>001</v>
      </c>
      <c r="F29" t="str">
        <f ca="1">IFERROR(__xludf.DUMMYFUNCTION("""COMPUTED_VALUE"""),"0804")</f>
        <v>0804</v>
      </c>
      <c r="G29" t="str">
        <f ca="1">IFERROR(__xludf.DUMMYFUNCTION("""COMPUTED_VALUE"""),"58858X")</f>
        <v>58858X</v>
      </c>
      <c r="H29" s="7">
        <f ca="1">IFERROR(__xludf.DUMMYFUNCTION("""COMPUTED_VALUE"""),3992)</f>
        <v>3992</v>
      </c>
      <c r="I29" t="str">
        <v>SERVIDORES INTEGRAL</v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4.42578125" customWidth="1"/>
    <col min="2" max="2" width="22.42578125" customWidth="1"/>
    <col min="3" max="3" width="62.140625" customWidth="1"/>
    <col min="4" max="4" width="16.710937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92"/>
      <c r="B1" s="467"/>
      <c r="C1" s="391" t="s">
        <v>157</v>
      </c>
      <c r="D1" s="184"/>
      <c r="E1" s="185"/>
      <c r="F1" s="185"/>
      <c r="G1" s="186"/>
      <c r="H1" s="392" t="s">
        <v>158</v>
      </c>
      <c r="I1" s="393">
        <f ca="1">SUBTOTAL(9,I3:I740)</f>
        <v>1029699.5999999997</v>
      </c>
    </row>
    <row r="2" spans="1:26" ht="68.25" customHeight="1">
      <c r="A2" s="174" t="s">
        <v>4</v>
      </c>
      <c r="B2" s="174" t="s">
        <v>5</v>
      </c>
      <c r="C2" s="394" t="str">
        <f ca="1">"UNIDADES EXECUTORAS = " &amp; COUNTA(C5:C410)</f>
        <v>UNIDADES EXECUTORAS = 84</v>
      </c>
      <c r="D2" s="394" t="s">
        <v>7</v>
      </c>
      <c r="E2" s="188" t="s">
        <v>0</v>
      </c>
      <c r="F2" s="188" t="s">
        <v>1</v>
      </c>
      <c r="G2" s="188" t="s">
        <v>2</v>
      </c>
      <c r="H2" s="395" t="s">
        <v>129</v>
      </c>
      <c r="I2" s="395" t="s">
        <v>130</v>
      </c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190"/>
      <c r="V2" s="190"/>
      <c r="W2" s="190"/>
      <c r="X2" s="190"/>
      <c r="Y2" s="190"/>
      <c r="Z2" s="190"/>
    </row>
    <row r="3" spans="1:26" ht="12.75" customHeight="1">
      <c r="A3" s="396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397" t="str">
        <f ca="1">IFERROR(__xludf.DUMMYFUNCTION("""COMPUTED_VALUE""")," MUNICÍPIO")</f>
        <v xml:space="preserve"> MUNICÍPIO</v>
      </c>
      <c r="C3" s="397" t="str">
        <f ca="1">IFERROR(__xludf.DUMMYFUNCTION("""COMPUTED_VALUE""")," UNIDADE EXECUTORA")</f>
        <v xml:space="preserve"> UNIDADE EXECUTORA</v>
      </c>
      <c r="D3" s="398" t="str">
        <f ca="1">IFERROR(__xludf.DUMMYFUNCTION("""COMPUTED_VALUE""")," CNPJ")</f>
        <v xml:space="preserve"> CNPJ</v>
      </c>
      <c r="E3" s="398" t="str">
        <f ca="1">IFERROR(__xludf.DUMMYFUNCTION("""COMPUTED_VALUE""")," BANCO")</f>
        <v xml:space="preserve"> BANCO</v>
      </c>
      <c r="F3" s="398" t="str">
        <f ca="1">IFERROR(__xludf.DUMMYFUNCTION("""COMPUTED_VALUE""")," AGENCIA")</f>
        <v xml:space="preserve"> AGENCIA</v>
      </c>
      <c r="G3" s="397" t="str">
        <f ca="1">IFERROR(__xludf.DUMMYFUNCTION("""COMPUTED_VALUE""")," C. CORRENTE")</f>
        <v xml:space="preserve"> C. CORRENTE</v>
      </c>
      <c r="H3" s="397" t="str">
        <f ca="1">IFERROR(__xludf.DUMMYFUNCTION("""COMPUTED_VALUE"""),"ETAPA")</f>
        <v>ETAPA</v>
      </c>
      <c r="I3" s="397" t="str">
        <f ca="1">IFERROR(__xludf.DUMMYFUNCTION("""COMPUTED_VALUE"""),"FUND INTEGRAL")</f>
        <v>FUND INTEGRAL</v>
      </c>
    </row>
    <row r="4" spans="1:26" ht="20.25" customHeight="1">
      <c r="A4" s="344" t="str">
        <f ca="1">IFERROR(__xludf.DUMMYFUNCTION("""COMPUTED_VALUE"""),"Araguaina")</f>
        <v>Araguaina</v>
      </c>
      <c r="B4" s="344" t="str">
        <f ca="1">IFERROR(__xludf.DUMMYFUNCTION("""COMPUTED_VALUE"""),"Araguaina")</f>
        <v>Araguaina</v>
      </c>
      <c r="C4" s="341" t="str">
        <f ca="1">IFERROR(__xludf.DUMMYFUNCTION("""COMPUTED_VALUE"""),"A.A.  ESCOLA ESPIRITA ANDRE LUIZ")</f>
        <v>A.A.  ESCOLA ESPIRITA ANDRE LUIZ</v>
      </c>
      <c r="D4" s="345" t="str">
        <f ca="1">IFERROR(__xludf.DUMMYFUNCTION("""COMPUTED_VALUE"""),"01066416000175")</f>
        <v>01066416000175</v>
      </c>
      <c r="E4" s="345" t="str">
        <f ca="1">IFERROR(__xludf.DUMMYFUNCTION("""COMPUTED_VALUE"""),"001")</f>
        <v>001</v>
      </c>
      <c r="F4" s="345" t="str">
        <f ca="1">IFERROR(__xludf.DUMMYFUNCTION("""COMPUTED_VALUE"""),"0638")</f>
        <v>0638</v>
      </c>
      <c r="G4" s="344" t="str">
        <f ca="1">IFERROR(__xludf.DUMMYFUNCTION("""COMPUTED_VALUE"""),"463582")</f>
        <v>463582</v>
      </c>
      <c r="H4" s="341" t="str">
        <f ca="1">IFERROR(__xludf.DUMMYFUNCTION("""COMPUTED_VALUE"""),"FUND INTEGRAL")</f>
        <v>FUND INTEGRAL</v>
      </c>
      <c r="I4" s="399">
        <f ca="1">IFERROR(__xludf.DUMMYFUNCTION("""COMPUTED_VALUE"""),17640)</f>
        <v>17640</v>
      </c>
    </row>
    <row r="5" spans="1:26" ht="20.25" customHeight="1">
      <c r="A5" s="344" t="str">
        <f ca="1">IFERROR(__xludf.DUMMYFUNCTION("""COMPUTED_VALUE"""),"Araguaina")</f>
        <v>Araguaina</v>
      </c>
      <c r="B5" s="344" t="str">
        <f ca="1">IFERROR(__xludf.DUMMYFUNCTION("""COMPUTED_VALUE"""),"Araguaina")</f>
        <v>Araguaina</v>
      </c>
      <c r="C5" s="341" t="str">
        <f ca="1">IFERROR(__xludf.DUMMYFUNCTION("""COMPUTED_VALUE"""),"A.A.  ESCOLA ESPIRITA ANDRE LUIZ")</f>
        <v>A.A.  ESCOLA ESPIRITA ANDRE LUIZ</v>
      </c>
      <c r="D5" s="345" t="str">
        <f ca="1">IFERROR(__xludf.DUMMYFUNCTION("""COMPUTED_VALUE"""),"01066416000175")</f>
        <v>01066416000175</v>
      </c>
      <c r="E5" s="345" t="str">
        <f ca="1">IFERROR(__xludf.DUMMYFUNCTION("""COMPUTED_VALUE"""),"001")</f>
        <v>001</v>
      </c>
      <c r="F5" s="345" t="str">
        <f ca="1">IFERROR(__xludf.DUMMYFUNCTION("""COMPUTED_VALUE"""),"0638")</f>
        <v>0638</v>
      </c>
      <c r="G5" s="344" t="str">
        <f ca="1">IFERROR(__xludf.DUMMYFUNCTION("""COMPUTED_VALUE"""),"463582")</f>
        <v>463582</v>
      </c>
      <c r="H5" s="341" t="str">
        <f ca="1">IFERROR(__xludf.DUMMYFUNCTION("""COMPUTED_VALUE"""),"SERVIDORES INTEGRAL")</f>
        <v>SERVIDORES INTEGRAL</v>
      </c>
      <c r="I5" s="399">
        <f ca="1">IFERROR(__xludf.DUMMYFUNCTION("""COMPUTED_VALUE"""),1497)</f>
        <v>1497</v>
      </c>
    </row>
    <row r="6" spans="1:26" ht="20.25" customHeight="1">
      <c r="A6" s="344" t="str">
        <f ca="1">IFERROR(__xludf.DUMMYFUNCTION("""COMPUTED_VALUE"""),"Araguaina")</f>
        <v>Araguaina</v>
      </c>
      <c r="B6" s="344" t="str">
        <f ca="1">IFERROR(__xludf.DUMMYFUNCTION("""COMPUTED_VALUE"""),"Araguaina")</f>
        <v>Araguaina</v>
      </c>
      <c r="C6" s="341" t="str">
        <f ca="1">IFERROR(__xludf.DUMMYFUNCTION("""COMPUTED_VALUE"""),"A.A. DO CAIC JORGE HUMBERTO CAMARGO")</f>
        <v>A.A. DO CAIC JORGE HUMBERTO CAMARGO</v>
      </c>
      <c r="D6" s="345" t="str">
        <f ca="1">IFERROR(__xludf.DUMMYFUNCTION("""COMPUTED_VALUE"""),"01071395000186")</f>
        <v>01071395000186</v>
      </c>
      <c r="E6" s="345" t="str">
        <f ca="1">IFERROR(__xludf.DUMMYFUNCTION("""COMPUTED_VALUE"""),"001")</f>
        <v>001</v>
      </c>
      <c r="F6" s="345" t="str">
        <f ca="1">IFERROR(__xludf.DUMMYFUNCTION("""COMPUTED_VALUE"""),"0638")</f>
        <v>0638</v>
      </c>
      <c r="G6" s="344" t="str">
        <f ca="1">IFERROR(__xludf.DUMMYFUNCTION("""COMPUTED_VALUE"""),"55099X")</f>
        <v>55099X</v>
      </c>
      <c r="H6" s="341" t="str">
        <f ca="1">IFERROR(__xludf.DUMMYFUNCTION("""COMPUTED_VALUE"""),"FUND INTEGRAL")</f>
        <v>FUND INTEGRAL</v>
      </c>
      <c r="I6" s="399">
        <f ca="1">IFERROR(__xludf.DUMMYFUNCTION("""COMPUTED_VALUE"""),55585.6)</f>
        <v>55585.599999999999</v>
      </c>
    </row>
    <row r="7" spans="1:26" ht="20.25" customHeight="1">
      <c r="A7" s="344" t="str">
        <f ca="1">IFERROR(__xludf.DUMMYFUNCTION("""COMPUTED_VALUE"""),"Araguaina")</f>
        <v>Araguaina</v>
      </c>
      <c r="B7" s="344" t="str">
        <f ca="1">IFERROR(__xludf.DUMMYFUNCTION("""COMPUTED_VALUE"""),"Araguaina")</f>
        <v>Araguaina</v>
      </c>
      <c r="C7" s="341" t="str">
        <f ca="1">IFERROR(__xludf.DUMMYFUNCTION("""COMPUTED_VALUE"""),"A.A. DO CAIC JORGE HUMBERTO CAMARGO")</f>
        <v>A.A. DO CAIC JORGE HUMBERTO CAMARGO</v>
      </c>
      <c r="D7" s="345" t="str">
        <f ca="1">IFERROR(__xludf.DUMMYFUNCTION("""COMPUTED_VALUE"""),"01071395000186")</f>
        <v>01071395000186</v>
      </c>
      <c r="E7" s="345" t="str">
        <f ca="1">IFERROR(__xludf.DUMMYFUNCTION("""COMPUTED_VALUE"""),"001")</f>
        <v>001</v>
      </c>
      <c r="F7" s="345" t="str">
        <f ca="1">IFERROR(__xludf.DUMMYFUNCTION("""COMPUTED_VALUE"""),"0638")</f>
        <v>0638</v>
      </c>
      <c r="G7" s="344" t="str">
        <f ca="1">IFERROR(__xludf.DUMMYFUNCTION("""COMPUTED_VALUE"""),"55099X")</f>
        <v>55099X</v>
      </c>
      <c r="H7" s="341" t="str">
        <f ca="1">IFERROR(__xludf.DUMMYFUNCTION("""COMPUTED_VALUE"""),"SERVIDORES INTEGRAL")</f>
        <v>SERVIDORES INTEGRAL</v>
      </c>
      <c r="I7" s="399">
        <f ca="1">IFERROR(__xludf.DUMMYFUNCTION("""COMPUTED_VALUE"""),4690.59999999999)</f>
        <v>4690.5999999999904</v>
      </c>
    </row>
    <row r="8" spans="1:26" ht="20.25" customHeight="1">
      <c r="A8" s="344" t="str">
        <f ca="1">IFERROR(__xludf.DUMMYFUNCTION("""COMPUTED_VALUE"""),"Araguaina")</f>
        <v>Araguaina</v>
      </c>
      <c r="B8" s="344" t="str">
        <f ca="1">IFERROR(__xludf.DUMMYFUNCTION("""COMPUTED_VALUE"""),"Araguaina")</f>
        <v>Araguaina</v>
      </c>
      <c r="C8" s="341" t="str">
        <f ca="1">IFERROR(__xludf.DUMMYFUNCTION("""COMPUTED_VALUE"""),"ASS. COM. COL EST. SANCHA FERREIRA")</f>
        <v>ASS. COM. COL EST. SANCHA FERREIRA</v>
      </c>
      <c r="D8" s="345" t="str">
        <f ca="1">IFERROR(__xludf.DUMMYFUNCTION("""COMPUTED_VALUE"""),"01338702000142")</f>
        <v>01338702000142</v>
      </c>
      <c r="E8" s="345" t="str">
        <f ca="1">IFERROR(__xludf.DUMMYFUNCTION("""COMPUTED_VALUE"""),"001")</f>
        <v>001</v>
      </c>
      <c r="F8" s="345" t="str">
        <f ca="1">IFERROR(__xludf.DUMMYFUNCTION("""COMPUTED_VALUE"""),"0638")</f>
        <v>0638</v>
      </c>
      <c r="G8" s="344" t="str">
        <f ca="1">IFERROR(__xludf.DUMMYFUNCTION("""COMPUTED_VALUE"""),"0466913")</f>
        <v>0466913</v>
      </c>
      <c r="H8" s="341" t="str">
        <f ca="1">IFERROR(__xludf.DUMMYFUNCTION("""COMPUTED_VALUE"""),"FUND INTEGRAL")</f>
        <v>FUND INTEGRAL</v>
      </c>
      <c r="I8" s="399">
        <f ca="1">IFERROR(__xludf.DUMMYFUNCTION("""COMPUTED_VALUE"""),16307.2)</f>
        <v>16307.2</v>
      </c>
    </row>
    <row r="9" spans="1:26" ht="20.25" customHeight="1">
      <c r="A9" s="344" t="str">
        <f ca="1">IFERROR(__xludf.DUMMYFUNCTION("""COMPUTED_VALUE"""),"Araguaina")</f>
        <v>Araguaina</v>
      </c>
      <c r="B9" s="344" t="str">
        <f ca="1">IFERROR(__xludf.DUMMYFUNCTION("""COMPUTED_VALUE"""),"Araguaina")</f>
        <v>Araguaina</v>
      </c>
      <c r="C9" s="341" t="str">
        <f ca="1">IFERROR(__xludf.DUMMYFUNCTION("""COMPUTED_VALUE"""),"ASS. COM. COL EST. SANCHA FERREIRA")</f>
        <v>ASS. COM. COL EST. SANCHA FERREIRA</v>
      </c>
      <c r="D9" s="345" t="str">
        <f ca="1">IFERROR(__xludf.DUMMYFUNCTION("""COMPUTED_VALUE"""),"01338702000142")</f>
        <v>01338702000142</v>
      </c>
      <c r="E9" s="345" t="str">
        <f ca="1">IFERROR(__xludf.DUMMYFUNCTION("""COMPUTED_VALUE"""),"001")</f>
        <v>001</v>
      </c>
      <c r="F9" s="345" t="str">
        <f ca="1">IFERROR(__xludf.DUMMYFUNCTION("""COMPUTED_VALUE"""),"0638")</f>
        <v>0638</v>
      </c>
      <c r="G9" s="344" t="str">
        <f ca="1">IFERROR(__xludf.DUMMYFUNCTION("""COMPUTED_VALUE"""),"0466913")</f>
        <v>0466913</v>
      </c>
      <c r="H9" s="341" t="str">
        <f ca="1">IFERROR(__xludf.DUMMYFUNCTION("""COMPUTED_VALUE"""),"SERVIDORES INTEGRAL")</f>
        <v>SERVIDORES INTEGRAL</v>
      </c>
      <c r="I9" s="399">
        <f ca="1">IFERROR(__xludf.DUMMYFUNCTION("""COMPUTED_VALUE"""),1397.2)</f>
        <v>1397.2</v>
      </c>
    </row>
    <row r="10" spans="1:26" ht="20.25" customHeight="1">
      <c r="A10" s="344" t="str">
        <f ca="1">IFERROR(__xludf.DUMMYFUNCTION("""COMPUTED_VALUE"""),"Araguaina")</f>
        <v>Araguaina</v>
      </c>
      <c r="B10" s="344" t="str">
        <f ca="1">IFERROR(__xludf.DUMMYFUNCTION("""COMPUTED_VALUE"""),"Araguaina")</f>
        <v>Araguaina</v>
      </c>
      <c r="C10" s="341" t="str">
        <f ca="1">IFERROR(__xludf.DUMMYFUNCTION("""COMPUTED_VALUE"""),"A.A.ESCOLA TEMPO INTEGRALJARDENIR JORGE FREDERICO")</f>
        <v>A.A.ESCOLA TEMPO INTEGRALJARDENIR JORGE FREDERICO</v>
      </c>
      <c r="D10" s="345" t="str">
        <f ca="1">IFERROR(__xludf.DUMMYFUNCTION("""COMPUTED_VALUE"""),"43361835000180")</f>
        <v>43361835000180</v>
      </c>
      <c r="E10" s="345" t="str">
        <f ca="1">IFERROR(__xludf.DUMMYFUNCTION("""COMPUTED_VALUE"""),"001")</f>
        <v>001</v>
      </c>
      <c r="F10" s="345" t="str">
        <f ca="1">IFERROR(__xludf.DUMMYFUNCTION("""COMPUTED_VALUE"""),"4348")</f>
        <v>4348</v>
      </c>
      <c r="G10" s="344" t="str">
        <f ca="1">IFERROR(__xludf.DUMMYFUNCTION("""COMPUTED_VALUE"""),"434795")</f>
        <v>434795</v>
      </c>
      <c r="H10" s="341" t="str">
        <f ca="1">IFERROR(__xludf.DUMMYFUNCTION("""COMPUTED_VALUE"""),"FUND INTEGRAL")</f>
        <v>FUND INTEGRAL</v>
      </c>
      <c r="I10" s="399">
        <f ca="1">IFERROR(__xludf.DUMMYFUNCTION("""COMPUTED_VALUE"""),95491.2)</f>
        <v>95491.199999999997</v>
      </c>
    </row>
    <row r="11" spans="1:26" ht="20.25" customHeight="1">
      <c r="A11" s="344" t="str">
        <f ca="1">IFERROR(__xludf.DUMMYFUNCTION("""COMPUTED_VALUE"""),"Araguaina")</f>
        <v>Araguaina</v>
      </c>
      <c r="B11" s="344" t="str">
        <f ca="1">IFERROR(__xludf.DUMMYFUNCTION("""COMPUTED_VALUE"""),"Araguaina")</f>
        <v>Araguaina</v>
      </c>
      <c r="C11" s="341" t="str">
        <f ca="1">IFERROR(__xludf.DUMMYFUNCTION("""COMPUTED_VALUE"""),"A.A.ESCOLA TEMPO INTEGRALJARDENIR JORGE FREDERICO")</f>
        <v>A.A.ESCOLA TEMPO INTEGRALJARDENIR JORGE FREDERICO</v>
      </c>
      <c r="D11" s="345" t="str">
        <f ca="1">IFERROR(__xludf.DUMMYFUNCTION("""COMPUTED_VALUE"""),"43361835000180")</f>
        <v>43361835000180</v>
      </c>
      <c r="E11" s="345" t="str">
        <f ca="1">IFERROR(__xludf.DUMMYFUNCTION("""COMPUTED_VALUE"""),"001")</f>
        <v>001</v>
      </c>
      <c r="F11" s="345" t="str">
        <f ca="1">IFERROR(__xludf.DUMMYFUNCTION("""COMPUTED_VALUE"""),"4348")</f>
        <v>4348</v>
      </c>
      <c r="G11" s="344" t="str">
        <f ca="1">IFERROR(__xludf.DUMMYFUNCTION("""COMPUTED_VALUE"""),"434795")</f>
        <v>434795</v>
      </c>
      <c r="H11" s="341" t="str">
        <f ca="1">IFERROR(__xludf.DUMMYFUNCTION("""COMPUTED_VALUE"""),"ENS MEDIO INTEGRAL")</f>
        <v>ENS MEDIO INTEGRAL</v>
      </c>
      <c r="I11" s="399">
        <f ca="1">IFERROR(__xludf.DUMMYFUNCTION("""COMPUTED_VALUE"""),2979.2)</f>
        <v>2979.2</v>
      </c>
    </row>
    <row r="12" spans="1:26" ht="20.25" customHeight="1">
      <c r="A12" s="344" t="str">
        <f ca="1">IFERROR(__xludf.DUMMYFUNCTION("""COMPUTED_VALUE"""),"Araguaina")</f>
        <v>Araguaina</v>
      </c>
      <c r="B12" s="344" t="str">
        <f ca="1">IFERROR(__xludf.DUMMYFUNCTION("""COMPUTED_VALUE"""),"Araguaina")</f>
        <v>Araguaina</v>
      </c>
      <c r="C12" s="341" t="str">
        <f ca="1">IFERROR(__xludf.DUMMYFUNCTION("""COMPUTED_VALUE"""),"A.A.ESCOLA TEMPO INTEGRALJARDENIR JORGE FREDERICO")</f>
        <v>A.A.ESCOLA TEMPO INTEGRALJARDENIR JORGE FREDERICO</v>
      </c>
      <c r="D12" s="345" t="str">
        <f ca="1">IFERROR(__xludf.DUMMYFUNCTION("""COMPUTED_VALUE"""),"43361835000180")</f>
        <v>43361835000180</v>
      </c>
      <c r="E12" s="345" t="str">
        <f ca="1">IFERROR(__xludf.DUMMYFUNCTION("""COMPUTED_VALUE"""),"001")</f>
        <v>001</v>
      </c>
      <c r="F12" s="345" t="str">
        <f ca="1">IFERROR(__xludf.DUMMYFUNCTION("""COMPUTED_VALUE"""),"4348")</f>
        <v>4348</v>
      </c>
      <c r="G12" s="344" t="str">
        <f ca="1">IFERROR(__xludf.DUMMYFUNCTION("""COMPUTED_VALUE"""),"434795")</f>
        <v>434795</v>
      </c>
      <c r="H12" s="341" t="str">
        <f ca="1">IFERROR(__xludf.DUMMYFUNCTION("""COMPUTED_VALUE"""),"SERVIDORES INTEGRAL")</f>
        <v>SERVIDORES INTEGRAL</v>
      </c>
      <c r="I12" s="399">
        <f ca="1">IFERROR(__xludf.DUMMYFUNCTION("""COMPUTED_VALUE"""),8383.19999999999)</f>
        <v>8383.1999999999898</v>
      </c>
    </row>
    <row r="13" spans="1:26" ht="20.25" customHeight="1">
      <c r="A13" s="344" t="str">
        <f ca="1">IFERROR(__xludf.DUMMYFUNCTION("""COMPUTED_VALUE"""),"Araguatins")</f>
        <v>Araguatins</v>
      </c>
      <c r="B13" s="344" t="str">
        <f ca="1">IFERROR(__xludf.DUMMYFUNCTION("""COMPUTED_VALUE"""),"Araguatins")</f>
        <v>Araguatins</v>
      </c>
      <c r="C13" s="341" t="str">
        <f ca="1">IFERROR(__xludf.DUMMYFUNCTION("""COMPUTED_VALUE"""),"A.A. ESC. ESTADUAL ALDINAR GONÇALVES DE CARVALHO")</f>
        <v>A.A. ESC. ESTADUAL ALDINAR GONÇALVES DE CARVALHO</v>
      </c>
      <c r="D13" s="345" t="str">
        <f ca="1">IFERROR(__xludf.DUMMYFUNCTION("""COMPUTED_VALUE"""),"09465471000140")</f>
        <v>09465471000140</v>
      </c>
      <c r="E13" s="345" t="str">
        <f ca="1">IFERROR(__xludf.DUMMYFUNCTION("""COMPUTED_VALUE"""),"001")</f>
        <v>001</v>
      </c>
      <c r="F13" s="345" t="str">
        <f ca="1">IFERROR(__xludf.DUMMYFUNCTION("""COMPUTED_VALUE"""),"1305")</f>
        <v>1305</v>
      </c>
      <c r="G13" s="344" t="str">
        <f ca="1">IFERROR(__xludf.DUMMYFUNCTION("""COMPUTED_VALUE"""),"196657")</f>
        <v>196657</v>
      </c>
      <c r="H13" s="341" t="str">
        <f ca="1">IFERROR(__xludf.DUMMYFUNCTION("""COMPUTED_VALUE"""),"FUND INTEGRAL")</f>
        <v>FUND INTEGRAL</v>
      </c>
      <c r="I13" s="399">
        <f ca="1">IFERROR(__xludf.DUMMYFUNCTION("""COMPUTED_VALUE"""),53625.6)</f>
        <v>53625.599999999999</v>
      </c>
    </row>
    <row r="14" spans="1:26" ht="20.25" customHeight="1">
      <c r="A14" s="344" t="str">
        <f ca="1">IFERROR(__xludf.DUMMYFUNCTION("""COMPUTED_VALUE"""),"Araguatins")</f>
        <v>Araguatins</v>
      </c>
      <c r="B14" s="344" t="str">
        <f ca="1">IFERROR(__xludf.DUMMYFUNCTION("""COMPUTED_VALUE"""),"Araguatins")</f>
        <v>Araguatins</v>
      </c>
      <c r="C14" s="341" t="str">
        <f ca="1">IFERROR(__xludf.DUMMYFUNCTION("""COMPUTED_VALUE"""),"A.A. ESC. ESTADUAL ALDINAR GONÇALVES DE CARVALHO")</f>
        <v>A.A. ESC. ESTADUAL ALDINAR GONÇALVES DE CARVALHO</v>
      </c>
      <c r="D14" s="345" t="str">
        <f ca="1">IFERROR(__xludf.DUMMYFUNCTION("""COMPUTED_VALUE"""),"09465471000140")</f>
        <v>09465471000140</v>
      </c>
      <c r="E14" s="345" t="str">
        <f ca="1">IFERROR(__xludf.DUMMYFUNCTION("""COMPUTED_VALUE"""),"001")</f>
        <v>001</v>
      </c>
      <c r="F14" s="345" t="str">
        <f ca="1">IFERROR(__xludf.DUMMYFUNCTION("""COMPUTED_VALUE"""),"1305")</f>
        <v>1305</v>
      </c>
      <c r="G14" s="344" t="str">
        <f ca="1">IFERROR(__xludf.DUMMYFUNCTION("""COMPUTED_VALUE"""),"196657")</f>
        <v>196657</v>
      </c>
      <c r="H14" s="341" t="str">
        <f ca="1">IFERROR(__xludf.DUMMYFUNCTION("""COMPUTED_VALUE"""),"ENS MEDIO INTEGRAL")</f>
        <v>ENS MEDIO INTEGRAL</v>
      </c>
      <c r="I14" s="399">
        <f ca="1">IFERROR(__xludf.DUMMYFUNCTION("""COMPUTED_VALUE"""),4547.2)</f>
        <v>4547.2</v>
      </c>
    </row>
    <row r="15" spans="1:26" ht="20.25" customHeight="1">
      <c r="A15" s="344" t="str">
        <f ca="1">IFERROR(__xludf.DUMMYFUNCTION("""COMPUTED_VALUE"""),"Araguatins")</f>
        <v>Araguatins</v>
      </c>
      <c r="B15" s="344" t="str">
        <f ca="1">IFERROR(__xludf.DUMMYFUNCTION("""COMPUTED_VALUE"""),"Araguatins")</f>
        <v>Araguatins</v>
      </c>
      <c r="C15" s="341" t="str">
        <f ca="1">IFERROR(__xludf.DUMMYFUNCTION("""COMPUTED_VALUE"""),"A.A. ESC. ESTADUAL ALDINAR GONÇALVES DE CARVALHO")</f>
        <v>A.A. ESC. ESTADUAL ALDINAR GONÇALVES DE CARVALHO</v>
      </c>
      <c r="D15" s="345" t="str">
        <f ca="1">IFERROR(__xludf.DUMMYFUNCTION("""COMPUTED_VALUE"""),"09465471000140")</f>
        <v>09465471000140</v>
      </c>
      <c r="E15" s="345" t="str">
        <f ca="1">IFERROR(__xludf.DUMMYFUNCTION("""COMPUTED_VALUE"""),"001")</f>
        <v>001</v>
      </c>
      <c r="F15" s="345" t="str">
        <f ca="1">IFERROR(__xludf.DUMMYFUNCTION("""COMPUTED_VALUE"""),"1305")</f>
        <v>1305</v>
      </c>
      <c r="G15" s="344" t="str">
        <f ca="1">IFERROR(__xludf.DUMMYFUNCTION("""COMPUTED_VALUE"""),"196657")</f>
        <v>196657</v>
      </c>
      <c r="H15" s="341" t="str">
        <f ca="1">IFERROR(__xludf.DUMMYFUNCTION("""COMPUTED_VALUE"""),"SERVIDORES INTEGRAL")</f>
        <v>SERVIDORES INTEGRAL</v>
      </c>
      <c r="I15" s="399">
        <f ca="1">IFERROR(__xludf.DUMMYFUNCTION("""COMPUTED_VALUE"""),4890.2)</f>
        <v>4890.2</v>
      </c>
    </row>
    <row r="16" spans="1:26" ht="20.25" customHeight="1">
      <c r="A16" s="344" t="str">
        <f ca="1">IFERROR(__xludf.DUMMYFUNCTION("""COMPUTED_VALUE"""),"Araguatins")</f>
        <v>Araguatins</v>
      </c>
      <c r="B16" s="344" t="str">
        <f ca="1">IFERROR(__xludf.DUMMYFUNCTION("""COMPUTED_VALUE"""),"Augustinopolis")</f>
        <v>Augustinopolis</v>
      </c>
      <c r="C16" s="341" t="str">
        <f ca="1">IFERROR(__xludf.DUMMYFUNCTION("""COMPUTED_VALUE"""),"A.A. ESCOLA ESTADUAL AUGUSTINOPOLIS")</f>
        <v>A.A. ESCOLA ESTADUAL AUGUSTINOPOLIS</v>
      </c>
      <c r="D16" s="345" t="str">
        <f ca="1">IFERROR(__xludf.DUMMYFUNCTION("""COMPUTED_VALUE"""),"01133692000109")</f>
        <v>01133692000109</v>
      </c>
      <c r="E16" s="345" t="str">
        <f ca="1">IFERROR(__xludf.DUMMYFUNCTION("""COMPUTED_VALUE"""),"001")</f>
        <v>001</v>
      </c>
      <c r="F16" s="345" t="str">
        <f ca="1">IFERROR(__xludf.DUMMYFUNCTION("""COMPUTED_VALUE"""),"3975")</f>
        <v>3975</v>
      </c>
      <c r="G16" s="344" t="str">
        <f ca="1">IFERROR(__xludf.DUMMYFUNCTION("""COMPUTED_VALUE"""),"019151")</f>
        <v>019151</v>
      </c>
      <c r="H16" s="341" t="str">
        <f ca="1">IFERROR(__xludf.DUMMYFUNCTION("""COMPUTED_VALUE"""),"FUND INTEGRAL")</f>
        <v>FUND INTEGRAL</v>
      </c>
      <c r="I16" s="399">
        <f ca="1">IFERROR(__xludf.DUMMYFUNCTION("""COMPUTED_VALUE"""),25558.4)</f>
        <v>25558.400000000001</v>
      </c>
    </row>
    <row r="17" spans="1:9" ht="20.25" customHeight="1">
      <c r="A17" s="344" t="str">
        <f ca="1">IFERROR(__xludf.DUMMYFUNCTION("""COMPUTED_VALUE"""),"Araguatins")</f>
        <v>Araguatins</v>
      </c>
      <c r="B17" s="344" t="str">
        <f ca="1">IFERROR(__xludf.DUMMYFUNCTION("""COMPUTED_VALUE"""),"Augustinopolis")</f>
        <v>Augustinopolis</v>
      </c>
      <c r="C17" s="341" t="str">
        <f ca="1">IFERROR(__xludf.DUMMYFUNCTION("""COMPUTED_VALUE"""),"A.A. ESCOLA ESTADUAL AUGUSTINOPOLIS")</f>
        <v>A.A. ESCOLA ESTADUAL AUGUSTINOPOLIS</v>
      </c>
      <c r="D17" s="345" t="str">
        <f ca="1">IFERROR(__xludf.DUMMYFUNCTION("""COMPUTED_VALUE"""),"01133692000109")</f>
        <v>01133692000109</v>
      </c>
      <c r="E17" s="345" t="str">
        <f ca="1">IFERROR(__xludf.DUMMYFUNCTION("""COMPUTED_VALUE"""),"001")</f>
        <v>001</v>
      </c>
      <c r="F17" s="345" t="str">
        <f ca="1">IFERROR(__xludf.DUMMYFUNCTION("""COMPUTED_VALUE"""),"3975")</f>
        <v>3975</v>
      </c>
      <c r="G17" s="344" t="str">
        <f ca="1">IFERROR(__xludf.DUMMYFUNCTION("""COMPUTED_VALUE"""),"019151")</f>
        <v>019151</v>
      </c>
      <c r="H17" s="341" t="str">
        <f ca="1">IFERROR(__xludf.DUMMYFUNCTION("""COMPUTED_VALUE"""),"SERVIDORES INTEGRAL")</f>
        <v>SERVIDORES INTEGRAL</v>
      </c>
      <c r="I17" s="399">
        <f ca="1">IFERROR(__xludf.DUMMYFUNCTION("""COMPUTED_VALUE"""),2195.6)</f>
        <v>2195.6</v>
      </c>
    </row>
    <row r="18" spans="1:9" ht="20.25" customHeight="1">
      <c r="A18" s="344" t="str">
        <f ca="1">IFERROR(__xludf.DUMMYFUNCTION("""COMPUTED_VALUE"""),"Araguatins")</f>
        <v>Araguatins</v>
      </c>
      <c r="B18" s="344" t="str">
        <f ca="1">IFERROR(__xludf.DUMMYFUNCTION("""COMPUTED_VALUE"""),"Esperantina")</f>
        <v>Esperantina</v>
      </c>
      <c r="C18" s="341" t="str">
        <f ca="1">IFERROR(__xludf.DUMMYFUNCTION("""COMPUTED_VALUE"""),"A.A. ESC. FAMÍLIA AGRÍCOLA DO BICO DO PAPAGAIO")</f>
        <v>A.A. ESC. FAMÍLIA AGRÍCOLA DO BICO DO PAPAGAIO</v>
      </c>
      <c r="D18" s="345" t="str">
        <f ca="1">IFERROR(__xludf.DUMMYFUNCTION("""COMPUTED_VALUE"""),"09500499000170")</f>
        <v>09500499000170</v>
      </c>
      <c r="E18" s="345" t="str">
        <f ca="1">IFERROR(__xludf.DUMMYFUNCTION("""COMPUTED_VALUE"""),"001")</f>
        <v>001</v>
      </c>
      <c r="F18" s="345" t="str">
        <f ca="1">IFERROR(__xludf.DUMMYFUNCTION("""COMPUTED_VALUE"""),"3975")</f>
        <v>3975</v>
      </c>
      <c r="G18" s="344" t="str">
        <f ca="1">IFERROR(__xludf.DUMMYFUNCTION("""COMPUTED_VALUE"""),"232653")</f>
        <v>232653</v>
      </c>
      <c r="H18" s="341" t="str">
        <f ca="1">IFERROR(__xludf.DUMMYFUNCTION("""COMPUTED_VALUE"""),"AGRICOLA")</f>
        <v>AGRICOLA</v>
      </c>
      <c r="I18" s="399">
        <f ca="1">IFERROR(__xludf.DUMMYFUNCTION("""COMPUTED_VALUE"""),27230.4)</f>
        <v>27230.400000000001</v>
      </c>
    </row>
    <row r="19" spans="1:9" ht="20.25" customHeight="1">
      <c r="A19" s="344" t="str">
        <f ca="1">IFERROR(__xludf.DUMMYFUNCTION("""COMPUTED_VALUE"""),"Araguatins")</f>
        <v>Araguatins</v>
      </c>
      <c r="B19" s="344" t="str">
        <f ca="1">IFERROR(__xludf.DUMMYFUNCTION("""COMPUTED_VALUE"""),"Esperantina")</f>
        <v>Esperantina</v>
      </c>
      <c r="C19" s="341" t="str">
        <f ca="1">IFERROR(__xludf.DUMMYFUNCTION("""COMPUTED_VALUE"""),"A.A. ESC. FAMÍLIA AGRÍCOLA DO BICO DO PAPAGAIO")</f>
        <v>A.A. ESC. FAMÍLIA AGRÍCOLA DO BICO DO PAPAGAIO</v>
      </c>
      <c r="D19" s="345" t="str">
        <f ca="1">IFERROR(__xludf.DUMMYFUNCTION("""COMPUTED_VALUE"""),"09500499000170")</f>
        <v>09500499000170</v>
      </c>
      <c r="E19" s="345" t="str">
        <f ca="1">IFERROR(__xludf.DUMMYFUNCTION("""COMPUTED_VALUE"""),"001")</f>
        <v>001</v>
      </c>
      <c r="F19" s="345" t="str">
        <f ca="1">IFERROR(__xludf.DUMMYFUNCTION("""COMPUTED_VALUE"""),"3975")</f>
        <v>3975</v>
      </c>
      <c r="G19" s="344" t="str">
        <f ca="1">IFERROR(__xludf.DUMMYFUNCTION("""COMPUTED_VALUE"""),"232653")</f>
        <v>232653</v>
      </c>
      <c r="H19" s="341" t="str">
        <f ca="1">IFERROR(__xludf.DUMMYFUNCTION("""COMPUTED_VALUE"""),"SERVIDORES AGRICOLA")</f>
        <v>SERVIDORES AGRICOLA</v>
      </c>
      <c r="I19" s="399">
        <f ca="1">IFERROR(__xludf.DUMMYFUNCTION("""COMPUTED_VALUE"""),2042.39999999999)</f>
        <v>2042.3999999999901</v>
      </c>
    </row>
    <row r="20" spans="1:9" ht="20.25" customHeight="1">
      <c r="A20" s="344" t="str">
        <f ca="1">IFERROR(__xludf.DUMMYFUNCTION("""COMPUTED_VALUE"""),"Arraias")</f>
        <v>Arraias</v>
      </c>
      <c r="B20" s="344" t="str">
        <f ca="1">IFERROR(__xludf.DUMMYFUNCTION("""COMPUTED_VALUE"""),"Arraias")</f>
        <v>Arraias</v>
      </c>
      <c r="C20" s="341" t="str">
        <f ca="1">IFERROR(__xludf.DUMMYFUNCTION("""COMPUTED_VALUE"""),"A.A. ESC. AGRÍCOLA DAVID AIRES FRANÇA")</f>
        <v>A.A. ESC. AGRÍCOLA DAVID AIRES FRANÇA</v>
      </c>
      <c r="D20" s="345" t="str">
        <f ca="1">IFERROR(__xludf.DUMMYFUNCTION("""COMPUTED_VALUE"""),"04302970000100")</f>
        <v>04302970000100</v>
      </c>
      <c r="E20" s="345" t="str">
        <f ca="1">IFERROR(__xludf.DUMMYFUNCTION("""COMPUTED_VALUE"""),"001")</f>
        <v>001</v>
      </c>
      <c r="F20" s="345" t="str">
        <f ca="1">IFERROR(__xludf.DUMMYFUNCTION("""COMPUTED_VALUE"""),"0541")</f>
        <v>0541</v>
      </c>
      <c r="G20" s="344" t="str">
        <f ca="1">IFERROR(__xludf.DUMMYFUNCTION("""COMPUTED_VALUE"""),"94811")</f>
        <v>94811</v>
      </c>
      <c r="H20" s="341" t="str">
        <f ca="1">IFERROR(__xludf.DUMMYFUNCTION("""COMPUTED_VALUE"""),"INTERNATO")</f>
        <v>INTERNATO</v>
      </c>
      <c r="I20" s="399">
        <f ca="1">IFERROR(__xludf.DUMMYFUNCTION("""COMPUTED_VALUE"""),23814)</f>
        <v>23814</v>
      </c>
    </row>
    <row r="21" spans="1:9" ht="20.25" customHeight="1">
      <c r="A21" s="344" t="str">
        <f ca="1">IFERROR(__xludf.DUMMYFUNCTION("""COMPUTED_VALUE"""),"Arraias")</f>
        <v>Arraias</v>
      </c>
      <c r="B21" s="344" t="str">
        <f ca="1">IFERROR(__xludf.DUMMYFUNCTION("""COMPUTED_VALUE"""),"Arraias")</f>
        <v>Arraias</v>
      </c>
      <c r="C21" s="341" t="str">
        <f ca="1">IFERROR(__xludf.DUMMYFUNCTION("""COMPUTED_VALUE"""),"A.A. ESC. AGRÍCOLA DAVID AIRES FRANÇA")</f>
        <v>A.A. ESC. AGRÍCOLA DAVID AIRES FRANÇA</v>
      </c>
      <c r="D21" s="345" t="str">
        <f ca="1">IFERROR(__xludf.DUMMYFUNCTION("""COMPUTED_VALUE"""),"04302970000100")</f>
        <v>04302970000100</v>
      </c>
      <c r="E21" s="345" t="str">
        <f ca="1">IFERROR(__xludf.DUMMYFUNCTION("""COMPUTED_VALUE"""),"001")</f>
        <v>001</v>
      </c>
      <c r="F21" s="345" t="str">
        <f ca="1">IFERROR(__xludf.DUMMYFUNCTION("""COMPUTED_VALUE"""),"0541")</f>
        <v>0541</v>
      </c>
      <c r="G21" s="344" t="str">
        <f ca="1">IFERROR(__xludf.DUMMYFUNCTION("""COMPUTED_VALUE"""),"94811")</f>
        <v>94811</v>
      </c>
      <c r="H21" s="341" t="str">
        <f ca="1">IFERROR(__xludf.DUMMYFUNCTION("""COMPUTED_VALUE"""),"AGRICOLA")</f>
        <v>AGRICOLA</v>
      </c>
      <c r="I21" s="399">
        <f ca="1">IFERROR(__xludf.DUMMYFUNCTION("""COMPUTED_VALUE"""),9672)</f>
        <v>9672</v>
      </c>
    </row>
    <row r="22" spans="1:9" ht="20.25" customHeight="1">
      <c r="A22" s="344" t="str">
        <f ca="1">IFERROR(__xludf.DUMMYFUNCTION("""COMPUTED_VALUE"""),"Arraias")</f>
        <v>Arraias</v>
      </c>
      <c r="B22" s="344" t="str">
        <f ca="1">IFERROR(__xludf.DUMMYFUNCTION("""COMPUTED_VALUE"""),"Arraias")</f>
        <v>Arraias</v>
      </c>
      <c r="C22" s="341" t="str">
        <f ca="1">IFERROR(__xludf.DUMMYFUNCTION("""COMPUTED_VALUE"""),"A.A. ESC. AGRÍCOLA DAVID AIRES FRANÇA")</f>
        <v>A.A. ESC. AGRÍCOLA DAVID AIRES FRANÇA</v>
      </c>
      <c r="D22" s="345" t="str">
        <f ca="1">IFERROR(__xludf.DUMMYFUNCTION("""COMPUTED_VALUE"""),"04302970000100")</f>
        <v>04302970000100</v>
      </c>
      <c r="E22" s="345" t="str">
        <f ca="1">IFERROR(__xludf.DUMMYFUNCTION("""COMPUTED_VALUE"""),"001")</f>
        <v>001</v>
      </c>
      <c r="F22" s="345" t="str">
        <f ca="1">IFERROR(__xludf.DUMMYFUNCTION("""COMPUTED_VALUE"""),"0541")</f>
        <v>0541</v>
      </c>
      <c r="G22" s="344" t="str">
        <f ca="1">IFERROR(__xludf.DUMMYFUNCTION("""COMPUTED_VALUE"""),"94811")</f>
        <v>94811</v>
      </c>
      <c r="H22" s="341" t="str">
        <f ca="1">IFERROR(__xludf.DUMMYFUNCTION("""COMPUTED_VALUE"""),"SERVIDORES INTERNATO")</f>
        <v>SERVIDORES INTERNATO</v>
      </c>
      <c r="I22" s="399">
        <f ca="1">IFERROR(__xludf.DUMMYFUNCTION("""COMPUTED_VALUE"""),1780.2)</f>
        <v>1780.2</v>
      </c>
    </row>
    <row r="23" spans="1:9" ht="20.25" customHeight="1">
      <c r="A23" s="344" t="str">
        <f ca="1">IFERROR(__xludf.DUMMYFUNCTION("""COMPUTED_VALUE"""),"Arraias")</f>
        <v>Arraias</v>
      </c>
      <c r="B23" s="344" t="str">
        <f ca="1">IFERROR(__xludf.DUMMYFUNCTION("""COMPUTED_VALUE"""),"Arraias")</f>
        <v>Arraias</v>
      </c>
      <c r="C23" s="341" t="str">
        <f ca="1">IFERROR(__xludf.DUMMYFUNCTION("""COMPUTED_VALUE"""),"A.A. ESC. AGRÍCOLA DAVID AIRES FRANÇA")</f>
        <v>A.A. ESC. AGRÍCOLA DAVID AIRES FRANÇA</v>
      </c>
      <c r="D23" s="345" t="str">
        <f ca="1">IFERROR(__xludf.DUMMYFUNCTION("""COMPUTED_VALUE"""),"04302970000100")</f>
        <v>04302970000100</v>
      </c>
      <c r="E23" s="345" t="str">
        <f ca="1">IFERROR(__xludf.DUMMYFUNCTION("""COMPUTED_VALUE"""),"001")</f>
        <v>001</v>
      </c>
      <c r="F23" s="345" t="str">
        <f ca="1">IFERROR(__xludf.DUMMYFUNCTION("""COMPUTED_VALUE"""),"0541")</f>
        <v>0541</v>
      </c>
      <c r="G23" s="344" t="str">
        <f ca="1">IFERROR(__xludf.DUMMYFUNCTION("""COMPUTED_VALUE"""),"94811")</f>
        <v>94811</v>
      </c>
      <c r="H23" s="341" t="str">
        <f ca="1">IFERROR(__xludf.DUMMYFUNCTION("""COMPUTED_VALUE"""),"SERVIDORES AGRICOLA")</f>
        <v>SERVIDORES AGRICOLA</v>
      </c>
      <c r="I23" s="399">
        <f ca="1">IFERROR(__xludf.DUMMYFUNCTION("""COMPUTED_VALUE"""),680.8)</f>
        <v>680.8</v>
      </c>
    </row>
    <row r="24" spans="1:9" ht="20.25" customHeight="1">
      <c r="A24" s="344" t="str">
        <f ca="1">IFERROR(__xludf.DUMMYFUNCTION("""COMPUTED_VALUE"""),"Arraias")</f>
        <v>Arraias</v>
      </c>
      <c r="B24" s="344" t="str">
        <f ca="1">IFERROR(__xludf.DUMMYFUNCTION("""COMPUTED_VALUE"""),"Combinado")</f>
        <v>Combinado</v>
      </c>
      <c r="C24" s="341" t="str">
        <f ca="1">IFERROR(__xludf.DUMMYFUNCTION("""COMPUTED_VALUE"""),"A.A. DA ESCOLA ESTADUAL COMBINADO")</f>
        <v>A.A. DA ESCOLA ESTADUAL COMBINADO</v>
      </c>
      <c r="D24" s="345" t="str">
        <f ca="1">IFERROR(__xludf.DUMMYFUNCTION("""COMPUTED_VALUE"""),"01136003000110")</f>
        <v>01136003000110</v>
      </c>
      <c r="E24" s="345" t="str">
        <f ca="1">IFERROR(__xludf.DUMMYFUNCTION("""COMPUTED_VALUE"""),"001")</f>
        <v>001</v>
      </c>
      <c r="F24" s="345" t="str">
        <f ca="1">IFERROR(__xludf.DUMMYFUNCTION("""COMPUTED_VALUE"""),"3977")</f>
        <v>3977</v>
      </c>
      <c r="G24" s="344" t="str">
        <f ca="1">IFERROR(__xludf.DUMMYFUNCTION("""COMPUTED_VALUE"""),"231940")</f>
        <v>231940</v>
      </c>
      <c r="H24" s="341" t="str">
        <f ca="1">IFERROR(__xludf.DUMMYFUNCTION("""COMPUTED_VALUE"""),"FUND INTEGRAL")</f>
        <v>FUND INTEGRAL</v>
      </c>
      <c r="I24" s="399">
        <f ca="1">IFERROR(__xludf.DUMMYFUNCTION("""COMPUTED_VALUE"""),15052.8)</f>
        <v>15052.8</v>
      </c>
    </row>
    <row r="25" spans="1:9" ht="20.25" customHeight="1">
      <c r="A25" s="344" t="str">
        <f ca="1">IFERROR(__xludf.DUMMYFUNCTION("""COMPUTED_VALUE"""),"Arraias")</f>
        <v>Arraias</v>
      </c>
      <c r="B25" s="344" t="str">
        <f ca="1">IFERROR(__xludf.DUMMYFUNCTION("""COMPUTED_VALUE"""),"Combinado")</f>
        <v>Combinado</v>
      </c>
      <c r="C25" s="341" t="str">
        <f ca="1">IFERROR(__xludf.DUMMYFUNCTION("""COMPUTED_VALUE"""),"A.A. DA ESCOLA ESTADUAL COMBINADO")</f>
        <v>A.A. DA ESCOLA ESTADUAL COMBINADO</v>
      </c>
      <c r="D25" s="345" t="str">
        <f ca="1">IFERROR(__xludf.DUMMYFUNCTION("""COMPUTED_VALUE"""),"01136003000110")</f>
        <v>01136003000110</v>
      </c>
      <c r="E25" s="345" t="str">
        <f ca="1">IFERROR(__xludf.DUMMYFUNCTION("""COMPUTED_VALUE"""),"001")</f>
        <v>001</v>
      </c>
      <c r="F25" s="345" t="str">
        <f ca="1">IFERROR(__xludf.DUMMYFUNCTION("""COMPUTED_VALUE"""),"3977")</f>
        <v>3977</v>
      </c>
      <c r="G25" s="344" t="str">
        <f ca="1">IFERROR(__xludf.DUMMYFUNCTION("""COMPUTED_VALUE"""),"231940")</f>
        <v>231940</v>
      </c>
      <c r="H25" s="341" t="str">
        <f ca="1">IFERROR(__xludf.DUMMYFUNCTION("""COMPUTED_VALUE"""),"SERVIDORES INTEGRAL")</f>
        <v>SERVIDORES INTEGRAL</v>
      </c>
      <c r="I25" s="399">
        <f ca="1">IFERROR(__xludf.DUMMYFUNCTION("""COMPUTED_VALUE"""),1297.39999999999)</f>
        <v>1297.3999999999901</v>
      </c>
    </row>
    <row r="26" spans="1:9" ht="20.25" customHeight="1">
      <c r="A26" s="344" t="str">
        <f ca="1">IFERROR(__xludf.DUMMYFUNCTION("""COMPUTED_VALUE"""),"Colinas")</f>
        <v>Colinas</v>
      </c>
      <c r="B26" s="344" t="str">
        <f ca="1">IFERROR(__xludf.DUMMYFUNCTION("""COMPUTED_VALUE"""),"Colinas do Tocantins")</f>
        <v>Colinas do Tocantins</v>
      </c>
      <c r="C26" s="341" t="str">
        <f ca="1">IFERROR(__xludf.DUMMYFUNCTION("""COMPUTED_VALUE"""),"A.A. ESCOLA ESTADUAL ERNESTO BARROS")</f>
        <v>A.A. ESCOLA ESTADUAL ERNESTO BARROS</v>
      </c>
      <c r="D26" s="345" t="str">
        <f ca="1">IFERROR(__xludf.DUMMYFUNCTION("""COMPUTED_VALUE"""),"01064857000138")</f>
        <v>01064857000138</v>
      </c>
      <c r="E26" s="345" t="str">
        <f ca="1">IFERROR(__xludf.DUMMYFUNCTION("""COMPUTED_VALUE"""),"001")</f>
        <v>001</v>
      </c>
      <c r="F26" s="345" t="str">
        <f ca="1">IFERROR(__xludf.DUMMYFUNCTION("""COMPUTED_VALUE"""),"0911")</f>
        <v>0911</v>
      </c>
      <c r="G26" s="344" t="str">
        <f ca="1">IFERROR(__xludf.DUMMYFUNCTION("""COMPUTED_VALUE"""),"0368571")</f>
        <v>0368571</v>
      </c>
      <c r="H26" s="341" t="str">
        <f ca="1">IFERROR(__xludf.DUMMYFUNCTION("""COMPUTED_VALUE"""),"FUND INTEGRAL")</f>
        <v>FUND INTEGRAL</v>
      </c>
      <c r="I26" s="399">
        <f ca="1">IFERROR(__xludf.DUMMYFUNCTION("""COMPUTED_VALUE"""),23128)</f>
        <v>23128</v>
      </c>
    </row>
    <row r="27" spans="1:9" ht="20.25" customHeight="1">
      <c r="A27" s="344" t="str">
        <f ca="1">IFERROR(__xludf.DUMMYFUNCTION("""COMPUTED_VALUE"""),"Colinas")</f>
        <v>Colinas</v>
      </c>
      <c r="B27" s="344" t="str">
        <f ca="1">IFERROR(__xludf.DUMMYFUNCTION("""COMPUTED_VALUE"""),"Colinas do Tocantins")</f>
        <v>Colinas do Tocantins</v>
      </c>
      <c r="C27" s="341" t="str">
        <f ca="1">IFERROR(__xludf.DUMMYFUNCTION("""COMPUTED_VALUE"""),"A.A. ESCOLA ESTADUAL ERNESTO BARROS")</f>
        <v>A.A. ESCOLA ESTADUAL ERNESTO BARROS</v>
      </c>
      <c r="D27" s="345" t="str">
        <f ca="1">IFERROR(__xludf.DUMMYFUNCTION("""COMPUTED_VALUE"""),"01064857000138")</f>
        <v>01064857000138</v>
      </c>
      <c r="E27" s="345" t="str">
        <f ca="1">IFERROR(__xludf.DUMMYFUNCTION("""COMPUTED_VALUE"""),"001")</f>
        <v>001</v>
      </c>
      <c r="F27" s="345" t="str">
        <f ca="1">IFERROR(__xludf.DUMMYFUNCTION("""COMPUTED_VALUE"""),"0911")</f>
        <v>0911</v>
      </c>
      <c r="G27" s="344" t="str">
        <f ca="1">IFERROR(__xludf.DUMMYFUNCTION("""COMPUTED_VALUE"""),"0368571")</f>
        <v>0368571</v>
      </c>
      <c r="H27" s="341" t="str">
        <f ca="1">IFERROR(__xludf.DUMMYFUNCTION("""COMPUTED_VALUE"""),"SERVIDORES INTEGRAL")</f>
        <v>SERVIDORES INTEGRAL</v>
      </c>
      <c r="I27" s="399">
        <f ca="1">IFERROR(__xludf.DUMMYFUNCTION("""COMPUTED_VALUE"""),1996)</f>
        <v>1996</v>
      </c>
    </row>
    <row r="28" spans="1:9" ht="20.25" customHeight="1">
      <c r="A28" s="344" t="str">
        <f ca="1">IFERROR(__xludf.DUMMYFUNCTION("""COMPUTED_VALUE"""),"Colinas")</f>
        <v>Colinas</v>
      </c>
      <c r="B28" s="344" t="str">
        <f ca="1">IFERROR(__xludf.DUMMYFUNCTION("""COMPUTED_VALUE"""),"Colinas do Tocantins")</f>
        <v>Colinas do Tocantins</v>
      </c>
      <c r="C28" s="341" t="str">
        <f ca="1">IFERROR(__xludf.DUMMYFUNCTION("""COMPUTED_VALUE"""),"A.A. E. E. LACERDINO OLIVEIRA CAMPOS")</f>
        <v>A.A. E. E. LACERDINO OLIVEIRA CAMPOS</v>
      </c>
      <c r="D28" s="345" t="str">
        <f ca="1">IFERROR(__xludf.DUMMYFUNCTION("""COMPUTED_VALUE"""),"01077439000185")</f>
        <v>01077439000185</v>
      </c>
      <c r="E28" s="345" t="str">
        <f ca="1">IFERROR(__xludf.DUMMYFUNCTION("""COMPUTED_VALUE"""),"001")</f>
        <v>001</v>
      </c>
      <c r="F28" s="345" t="str">
        <f ca="1">IFERROR(__xludf.DUMMYFUNCTION("""COMPUTED_VALUE"""),"0911")</f>
        <v>0911</v>
      </c>
      <c r="G28" s="344" t="str">
        <f ca="1">IFERROR(__xludf.DUMMYFUNCTION("""COMPUTED_VALUE"""),"368741")</f>
        <v>368741</v>
      </c>
      <c r="H28" s="341" t="str">
        <f ca="1">IFERROR(__xludf.DUMMYFUNCTION("""COMPUTED_VALUE"""),"FUND INTEGRAL")</f>
        <v>FUND INTEGRAL</v>
      </c>
      <c r="I28" s="399">
        <f ca="1">IFERROR(__xludf.DUMMYFUNCTION("""COMPUTED_VALUE"""),18737.6)</f>
        <v>18737.599999999999</v>
      </c>
    </row>
    <row r="29" spans="1:9" ht="20.25" customHeight="1">
      <c r="A29" s="344" t="str">
        <f ca="1">IFERROR(__xludf.DUMMYFUNCTION("""COMPUTED_VALUE"""),"Colinas")</f>
        <v>Colinas</v>
      </c>
      <c r="B29" s="344" t="str">
        <f ca="1">IFERROR(__xludf.DUMMYFUNCTION("""COMPUTED_VALUE"""),"Colinas do Tocantins")</f>
        <v>Colinas do Tocantins</v>
      </c>
      <c r="C29" s="341" t="str">
        <f ca="1">IFERROR(__xludf.DUMMYFUNCTION("""COMPUTED_VALUE"""),"A.A. E. E. LACERDINO OLIVEIRA CAMPOS")</f>
        <v>A.A. E. E. LACERDINO OLIVEIRA CAMPOS</v>
      </c>
      <c r="D29" s="345" t="str">
        <f ca="1">IFERROR(__xludf.DUMMYFUNCTION("""COMPUTED_VALUE"""),"01077439000185")</f>
        <v>01077439000185</v>
      </c>
      <c r="E29" s="345" t="str">
        <f ca="1">IFERROR(__xludf.DUMMYFUNCTION("""COMPUTED_VALUE"""),"001")</f>
        <v>001</v>
      </c>
      <c r="F29" s="345" t="str">
        <f ca="1">IFERROR(__xludf.DUMMYFUNCTION("""COMPUTED_VALUE"""),"0911")</f>
        <v>0911</v>
      </c>
      <c r="G29" s="344" t="str">
        <f ca="1">IFERROR(__xludf.DUMMYFUNCTION("""COMPUTED_VALUE"""),"368741")</f>
        <v>368741</v>
      </c>
      <c r="H29" s="341" t="str">
        <f ca="1">IFERROR(__xludf.DUMMYFUNCTION("""COMPUTED_VALUE"""),"SERVIDORES INTEGRAL")</f>
        <v>SERVIDORES INTEGRAL</v>
      </c>
      <c r="I29" s="399">
        <f ca="1">IFERROR(__xludf.DUMMYFUNCTION("""COMPUTED_VALUE"""),1596.8)</f>
        <v>1596.8</v>
      </c>
    </row>
    <row r="30" spans="1:9" ht="20.25" customHeight="1">
      <c r="A30" s="344" t="str">
        <f ca="1">IFERROR(__xludf.DUMMYFUNCTION("""COMPUTED_VALUE"""),"Colinas")</f>
        <v>Colinas</v>
      </c>
      <c r="B30" s="344" t="str">
        <f ca="1">IFERROR(__xludf.DUMMYFUNCTION("""COMPUTED_VALUE"""),"Colinas do Tocantins")</f>
        <v>Colinas do Tocantins</v>
      </c>
      <c r="C30" s="341" t="str">
        <f ca="1">IFERROR(__xludf.DUMMYFUNCTION("""COMPUTED_VALUE"""),"ASSOCIAÇÃO DE PAIS E ESTUDANTES DA ESCOLA FAMÍLIA AGRÍCOLA DE COLINAS")</f>
        <v>ASSOCIAÇÃO DE PAIS E ESTUDANTES DA ESCOLA FAMÍLIA AGRÍCOLA DE COLINAS</v>
      </c>
      <c r="D30" s="345" t="str">
        <f ca="1">IFERROR(__xludf.DUMMYFUNCTION("""COMPUTED_VALUE"""),"03421784000110")</f>
        <v>03421784000110</v>
      </c>
      <c r="E30" s="345" t="str">
        <f ca="1">IFERROR(__xludf.DUMMYFUNCTION("""COMPUTED_VALUE"""),"001")</f>
        <v>001</v>
      </c>
      <c r="F30" s="345" t="str">
        <f ca="1">IFERROR(__xludf.DUMMYFUNCTION("""COMPUTED_VALUE"""),"0911")</f>
        <v>0911</v>
      </c>
      <c r="G30" s="344" t="str">
        <f ca="1">IFERROR(__xludf.DUMMYFUNCTION("""COMPUTED_VALUE"""),"199672")</f>
        <v>199672</v>
      </c>
      <c r="H30" s="341" t="str">
        <f ca="1">IFERROR(__xludf.DUMMYFUNCTION("""COMPUTED_VALUE"""),"AGRICOLA")</f>
        <v>AGRICOLA</v>
      </c>
      <c r="I30" s="399">
        <f ca="1">IFERROR(__xludf.DUMMYFUNCTION("""COMPUTED_VALUE"""),31843.2)</f>
        <v>31843.200000000001</v>
      </c>
    </row>
    <row r="31" spans="1:9" ht="20.25" customHeight="1">
      <c r="A31" s="344" t="str">
        <f ca="1">IFERROR(__xludf.DUMMYFUNCTION("""COMPUTED_VALUE"""),"Colinas")</f>
        <v>Colinas</v>
      </c>
      <c r="B31" s="344" t="str">
        <f ca="1">IFERROR(__xludf.DUMMYFUNCTION("""COMPUTED_VALUE"""),"Colinas do Tocantins")</f>
        <v>Colinas do Tocantins</v>
      </c>
      <c r="C31" s="341" t="str">
        <f ca="1">IFERROR(__xludf.DUMMYFUNCTION("""COMPUTED_VALUE"""),"ASSOCIAÇÃO DE PAIS E ESTUDANTES DA ESCOLA FAMÍLIA AGRÍCOLA DE COLINAS")</f>
        <v>ASSOCIAÇÃO DE PAIS E ESTUDANTES DA ESCOLA FAMÍLIA AGRÍCOLA DE COLINAS</v>
      </c>
      <c r="D31" s="345" t="str">
        <f ca="1">IFERROR(__xludf.DUMMYFUNCTION("""COMPUTED_VALUE"""),"03421784000110")</f>
        <v>03421784000110</v>
      </c>
      <c r="E31" s="345" t="str">
        <f ca="1">IFERROR(__xludf.DUMMYFUNCTION("""COMPUTED_VALUE"""),"001")</f>
        <v>001</v>
      </c>
      <c r="F31" s="345" t="str">
        <f ca="1">IFERROR(__xludf.DUMMYFUNCTION("""COMPUTED_VALUE"""),"0911")</f>
        <v>0911</v>
      </c>
      <c r="G31" s="344" t="str">
        <f ca="1">IFERROR(__xludf.DUMMYFUNCTION("""COMPUTED_VALUE"""),"199672")</f>
        <v>199672</v>
      </c>
      <c r="H31" s="341" t="str">
        <f ca="1">IFERROR(__xludf.DUMMYFUNCTION("""COMPUTED_VALUE"""),"SERVIDORES AGRICOLA")</f>
        <v>SERVIDORES AGRICOLA</v>
      </c>
      <c r="I31" s="399">
        <f ca="1">IFERROR(__xludf.DUMMYFUNCTION("""COMPUTED_VALUE"""),2382.79999999999)</f>
        <v>2382.7999999999902</v>
      </c>
    </row>
    <row r="32" spans="1:9" ht="20.25" customHeight="1">
      <c r="A32" s="344" t="str">
        <f ca="1">IFERROR(__xludf.DUMMYFUNCTION("""COMPUTED_VALUE"""),"Dianópolis")</f>
        <v>Dianópolis</v>
      </c>
      <c r="B32" s="344" t="str">
        <f ca="1">IFERROR(__xludf.DUMMYFUNCTION("""COMPUTED_VALUE"""),"Almas")</f>
        <v>Almas</v>
      </c>
      <c r="C32" s="341" t="str">
        <f ca="1">IFERROR(__xludf.DUMMYFUNCTION("""COMPUTED_VALUE"""),"ASSOC.MES.P.EDUC.FUNC.DO COL.AGROP.ALMAS")</f>
        <v>ASSOC.MES.P.EDUC.FUNC.DO COL.AGROP.ALMAS</v>
      </c>
      <c r="D32" s="345" t="str">
        <f ca="1">IFERROR(__xludf.DUMMYFUNCTION("""COMPUTED_VALUE"""),"03751406000102")</f>
        <v>03751406000102</v>
      </c>
      <c r="E32" s="345" t="str">
        <f ca="1">IFERROR(__xludf.DUMMYFUNCTION("""COMPUTED_VALUE"""),"001")</f>
        <v>001</v>
      </c>
      <c r="F32" s="345" t="str">
        <f ca="1">IFERROR(__xludf.DUMMYFUNCTION("""COMPUTED_VALUE"""),"1307")</f>
        <v>1307</v>
      </c>
      <c r="G32" s="344" t="str">
        <f ca="1">IFERROR(__xludf.DUMMYFUNCTION("""COMPUTED_VALUE"""),"115312")</f>
        <v>115312</v>
      </c>
      <c r="H32" s="341" t="str">
        <f ca="1">IFERROR(__xludf.DUMMYFUNCTION("""COMPUTED_VALUE"""),"INTERNATO")</f>
        <v>INTERNATO</v>
      </c>
      <c r="I32" s="399">
        <f ca="1">IFERROR(__xludf.DUMMYFUNCTION("""COMPUTED_VALUE"""),10848.6)</f>
        <v>10848.6</v>
      </c>
    </row>
    <row r="33" spans="1:9" ht="20.25" customHeight="1">
      <c r="A33" s="344" t="str">
        <f ca="1">IFERROR(__xludf.DUMMYFUNCTION("""COMPUTED_VALUE"""),"Dianópolis")</f>
        <v>Dianópolis</v>
      </c>
      <c r="B33" s="344" t="str">
        <f ca="1">IFERROR(__xludf.DUMMYFUNCTION("""COMPUTED_VALUE"""),"Almas")</f>
        <v>Almas</v>
      </c>
      <c r="C33" s="341" t="str">
        <f ca="1">IFERROR(__xludf.DUMMYFUNCTION("""COMPUTED_VALUE"""),"ASSOC.MES.P.EDUC.FUNC.DO COL.AGROP.ALMAS")</f>
        <v>ASSOC.MES.P.EDUC.FUNC.DO COL.AGROP.ALMAS</v>
      </c>
      <c r="D33" s="345" t="str">
        <f ca="1">IFERROR(__xludf.DUMMYFUNCTION("""COMPUTED_VALUE"""),"03751406000102")</f>
        <v>03751406000102</v>
      </c>
      <c r="E33" s="345" t="str">
        <f ca="1">IFERROR(__xludf.DUMMYFUNCTION("""COMPUTED_VALUE"""),"001")</f>
        <v>001</v>
      </c>
      <c r="F33" s="345" t="str">
        <f ca="1">IFERROR(__xludf.DUMMYFUNCTION("""COMPUTED_VALUE"""),"1307")</f>
        <v>1307</v>
      </c>
      <c r="G33" s="344" t="str">
        <f ca="1">IFERROR(__xludf.DUMMYFUNCTION("""COMPUTED_VALUE"""),"115312")</f>
        <v>115312</v>
      </c>
      <c r="H33" s="341" t="str">
        <f ca="1">IFERROR(__xludf.DUMMYFUNCTION("""COMPUTED_VALUE"""),"AGRICOLA")</f>
        <v>AGRICOLA</v>
      </c>
      <c r="I33" s="399">
        <f ca="1">IFERROR(__xludf.DUMMYFUNCTION("""COMPUTED_VALUE"""),21576)</f>
        <v>21576</v>
      </c>
    </row>
    <row r="34" spans="1:9" ht="20.25" customHeight="1">
      <c r="A34" s="344" t="str">
        <f ca="1">IFERROR(__xludf.DUMMYFUNCTION("""COMPUTED_VALUE"""),"Dianópolis")</f>
        <v>Dianópolis</v>
      </c>
      <c r="B34" s="344" t="str">
        <f ca="1">IFERROR(__xludf.DUMMYFUNCTION("""COMPUTED_VALUE"""),"Almas")</f>
        <v>Almas</v>
      </c>
      <c r="C34" s="341" t="str">
        <f ca="1">IFERROR(__xludf.DUMMYFUNCTION("""COMPUTED_VALUE"""),"ASSOC.MES.P.EDUC.FUNC.DO COL.AGROP.ALMAS")</f>
        <v>ASSOC.MES.P.EDUC.FUNC.DO COL.AGROP.ALMAS</v>
      </c>
      <c r="D34" s="345" t="str">
        <f ca="1">IFERROR(__xludf.DUMMYFUNCTION("""COMPUTED_VALUE"""),"03751406000102")</f>
        <v>03751406000102</v>
      </c>
      <c r="E34" s="345" t="str">
        <f ca="1">IFERROR(__xludf.DUMMYFUNCTION("""COMPUTED_VALUE"""),"001")</f>
        <v>001</v>
      </c>
      <c r="F34" s="345" t="str">
        <f ca="1">IFERROR(__xludf.DUMMYFUNCTION("""COMPUTED_VALUE"""),"1307")</f>
        <v>1307</v>
      </c>
      <c r="G34" s="344" t="str">
        <f ca="1">IFERROR(__xludf.DUMMYFUNCTION("""COMPUTED_VALUE"""),"115312")</f>
        <v>115312</v>
      </c>
      <c r="H34" s="341" t="str">
        <f ca="1">IFERROR(__xludf.DUMMYFUNCTION("""COMPUTED_VALUE"""),"SERVIDORES INTERNATO")</f>
        <v>SERVIDORES INTERNATO</v>
      </c>
      <c r="I34" s="399">
        <f ca="1">IFERROR(__xludf.DUMMYFUNCTION("""COMPUTED_VALUE"""),791.2)</f>
        <v>791.2</v>
      </c>
    </row>
    <row r="35" spans="1:9" ht="20.25" customHeight="1">
      <c r="A35" s="344" t="str">
        <f ca="1">IFERROR(__xludf.DUMMYFUNCTION("""COMPUTED_VALUE"""),"Dianópolis")</f>
        <v>Dianópolis</v>
      </c>
      <c r="B35" s="344" t="str">
        <f ca="1">IFERROR(__xludf.DUMMYFUNCTION("""COMPUTED_VALUE"""),"Almas")</f>
        <v>Almas</v>
      </c>
      <c r="C35" s="341" t="str">
        <f ca="1">IFERROR(__xludf.DUMMYFUNCTION("""COMPUTED_VALUE"""),"ASSOC.MES.P.EDUC.FUNC.DO COL.AGROP.ALMAS")</f>
        <v>ASSOC.MES.P.EDUC.FUNC.DO COL.AGROP.ALMAS</v>
      </c>
      <c r="D35" s="345" t="str">
        <f ca="1">IFERROR(__xludf.DUMMYFUNCTION("""COMPUTED_VALUE"""),"03751406000102")</f>
        <v>03751406000102</v>
      </c>
      <c r="E35" s="345" t="str">
        <f ca="1">IFERROR(__xludf.DUMMYFUNCTION("""COMPUTED_VALUE"""),"001")</f>
        <v>001</v>
      </c>
      <c r="F35" s="345" t="str">
        <f ca="1">IFERROR(__xludf.DUMMYFUNCTION("""COMPUTED_VALUE"""),"1307")</f>
        <v>1307</v>
      </c>
      <c r="G35" s="344" t="str">
        <f ca="1">IFERROR(__xludf.DUMMYFUNCTION("""COMPUTED_VALUE"""),"115312")</f>
        <v>115312</v>
      </c>
      <c r="H35" s="341" t="str">
        <f ca="1">IFERROR(__xludf.DUMMYFUNCTION("""COMPUTED_VALUE"""),"SERVIDORES AGRICOLA")</f>
        <v>SERVIDORES AGRICOLA</v>
      </c>
      <c r="I35" s="399">
        <f ca="1">IFERROR(__xludf.DUMMYFUNCTION("""COMPUTED_VALUE"""),1702)</f>
        <v>1702</v>
      </c>
    </row>
    <row r="36" spans="1:9" ht="20.25" customHeight="1">
      <c r="A36" s="344" t="str">
        <f ca="1">IFERROR(__xludf.DUMMYFUNCTION("""COMPUTED_VALUE"""),"Guaraí")</f>
        <v>Guaraí</v>
      </c>
      <c r="B36" s="344" t="str">
        <f ca="1">IFERROR(__xludf.DUMMYFUNCTION("""COMPUTED_VALUE"""),"Couto Magalhaes")</f>
        <v>Couto Magalhaes</v>
      </c>
      <c r="C36" s="341" t="str">
        <f ca="1">IFERROR(__xludf.DUMMYFUNCTION("""COMPUTED_VALUE"""),"A.A. ESCOLAR DA E. EST.ULTIMO DE CARVALHO")</f>
        <v>A.A. ESCOLAR DA E. EST.ULTIMO DE CARVALHO</v>
      </c>
      <c r="D36" s="345" t="str">
        <f ca="1">IFERROR(__xludf.DUMMYFUNCTION("""COMPUTED_VALUE"""),"04315063000198")</f>
        <v>04315063000198</v>
      </c>
      <c r="E36" s="345" t="str">
        <f ca="1">IFERROR(__xludf.DUMMYFUNCTION("""COMPUTED_VALUE"""),"001")</f>
        <v>001</v>
      </c>
      <c r="F36" s="345" t="str">
        <f ca="1">IFERROR(__xludf.DUMMYFUNCTION("""COMPUTED_VALUE"""),"1306")</f>
        <v>1306</v>
      </c>
      <c r="G36" s="344" t="str">
        <f ca="1">IFERROR(__xludf.DUMMYFUNCTION("""COMPUTED_VALUE"""),"74802")</f>
        <v>74802</v>
      </c>
      <c r="H36" s="341" t="str">
        <f ca="1">IFERROR(__xludf.DUMMYFUNCTION("""COMPUTED_VALUE"""),"FUND INTEGRAL")</f>
        <v>FUND INTEGRAL</v>
      </c>
      <c r="I36" s="399">
        <f ca="1">IFERROR(__xludf.DUMMYFUNCTION("""COMPUTED_VALUE"""),4704)</f>
        <v>4704</v>
      </c>
    </row>
    <row r="37" spans="1:9" ht="20.25" customHeight="1">
      <c r="A37" s="344" t="str">
        <f ca="1">IFERROR(__xludf.DUMMYFUNCTION("""COMPUTED_VALUE"""),"Guaraí")</f>
        <v>Guaraí</v>
      </c>
      <c r="B37" s="344" t="str">
        <f ca="1">IFERROR(__xludf.DUMMYFUNCTION("""COMPUTED_VALUE"""),"Couto Magalhaes")</f>
        <v>Couto Magalhaes</v>
      </c>
      <c r="C37" s="341" t="str">
        <f ca="1">IFERROR(__xludf.DUMMYFUNCTION("""COMPUTED_VALUE"""),"A.A. ESCOLAR DA E. EST.ULTIMO DE CARVALHO")</f>
        <v>A.A. ESCOLAR DA E. EST.ULTIMO DE CARVALHO</v>
      </c>
      <c r="D37" s="345" t="str">
        <f ca="1">IFERROR(__xludf.DUMMYFUNCTION("""COMPUTED_VALUE"""),"04315063000198")</f>
        <v>04315063000198</v>
      </c>
      <c r="E37" s="345" t="str">
        <f ca="1">IFERROR(__xludf.DUMMYFUNCTION("""COMPUTED_VALUE"""),"001")</f>
        <v>001</v>
      </c>
      <c r="F37" s="345" t="str">
        <f ca="1">IFERROR(__xludf.DUMMYFUNCTION("""COMPUTED_VALUE"""),"1306")</f>
        <v>1306</v>
      </c>
      <c r="G37" s="344" t="str">
        <f ca="1">IFERROR(__xludf.DUMMYFUNCTION("""COMPUTED_VALUE"""),"74802")</f>
        <v>74802</v>
      </c>
      <c r="H37" s="341" t="str">
        <f ca="1">IFERROR(__xludf.DUMMYFUNCTION("""COMPUTED_VALUE"""),"SERVIDORES INTEGRAL")</f>
        <v>SERVIDORES INTEGRAL</v>
      </c>
      <c r="I37" s="399">
        <f ca="1">IFERROR(__xludf.DUMMYFUNCTION("""COMPUTED_VALUE"""),399.2)</f>
        <v>399.2</v>
      </c>
    </row>
    <row r="38" spans="1:9" ht="20.25" customHeight="1">
      <c r="A38" s="344" t="str">
        <f ca="1">IFERROR(__xludf.DUMMYFUNCTION("""COMPUTED_VALUE"""),"Gurupi")</f>
        <v>Gurupi</v>
      </c>
      <c r="B38" s="344" t="str">
        <f ca="1">IFERROR(__xludf.DUMMYFUNCTION("""COMPUTED_VALUE"""),"Alianca do Tocantins")</f>
        <v>Alianca do Tocantins</v>
      </c>
      <c r="C38" s="341" t="str">
        <f ca="1">IFERROR(__xludf.DUMMYFUNCTION("""COMPUTED_VALUE"""),"A. PAIS E MESTRES ESC. EST.N.SRA.DO CARMO")</f>
        <v>A. PAIS E MESTRES ESC. EST.N.SRA.DO CARMO</v>
      </c>
      <c r="D38" s="345" t="str">
        <f ca="1">IFERROR(__xludf.DUMMYFUNCTION("""COMPUTED_VALUE"""),"01034192000110")</f>
        <v>01034192000110</v>
      </c>
      <c r="E38" s="345" t="str">
        <f ca="1">IFERROR(__xludf.DUMMYFUNCTION("""COMPUTED_VALUE"""),"001")</f>
        <v>001</v>
      </c>
      <c r="F38" s="345" t="str">
        <f ca="1">IFERROR(__xludf.DUMMYFUNCTION("""COMPUTED_VALUE"""),"3972")</f>
        <v>3972</v>
      </c>
      <c r="G38" s="344" t="str">
        <f ca="1">IFERROR(__xludf.DUMMYFUNCTION("""COMPUTED_VALUE"""),"243590")</f>
        <v>243590</v>
      </c>
      <c r="H38" s="341" t="str">
        <f ca="1">IFERROR(__xludf.DUMMYFUNCTION("""COMPUTED_VALUE"""),"FUND INTEGRAL")</f>
        <v>FUND INTEGRAL</v>
      </c>
      <c r="I38" s="399">
        <f ca="1">IFERROR(__xludf.DUMMYFUNCTION("""COMPUTED_VALUE"""),10976)</f>
        <v>10976</v>
      </c>
    </row>
    <row r="39" spans="1:9" ht="20.25" customHeight="1">
      <c r="A39" s="344" t="str">
        <f ca="1">IFERROR(__xludf.DUMMYFUNCTION("""COMPUTED_VALUE"""),"Gurupi")</f>
        <v>Gurupi</v>
      </c>
      <c r="B39" s="344" t="str">
        <f ca="1">IFERROR(__xludf.DUMMYFUNCTION("""COMPUTED_VALUE"""),"Alianca do Tocantins")</f>
        <v>Alianca do Tocantins</v>
      </c>
      <c r="C39" s="341" t="str">
        <f ca="1">IFERROR(__xludf.DUMMYFUNCTION("""COMPUTED_VALUE"""),"A. PAIS E MESTRES ESC. EST.N.SRA.DO CARMO")</f>
        <v>A. PAIS E MESTRES ESC. EST.N.SRA.DO CARMO</v>
      </c>
      <c r="D39" s="345" t="str">
        <f ca="1">IFERROR(__xludf.DUMMYFUNCTION("""COMPUTED_VALUE"""),"01034192000110")</f>
        <v>01034192000110</v>
      </c>
      <c r="E39" s="345" t="str">
        <f ca="1">IFERROR(__xludf.DUMMYFUNCTION("""COMPUTED_VALUE"""),"001")</f>
        <v>001</v>
      </c>
      <c r="F39" s="345" t="str">
        <f ca="1">IFERROR(__xludf.DUMMYFUNCTION("""COMPUTED_VALUE"""),"3972")</f>
        <v>3972</v>
      </c>
      <c r="G39" s="344" t="str">
        <f ca="1">IFERROR(__xludf.DUMMYFUNCTION("""COMPUTED_VALUE"""),"243590")</f>
        <v>243590</v>
      </c>
      <c r="H39" s="341" t="str">
        <f ca="1">IFERROR(__xludf.DUMMYFUNCTION("""COMPUTED_VALUE"""),"ENS MEDIO INTEGRAL")</f>
        <v>ENS MEDIO INTEGRAL</v>
      </c>
      <c r="I39" s="399">
        <f ca="1">IFERROR(__xludf.DUMMYFUNCTION("""COMPUTED_VALUE"""),2273.6)</f>
        <v>2273.6</v>
      </c>
    </row>
    <row r="40" spans="1:9" ht="20.25" customHeight="1">
      <c r="A40" s="344" t="str">
        <f ca="1">IFERROR(__xludf.DUMMYFUNCTION("""COMPUTED_VALUE"""),"Gurupi")</f>
        <v>Gurupi</v>
      </c>
      <c r="B40" s="344" t="str">
        <f ca="1">IFERROR(__xludf.DUMMYFUNCTION("""COMPUTED_VALUE"""),"Alianca do Tocantins")</f>
        <v>Alianca do Tocantins</v>
      </c>
      <c r="C40" s="341" t="str">
        <f ca="1">IFERROR(__xludf.DUMMYFUNCTION("""COMPUTED_VALUE"""),"A. PAIS E MESTRES ESC. EST.N.SRA.DO CARMO")</f>
        <v>A. PAIS E MESTRES ESC. EST.N.SRA.DO CARMO</v>
      </c>
      <c r="D40" s="345" t="str">
        <f ca="1">IFERROR(__xludf.DUMMYFUNCTION("""COMPUTED_VALUE"""),"01034192000110")</f>
        <v>01034192000110</v>
      </c>
      <c r="E40" s="345" t="str">
        <f ca="1">IFERROR(__xludf.DUMMYFUNCTION("""COMPUTED_VALUE"""),"001")</f>
        <v>001</v>
      </c>
      <c r="F40" s="345" t="str">
        <f ca="1">IFERROR(__xludf.DUMMYFUNCTION("""COMPUTED_VALUE"""),"3972")</f>
        <v>3972</v>
      </c>
      <c r="G40" s="344" t="str">
        <f ca="1">IFERROR(__xludf.DUMMYFUNCTION("""COMPUTED_VALUE"""),"243590")</f>
        <v>243590</v>
      </c>
      <c r="H40" s="341" t="str">
        <f ca="1">IFERROR(__xludf.DUMMYFUNCTION("""COMPUTED_VALUE"""),"SERVIDORES INTEGRAL")</f>
        <v>SERVIDORES INTEGRAL</v>
      </c>
      <c r="I40" s="399">
        <f ca="1">IFERROR(__xludf.DUMMYFUNCTION("""COMPUTED_VALUE"""),1097.8)</f>
        <v>1097.8</v>
      </c>
    </row>
    <row r="41" spans="1:9" ht="20.25" customHeight="1">
      <c r="A41" s="344" t="str">
        <f ca="1">IFERROR(__xludf.DUMMYFUNCTION("""COMPUTED_VALUE"""),"Gurupi")</f>
        <v>Gurupi</v>
      </c>
      <c r="B41" s="344" t="str">
        <f ca="1">IFERROR(__xludf.DUMMYFUNCTION("""COMPUTED_VALUE"""),"Gurupi")</f>
        <v>Gurupi</v>
      </c>
      <c r="C41" s="341" t="str">
        <f ca="1">IFERROR(__xludf.DUMMYFUNCTION("""COMPUTED_VALUE"""),"A. EDUCACIONAL PRES. COSTA E SILVA")</f>
        <v>A. EDUCACIONAL PRES. COSTA E SILVA</v>
      </c>
      <c r="D41" s="345" t="str">
        <f ca="1">IFERROR(__xludf.DUMMYFUNCTION("""COMPUTED_VALUE"""),"01888719000173")</f>
        <v>01888719000173</v>
      </c>
      <c r="E41" s="345" t="str">
        <f ca="1">IFERROR(__xludf.DUMMYFUNCTION("""COMPUTED_VALUE"""),"001")</f>
        <v>001</v>
      </c>
      <c r="F41" s="345" t="str">
        <f ca="1">IFERROR(__xludf.DUMMYFUNCTION("""COMPUTED_VALUE"""),"0794")</f>
        <v>0794</v>
      </c>
      <c r="G41" s="344" t="str">
        <f ca="1">IFERROR(__xludf.DUMMYFUNCTION("""COMPUTED_VALUE"""),"67490")</f>
        <v>67490</v>
      </c>
      <c r="H41" s="341" t="str">
        <f ca="1">IFERROR(__xludf.DUMMYFUNCTION("""COMPUTED_VALUE"""),"FUND INTEGRAL")</f>
        <v>FUND INTEGRAL</v>
      </c>
      <c r="I41" s="399">
        <f ca="1">IFERROR(__xludf.DUMMYFUNCTION("""COMPUTED_VALUE"""),31203.2)</f>
        <v>31203.200000000001</v>
      </c>
    </row>
    <row r="42" spans="1:9" ht="20.25" customHeight="1">
      <c r="A42" s="344" t="str">
        <f ca="1">IFERROR(__xludf.DUMMYFUNCTION("""COMPUTED_VALUE"""),"Gurupi")</f>
        <v>Gurupi</v>
      </c>
      <c r="B42" s="344" t="str">
        <f ca="1">IFERROR(__xludf.DUMMYFUNCTION("""COMPUTED_VALUE"""),"Gurupi")</f>
        <v>Gurupi</v>
      </c>
      <c r="C42" s="341" t="str">
        <f ca="1">IFERROR(__xludf.DUMMYFUNCTION("""COMPUTED_VALUE"""),"A. EDUCACIONAL PRES. COSTA E SILVA")</f>
        <v>A. EDUCACIONAL PRES. COSTA E SILVA</v>
      </c>
      <c r="D42" s="345" t="str">
        <f ca="1">IFERROR(__xludf.DUMMYFUNCTION("""COMPUTED_VALUE"""),"01888719000173")</f>
        <v>01888719000173</v>
      </c>
      <c r="E42" s="345" t="str">
        <f ca="1">IFERROR(__xludf.DUMMYFUNCTION("""COMPUTED_VALUE"""),"001")</f>
        <v>001</v>
      </c>
      <c r="F42" s="345" t="str">
        <f ca="1">IFERROR(__xludf.DUMMYFUNCTION("""COMPUTED_VALUE"""),"0794")</f>
        <v>0794</v>
      </c>
      <c r="G42" s="344" t="str">
        <f ca="1">IFERROR(__xludf.DUMMYFUNCTION("""COMPUTED_VALUE"""),"67490")</f>
        <v>67490</v>
      </c>
      <c r="H42" s="341" t="str">
        <f ca="1">IFERROR(__xludf.DUMMYFUNCTION("""COMPUTED_VALUE"""),"ENS MEDIO INTEGRAL")</f>
        <v>ENS MEDIO INTEGRAL</v>
      </c>
      <c r="I42" s="399">
        <f ca="1">IFERROR(__xludf.DUMMYFUNCTION("""COMPUTED_VALUE"""),13484.8)</f>
        <v>13484.8</v>
      </c>
    </row>
    <row r="43" spans="1:9" ht="20.25" customHeight="1">
      <c r="A43" s="344" t="str">
        <f ca="1">IFERROR(__xludf.DUMMYFUNCTION("""COMPUTED_VALUE"""),"Gurupi")</f>
        <v>Gurupi</v>
      </c>
      <c r="B43" s="344" t="str">
        <f ca="1">IFERROR(__xludf.DUMMYFUNCTION("""COMPUTED_VALUE"""),"Gurupi")</f>
        <v>Gurupi</v>
      </c>
      <c r="C43" s="341" t="str">
        <f ca="1">IFERROR(__xludf.DUMMYFUNCTION("""COMPUTED_VALUE"""),"A. EDUCACIONAL PRES. COSTA E SILVA")</f>
        <v>A. EDUCACIONAL PRES. COSTA E SILVA</v>
      </c>
      <c r="D43" s="345" t="str">
        <f ca="1">IFERROR(__xludf.DUMMYFUNCTION("""COMPUTED_VALUE"""),"01888719000173")</f>
        <v>01888719000173</v>
      </c>
      <c r="E43" s="345" t="str">
        <f ca="1">IFERROR(__xludf.DUMMYFUNCTION("""COMPUTED_VALUE"""),"001")</f>
        <v>001</v>
      </c>
      <c r="F43" s="345" t="str">
        <f ca="1">IFERROR(__xludf.DUMMYFUNCTION("""COMPUTED_VALUE"""),"0794")</f>
        <v>0794</v>
      </c>
      <c r="G43" s="344" t="str">
        <f ca="1">IFERROR(__xludf.DUMMYFUNCTION("""COMPUTED_VALUE"""),"67490")</f>
        <v>67490</v>
      </c>
      <c r="H43" s="341" t="str">
        <f ca="1">IFERROR(__xludf.DUMMYFUNCTION("""COMPUTED_VALUE"""),"SERVIDORES INTEGRAL")</f>
        <v>SERVIDORES INTEGRAL</v>
      </c>
      <c r="I43" s="399">
        <f ca="1">IFERROR(__xludf.DUMMYFUNCTION("""COMPUTED_VALUE"""),3792.4)</f>
        <v>3792.4</v>
      </c>
    </row>
    <row r="44" spans="1:9" ht="20.25" customHeight="1">
      <c r="A44" s="344" t="str">
        <f ca="1">IFERROR(__xludf.DUMMYFUNCTION("""COMPUTED_VALUE"""),"Gurupi")</f>
        <v>Gurupi</v>
      </c>
      <c r="B44" s="344" t="str">
        <f ca="1">IFERROR(__xludf.DUMMYFUNCTION("""COMPUTED_VALUE"""),"Gurupi")</f>
        <v>Gurupi</v>
      </c>
      <c r="C44" s="341" t="str">
        <f ca="1">IFERROR(__xludf.DUMMYFUNCTION("""COMPUTED_VALUE"""),"A.A.  ESCOLAR DO COL. EST. JOSE SEABRA")</f>
        <v>A.A.  ESCOLAR DO COL. EST. JOSE SEABRA</v>
      </c>
      <c r="D44" s="345" t="str">
        <f ca="1">IFERROR(__xludf.DUMMYFUNCTION("""COMPUTED_VALUE"""),"01910570000181")</f>
        <v>01910570000181</v>
      </c>
      <c r="E44" s="345" t="str">
        <f ca="1">IFERROR(__xludf.DUMMYFUNCTION("""COMPUTED_VALUE"""),"001")</f>
        <v>001</v>
      </c>
      <c r="F44" s="345" t="str">
        <f ca="1">IFERROR(__xludf.DUMMYFUNCTION("""COMPUTED_VALUE"""),"0794")</f>
        <v>0794</v>
      </c>
      <c r="G44" s="344" t="str">
        <f ca="1">IFERROR(__xludf.DUMMYFUNCTION("""COMPUTED_VALUE"""),"66982")</f>
        <v>66982</v>
      </c>
      <c r="H44" s="341" t="str">
        <f ca="1">IFERROR(__xludf.DUMMYFUNCTION("""COMPUTED_VALUE"""),"FUND INTEGRAL")</f>
        <v>FUND INTEGRAL</v>
      </c>
      <c r="I44" s="399">
        <f ca="1">IFERROR(__xludf.DUMMYFUNCTION("""COMPUTED_VALUE"""),25401.6)</f>
        <v>25401.599999999999</v>
      </c>
    </row>
    <row r="45" spans="1:9" ht="20.25" customHeight="1">
      <c r="A45" s="344" t="str">
        <f ca="1">IFERROR(__xludf.DUMMYFUNCTION("""COMPUTED_VALUE"""),"Gurupi")</f>
        <v>Gurupi</v>
      </c>
      <c r="B45" s="344" t="str">
        <f ca="1">IFERROR(__xludf.DUMMYFUNCTION("""COMPUTED_VALUE"""),"Gurupi")</f>
        <v>Gurupi</v>
      </c>
      <c r="C45" s="341" t="str">
        <f ca="1">IFERROR(__xludf.DUMMYFUNCTION("""COMPUTED_VALUE"""),"A.A.  ESCOLAR DO COL. EST. JOSE SEABRA")</f>
        <v>A.A.  ESCOLAR DO COL. EST. JOSE SEABRA</v>
      </c>
      <c r="D45" s="345" t="str">
        <f ca="1">IFERROR(__xludf.DUMMYFUNCTION("""COMPUTED_VALUE"""),"01910570000181")</f>
        <v>01910570000181</v>
      </c>
      <c r="E45" s="345" t="str">
        <f ca="1">IFERROR(__xludf.DUMMYFUNCTION("""COMPUTED_VALUE"""),"001")</f>
        <v>001</v>
      </c>
      <c r="F45" s="345" t="str">
        <f ca="1">IFERROR(__xludf.DUMMYFUNCTION("""COMPUTED_VALUE"""),"0794")</f>
        <v>0794</v>
      </c>
      <c r="G45" s="344" t="str">
        <f ca="1">IFERROR(__xludf.DUMMYFUNCTION("""COMPUTED_VALUE"""),"66982")</f>
        <v>66982</v>
      </c>
      <c r="H45" s="341" t="str">
        <f ca="1">IFERROR(__xludf.DUMMYFUNCTION("""COMPUTED_VALUE"""),"SERVIDORES INTEGRAL")</f>
        <v>SERVIDORES INTEGRAL</v>
      </c>
      <c r="I45" s="399">
        <f ca="1">IFERROR(__xludf.DUMMYFUNCTION("""COMPUTED_VALUE"""),2195.6)</f>
        <v>2195.6</v>
      </c>
    </row>
    <row r="46" spans="1:9" ht="20.25" customHeight="1">
      <c r="A46" s="344" t="str">
        <f ca="1">IFERROR(__xludf.DUMMYFUNCTION("""COMPUTED_VALUE"""),"Gurupi")</f>
        <v>Gurupi</v>
      </c>
      <c r="B46" s="344" t="str">
        <f ca="1">IFERROR(__xludf.DUMMYFUNCTION("""COMPUTED_VALUE"""),"Gurupi")</f>
        <v>Gurupi</v>
      </c>
      <c r="C46" s="341" t="str">
        <f ca="1">IFERROR(__xludf.DUMMYFUNCTION("""COMPUTED_VALUE"""),"APM. DA INSTITUIÇÃO BENEFICENTE IRMÃ DULCE")</f>
        <v>APM. DA INSTITUIÇÃO BENEFICENTE IRMÃ DULCE</v>
      </c>
      <c r="D46" s="345" t="str">
        <f ca="1">IFERROR(__xludf.DUMMYFUNCTION("""COMPUTED_VALUE"""),"10807313000100")</f>
        <v>10807313000100</v>
      </c>
      <c r="E46" s="345" t="str">
        <f ca="1">IFERROR(__xludf.DUMMYFUNCTION("""COMPUTED_VALUE"""),"001")</f>
        <v>001</v>
      </c>
      <c r="F46" s="345" t="str">
        <f ca="1">IFERROR(__xludf.DUMMYFUNCTION("""COMPUTED_VALUE"""),"0794")</f>
        <v>0794</v>
      </c>
      <c r="G46" s="344" t="str">
        <f ca="1">IFERROR(__xludf.DUMMYFUNCTION("""COMPUTED_VALUE"""),"447218")</f>
        <v>447218</v>
      </c>
      <c r="H46" s="341" t="str">
        <f ca="1">IFERROR(__xludf.DUMMYFUNCTION("""COMPUTED_VALUE"""),"FUND INTEGRAL")</f>
        <v>FUND INTEGRAL</v>
      </c>
      <c r="I46" s="399">
        <f ca="1">IFERROR(__xludf.DUMMYFUNCTION("""COMPUTED_VALUE"""),12152)</f>
        <v>12152</v>
      </c>
    </row>
    <row r="47" spans="1:9" ht="20.25" customHeight="1">
      <c r="A47" s="344" t="str">
        <f ca="1">IFERROR(__xludf.DUMMYFUNCTION("""COMPUTED_VALUE"""),"Gurupi")</f>
        <v>Gurupi</v>
      </c>
      <c r="B47" s="344" t="str">
        <f ca="1">IFERROR(__xludf.DUMMYFUNCTION("""COMPUTED_VALUE"""),"Gurupi")</f>
        <v>Gurupi</v>
      </c>
      <c r="C47" s="341" t="str">
        <f ca="1">IFERROR(__xludf.DUMMYFUNCTION("""COMPUTED_VALUE"""),"APM. DA INSTITUIÇÃO BENEFICENTE IRMÃ DULCE")</f>
        <v>APM. DA INSTITUIÇÃO BENEFICENTE IRMÃ DULCE</v>
      </c>
      <c r="D47" s="345" t="str">
        <f ca="1">IFERROR(__xludf.DUMMYFUNCTION("""COMPUTED_VALUE"""),"10807313000100")</f>
        <v>10807313000100</v>
      </c>
      <c r="E47" s="345" t="str">
        <f ca="1">IFERROR(__xludf.DUMMYFUNCTION("""COMPUTED_VALUE"""),"001")</f>
        <v>001</v>
      </c>
      <c r="F47" s="345" t="str">
        <f ca="1">IFERROR(__xludf.DUMMYFUNCTION("""COMPUTED_VALUE"""),"0794")</f>
        <v>0794</v>
      </c>
      <c r="G47" s="344" t="str">
        <f ca="1">IFERROR(__xludf.DUMMYFUNCTION("""COMPUTED_VALUE"""),"447218")</f>
        <v>447218</v>
      </c>
      <c r="H47" s="341" t="str">
        <f ca="1">IFERROR(__xludf.DUMMYFUNCTION("""COMPUTED_VALUE"""),"SERVIDORES INTEGRAL")</f>
        <v>SERVIDORES INTEGRAL</v>
      </c>
      <c r="I47" s="399">
        <f ca="1">IFERROR(__xludf.DUMMYFUNCTION("""COMPUTED_VALUE"""),998)</f>
        <v>998</v>
      </c>
    </row>
    <row r="48" spans="1:9" ht="20.25" customHeight="1">
      <c r="A48" s="344" t="str">
        <f ca="1">IFERROR(__xludf.DUMMYFUNCTION("""COMPUTED_VALUE"""),"Gurupi")</f>
        <v>Gurupi</v>
      </c>
      <c r="B48" s="344" t="str">
        <f ca="1">IFERROR(__xludf.DUMMYFUNCTION("""COMPUTED_VALUE"""),"Sao Salvador do Tocantins")</f>
        <v>Sao Salvador do Tocantins</v>
      </c>
      <c r="C48" s="341" t="str">
        <f ca="1">IFERROR(__xludf.DUMMYFUNCTION("""COMPUTED_VALUE"""),"ASSOCIAÇÃO COLEGIO ESTADUAL FAMÍLIA AGRÍCOLA JOSÉ PORFÍRIO DE SOUZA")</f>
        <v>ASSOCIAÇÃO COLEGIO ESTADUAL FAMÍLIA AGRÍCOLA JOSÉ PORFÍRIO DE SOUZA</v>
      </c>
      <c r="D48" s="345" t="str">
        <f ca="1">IFERROR(__xludf.DUMMYFUNCTION("""COMPUTED_VALUE"""),"19235997000197")</f>
        <v>19235997000197</v>
      </c>
      <c r="E48" s="345" t="str">
        <f ca="1">IFERROR(__xludf.DUMMYFUNCTION("""COMPUTED_VALUE"""),"001")</f>
        <v>001</v>
      </c>
      <c r="F48" s="345" t="str">
        <f ca="1">IFERROR(__xludf.DUMMYFUNCTION("""COMPUTED_VALUE"""),"4790")</f>
        <v>4790</v>
      </c>
      <c r="G48" s="344" t="str">
        <f ca="1">IFERROR(__xludf.DUMMYFUNCTION("""COMPUTED_VALUE"""),"91170")</f>
        <v>91170</v>
      </c>
      <c r="H48" s="341" t="str">
        <f ca="1">IFERROR(__xludf.DUMMYFUNCTION("""COMPUTED_VALUE"""),"AGRICOLA")</f>
        <v>AGRICOLA</v>
      </c>
      <c r="I48" s="399">
        <f ca="1">IFERROR(__xludf.DUMMYFUNCTION("""COMPUTED_VALUE"""),27081.6)</f>
        <v>27081.599999999999</v>
      </c>
    </row>
    <row r="49" spans="1:9" ht="20.25" customHeight="1">
      <c r="A49" s="344" t="str">
        <f ca="1">IFERROR(__xludf.DUMMYFUNCTION("""COMPUTED_VALUE"""),"Gurupi")</f>
        <v>Gurupi</v>
      </c>
      <c r="B49" s="344" t="str">
        <f ca="1">IFERROR(__xludf.DUMMYFUNCTION("""COMPUTED_VALUE"""),"Sao Salvador do Tocantins")</f>
        <v>Sao Salvador do Tocantins</v>
      </c>
      <c r="C49" s="341" t="str">
        <f ca="1">IFERROR(__xludf.DUMMYFUNCTION("""COMPUTED_VALUE"""),"ASSOCIAÇÃO COLEGIO ESTADUAL FAMÍLIA AGRÍCOLA JOSÉ PORFÍRIO DE SOUZA")</f>
        <v>ASSOCIAÇÃO COLEGIO ESTADUAL FAMÍLIA AGRÍCOLA JOSÉ PORFÍRIO DE SOUZA</v>
      </c>
      <c r="D49" s="345" t="str">
        <f ca="1">IFERROR(__xludf.DUMMYFUNCTION("""COMPUTED_VALUE"""),"19235997000197")</f>
        <v>19235997000197</v>
      </c>
      <c r="E49" s="345" t="str">
        <f ca="1">IFERROR(__xludf.DUMMYFUNCTION("""COMPUTED_VALUE"""),"001")</f>
        <v>001</v>
      </c>
      <c r="F49" s="345" t="str">
        <f ca="1">IFERROR(__xludf.DUMMYFUNCTION("""COMPUTED_VALUE"""),"4790")</f>
        <v>4790</v>
      </c>
      <c r="G49" s="344" t="str">
        <f ca="1">IFERROR(__xludf.DUMMYFUNCTION("""COMPUTED_VALUE"""),"91170")</f>
        <v>91170</v>
      </c>
      <c r="H49" s="341" t="str">
        <f ca="1">IFERROR(__xludf.DUMMYFUNCTION("""COMPUTED_VALUE"""),"SERVIDORES AGRICOLA")</f>
        <v>SERVIDORES AGRICOLA</v>
      </c>
      <c r="I49" s="399">
        <f ca="1">IFERROR(__xludf.DUMMYFUNCTION("""COMPUTED_VALUE"""),2042.39999999999)</f>
        <v>2042.3999999999901</v>
      </c>
    </row>
    <row r="50" spans="1:9" ht="20.25" customHeight="1">
      <c r="A50" s="344" t="str">
        <f ca="1">IFERROR(__xludf.DUMMYFUNCTION("""COMPUTED_VALUE"""),"Miracema")</f>
        <v>Miracema</v>
      </c>
      <c r="B50" s="344" t="str">
        <f ca="1">IFERROR(__xludf.DUMMYFUNCTION("""COMPUTED_VALUE"""),"Tocantinia")</f>
        <v>Tocantinia</v>
      </c>
      <c r="C50" s="341" t="str">
        <f ca="1">IFERROR(__xludf.DUMMYFUNCTION("""COMPUTED_VALUE"""),"A.COM.DO COLEGIO FREI ANTONIO CONVENIADO")</f>
        <v>A.COM.DO COLEGIO FREI ANTONIO CONVENIADO</v>
      </c>
      <c r="D50" s="345" t="str">
        <f ca="1">IFERROR(__xludf.DUMMYFUNCTION("""COMPUTED_VALUE"""),"01066427000155")</f>
        <v>01066427000155</v>
      </c>
      <c r="E50" s="345" t="str">
        <f ca="1">IFERROR(__xludf.DUMMYFUNCTION("""COMPUTED_VALUE"""),"001")</f>
        <v>001</v>
      </c>
      <c r="F50" s="345" t="str">
        <f ca="1">IFERROR(__xludf.DUMMYFUNCTION("""COMPUTED_VALUE"""),"0862")</f>
        <v>0862</v>
      </c>
      <c r="G50" s="344" t="str">
        <f ca="1">IFERROR(__xludf.DUMMYFUNCTION("""COMPUTED_VALUE"""),"68985")</f>
        <v>68985</v>
      </c>
      <c r="H50" s="341" t="str">
        <f ca="1">IFERROR(__xludf.DUMMYFUNCTION("""COMPUTED_VALUE"""),"FUND INTEGRAL")</f>
        <v>FUND INTEGRAL</v>
      </c>
      <c r="I50" s="399">
        <f ca="1">IFERROR(__xludf.DUMMYFUNCTION("""COMPUTED_VALUE"""),23128)</f>
        <v>23128</v>
      </c>
    </row>
    <row r="51" spans="1:9" ht="20.25" customHeight="1">
      <c r="A51" s="344" t="str">
        <f ca="1">IFERROR(__xludf.DUMMYFUNCTION("""COMPUTED_VALUE"""),"Miracema")</f>
        <v>Miracema</v>
      </c>
      <c r="B51" s="344" t="str">
        <f ca="1">IFERROR(__xludf.DUMMYFUNCTION("""COMPUTED_VALUE"""),"Tocantinia")</f>
        <v>Tocantinia</v>
      </c>
      <c r="C51" s="341" t="str">
        <f ca="1">IFERROR(__xludf.DUMMYFUNCTION("""COMPUTED_VALUE"""),"A.COM.DO COLEGIO FREI ANTONIO CONVENIADO")</f>
        <v>A.COM.DO COLEGIO FREI ANTONIO CONVENIADO</v>
      </c>
      <c r="D51" s="345" t="str">
        <f ca="1">IFERROR(__xludf.DUMMYFUNCTION("""COMPUTED_VALUE"""),"01066427000155")</f>
        <v>01066427000155</v>
      </c>
      <c r="E51" s="345" t="str">
        <f ca="1">IFERROR(__xludf.DUMMYFUNCTION("""COMPUTED_VALUE"""),"001")</f>
        <v>001</v>
      </c>
      <c r="F51" s="345" t="str">
        <f ca="1">IFERROR(__xludf.DUMMYFUNCTION("""COMPUTED_VALUE"""),"0862")</f>
        <v>0862</v>
      </c>
      <c r="G51" s="344" t="str">
        <f ca="1">IFERROR(__xludf.DUMMYFUNCTION("""COMPUTED_VALUE"""),"68985")</f>
        <v>68985</v>
      </c>
      <c r="H51" s="341" t="str">
        <f ca="1">IFERROR(__xludf.DUMMYFUNCTION("""COMPUTED_VALUE"""),"SERVIDORES INTEGRAL")</f>
        <v>SERVIDORES INTEGRAL</v>
      </c>
      <c r="I51" s="399">
        <f ca="1">IFERROR(__xludf.DUMMYFUNCTION("""COMPUTED_VALUE"""),1996)</f>
        <v>1996</v>
      </c>
    </row>
    <row r="52" spans="1:9" ht="20.25" customHeight="1">
      <c r="A52" s="344" t="str">
        <f ca="1">IFERROR(__xludf.DUMMYFUNCTION("""COMPUTED_VALUE"""),"Miracema")</f>
        <v>Miracema</v>
      </c>
      <c r="B52" s="344" t="str">
        <f ca="1">IFERROR(__xludf.DUMMYFUNCTION("""COMPUTED_VALUE"""),"Tocantinia")</f>
        <v>Tocantinia</v>
      </c>
      <c r="C52" s="341" t="str">
        <f ca="1">IFERROR(__xludf.DUMMYFUNCTION("""COMPUTED_VALUE"""),"ASS. APOIO AO CEM XERENTE WARA")</f>
        <v>ASS. APOIO AO CEM XERENTE WARA</v>
      </c>
      <c r="D52" s="345" t="str">
        <f ca="1">IFERROR(__xludf.DUMMYFUNCTION("""COMPUTED_VALUE"""),"07674098000101")</f>
        <v>07674098000101</v>
      </c>
      <c r="E52" s="345" t="str">
        <f ca="1">IFERROR(__xludf.DUMMYFUNCTION("""COMPUTED_VALUE"""),"001")</f>
        <v>001</v>
      </c>
      <c r="F52" s="345" t="str">
        <f ca="1">IFERROR(__xludf.DUMMYFUNCTION("""COMPUTED_VALUE"""),"0862")</f>
        <v>0862</v>
      </c>
      <c r="G52" s="344" t="str">
        <f ca="1">IFERROR(__xludf.DUMMYFUNCTION("""COMPUTED_VALUE"""),"183407")</f>
        <v>183407</v>
      </c>
      <c r="H52" s="341" t="str">
        <f ca="1">IFERROR(__xludf.DUMMYFUNCTION("""COMPUTED_VALUE"""),"FUND INTEGRAL")</f>
        <v>FUND INTEGRAL</v>
      </c>
      <c r="I52" s="399">
        <f ca="1">IFERROR(__xludf.DUMMYFUNCTION("""COMPUTED_VALUE"""),10505.6)</f>
        <v>10505.6</v>
      </c>
    </row>
    <row r="53" spans="1:9" ht="20.25" customHeight="1">
      <c r="A53" s="344" t="str">
        <f ca="1">IFERROR(__xludf.DUMMYFUNCTION("""COMPUTED_VALUE"""),"Miracema")</f>
        <v>Miracema</v>
      </c>
      <c r="B53" s="344" t="str">
        <f ca="1">IFERROR(__xludf.DUMMYFUNCTION("""COMPUTED_VALUE"""),"Tocantinia")</f>
        <v>Tocantinia</v>
      </c>
      <c r="C53" s="341" t="str">
        <f ca="1">IFERROR(__xludf.DUMMYFUNCTION("""COMPUTED_VALUE"""),"ASS. APOIO AO CEM XERENTE WARA")</f>
        <v>ASS. APOIO AO CEM XERENTE WARA</v>
      </c>
      <c r="D53" s="345" t="str">
        <f ca="1">IFERROR(__xludf.DUMMYFUNCTION("""COMPUTED_VALUE"""),"07674098000101")</f>
        <v>07674098000101</v>
      </c>
      <c r="E53" s="345" t="str">
        <f ca="1">IFERROR(__xludf.DUMMYFUNCTION("""COMPUTED_VALUE"""),"001")</f>
        <v>001</v>
      </c>
      <c r="F53" s="345" t="str">
        <f ca="1">IFERROR(__xludf.DUMMYFUNCTION("""COMPUTED_VALUE"""),"0862")</f>
        <v>0862</v>
      </c>
      <c r="G53" s="344" t="str">
        <f ca="1">IFERROR(__xludf.DUMMYFUNCTION("""COMPUTED_VALUE"""),"183407")</f>
        <v>183407</v>
      </c>
      <c r="H53" s="341" t="str">
        <f ca="1">IFERROR(__xludf.DUMMYFUNCTION("""COMPUTED_VALUE"""),"SERVIDORES INTEGRAL")</f>
        <v>SERVIDORES INTEGRAL</v>
      </c>
      <c r="I53" s="399">
        <f ca="1">IFERROR(__xludf.DUMMYFUNCTION("""COMPUTED_VALUE"""),898.199999999999)</f>
        <v>898.19999999999902</v>
      </c>
    </row>
    <row r="54" spans="1:9" ht="20.25" customHeight="1">
      <c r="A54" s="344" t="str">
        <f ca="1">IFERROR(__xludf.DUMMYFUNCTION("""COMPUTED_VALUE"""),"Palmas")</f>
        <v>Palmas</v>
      </c>
      <c r="B54" s="344" t="str">
        <f ca="1">IFERROR(__xludf.DUMMYFUNCTION("""COMPUTED_VALUE"""),"Palmas")</f>
        <v>Palmas</v>
      </c>
      <c r="C54" s="341" t="str">
        <f ca="1">IFERROR(__xludf.DUMMYFUNCTION("""COMPUTED_VALUE"""),"ASSOC.COMUNIDADE ESC. ESTADUAL RURAL ENTRE RIOS")</f>
        <v>ASSOC.COMUNIDADE ESC. ESTADUAL RURAL ENTRE RIOS</v>
      </c>
      <c r="D54" s="345" t="str">
        <f ca="1">IFERROR(__xludf.DUMMYFUNCTION("""COMPUTED_VALUE"""),"11257180000108")</f>
        <v>11257180000108</v>
      </c>
      <c r="E54" s="345" t="str">
        <f ca="1">IFERROR(__xludf.DUMMYFUNCTION("""COMPUTED_VALUE"""),"001")</f>
        <v>001</v>
      </c>
      <c r="F54" s="345" t="str">
        <f ca="1">IFERROR(__xludf.DUMMYFUNCTION("""COMPUTED_VALUE"""),"1886")</f>
        <v>1886</v>
      </c>
      <c r="G54" s="344" t="str">
        <f ca="1">IFERROR(__xludf.DUMMYFUNCTION("""COMPUTED_VALUE"""),"1464884")</f>
        <v>1464884</v>
      </c>
      <c r="H54" s="341" t="str">
        <f ca="1">IFERROR(__xludf.DUMMYFUNCTION("""COMPUTED_VALUE"""),"AGRICOLA")</f>
        <v>AGRICOLA</v>
      </c>
      <c r="I54" s="399">
        <f ca="1">IFERROR(__xludf.DUMMYFUNCTION("""COMPUTED_VALUE"""),5356.8)</f>
        <v>5356.8</v>
      </c>
    </row>
    <row r="55" spans="1:9" ht="20.25" customHeight="1">
      <c r="A55" s="344" t="str">
        <f ca="1">IFERROR(__xludf.DUMMYFUNCTION("""COMPUTED_VALUE"""),"Palmas")</f>
        <v>Palmas</v>
      </c>
      <c r="B55" s="344" t="str">
        <f ca="1">IFERROR(__xludf.DUMMYFUNCTION("""COMPUTED_VALUE"""),"Palmas")</f>
        <v>Palmas</v>
      </c>
      <c r="C55" s="341" t="str">
        <f ca="1">IFERROR(__xludf.DUMMYFUNCTION("""COMPUTED_VALUE"""),"ASSOC.COMUNIDADE ESC. ESTADUAL RURAL ENTRE RIOS")</f>
        <v>ASSOC.COMUNIDADE ESC. ESTADUAL RURAL ENTRE RIOS</v>
      </c>
      <c r="D55" s="345" t="str">
        <f ca="1">IFERROR(__xludf.DUMMYFUNCTION("""COMPUTED_VALUE"""),"11257180000108")</f>
        <v>11257180000108</v>
      </c>
      <c r="E55" s="345" t="str">
        <f ca="1">IFERROR(__xludf.DUMMYFUNCTION("""COMPUTED_VALUE"""),"001")</f>
        <v>001</v>
      </c>
      <c r="F55" s="345" t="str">
        <f ca="1">IFERROR(__xludf.DUMMYFUNCTION("""COMPUTED_VALUE"""),"1886")</f>
        <v>1886</v>
      </c>
      <c r="G55" s="344" t="str">
        <f ca="1">IFERROR(__xludf.DUMMYFUNCTION("""COMPUTED_VALUE"""),"1464884")</f>
        <v>1464884</v>
      </c>
      <c r="H55" s="341" t="str">
        <f ca="1">IFERROR(__xludf.DUMMYFUNCTION("""COMPUTED_VALUE"""),"SERVIDORES AGRICOLA")</f>
        <v>SERVIDORES AGRICOLA</v>
      </c>
      <c r="I55" s="399">
        <f ca="1">IFERROR(__xludf.DUMMYFUNCTION("""COMPUTED_VALUE"""),340.4)</f>
        <v>340.4</v>
      </c>
    </row>
    <row r="56" spans="1:9" ht="20.25" customHeight="1">
      <c r="A56" s="344" t="str">
        <f ca="1">IFERROR(__xludf.DUMMYFUNCTION("""COMPUTED_VALUE"""),"Palmas")</f>
        <v>Palmas</v>
      </c>
      <c r="B56" s="344" t="str">
        <f ca="1">IFERROR(__xludf.DUMMYFUNCTION("""COMPUTED_VALUE"""),"Palmas")</f>
        <v>Palmas</v>
      </c>
      <c r="C56" s="341" t="str">
        <f ca="1">IFERROR(__xludf.DUMMYFUNCTION("""COMPUTED_VALUE"""),"ASSOCIAÇÃO DE APOIO A ESC. ESTADUAL DA 403 SUL")</f>
        <v>ASSOCIAÇÃO DE APOIO A ESC. ESTADUAL DA 403 SUL</v>
      </c>
      <c r="D56" s="345" t="str">
        <f ca="1">IFERROR(__xludf.DUMMYFUNCTION("""COMPUTED_VALUE"""),"11332101000186")</f>
        <v>11332101000186</v>
      </c>
      <c r="E56" s="345" t="str">
        <f ca="1">IFERROR(__xludf.DUMMYFUNCTION("""COMPUTED_VALUE"""),"001")</f>
        <v>001</v>
      </c>
      <c r="F56" s="345" t="str">
        <f ca="1">IFERROR(__xludf.DUMMYFUNCTION("""COMPUTED_VALUE"""),"1505")</f>
        <v>1505</v>
      </c>
      <c r="G56" s="344" t="str">
        <f ca="1">IFERROR(__xludf.DUMMYFUNCTION("""COMPUTED_VALUE"""),"467588")</f>
        <v>467588</v>
      </c>
      <c r="H56" s="341" t="str">
        <f ca="1">IFERROR(__xludf.DUMMYFUNCTION("""COMPUTED_VALUE"""),"FUND INTEGRAL")</f>
        <v>FUND INTEGRAL</v>
      </c>
      <c r="I56" s="399">
        <f ca="1">IFERROR(__xludf.DUMMYFUNCTION("""COMPUTED_VALUE"""),70873.6)</f>
        <v>70873.600000000006</v>
      </c>
    </row>
    <row r="57" spans="1:9" ht="20.25" customHeight="1">
      <c r="A57" s="344" t="str">
        <f ca="1">IFERROR(__xludf.DUMMYFUNCTION("""COMPUTED_VALUE"""),"Palmas")</f>
        <v>Palmas</v>
      </c>
      <c r="B57" s="344" t="str">
        <f ca="1">IFERROR(__xludf.DUMMYFUNCTION("""COMPUTED_VALUE"""),"Palmas")</f>
        <v>Palmas</v>
      </c>
      <c r="C57" s="341" t="str">
        <f ca="1">IFERROR(__xludf.DUMMYFUNCTION("""COMPUTED_VALUE"""),"ASSOCIAÇÃO DE APOIO A ESC. ESTADUAL DA 403 SUL")</f>
        <v>ASSOCIAÇÃO DE APOIO A ESC. ESTADUAL DA 403 SUL</v>
      </c>
      <c r="D57" s="345" t="str">
        <f ca="1">IFERROR(__xludf.DUMMYFUNCTION("""COMPUTED_VALUE"""),"11332101000186")</f>
        <v>11332101000186</v>
      </c>
      <c r="E57" s="345" t="str">
        <f ca="1">IFERROR(__xludf.DUMMYFUNCTION("""COMPUTED_VALUE"""),"001")</f>
        <v>001</v>
      </c>
      <c r="F57" s="345" t="str">
        <f ca="1">IFERROR(__xludf.DUMMYFUNCTION("""COMPUTED_VALUE"""),"1505")</f>
        <v>1505</v>
      </c>
      <c r="G57" s="344" t="str">
        <f ca="1">IFERROR(__xludf.DUMMYFUNCTION("""COMPUTED_VALUE"""),"467588")</f>
        <v>467588</v>
      </c>
      <c r="H57" s="341" t="str">
        <f ca="1">IFERROR(__xludf.DUMMYFUNCTION("""COMPUTED_VALUE"""),"SERVIDORES INTEGRAL")</f>
        <v>SERVIDORES INTEGRAL</v>
      </c>
      <c r="I57" s="399">
        <f ca="1">IFERROR(__xludf.DUMMYFUNCTION("""COMPUTED_VALUE"""),5988)</f>
        <v>5988</v>
      </c>
    </row>
    <row r="58" spans="1:9" ht="20.25" customHeight="1">
      <c r="A58" s="344" t="str">
        <f ca="1">IFERROR(__xludf.DUMMYFUNCTION("""COMPUTED_VALUE"""),"Paraiso")</f>
        <v>Paraiso</v>
      </c>
      <c r="B58" s="344" t="str">
        <f ca="1">IFERROR(__xludf.DUMMYFUNCTION("""COMPUTED_VALUE"""),"Paraiso do Tocantins")</f>
        <v>Paraiso do Tocantins</v>
      </c>
      <c r="C58" s="341" t="str">
        <f ca="1">IFERROR(__xludf.DUMMYFUNCTION("""COMPUTED_VALUE"""),"ASS. A. ESCOLA EST. DE TEMPO INTEGRAL PROFESSORA RITA ANDRADE SANTOS")</f>
        <v>ASS. A. ESCOLA EST. DE TEMPO INTEGRAL PROFESSORA RITA ANDRADE SANTOS</v>
      </c>
      <c r="D58" s="345" t="str">
        <f ca="1">IFERROR(__xludf.DUMMYFUNCTION("""COMPUTED_VALUE"""),"48740961000169")</f>
        <v>48740961000169</v>
      </c>
      <c r="E58" s="345" t="str">
        <f ca="1">IFERROR(__xludf.DUMMYFUNCTION("""COMPUTED_VALUE"""),"001")</f>
        <v>001</v>
      </c>
      <c r="F58" s="345" t="str">
        <f ca="1">IFERROR(__xludf.DUMMYFUNCTION("""COMPUTED_VALUE"""),"0804")</f>
        <v>0804</v>
      </c>
      <c r="G58" s="344" t="str">
        <f ca="1">IFERROR(__xludf.DUMMYFUNCTION("""COMPUTED_VALUE"""),"58858X")</f>
        <v>58858X</v>
      </c>
      <c r="H58" s="341" t="str">
        <f ca="1">IFERROR(__xludf.DUMMYFUNCTION("""COMPUTED_VALUE"""),"FUND INTEGRAL")</f>
        <v>FUND INTEGRAL</v>
      </c>
      <c r="I58" s="399">
        <f ca="1">IFERROR(__xludf.DUMMYFUNCTION("""COMPUTED_VALUE"""),44217.6)</f>
        <v>44217.599999999999</v>
      </c>
    </row>
    <row r="59" spans="1:9" ht="20.25" customHeight="1">
      <c r="A59" s="344" t="str">
        <f ca="1">IFERROR(__xludf.DUMMYFUNCTION("""COMPUTED_VALUE"""),"Paraiso")</f>
        <v>Paraiso</v>
      </c>
      <c r="B59" s="344" t="str">
        <f ca="1">IFERROR(__xludf.DUMMYFUNCTION("""COMPUTED_VALUE"""),"Paraiso do Tocantins")</f>
        <v>Paraiso do Tocantins</v>
      </c>
      <c r="C59" s="341" t="str">
        <f ca="1">IFERROR(__xludf.DUMMYFUNCTION("""COMPUTED_VALUE"""),"ASS. A. ESCOLA EST. DE TEMPO INTEGRAL PROFESSORA RITA ANDRADE SANTOS")</f>
        <v>ASS. A. ESCOLA EST. DE TEMPO INTEGRAL PROFESSORA RITA ANDRADE SANTOS</v>
      </c>
      <c r="D59" s="345" t="str">
        <f ca="1">IFERROR(__xludf.DUMMYFUNCTION("""COMPUTED_VALUE"""),"48740961000169")</f>
        <v>48740961000169</v>
      </c>
      <c r="E59" s="345" t="str">
        <f ca="1">IFERROR(__xludf.DUMMYFUNCTION("""COMPUTED_VALUE"""),"001")</f>
        <v>001</v>
      </c>
      <c r="F59" s="345" t="str">
        <f ca="1">IFERROR(__xludf.DUMMYFUNCTION("""COMPUTED_VALUE"""),"0804")</f>
        <v>0804</v>
      </c>
      <c r="G59" s="344" t="str">
        <f ca="1">IFERROR(__xludf.DUMMYFUNCTION("""COMPUTED_VALUE"""),"58858X")</f>
        <v>58858X</v>
      </c>
      <c r="H59" s="341" t="str">
        <f ca="1">IFERROR(__xludf.DUMMYFUNCTION("""COMPUTED_VALUE"""),"ENS MEDIO INTEGRAL")</f>
        <v>ENS MEDIO INTEGRAL</v>
      </c>
      <c r="I59" s="399">
        <f ca="1">IFERROR(__xludf.DUMMYFUNCTION("""COMPUTED_VALUE"""),2508.8)</f>
        <v>2508.8000000000002</v>
      </c>
    </row>
    <row r="60" spans="1:9" ht="20.25" customHeight="1">
      <c r="A60" s="344" t="str">
        <f ca="1">IFERROR(__xludf.DUMMYFUNCTION("""COMPUTED_VALUE"""),"Paraiso")</f>
        <v>Paraiso</v>
      </c>
      <c r="B60" s="344" t="str">
        <f ca="1">IFERROR(__xludf.DUMMYFUNCTION("""COMPUTED_VALUE"""),"Paraiso do Tocantins")</f>
        <v>Paraiso do Tocantins</v>
      </c>
      <c r="C60" s="341" t="str">
        <f ca="1">IFERROR(__xludf.DUMMYFUNCTION("""COMPUTED_VALUE"""),"ASS. A. ESCOLA EST. DE TEMPO INTEGRAL PROFESSORA RITA ANDRADE SANTOS")</f>
        <v>ASS. A. ESCOLA EST. DE TEMPO INTEGRAL PROFESSORA RITA ANDRADE SANTOS</v>
      </c>
      <c r="D60" s="345" t="str">
        <f ca="1">IFERROR(__xludf.DUMMYFUNCTION("""COMPUTED_VALUE"""),"48740961000169")</f>
        <v>48740961000169</v>
      </c>
      <c r="E60" s="345" t="str">
        <f ca="1">IFERROR(__xludf.DUMMYFUNCTION("""COMPUTED_VALUE"""),"001")</f>
        <v>001</v>
      </c>
      <c r="F60" s="345" t="str">
        <f ca="1">IFERROR(__xludf.DUMMYFUNCTION("""COMPUTED_VALUE"""),"0804")</f>
        <v>0804</v>
      </c>
      <c r="G60" s="344" t="str">
        <f ca="1">IFERROR(__xludf.DUMMYFUNCTION("""COMPUTED_VALUE"""),"58858X")</f>
        <v>58858X</v>
      </c>
      <c r="H60" s="341" t="str">
        <f ca="1">IFERROR(__xludf.DUMMYFUNCTION("""COMPUTED_VALUE"""),"SERVIDORES INTEGRAL")</f>
        <v>SERVIDORES INTEGRAL</v>
      </c>
      <c r="I60" s="399">
        <f ca="1">IFERROR(__xludf.DUMMYFUNCTION("""COMPUTED_VALUE"""),3992)</f>
        <v>3992</v>
      </c>
    </row>
    <row r="61" spans="1:9" ht="20.25" customHeight="1">
      <c r="A61" s="344" t="str">
        <f ca="1">IFERROR(__xludf.DUMMYFUNCTION("""COMPUTED_VALUE"""),"Paraíso")</f>
        <v>Paraíso</v>
      </c>
      <c r="B61" s="344" t="str">
        <f ca="1">IFERROR(__xludf.DUMMYFUNCTION("""COMPUTED_VALUE"""),"Nova Rosalandia")</f>
        <v>Nova Rosalandia</v>
      </c>
      <c r="C61" s="341" t="str">
        <f ca="1">IFERROR(__xludf.DUMMYFUNCTION("""COMPUTED_VALUE"""),"ASSOC.COM. ESC EST.REGINA SIQUEIRA CAMPOS")</f>
        <v>ASSOC.COM. ESC EST.REGINA SIQUEIRA CAMPOS</v>
      </c>
      <c r="D61" s="345" t="str">
        <f ca="1">IFERROR(__xludf.DUMMYFUNCTION("""COMPUTED_VALUE"""),"01181170000182")</f>
        <v>01181170000182</v>
      </c>
      <c r="E61" s="345" t="str">
        <f ca="1">IFERROR(__xludf.DUMMYFUNCTION("""COMPUTED_VALUE"""),"001")</f>
        <v>001</v>
      </c>
      <c r="F61" s="345" t="str">
        <f ca="1">IFERROR(__xludf.DUMMYFUNCTION("""COMPUTED_VALUE"""),"0804")</f>
        <v>0804</v>
      </c>
      <c r="G61" s="344" t="str">
        <f ca="1">IFERROR(__xludf.DUMMYFUNCTION("""COMPUTED_VALUE"""),"16383X")</f>
        <v>16383X</v>
      </c>
      <c r="H61" s="341" t="str">
        <f ca="1">IFERROR(__xludf.DUMMYFUNCTION("""COMPUTED_VALUE"""),"FUND INTEGRAL")</f>
        <v>FUND INTEGRAL</v>
      </c>
      <c r="I61" s="399">
        <f ca="1">IFERROR(__xludf.DUMMYFUNCTION("""COMPUTED_VALUE"""),11368)</f>
        <v>11368</v>
      </c>
    </row>
    <row r="62" spans="1:9" ht="20.25" customHeight="1">
      <c r="A62" s="344" t="str">
        <f ca="1">IFERROR(__xludf.DUMMYFUNCTION("""COMPUTED_VALUE"""),"Paraíso")</f>
        <v>Paraíso</v>
      </c>
      <c r="B62" s="344" t="str">
        <f ca="1">IFERROR(__xludf.DUMMYFUNCTION("""COMPUTED_VALUE"""),"Nova Rosalandia")</f>
        <v>Nova Rosalandia</v>
      </c>
      <c r="C62" s="341" t="str">
        <f ca="1">IFERROR(__xludf.DUMMYFUNCTION("""COMPUTED_VALUE"""),"ASSOC.COM. ESC EST.REGINA SIQUEIRA CAMPOS")</f>
        <v>ASSOC.COM. ESC EST.REGINA SIQUEIRA CAMPOS</v>
      </c>
      <c r="D62" s="345" t="str">
        <f ca="1">IFERROR(__xludf.DUMMYFUNCTION("""COMPUTED_VALUE"""),"01181170000182")</f>
        <v>01181170000182</v>
      </c>
      <c r="E62" s="345" t="str">
        <f ca="1">IFERROR(__xludf.DUMMYFUNCTION("""COMPUTED_VALUE"""),"001")</f>
        <v>001</v>
      </c>
      <c r="F62" s="345" t="str">
        <f ca="1">IFERROR(__xludf.DUMMYFUNCTION("""COMPUTED_VALUE"""),"0804")</f>
        <v>0804</v>
      </c>
      <c r="G62" s="344" t="str">
        <f ca="1">IFERROR(__xludf.DUMMYFUNCTION("""COMPUTED_VALUE"""),"16383X")</f>
        <v>16383X</v>
      </c>
      <c r="H62" s="341" t="str">
        <f ca="1">IFERROR(__xludf.DUMMYFUNCTION("""COMPUTED_VALUE"""),"ENS MEDIO INTEGRAL")</f>
        <v>ENS MEDIO INTEGRAL</v>
      </c>
      <c r="I62" s="399">
        <f ca="1">IFERROR(__xludf.DUMMYFUNCTION("""COMPUTED_VALUE"""),1176)</f>
        <v>1176</v>
      </c>
    </row>
    <row r="63" spans="1:9" ht="20.25" customHeight="1">
      <c r="A63" s="344" t="str">
        <f ca="1">IFERROR(__xludf.DUMMYFUNCTION("""COMPUTED_VALUE"""),"Paraíso")</f>
        <v>Paraíso</v>
      </c>
      <c r="B63" s="344" t="str">
        <f ca="1">IFERROR(__xludf.DUMMYFUNCTION("""COMPUTED_VALUE"""),"Nova Rosalandia")</f>
        <v>Nova Rosalandia</v>
      </c>
      <c r="C63" s="341" t="str">
        <f ca="1">IFERROR(__xludf.DUMMYFUNCTION("""COMPUTED_VALUE"""),"ASSOC.COM. ESC EST.REGINA SIQUEIRA CAMPOS")</f>
        <v>ASSOC.COM. ESC EST.REGINA SIQUEIRA CAMPOS</v>
      </c>
      <c r="D63" s="345" t="str">
        <f ca="1">IFERROR(__xludf.DUMMYFUNCTION("""COMPUTED_VALUE"""),"01181170000182")</f>
        <v>01181170000182</v>
      </c>
      <c r="E63" s="345" t="str">
        <f ca="1">IFERROR(__xludf.DUMMYFUNCTION("""COMPUTED_VALUE"""),"001")</f>
        <v>001</v>
      </c>
      <c r="F63" s="345" t="str">
        <f ca="1">IFERROR(__xludf.DUMMYFUNCTION("""COMPUTED_VALUE"""),"0804")</f>
        <v>0804</v>
      </c>
      <c r="G63" s="344" t="str">
        <f ca="1">IFERROR(__xludf.DUMMYFUNCTION("""COMPUTED_VALUE"""),"16383X")</f>
        <v>16383X</v>
      </c>
      <c r="H63" s="341" t="str">
        <f ca="1">IFERROR(__xludf.DUMMYFUNCTION("""COMPUTED_VALUE"""),"SERVIDORES INTEGRAL")</f>
        <v>SERVIDORES INTEGRAL</v>
      </c>
      <c r="I63" s="399">
        <f ca="1">IFERROR(__xludf.DUMMYFUNCTION("""COMPUTED_VALUE"""),1097.8)</f>
        <v>1097.8</v>
      </c>
    </row>
    <row r="64" spans="1:9" ht="20.25" customHeight="1">
      <c r="A64" s="344" t="str">
        <f ca="1">IFERROR(__xludf.DUMMYFUNCTION("""COMPUTED_VALUE"""),"Pedro Afonso")</f>
        <v>Pedro Afonso</v>
      </c>
      <c r="B64" s="344" t="str">
        <f ca="1">IFERROR(__xludf.DUMMYFUNCTION("""COMPUTED_VALUE"""),"Pedro Afonso")</f>
        <v>Pedro Afonso</v>
      </c>
      <c r="C64" s="341" t="str">
        <f ca="1">IFERROR(__xludf.DUMMYFUNCTION("""COMPUTED_VALUE"""),"A.A. AO COLÉGIO DE TEMPO INTEGRAL PROFESSOR ANTONIO BELARMINO FILHO")</f>
        <v>A.A. AO COLÉGIO DE TEMPO INTEGRAL PROFESSOR ANTONIO BELARMINO FILHO</v>
      </c>
      <c r="D64" s="345" t="str">
        <f ca="1">IFERROR(__xludf.DUMMYFUNCTION("""COMPUTED_VALUE"""),"47823286000179")</f>
        <v>47823286000179</v>
      </c>
      <c r="E64" s="345" t="str">
        <f ca="1">IFERROR(__xludf.DUMMYFUNCTION("""COMPUTED_VALUE"""),"001")</f>
        <v>001</v>
      </c>
      <c r="F64" s="345" t="str">
        <f ca="1">IFERROR(__xludf.DUMMYFUNCTION("""COMPUTED_VALUE"""),"1595")</f>
        <v>1595</v>
      </c>
      <c r="G64" s="344" t="str">
        <f ca="1">IFERROR(__xludf.DUMMYFUNCTION("""COMPUTED_VALUE"""),"334804")</f>
        <v>334804</v>
      </c>
      <c r="H64" s="341" t="str">
        <f ca="1">IFERROR(__xludf.DUMMYFUNCTION("""COMPUTED_VALUE"""),"FUND INTEGRAL")</f>
        <v>FUND INTEGRAL</v>
      </c>
      <c r="I64" s="399">
        <f ca="1">IFERROR(__xludf.DUMMYFUNCTION("""COMPUTED_VALUE"""),32849.6)</f>
        <v>32849.599999999999</v>
      </c>
    </row>
    <row r="65" spans="1:9" ht="20.25" customHeight="1">
      <c r="A65" s="344" t="str">
        <f ca="1">IFERROR(__xludf.DUMMYFUNCTION("""COMPUTED_VALUE"""),"Pedro Afonso")</f>
        <v>Pedro Afonso</v>
      </c>
      <c r="B65" s="344" t="str">
        <f ca="1">IFERROR(__xludf.DUMMYFUNCTION("""COMPUTED_VALUE"""),"Pedro Afonso")</f>
        <v>Pedro Afonso</v>
      </c>
      <c r="C65" s="341" t="str">
        <f ca="1">IFERROR(__xludf.DUMMYFUNCTION("""COMPUTED_VALUE"""),"A.A. AO COLÉGIO DE TEMPO INTEGRAL PROFESSOR ANTONIO BELARMINO FILHO")</f>
        <v>A.A. AO COLÉGIO DE TEMPO INTEGRAL PROFESSOR ANTONIO BELARMINO FILHO</v>
      </c>
      <c r="D65" s="345" t="str">
        <f ca="1">IFERROR(__xludf.DUMMYFUNCTION("""COMPUTED_VALUE"""),"47823286000179")</f>
        <v>47823286000179</v>
      </c>
      <c r="E65" s="345" t="str">
        <f ca="1">IFERROR(__xludf.DUMMYFUNCTION("""COMPUTED_VALUE"""),"001")</f>
        <v>001</v>
      </c>
      <c r="F65" s="345" t="str">
        <f ca="1">IFERROR(__xludf.DUMMYFUNCTION("""COMPUTED_VALUE"""),"1595")</f>
        <v>1595</v>
      </c>
      <c r="G65" s="344" t="str">
        <f ca="1">IFERROR(__xludf.DUMMYFUNCTION("""COMPUTED_VALUE"""),"334804")</f>
        <v>334804</v>
      </c>
      <c r="H65" s="341" t="str">
        <f ca="1">IFERROR(__xludf.DUMMYFUNCTION("""COMPUTED_VALUE"""),"ENS MEDIO INTEGRAL")</f>
        <v>ENS MEDIO INTEGRAL</v>
      </c>
      <c r="I65" s="399">
        <f ca="1">IFERROR(__xludf.DUMMYFUNCTION("""COMPUTED_VALUE"""),8780.8)</f>
        <v>8780.7999999999993</v>
      </c>
    </row>
    <row r="66" spans="1:9" ht="20.25" customHeight="1">
      <c r="A66" s="344" t="str">
        <f ca="1">IFERROR(__xludf.DUMMYFUNCTION("""COMPUTED_VALUE"""),"Pedro Afonso")</f>
        <v>Pedro Afonso</v>
      </c>
      <c r="B66" s="344" t="str">
        <f ca="1">IFERROR(__xludf.DUMMYFUNCTION("""COMPUTED_VALUE"""),"Pedro Afonso")</f>
        <v>Pedro Afonso</v>
      </c>
      <c r="C66" s="341" t="str">
        <f ca="1">IFERROR(__xludf.DUMMYFUNCTION("""COMPUTED_VALUE"""),"A.A. AO COLÉGIO DE TEMPO INTEGRAL PROFESSOR ANTONIO BELARMINO FILHO")</f>
        <v>A.A. AO COLÉGIO DE TEMPO INTEGRAL PROFESSOR ANTONIO BELARMINO FILHO</v>
      </c>
      <c r="D66" s="345" t="str">
        <f ca="1">IFERROR(__xludf.DUMMYFUNCTION("""COMPUTED_VALUE"""),"47823286000179")</f>
        <v>47823286000179</v>
      </c>
      <c r="E66" s="345" t="str">
        <f ca="1">IFERROR(__xludf.DUMMYFUNCTION("""COMPUTED_VALUE"""),"001")</f>
        <v>001</v>
      </c>
      <c r="F66" s="345" t="str">
        <f ca="1">IFERROR(__xludf.DUMMYFUNCTION("""COMPUTED_VALUE"""),"1595")</f>
        <v>1595</v>
      </c>
      <c r="G66" s="344" t="str">
        <f ca="1">IFERROR(__xludf.DUMMYFUNCTION("""COMPUTED_VALUE"""),"334804")</f>
        <v>334804</v>
      </c>
      <c r="H66" s="341" t="str">
        <f ca="1">IFERROR(__xludf.DUMMYFUNCTION("""COMPUTED_VALUE"""),"SERVIDORES INTEGRAL")</f>
        <v>SERVIDORES INTEGRAL</v>
      </c>
      <c r="I66" s="399">
        <f ca="1">IFERROR(__xludf.DUMMYFUNCTION("""COMPUTED_VALUE"""),3493)</f>
        <v>3493</v>
      </c>
    </row>
    <row r="67" spans="1:9" ht="20.25" customHeight="1">
      <c r="A67" s="344" t="str">
        <f ca="1">IFERROR(__xludf.DUMMYFUNCTION("""COMPUTED_VALUE"""),"Pedro Afonso")</f>
        <v>Pedro Afonso</v>
      </c>
      <c r="B67" s="344" t="str">
        <f ca="1">IFERROR(__xludf.DUMMYFUNCTION("""COMPUTED_VALUE"""),"Santa Maria do Tocantins")</f>
        <v>Santa Maria do Tocantins</v>
      </c>
      <c r="C67" s="341" t="str">
        <f ca="1">IFERROR(__xludf.DUMMYFUNCTION("""COMPUTED_VALUE"""),"A. A.AS ESC.DO COL. EST. SANTA MARIA")</f>
        <v>A. A.AS ESC.DO COL. EST. SANTA MARIA</v>
      </c>
      <c r="D67" s="345" t="str">
        <f ca="1">IFERROR(__xludf.DUMMYFUNCTION("""COMPUTED_VALUE"""),"02087933000193")</f>
        <v>02087933000193</v>
      </c>
      <c r="E67" s="345" t="str">
        <f ca="1">IFERROR(__xludf.DUMMYFUNCTION("""COMPUTED_VALUE"""),"001")</f>
        <v>001</v>
      </c>
      <c r="F67" s="345" t="str">
        <f ca="1">IFERROR(__xludf.DUMMYFUNCTION("""COMPUTED_VALUE"""),"1595")</f>
        <v>1595</v>
      </c>
      <c r="G67" s="344" t="str">
        <f ca="1">IFERROR(__xludf.DUMMYFUNCTION("""COMPUTED_VALUE"""),"83089")</f>
        <v>83089</v>
      </c>
      <c r="H67" s="341" t="str">
        <f ca="1">IFERROR(__xludf.DUMMYFUNCTION("""COMPUTED_VALUE"""),"FUND INTEGRAL")</f>
        <v>FUND INTEGRAL</v>
      </c>
      <c r="I67" s="399">
        <f ca="1">IFERROR(__xludf.DUMMYFUNCTION("""COMPUTED_VALUE"""),8545.6)</f>
        <v>8545.6</v>
      </c>
    </row>
    <row r="68" spans="1:9" ht="20.25" customHeight="1">
      <c r="A68" s="344" t="str">
        <f ca="1">IFERROR(__xludf.DUMMYFUNCTION("""COMPUTED_VALUE"""),"Pedro Afonso")</f>
        <v>Pedro Afonso</v>
      </c>
      <c r="B68" s="344" t="str">
        <f ca="1">IFERROR(__xludf.DUMMYFUNCTION("""COMPUTED_VALUE"""),"Santa Maria do Tocantins")</f>
        <v>Santa Maria do Tocantins</v>
      </c>
      <c r="C68" s="341" t="str">
        <f ca="1">IFERROR(__xludf.DUMMYFUNCTION("""COMPUTED_VALUE"""),"A. A.AS ESC.DO COL. EST. SANTA MARIA")</f>
        <v>A. A.AS ESC.DO COL. EST. SANTA MARIA</v>
      </c>
      <c r="D68" s="345" t="str">
        <f ca="1">IFERROR(__xludf.DUMMYFUNCTION("""COMPUTED_VALUE"""),"02087933000193")</f>
        <v>02087933000193</v>
      </c>
      <c r="E68" s="345" t="str">
        <f ca="1">IFERROR(__xludf.DUMMYFUNCTION("""COMPUTED_VALUE"""),"001")</f>
        <v>001</v>
      </c>
      <c r="F68" s="345" t="str">
        <f ca="1">IFERROR(__xludf.DUMMYFUNCTION("""COMPUTED_VALUE"""),"1595")</f>
        <v>1595</v>
      </c>
      <c r="G68" s="344" t="str">
        <f ca="1">IFERROR(__xludf.DUMMYFUNCTION("""COMPUTED_VALUE"""),"83089")</f>
        <v>83089</v>
      </c>
      <c r="H68" s="341" t="str">
        <f ca="1">IFERROR(__xludf.DUMMYFUNCTION("""COMPUTED_VALUE"""),"SERVIDORES INTEGRAL")</f>
        <v>SERVIDORES INTEGRAL</v>
      </c>
      <c r="I68" s="399">
        <f ca="1">IFERROR(__xludf.DUMMYFUNCTION("""COMPUTED_VALUE"""),698.6)</f>
        <v>698.6</v>
      </c>
    </row>
    <row r="69" spans="1:9" ht="20.25" customHeight="1">
      <c r="A69" s="344" t="str">
        <f ca="1">IFERROR(__xludf.DUMMYFUNCTION("""COMPUTED_VALUE"""),"Pedro Afonso")</f>
        <v>Pedro Afonso</v>
      </c>
      <c r="B69" s="344" t="str">
        <f ca="1">IFERROR(__xludf.DUMMYFUNCTION("""COMPUTED_VALUE"""),"Tupirama")</f>
        <v>Tupirama</v>
      </c>
      <c r="C69" s="341" t="str">
        <f ca="1">IFERROR(__xludf.DUMMYFUNCTION("""COMPUTED_VALUE"""),"A.A. A ESCOLA EST. MARIA DA GLORIA")</f>
        <v>A.A. A ESCOLA EST. MARIA DA GLORIA</v>
      </c>
      <c r="D69" s="345" t="str">
        <f ca="1">IFERROR(__xludf.DUMMYFUNCTION("""COMPUTED_VALUE"""),"02096555000104")</f>
        <v>02096555000104</v>
      </c>
      <c r="E69" s="345" t="str">
        <f ca="1">IFERROR(__xludf.DUMMYFUNCTION("""COMPUTED_VALUE"""),"001")</f>
        <v>001</v>
      </c>
      <c r="F69" s="345" t="str">
        <f ca="1">IFERROR(__xludf.DUMMYFUNCTION("""COMPUTED_VALUE"""),"2094")</f>
        <v>2094</v>
      </c>
      <c r="G69" s="344" t="str">
        <f ca="1">IFERROR(__xludf.DUMMYFUNCTION("""COMPUTED_VALUE"""),"50482")</f>
        <v>50482</v>
      </c>
      <c r="H69" s="341" t="str">
        <f ca="1">IFERROR(__xludf.DUMMYFUNCTION("""COMPUTED_VALUE"""),"FUND INTEGRAL")</f>
        <v>FUND INTEGRAL</v>
      </c>
      <c r="I69" s="399">
        <f ca="1">IFERROR(__xludf.DUMMYFUNCTION("""COMPUTED_VALUE"""),10192)</f>
        <v>10192</v>
      </c>
    </row>
    <row r="70" spans="1:9" ht="20.25" customHeight="1">
      <c r="A70" s="344" t="str">
        <f ca="1">IFERROR(__xludf.DUMMYFUNCTION("""COMPUTED_VALUE"""),"Pedro Afonso")</f>
        <v>Pedro Afonso</v>
      </c>
      <c r="B70" s="344" t="str">
        <f ca="1">IFERROR(__xludf.DUMMYFUNCTION("""COMPUTED_VALUE"""),"Tupirama")</f>
        <v>Tupirama</v>
      </c>
      <c r="C70" s="341" t="str">
        <f ca="1">IFERROR(__xludf.DUMMYFUNCTION("""COMPUTED_VALUE"""),"A.A. A ESCOLA EST. MARIA DA GLORIA")</f>
        <v>A.A. A ESCOLA EST. MARIA DA GLORIA</v>
      </c>
      <c r="D70" s="345" t="str">
        <f ca="1">IFERROR(__xludf.DUMMYFUNCTION("""COMPUTED_VALUE"""),"02096555000104")</f>
        <v>02096555000104</v>
      </c>
      <c r="E70" s="345" t="str">
        <f ca="1">IFERROR(__xludf.DUMMYFUNCTION("""COMPUTED_VALUE"""),"001")</f>
        <v>001</v>
      </c>
      <c r="F70" s="345" t="str">
        <f ca="1">IFERROR(__xludf.DUMMYFUNCTION("""COMPUTED_VALUE"""),"2094")</f>
        <v>2094</v>
      </c>
      <c r="G70" s="344" t="str">
        <f ca="1">IFERROR(__xludf.DUMMYFUNCTION("""COMPUTED_VALUE"""),"50482")</f>
        <v>50482</v>
      </c>
      <c r="H70" s="341" t="str">
        <f ca="1">IFERROR(__xludf.DUMMYFUNCTION("""COMPUTED_VALUE"""),"SERVIDORES INTEGRAL")</f>
        <v>SERVIDORES INTEGRAL</v>
      </c>
      <c r="I70" s="399">
        <f ca="1">IFERROR(__xludf.DUMMYFUNCTION("""COMPUTED_VALUE"""),898.199999999999)</f>
        <v>898.19999999999902</v>
      </c>
    </row>
    <row r="71" spans="1:9" ht="20.25" customHeight="1">
      <c r="A71" s="344" t="str">
        <f ca="1">IFERROR(__xludf.DUMMYFUNCTION("""COMPUTED_VALUE"""),"Porto Nacional")</f>
        <v>Porto Nacional</v>
      </c>
      <c r="B71" s="344" t="str">
        <f ca="1">IFERROR(__xludf.DUMMYFUNCTION("""COMPUTED_VALUE"""),"Brejinho de Nazare")</f>
        <v>Brejinho de Nazare</v>
      </c>
      <c r="C71" s="341" t="str">
        <f ca="1">IFERROR(__xludf.DUMMYFUNCTION("""COMPUTED_VALUE"""),"AS.DE APOIO A ESC. EST. JONAS PEREIRA LIMA")</f>
        <v>AS.DE APOIO A ESC. EST. JONAS PEREIRA LIMA</v>
      </c>
      <c r="D71" s="345" t="str">
        <f ca="1">IFERROR(__xludf.DUMMYFUNCTION("""COMPUTED_VALUE"""),"01148459000108")</f>
        <v>01148459000108</v>
      </c>
      <c r="E71" s="345" t="str">
        <f ca="1">IFERROR(__xludf.DUMMYFUNCTION("""COMPUTED_VALUE"""),"001")</f>
        <v>001</v>
      </c>
      <c r="F71" s="345" t="str">
        <f ca="1">IFERROR(__xludf.DUMMYFUNCTION("""COMPUTED_VALUE"""),"3976")</f>
        <v>3976</v>
      </c>
      <c r="G71" s="344" t="str">
        <f ca="1">IFERROR(__xludf.DUMMYFUNCTION("""COMPUTED_VALUE"""),"80489")</f>
        <v>80489</v>
      </c>
      <c r="H71" s="341" t="str">
        <f ca="1">IFERROR(__xludf.DUMMYFUNCTION("""COMPUTED_VALUE"""),"FUND INTEGRAL")</f>
        <v>FUND INTEGRAL</v>
      </c>
      <c r="I71" s="399">
        <f ca="1">IFERROR(__xludf.DUMMYFUNCTION("""COMPUTED_VALUE"""),20540.8)</f>
        <v>20540.8</v>
      </c>
    </row>
    <row r="72" spans="1:9" ht="20.25" customHeight="1">
      <c r="A72" s="344" t="str">
        <f ca="1">IFERROR(__xludf.DUMMYFUNCTION("""COMPUTED_VALUE"""),"Porto Nacional")</f>
        <v>Porto Nacional</v>
      </c>
      <c r="B72" s="344" t="str">
        <f ca="1">IFERROR(__xludf.DUMMYFUNCTION("""COMPUTED_VALUE"""),"Brejinho de Nazare")</f>
        <v>Brejinho de Nazare</v>
      </c>
      <c r="C72" s="341" t="str">
        <f ca="1">IFERROR(__xludf.DUMMYFUNCTION("""COMPUTED_VALUE"""),"AS.DE APOIO A ESC. EST. JONAS PEREIRA LIMA")</f>
        <v>AS.DE APOIO A ESC. EST. JONAS PEREIRA LIMA</v>
      </c>
      <c r="D72" s="345" t="str">
        <f ca="1">IFERROR(__xludf.DUMMYFUNCTION("""COMPUTED_VALUE"""),"01148459000108")</f>
        <v>01148459000108</v>
      </c>
      <c r="E72" s="345" t="str">
        <f ca="1">IFERROR(__xludf.DUMMYFUNCTION("""COMPUTED_VALUE"""),"001")</f>
        <v>001</v>
      </c>
      <c r="F72" s="345" t="str">
        <f ca="1">IFERROR(__xludf.DUMMYFUNCTION("""COMPUTED_VALUE"""),"3976")</f>
        <v>3976</v>
      </c>
      <c r="G72" s="344" t="str">
        <f ca="1">IFERROR(__xludf.DUMMYFUNCTION("""COMPUTED_VALUE"""),"80489")</f>
        <v>80489</v>
      </c>
      <c r="H72" s="341" t="str">
        <f ca="1">IFERROR(__xludf.DUMMYFUNCTION("""COMPUTED_VALUE"""),"SERVIDORES INTEGRAL")</f>
        <v>SERVIDORES INTEGRAL</v>
      </c>
      <c r="I72" s="399">
        <f ca="1">IFERROR(__xludf.DUMMYFUNCTION("""COMPUTED_VALUE"""),1696.6)</f>
        <v>1696.6</v>
      </c>
    </row>
    <row r="73" spans="1:9" ht="20.25" customHeight="1">
      <c r="A73" s="344" t="str">
        <f ca="1">IFERROR(__xludf.DUMMYFUNCTION("""COMPUTED_VALUE"""),"Porto Nacional")</f>
        <v>Porto Nacional</v>
      </c>
      <c r="B73" s="344" t="str">
        <f ca="1">IFERROR(__xludf.DUMMYFUNCTION("""COMPUTED_VALUE"""),"Monte do Carmo")</f>
        <v>Monte do Carmo</v>
      </c>
      <c r="C73" s="341" t="str">
        <f ca="1">IFERROR(__xludf.DUMMYFUNCTION("""COMPUTED_VALUE"""),"A.APOIO DA ESCOLA ESTADUAL MESTRA BELA")</f>
        <v>A.APOIO DA ESCOLA ESTADUAL MESTRA BELA</v>
      </c>
      <c r="D73" s="345" t="str">
        <f ca="1">IFERROR(__xludf.DUMMYFUNCTION("""COMPUTED_VALUE"""),"01071442000191")</f>
        <v>01071442000191</v>
      </c>
      <c r="E73" s="345" t="str">
        <f ca="1">IFERROR(__xludf.DUMMYFUNCTION("""COMPUTED_VALUE"""),"001")</f>
        <v>001</v>
      </c>
      <c r="F73" s="345" t="str">
        <f ca="1">IFERROR(__xludf.DUMMYFUNCTION("""COMPUTED_VALUE"""),"1117")</f>
        <v>1117</v>
      </c>
      <c r="G73" s="344" t="str">
        <f ca="1">IFERROR(__xludf.DUMMYFUNCTION("""COMPUTED_VALUE"""),"31286X")</f>
        <v>31286X</v>
      </c>
      <c r="H73" s="341" t="str">
        <f ca="1">IFERROR(__xludf.DUMMYFUNCTION("""COMPUTED_VALUE"""),"FUND INTEGRAL")</f>
        <v>FUND INTEGRAL</v>
      </c>
      <c r="I73" s="399">
        <f ca="1">IFERROR(__xludf.DUMMYFUNCTION("""COMPUTED_VALUE"""),7761.6)</f>
        <v>7761.6</v>
      </c>
    </row>
    <row r="74" spans="1:9" ht="20.25" customHeight="1">
      <c r="A74" s="344" t="str">
        <f ca="1">IFERROR(__xludf.DUMMYFUNCTION("""COMPUTED_VALUE"""),"Porto Nacional")</f>
        <v>Porto Nacional</v>
      </c>
      <c r="B74" s="344" t="str">
        <f ca="1">IFERROR(__xludf.DUMMYFUNCTION("""COMPUTED_VALUE"""),"Monte do Carmo")</f>
        <v>Monte do Carmo</v>
      </c>
      <c r="C74" s="341" t="str">
        <f ca="1">IFERROR(__xludf.DUMMYFUNCTION("""COMPUTED_VALUE"""),"A.APOIO DA ESCOLA ESTADUAL MESTRA BELA")</f>
        <v>A.APOIO DA ESCOLA ESTADUAL MESTRA BELA</v>
      </c>
      <c r="D74" s="345" t="str">
        <f ca="1">IFERROR(__xludf.DUMMYFUNCTION("""COMPUTED_VALUE"""),"01071442000191")</f>
        <v>01071442000191</v>
      </c>
      <c r="E74" s="345" t="str">
        <f ca="1">IFERROR(__xludf.DUMMYFUNCTION("""COMPUTED_VALUE"""),"001")</f>
        <v>001</v>
      </c>
      <c r="F74" s="345" t="str">
        <f ca="1">IFERROR(__xludf.DUMMYFUNCTION("""COMPUTED_VALUE"""),"1117")</f>
        <v>1117</v>
      </c>
      <c r="G74" s="344" t="str">
        <f ca="1">IFERROR(__xludf.DUMMYFUNCTION("""COMPUTED_VALUE"""),"31286X")</f>
        <v>31286X</v>
      </c>
      <c r="H74" s="341" t="str">
        <f ca="1">IFERROR(__xludf.DUMMYFUNCTION("""COMPUTED_VALUE"""),"SERVIDORES INTEGRAL")</f>
        <v>SERVIDORES INTEGRAL</v>
      </c>
      <c r="I74" s="399">
        <f ca="1">IFERROR(__xludf.DUMMYFUNCTION("""COMPUTED_VALUE"""),698.6)</f>
        <v>698.6</v>
      </c>
    </row>
    <row r="75" spans="1:9" ht="20.25" customHeight="1">
      <c r="A75" s="344" t="str">
        <f ca="1">IFERROR(__xludf.DUMMYFUNCTION("""COMPUTED_VALUE"""),"Porto Nacional")</f>
        <v>Porto Nacional</v>
      </c>
      <c r="B75" s="344" t="str">
        <f ca="1">IFERROR(__xludf.DUMMYFUNCTION("""COMPUTED_VALUE"""),"Monte do Carmo")</f>
        <v>Monte do Carmo</v>
      </c>
      <c r="C75" s="341" t="str">
        <f ca="1">IFERROR(__xludf.DUMMYFUNCTION("""COMPUTED_VALUE"""),"A.A. DA ESC. EST. BRIGADAS CHE GUEVARA")</f>
        <v>A.A. DA ESC. EST. BRIGADAS CHE GUEVARA</v>
      </c>
      <c r="D75" s="345" t="str">
        <f ca="1">IFERROR(__xludf.DUMMYFUNCTION("""COMPUTED_VALUE"""),"08593650000108")</f>
        <v>08593650000108</v>
      </c>
      <c r="E75" s="345" t="str">
        <f ca="1">IFERROR(__xludf.DUMMYFUNCTION("""COMPUTED_VALUE"""),"001")</f>
        <v>001</v>
      </c>
      <c r="F75" s="345" t="str">
        <f ca="1">IFERROR(__xludf.DUMMYFUNCTION("""COMPUTED_VALUE"""),"1117")</f>
        <v>1117</v>
      </c>
      <c r="G75" s="344" t="str">
        <f ca="1">IFERROR(__xludf.DUMMYFUNCTION("""COMPUTED_VALUE"""),"263060")</f>
        <v>263060</v>
      </c>
      <c r="H75" s="341" t="str">
        <f ca="1">IFERROR(__xludf.DUMMYFUNCTION("""COMPUTED_VALUE"""),"AGRICOLA")</f>
        <v>AGRICOLA</v>
      </c>
      <c r="I75" s="399">
        <f ca="1">IFERROR(__xludf.DUMMYFUNCTION("""COMPUTED_VALUE"""),7291.2)</f>
        <v>7291.2</v>
      </c>
    </row>
    <row r="76" spans="1:9" ht="20.25" customHeight="1">
      <c r="A76" s="344" t="str">
        <f ca="1">IFERROR(__xludf.DUMMYFUNCTION("""COMPUTED_VALUE"""),"Porto Nacional")</f>
        <v>Porto Nacional</v>
      </c>
      <c r="B76" s="344" t="str">
        <f ca="1">IFERROR(__xludf.DUMMYFUNCTION("""COMPUTED_VALUE"""),"Monte do Carmo")</f>
        <v>Monte do Carmo</v>
      </c>
      <c r="C76" s="341" t="str">
        <f ca="1">IFERROR(__xludf.DUMMYFUNCTION("""COMPUTED_VALUE"""),"A.A. DA ESC. EST. BRIGADAS CHE GUEVARA")</f>
        <v>A.A. DA ESC. EST. BRIGADAS CHE GUEVARA</v>
      </c>
      <c r="D76" s="345" t="str">
        <f ca="1">IFERROR(__xludf.DUMMYFUNCTION("""COMPUTED_VALUE"""),"08593650000108")</f>
        <v>08593650000108</v>
      </c>
      <c r="E76" s="345" t="str">
        <f ca="1">IFERROR(__xludf.DUMMYFUNCTION("""COMPUTED_VALUE"""),"001")</f>
        <v>001</v>
      </c>
      <c r="F76" s="345" t="str">
        <f ca="1">IFERROR(__xludf.DUMMYFUNCTION("""COMPUTED_VALUE"""),"1117")</f>
        <v>1117</v>
      </c>
      <c r="G76" s="344" t="str">
        <f ca="1">IFERROR(__xludf.DUMMYFUNCTION("""COMPUTED_VALUE"""),"263060")</f>
        <v>263060</v>
      </c>
      <c r="H76" s="341" t="str">
        <f ca="1">IFERROR(__xludf.DUMMYFUNCTION("""COMPUTED_VALUE"""),"SERVIDORES AGRICOLA")</f>
        <v>SERVIDORES AGRICOLA</v>
      </c>
      <c r="I76" s="399">
        <f ca="1">IFERROR(__xludf.DUMMYFUNCTION("""COMPUTED_VALUE"""),510.599999999999)</f>
        <v>510.599999999999</v>
      </c>
    </row>
    <row r="77" spans="1:9" ht="20.25" customHeight="1">
      <c r="A77" s="344" t="str">
        <f ca="1">IFERROR(__xludf.DUMMYFUNCTION("""COMPUTED_VALUE"""),"Porto Nacional")</f>
        <v>Porto Nacional</v>
      </c>
      <c r="B77" s="344" t="str">
        <f ca="1">IFERROR(__xludf.DUMMYFUNCTION("""COMPUTED_VALUE"""),"Natividade")</f>
        <v>Natividade</v>
      </c>
      <c r="C77" s="341" t="str">
        <f ca="1">IFERROR(__xludf.DUMMYFUNCTION("""COMPUTED_VALUE"""),"ASSOC. NOSSA SENHORA NATIVIDADE COL. AGRÍCOLA")</f>
        <v>ASSOC. NOSSA SENHORA NATIVIDADE COL. AGRÍCOLA</v>
      </c>
      <c r="D77" s="345" t="str">
        <f ca="1">IFERROR(__xludf.DUMMYFUNCTION("""COMPUTED_VALUE"""),"03758716000140")</f>
        <v>03758716000140</v>
      </c>
      <c r="E77" s="345" t="str">
        <f ca="1">IFERROR(__xludf.DUMMYFUNCTION("""COMPUTED_VALUE"""),"001")</f>
        <v>001</v>
      </c>
      <c r="F77" s="345" t="str">
        <f ca="1">IFERROR(__xludf.DUMMYFUNCTION("""COMPUTED_VALUE"""),"3980")</f>
        <v>3980</v>
      </c>
      <c r="G77" s="344" t="str">
        <f ca="1">IFERROR(__xludf.DUMMYFUNCTION("""COMPUTED_VALUE"""),"282782")</f>
        <v>282782</v>
      </c>
      <c r="H77" s="341" t="str">
        <f ca="1">IFERROR(__xludf.DUMMYFUNCTION("""COMPUTED_VALUE"""),"AGRICOLA")</f>
        <v>AGRICOLA</v>
      </c>
      <c r="I77" s="399">
        <f ca="1">IFERROR(__xludf.DUMMYFUNCTION("""COMPUTED_VALUE"""),30950.4)</f>
        <v>30950.400000000001</v>
      </c>
    </row>
    <row r="78" spans="1:9" ht="20.25" customHeight="1">
      <c r="A78" s="344" t="str">
        <f ca="1">IFERROR(__xludf.DUMMYFUNCTION("""COMPUTED_VALUE"""),"Porto Nacional")</f>
        <v>Porto Nacional</v>
      </c>
      <c r="B78" s="344" t="str">
        <f ca="1">IFERROR(__xludf.DUMMYFUNCTION("""COMPUTED_VALUE"""),"Natividade")</f>
        <v>Natividade</v>
      </c>
      <c r="C78" s="341" t="str">
        <f ca="1">IFERROR(__xludf.DUMMYFUNCTION("""COMPUTED_VALUE"""),"ASSOC. NOSSA SENHORA NATIVIDADE COL. AGRÍCOLA")</f>
        <v>ASSOC. NOSSA SENHORA NATIVIDADE COL. AGRÍCOLA</v>
      </c>
      <c r="D78" s="345" t="str">
        <f ca="1">IFERROR(__xludf.DUMMYFUNCTION("""COMPUTED_VALUE"""),"03758716000140")</f>
        <v>03758716000140</v>
      </c>
      <c r="E78" s="345" t="str">
        <f ca="1">IFERROR(__xludf.DUMMYFUNCTION("""COMPUTED_VALUE"""),"001")</f>
        <v>001</v>
      </c>
      <c r="F78" s="345" t="str">
        <f ca="1">IFERROR(__xludf.DUMMYFUNCTION("""COMPUTED_VALUE"""),"3980")</f>
        <v>3980</v>
      </c>
      <c r="G78" s="344" t="str">
        <f ca="1">IFERROR(__xludf.DUMMYFUNCTION("""COMPUTED_VALUE"""),"282782")</f>
        <v>282782</v>
      </c>
      <c r="H78" s="341" t="str">
        <f ca="1">IFERROR(__xludf.DUMMYFUNCTION("""COMPUTED_VALUE"""),"SERVIDORES AGRICOLA")</f>
        <v>SERVIDORES AGRICOLA</v>
      </c>
      <c r="I78" s="399">
        <f ca="1">IFERROR(__xludf.DUMMYFUNCTION("""COMPUTED_VALUE"""),2382.79999999999)</f>
        <v>2382.7999999999902</v>
      </c>
    </row>
    <row r="79" spans="1:9" ht="20.25" customHeight="1">
      <c r="A79" s="344" t="str">
        <f ca="1">IFERROR(__xludf.DUMMYFUNCTION("""COMPUTED_VALUE"""),"Porto Nacional")</f>
        <v>Porto Nacional</v>
      </c>
      <c r="B79" s="344" t="str">
        <f ca="1">IFERROR(__xludf.DUMMYFUNCTION("""COMPUTED_VALUE"""),"Porto Nacional")</f>
        <v>Porto Nacional</v>
      </c>
      <c r="C79" s="341" t="str">
        <f ca="1">IFERROR(__xludf.DUMMYFUNCTION("""COMPUTED_VALUE"""),"A.A.  A ESCOLA D. PEDRO II")</f>
        <v>A.A.  A ESCOLA D. PEDRO II</v>
      </c>
      <c r="D79" s="345" t="str">
        <f ca="1">IFERROR(__xludf.DUMMYFUNCTION("""COMPUTED_VALUE"""),"01133697000131")</f>
        <v>01133697000131</v>
      </c>
      <c r="E79" s="345" t="str">
        <f ca="1">IFERROR(__xludf.DUMMYFUNCTION("""COMPUTED_VALUE"""),"001")</f>
        <v>001</v>
      </c>
      <c r="F79" s="345" t="str">
        <f ca="1">IFERROR(__xludf.DUMMYFUNCTION("""COMPUTED_VALUE"""),"1117")</f>
        <v>1117</v>
      </c>
      <c r="G79" s="344" t="str">
        <f ca="1">IFERROR(__xludf.DUMMYFUNCTION("""COMPUTED_VALUE"""),"0313092")</f>
        <v>0313092</v>
      </c>
      <c r="H79" s="341" t="str">
        <f ca="1">IFERROR(__xludf.DUMMYFUNCTION("""COMPUTED_VALUE"""),"FUND INTEGRAL")</f>
        <v>FUND INTEGRAL</v>
      </c>
      <c r="I79" s="399">
        <f ca="1">IFERROR(__xludf.DUMMYFUNCTION("""COMPUTED_VALUE"""),10584)</f>
        <v>10584</v>
      </c>
    </row>
    <row r="80" spans="1:9" ht="20.25" customHeight="1">
      <c r="A80" s="344" t="str">
        <f ca="1">IFERROR(__xludf.DUMMYFUNCTION("""COMPUTED_VALUE"""),"Porto Nacional")</f>
        <v>Porto Nacional</v>
      </c>
      <c r="B80" s="344" t="str">
        <f ca="1">IFERROR(__xludf.DUMMYFUNCTION("""COMPUTED_VALUE"""),"Porto Nacional")</f>
        <v>Porto Nacional</v>
      </c>
      <c r="C80" s="341" t="str">
        <f ca="1">IFERROR(__xludf.DUMMYFUNCTION("""COMPUTED_VALUE"""),"A.A.  A ESCOLA D. PEDRO II")</f>
        <v>A.A.  A ESCOLA D. PEDRO II</v>
      </c>
      <c r="D80" s="345" t="str">
        <f ca="1">IFERROR(__xludf.DUMMYFUNCTION("""COMPUTED_VALUE"""),"01133697000131")</f>
        <v>01133697000131</v>
      </c>
      <c r="E80" s="345" t="str">
        <f ca="1">IFERROR(__xludf.DUMMYFUNCTION("""COMPUTED_VALUE"""),"001")</f>
        <v>001</v>
      </c>
      <c r="F80" s="345" t="str">
        <f ca="1">IFERROR(__xludf.DUMMYFUNCTION("""COMPUTED_VALUE"""),"1117")</f>
        <v>1117</v>
      </c>
      <c r="G80" s="344" t="str">
        <f ca="1">IFERROR(__xludf.DUMMYFUNCTION("""COMPUTED_VALUE"""),"0313092")</f>
        <v>0313092</v>
      </c>
      <c r="H80" s="341" t="str">
        <f ca="1">IFERROR(__xludf.DUMMYFUNCTION("""COMPUTED_VALUE"""),"SERVIDORES INTEGRAL")</f>
        <v>SERVIDORES INTEGRAL</v>
      </c>
      <c r="I80" s="399">
        <f ca="1">IFERROR(__xludf.DUMMYFUNCTION("""COMPUTED_VALUE"""),898.199999999999)</f>
        <v>898.19999999999902</v>
      </c>
    </row>
    <row r="81" spans="1:9" ht="20.25" customHeight="1">
      <c r="A81" s="344" t="str">
        <f ca="1">IFERROR(__xludf.DUMMYFUNCTION("""COMPUTED_VALUE"""),"Porto Nacional")</f>
        <v>Porto Nacional</v>
      </c>
      <c r="B81" s="344" t="str">
        <f ca="1">IFERROR(__xludf.DUMMYFUNCTION("""COMPUTED_VALUE"""),"Porto Nacional")</f>
        <v>Porto Nacional</v>
      </c>
      <c r="C81" s="341" t="str">
        <f ca="1">IFERROR(__xludf.DUMMYFUNCTION("""COMPUTED_VALUE"""),"ASSOCIAÇÃO DE APOIO DA ESCOLA FAMÍLIA AGRÍCOLA")</f>
        <v>ASSOCIAÇÃO DE APOIO DA ESCOLA FAMÍLIA AGRÍCOLA</v>
      </c>
      <c r="D81" s="345" t="str">
        <f ca="1">IFERROR(__xludf.DUMMYFUNCTION("""COMPUTED_VALUE"""),"01197155000122")</f>
        <v>01197155000122</v>
      </c>
      <c r="E81" s="345" t="str">
        <f ca="1">IFERROR(__xludf.DUMMYFUNCTION("""COMPUTED_VALUE"""),"001")</f>
        <v>001</v>
      </c>
      <c r="F81" s="345" t="str">
        <f ca="1">IFERROR(__xludf.DUMMYFUNCTION("""COMPUTED_VALUE"""),"1117")</f>
        <v>1117</v>
      </c>
      <c r="G81" s="344" t="str">
        <f ca="1">IFERROR(__xludf.DUMMYFUNCTION("""COMPUTED_VALUE"""),"313483")</f>
        <v>313483</v>
      </c>
      <c r="H81" s="344" t="str">
        <f ca="1">IFERROR(__xludf.DUMMYFUNCTION("""COMPUTED_VALUE"""),"AGRICOLA")</f>
        <v>AGRICOLA</v>
      </c>
      <c r="I81" s="399">
        <f ca="1">IFERROR(__xludf.DUMMYFUNCTION("""COMPUTED_VALUE"""),27974.4)</f>
        <v>27974.400000000001</v>
      </c>
    </row>
    <row r="82" spans="1:9" ht="20.25" customHeight="1">
      <c r="A82" s="344" t="str">
        <f ca="1">IFERROR(__xludf.DUMMYFUNCTION("""COMPUTED_VALUE"""),"Porto Nacional")</f>
        <v>Porto Nacional</v>
      </c>
      <c r="B82" s="344" t="str">
        <f ca="1">IFERROR(__xludf.DUMMYFUNCTION("""COMPUTED_VALUE"""),"Porto Nacional")</f>
        <v>Porto Nacional</v>
      </c>
      <c r="C82" s="341" t="str">
        <f ca="1">IFERROR(__xludf.DUMMYFUNCTION("""COMPUTED_VALUE"""),"ASSOCIAÇÃO DE APOIO DA ESCOLA FAMÍLIA AGRÍCOLA")</f>
        <v>ASSOCIAÇÃO DE APOIO DA ESCOLA FAMÍLIA AGRÍCOLA</v>
      </c>
      <c r="D82" s="345" t="str">
        <f ca="1">IFERROR(__xludf.DUMMYFUNCTION("""COMPUTED_VALUE"""),"01197155000122")</f>
        <v>01197155000122</v>
      </c>
      <c r="E82" s="345" t="str">
        <f ca="1">IFERROR(__xludf.DUMMYFUNCTION("""COMPUTED_VALUE"""),"001")</f>
        <v>001</v>
      </c>
      <c r="F82" s="345" t="str">
        <f ca="1">IFERROR(__xludf.DUMMYFUNCTION("""COMPUTED_VALUE"""),"1117")</f>
        <v>1117</v>
      </c>
      <c r="G82" s="344" t="str">
        <f ca="1">IFERROR(__xludf.DUMMYFUNCTION("""COMPUTED_VALUE"""),"313483")</f>
        <v>313483</v>
      </c>
      <c r="H82" s="344" t="str">
        <f ca="1">IFERROR(__xludf.DUMMYFUNCTION("""COMPUTED_VALUE"""),"SERVIDORES AGRICOLA")</f>
        <v>SERVIDORES AGRICOLA</v>
      </c>
      <c r="I82" s="399">
        <f ca="1">IFERROR(__xludf.DUMMYFUNCTION("""COMPUTED_VALUE"""),2212.6)</f>
        <v>2212.6</v>
      </c>
    </row>
    <row r="83" spans="1:9" ht="12.75">
      <c r="A83" t="str">
        <f ca="1">IFERROR(__xludf.DUMMYFUNCTION("""COMPUTED_VALUE"""),"Porto Nacional")</f>
        <v>Porto Nacional</v>
      </c>
      <c r="B83" t="str">
        <f ca="1">IFERROR(__xludf.DUMMYFUNCTION("""COMPUTED_VALUE"""),"Silvanopolis")</f>
        <v>Silvanopolis</v>
      </c>
      <c r="C83" t="str">
        <f ca="1">IFERROR(__xludf.DUMMYFUNCTION("""COMPUTED_VALUE"""),"A.A. A ESC. EST. JOAO PIRES QUERIDO")</f>
        <v>A.A. A ESC. EST. JOAO PIRES QUERIDO</v>
      </c>
      <c r="D83" s="2" t="str">
        <f ca="1">IFERROR(__xludf.DUMMYFUNCTION("""COMPUTED_VALUE"""),"01284632000197")</f>
        <v>01284632000197</v>
      </c>
      <c r="E83" s="2" t="str">
        <f ca="1">IFERROR(__xludf.DUMMYFUNCTION("""COMPUTED_VALUE"""),"001")</f>
        <v>001</v>
      </c>
      <c r="F83" s="2" t="str">
        <f ca="1">IFERROR(__xludf.DUMMYFUNCTION("""COMPUTED_VALUE"""),"3980")</f>
        <v>3980</v>
      </c>
      <c r="G83" t="str">
        <f ca="1">IFERROR(__xludf.DUMMYFUNCTION("""COMPUTED_VALUE"""),"051187")</f>
        <v>051187</v>
      </c>
      <c r="H83" t="str">
        <f ca="1">IFERROR(__xludf.DUMMYFUNCTION("""COMPUTED_VALUE"""),"FUND INTEGRAL")</f>
        <v>FUND INTEGRAL</v>
      </c>
      <c r="I83" s="7">
        <f ca="1">IFERROR(__xludf.DUMMYFUNCTION("""COMPUTED_VALUE"""),12465.6)</f>
        <v>12465.6</v>
      </c>
    </row>
    <row r="84" spans="1:9" ht="12.75">
      <c r="A84" t="str">
        <f ca="1">IFERROR(__xludf.DUMMYFUNCTION("""COMPUTED_VALUE"""),"Porto Nacional")</f>
        <v>Porto Nacional</v>
      </c>
      <c r="B84" t="str">
        <f ca="1">IFERROR(__xludf.DUMMYFUNCTION("""COMPUTED_VALUE"""),"Silvanopolis")</f>
        <v>Silvanopolis</v>
      </c>
      <c r="C84" t="str">
        <f ca="1">IFERROR(__xludf.DUMMYFUNCTION("""COMPUTED_VALUE"""),"A.A. A ESC. EST. JOAO PIRES QUERIDO")</f>
        <v>A.A. A ESC. EST. JOAO PIRES QUERIDO</v>
      </c>
      <c r="D84" s="2" t="str">
        <f ca="1">IFERROR(__xludf.DUMMYFUNCTION("""COMPUTED_VALUE"""),"01284632000197")</f>
        <v>01284632000197</v>
      </c>
      <c r="E84" s="2" t="str">
        <f ca="1">IFERROR(__xludf.DUMMYFUNCTION("""COMPUTED_VALUE"""),"001")</f>
        <v>001</v>
      </c>
      <c r="F84" s="2" t="str">
        <f ca="1">IFERROR(__xludf.DUMMYFUNCTION("""COMPUTED_VALUE"""),"3980")</f>
        <v>3980</v>
      </c>
      <c r="G84" t="str">
        <f ca="1">IFERROR(__xludf.DUMMYFUNCTION("""COMPUTED_VALUE"""),"051187")</f>
        <v>051187</v>
      </c>
      <c r="H84" t="str">
        <f ca="1">IFERROR(__xludf.DUMMYFUNCTION("""COMPUTED_VALUE"""),"SERVIDORES INTEGRAL")</f>
        <v>SERVIDORES INTEGRAL</v>
      </c>
      <c r="I84" s="7">
        <f ca="1">IFERROR(__xludf.DUMMYFUNCTION("""COMPUTED_VALUE"""),1097.8)</f>
        <v>1097.8</v>
      </c>
    </row>
    <row r="85" spans="1:9" ht="12.75">
      <c r="A85" t="str">
        <f ca="1">IFERROR(__xludf.DUMMYFUNCTION("""COMPUTED_VALUE"""),"Tocantinópolis")</f>
        <v>Tocantinópolis</v>
      </c>
      <c r="B85" t="str">
        <f ca="1">IFERROR(__xludf.DUMMYFUNCTION("""COMPUTED_VALUE"""),"Tocantinopolis")</f>
        <v>Tocantinopolis</v>
      </c>
      <c r="C85" t="str">
        <f ca="1">IFERROR(__xludf.DUMMYFUNCTION("""COMPUTED_VALUE"""),"A. PAIS DA ESC. EST. XV DE NOVEMBRO")</f>
        <v>A. PAIS DA ESC. EST. XV DE NOVEMBRO</v>
      </c>
      <c r="D85" s="2" t="str">
        <f ca="1">IFERROR(__xludf.DUMMYFUNCTION("""COMPUTED_VALUE"""),"01213520000145")</f>
        <v>01213520000145</v>
      </c>
      <c r="E85" s="2" t="str">
        <f ca="1">IFERROR(__xludf.DUMMYFUNCTION("""COMPUTED_VALUE"""),"001")</f>
        <v>001</v>
      </c>
      <c r="F85" s="2" t="str">
        <f ca="1">IFERROR(__xludf.DUMMYFUNCTION("""COMPUTED_VALUE"""),"0810")</f>
        <v>0810</v>
      </c>
      <c r="G85" t="str">
        <f ca="1">IFERROR(__xludf.DUMMYFUNCTION("""COMPUTED_VALUE"""),"58238")</f>
        <v>58238</v>
      </c>
      <c r="H85" t="str">
        <f ca="1">IFERROR(__xludf.DUMMYFUNCTION("""COMPUTED_VALUE"""),"FUND INTEGRAL")</f>
        <v>FUND INTEGRAL</v>
      </c>
      <c r="I85" s="7">
        <f ca="1">IFERROR(__xludf.DUMMYFUNCTION("""COMPUTED_VALUE"""),13955.2)</f>
        <v>13955.2</v>
      </c>
    </row>
    <row r="86" spans="1:9" ht="12.75">
      <c r="A86" t="str">
        <f ca="1">IFERROR(__xludf.DUMMYFUNCTION("""COMPUTED_VALUE"""),"Tocantinópolis")</f>
        <v>Tocantinópolis</v>
      </c>
      <c r="B86" t="str">
        <f ca="1">IFERROR(__xludf.DUMMYFUNCTION("""COMPUTED_VALUE"""),"Tocantinopolis")</f>
        <v>Tocantinopolis</v>
      </c>
      <c r="C86" t="str">
        <f ca="1">IFERROR(__xludf.DUMMYFUNCTION("""COMPUTED_VALUE"""),"A. PAIS DA ESC. EST. XV DE NOVEMBRO")</f>
        <v>A. PAIS DA ESC. EST. XV DE NOVEMBRO</v>
      </c>
      <c r="D86" s="2" t="str">
        <f ca="1">IFERROR(__xludf.DUMMYFUNCTION("""COMPUTED_VALUE"""),"01213520000145")</f>
        <v>01213520000145</v>
      </c>
      <c r="E86" s="2" t="str">
        <f ca="1">IFERROR(__xludf.DUMMYFUNCTION("""COMPUTED_VALUE"""),"001")</f>
        <v>001</v>
      </c>
      <c r="F86" s="2" t="str">
        <f ca="1">IFERROR(__xludf.DUMMYFUNCTION("""COMPUTED_VALUE"""),"0810")</f>
        <v>0810</v>
      </c>
      <c r="G86" t="str">
        <f ca="1">IFERROR(__xludf.DUMMYFUNCTION("""COMPUTED_VALUE"""),"58238")</f>
        <v>58238</v>
      </c>
      <c r="H86" t="str">
        <f ca="1">IFERROR(__xludf.DUMMYFUNCTION("""COMPUTED_VALUE"""),"SERVIDORES INTEGRAL")</f>
        <v>SERVIDORES INTEGRAL</v>
      </c>
      <c r="I86" s="7">
        <f ca="1">IFERROR(__xludf.DUMMYFUNCTION("""COMPUTED_VALUE"""),1197.6)</f>
        <v>1197.5999999999999</v>
      </c>
    </row>
    <row r="87" spans="1:9" ht="12.75">
      <c r="A87" t="str">
        <f ca="1">IFERROR(__xludf.DUMMYFUNCTION("""COMPUTED_VALUE"""),"Tocantinópolis")</f>
        <v>Tocantinópolis</v>
      </c>
      <c r="B87" t="str">
        <f ca="1">IFERROR(__xludf.DUMMYFUNCTION("""COMPUTED_VALUE"""),"Tocantinopolis")</f>
        <v>Tocantinopolis</v>
      </c>
      <c r="C87" t="str">
        <f ca="1">IFERROR(__xludf.DUMMYFUNCTION("""COMPUTED_VALUE"""),"A.A. ESC. E. E.PROF.ALDENORA A.CORREIA")</f>
        <v>A.A. ESC. E. E.PROF.ALDENORA A.CORREIA</v>
      </c>
      <c r="D87" s="2" t="str">
        <f ca="1">IFERROR(__xludf.DUMMYFUNCTION("""COMPUTED_VALUE"""),"01213527000167")</f>
        <v>01213527000167</v>
      </c>
      <c r="E87" s="2" t="str">
        <f ca="1">IFERROR(__xludf.DUMMYFUNCTION("""COMPUTED_VALUE"""),"001")</f>
        <v>001</v>
      </c>
      <c r="F87" s="2" t="str">
        <f ca="1">IFERROR(__xludf.DUMMYFUNCTION("""COMPUTED_VALUE"""),"0810")</f>
        <v>0810</v>
      </c>
      <c r="G87" t="str">
        <f ca="1">IFERROR(__xludf.DUMMYFUNCTION("""COMPUTED_VALUE"""),"58319")</f>
        <v>58319</v>
      </c>
      <c r="H87" t="str">
        <f ca="1">IFERROR(__xludf.DUMMYFUNCTION("""COMPUTED_VALUE"""),"FUND INTEGRAL")</f>
        <v>FUND INTEGRAL</v>
      </c>
      <c r="I87" s="7">
        <f ca="1">IFERROR(__xludf.DUMMYFUNCTION("""COMPUTED_VALUE"""),9016)</f>
        <v>9016</v>
      </c>
    </row>
    <row r="88" spans="1:9" ht="12.75">
      <c r="A88" t="str">
        <f ca="1">IFERROR(__xludf.DUMMYFUNCTION("""COMPUTED_VALUE"""),"Tocantinópolis")</f>
        <v>Tocantinópolis</v>
      </c>
      <c r="B88" t="str">
        <f ca="1">IFERROR(__xludf.DUMMYFUNCTION("""COMPUTED_VALUE"""),"Tocantinopolis")</f>
        <v>Tocantinopolis</v>
      </c>
      <c r="C88" t="str">
        <f ca="1">IFERROR(__xludf.DUMMYFUNCTION("""COMPUTED_VALUE"""),"A.A. ESC. E. E.PROF.ALDENORA A.CORREIA")</f>
        <v>A.A. ESC. E. E.PROF.ALDENORA A.CORREIA</v>
      </c>
      <c r="D88" s="2" t="str">
        <f ca="1">IFERROR(__xludf.DUMMYFUNCTION("""COMPUTED_VALUE"""),"01213527000167")</f>
        <v>01213527000167</v>
      </c>
      <c r="E88" s="2" t="str">
        <f ca="1">IFERROR(__xludf.DUMMYFUNCTION("""COMPUTED_VALUE"""),"001")</f>
        <v>001</v>
      </c>
      <c r="F88" s="2" t="str">
        <f ca="1">IFERROR(__xludf.DUMMYFUNCTION("""COMPUTED_VALUE"""),"0810")</f>
        <v>0810</v>
      </c>
      <c r="G88" t="str">
        <f ca="1">IFERROR(__xludf.DUMMYFUNCTION("""COMPUTED_VALUE"""),"58319")</f>
        <v>58319</v>
      </c>
      <c r="H88" t="str">
        <f ca="1">IFERROR(__xludf.DUMMYFUNCTION("""COMPUTED_VALUE"""),"SERVIDORES INTEGRAL")</f>
        <v>SERVIDORES INTEGRAL</v>
      </c>
      <c r="I88" s="7">
        <f ca="1">IFERROR(__xludf.DUMMYFUNCTION("""COMPUTED_VALUE"""),798.4)</f>
        <v>798.4</v>
      </c>
    </row>
    <row r="89" spans="1:9" ht="12.75">
      <c r="D89" s="2"/>
      <c r="E89" s="2"/>
      <c r="F89" s="2"/>
    </row>
    <row r="90" spans="1:9" ht="12.75">
      <c r="D90" s="2"/>
      <c r="E90" s="2"/>
      <c r="F90" s="2"/>
    </row>
    <row r="91" spans="1:9" ht="12.75">
      <c r="D91" s="2"/>
      <c r="E91" s="2"/>
      <c r="F91" s="2"/>
    </row>
    <row r="92" spans="1:9" ht="12.75">
      <c r="D92" s="2"/>
      <c r="E92" s="2"/>
      <c r="F92" s="2"/>
    </row>
    <row r="93" spans="1:9" ht="12.75">
      <c r="D93" s="2"/>
      <c r="E93" s="2"/>
      <c r="F93" s="2"/>
    </row>
    <row r="94" spans="1:9" ht="12.75">
      <c r="D94" s="2"/>
      <c r="E94" s="2"/>
      <c r="F94" s="2"/>
    </row>
    <row r="95" spans="1:9" ht="12.75">
      <c r="D95" s="2"/>
      <c r="E95" s="2"/>
      <c r="F95" s="2"/>
    </row>
    <row r="96" spans="1:9" ht="12.75">
      <c r="D96" s="2"/>
      <c r="E96" s="2"/>
      <c r="F96" s="2"/>
    </row>
    <row r="97" spans="4:6" ht="12.75">
      <c r="D97" s="2"/>
      <c r="E97" s="2"/>
      <c r="F97" s="2"/>
    </row>
    <row r="98" spans="4:6" ht="12.75">
      <c r="D98" s="2"/>
      <c r="E98" s="2"/>
      <c r="F98" s="2"/>
    </row>
    <row r="99" spans="4:6" ht="12.75">
      <c r="D99" s="2"/>
      <c r="E99" s="2"/>
      <c r="F99" s="2"/>
    </row>
    <row r="100" spans="4:6" ht="12.75">
      <c r="D100" s="2"/>
      <c r="E100" s="2"/>
      <c r="F100" s="2"/>
    </row>
    <row r="101" spans="4:6" ht="12.75">
      <c r="D101" s="2"/>
      <c r="E101" s="2"/>
      <c r="F101" s="2"/>
    </row>
    <row r="102" spans="4:6" ht="12.75">
      <c r="D102" s="2"/>
      <c r="E102" s="2"/>
      <c r="F102" s="2"/>
    </row>
    <row r="103" spans="4:6" ht="12.75">
      <c r="D103" s="2"/>
      <c r="E103" s="2"/>
      <c r="F103" s="2"/>
    </row>
    <row r="104" spans="4:6" ht="12.75">
      <c r="D104" s="2"/>
      <c r="E104" s="2"/>
      <c r="F104" s="2"/>
    </row>
    <row r="105" spans="4:6" ht="12.75">
      <c r="D105" s="2"/>
      <c r="E105" s="2"/>
      <c r="F105" s="2"/>
    </row>
    <row r="106" spans="4:6" ht="12.75">
      <c r="D106" s="2"/>
      <c r="E106" s="2"/>
      <c r="F106" s="2"/>
    </row>
    <row r="107" spans="4:6" ht="12.75">
      <c r="D107" s="2"/>
      <c r="E107" s="2"/>
      <c r="F107" s="2"/>
    </row>
    <row r="108" spans="4:6" ht="12.75">
      <c r="D108" s="2"/>
      <c r="E108" s="2"/>
      <c r="F108" s="2"/>
    </row>
    <row r="109" spans="4:6" ht="12.75">
      <c r="D109" s="2"/>
      <c r="E109" s="2"/>
      <c r="F109" s="2"/>
    </row>
    <row r="110" spans="4:6" ht="12.75">
      <c r="D110" s="2"/>
      <c r="E110" s="2"/>
      <c r="F110" s="2"/>
    </row>
    <row r="111" spans="4:6" ht="12.75">
      <c r="D111" s="2"/>
      <c r="E111" s="2"/>
      <c r="F111" s="2"/>
    </row>
    <row r="112" spans="4:6" ht="12.75">
      <c r="D112" s="2"/>
      <c r="E112" s="2"/>
      <c r="F112" s="2"/>
    </row>
    <row r="113" spans="4:6" ht="12.75">
      <c r="D113" s="2"/>
      <c r="E113" s="2"/>
      <c r="F113" s="2"/>
    </row>
    <row r="114" spans="4:6" ht="12.75">
      <c r="D114" s="2"/>
      <c r="E114" s="2"/>
      <c r="F114" s="2"/>
    </row>
    <row r="115" spans="4:6" ht="12.75">
      <c r="D115" s="2"/>
      <c r="E115" s="2"/>
      <c r="F115" s="2"/>
    </row>
    <row r="116" spans="4:6" ht="12.75">
      <c r="D116" s="2"/>
      <c r="E116" s="2"/>
      <c r="F116" s="2"/>
    </row>
    <row r="117" spans="4:6" ht="12.75">
      <c r="D117" s="2"/>
      <c r="E117" s="2"/>
      <c r="F117" s="2"/>
    </row>
    <row r="118" spans="4:6" ht="12.75">
      <c r="D118" s="2"/>
      <c r="E118" s="2"/>
      <c r="F118" s="2"/>
    </row>
    <row r="119" spans="4:6" ht="12.75">
      <c r="D119" s="2"/>
      <c r="E119" s="2"/>
      <c r="F119" s="2"/>
    </row>
    <row r="120" spans="4:6" ht="12.75">
      <c r="D120" s="2"/>
      <c r="E120" s="2"/>
      <c r="F120" s="2"/>
    </row>
    <row r="121" spans="4:6" ht="12.75">
      <c r="D121" s="2"/>
      <c r="E121" s="2"/>
      <c r="F121" s="2"/>
    </row>
    <row r="122" spans="4:6" ht="12.75">
      <c r="D122" s="2"/>
      <c r="E122" s="2"/>
      <c r="F122" s="2"/>
    </row>
    <row r="123" spans="4:6" ht="12.75">
      <c r="D123" s="2"/>
      <c r="E123" s="2"/>
      <c r="F123" s="2"/>
    </row>
    <row r="124" spans="4:6" ht="12.75">
      <c r="D124" s="2"/>
      <c r="E124" s="2"/>
      <c r="F124" s="2"/>
    </row>
    <row r="125" spans="4:6" ht="12.75">
      <c r="D125" s="2"/>
      <c r="E125" s="2"/>
      <c r="F125" s="2"/>
    </row>
    <row r="126" spans="4:6" ht="12.75">
      <c r="D126" s="2"/>
      <c r="E126" s="2"/>
      <c r="F126" s="2"/>
    </row>
    <row r="127" spans="4:6" ht="12.75">
      <c r="D127" s="2"/>
      <c r="E127" s="2"/>
      <c r="F127" s="2"/>
    </row>
    <row r="128" spans="4:6" ht="12.75">
      <c r="D128" s="2"/>
      <c r="E128" s="2"/>
      <c r="F128" s="2"/>
    </row>
    <row r="129" spans="4:6" ht="12.75">
      <c r="D129" s="2"/>
      <c r="E129" s="2"/>
      <c r="F129" s="2"/>
    </row>
    <row r="130" spans="4:6" ht="12.75">
      <c r="D130" s="2"/>
      <c r="E130" s="2"/>
      <c r="F130" s="2"/>
    </row>
    <row r="131" spans="4:6" ht="12.75">
      <c r="D131" s="2"/>
      <c r="E131" s="2"/>
      <c r="F131" s="2"/>
    </row>
    <row r="132" spans="4:6" ht="12.75">
      <c r="D132" s="2"/>
      <c r="E132" s="2"/>
      <c r="F132" s="2"/>
    </row>
    <row r="133" spans="4:6" ht="12.75">
      <c r="D133" s="2"/>
      <c r="E133" s="2"/>
      <c r="F133" s="2"/>
    </row>
    <row r="134" spans="4:6" ht="12.75">
      <c r="D134" s="2"/>
      <c r="E134" s="2"/>
      <c r="F134" s="2"/>
    </row>
    <row r="135" spans="4:6" ht="12.75">
      <c r="D135" s="2"/>
      <c r="E135" s="2"/>
      <c r="F135" s="2"/>
    </row>
    <row r="136" spans="4:6" ht="12.75">
      <c r="D136" s="2"/>
      <c r="E136" s="2"/>
      <c r="F136" s="2"/>
    </row>
    <row r="137" spans="4:6" ht="12.75">
      <c r="D137" s="2"/>
      <c r="E137" s="2"/>
      <c r="F137" s="2"/>
    </row>
    <row r="138" spans="4:6" ht="12.75">
      <c r="D138" s="2"/>
      <c r="E138" s="2"/>
      <c r="F138" s="2"/>
    </row>
    <row r="139" spans="4:6" ht="12.75">
      <c r="D139" s="2"/>
      <c r="E139" s="2"/>
      <c r="F139" s="2"/>
    </row>
    <row r="140" spans="4:6" ht="12.75">
      <c r="D140" s="2"/>
      <c r="E140" s="2"/>
      <c r="F140" s="2"/>
    </row>
    <row r="141" spans="4:6" ht="12.75">
      <c r="D141" s="2"/>
      <c r="E141" s="2"/>
      <c r="F141" s="2"/>
    </row>
    <row r="142" spans="4:6" ht="12.75">
      <c r="D142" s="2"/>
      <c r="E142" s="2"/>
      <c r="F142" s="2"/>
    </row>
    <row r="143" spans="4:6" ht="12.75">
      <c r="D143" s="2"/>
      <c r="E143" s="2"/>
      <c r="F143" s="2"/>
    </row>
    <row r="144" spans="4:6" ht="12.75">
      <c r="D144" s="2"/>
      <c r="E144" s="2"/>
      <c r="F144" s="2"/>
    </row>
    <row r="145" spans="4:6" ht="12.75">
      <c r="D145" s="2"/>
      <c r="E145" s="2"/>
      <c r="F145" s="2"/>
    </row>
    <row r="146" spans="4:6" ht="12.75">
      <c r="D146" s="2"/>
      <c r="E146" s="2"/>
      <c r="F146" s="2"/>
    </row>
    <row r="147" spans="4:6" ht="12.75">
      <c r="D147" s="2"/>
      <c r="E147" s="2"/>
      <c r="F147" s="2"/>
    </row>
    <row r="148" spans="4:6" ht="12.75">
      <c r="D148" s="2"/>
      <c r="E148" s="2"/>
      <c r="F148" s="2"/>
    </row>
    <row r="149" spans="4:6" ht="12.75">
      <c r="D149" s="2"/>
      <c r="E149" s="2"/>
      <c r="F149" s="2"/>
    </row>
    <row r="150" spans="4:6" ht="12.75">
      <c r="D150" s="2"/>
      <c r="E150" s="2"/>
      <c r="F150" s="2"/>
    </row>
    <row r="151" spans="4:6" ht="12.75">
      <c r="D151" s="2"/>
      <c r="E151" s="2"/>
      <c r="F151" s="2"/>
    </row>
    <row r="152" spans="4:6" ht="12.75">
      <c r="D152" s="2"/>
      <c r="E152" s="2"/>
      <c r="F152" s="2"/>
    </row>
    <row r="153" spans="4:6" ht="12.75">
      <c r="D153" s="2"/>
      <c r="E153" s="2"/>
      <c r="F153" s="2"/>
    </row>
    <row r="154" spans="4:6" ht="12.75">
      <c r="D154" s="2"/>
      <c r="E154" s="2"/>
      <c r="F154" s="2"/>
    </row>
    <row r="155" spans="4:6" ht="12.75">
      <c r="D155" s="2"/>
      <c r="E155" s="2"/>
      <c r="F155" s="2"/>
    </row>
    <row r="156" spans="4:6" ht="12.75">
      <c r="D156" s="2"/>
      <c r="E156" s="2"/>
      <c r="F156" s="2"/>
    </row>
    <row r="157" spans="4:6" ht="12.75">
      <c r="D157" s="2"/>
      <c r="E157" s="2"/>
      <c r="F157" s="2"/>
    </row>
    <row r="158" spans="4:6" ht="12.75">
      <c r="D158" s="2"/>
      <c r="E158" s="2"/>
      <c r="F158" s="2"/>
    </row>
    <row r="159" spans="4:6" ht="12.75">
      <c r="D159" s="2"/>
      <c r="E159" s="2"/>
      <c r="F159" s="2"/>
    </row>
    <row r="160" spans="4:6" ht="12.75">
      <c r="D160" s="2"/>
      <c r="E160" s="2"/>
      <c r="F160" s="2"/>
    </row>
    <row r="161" spans="4:6" ht="12.75">
      <c r="D161" s="2"/>
      <c r="E161" s="2"/>
      <c r="F161" s="2"/>
    </row>
    <row r="162" spans="4:6" ht="12.75">
      <c r="D162" s="2"/>
      <c r="E162" s="2"/>
      <c r="F162" s="2"/>
    </row>
    <row r="163" spans="4:6" ht="12.75">
      <c r="D163" s="2"/>
      <c r="E163" s="2"/>
      <c r="F163" s="2"/>
    </row>
    <row r="164" spans="4:6" ht="12.75">
      <c r="D164" s="2"/>
      <c r="E164" s="2"/>
      <c r="F164" s="2"/>
    </row>
    <row r="165" spans="4:6" ht="12.75">
      <c r="D165" s="2"/>
      <c r="E165" s="2"/>
      <c r="F165" s="2"/>
    </row>
    <row r="166" spans="4:6" ht="12.75">
      <c r="D166" s="2"/>
      <c r="E166" s="2"/>
      <c r="F166" s="2"/>
    </row>
    <row r="167" spans="4:6" ht="12.75">
      <c r="D167" s="2"/>
      <c r="E167" s="2"/>
      <c r="F167" s="2"/>
    </row>
    <row r="168" spans="4:6" ht="12.75">
      <c r="D168" s="2"/>
      <c r="E168" s="2"/>
      <c r="F168" s="2"/>
    </row>
    <row r="169" spans="4:6" ht="12.75">
      <c r="D169" s="2"/>
      <c r="E169" s="2"/>
      <c r="F169" s="2"/>
    </row>
    <row r="170" spans="4:6" ht="12.75">
      <c r="D170" s="2"/>
      <c r="E170" s="2"/>
      <c r="F170" s="2"/>
    </row>
    <row r="171" spans="4:6" ht="12.75">
      <c r="D171" s="2"/>
      <c r="E171" s="2"/>
      <c r="F171" s="2"/>
    </row>
    <row r="172" spans="4:6" ht="12.75">
      <c r="D172" s="2"/>
      <c r="E172" s="2"/>
      <c r="F172" s="2"/>
    </row>
    <row r="173" spans="4:6" ht="12.75">
      <c r="D173" s="2"/>
      <c r="E173" s="2"/>
      <c r="F173" s="2"/>
    </row>
    <row r="174" spans="4:6" ht="12.75">
      <c r="D174" s="2"/>
      <c r="E174" s="2"/>
      <c r="F174" s="2"/>
    </row>
    <row r="175" spans="4:6" ht="12.75">
      <c r="D175" s="2"/>
      <c r="E175" s="2"/>
      <c r="F175" s="2"/>
    </row>
    <row r="176" spans="4:6" ht="12.75">
      <c r="D176" s="2"/>
      <c r="E176" s="2"/>
      <c r="F176" s="2"/>
    </row>
    <row r="177" spans="4:6" ht="12.75">
      <c r="D177" s="2"/>
      <c r="E177" s="2"/>
      <c r="F177" s="2"/>
    </row>
    <row r="178" spans="4:6" ht="12.75">
      <c r="D178" s="2"/>
      <c r="E178" s="2"/>
      <c r="F178" s="2"/>
    </row>
    <row r="179" spans="4:6" ht="12.75">
      <c r="D179" s="2"/>
      <c r="E179" s="2"/>
      <c r="F179" s="2"/>
    </row>
    <row r="180" spans="4:6" ht="12.75">
      <c r="D180" s="2"/>
      <c r="E180" s="2"/>
      <c r="F180" s="2"/>
    </row>
    <row r="181" spans="4:6" ht="12.75">
      <c r="D181" s="2"/>
      <c r="E181" s="2"/>
      <c r="F181" s="2"/>
    </row>
    <row r="182" spans="4:6" ht="12.75">
      <c r="D182" s="2"/>
      <c r="E182" s="2"/>
      <c r="F182" s="2"/>
    </row>
    <row r="183" spans="4:6" ht="12.75">
      <c r="D183" s="2"/>
      <c r="E183" s="2"/>
      <c r="F183" s="2"/>
    </row>
    <row r="184" spans="4:6" ht="12.75">
      <c r="D184" s="2"/>
      <c r="E184" s="2"/>
      <c r="F184" s="2"/>
    </row>
    <row r="185" spans="4:6" ht="12.75">
      <c r="D185" s="2"/>
      <c r="E185" s="2"/>
      <c r="F185" s="2"/>
    </row>
    <row r="186" spans="4:6" ht="12.75">
      <c r="D186" s="2"/>
      <c r="E186" s="2"/>
      <c r="F186" s="2"/>
    </row>
    <row r="187" spans="4:6" ht="12.75">
      <c r="D187" s="2"/>
      <c r="E187" s="2"/>
      <c r="F187" s="2"/>
    </row>
    <row r="188" spans="4:6" ht="12.75">
      <c r="D188" s="2"/>
      <c r="E188" s="2"/>
      <c r="F188" s="2"/>
    </row>
    <row r="189" spans="4:6" ht="12.75">
      <c r="D189" s="2"/>
      <c r="E189" s="2"/>
      <c r="F189" s="2"/>
    </row>
    <row r="190" spans="4:6" ht="12.75">
      <c r="D190" s="2"/>
      <c r="E190" s="2"/>
      <c r="F190" s="2"/>
    </row>
    <row r="191" spans="4:6" ht="12.75">
      <c r="D191" s="2"/>
      <c r="E191" s="2"/>
      <c r="F191" s="2"/>
    </row>
    <row r="192" spans="4:6" ht="12.75">
      <c r="D192" s="2"/>
      <c r="E192" s="2"/>
      <c r="F192" s="2"/>
    </row>
    <row r="193" spans="4:6" ht="12.75">
      <c r="D193" s="2"/>
      <c r="E193" s="2"/>
      <c r="F193" s="2"/>
    </row>
    <row r="194" spans="4:6" ht="12.75">
      <c r="D194" s="2"/>
      <c r="E194" s="2"/>
      <c r="F194" s="2"/>
    </row>
    <row r="195" spans="4:6" ht="12.75">
      <c r="D195" s="2"/>
      <c r="E195" s="2"/>
      <c r="F195" s="2"/>
    </row>
    <row r="196" spans="4:6" ht="12.75">
      <c r="D196" s="2"/>
      <c r="E196" s="2"/>
      <c r="F196" s="2"/>
    </row>
    <row r="197" spans="4:6" ht="12.75">
      <c r="D197" s="2"/>
      <c r="E197" s="2"/>
      <c r="F197" s="2"/>
    </row>
    <row r="198" spans="4:6" ht="12.75">
      <c r="D198" s="2"/>
      <c r="E198" s="2"/>
      <c r="F198" s="2"/>
    </row>
    <row r="199" spans="4:6" ht="12.75">
      <c r="D199" s="2"/>
      <c r="E199" s="2"/>
      <c r="F199" s="2"/>
    </row>
    <row r="200" spans="4:6" ht="12.75">
      <c r="D200" s="2"/>
      <c r="E200" s="2"/>
      <c r="F200" s="2"/>
    </row>
    <row r="201" spans="4:6" ht="12.75">
      <c r="D201" s="2"/>
      <c r="E201" s="2"/>
      <c r="F201" s="2"/>
    </row>
    <row r="202" spans="4:6" ht="12.75">
      <c r="D202" s="2"/>
      <c r="E202" s="2"/>
      <c r="F202" s="2"/>
    </row>
    <row r="203" spans="4:6" ht="12.75">
      <c r="D203" s="2"/>
      <c r="E203" s="2"/>
      <c r="F203" s="2"/>
    </row>
    <row r="204" spans="4:6" ht="12.75">
      <c r="D204" s="2"/>
      <c r="E204" s="2"/>
      <c r="F204" s="2"/>
    </row>
    <row r="205" spans="4:6" ht="12.75">
      <c r="D205" s="2"/>
      <c r="E205" s="2"/>
      <c r="F205" s="2"/>
    </row>
    <row r="206" spans="4:6" ht="12.75">
      <c r="D206" s="2"/>
      <c r="E206" s="2"/>
      <c r="F206" s="2"/>
    </row>
    <row r="207" spans="4:6" ht="12.75">
      <c r="D207" s="2"/>
      <c r="E207" s="2"/>
      <c r="F207" s="2"/>
    </row>
    <row r="208" spans="4:6" ht="12.75">
      <c r="D208" s="2"/>
      <c r="E208" s="2"/>
      <c r="F208" s="2"/>
    </row>
    <row r="209" spans="4:6" ht="12.75">
      <c r="D209" s="2"/>
      <c r="E209" s="2"/>
      <c r="F209" s="2"/>
    </row>
    <row r="210" spans="4:6" ht="12.75">
      <c r="D210" s="2"/>
      <c r="E210" s="2"/>
      <c r="F210" s="2"/>
    </row>
    <row r="211" spans="4:6" ht="12.75">
      <c r="D211" s="2"/>
      <c r="E211" s="2"/>
      <c r="F211" s="2"/>
    </row>
    <row r="212" spans="4:6" ht="12.75">
      <c r="D212" s="2"/>
      <c r="E212" s="2"/>
      <c r="F212" s="2"/>
    </row>
    <row r="213" spans="4:6" ht="12.75">
      <c r="D213" s="2"/>
      <c r="E213" s="2"/>
      <c r="F213" s="2"/>
    </row>
    <row r="214" spans="4:6" ht="12.75">
      <c r="D214" s="2"/>
      <c r="E214" s="2"/>
      <c r="F214" s="2"/>
    </row>
    <row r="215" spans="4:6" ht="12.75">
      <c r="D215" s="2"/>
      <c r="E215" s="2"/>
      <c r="F215" s="2"/>
    </row>
    <row r="216" spans="4:6" ht="12.75">
      <c r="D216" s="2"/>
      <c r="E216" s="2"/>
      <c r="F216" s="2"/>
    </row>
    <row r="217" spans="4:6" ht="12.75">
      <c r="D217" s="2"/>
      <c r="E217" s="2"/>
      <c r="F217" s="2"/>
    </row>
    <row r="218" spans="4:6" ht="12.75">
      <c r="D218" s="2"/>
      <c r="E218" s="2"/>
      <c r="F218" s="2"/>
    </row>
    <row r="219" spans="4:6" ht="12.75">
      <c r="D219" s="2"/>
      <c r="E219" s="2"/>
      <c r="F219" s="2"/>
    </row>
    <row r="220" spans="4:6" ht="12.75">
      <c r="D220" s="2"/>
      <c r="E220" s="2"/>
      <c r="F220" s="2"/>
    </row>
    <row r="221" spans="4:6" ht="12.75">
      <c r="D221" s="2"/>
      <c r="E221" s="2"/>
      <c r="F221" s="2"/>
    </row>
    <row r="222" spans="4:6" ht="12.75">
      <c r="D222" s="2"/>
      <c r="E222" s="2"/>
      <c r="F222" s="2"/>
    </row>
    <row r="223" spans="4:6" ht="12.75">
      <c r="D223" s="2"/>
      <c r="E223" s="2"/>
      <c r="F223" s="2"/>
    </row>
    <row r="224" spans="4:6" ht="12.75">
      <c r="D224" s="2"/>
      <c r="E224" s="2"/>
      <c r="F224" s="2"/>
    </row>
    <row r="225" spans="4:6" ht="12.75">
      <c r="D225" s="2"/>
      <c r="E225" s="2"/>
      <c r="F225" s="2"/>
    </row>
    <row r="226" spans="4:6" ht="12.75">
      <c r="D226" s="2"/>
      <c r="E226" s="2"/>
      <c r="F226" s="2"/>
    </row>
    <row r="227" spans="4:6" ht="12.75">
      <c r="D227" s="2"/>
      <c r="E227" s="2"/>
      <c r="F227" s="2"/>
    </row>
    <row r="228" spans="4:6" ht="12.75">
      <c r="D228" s="2"/>
      <c r="E228" s="2"/>
      <c r="F228" s="2"/>
    </row>
    <row r="229" spans="4:6" ht="12.75">
      <c r="D229" s="2"/>
      <c r="E229" s="2"/>
      <c r="F229" s="2"/>
    </row>
    <row r="230" spans="4:6" ht="12.75">
      <c r="D230" s="2"/>
      <c r="E230" s="2"/>
      <c r="F230" s="2"/>
    </row>
    <row r="231" spans="4:6" ht="12.75">
      <c r="D231" s="2"/>
      <c r="E231" s="2"/>
      <c r="F231" s="2"/>
    </row>
    <row r="232" spans="4:6" ht="12.75">
      <c r="D232" s="2"/>
      <c r="E232" s="2"/>
      <c r="F232" s="2"/>
    </row>
    <row r="233" spans="4:6" ht="12.75">
      <c r="D233" s="2"/>
      <c r="E233" s="2"/>
      <c r="F233" s="2"/>
    </row>
    <row r="234" spans="4:6" ht="12.75">
      <c r="D234" s="2"/>
      <c r="E234" s="2"/>
      <c r="F234" s="2"/>
    </row>
    <row r="235" spans="4:6" ht="12.75">
      <c r="D235" s="2"/>
      <c r="E235" s="2"/>
      <c r="F235" s="2"/>
    </row>
    <row r="236" spans="4:6" ht="12.75">
      <c r="D236" s="2"/>
      <c r="E236" s="2"/>
      <c r="F236" s="2"/>
    </row>
    <row r="237" spans="4:6" ht="12.75">
      <c r="D237" s="2"/>
      <c r="E237" s="2"/>
      <c r="F237" s="2"/>
    </row>
    <row r="238" spans="4:6" ht="12.75">
      <c r="D238" s="2"/>
      <c r="E238" s="2"/>
      <c r="F238" s="2"/>
    </row>
    <row r="239" spans="4:6" ht="12.75">
      <c r="D239" s="2"/>
      <c r="E239" s="2"/>
      <c r="F239" s="2"/>
    </row>
    <row r="240" spans="4:6" ht="12.75">
      <c r="D240" s="2"/>
      <c r="E240" s="2"/>
      <c r="F240" s="2"/>
    </row>
    <row r="241" spans="4:6" ht="12.75">
      <c r="D241" s="2"/>
      <c r="E241" s="2"/>
      <c r="F241" s="2"/>
    </row>
    <row r="242" spans="4:6" ht="12.75">
      <c r="D242" s="2"/>
      <c r="E242" s="2"/>
      <c r="F242" s="2"/>
    </row>
    <row r="243" spans="4:6" ht="12.75">
      <c r="D243" s="2"/>
      <c r="E243" s="2"/>
      <c r="F243" s="2"/>
    </row>
    <row r="244" spans="4:6" ht="12.75">
      <c r="D244" s="2"/>
      <c r="E244" s="2"/>
      <c r="F244" s="2"/>
    </row>
    <row r="245" spans="4:6" ht="12.75">
      <c r="D245" s="2"/>
      <c r="E245" s="2"/>
      <c r="F245" s="2"/>
    </row>
    <row r="246" spans="4:6" ht="12.75">
      <c r="D246" s="2"/>
      <c r="E246" s="2"/>
      <c r="F246" s="2"/>
    </row>
    <row r="247" spans="4:6" ht="12.75">
      <c r="D247" s="2"/>
      <c r="E247" s="2"/>
      <c r="F247" s="2"/>
    </row>
    <row r="248" spans="4:6" ht="12.75">
      <c r="D248" s="2"/>
      <c r="E248" s="2"/>
      <c r="F248" s="2"/>
    </row>
    <row r="249" spans="4:6" ht="12.75">
      <c r="D249" s="2"/>
      <c r="E249" s="2"/>
      <c r="F249" s="2"/>
    </row>
    <row r="250" spans="4:6" ht="12.75">
      <c r="D250" s="2"/>
      <c r="E250" s="2"/>
      <c r="F250" s="2"/>
    </row>
    <row r="251" spans="4:6" ht="12.75">
      <c r="D251" s="2"/>
      <c r="E251" s="2"/>
      <c r="F251" s="2"/>
    </row>
    <row r="252" spans="4:6" ht="12.75">
      <c r="D252" s="2"/>
      <c r="E252" s="2"/>
      <c r="F252" s="2"/>
    </row>
    <row r="253" spans="4:6" ht="12.75">
      <c r="D253" s="2"/>
      <c r="E253" s="2"/>
      <c r="F253" s="2"/>
    </row>
    <row r="254" spans="4:6" ht="12.75">
      <c r="D254" s="2"/>
      <c r="E254" s="2"/>
      <c r="F254" s="2"/>
    </row>
    <row r="255" spans="4:6" ht="12.75">
      <c r="D255" s="2"/>
      <c r="E255" s="2"/>
      <c r="F255" s="2"/>
    </row>
    <row r="256" spans="4:6" ht="12.75">
      <c r="D256" s="2"/>
      <c r="E256" s="2"/>
      <c r="F256" s="2"/>
    </row>
    <row r="257" spans="4:6" ht="12.75">
      <c r="D257" s="2"/>
      <c r="E257" s="2"/>
      <c r="F257" s="2"/>
    </row>
    <row r="258" spans="4:6" ht="12.75">
      <c r="D258" s="2"/>
      <c r="E258" s="2"/>
      <c r="F258" s="2"/>
    </row>
    <row r="259" spans="4:6" ht="12.75">
      <c r="D259" s="2"/>
      <c r="E259" s="2"/>
      <c r="F259" s="2"/>
    </row>
    <row r="260" spans="4:6" ht="12.75">
      <c r="D260" s="2"/>
      <c r="E260" s="2"/>
      <c r="F260" s="2"/>
    </row>
    <row r="261" spans="4:6" ht="12.75">
      <c r="D261" s="2"/>
      <c r="E261" s="2"/>
      <c r="F261" s="2"/>
    </row>
    <row r="262" spans="4:6" ht="12.75">
      <c r="D262" s="2"/>
      <c r="E262" s="2"/>
      <c r="F262" s="2"/>
    </row>
    <row r="263" spans="4:6" ht="12.75">
      <c r="D263" s="2"/>
      <c r="E263" s="2"/>
      <c r="F263" s="2"/>
    </row>
    <row r="264" spans="4:6" ht="12.75">
      <c r="D264" s="2"/>
      <c r="E264" s="2"/>
      <c r="F264" s="2"/>
    </row>
    <row r="265" spans="4:6" ht="12.75">
      <c r="D265" s="2"/>
      <c r="E265" s="2"/>
      <c r="F265" s="2"/>
    </row>
    <row r="266" spans="4:6" ht="12.75">
      <c r="D266" s="2"/>
      <c r="E266" s="2"/>
      <c r="F266" s="2"/>
    </row>
    <row r="267" spans="4:6" ht="12.75">
      <c r="D267" s="2"/>
      <c r="E267" s="2"/>
      <c r="F267" s="2"/>
    </row>
    <row r="268" spans="4:6" ht="12.75">
      <c r="D268" s="2"/>
      <c r="E268" s="2"/>
      <c r="F268" s="2"/>
    </row>
    <row r="269" spans="4:6" ht="12.75">
      <c r="D269" s="2"/>
      <c r="E269" s="2"/>
      <c r="F269" s="2"/>
    </row>
    <row r="270" spans="4:6" ht="12.75">
      <c r="D270" s="2"/>
      <c r="E270" s="2"/>
      <c r="F270" s="2"/>
    </row>
    <row r="271" spans="4:6" ht="12.75">
      <c r="D271" s="2"/>
      <c r="E271" s="2"/>
      <c r="F271" s="2"/>
    </row>
    <row r="272" spans="4:6" ht="12.75">
      <c r="D272" s="2"/>
      <c r="E272" s="2"/>
      <c r="F272" s="2"/>
    </row>
    <row r="273" spans="4:6" ht="12.75">
      <c r="D273" s="2"/>
      <c r="E273" s="2"/>
      <c r="F273" s="2"/>
    </row>
    <row r="274" spans="4:6" ht="12.75">
      <c r="D274" s="2"/>
      <c r="E274" s="2"/>
      <c r="F274" s="2"/>
    </row>
    <row r="275" spans="4:6" ht="12.75">
      <c r="D275" s="2"/>
      <c r="E275" s="2"/>
      <c r="F275" s="2"/>
    </row>
    <row r="276" spans="4:6" ht="12.75">
      <c r="D276" s="2"/>
      <c r="E276" s="2"/>
      <c r="F276" s="2"/>
    </row>
    <row r="277" spans="4:6" ht="12.75">
      <c r="D277" s="2"/>
      <c r="E277" s="2"/>
      <c r="F277" s="2"/>
    </row>
    <row r="278" spans="4:6" ht="12.75">
      <c r="D278" s="2"/>
      <c r="E278" s="2"/>
      <c r="F278" s="2"/>
    </row>
    <row r="279" spans="4:6" ht="12.75">
      <c r="D279" s="2"/>
      <c r="E279" s="2"/>
      <c r="F279" s="2"/>
    </row>
    <row r="280" spans="4:6" ht="12.75">
      <c r="D280" s="2"/>
      <c r="E280" s="2"/>
      <c r="F280" s="2"/>
    </row>
    <row r="281" spans="4:6" ht="12.75">
      <c r="D281" s="2"/>
      <c r="E281" s="2"/>
      <c r="F281" s="2"/>
    </row>
    <row r="282" spans="4:6" ht="12.75">
      <c r="D282" s="2"/>
      <c r="E282" s="2"/>
      <c r="F282" s="2"/>
    </row>
    <row r="283" spans="4:6" ht="12.75">
      <c r="D283" s="2"/>
      <c r="E283" s="2"/>
      <c r="F283" s="2"/>
    </row>
    <row r="284" spans="4:6" ht="12.75">
      <c r="D284" s="2"/>
      <c r="E284" s="2"/>
      <c r="F284" s="2"/>
    </row>
    <row r="285" spans="4:6" ht="12.75">
      <c r="D285" s="2"/>
      <c r="E285" s="2"/>
      <c r="F285" s="2"/>
    </row>
    <row r="286" spans="4:6" ht="12.75">
      <c r="D286" s="2"/>
      <c r="E286" s="2"/>
      <c r="F286" s="2"/>
    </row>
    <row r="287" spans="4:6" ht="12.75">
      <c r="D287" s="2"/>
      <c r="E287" s="2"/>
      <c r="F287" s="2"/>
    </row>
    <row r="288" spans="4:6" ht="12.75">
      <c r="D288" s="2"/>
      <c r="E288" s="2"/>
      <c r="F288" s="2"/>
    </row>
    <row r="289" spans="4:6" ht="12.75">
      <c r="D289" s="2"/>
      <c r="E289" s="2"/>
      <c r="F289" s="2"/>
    </row>
    <row r="290" spans="4:6" ht="12.75">
      <c r="D290" s="2"/>
      <c r="E290" s="2"/>
      <c r="F290" s="2"/>
    </row>
    <row r="291" spans="4:6" ht="12.75">
      <c r="D291" s="2"/>
      <c r="E291" s="2"/>
      <c r="F291" s="2"/>
    </row>
    <row r="292" spans="4:6" ht="12.75">
      <c r="D292" s="2"/>
      <c r="E292" s="2"/>
      <c r="F292" s="2"/>
    </row>
    <row r="293" spans="4:6" ht="12.75">
      <c r="D293" s="2"/>
      <c r="E293" s="2"/>
      <c r="F293" s="2"/>
    </row>
    <row r="294" spans="4:6" ht="12.75">
      <c r="D294" s="2"/>
      <c r="E294" s="2"/>
      <c r="F294" s="2"/>
    </row>
    <row r="295" spans="4:6" ht="12.75">
      <c r="D295" s="2"/>
      <c r="E295" s="2"/>
      <c r="F295" s="2"/>
    </row>
    <row r="296" spans="4:6" ht="12.75">
      <c r="D296" s="2"/>
      <c r="E296" s="2"/>
      <c r="F296" s="2"/>
    </row>
    <row r="297" spans="4:6" ht="12.75">
      <c r="D297" s="2"/>
      <c r="E297" s="2"/>
      <c r="F297" s="2"/>
    </row>
    <row r="298" spans="4:6" ht="12.75">
      <c r="D298" s="2"/>
      <c r="E298" s="2"/>
      <c r="F298" s="2"/>
    </row>
    <row r="299" spans="4:6" ht="12.75">
      <c r="D299" s="2"/>
      <c r="E299" s="2"/>
      <c r="F299" s="2"/>
    </row>
    <row r="300" spans="4:6" ht="12.75">
      <c r="D300" s="2"/>
      <c r="E300" s="2"/>
      <c r="F300" s="2"/>
    </row>
    <row r="301" spans="4:6" ht="12.75">
      <c r="D301" s="2"/>
      <c r="E301" s="2"/>
      <c r="F301" s="2"/>
    </row>
    <row r="302" spans="4:6" ht="12.75">
      <c r="D302" s="2"/>
      <c r="E302" s="2"/>
      <c r="F302" s="2"/>
    </row>
    <row r="303" spans="4:6" ht="12.75">
      <c r="D303" s="2"/>
      <c r="E303" s="2"/>
      <c r="F303" s="2"/>
    </row>
    <row r="304" spans="4:6" ht="12.75">
      <c r="D304" s="2"/>
      <c r="E304" s="2"/>
      <c r="F304" s="2"/>
    </row>
    <row r="305" spans="4:6" ht="12.75">
      <c r="D305" s="2"/>
      <c r="E305" s="2"/>
      <c r="F305" s="2"/>
    </row>
    <row r="306" spans="4:6" ht="12.75">
      <c r="D306" s="2"/>
      <c r="E306" s="2"/>
      <c r="F306" s="2"/>
    </row>
    <row r="307" spans="4:6" ht="12.75">
      <c r="D307" s="2"/>
      <c r="E307" s="2"/>
      <c r="F307" s="2"/>
    </row>
    <row r="308" spans="4:6" ht="12.75">
      <c r="D308" s="2"/>
      <c r="E308" s="2"/>
      <c r="F308" s="2"/>
    </row>
    <row r="309" spans="4:6" ht="12.75">
      <c r="D309" s="2"/>
      <c r="E309" s="2"/>
      <c r="F309" s="2"/>
    </row>
    <row r="310" spans="4:6" ht="12.75">
      <c r="D310" s="2"/>
      <c r="E310" s="2"/>
      <c r="F310" s="2"/>
    </row>
    <row r="311" spans="4:6" ht="12.75">
      <c r="D311" s="2"/>
      <c r="E311" s="2"/>
      <c r="F311" s="2"/>
    </row>
    <row r="312" spans="4:6" ht="12.75">
      <c r="D312" s="2"/>
      <c r="E312" s="2"/>
      <c r="F312" s="2"/>
    </row>
    <row r="313" spans="4:6" ht="12.75">
      <c r="D313" s="2"/>
      <c r="E313" s="2"/>
      <c r="F313" s="2"/>
    </row>
    <row r="314" spans="4:6" ht="12.75">
      <c r="D314" s="2"/>
      <c r="E314" s="2"/>
      <c r="F314" s="2"/>
    </row>
    <row r="315" spans="4:6" ht="12.75">
      <c r="D315" s="2"/>
      <c r="E315" s="2"/>
      <c r="F315" s="2"/>
    </row>
    <row r="316" spans="4:6" ht="12.75">
      <c r="D316" s="2"/>
      <c r="E316" s="2"/>
      <c r="F316" s="2"/>
    </row>
    <row r="317" spans="4:6" ht="12.75">
      <c r="D317" s="2"/>
      <c r="E317" s="2"/>
      <c r="F317" s="2"/>
    </row>
    <row r="318" spans="4:6" ht="12.75">
      <c r="D318" s="2"/>
      <c r="E318" s="2"/>
      <c r="F318" s="2"/>
    </row>
    <row r="319" spans="4:6" ht="12.75">
      <c r="D319" s="2"/>
      <c r="E319" s="2"/>
      <c r="F319" s="2"/>
    </row>
    <row r="320" spans="4:6" ht="12.75">
      <c r="D320" s="2"/>
      <c r="E320" s="2"/>
      <c r="F320" s="2"/>
    </row>
    <row r="321" spans="4:6" ht="12.75">
      <c r="D321" s="2"/>
      <c r="E321" s="2"/>
      <c r="F321" s="2"/>
    </row>
    <row r="322" spans="4:6" ht="12.75">
      <c r="D322" s="2"/>
      <c r="E322" s="2"/>
      <c r="F322" s="2"/>
    </row>
    <row r="323" spans="4:6" ht="12.75">
      <c r="D323" s="2"/>
      <c r="E323" s="2"/>
      <c r="F323" s="2"/>
    </row>
    <row r="324" spans="4:6" ht="12.75">
      <c r="D324" s="2"/>
      <c r="E324" s="2"/>
      <c r="F324" s="2"/>
    </row>
    <row r="325" spans="4:6" ht="12.75">
      <c r="D325" s="2"/>
      <c r="E325" s="2"/>
      <c r="F325" s="2"/>
    </row>
    <row r="326" spans="4:6" ht="12.75">
      <c r="D326" s="2"/>
      <c r="E326" s="2"/>
      <c r="F326" s="2"/>
    </row>
    <row r="327" spans="4:6" ht="12.75">
      <c r="D327" s="2"/>
      <c r="E327" s="2"/>
      <c r="F327" s="2"/>
    </row>
    <row r="328" spans="4:6" ht="12.75">
      <c r="D328" s="2"/>
      <c r="E328" s="2"/>
      <c r="F328" s="2"/>
    </row>
    <row r="329" spans="4:6" ht="12.75">
      <c r="D329" s="2"/>
      <c r="E329" s="2"/>
      <c r="F329" s="2"/>
    </row>
    <row r="330" spans="4:6" ht="12.75">
      <c r="D330" s="2"/>
      <c r="E330" s="2"/>
      <c r="F330" s="2"/>
    </row>
    <row r="331" spans="4:6" ht="12.75">
      <c r="D331" s="2"/>
      <c r="E331" s="2"/>
      <c r="F331" s="2"/>
    </row>
    <row r="332" spans="4:6" ht="12.75">
      <c r="D332" s="2"/>
      <c r="E332" s="2"/>
      <c r="F332" s="2"/>
    </row>
    <row r="333" spans="4:6" ht="12.75">
      <c r="D333" s="2"/>
      <c r="E333" s="2"/>
      <c r="F333" s="2"/>
    </row>
    <row r="334" spans="4:6" ht="12.75">
      <c r="D334" s="2"/>
      <c r="E334" s="2"/>
      <c r="F334" s="2"/>
    </row>
    <row r="335" spans="4:6" ht="12.75">
      <c r="D335" s="2"/>
      <c r="E335" s="2"/>
      <c r="F335" s="2"/>
    </row>
    <row r="336" spans="4:6" ht="12.75">
      <c r="D336" s="2"/>
      <c r="E336" s="2"/>
      <c r="F336" s="2"/>
    </row>
    <row r="337" spans="4:6" ht="12.75">
      <c r="D337" s="2"/>
      <c r="E337" s="2"/>
      <c r="F337" s="2"/>
    </row>
    <row r="338" spans="4:6" ht="12.75">
      <c r="D338" s="2"/>
      <c r="E338" s="2"/>
      <c r="F338" s="2"/>
    </row>
    <row r="339" spans="4:6" ht="12.75">
      <c r="D339" s="2"/>
      <c r="E339" s="2"/>
      <c r="F339" s="2"/>
    </row>
    <row r="340" spans="4:6" ht="12.75">
      <c r="D340" s="2"/>
      <c r="E340" s="2"/>
      <c r="F340" s="2"/>
    </row>
    <row r="341" spans="4:6" ht="12.75">
      <c r="D341" s="2"/>
      <c r="E341" s="2"/>
      <c r="F341" s="2"/>
    </row>
    <row r="342" spans="4:6" ht="12.75">
      <c r="D342" s="2"/>
      <c r="E342" s="2"/>
      <c r="F342" s="2"/>
    </row>
    <row r="343" spans="4:6" ht="12.75">
      <c r="D343" s="2"/>
      <c r="E343" s="2"/>
      <c r="F343" s="2"/>
    </row>
    <row r="344" spans="4:6" ht="12.75">
      <c r="D344" s="2"/>
      <c r="E344" s="2"/>
      <c r="F344" s="2"/>
    </row>
    <row r="345" spans="4:6" ht="12.75">
      <c r="D345" s="2"/>
      <c r="E345" s="2"/>
      <c r="F345" s="2"/>
    </row>
    <row r="346" spans="4:6" ht="12.75">
      <c r="D346" s="2"/>
      <c r="E346" s="2"/>
      <c r="F346" s="2"/>
    </row>
    <row r="347" spans="4:6" ht="12.75">
      <c r="D347" s="2"/>
      <c r="E347" s="2"/>
      <c r="F347" s="2"/>
    </row>
    <row r="348" spans="4:6" ht="12.75">
      <c r="D348" s="2"/>
      <c r="E348" s="2"/>
      <c r="F348" s="2"/>
    </row>
    <row r="349" spans="4:6" ht="12.75">
      <c r="D349" s="2"/>
      <c r="E349" s="2"/>
      <c r="F349" s="2"/>
    </row>
    <row r="350" spans="4:6" ht="12.75">
      <c r="D350" s="2"/>
      <c r="E350" s="2"/>
      <c r="F350" s="2"/>
    </row>
    <row r="351" spans="4:6" ht="12.75">
      <c r="D351" s="2"/>
      <c r="E351" s="2"/>
      <c r="F351" s="2"/>
    </row>
    <row r="352" spans="4:6" ht="12.75">
      <c r="D352" s="2"/>
      <c r="E352" s="2"/>
      <c r="F352" s="2"/>
    </row>
    <row r="353" spans="4:6" ht="12.75">
      <c r="D353" s="2"/>
      <c r="E353" s="2"/>
      <c r="F353" s="2"/>
    </row>
    <row r="354" spans="4:6" ht="12.75">
      <c r="D354" s="2"/>
      <c r="E354" s="2"/>
      <c r="F354" s="2"/>
    </row>
    <row r="355" spans="4:6" ht="12.75">
      <c r="D355" s="2"/>
      <c r="E355" s="2"/>
      <c r="F355" s="2"/>
    </row>
    <row r="356" spans="4:6" ht="12.75">
      <c r="D356" s="2"/>
      <c r="E356" s="2"/>
      <c r="F356" s="2"/>
    </row>
    <row r="357" spans="4:6" ht="12.75">
      <c r="D357" s="2"/>
      <c r="E357" s="2"/>
      <c r="F357" s="2"/>
    </row>
    <row r="358" spans="4:6" ht="12.75">
      <c r="D358" s="2"/>
      <c r="E358" s="2"/>
      <c r="F358" s="2"/>
    </row>
    <row r="359" spans="4:6" ht="12.75">
      <c r="D359" s="2"/>
      <c r="E359" s="2"/>
      <c r="F359" s="2"/>
    </row>
    <row r="360" spans="4:6" ht="12.75">
      <c r="D360" s="2"/>
      <c r="E360" s="2"/>
      <c r="F360" s="2"/>
    </row>
    <row r="361" spans="4:6" ht="12.75">
      <c r="D361" s="2"/>
      <c r="E361" s="2"/>
      <c r="F361" s="2"/>
    </row>
    <row r="362" spans="4:6" ht="12.75">
      <c r="D362" s="2"/>
      <c r="E362" s="2"/>
      <c r="F362" s="2"/>
    </row>
    <row r="363" spans="4:6" ht="12.75">
      <c r="D363" s="2"/>
      <c r="E363" s="2"/>
      <c r="F363" s="2"/>
    </row>
    <row r="364" spans="4:6" ht="12.75">
      <c r="D364" s="2"/>
      <c r="E364" s="2"/>
      <c r="F364" s="2"/>
    </row>
    <row r="365" spans="4:6" ht="12.75">
      <c r="D365" s="2"/>
      <c r="E365" s="2"/>
      <c r="F365" s="2"/>
    </row>
    <row r="366" spans="4:6" ht="12.75">
      <c r="D366" s="2"/>
      <c r="E366" s="2"/>
      <c r="F366" s="2"/>
    </row>
    <row r="367" spans="4:6" ht="12.75">
      <c r="D367" s="2"/>
      <c r="E367" s="2"/>
      <c r="F367" s="2"/>
    </row>
    <row r="368" spans="4:6" ht="12.75">
      <c r="D368" s="2"/>
      <c r="E368" s="2"/>
      <c r="F368" s="2"/>
    </row>
    <row r="369" spans="4:6" ht="12.75">
      <c r="D369" s="2"/>
      <c r="E369" s="2"/>
      <c r="F369" s="2"/>
    </row>
    <row r="370" spans="4:6" ht="12.75">
      <c r="D370" s="2"/>
      <c r="E370" s="2"/>
      <c r="F370" s="2"/>
    </row>
    <row r="371" spans="4:6" ht="12.75">
      <c r="D371" s="2"/>
      <c r="E371" s="2"/>
      <c r="F371" s="2"/>
    </row>
    <row r="372" spans="4:6" ht="12.75">
      <c r="D372" s="2"/>
      <c r="E372" s="2"/>
      <c r="F372" s="2"/>
    </row>
    <row r="373" spans="4:6" ht="12.75">
      <c r="D373" s="2"/>
      <c r="E373" s="2"/>
      <c r="F373" s="2"/>
    </row>
    <row r="374" spans="4:6" ht="12.75">
      <c r="D374" s="2"/>
      <c r="E374" s="2"/>
      <c r="F374" s="2"/>
    </row>
    <row r="375" spans="4:6" ht="12.75">
      <c r="D375" s="2"/>
      <c r="E375" s="2"/>
      <c r="F375" s="2"/>
    </row>
    <row r="376" spans="4:6" ht="12.75">
      <c r="D376" s="2"/>
      <c r="E376" s="2"/>
      <c r="F376" s="2"/>
    </row>
    <row r="377" spans="4:6" ht="12.75">
      <c r="D377" s="2"/>
      <c r="E377" s="2"/>
      <c r="F377" s="2"/>
    </row>
    <row r="378" spans="4:6" ht="12.75">
      <c r="D378" s="2"/>
      <c r="E378" s="2"/>
      <c r="F378" s="2"/>
    </row>
    <row r="379" spans="4:6" ht="12.75">
      <c r="D379" s="2"/>
      <c r="E379" s="2"/>
      <c r="F379" s="2"/>
    </row>
    <row r="380" spans="4:6" ht="12.75">
      <c r="D380" s="2"/>
      <c r="E380" s="2"/>
      <c r="F380" s="2"/>
    </row>
    <row r="381" spans="4:6" ht="12.75">
      <c r="D381" s="2"/>
      <c r="E381" s="2"/>
      <c r="F381" s="2"/>
    </row>
    <row r="382" spans="4:6" ht="12.75">
      <c r="D382" s="2"/>
      <c r="E382" s="2"/>
      <c r="F382" s="2"/>
    </row>
    <row r="383" spans="4:6" ht="12.75">
      <c r="D383" s="2"/>
      <c r="E383" s="2"/>
      <c r="F383" s="2"/>
    </row>
    <row r="384" spans="4:6" ht="12.75">
      <c r="D384" s="2"/>
      <c r="E384" s="2"/>
      <c r="F384" s="2"/>
    </row>
    <row r="385" spans="4:6" ht="12.75">
      <c r="D385" s="2"/>
      <c r="E385" s="2"/>
      <c r="F385" s="2"/>
    </row>
    <row r="386" spans="4:6" ht="12.75">
      <c r="D386" s="2"/>
      <c r="E386" s="2"/>
      <c r="F386" s="2"/>
    </row>
    <row r="387" spans="4:6" ht="12.75">
      <c r="D387" s="2"/>
      <c r="E387" s="2"/>
      <c r="F387" s="2"/>
    </row>
    <row r="388" spans="4:6" ht="12.75">
      <c r="D388" s="2"/>
      <c r="E388" s="2"/>
      <c r="F388" s="2"/>
    </row>
    <row r="389" spans="4:6" ht="12.75">
      <c r="D389" s="2"/>
      <c r="E389" s="2"/>
      <c r="F389" s="2"/>
    </row>
    <row r="390" spans="4:6" ht="12.75">
      <c r="D390" s="2"/>
      <c r="E390" s="2"/>
      <c r="F390" s="2"/>
    </row>
    <row r="391" spans="4:6" ht="12.75">
      <c r="D391" s="2"/>
      <c r="E391" s="2"/>
      <c r="F391" s="2"/>
    </row>
    <row r="392" spans="4:6" ht="12.75">
      <c r="D392" s="2"/>
      <c r="E392" s="2"/>
      <c r="F392" s="2"/>
    </row>
    <row r="393" spans="4:6" ht="12.75">
      <c r="D393" s="2"/>
      <c r="E393" s="2"/>
      <c r="F393" s="2"/>
    </row>
    <row r="394" spans="4:6" ht="12.75">
      <c r="D394" s="2"/>
      <c r="E394" s="2"/>
      <c r="F394" s="2"/>
    </row>
    <row r="395" spans="4:6" ht="12.75">
      <c r="D395" s="2"/>
      <c r="E395" s="2"/>
      <c r="F395" s="2"/>
    </row>
    <row r="396" spans="4:6" ht="12.75">
      <c r="D396" s="2"/>
      <c r="E396" s="2"/>
      <c r="F396" s="2"/>
    </row>
    <row r="397" spans="4:6" ht="12.75">
      <c r="D397" s="2"/>
      <c r="E397" s="2"/>
      <c r="F397" s="2"/>
    </row>
    <row r="398" spans="4:6" ht="12.75">
      <c r="D398" s="2"/>
      <c r="E398" s="2"/>
      <c r="F398" s="2"/>
    </row>
    <row r="399" spans="4:6" ht="12.75">
      <c r="D399" s="2"/>
      <c r="E399" s="2"/>
      <c r="F399" s="2"/>
    </row>
    <row r="400" spans="4:6" ht="12.75">
      <c r="D400" s="2"/>
      <c r="E400" s="2"/>
      <c r="F400" s="2"/>
    </row>
    <row r="401" spans="4:6" ht="12.75">
      <c r="D401" s="2"/>
      <c r="E401" s="2"/>
      <c r="F401" s="2"/>
    </row>
    <row r="402" spans="4:6" ht="12.75">
      <c r="D402" s="2"/>
      <c r="E402" s="2"/>
      <c r="F402" s="2"/>
    </row>
    <row r="403" spans="4:6" ht="12.75">
      <c r="D403" s="2"/>
      <c r="E403" s="2"/>
      <c r="F403" s="2"/>
    </row>
    <row r="404" spans="4:6" ht="12.75">
      <c r="D404" s="2"/>
      <c r="E404" s="2"/>
      <c r="F404" s="2"/>
    </row>
    <row r="405" spans="4:6" ht="12.75">
      <c r="D405" s="2"/>
      <c r="E405" s="2"/>
      <c r="F405" s="2"/>
    </row>
    <row r="406" spans="4:6" ht="12.75">
      <c r="D406" s="2"/>
      <c r="E406" s="2"/>
      <c r="F406" s="2"/>
    </row>
    <row r="407" spans="4:6" ht="12.75">
      <c r="D407" s="2"/>
      <c r="E407" s="2"/>
      <c r="F407" s="2"/>
    </row>
    <row r="408" spans="4:6" ht="12.75">
      <c r="D408" s="2"/>
      <c r="E408" s="2"/>
      <c r="F408" s="2"/>
    </row>
    <row r="409" spans="4:6" ht="12.75">
      <c r="D409" s="2"/>
      <c r="E409" s="2"/>
      <c r="F409" s="2"/>
    </row>
    <row r="410" spans="4:6" ht="12.75">
      <c r="D410" s="2"/>
      <c r="E410" s="2"/>
      <c r="F410" s="2"/>
    </row>
    <row r="411" spans="4:6" ht="12.75">
      <c r="D411" s="2"/>
      <c r="E411" s="2"/>
      <c r="F411" s="2"/>
    </row>
    <row r="412" spans="4:6" ht="12.75">
      <c r="D412" s="2"/>
      <c r="E412" s="2"/>
      <c r="F412" s="2"/>
    </row>
    <row r="413" spans="4:6" ht="12.75">
      <c r="D413" s="2"/>
      <c r="E413" s="2"/>
      <c r="F413" s="2"/>
    </row>
    <row r="414" spans="4:6" ht="12.75">
      <c r="D414" s="2"/>
      <c r="E414" s="2"/>
      <c r="F414" s="2"/>
    </row>
    <row r="415" spans="4:6" ht="12.75">
      <c r="D415" s="2"/>
      <c r="E415" s="2"/>
      <c r="F415" s="2"/>
    </row>
    <row r="416" spans="4:6" ht="12.75">
      <c r="D416" s="2"/>
      <c r="E416" s="2"/>
      <c r="F416" s="2"/>
    </row>
    <row r="417" spans="4:6" ht="12.75">
      <c r="D417" s="2"/>
      <c r="E417" s="2"/>
      <c r="F417" s="2"/>
    </row>
    <row r="418" spans="4:6" ht="12.75">
      <c r="D418" s="2"/>
      <c r="E418" s="2"/>
      <c r="F418" s="2"/>
    </row>
    <row r="419" spans="4:6" ht="12.75">
      <c r="D419" s="2"/>
      <c r="E419" s="2"/>
      <c r="F419" s="2"/>
    </row>
    <row r="420" spans="4:6" ht="12.75">
      <c r="D420" s="2"/>
      <c r="E420" s="2"/>
      <c r="F420" s="2"/>
    </row>
    <row r="421" spans="4:6" ht="12.75">
      <c r="D421" s="2"/>
      <c r="E421" s="2"/>
      <c r="F421" s="2"/>
    </row>
    <row r="422" spans="4:6" ht="12.75">
      <c r="D422" s="2"/>
      <c r="E422" s="2"/>
      <c r="F422" s="2"/>
    </row>
    <row r="423" spans="4:6" ht="12.75">
      <c r="D423" s="2"/>
      <c r="E423" s="2"/>
      <c r="F423" s="2"/>
    </row>
    <row r="424" spans="4:6" ht="12.75">
      <c r="D424" s="2"/>
      <c r="E424" s="2"/>
      <c r="F424" s="2"/>
    </row>
    <row r="425" spans="4:6" ht="12.75">
      <c r="D425" s="2"/>
      <c r="E425" s="2"/>
      <c r="F425" s="2"/>
    </row>
    <row r="426" spans="4:6" ht="12.75">
      <c r="D426" s="2"/>
      <c r="E426" s="2"/>
      <c r="F426" s="2"/>
    </row>
    <row r="427" spans="4:6" ht="12.75">
      <c r="D427" s="2"/>
      <c r="E427" s="2"/>
      <c r="F427" s="2"/>
    </row>
    <row r="428" spans="4:6" ht="12.75">
      <c r="D428" s="2"/>
      <c r="E428" s="2"/>
      <c r="F428" s="2"/>
    </row>
    <row r="429" spans="4:6" ht="12.75">
      <c r="D429" s="2"/>
      <c r="E429" s="2"/>
      <c r="F429" s="2"/>
    </row>
    <row r="430" spans="4:6" ht="12.75">
      <c r="D430" s="2"/>
      <c r="E430" s="2"/>
      <c r="F430" s="2"/>
    </row>
    <row r="431" spans="4:6" ht="12.75">
      <c r="D431" s="2"/>
      <c r="E431" s="2"/>
      <c r="F431" s="2"/>
    </row>
    <row r="432" spans="4:6" ht="12.75">
      <c r="D432" s="2"/>
      <c r="E432" s="2"/>
      <c r="F432" s="2"/>
    </row>
    <row r="433" spans="4:6" ht="12.75">
      <c r="D433" s="2"/>
      <c r="E433" s="2"/>
      <c r="F433" s="2"/>
    </row>
    <row r="434" spans="4:6" ht="12.75">
      <c r="D434" s="2"/>
      <c r="E434" s="2"/>
      <c r="F434" s="2"/>
    </row>
    <row r="435" spans="4:6" ht="12.75">
      <c r="D435" s="2"/>
      <c r="E435" s="2"/>
      <c r="F435" s="2"/>
    </row>
    <row r="436" spans="4:6" ht="12.75">
      <c r="D436" s="2"/>
      <c r="E436" s="2"/>
      <c r="F436" s="2"/>
    </row>
    <row r="437" spans="4:6" ht="12.75">
      <c r="D437" s="2"/>
      <c r="E437" s="2"/>
      <c r="F437" s="2"/>
    </row>
    <row r="438" spans="4:6" ht="12.75">
      <c r="D438" s="2"/>
      <c r="E438" s="2"/>
      <c r="F438" s="2"/>
    </row>
    <row r="439" spans="4:6" ht="12.75">
      <c r="D439" s="2"/>
      <c r="E439" s="2"/>
      <c r="F439" s="2"/>
    </row>
    <row r="440" spans="4:6" ht="12.75">
      <c r="D440" s="2"/>
      <c r="E440" s="2"/>
      <c r="F440" s="2"/>
    </row>
    <row r="441" spans="4:6" ht="12.75">
      <c r="D441" s="2"/>
      <c r="E441" s="2"/>
      <c r="F441" s="2"/>
    </row>
    <row r="442" spans="4:6" ht="12.75">
      <c r="D442" s="2"/>
      <c r="E442" s="2"/>
      <c r="F442" s="2"/>
    </row>
    <row r="443" spans="4:6" ht="12.75">
      <c r="D443" s="2"/>
      <c r="E443" s="2"/>
      <c r="F443" s="2"/>
    </row>
    <row r="444" spans="4:6" ht="12.75">
      <c r="D444" s="2"/>
      <c r="E444" s="2"/>
      <c r="F444" s="2"/>
    </row>
    <row r="445" spans="4:6" ht="12.75">
      <c r="D445" s="2"/>
      <c r="E445" s="2"/>
      <c r="F445" s="2"/>
    </row>
    <row r="446" spans="4:6" ht="12.75">
      <c r="D446" s="2"/>
      <c r="E446" s="2"/>
      <c r="F446" s="2"/>
    </row>
    <row r="447" spans="4:6" ht="12.75">
      <c r="D447" s="2"/>
      <c r="E447" s="2"/>
      <c r="F447" s="2"/>
    </row>
    <row r="448" spans="4:6" ht="12.75">
      <c r="D448" s="2"/>
      <c r="E448" s="2"/>
      <c r="F448" s="2"/>
    </row>
    <row r="449" spans="4:6" ht="12.75">
      <c r="D449" s="2"/>
      <c r="E449" s="2"/>
      <c r="F449" s="2"/>
    </row>
    <row r="450" spans="4:6" ht="12.75">
      <c r="D450" s="2"/>
      <c r="E450" s="2"/>
      <c r="F450" s="2"/>
    </row>
    <row r="451" spans="4:6" ht="12.75">
      <c r="D451" s="2"/>
      <c r="E451" s="2"/>
      <c r="F451" s="2"/>
    </row>
    <row r="452" spans="4:6" ht="12.75">
      <c r="D452" s="2"/>
      <c r="E452" s="2"/>
      <c r="F452" s="2"/>
    </row>
    <row r="453" spans="4:6" ht="12.75">
      <c r="D453" s="2"/>
      <c r="E453" s="2"/>
      <c r="F453" s="2"/>
    </row>
    <row r="454" spans="4:6" ht="12.75">
      <c r="D454" s="2"/>
      <c r="E454" s="2"/>
      <c r="F454" s="2"/>
    </row>
    <row r="455" spans="4:6" ht="12.75">
      <c r="D455" s="2"/>
      <c r="E455" s="2"/>
      <c r="F455" s="2"/>
    </row>
    <row r="456" spans="4:6" ht="12.75">
      <c r="D456" s="2"/>
      <c r="E456" s="2"/>
      <c r="F456" s="2"/>
    </row>
    <row r="457" spans="4:6" ht="12.75">
      <c r="D457" s="2"/>
      <c r="E457" s="2"/>
      <c r="F457" s="2"/>
    </row>
    <row r="458" spans="4:6" ht="12.75">
      <c r="D458" s="2"/>
      <c r="E458" s="2"/>
      <c r="F458" s="2"/>
    </row>
    <row r="459" spans="4:6" ht="12.75">
      <c r="D459" s="2"/>
      <c r="E459" s="2"/>
      <c r="F459" s="2"/>
    </row>
    <row r="460" spans="4:6" ht="12.75">
      <c r="D460" s="2"/>
      <c r="E460" s="2"/>
      <c r="F460" s="2"/>
    </row>
    <row r="461" spans="4:6" ht="12.75">
      <c r="D461" s="2"/>
      <c r="E461" s="2"/>
      <c r="F461" s="2"/>
    </row>
    <row r="462" spans="4:6" ht="12.75">
      <c r="D462" s="2"/>
      <c r="E462" s="2"/>
      <c r="F462" s="2"/>
    </row>
    <row r="463" spans="4:6" ht="12.75">
      <c r="D463" s="2"/>
      <c r="E463" s="2"/>
      <c r="F463" s="2"/>
    </row>
    <row r="464" spans="4:6" ht="12.75">
      <c r="D464" s="2"/>
      <c r="E464" s="2"/>
      <c r="F464" s="2"/>
    </row>
    <row r="465" spans="4:6" ht="12.75">
      <c r="D465" s="2"/>
      <c r="E465" s="2"/>
      <c r="F465" s="2"/>
    </row>
    <row r="466" spans="4:6" ht="12.75">
      <c r="D466" s="2"/>
      <c r="E466" s="2"/>
      <c r="F466" s="2"/>
    </row>
    <row r="467" spans="4:6" ht="12.75">
      <c r="D467" s="2"/>
      <c r="E467" s="2"/>
      <c r="F467" s="2"/>
    </row>
    <row r="468" spans="4:6" ht="12.75">
      <c r="D468" s="2"/>
      <c r="E468" s="2"/>
      <c r="F468" s="2"/>
    </row>
    <row r="469" spans="4:6" ht="12.75">
      <c r="D469" s="2"/>
      <c r="E469" s="2"/>
      <c r="F469" s="2"/>
    </row>
    <row r="470" spans="4:6" ht="12.75">
      <c r="D470" s="2"/>
      <c r="E470" s="2"/>
      <c r="F470" s="2"/>
    </row>
    <row r="471" spans="4:6" ht="12.75">
      <c r="D471" s="2"/>
      <c r="E471" s="2"/>
      <c r="F471" s="2"/>
    </row>
    <row r="472" spans="4:6" ht="12.75">
      <c r="D472" s="2"/>
      <c r="E472" s="2"/>
      <c r="F472" s="2"/>
    </row>
    <row r="473" spans="4:6" ht="12.75">
      <c r="D473" s="2"/>
      <c r="E473" s="2"/>
      <c r="F473" s="2"/>
    </row>
    <row r="474" spans="4:6" ht="12.75">
      <c r="D474" s="2"/>
      <c r="E474" s="2"/>
      <c r="F474" s="2"/>
    </row>
    <row r="475" spans="4:6" ht="12.75">
      <c r="D475" s="2"/>
      <c r="E475" s="2"/>
      <c r="F475" s="2"/>
    </row>
    <row r="476" spans="4:6" ht="12.75">
      <c r="D476" s="2"/>
      <c r="E476" s="2"/>
      <c r="F476" s="2"/>
    </row>
    <row r="477" spans="4:6" ht="12.75">
      <c r="D477" s="2"/>
      <c r="E477" s="2"/>
      <c r="F477" s="2"/>
    </row>
    <row r="478" spans="4:6" ht="12.75">
      <c r="D478" s="2"/>
      <c r="E478" s="2"/>
      <c r="F478" s="2"/>
    </row>
    <row r="479" spans="4:6" ht="12.75">
      <c r="D479" s="2"/>
      <c r="E479" s="2"/>
      <c r="F479" s="2"/>
    </row>
    <row r="480" spans="4:6" ht="12.75">
      <c r="D480" s="2"/>
      <c r="E480" s="2"/>
      <c r="F480" s="2"/>
    </row>
    <row r="481" spans="4:6" ht="12.75">
      <c r="D481" s="2"/>
      <c r="E481" s="2"/>
      <c r="F481" s="2"/>
    </row>
    <row r="482" spans="4:6" ht="12.75">
      <c r="D482" s="2"/>
      <c r="E482" s="2"/>
      <c r="F482" s="2"/>
    </row>
    <row r="483" spans="4:6" ht="12.75">
      <c r="D483" s="2"/>
      <c r="E483" s="2"/>
      <c r="F483" s="2"/>
    </row>
    <row r="484" spans="4:6" ht="12.75">
      <c r="D484" s="2"/>
      <c r="E484" s="2"/>
      <c r="F484" s="2"/>
    </row>
    <row r="485" spans="4:6" ht="12.75">
      <c r="D485" s="2"/>
      <c r="E485" s="2"/>
      <c r="F485" s="2"/>
    </row>
    <row r="486" spans="4:6" ht="12.75">
      <c r="D486" s="2"/>
      <c r="E486" s="2"/>
      <c r="F486" s="2"/>
    </row>
    <row r="487" spans="4:6" ht="12.75">
      <c r="D487" s="2"/>
      <c r="E487" s="2"/>
      <c r="F487" s="2"/>
    </row>
    <row r="488" spans="4:6" ht="12.75">
      <c r="D488" s="2"/>
      <c r="E488" s="2"/>
      <c r="F488" s="2"/>
    </row>
    <row r="489" spans="4:6" ht="12.75">
      <c r="D489" s="2"/>
      <c r="E489" s="2"/>
      <c r="F489" s="2"/>
    </row>
    <row r="490" spans="4:6" ht="12.75">
      <c r="D490" s="2"/>
      <c r="E490" s="2"/>
      <c r="F490" s="2"/>
    </row>
    <row r="491" spans="4:6" ht="12.75">
      <c r="D491" s="2"/>
      <c r="E491" s="2"/>
      <c r="F491" s="2"/>
    </row>
    <row r="492" spans="4:6" ht="12.75">
      <c r="D492" s="2"/>
      <c r="E492" s="2"/>
      <c r="F492" s="2"/>
    </row>
    <row r="493" spans="4:6" ht="12.75">
      <c r="D493" s="2"/>
      <c r="E493" s="2"/>
      <c r="F493" s="2"/>
    </row>
    <row r="494" spans="4:6" ht="12.75">
      <c r="D494" s="2"/>
      <c r="E494" s="2"/>
      <c r="F494" s="2"/>
    </row>
    <row r="495" spans="4:6" ht="12.75">
      <c r="D495" s="2"/>
      <c r="E495" s="2"/>
      <c r="F495" s="2"/>
    </row>
    <row r="496" spans="4:6" ht="12.75">
      <c r="D496" s="2"/>
      <c r="E496" s="2"/>
      <c r="F496" s="2"/>
    </row>
    <row r="497" spans="4:6" ht="12.75">
      <c r="D497" s="2"/>
      <c r="E497" s="2"/>
      <c r="F497" s="2"/>
    </row>
    <row r="498" spans="4:6" ht="12.75">
      <c r="D498" s="2"/>
      <c r="E498" s="2"/>
      <c r="F498" s="2"/>
    </row>
    <row r="499" spans="4:6" ht="12.75">
      <c r="D499" s="2"/>
      <c r="E499" s="2"/>
      <c r="F499" s="2"/>
    </row>
    <row r="500" spans="4:6" ht="12.75">
      <c r="D500" s="2"/>
      <c r="E500" s="2"/>
      <c r="F500" s="2"/>
    </row>
    <row r="501" spans="4:6" ht="12.75">
      <c r="D501" s="2"/>
      <c r="E501" s="2"/>
      <c r="F501" s="2"/>
    </row>
    <row r="502" spans="4:6" ht="12.75">
      <c r="D502" s="2"/>
      <c r="E502" s="2"/>
      <c r="F502" s="2"/>
    </row>
    <row r="503" spans="4:6" ht="12.75">
      <c r="D503" s="2"/>
      <c r="E503" s="2"/>
      <c r="F503" s="2"/>
    </row>
    <row r="504" spans="4:6" ht="12.75">
      <c r="D504" s="2"/>
      <c r="E504" s="2"/>
      <c r="F504" s="2"/>
    </row>
    <row r="505" spans="4:6" ht="12.75">
      <c r="D505" s="2"/>
      <c r="E505" s="2"/>
      <c r="F505" s="2"/>
    </row>
    <row r="506" spans="4:6" ht="12.75">
      <c r="D506" s="2"/>
      <c r="E506" s="2"/>
      <c r="F506" s="2"/>
    </row>
    <row r="507" spans="4:6" ht="12.75">
      <c r="D507" s="2"/>
      <c r="E507" s="2"/>
      <c r="F507" s="2"/>
    </row>
    <row r="508" spans="4:6" ht="12.75">
      <c r="D508" s="2"/>
      <c r="E508" s="2"/>
      <c r="F508" s="2"/>
    </row>
    <row r="509" spans="4:6" ht="12.75">
      <c r="D509" s="2"/>
      <c r="E509" s="2"/>
      <c r="F509" s="2"/>
    </row>
    <row r="510" spans="4:6" ht="12.75">
      <c r="D510" s="2"/>
      <c r="E510" s="2"/>
      <c r="F510" s="2"/>
    </row>
    <row r="511" spans="4:6" ht="12.75">
      <c r="D511" s="2"/>
      <c r="E511" s="2"/>
      <c r="F511" s="2"/>
    </row>
    <row r="512" spans="4:6" ht="12.75">
      <c r="D512" s="2"/>
      <c r="E512" s="2"/>
      <c r="F512" s="2"/>
    </row>
    <row r="513" spans="4:6" ht="12.75">
      <c r="D513" s="2"/>
      <c r="E513" s="2"/>
      <c r="F513" s="2"/>
    </row>
    <row r="514" spans="4:6" ht="12.75">
      <c r="D514" s="2"/>
      <c r="E514" s="2"/>
      <c r="F514" s="2"/>
    </row>
    <row r="515" spans="4:6" ht="12.75">
      <c r="D515" s="2"/>
      <c r="E515" s="2"/>
      <c r="F515" s="2"/>
    </row>
    <row r="516" spans="4:6" ht="12.75">
      <c r="D516" s="2"/>
      <c r="E516" s="2"/>
      <c r="F516" s="2"/>
    </row>
    <row r="517" spans="4:6" ht="12.75">
      <c r="D517" s="2"/>
      <c r="E517" s="2"/>
      <c r="F517" s="2"/>
    </row>
    <row r="518" spans="4:6" ht="12.75">
      <c r="D518" s="2"/>
      <c r="E518" s="2"/>
      <c r="F518" s="2"/>
    </row>
    <row r="519" spans="4:6" ht="12.75">
      <c r="D519" s="2"/>
      <c r="E519" s="2"/>
      <c r="F519" s="2"/>
    </row>
    <row r="520" spans="4:6" ht="12.75">
      <c r="D520" s="2"/>
      <c r="E520" s="2"/>
      <c r="F520" s="2"/>
    </row>
    <row r="521" spans="4:6" ht="12.75">
      <c r="D521" s="2"/>
      <c r="E521" s="2"/>
      <c r="F521" s="2"/>
    </row>
    <row r="522" spans="4:6" ht="12.75">
      <c r="D522" s="2"/>
      <c r="E522" s="2"/>
      <c r="F522" s="2"/>
    </row>
    <row r="523" spans="4:6" ht="12.75">
      <c r="D523" s="2"/>
      <c r="E523" s="2"/>
      <c r="F523" s="2"/>
    </row>
    <row r="524" spans="4:6" ht="12.75">
      <c r="D524" s="2"/>
      <c r="E524" s="2"/>
      <c r="F524" s="2"/>
    </row>
    <row r="525" spans="4:6" ht="12.75">
      <c r="D525" s="2"/>
      <c r="E525" s="2"/>
      <c r="F525" s="2"/>
    </row>
    <row r="526" spans="4:6" ht="12.75">
      <c r="D526" s="2"/>
      <c r="E526" s="2"/>
      <c r="F526" s="2"/>
    </row>
    <row r="527" spans="4:6" ht="12.75">
      <c r="D527" s="2"/>
      <c r="E527" s="2"/>
      <c r="F527" s="2"/>
    </row>
    <row r="528" spans="4:6" ht="12.75">
      <c r="D528" s="2"/>
      <c r="E528" s="2"/>
      <c r="F528" s="2"/>
    </row>
    <row r="529" spans="4:6" ht="12.75">
      <c r="D529" s="2"/>
      <c r="E529" s="2"/>
      <c r="F529" s="2"/>
    </row>
    <row r="530" spans="4:6" ht="12.75">
      <c r="D530" s="2"/>
      <c r="E530" s="2"/>
      <c r="F530" s="2"/>
    </row>
    <row r="531" spans="4:6" ht="12.75">
      <c r="D531" s="2"/>
      <c r="E531" s="2"/>
      <c r="F531" s="2"/>
    </row>
    <row r="532" spans="4:6" ht="12.75">
      <c r="D532" s="2"/>
      <c r="E532" s="2"/>
      <c r="F532" s="2"/>
    </row>
    <row r="533" spans="4:6" ht="12.75">
      <c r="D533" s="2"/>
      <c r="E533" s="2"/>
      <c r="F533" s="2"/>
    </row>
    <row r="534" spans="4:6" ht="12.75">
      <c r="D534" s="2"/>
      <c r="E534" s="2"/>
      <c r="F534" s="2"/>
    </row>
    <row r="535" spans="4:6" ht="12.75">
      <c r="D535" s="2"/>
      <c r="E535" s="2"/>
      <c r="F535" s="2"/>
    </row>
    <row r="536" spans="4:6" ht="12.75">
      <c r="D536" s="2"/>
      <c r="E536" s="2"/>
      <c r="F536" s="2"/>
    </row>
    <row r="537" spans="4:6" ht="12.75">
      <c r="D537" s="2"/>
      <c r="E537" s="2"/>
      <c r="F537" s="2"/>
    </row>
    <row r="538" spans="4:6" ht="12.75">
      <c r="D538" s="2"/>
      <c r="E538" s="2"/>
      <c r="F538" s="2"/>
    </row>
    <row r="539" spans="4:6" ht="12.75">
      <c r="D539" s="2"/>
      <c r="E539" s="2"/>
      <c r="F539" s="2"/>
    </row>
    <row r="540" spans="4:6" ht="12.75">
      <c r="D540" s="2"/>
      <c r="E540" s="2"/>
      <c r="F540" s="2"/>
    </row>
    <row r="541" spans="4:6" ht="12.75">
      <c r="D541" s="2"/>
      <c r="E541" s="2"/>
      <c r="F541" s="2"/>
    </row>
    <row r="542" spans="4:6" ht="12.75">
      <c r="D542" s="2"/>
      <c r="E542" s="2"/>
      <c r="F542" s="2"/>
    </row>
    <row r="543" spans="4:6" ht="12.75">
      <c r="D543" s="2"/>
      <c r="E543" s="2"/>
      <c r="F543" s="2"/>
    </row>
    <row r="544" spans="4:6" ht="12.75">
      <c r="D544" s="2"/>
      <c r="E544" s="2"/>
      <c r="F544" s="2"/>
    </row>
    <row r="545" spans="4:6" ht="12.75">
      <c r="D545" s="2"/>
      <c r="E545" s="2"/>
      <c r="F545" s="2"/>
    </row>
    <row r="546" spans="4:6" ht="12.75">
      <c r="D546" s="2"/>
      <c r="E546" s="2"/>
      <c r="F546" s="2"/>
    </row>
    <row r="547" spans="4:6" ht="12.75">
      <c r="D547" s="2"/>
      <c r="E547" s="2"/>
      <c r="F547" s="2"/>
    </row>
    <row r="548" spans="4:6" ht="12.75">
      <c r="D548" s="2"/>
      <c r="E548" s="2"/>
      <c r="F548" s="2"/>
    </row>
    <row r="549" spans="4:6" ht="12.75">
      <c r="D549" s="2"/>
      <c r="E549" s="2"/>
      <c r="F549" s="2"/>
    </row>
    <row r="550" spans="4:6" ht="12.75">
      <c r="D550" s="2"/>
      <c r="E550" s="2"/>
      <c r="F550" s="2"/>
    </row>
    <row r="551" spans="4:6" ht="12.75">
      <c r="D551" s="2"/>
      <c r="E551" s="2"/>
      <c r="F551" s="2"/>
    </row>
    <row r="552" spans="4:6" ht="12.75">
      <c r="D552" s="2"/>
      <c r="E552" s="2"/>
      <c r="F552" s="2"/>
    </row>
    <row r="553" spans="4:6" ht="12.75">
      <c r="D553" s="2"/>
      <c r="E553" s="2"/>
      <c r="F553" s="2"/>
    </row>
    <row r="554" spans="4:6" ht="12.75">
      <c r="D554" s="2"/>
      <c r="E554" s="2"/>
      <c r="F554" s="2"/>
    </row>
    <row r="555" spans="4:6" ht="12.75">
      <c r="D555" s="2"/>
      <c r="E555" s="2"/>
      <c r="F555" s="2"/>
    </row>
    <row r="556" spans="4:6" ht="12.75">
      <c r="D556" s="2"/>
      <c r="E556" s="2"/>
      <c r="F556" s="2"/>
    </row>
    <row r="557" spans="4:6" ht="12.75">
      <c r="D557" s="2"/>
      <c r="E557" s="2"/>
      <c r="F557" s="2"/>
    </row>
    <row r="558" spans="4:6" ht="12.75">
      <c r="D558" s="2"/>
      <c r="E558" s="2"/>
      <c r="F558" s="2"/>
    </row>
    <row r="559" spans="4:6" ht="12.75">
      <c r="D559" s="2"/>
      <c r="E559" s="2"/>
      <c r="F559" s="2"/>
    </row>
    <row r="560" spans="4:6" ht="12.75">
      <c r="D560" s="2"/>
      <c r="E560" s="2"/>
      <c r="F560" s="2"/>
    </row>
    <row r="561" spans="4:6" ht="12.75">
      <c r="D561" s="2"/>
      <c r="E561" s="2"/>
      <c r="F561" s="2"/>
    </row>
    <row r="562" spans="4:6" ht="12.75">
      <c r="D562" s="2"/>
      <c r="E562" s="2"/>
      <c r="F562" s="2"/>
    </row>
    <row r="563" spans="4:6" ht="12.75">
      <c r="D563" s="2"/>
      <c r="E563" s="2"/>
      <c r="F563" s="2"/>
    </row>
    <row r="564" spans="4:6" ht="12.75">
      <c r="D564" s="2"/>
      <c r="E564" s="2"/>
      <c r="F564" s="2"/>
    </row>
    <row r="565" spans="4:6" ht="12.75">
      <c r="D565" s="2"/>
      <c r="E565" s="2"/>
      <c r="F565" s="2"/>
    </row>
    <row r="566" spans="4:6" ht="12.75">
      <c r="D566" s="2"/>
      <c r="E566" s="2"/>
      <c r="F566" s="2"/>
    </row>
    <row r="567" spans="4:6" ht="12.75">
      <c r="D567" s="2"/>
      <c r="E567" s="2"/>
      <c r="F567" s="2"/>
    </row>
    <row r="568" spans="4:6" ht="12.75">
      <c r="D568" s="2"/>
      <c r="E568" s="2"/>
      <c r="F568" s="2"/>
    </row>
    <row r="569" spans="4:6" ht="12.75">
      <c r="D569" s="2"/>
      <c r="E569" s="2"/>
      <c r="F569" s="2"/>
    </row>
    <row r="570" spans="4:6" ht="12.75">
      <c r="D570" s="2"/>
      <c r="E570" s="2"/>
      <c r="F570" s="2"/>
    </row>
    <row r="571" spans="4:6" ht="12.75">
      <c r="D571" s="2"/>
      <c r="E571" s="2"/>
      <c r="F571" s="2"/>
    </row>
    <row r="572" spans="4:6" ht="12.75">
      <c r="D572" s="2"/>
      <c r="E572" s="2"/>
      <c r="F572" s="2"/>
    </row>
    <row r="573" spans="4:6" ht="12.75">
      <c r="D573" s="2"/>
      <c r="E573" s="2"/>
      <c r="F573" s="2"/>
    </row>
    <row r="574" spans="4:6" ht="12.75">
      <c r="D574" s="2"/>
      <c r="E574" s="2"/>
      <c r="F574" s="2"/>
    </row>
    <row r="575" spans="4:6" ht="12.75">
      <c r="D575" s="2"/>
      <c r="E575" s="2"/>
      <c r="F575" s="2"/>
    </row>
    <row r="576" spans="4:6" ht="12.75">
      <c r="D576" s="2"/>
      <c r="E576" s="2"/>
      <c r="F576" s="2"/>
    </row>
    <row r="577" spans="4:6" ht="12.75">
      <c r="D577" s="2"/>
      <c r="E577" s="2"/>
      <c r="F577" s="2"/>
    </row>
    <row r="578" spans="4:6" ht="12.75">
      <c r="D578" s="2"/>
      <c r="E578" s="2"/>
      <c r="F578" s="2"/>
    </row>
    <row r="579" spans="4:6" ht="12.75">
      <c r="D579" s="2"/>
      <c r="E579" s="2"/>
      <c r="F579" s="2"/>
    </row>
    <row r="580" spans="4:6" ht="12.75">
      <c r="D580" s="2"/>
      <c r="E580" s="2"/>
      <c r="F580" s="2"/>
    </row>
    <row r="581" spans="4:6" ht="12.75">
      <c r="D581" s="2"/>
      <c r="E581" s="2"/>
      <c r="F581" s="2"/>
    </row>
    <row r="582" spans="4:6" ht="12.75">
      <c r="D582" s="2"/>
      <c r="E582" s="2"/>
      <c r="F582" s="2"/>
    </row>
    <row r="583" spans="4:6" ht="12.75">
      <c r="D583" s="2"/>
      <c r="E583" s="2"/>
      <c r="F583" s="2"/>
    </row>
    <row r="584" spans="4:6" ht="12.75">
      <c r="D584" s="2"/>
      <c r="E584" s="2"/>
      <c r="F584" s="2"/>
    </row>
    <row r="585" spans="4:6" ht="12.75">
      <c r="D585" s="2"/>
      <c r="E585" s="2"/>
      <c r="F585" s="2"/>
    </row>
    <row r="586" spans="4:6" ht="12.75">
      <c r="D586" s="2"/>
      <c r="E586" s="2"/>
      <c r="F586" s="2"/>
    </row>
    <row r="587" spans="4:6" ht="12.75">
      <c r="D587" s="2"/>
      <c r="E587" s="2"/>
      <c r="F587" s="2"/>
    </row>
    <row r="588" spans="4:6" ht="12.75">
      <c r="D588" s="2"/>
      <c r="E588" s="2"/>
      <c r="F588" s="2"/>
    </row>
    <row r="589" spans="4:6" ht="12.75">
      <c r="D589" s="2"/>
      <c r="E589" s="2"/>
      <c r="F589" s="2"/>
    </row>
    <row r="590" spans="4:6" ht="12.75">
      <c r="D590" s="2"/>
      <c r="E590" s="2"/>
      <c r="F590" s="2"/>
    </row>
    <row r="591" spans="4:6" ht="12.75">
      <c r="D591" s="2"/>
      <c r="E591" s="2"/>
      <c r="F591" s="2"/>
    </row>
    <row r="592" spans="4:6" ht="12.75">
      <c r="D592" s="2"/>
      <c r="E592" s="2"/>
      <c r="F592" s="2"/>
    </row>
    <row r="593" spans="4:6" ht="12.75">
      <c r="D593" s="2"/>
      <c r="E593" s="2"/>
      <c r="F593" s="2"/>
    </row>
    <row r="594" spans="4:6" ht="12.75">
      <c r="D594" s="2"/>
      <c r="E594" s="2"/>
      <c r="F594" s="2"/>
    </row>
    <row r="595" spans="4:6" ht="12.75">
      <c r="D595" s="2"/>
      <c r="E595" s="2"/>
      <c r="F595" s="2"/>
    </row>
    <row r="596" spans="4:6" ht="12.75">
      <c r="D596" s="2"/>
      <c r="E596" s="2"/>
      <c r="F596" s="2"/>
    </row>
    <row r="597" spans="4:6" ht="12.75">
      <c r="D597" s="2"/>
      <c r="E597" s="2"/>
      <c r="F597" s="2"/>
    </row>
    <row r="598" spans="4:6" ht="12.75">
      <c r="D598" s="2"/>
      <c r="E598" s="2"/>
      <c r="F598" s="2"/>
    </row>
    <row r="599" spans="4:6" ht="12.75">
      <c r="D599" s="2"/>
      <c r="E599" s="2"/>
      <c r="F599" s="2"/>
    </row>
    <row r="600" spans="4:6" ht="12.75">
      <c r="D600" s="2"/>
      <c r="E600" s="2"/>
      <c r="F600" s="2"/>
    </row>
    <row r="601" spans="4:6" ht="12.75">
      <c r="D601" s="2"/>
      <c r="E601" s="2"/>
      <c r="F601" s="2"/>
    </row>
    <row r="602" spans="4:6" ht="12.75">
      <c r="D602" s="2"/>
      <c r="E602" s="2"/>
      <c r="F602" s="2"/>
    </row>
    <row r="603" spans="4:6" ht="12.75">
      <c r="D603" s="2"/>
      <c r="E603" s="2"/>
      <c r="F603" s="2"/>
    </row>
    <row r="604" spans="4:6" ht="12.75">
      <c r="D604" s="2"/>
      <c r="E604" s="2"/>
      <c r="F604" s="2"/>
    </row>
    <row r="605" spans="4:6" ht="12.75">
      <c r="D605" s="2"/>
      <c r="E605" s="2"/>
      <c r="F605" s="2"/>
    </row>
    <row r="606" spans="4:6" ht="12.75">
      <c r="D606" s="2"/>
      <c r="E606" s="2"/>
      <c r="F606" s="2"/>
    </row>
    <row r="607" spans="4:6" ht="12.75">
      <c r="D607" s="2"/>
      <c r="E607" s="2"/>
      <c r="F607" s="2"/>
    </row>
    <row r="608" spans="4:6" ht="12.75">
      <c r="D608" s="2"/>
      <c r="E608" s="2"/>
      <c r="F608" s="2"/>
    </row>
    <row r="609" spans="4:6" ht="12.75">
      <c r="D609" s="2"/>
      <c r="E609" s="2"/>
      <c r="F609" s="2"/>
    </row>
    <row r="610" spans="4:6" ht="12.75">
      <c r="D610" s="2"/>
      <c r="E610" s="2"/>
      <c r="F610" s="2"/>
    </row>
    <row r="611" spans="4:6" ht="12.75">
      <c r="D611" s="2"/>
      <c r="E611" s="2"/>
      <c r="F611" s="2"/>
    </row>
    <row r="612" spans="4:6" ht="12.75">
      <c r="D612" s="2"/>
      <c r="E612" s="2"/>
      <c r="F612" s="2"/>
    </row>
    <row r="613" spans="4:6" ht="12.75">
      <c r="D613" s="2"/>
      <c r="E613" s="2"/>
      <c r="F613" s="2"/>
    </row>
    <row r="614" spans="4:6" ht="12.75">
      <c r="D614" s="2"/>
      <c r="E614" s="2"/>
      <c r="F614" s="2"/>
    </row>
    <row r="615" spans="4:6" ht="12.75">
      <c r="D615" s="2"/>
      <c r="E615" s="2"/>
      <c r="F615" s="2"/>
    </row>
    <row r="616" spans="4:6" ht="12.75">
      <c r="D616" s="2"/>
      <c r="E616" s="2"/>
      <c r="F616" s="2"/>
    </row>
    <row r="617" spans="4:6" ht="12.75">
      <c r="D617" s="2"/>
      <c r="E617" s="2"/>
      <c r="F617" s="2"/>
    </row>
    <row r="618" spans="4:6" ht="12.75">
      <c r="D618" s="2"/>
      <c r="E618" s="2"/>
      <c r="F618" s="2"/>
    </row>
    <row r="619" spans="4:6" ht="12.75">
      <c r="D619" s="2"/>
      <c r="E619" s="2"/>
      <c r="F619" s="2"/>
    </row>
    <row r="620" spans="4:6" ht="12.75">
      <c r="D620" s="2"/>
      <c r="E620" s="2"/>
      <c r="F620" s="2"/>
    </row>
    <row r="621" spans="4:6" ht="12.75">
      <c r="D621" s="2"/>
      <c r="E621" s="2"/>
      <c r="F621" s="2"/>
    </row>
    <row r="622" spans="4:6" ht="12.75">
      <c r="D622" s="2"/>
      <c r="E622" s="2"/>
      <c r="F622" s="2"/>
    </row>
    <row r="623" spans="4:6" ht="12.75">
      <c r="D623" s="2"/>
      <c r="E623" s="2"/>
      <c r="F623" s="2"/>
    </row>
    <row r="624" spans="4:6" ht="12.75">
      <c r="D624" s="2"/>
      <c r="E624" s="2"/>
      <c r="F624" s="2"/>
    </row>
    <row r="625" spans="4:6" ht="12.75">
      <c r="D625" s="2"/>
      <c r="E625" s="2"/>
      <c r="F625" s="2"/>
    </row>
    <row r="626" spans="4:6" ht="12.75">
      <c r="D626" s="2"/>
      <c r="E626" s="2"/>
      <c r="F626" s="2"/>
    </row>
    <row r="627" spans="4:6" ht="12.75">
      <c r="D627" s="2"/>
      <c r="E627" s="2"/>
      <c r="F627" s="2"/>
    </row>
    <row r="628" spans="4:6" ht="12.75">
      <c r="D628" s="2"/>
      <c r="E628" s="2"/>
      <c r="F628" s="2"/>
    </row>
    <row r="629" spans="4:6" ht="12.75">
      <c r="D629" s="2"/>
      <c r="E629" s="2"/>
      <c r="F629" s="2"/>
    </row>
    <row r="630" spans="4:6" ht="12.75">
      <c r="D630" s="2"/>
      <c r="E630" s="2"/>
      <c r="F630" s="2"/>
    </row>
    <row r="631" spans="4:6" ht="12.75">
      <c r="D631" s="2"/>
      <c r="E631" s="2"/>
      <c r="F631" s="2"/>
    </row>
    <row r="632" spans="4:6" ht="12.75">
      <c r="D632" s="2"/>
      <c r="E632" s="2"/>
      <c r="F632" s="2"/>
    </row>
    <row r="633" spans="4:6" ht="12.75">
      <c r="D633" s="2"/>
      <c r="E633" s="2"/>
      <c r="F633" s="2"/>
    </row>
    <row r="634" spans="4:6" ht="12.75">
      <c r="D634" s="2"/>
      <c r="E634" s="2"/>
      <c r="F634" s="2"/>
    </row>
    <row r="635" spans="4:6" ht="12.75">
      <c r="D635" s="2"/>
      <c r="E635" s="2"/>
      <c r="F635" s="2"/>
    </row>
    <row r="636" spans="4:6" ht="12.75">
      <c r="D636" s="2"/>
      <c r="E636" s="2"/>
      <c r="F636" s="2"/>
    </row>
    <row r="637" spans="4:6" ht="12.75">
      <c r="D637" s="2"/>
      <c r="E637" s="2"/>
      <c r="F637" s="2"/>
    </row>
    <row r="638" spans="4:6" ht="12.75">
      <c r="D638" s="2"/>
      <c r="E638" s="2"/>
      <c r="F638" s="2"/>
    </row>
    <row r="639" spans="4:6" ht="12.75">
      <c r="D639" s="2"/>
      <c r="E639" s="2"/>
      <c r="F639" s="2"/>
    </row>
    <row r="640" spans="4:6" ht="12.75">
      <c r="D640" s="2"/>
      <c r="E640" s="2"/>
      <c r="F640" s="2"/>
    </row>
    <row r="641" spans="4:6" ht="12.75">
      <c r="D641" s="2"/>
      <c r="E641" s="2"/>
      <c r="F641" s="2"/>
    </row>
    <row r="642" spans="4:6" ht="12.75">
      <c r="D642" s="2"/>
      <c r="E642" s="2"/>
      <c r="F642" s="2"/>
    </row>
    <row r="643" spans="4:6" ht="12.75">
      <c r="D643" s="2"/>
      <c r="E643" s="2"/>
      <c r="F643" s="2"/>
    </row>
    <row r="644" spans="4:6" ht="12.75">
      <c r="D644" s="2"/>
      <c r="E644" s="2"/>
      <c r="F644" s="2"/>
    </row>
    <row r="645" spans="4:6" ht="12.75">
      <c r="D645" s="2"/>
      <c r="E645" s="2"/>
      <c r="F645" s="2"/>
    </row>
    <row r="646" spans="4:6" ht="12.75">
      <c r="D646" s="2"/>
      <c r="E646" s="2"/>
      <c r="F646" s="2"/>
    </row>
    <row r="647" spans="4:6" ht="12.75">
      <c r="D647" s="2"/>
      <c r="E647" s="2"/>
      <c r="F647" s="2"/>
    </row>
    <row r="648" spans="4:6" ht="12.75">
      <c r="D648" s="2"/>
      <c r="E648" s="2"/>
      <c r="F648" s="2"/>
    </row>
    <row r="649" spans="4:6" ht="12.75">
      <c r="D649" s="2"/>
      <c r="E649" s="2"/>
      <c r="F649" s="2"/>
    </row>
    <row r="650" spans="4:6" ht="12.75">
      <c r="D650" s="2"/>
      <c r="E650" s="2"/>
      <c r="F650" s="2"/>
    </row>
    <row r="651" spans="4:6" ht="12.75">
      <c r="D651" s="2"/>
      <c r="E651" s="2"/>
      <c r="F651" s="2"/>
    </row>
    <row r="652" spans="4:6" ht="12.75">
      <c r="D652" s="2"/>
      <c r="E652" s="2"/>
      <c r="F652" s="2"/>
    </row>
    <row r="653" spans="4:6" ht="12.75">
      <c r="D653" s="2"/>
      <c r="E653" s="2"/>
      <c r="F653" s="2"/>
    </row>
    <row r="654" spans="4:6" ht="12.75">
      <c r="D654" s="2"/>
      <c r="E654" s="2"/>
      <c r="F654" s="2"/>
    </row>
    <row r="655" spans="4:6" ht="12.75">
      <c r="D655" s="2"/>
      <c r="E655" s="2"/>
      <c r="F655" s="2"/>
    </row>
    <row r="656" spans="4:6" ht="12.75">
      <c r="D656" s="2"/>
      <c r="E656" s="2"/>
      <c r="F656" s="2"/>
    </row>
    <row r="657" spans="4:6" ht="12.75">
      <c r="D657" s="2"/>
      <c r="E657" s="2"/>
      <c r="F657" s="2"/>
    </row>
    <row r="658" spans="4:6" ht="12.75">
      <c r="D658" s="2"/>
      <c r="E658" s="2"/>
      <c r="F658" s="2"/>
    </row>
    <row r="659" spans="4:6" ht="12.75">
      <c r="D659" s="2"/>
      <c r="E659" s="2"/>
      <c r="F659" s="2"/>
    </row>
    <row r="660" spans="4:6" ht="12.75">
      <c r="D660" s="2"/>
      <c r="E660" s="2"/>
      <c r="F660" s="2"/>
    </row>
    <row r="661" spans="4:6" ht="12.75">
      <c r="D661" s="2"/>
      <c r="E661" s="2"/>
      <c r="F661" s="2"/>
    </row>
    <row r="662" spans="4:6" ht="12.75">
      <c r="D662" s="2"/>
      <c r="E662" s="2"/>
      <c r="F662" s="2"/>
    </row>
    <row r="663" spans="4:6" ht="12.75">
      <c r="D663" s="2"/>
      <c r="E663" s="2"/>
      <c r="F663" s="2"/>
    </row>
    <row r="664" spans="4:6" ht="12.75">
      <c r="D664" s="2"/>
      <c r="E664" s="2"/>
      <c r="F664" s="2"/>
    </row>
    <row r="665" spans="4:6" ht="12.75">
      <c r="D665" s="2"/>
      <c r="E665" s="2"/>
      <c r="F665" s="2"/>
    </row>
    <row r="666" spans="4:6" ht="12.75">
      <c r="D666" s="2"/>
      <c r="E666" s="2"/>
      <c r="F666" s="2"/>
    </row>
    <row r="667" spans="4:6" ht="12.75">
      <c r="D667" s="2"/>
      <c r="E667" s="2"/>
      <c r="F667" s="2"/>
    </row>
    <row r="668" spans="4:6" ht="12.75">
      <c r="D668" s="2"/>
      <c r="E668" s="2"/>
      <c r="F668" s="2"/>
    </row>
    <row r="669" spans="4:6" ht="12.75">
      <c r="D669" s="2"/>
      <c r="E669" s="2"/>
      <c r="F669" s="2"/>
    </row>
    <row r="670" spans="4:6" ht="12.75">
      <c r="D670" s="2"/>
      <c r="E670" s="2"/>
      <c r="F670" s="2"/>
    </row>
    <row r="671" spans="4:6" ht="12.75">
      <c r="D671" s="2"/>
      <c r="E671" s="2"/>
      <c r="F671" s="2"/>
    </row>
    <row r="672" spans="4:6" ht="12.75">
      <c r="D672" s="2"/>
      <c r="E672" s="2"/>
      <c r="F672" s="2"/>
    </row>
    <row r="673" spans="4:6" ht="12.75">
      <c r="D673" s="2"/>
      <c r="E673" s="2"/>
      <c r="F673" s="2"/>
    </row>
    <row r="674" spans="4:6" ht="12.75">
      <c r="D674" s="2"/>
      <c r="E674" s="2"/>
      <c r="F674" s="2"/>
    </row>
    <row r="675" spans="4:6" ht="12.75">
      <c r="D675" s="2"/>
      <c r="E675" s="2"/>
      <c r="F675" s="2"/>
    </row>
    <row r="676" spans="4:6" ht="12.75">
      <c r="D676" s="2"/>
      <c r="E676" s="2"/>
      <c r="F676" s="2"/>
    </row>
    <row r="677" spans="4:6" ht="12.75">
      <c r="D677" s="2"/>
      <c r="E677" s="2"/>
      <c r="F677" s="2"/>
    </row>
    <row r="678" spans="4:6" ht="12.75">
      <c r="D678" s="2"/>
      <c r="E678" s="2"/>
      <c r="F678" s="2"/>
    </row>
    <row r="679" spans="4:6" ht="12.75">
      <c r="D679" s="2"/>
      <c r="E679" s="2"/>
      <c r="F679" s="2"/>
    </row>
    <row r="680" spans="4:6" ht="12.75">
      <c r="D680" s="2"/>
      <c r="E680" s="2"/>
      <c r="F680" s="2"/>
    </row>
    <row r="681" spans="4:6" ht="12.75">
      <c r="D681" s="2"/>
      <c r="E681" s="2"/>
      <c r="F681" s="2"/>
    </row>
    <row r="682" spans="4:6" ht="12.75">
      <c r="D682" s="2"/>
      <c r="E682" s="2"/>
      <c r="F682" s="2"/>
    </row>
    <row r="683" spans="4:6" ht="12.75">
      <c r="D683" s="2"/>
      <c r="E683" s="2"/>
      <c r="F683" s="2"/>
    </row>
    <row r="684" spans="4:6" ht="12.75">
      <c r="D684" s="2"/>
      <c r="E684" s="2"/>
      <c r="F684" s="2"/>
    </row>
    <row r="685" spans="4:6" ht="12.75">
      <c r="D685" s="2"/>
      <c r="E685" s="2"/>
      <c r="F685" s="2"/>
    </row>
    <row r="686" spans="4:6" ht="12.75">
      <c r="D686" s="2"/>
      <c r="E686" s="2"/>
      <c r="F686" s="2"/>
    </row>
    <row r="687" spans="4:6" ht="12.75">
      <c r="D687" s="2"/>
      <c r="E687" s="2"/>
      <c r="F687" s="2"/>
    </row>
    <row r="688" spans="4:6" ht="12.75">
      <c r="D688" s="2"/>
      <c r="E688" s="2"/>
      <c r="F688" s="2"/>
    </row>
    <row r="689" spans="4:6" ht="12.75">
      <c r="D689" s="2"/>
      <c r="E689" s="2"/>
      <c r="F689" s="2"/>
    </row>
    <row r="690" spans="4:6" ht="12.75">
      <c r="D690" s="2"/>
      <c r="E690" s="2"/>
      <c r="F690" s="2"/>
    </row>
    <row r="691" spans="4:6" ht="12.75">
      <c r="D691" s="2"/>
      <c r="E691" s="2"/>
      <c r="F691" s="2"/>
    </row>
    <row r="692" spans="4:6" ht="12.75">
      <c r="D692" s="2"/>
      <c r="E692" s="2"/>
      <c r="F692" s="2"/>
    </row>
    <row r="693" spans="4:6" ht="12.75">
      <c r="D693" s="2"/>
      <c r="E693" s="2"/>
      <c r="F693" s="2"/>
    </row>
    <row r="694" spans="4:6" ht="12.75">
      <c r="D694" s="2"/>
      <c r="E694" s="2"/>
      <c r="F694" s="2"/>
    </row>
    <row r="695" spans="4:6" ht="12.75">
      <c r="D695" s="2"/>
      <c r="E695" s="2"/>
      <c r="F695" s="2"/>
    </row>
    <row r="696" spans="4:6" ht="12.75">
      <c r="D696" s="2"/>
      <c r="E696" s="2"/>
      <c r="F696" s="2"/>
    </row>
    <row r="697" spans="4:6" ht="12.75">
      <c r="D697" s="2"/>
      <c r="E697" s="2"/>
      <c r="F697" s="2"/>
    </row>
    <row r="698" spans="4:6" ht="12.75">
      <c r="D698" s="2"/>
      <c r="E698" s="2"/>
      <c r="F698" s="2"/>
    </row>
    <row r="699" spans="4:6" ht="12.75">
      <c r="D699" s="2"/>
      <c r="E699" s="2"/>
      <c r="F699" s="2"/>
    </row>
    <row r="700" spans="4:6" ht="12.75">
      <c r="D700" s="2"/>
      <c r="E700" s="2"/>
      <c r="F700" s="2"/>
    </row>
    <row r="701" spans="4:6" ht="12.75">
      <c r="D701" s="2"/>
      <c r="E701" s="2"/>
      <c r="F701" s="2"/>
    </row>
    <row r="702" spans="4:6" ht="12.75">
      <c r="D702" s="2"/>
      <c r="E702" s="2"/>
      <c r="F702" s="2"/>
    </row>
    <row r="703" spans="4:6" ht="12.75">
      <c r="D703" s="2"/>
      <c r="E703" s="2"/>
      <c r="F703" s="2"/>
    </row>
    <row r="704" spans="4:6" ht="12.75">
      <c r="D704" s="2"/>
      <c r="E704" s="2"/>
      <c r="F704" s="2"/>
    </row>
    <row r="705" spans="4:6" ht="12.75">
      <c r="D705" s="2"/>
      <c r="E705" s="2"/>
      <c r="F705" s="2"/>
    </row>
    <row r="706" spans="4:6" ht="12.75">
      <c r="D706" s="2"/>
      <c r="E706" s="2"/>
      <c r="F706" s="2"/>
    </row>
    <row r="707" spans="4:6" ht="12.75">
      <c r="D707" s="2"/>
      <c r="E707" s="2"/>
      <c r="F707" s="2"/>
    </row>
    <row r="708" spans="4:6" ht="12.75">
      <c r="D708" s="2"/>
      <c r="E708" s="2"/>
      <c r="F708" s="2"/>
    </row>
    <row r="709" spans="4:6" ht="12.75">
      <c r="D709" s="2"/>
      <c r="E709" s="2"/>
      <c r="F709" s="2"/>
    </row>
    <row r="710" spans="4:6" ht="12.75">
      <c r="D710" s="2"/>
      <c r="E710" s="2"/>
      <c r="F710" s="2"/>
    </row>
    <row r="711" spans="4:6" ht="12.75">
      <c r="D711" s="2"/>
      <c r="E711" s="2"/>
      <c r="F711" s="2"/>
    </row>
    <row r="712" spans="4:6" ht="12.75">
      <c r="D712" s="2"/>
      <c r="E712" s="2"/>
      <c r="F712" s="2"/>
    </row>
    <row r="713" spans="4:6" ht="12.75">
      <c r="D713" s="2"/>
      <c r="E713" s="2"/>
      <c r="F713" s="2"/>
    </row>
    <row r="714" spans="4:6" ht="12.75">
      <c r="D714" s="2"/>
      <c r="E714" s="2"/>
      <c r="F714" s="2"/>
    </row>
    <row r="715" spans="4:6" ht="12.75">
      <c r="D715" s="2"/>
      <c r="E715" s="2"/>
      <c r="F715" s="2"/>
    </row>
    <row r="716" spans="4:6" ht="12.75">
      <c r="D716" s="2"/>
      <c r="E716" s="2"/>
      <c r="F716" s="2"/>
    </row>
    <row r="717" spans="4:6" ht="12.75">
      <c r="D717" s="2"/>
      <c r="E717" s="2"/>
      <c r="F717" s="2"/>
    </row>
    <row r="718" spans="4:6" ht="12.75">
      <c r="D718" s="2"/>
      <c r="E718" s="2"/>
      <c r="F718" s="2"/>
    </row>
    <row r="719" spans="4:6" ht="12.75">
      <c r="D719" s="2"/>
      <c r="E719" s="2"/>
      <c r="F719" s="2"/>
    </row>
    <row r="720" spans="4:6" ht="12.75">
      <c r="D720" s="2"/>
      <c r="E720" s="2"/>
      <c r="F720" s="2"/>
    </row>
    <row r="721" spans="4:6" ht="12.75">
      <c r="D721" s="2"/>
      <c r="E721" s="2"/>
      <c r="F721" s="2"/>
    </row>
    <row r="722" spans="4:6" ht="12.75">
      <c r="D722" s="2"/>
      <c r="E722" s="2"/>
      <c r="F722" s="2"/>
    </row>
    <row r="723" spans="4:6" ht="12.75">
      <c r="D723" s="2"/>
      <c r="E723" s="2"/>
      <c r="F723" s="2"/>
    </row>
    <row r="724" spans="4:6" ht="12.75">
      <c r="D724" s="2"/>
      <c r="E724" s="2"/>
      <c r="F724" s="2"/>
    </row>
    <row r="725" spans="4:6" ht="12.75">
      <c r="D725" s="2"/>
      <c r="E725" s="2"/>
      <c r="F725" s="2"/>
    </row>
    <row r="726" spans="4:6" ht="12.75">
      <c r="D726" s="2"/>
      <c r="E726" s="2"/>
      <c r="F726" s="2"/>
    </row>
    <row r="727" spans="4:6" ht="12.75">
      <c r="D727" s="2"/>
      <c r="E727" s="2"/>
      <c r="F727" s="2"/>
    </row>
    <row r="728" spans="4:6" ht="12.75">
      <c r="D728" s="2"/>
      <c r="E728" s="2"/>
      <c r="F728" s="2"/>
    </row>
    <row r="729" spans="4:6" ht="12.75">
      <c r="D729" s="2"/>
      <c r="E729" s="2"/>
      <c r="F729" s="2"/>
    </row>
    <row r="730" spans="4:6" ht="12.75">
      <c r="D730" s="2"/>
      <c r="E730" s="2"/>
      <c r="F730" s="2"/>
    </row>
    <row r="731" spans="4:6" ht="12.75">
      <c r="D731" s="2"/>
      <c r="E731" s="2"/>
      <c r="F731" s="2"/>
    </row>
    <row r="732" spans="4:6" ht="12.75">
      <c r="D732" s="2"/>
      <c r="E732" s="2"/>
      <c r="F732" s="2"/>
    </row>
    <row r="733" spans="4:6" ht="12.75">
      <c r="D733" s="2"/>
      <c r="E733" s="2"/>
      <c r="F733" s="2"/>
    </row>
    <row r="734" spans="4:6" ht="12.75">
      <c r="D734" s="2"/>
      <c r="E734" s="2"/>
      <c r="F734" s="2"/>
    </row>
    <row r="735" spans="4:6" ht="12.75">
      <c r="D735" s="2"/>
      <c r="E735" s="2"/>
      <c r="F735" s="2"/>
    </row>
    <row r="736" spans="4:6" ht="12.75">
      <c r="D736" s="2"/>
      <c r="E736" s="2"/>
      <c r="F736" s="2"/>
    </row>
    <row r="737" spans="4:6" ht="12.75">
      <c r="D737" s="2"/>
      <c r="E737" s="2"/>
      <c r="F737" s="2"/>
    </row>
    <row r="738" spans="4:6" ht="12.75">
      <c r="D738" s="2"/>
      <c r="E738" s="2"/>
      <c r="F738" s="2"/>
    </row>
    <row r="739" spans="4:6" ht="12.75">
      <c r="D739" s="2"/>
      <c r="E739" s="2"/>
      <c r="F739" s="2"/>
    </row>
    <row r="740" spans="4:6" ht="12.75">
      <c r="D740" s="2"/>
      <c r="E740" s="2"/>
      <c r="F740" s="2"/>
    </row>
    <row r="741" spans="4:6" ht="12.75">
      <c r="D741" s="2"/>
      <c r="E741" s="2"/>
      <c r="F741" s="2"/>
    </row>
    <row r="742" spans="4:6" ht="12.75">
      <c r="D742" s="2"/>
      <c r="E742" s="2"/>
      <c r="F742" s="2"/>
    </row>
    <row r="743" spans="4:6" ht="12.75">
      <c r="D743" s="2"/>
      <c r="E743" s="2"/>
      <c r="F743" s="2"/>
    </row>
    <row r="744" spans="4:6" ht="12.75">
      <c r="D744" s="2"/>
      <c r="E744" s="2"/>
      <c r="F744" s="2"/>
    </row>
    <row r="745" spans="4:6" ht="12.75">
      <c r="D745" s="2"/>
      <c r="E745" s="2"/>
      <c r="F745" s="2"/>
    </row>
    <row r="746" spans="4:6" ht="12.75">
      <c r="D746" s="2"/>
      <c r="E746" s="2"/>
      <c r="F746" s="2"/>
    </row>
    <row r="747" spans="4:6" ht="12.75">
      <c r="D747" s="2"/>
      <c r="E747" s="2"/>
      <c r="F747" s="2"/>
    </row>
    <row r="748" spans="4:6" ht="12.75">
      <c r="D748" s="2"/>
      <c r="E748" s="2"/>
      <c r="F748" s="2"/>
    </row>
    <row r="749" spans="4:6" ht="12.75">
      <c r="D749" s="2"/>
      <c r="E749" s="2"/>
      <c r="F749" s="2"/>
    </row>
    <row r="750" spans="4:6" ht="12.75">
      <c r="D750" s="2"/>
      <c r="E750" s="2"/>
      <c r="F750" s="2"/>
    </row>
    <row r="751" spans="4:6" ht="12.75">
      <c r="D751" s="2"/>
      <c r="E751" s="2"/>
      <c r="F751" s="2"/>
    </row>
    <row r="752" spans="4:6" ht="12.75">
      <c r="D752" s="2"/>
      <c r="E752" s="2"/>
      <c r="F752" s="2"/>
    </row>
    <row r="753" spans="4:6" ht="12.75">
      <c r="D753" s="2"/>
      <c r="E753" s="2"/>
      <c r="F753" s="2"/>
    </row>
    <row r="754" spans="4:6" ht="12.75">
      <c r="D754" s="2"/>
      <c r="E754" s="2"/>
      <c r="F754" s="2"/>
    </row>
    <row r="755" spans="4:6" ht="12.75">
      <c r="D755" s="2"/>
      <c r="E755" s="2"/>
      <c r="F755" s="2"/>
    </row>
    <row r="756" spans="4:6" ht="12.75">
      <c r="D756" s="2"/>
      <c r="E756" s="2"/>
      <c r="F756" s="2"/>
    </row>
    <row r="757" spans="4:6" ht="12.75">
      <c r="D757" s="2"/>
      <c r="E757" s="2"/>
      <c r="F757" s="2"/>
    </row>
    <row r="758" spans="4:6" ht="12.75">
      <c r="D758" s="2"/>
      <c r="E758" s="2"/>
      <c r="F758" s="2"/>
    </row>
    <row r="759" spans="4:6" ht="12.75">
      <c r="D759" s="2"/>
      <c r="E759" s="2"/>
      <c r="F759" s="2"/>
    </row>
    <row r="760" spans="4:6" ht="12.75">
      <c r="D760" s="2"/>
      <c r="E760" s="2"/>
      <c r="F760" s="2"/>
    </row>
    <row r="761" spans="4:6" ht="12.75">
      <c r="D761" s="2"/>
      <c r="E761" s="2"/>
      <c r="F761" s="2"/>
    </row>
    <row r="762" spans="4:6" ht="12.75">
      <c r="D762" s="2"/>
      <c r="E762" s="2"/>
      <c r="F762" s="2"/>
    </row>
    <row r="763" spans="4:6" ht="12.75">
      <c r="D763" s="2"/>
      <c r="E763" s="2"/>
      <c r="F763" s="2"/>
    </row>
    <row r="764" spans="4:6" ht="12.75">
      <c r="D764" s="2"/>
      <c r="E764" s="2"/>
      <c r="F764" s="2"/>
    </row>
    <row r="765" spans="4:6" ht="12.75">
      <c r="D765" s="2"/>
      <c r="E765" s="2"/>
      <c r="F765" s="2"/>
    </row>
    <row r="766" spans="4:6" ht="12.75">
      <c r="D766" s="2"/>
      <c r="E766" s="2"/>
      <c r="F766" s="2"/>
    </row>
    <row r="767" spans="4:6" ht="12.75">
      <c r="D767" s="2"/>
      <c r="E767" s="2"/>
      <c r="F767" s="2"/>
    </row>
    <row r="768" spans="4:6" ht="12.75">
      <c r="D768" s="2"/>
      <c r="E768" s="2"/>
      <c r="F768" s="2"/>
    </row>
    <row r="769" spans="4:6" ht="12.75">
      <c r="D769" s="2"/>
      <c r="E769" s="2"/>
      <c r="F769" s="2"/>
    </row>
    <row r="770" spans="4:6" ht="12.75">
      <c r="D770" s="2"/>
      <c r="E770" s="2"/>
      <c r="F770" s="2"/>
    </row>
    <row r="771" spans="4:6" ht="12.75">
      <c r="D771" s="2"/>
      <c r="E771" s="2"/>
      <c r="F771" s="2"/>
    </row>
    <row r="772" spans="4:6" ht="12.75">
      <c r="D772" s="2"/>
      <c r="E772" s="2"/>
      <c r="F772" s="2"/>
    </row>
    <row r="773" spans="4:6" ht="12.75">
      <c r="D773" s="2"/>
      <c r="E773" s="2"/>
      <c r="F773" s="2"/>
    </row>
    <row r="774" spans="4:6" ht="12.75">
      <c r="D774" s="2"/>
      <c r="E774" s="2"/>
      <c r="F774" s="2"/>
    </row>
    <row r="775" spans="4:6" ht="12.75">
      <c r="D775" s="2"/>
      <c r="E775" s="2"/>
      <c r="F775" s="2"/>
    </row>
    <row r="776" spans="4:6" ht="12.75">
      <c r="D776" s="2"/>
      <c r="E776" s="2"/>
      <c r="F776" s="2"/>
    </row>
    <row r="777" spans="4:6" ht="12.75">
      <c r="D777" s="2"/>
      <c r="E777" s="2"/>
      <c r="F777" s="2"/>
    </row>
    <row r="778" spans="4:6" ht="12.75">
      <c r="D778" s="2"/>
      <c r="E778" s="2"/>
      <c r="F778" s="2"/>
    </row>
    <row r="779" spans="4:6" ht="12.75">
      <c r="D779" s="2"/>
      <c r="E779" s="2"/>
      <c r="F779" s="2"/>
    </row>
    <row r="780" spans="4:6" ht="12.75">
      <c r="D780" s="2"/>
      <c r="E780" s="2"/>
      <c r="F780" s="2"/>
    </row>
    <row r="781" spans="4:6" ht="12.75">
      <c r="D781" s="2"/>
      <c r="E781" s="2"/>
      <c r="F781" s="2"/>
    </row>
    <row r="782" spans="4:6" ht="12.75">
      <c r="D782" s="2"/>
      <c r="E782" s="2"/>
      <c r="F782" s="2"/>
    </row>
    <row r="783" spans="4:6" ht="12.75">
      <c r="D783" s="2"/>
      <c r="E783" s="2"/>
      <c r="F783" s="2"/>
    </row>
    <row r="784" spans="4:6" ht="12.75">
      <c r="D784" s="2"/>
      <c r="E784" s="2"/>
      <c r="F784" s="2"/>
    </row>
    <row r="785" spans="4:6" ht="12.75">
      <c r="D785" s="2"/>
      <c r="E785" s="2"/>
      <c r="F785" s="2"/>
    </row>
    <row r="786" spans="4:6" ht="12.75">
      <c r="D786" s="2"/>
      <c r="E786" s="2"/>
      <c r="F786" s="2"/>
    </row>
    <row r="787" spans="4:6" ht="12.75">
      <c r="D787" s="2"/>
      <c r="E787" s="2"/>
      <c r="F787" s="2"/>
    </row>
    <row r="788" spans="4:6" ht="12.75">
      <c r="D788" s="2"/>
      <c r="E788" s="2"/>
      <c r="F788" s="2"/>
    </row>
    <row r="789" spans="4:6" ht="12.75">
      <c r="D789" s="2"/>
      <c r="E789" s="2"/>
      <c r="F789" s="2"/>
    </row>
    <row r="790" spans="4:6" ht="12.75">
      <c r="D790" s="2"/>
      <c r="E790" s="2"/>
      <c r="F790" s="2"/>
    </row>
    <row r="791" spans="4:6" ht="12.75">
      <c r="D791" s="2"/>
      <c r="E791" s="2"/>
      <c r="F791" s="2"/>
    </row>
    <row r="792" spans="4:6" ht="12.75">
      <c r="D792" s="2"/>
      <c r="E792" s="2"/>
      <c r="F792" s="2"/>
    </row>
    <row r="793" spans="4:6" ht="12.75">
      <c r="D793" s="2"/>
      <c r="E793" s="2"/>
      <c r="F793" s="2"/>
    </row>
    <row r="794" spans="4:6" ht="12.75">
      <c r="D794" s="2"/>
      <c r="E794" s="2"/>
      <c r="F794" s="2"/>
    </row>
    <row r="795" spans="4:6" ht="12.75">
      <c r="D795" s="2"/>
      <c r="E795" s="2"/>
      <c r="F795" s="2"/>
    </row>
    <row r="796" spans="4:6" ht="12.75">
      <c r="D796" s="2"/>
      <c r="E796" s="2"/>
      <c r="F796" s="2"/>
    </row>
    <row r="797" spans="4:6" ht="12.75">
      <c r="D797" s="2"/>
      <c r="E797" s="2"/>
      <c r="F797" s="2"/>
    </row>
    <row r="798" spans="4:6" ht="12.75">
      <c r="D798" s="2"/>
      <c r="E798" s="2"/>
      <c r="F798" s="2"/>
    </row>
    <row r="799" spans="4:6" ht="12.75">
      <c r="D799" s="2"/>
      <c r="E799" s="2"/>
      <c r="F799" s="2"/>
    </row>
    <row r="800" spans="4:6" ht="12.75">
      <c r="D800" s="2"/>
      <c r="E800" s="2"/>
      <c r="F800" s="2"/>
    </row>
    <row r="801" spans="4:6" ht="12.75">
      <c r="D801" s="2"/>
      <c r="E801" s="2"/>
      <c r="F801" s="2"/>
    </row>
    <row r="802" spans="4:6" ht="12.75">
      <c r="D802" s="2"/>
      <c r="E802" s="2"/>
      <c r="F802" s="2"/>
    </row>
    <row r="803" spans="4:6" ht="12.75">
      <c r="D803" s="2"/>
      <c r="E803" s="2"/>
      <c r="F803" s="2"/>
    </row>
    <row r="804" spans="4:6" ht="12.75">
      <c r="D804" s="2"/>
      <c r="E804" s="2"/>
      <c r="F804" s="2"/>
    </row>
    <row r="805" spans="4:6" ht="12.75">
      <c r="D805" s="2"/>
      <c r="E805" s="2"/>
      <c r="F805" s="2"/>
    </row>
    <row r="806" spans="4:6" ht="12.75">
      <c r="D806" s="2"/>
      <c r="E806" s="2"/>
      <c r="F806" s="2"/>
    </row>
    <row r="807" spans="4:6" ht="12.75">
      <c r="D807" s="2"/>
      <c r="E807" s="2"/>
      <c r="F807" s="2"/>
    </row>
    <row r="808" spans="4:6" ht="12.75">
      <c r="D808" s="2"/>
      <c r="E808" s="2"/>
      <c r="F808" s="2"/>
    </row>
    <row r="809" spans="4:6" ht="12.75">
      <c r="D809" s="2"/>
      <c r="E809" s="2"/>
      <c r="F809" s="2"/>
    </row>
    <row r="810" spans="4:6" ht="12.75">
      <c r="D810" s="2"/>
      <c r="E810" s="2"/>
      <c r="F810" s="2"/>
    </row>
    <row r="811" spans="4:6" ht="12.75">
      <c r="D811" s="2"/>
      <c r="E811" s="2"/>
      <c r="F811" s="2"/>
    </row>
    <row r="812" spans="4:6" ht="12.75">
      <c r="D812" s="2"/>
      <c r="E812" s="2"/>
      <c r="F812" s="2"/>
    </row>
    <row r="813" spans="4:6" ht="12.75">
      <c r="D813" s="2"/>
      <c r="E813" s="2"/>
      <c r="F813" s="2"/>
    </row>
    <row r="814" spans="4:6" ht="12.75">
      <c r="D814" s="2"/>
      <c r="E814" s="2"/>
      <c r="F814" s="2"/>
    </row>
    <row r="815" spans="4:6" ht="12.75">
      <c r="D815" s="2"/>
      <c r="E815" s="2"/>
      <c r="F815" s="2"/>
    </row>
    <row r="816" spans="4:6" ht="12.75">
      <c r="D816" s="2"/>
      <c r="E816" s="2"/>
      <c r="F816" s="2"/>
    </row>
    <row r="817" spans="4:6" ht="12.75">
      <c r="D817" s="2"/>
      <c r="E817" s="2"/>
      <c r="F817" s="2"/>
    </row>
    <row r="818" spans="4:6" ht="12.75">
      <c r="D818" s="2"/>
      <c r="E818" s="2"/>
      <c r="F818" s="2"/>
    </row>
    <row r="819" spans="4:6" ht="12.75">
      <c r="D819" s="2"/>
      <c r="E819" s="2"/>
      <c r="F819" s="2"/>
    </row>
    <row r="820" spans="4:6" ht="12.75">
      <c r="D820" s="2"/>
      <c r="E820" s="2"/>
      <c r="F820" s="2"/>
    </row>
    <row r="821" spans="4:6" ht="12.75">
      <c r="D821" s="2"/>
      <c r="E821" s="2"/>
      <c r="F821" s="2"/>
    </row>
    <row r="822" spans="4:6" ht="12.75">
      <c r="D822" s="2"/>
      <c r="E822" s="2"/>
      <c r="F822" s="2"/>
    </row>
    <row r="823" spans="4:6" ht="12.75">
      <c r="D823" s="2"/>
      <c r="E823" s="2"/>
      <c r="F823" s="2"/>
    </row>
    <row r="824" spans="4:6" ht="12.75">
      <c r="D824" s="2"/>
      <c r="E824" s="2"/>
      <c r="F824" s="2"/>
    </row>
    <row r="825" spans="4:6" ht="12.75">
      <c r="D825" s="2"/>
      <c r="E825" s="2"/>
      <c r="F825" s="2"/>
    </row>
    <row r="826" spans="4:6" ht="12.75">
      <c r="D826" s="2"/>
      <c r="E826" s="2"/>
      <c r="F826" s="2"/>
    </row>
    <row r="827" spans="4:6" ht="12.75">
      <c r="D827" s="2"/>
      <c r="E827" s="2"/>
      <c r="F827" s="2"/>
    </row>
    <row r="828" spans="4:6" ht="12.75">
      <c r="D828" s="2"/>
      <c r="E828" s="2"/>
      <c r="F828" s="2"/>
    </row>
    <row r="829" spans="4:6" ht="12.75">
      <c r="D829" s="2"/>
      <c r="E829" s="2"/>
      <c r="F829" s="2"/>
    </row>
    <row r="830" spans="4:6" ht="12.75">
      <c r="D830" s="2"/>
      <c r="E830" s="2"/>
      <c r="F830" s="2"/>
    </row>
    <row r="831" spans="4:6" ht="12.75">
      <c r="D831" s="2"/>
      <c r="E831" s="2"/>
      <c r="F831" s="2"/>
    </row>
    <row r="832" spans="4:6" ht="12.75">
      <c r="D832" s="2"/>
      <c r="E832" s="2"/>
      <c r="F832" s="2"/>
    </row>
    <row r="833" spans="4:6" ht="12.75">
      <c r="D833" s="2"/>
      <c r="E833" s="2"/>
      <c r="F833" s="2"/>
    </row>
    <row r="834" spans="4:6" ht="12.75">
      <c r="D834" s="2"/>
      <c r="E834" s="2"/>
      <c r="F834" s="2"/>
    </row>
    <row r="835" spans="4:6" ht="12.75">
      <c r="D835" s="2"/>
      <c r="E835" s="2"/>
      <c r="F835" s="2"/>
    </row>
    <row r="836" spans="4:6" ht="12.75">
      <c r="D836" s="2"/>
      <c r="E836" s="2"/>
      <c r="F836" s="2"/>
    </row>
    <row r="837" spans="4:6" ht="12.75">
      <c r="D837" s="2"/>
      <c r="E837" s="2"/>
      <c r="F837" s="2"/>
    </row>
    <row r="838" spans="4:6" ht="12.75">
      <c r="D838" s="2"/>
      <c r="E838" s="2"/>
      <c r="F838" s="2"/>
    </row>
    <row r="839" spans="4:6" ht="12.75">
      <c r="D839" s="2"/>
      <c r="E839" s="2"/>
      <c r="F839" s="2"/>
    </row>
    <row r="840" spans="4:6" ht="12.75">
      <c r="D840" s="2"/>
      <c r="E840" s="2"/>
      <c r="F840" s="2"/>
    </row>
    <row r="841" spans="4:6" ht="12.75">
      <c r="D841" s="2"/>
      <c r="E841" s="2"/>
      <c r="F841" s="2"/>
    </row>
    <row r="842" spans="4:6" ht="12.75">
      <c r="D842" s="2"/>
      <c r="E842" s="2"/>
      <c r="F842" s="2"/>
    </row>
    <row r="843" spans="4:6" ht="12.75">
      <c r="D843" s="2"/>
      <c r="E843" s="2"/>
      <c r="F843" s="2"/>
    </row>
    <row r="844" spans="4:6" ht="12.75">
      <c r="D844" s="2"/>
      <c r="E844" s="2"/>
      <c r="F844" s="2"/>
    </row>
    <row r="845" spans="4:6" ht="12.75">
      <c r="D845" s="2"/>
      <c r="E845" s="2"/>
      <c r="F845" s="2"/>
    </row>
    <row r="846" spans="4:6" ht="12.75">
      <c r="D846" s="2"/>
      <c r="E846" s="2"/>
      <c r="F846" s="2"/>
    </row>
    <row r="847" spans="4:6" ht="12.75">
      <c r="D847" s="2"/>
      <c r="E847" s="2"/>
      <c r="F847" s="2"/>
    </row>
    <row r="848" spans="4:6" ht="12.75">
      <c r="D848" s="2"/>
      <c r="E848" s="2"/>
      <c r="F848" s="2"/>
    </row>
    <row r="849" spans="4:6" ht="12.75">
      <c r="D849" s="2"/>
      <c r="E849" s="2"/>
      <c r="F849" s="2"/>
    </row>
    <row r="850" spans="4:6" ht="12.75">
      <c r="D850" s="2"/>
      <c r="E850" s="2"/>
      <c r="F850" s="2"/>
    </row>
    <row r="851" spans="4:6" ht="12.75">
      <c r="D851" s="2"/>
      <c r="E851" s="2"/>
      <c r="F851" s="2"/>
    </row>
    <row r="852" spans="4:6" ht="12.75">
      <c r="D852" s="2"/>
      <c r="E852" s="2"/>
      <c r="F852" s="2"/>
    </row>
    <row r="853" spans="4:6" ht="12.75">
      <c r="D853" s="2"/>
      <c r="E853" s="2"/>
      <c r="F853" s="2"/>
    </row>
    <row r="854" spans="4:6" ht="12.75">
      <c r="D854" s="2"/>
      <c r="E854" s="2"/>
      <c r="F854" s="2"/>
    </row>
    <row r="855" spans="4:6" ht="12.75">
      <c r="D855" s="2"/>
      <c r="E855" s="2"/>
      <c r="F855" s="2"/>
    </row>
    <row r="856" spans="4:6" ht="12.75">
      <c r="D856" s="2"/>
      <c r="E856" s="2"/>
      <c r="F856" s="2"/>
    </row>
    <row r="857" spans="4:6" ht="12.75">
      <c r="D857" s="2"/>
      <c r="E857" s="2"/>
      <c r="F857" s="2"/>
    </row>
    <row r="858" spans="4:6" ht="12.75">
      <c r="D858" s="2"/>
      <c r="E858" s="2"/>
      <c r="F858" s="2"/>
    </row>
    <row r="859" spans="4:6" ht="12.75">
      <c r="D859" s="2"/>
      <c r="E859" s="2"/>
      <c r="F859" s="2"/>
    </row>
    <row r="860" spans="4:6" ht="12.75">
      <c r="D860" s="2"/>
      <c r="E860" s="2"/>
      <c r="F860" s="2"/>
    </row>
    <row r="861" spans="4:6" ht="12.75">
      <c r="D861" s="2"/>
      <c r="E861" s="2"/>
      <c r="F861" s="2"/>
    </row>
    <row r="862" spans="4:6" ht="12.75">
      <c r="D862" s="2"/>
      <c r="E862" s="2"/>
      <c r="F862" s="2"/>
    </row>
    <row r="863" spans="4:6" ht="12.75">
      <c r="D863" s="2"/>
      <c r="E863" s="2"/>
      <c r="F863" s="2"/>
    </row>
    <row r="864" spans="4:6" ht="12.75">
      <c r="D864" s="2"/>
      <c r="E864" s="2"/>
      <c r="F864" s="2"/>
    </row>
    <row r="865" spans="4:6" ht="12.75">
      <c r="D865" s="2"/>
      <c r="E865" s="2"/>
      <c r="F865" s="2"/>
    </row>
    <row r="866" spans="4:6" ht="12.75">
      <c r="D866" s="2"/>
      <c r="E866" s="2"/>
      <c r="F866" s="2"/>
    </row>
    <row r="867" spans="4:6" ht="12.75">
      <c r="D867" s="2"/>
      <c r="E867" s="2"/>
      <c r="F867" s="2"/>
    </row>
    <row r="868" spans="4:6" ht="12.75">
      <c r="D868" s="2"/>
      <c r="E868" s="2"/>
      <c r="F868" s="2"/>
    </row>
    <row r="869" spans="4:6" ht="12.75">
      <c r="D869" s="2"/>
      <c r="E869" s="2"/>
      <c r="F869" s="2"/>
    </row>
    <row r="870" spans="4:6" ht="12.75">
      <c r="D870" s="2"/>
      <c r="E870" s="2"/>
      <c r="F870" s="2"/>
    </row>
    <row r="871" spans="4:6" ht="12.75">
      <c r="D871" s="2"/>
      <c r="E871" s="2"/>
      <c r="F871" s="2"/>
    </row>
    <row r="872" spans="4:6" ht="12.75">
      <c r="D872" s="2"/>
      <c r="E872" s="2"/>
      <c r="F872" s="2"/>
    </row>
    <row r="873" spans="4:6" ht="12.75">
      <c r="D873" s="2"/>
      <c r="E873" s="2"/>
      <c r="F873" s="2"/>
    </row>
    <row r="874" spans="4:6" ht="12.75">
      <c r="D874" s="2"/>
      <c r="E874" s="2"/>
      <c r="F874" s="2"/>
    </row>
    <row r="875" spans="4:6" ht="12.75">
      <c r="D875" s="2"/>
      <c r="E875" s="2"/>
      <c r="F875" s="2"/>
    </row>
    <row r="876" spans="4:6" ht="12.75">
      <c r="D876" s="2"/>
      <c r="E876" s="2"/>
      <c r="F876" s="2"/>
    </row>
    <row r="877" spans="4:6" ht="12.75">
      <c r="D877" s="2"/>
      <c r="E877" s="2"/>
      <c r="F877" s="2"/>
    </row>
    <row r="878" spans="4:6" ht="12.75">
      <c r="D878" s="2"/>
      <c r="E878" s="2"/>
      <c r="F878" s="2"/>
    </row>
    <row r="879" spans="4:6" ht="12.75">
      <c r="D879" s="2"/>
      <c r="E879" s="2"/>
      <c r="F879" s="2"/>
    </row>
    <row r="880" spans="4:6" ht="12.75">
      <c r="D880" s="2"/>
      <c r="E880" s="2"/>
      <c r="F880" s="2"/>
    </row>
    <row r="881" spans="4:6" ht="12.75">
      <c r="D881" s="2"/>
      <c r="E881" s="2"/>
      <c r="F881" s="2"/>
    </row>
    <row r="882" spans="4:6" ht="12.75">
      <c r="D882" s="2"/>
      <c r="E882" s="2"/>
      <c r="F882" s="2"/>
    </row>
    <row r="883" spans="4:6" ht="12.75">
      <c r="D883" s="2"/>
      <c r="E883" s="2"/>
      <c r="F883" s="2"/>
    </row>
    <row r="884" spans="4:6" ht="12.75">
      <c r="D884" s="2"/>
      <c r="E884" s="2"/>
      <c r="F884" s="2"/>
    </row>
    <row r="885" spans="4:6" ht="12.75">
      <c r="D885" s="2"/>
      <c r="E885" s="2"/>
      <c r="F885" s="2"/>
    </row>
    <row r="886" spans="4:6" ht="12.75">
      <c r="D886" s="2"/>
      <c r="E886" s="2"/>
      <c r="F886" s="2"/>
    </row>
    <row r="887" spans="4:6" ht="12.75">
      <c r="D887" s="2"/>
      <c r="E887" s="2"/>
      <c r="F887" s="2"/>
    </row>
    <row r="888" spans="4:6" ht="12.75">
      <c r="D888" s="2"/>
      <c r="E888" s="2"/>
      <c r="F888" s="2"/>
    </row>
    <row r="889" spans="4:6" ht="12.75">
      <c r="D889" s="2"/>
      <c r="E889" s="2"/>
      <c r="F889" s="2"/>
    </row>
    <row r="890" spans="4:6" ht="12.75">
      <c r="D890" s="2"/>
      <c r="E890" s="2"/>
      <c r="F890" s="2"/>
    </row>
    <row r="891" spans="4:6" ht="12.75">
      <c r="D891" s="2"/>
      <c r="E891" s="2"/>
      <c r="F891" s="2"/>
    </row>
    <row r="892" spans="4:6" ht="12.75">
      <c r="D892" s="2"/>
      <c r="E892" s="2"/>
      <c r="F892" s="2"/>
    </row>
    <row r="893" spans="4:6" ht="12.75">
      <c r="D893" s="2"/>
      <c r="E893" s="2"/>
      <c r="F893" s="2"/>
    </row>
    <row r="894" spans="4:6" ht="12.75">
      <c r="D894" s="2"/>
      <c r="E894" s="2"/>
      <c r="F894" s="2"/>
    </row>
    <row r="895" spans="4:6" ht="12.75">
      <c r="D895" s="2"/>
      <c r="E895" s="2"/>
      <c r="F895" s="2"/>
    </row>
    <row r="896" spans="4:6" ht="12.75">
      <c r="D896" s="2"/>
      <c r="E896" s="2"/>
      <c r="F896" s="2"/>
    </row>
    <row r="897" spans="4:6" ht="12.75">
      <c r="D897" s="2"/>
      <c r="E897" s="2"/>
      <c r="F897" s="2"/>
    </row>
    <row r="898" spans="4:6" ht="12.75">
      <c r="D898" s="2"/>
      <c r="E898" s="2"/>
      <c r="F898" s="2"/>
    </row>
    <row r="899" spans="4:6" ht="12.75">
      <c r="D899" s="2"/>
      <c r="E899" s="2"/>
      <c r="F899" s="2"/>
    </row>
    <row r="900" spans="4:6" ht="12.75">
      <c r="D900" s="2"/>
      <c r="E900" s="2"/>
      <c r="F900" s="2"/>
    </row>
    <row r="901" spans="4:6" ht="12.75">
      <c r="D901" s="2"/>
      <c r="E901" s="2"/>
      <c r="F901" s="2"/>
    </row>
    <row r="902" spans="4:6" ht="12.75">
      <c r="D902" s="2"/>
      <c r="E902" s="2"/>
      <c r="F902" s="2"/>
    </row>
    <row r="903" spans="4:6" ht="12.75">
      <c r="D903" s="2"/>
      <c r="E903" s="2"/>
      <c r="F903" s="2"/>
    </row>
    <row r="904" spans="4:6" ht="12.75">
      <c r="D904" s="2"/>
      <c r="E904" s="2"/>
      <c r="F904" s="2"/>
    </row>
    <row r="905" spans="4:6" ht="12.75">
      <c r="D905" s="2"/>
      <c r="E905" s="2"/>
      <c r="F905" s="2"/>
    </row>
    <row r="906" spans="4:6" ht="12.75">
      <c r="D906" s="2"/>
      <c r="E906" s="2"/>
      <c r="F906" s="2"/>
    </row>
    <row r="907" spans="4:6" ht="12.75">
      <c r="D907" s="2"/>
      <c r="E907" s="2"/>
      <c r="F907" s="2"/>
    </row>
    <row r="908" spans="4:6" ht="12.75">
      <c r="D908" s="2"/>
      <c r="E908" s="2"/>
      <c r="F908" s="2"/>
    </row>
    <row r="909" spans="4:6" ht="12.75">
      <c r="D909" s="2"/>
      <c r="E909" s="2"/>
      <c r="F909" s="2"/>
    </row>
    <row r="910" spans="4:6" ht="12.75">
      <c r="D910" s="2"/>
      <c r="E910" s="2"/>
      <c r="F910" s="2"/>
    </row>
    <row r="911" spans="4:6" ht="12.75">
      <c r="D911" s="2"/>
      <c r="E911" s="2"/>
      <c r="F911" s="2"/>
    </row>
    <row r="912" spans="4:6" ht="12.75">
      <c r="D912" s="2"/>
      <c r="E912" s="2"/>
      <c r="F912" s="2"/>
    </row>
    <row r="913" spans="4:6" ht="12.75">
      <c r="D913" s="2"/>
      <c r="E913" s="2"/>
      <c r="F913" s="2"/>
    </row>
    <row r="914" spans="4:6" ht="12.75">
      <c r="D914" s="2"/>
      <c r="E914" s="2"/>
      <c r="F914" s="2"/>
    </row>
    <row r="915" spans="4:6" ht="12.75">
      <c r="D915" s="2"/>
      <c r="E915" s="2"/>
      <c r="F915" s="2"/>
    </row>
    <row r="916" spans="4:6" ht="12.75">
      <c r="D916" s="2"/>
      <c r="E916" s="2"/>
      <c r="F916" s="2"/>
    </row>
    <row r="917" spans="4:6" ht="12.75">
      <c r="D917" s="2"/>
      <c r="E917" s="2"/>
      <c r="F917" s="2"/>
    </row>
    <row r="918" spans="4:6" ht="12.75">
      <c r="D918" s="2"/>
      <c r="E918" s="2"/>
      <c r="F918" s="2"/>
    </row>
    <row r="919" spans="4:6" ht="12.75">
      <c r="D919" s="2"/>
      <c r="E919" s="2"/>
      <c r="F919" s="2"/>
    </row>
    <row r="920" spans="4:6" ht="12.75">
      <c r="D920" s="2"/>
      <c r="E920" s="2"/>
      <c r="F920" s="2"/>
    </row>
    <row r="921" spans="4:6" ht="12.75">
      <c r="D921" s="2"/>
      <c r="E921" s="2"/>
      <c r="F921" s="2"/>
    </row>
    <row r="922" spans="4:6" ht="12.75">
      <c r="D922" s="2"/>
      <c r="E922" s="2"/>
      <c r="F922" s="2"/>
    </row>
    <row r="923" spans="4:6" ht="12.75">
      <c r="D923" s="2"/>
      <c r="E923" s="2"/>
      <c r="F923" s="2"/>
    </row>
    <row r="924" spans="4:6" ht="12.75">
      <c r="D924" s="2"/>
      <c r="E924" s="2"/>
      <c r="F924" s="2"/>
    </row>
    <row r="925" spans="4:6" ht="12.75">
      <c r="D925" s="2"/>
      <c r="E925" s="2"/>
      <c r="F925" s="2"/>
    </row>
    <row r="926" spans="4:6" ht="12.75">
      <c r="D926" s="2"/>
      <c r="E926" s="2"/>
      <c r="F926" s="2"/>
    </row>
    <row r="927" spans="4:6" ht="12.75">
      <c r="D927" s="2"/>
      <c r="E927" s="2"/>
      <c r="F927" s="2"/>
    </row>
    <row r="928" spans="4:6" ht="12.75">
      <c r="D928" s="2"/>
      <c r="E928" s="2"/>
      <c r="F928" s="2"/>
    </row>
    <row r="929" spans="4:6" ht="12.75">
      <c r="D929" s="2"/>
      <c r="E929" s="2"/>
      <c r="F929" s="2"/>
    </row>
    <row r="930" spans="4:6" ht="12.75">
      <c r="D930" s="2"/>
      <c r="E930" s="2"/>
      <c r="F930" s="2"/>
    </row>
    <row r="931" spans="4:6" ht="12.75">
      <c r="D931" s="2"/>
      <c r="E931" s="2"/>
      <c r="F931" s="2"/>
    </row>
    <row r="932" spans="4:6" ht="12.75">
      <c r="D932" s="2"/>
      <c r="E932" s="2"/>
      <c r="F932" s="2"/>
    </row>
    <row r="933" spans="4:6" ht="12.75">
      <c r="D933" s="2"/>
      <c r="E933" s="2"/>
      <c r="F933" s="2"/>
    </row>
    <row r="934" spans="4:6" ht="12.75">
      <c r="D934" s="2"/>
      <c r="E934" s="2"/>
      <c r="F934" s="2"/>
    </row>
    <row r="935" spans="4:6" ht="12.75">
      <c r="D935" s="2"/>
      <c r="E935" s="2"/>
      <c r="F935" s="2"/>
    </row>
    <row r="936" spans="4:6" ht="12.75">
      <c r="D936" s="2"/>
      <c r="E936" s="2"/>
      <c r="F936" s="2"/>
    </row>
    <row r="937" spans="4:6" ht="12.75">
      <c r="D937" s="2"/>
      <c r="E937" s="2"/>
      <c r="F937" s="2"/>
    </row>
    <row r="938" spans="4:6" ht="12.75">
      <c r="D938" s="2"/>
      <c r="E938" s="2"/>
      <c r="F938" s="2"/>
    </row>
    <row r="939" spans="4:6" ht="12.75">
      <c r="D939" s="2"/>
      <c r="E939" s="2"/>
      <c r="F939" s="2"/>
    </row>
    <row r="940" spans="4:6" ht="12.75">
      <c r="D940" s="2"/>
      <c r="E940" s="2"/>
      <c r="F940" s="2"/>
    </row>
    <row r="941" spans="4:6" ht="12.75">
      <c r="D941" s="2"/>
      <c r="E941" s="2"/>
      <c r="F941" s="2"/>
    </row>
    <row r="942" spans="4:6" ht="12.75">
      <c r="D942" s="2"/>
      <c r="E942" s="2"/>
      <c r="F942" s="2"/>
    </row>
    <row r="943" spans="4:6" ht="12.75">
      <c r="D943" s="2"/>
      <c r="E943" s="2"/>
      <c r="F943" s="2"/>
    </row>
    <row r="944" spans="4:6" ht="12.75">
      <c r="D944" s="2"/>
      <c r="E944" s="2"/>
      <c r="F944" s="2"/>
    </row>
    <row r="945" spans="4:6" ht="12.75">
      <c r="D945" s="2"/>
      <c r="E945" s="2"/>
      <c r="F945" s="2"/>
    </row>
    <row r="946" spans="4:6" ht="12.75">
      <c r="D946" s="2"/>
      <c r="E946" s="2"/>
      <c r="F946" s="2"/>
    </row>
    <row r="947" spans="4:6" ht="12.75">
      <c r="D947" s="2"/>
      <c r="E947" s="2"/>
      <c r="F947" s="2"/>
    </row>
    <row r="948" spans="4:6" ht="12.75">
      <c r="D948" s="2"/>
      <c r="E948" s="2"/>
      <c r="F948" s="2"/>
    </row>
    <row r="949" spans="4:6" ht="12.75">
      <c r="D949" s="2"/>
      <c r="E949" s="2"/>
      <c r="F949" s="2"/>
    </row>
    <row r="950" spans="4:6" ht="12.75">
      <c r="D950" s="2"/>
      <c r="E950" s="2"/>
      <c r="F950" s="2"/>
    </row>
    <row r="951" spans="4:6" ht="12.75">
      <c r="D951" s="2"/>
      <c r="E951" s="2"/>
      <c r="F951" s="2"/>
    </row>
    <row r="952" spans="4:6" ht="12.75">
      <c r="D952" s="2"/>
      <c r="E952" s="2"/>
      <c r="F952" s="2"/>
    </row>
    <row r="953" spans="4:6" ht="12.75">
      <c r="D953" s="2"/>
      <c r="E953" s="2"/>
      <c r="F953" s="2"/>
    </row>
    <row r="954" spans="4:6" ht="12.75">
      <c r="D954" s="2"/>
      <c r="E954" s="2"/>
      <c r="F954" s="2"/>
    </row>
    <row r="955" spans="4:6" ht="12.75">
      <c r="D955" s="2"/>
      <c r="E955" s="2"/>
      <c r="F955" s="2"/>
    </row>
    <row r="956" spans="4:6" ht="12.75">
      <c r="D956" s="2"/>
      <c r="E956" s="2"/>
      <c r="F956" s="2"/>
    </row>
    <row r="957" spans="4:6" ht="12.75">
      <c r="D957" s="2"/>
      <c r="E957" s="2"/>
      <c r="F957" s="2"/>
    </row>
    <row r="958" spans="4:6" ht="12.75">
      <c r="D958" s="2"/>
      <c r="E958" s="2"/>
      <c r="F958" s="2"/>
    </row>
    <row r="959" spans="4:6" ht="12.75">
      <c r="D959" s="2"/>
      <c r="E959" s="2"/>
      <c r="F959" s="2"/>
    </row>
    <row r="960" spans="4:6" ht="12.75">
      <c r="D960" s="2"/>
      <c r="E960" s="2"/>
      <c r="F960" s="2"/>
    </row>
    <row r="961" spans="4:6" ht="12.75">
      <c r="D961" s="2"/>
      <c r="E961" s="2"/>
      <c r="F961" s="2"/>
    </row>
    <row r="962" spans="4:6" ht="12.75">
      <c r="D962" s="2"/>
      <c r="E962" s="2"/>
      <c r="F962" s="2"/>
    </row>
    <row r="963" spans="4:6" ht="12.75">
      <c r="D963" s="2"/>
      <c r="E963" s="2"/>
      <c r="F963" s="2"/>
    </row>
    <row r="964" spans="4:6" ht="12.75">
      <c r="D964" s="2"/>
      <c r="E964" s="2"/>
      <c r="F964" s="2"/>
    </row>
    <row r="965" spans="4:6" ht="12.75">
      <c r="D965" s="2"/>
      <c r="E965" s="2"/>
      <c r="F965" s="2"/>
    </row>
    <row r="966" spans="4:6" ht="12.75">
      <c r="D966" s="2"/>
      <c r="E966" s="2"/>
      <c r="F966" s="2"/>
    </row>
    <row r="967" spans="4:6" ht="12.75">
      <c r="D967" s="2"/>
      <c r="E967" s="2"/>
      <c r="F967" s="2"/>
    </row>
    <row r="968" spans="4:6" ht="12.75">
      <c r="D968" s="2"/>
      <c r="E968" s="2"/>
      <c r="F968" s="2"/>
    </row>
    <row r="969" spans="4:6" ht="12.75">
      <c r="D969" s="2"/>
      <c r="E969" s="2"/>
      <c r="F969" s="2"/>
    </row>
    <row r="970" spans="4:6" ht="12.75">
      <c r="D970" s="2"/>
      <c r="E970" s="2"/>
      <c r="F970" s="2"/>
    </row>
    <row r="971" spans="4:6" ht="12.75">
      <c r="D971" s="2"/>
      <c r="E971" s="2"/>
      <c r="F971" s="2"/>
    </row>
    <row r="972" spans="4:6" ht="12.75">
      <c r="D972" s="2"/>
      <c r="E972" s="2"/>
      <c r="F972" s="2"/>
    </row>
    <row r="973" spans="4:6" ht="12.75">
      <c r="D973" s="2"/>
      <c r="E973" s="2"/>
      <c r="F973" s="2"/>
    </row>
    <row r="974" spans="4:6" ht="12.75">
      <c r="D974" s="2"/>
      <c r="E974" s="2"/>
      <c r="F974" s="2"/>
    </row>
    <row r="975" spans="4:6" ht="12.75">
      <c r="D975" s="2"/>
      <c r="E975" s="2"/>
      <c r="F975" s="2"/>
    </row>
    <row r="976" spans="4:6" ht="12.75">
      <c r="D976" s="2"/>
      <c r="E976" s="2"/>
      <c r="F976" s="2"/>
    </row>
    <row r="977" spans="4:6" ht="12.75">
      <c r="D977" s="2"/>
      <c r="E977" s="2"/>
      <c r="F977" s="2"/>
    </row>
    <row r="978" spans="4:6" ht="12.75">
      <c r="D978" s="2"/>
      <c r="E978" s="2"/>
      <c r="F978" s="2"/>
    </row>
    <row r="979" spans="4:6" ht="12.75">
      <c r="D979" s="2"/>
      <c r="E979" s="2"/>
      <c r="F979" s="2"/>
    </row>
    <row r="980" spans="4:6" ht="12.75">
      <c r="D980" s="2"/>
      <c r="E980" s="2"/>
      <c r="F980" s="2"/>
    </row>
    <row r="981" spans="4:6" ht="12.75">
      <c r="D981" s="2"/>
      <c r="E981" s="2"/>
      <c r="F981" s="2"/>
    </row>
    <row r="982" spans="4:6" ht="12.75">
      <c r="D982" s="2"/>
      <c r="E982" s="2"/>
      <c r="F982" s="2"/>
    </row>
    <row r="983" spans="4:6" ht="12.75">
      <c r="D983" s="2"/>
      <c r="E983" s="2"/>
      <c r="F983" s="2"/>
    </row>
    <row r="984" spans="4:6" ht="12.75">
      <c r="D984" s="2"/>
      <c r="E984" s="2"/>
      <c r="F984" s="2"/>
    </row>
    <row r="985" spans="4:6" ht="12.75">
      <c r="D985" s="2"/>
      <c r="E985" s="2"/>
      <c r="F985" s="2"/>
    </row>
    <row r="986" spans="4:6" ht="12.75">
      <c r="D986" s="2"/>
      <c r="E986" s="2"/>
      <c r="F986" s="2"/>
    </row>
    <row r="987" spans="4:6" ht="12.75">
      <c r="D987" s="2"/>
      <c r="E987" s="2"/>
      <c r="F987" s="2"/>
    </row>
    <row r="988" spans="4:6" ht="12.75">
      <c r="D988" s="2"/>
      <c r="E988" s="2"/>
      <c r="F988" s="2"/>
    </row>
    <row r="989" spans="4:6" ht="12.75">
      <c r="D989" s="2"/>
      <c r="E989" s="2"/>
      <c r="F989" s="2"/>
    </row>
    <row r="990" spans="4:6" ht="12.75">
      <c r="D990" s="2"/>
      <c r="E990" s="2"/>
      <c r="F990" s="2"/>
    </row>
    <row r="991" spans="4:6" ht="12.75">
      <c r="D991" s="2"/>
      <c r="E991" s="2"/>
      <c r="F991" s="2"/>
    </row>
    <row r="992" spans="4:6" ht="12.75">
      <c r="D992" s="2"/>
      <c r="E992" s="2"/>
      <c r="F992" s="2"/>
    </row>
    <row r="993" spans="4:6" ht="12.75">
      <c r="D993" s="2"/>
      <c r="E993" s="2"/>
      <c r="F993" s="2"/>
    </row>
    <row r="994" spans="4:6" ht="12.75">
      <c r="D994" s="2"/>
      <c r="E994" s="2"/>
      <c r="F994" s="2"/>
    </row>
    <row r="995" spans="4:6" ht="12.75">
      <c r="D995" s="2"/>
      <c r="E995" s="2"/>
      <c r="F995" s="2"/>
    </row>
    <row r="996" spans="4:6" ht="12.75">
      <c r="D996" s="2"/>
      <c r="E996" s="2"/>
      <c r="F996" s="2"/>
    </row>
    <row r="997" spans="4:6" ht="12.75">
      <c r="D997" s="2"/>
      <c r="E997" s="2"/>
      <c r="F997" s="2"/>
    </row>
    <row r="998" spans="4:6" ht="12.75">
      <c r="D998" s="2"/>
      <c r="E998" s="2"/>
      <c r="F998" s="2"/>
    </row>
    <row r="999" spans="4:6" ht="12.75">
      <c r="D999" s="2"/>
      <c r="E999" s="2"/>
      <c r="F999" s="2"/>
    </row>
    <row r="1000" spans="4:6" ht="12.75">
      <c r="D1000" s="2"/>
      <c r="E1000" s="2"/>
      <c r="F1000" s="2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28515625" customWidth="1"/>
    <col min="8" max="8" width="13.7109375" customWidth="1"/>
    <col min="9" max="9" width="20.85546875" customWidth="1"/>
  </cols>
  <sheetData>
    <row r="1" spans="1:26" ht="42.75" customHeight="1">
      <c r="A1" s="262" t="str">
        <f ca="1">IFERROR(__xludf.DUMMYFUNCTION("QUERY(REP_EST_TI!A6:Z1000,""SELECT A,B,C,D,E,F,G,M WHERE M&gt;0 label M 'AGRICOLA'"")")," REGIONAL ")</f>
        <v xml:space="preserve"> REGIONAL </v>
      </c>
      <c r="B1" s="263" t="str">
        <f ca="1">IFERROR(__xludf.DUMMYFUNCTION("""COMPUTED_VALUE""")," MUNICÍPIO")</f>
        <v xml:space="preserve"> MUNICÍPIO</v>
      </c>
      <c r="C1" s="263" t="str">
        <f ca="1">IFERROR(__xludf.DUMMYFUNCTION("""COMPUTED_VALUE""")," UNIDADE EXECUTORA")</f>
        <v xml:space="preserve"> UNIDADE EXECUTORA</v>
      </c>
      <c r="D1" s="263" t="str">
        <f ca="1">IFERROR(__xludf.DUMMYFUNCTION("""COMPUTED_VALUE""")," CNPJ")</f>
        <v xml:space="preserve"> CNPJ</v>
      </c>
      <c r="E1" s="263" t="str">
        <f ca="1">IFERROR(__xludf.DUMMYFUNCTION("""COMPUTED_VALUE""")," BANCO")</f>
        <v xml:space="preserve"> BANCO</v>
      </c>
      <c r="F1" s="263" t="str">
        <f ca="1">IFERROR(__xludf.DUMMYFUNCTION("""COMPUTED_VALUE""")," AGENCIA")</f>
        <v xml:space="preserve"> AGENCIA</v>
      </c>
      <c r="G1" s="263" t="str">
        <f ca="1">IFERROR(__xludf.DUMMYFUNCTION("""COMPUTED_VALUE""")," C. CORRENTE")</f>
        <v xml:space="preserve"> C. CORRENTE</v>
      </c>
      <c r="H1" s="263" t="str">
        <f ca="1">IFERROR(__xludf.DUMMYFUNCTION("""COMPUTED_VALUE"""),"AGRICOLA")</f>
        <v>AGRICOLA</v>
      </c>
      <c r="I1" s="180" t="str">
        <f t="array" ref="I1:I1000">IF(ROW(A1:A1000)=1,"ETAPA",IF(A1:A1000&lt;&gt;"","AGRICOLA",""))</f>
        <v>ETAPA</v>
      </c>
      <c r="J1" s="264"/>
      <c r="K1" s="264"/>
      <c r="L1" s="264"/>
      <c r="M1" s="264"/>
      <c r="N1" s="264"/>
      <c r="O1" s="264"/>
      <c r="P1" s="264"/>
      <c r="Q1" s="264"/>
      <c r="R1" s="264"/>
      <c r="S1" s="264"/>
      <c r="T1" s="264"/>
      <c r="U1" s="264"/>
      <c r="V1" s="264"/>
      <c r="W1" s="264"/>
      <c r="X1" s="264"/>
      <c r="Y1" s="264"/>
      <c r="Z1" s="264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">
        <f ca="1">IFERROR(__xludf.DUMMYFUNCTION("""COMPUTED_VALUE"""),27230.4)</f>
        <v>27230.400000000001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">
        <f ca="1">IFERROR(__xludf.DUMMYFUNCTION("""COMPUTED_VALUE"""),9672)</f>
        <v>9672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">
        <f ca="1">IFERROR(__xludf.DUMMYFUNCTION("""COMPUTED_VALUE"""),31843.2)</f>
        <v>31843.200000000001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">
        <f ca="1">IFERROR(__xludf.DUMMYFUNCTION("""COMPUTED_VALUE"""),21576)</f>
        <v>21576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">
        <f ca="1">IFERROR(__xludf.DUMMYFUNCTION("""COMPUTED_VALUE"""),27081.6)</f>
        <v>27081.599999999999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">
        <f ca="1">IFERROR(__xludf.DUMMYFUNCTION("""COMPUTED_VALUE"""),5356.8)</f>
        <v>5356.8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">
        <f ca="1">IFERROR(__xludf.DUMMYFUNCTION("""COMPUTED_VALUE"""),7291.2)</f>
        <v>7291.2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">
        <f ca="1">IFERROR(__xludf.DUMMYFUNCTION("""COMPUTED_VALUE"""),30950.4)</f>
        <v>30950.400000000001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">
        <f ca="1">IFERROR(__xludf.DUMMYFUNCTION("""COMPUTED_VALUE"""),27974.4)</f>
        <v>27974.400000000001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2"/>
  <sheetViews>
    <sheetView showGridLines="0" workbookViewId="0"/>
  </sheetViews>
  <sheetFormatPr defaultColWidth="12.7109375" defaultRowHeight="15.75" customHeight="1"/>
  <cols>
    <col min="1" max="1" width="13.140625" customWidth="1"/>
    <col min="2" max="2" width="20.1406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87"/>
      <c r="B1" s="467"/>
      <c r="C1" s="467"/>
      <c r="D1" s="493" t="s">
        <v>159</v>
      </c>
      <c r="E1" s="482"/>
      <c r="F1" s="482"/>
      <c r="G1" s="482"/>
      <c r="H1" s="482"/>
      <c r="I1" s="482"/>
      <c r="J1" s="483"/>
    </row>
    <row r="2" spans="1:12" ht="24" customHeight="1">
      <c r="A2" s="467"/>
      <c r="B2" s="467"/>
      <c r="C2" s="467"/>
      <c r="D2" s="484"/>
      <c r="E2" s="485"/>
      <c r="F2" s="485"/>
      <c r="G2" s="485"/>
      <c r="H2" s="485"/>
      <c r="I2" s="485"/>
      <c r="J2" s="486"/>
    </row>
    <row r="3" spans="1:12" ht="24" customHeight="1">
      <c r="A3" s="467"/>
      <c r="B3" s="467"/>
      <c r="C3" s="467"/>
      <c r="D3" s="494" t="s">
        <v>126</v>
      </c>
      <c r="E3" s="495"/>
      <c r="F3" s="495"/>
      <c r="G3" s="496"/>
      <c r="H3" s="266">
        <f t="shared" ref="H3:I3" ca="1" si="0">SUBTOTAL(9,H8:H34)</f>
        <v>590233.79999999888</v>
      </c>
      <c r="I3" s="266">
        <f t="shared" ca="1" si="0"/>
        <v>58611.59999999994</v>
      </c>
      <c r="J3" s="267">
        <f ca="1">SUBTOTAL(9,J8:J35)</f>
        <v>648845.39999999874</v>
      </c>
    </row>
    <row r="4" spans="1:12" ht="1.5" customHeight="1">
      <c r="A4" s="268"/>
      <c r="B4" s="268"/>
      <c r="C4" s="268"/>
      <c r="D4" s="269"/>
      <c r="E4" s="160"/>
      <c r="F4" s="161"/>
      <c r="G4" s="60"/>
      <c r="H4" s="270"/>
      <c r="I4" s="271"/>
    </row>
    <row r="5" spans="1:12" ht="56.25" customHeight="1">
      <c r="A5" s="272" t="s">
        <v>4</v>
      </c>
      <c r="B5" s="272" t="s">
        <v>5</v>
      </c>
      <c r="C5" s="272" t="str">
        <f ca="1">"UNIDADES EXECUTORAS = " &amp; COUNTA(C8:C1439)</f>
        <v>UNIDADES EXECUTORAS = 27</v>
      </c>
      <c r="D5" s="272" t="s">
        <v>7</v>
      </c>
      <c r="E5" s="400" t="s">
        <v>0</v>
      </c>
      <c r="F5" s="400" t="s">
        <v>1</v>
      </c>
      <c r="G5" s="401" t="s">
        <v>2</v>
      </c>
      <c r="H5" s="402" t="s">
        <v>160</v>
      </c>
      <c r="I5" s="403" t="s">
        <v>122</v>
      </c>
      <c r="J5" s="404" t="s">
        <v>153</v>
      </c>
    </row>
    <row r="6" spans="1:12" ht="1.5" customHeight="1">
      <c r="A6" s="405"/>
      <c r="B6" s="405"/>
      <c r="C6" s="405"/>
      <c r="D6" s="405"/>
      <c r="E6" s="406"/>
      <c r="F6" s="406"/>
      <c r="G6" s="407"/>
      <c r="H6" s="408"/>
      <c r="I6" s="409"/>
      <c r="J6" s="410"/>
    </row>
    <row r="7" spans="1:12" ht="12" customHeight="1">
      <c r="A7" s="411" t="str">
        <f ca="1">IFERROR(__xludf.DUMMYFUNCTION("QUERY(REP_EST!A6:Z532,""select A,B,C,D,E,F,G, S, W WHERE S&gt;0 "",1)"),"REGIONAL ")</f>
        <v xml:space="preserve">REGIONAL </v>
      </c>
      <c r="B7" s="412" t="str">
        <f ca="1">IFERROR(__xludf.DUMMYFUNCTION("""COMPUTED_VALUE"""),"MUNICÍPIO")</f>
        <v>MUNICÍPIO</v>
      </c>
      <c r="C7" s="412" t="str">
        <f ca="1">IFERROR(__xludf.DUMMYFUNCTION("""COMPUTED_VALUE"""),"UNIDADE EXECUTORA")</f>
        <v>UNIDADE EXECUTORA</v>
      </c>
      <c r="D7" s="412" t="str">
        <f ca="1">IFERROR(__xludf.DUMMYFUNCTION("""COMPUTED_VALUE"""),"CNPJ")</f>
        <v>CNPJ</v>
      </c>
      <c r="E7" s="413" t="str">
        <f ca="1">IFERROR(__xludf.DUMMYFUNCTION("""COMPUTED_VALUE"""),"BANCO")</f>
        <v>BANCO</v>
      </c>
      <c r="F7" s="413" t="str">
        <f ca="1">IFERROR(__xludf.DUMMYFUNCTION("""COMPUTED_VALUE"""),"AGENCIA")</f>
        <v>AGENCIA</v>
      </c>
      <c r="G7" s="413" t="str">
        <f ca="1">IFERROR(__xludf.DUMMYFUNCTION("""COMPUTED_VALUE"""),"C. CORRENTE")</f>
        <v>C. CORRENTE</v>
      </c>
      <c r="H7" s="412" t="str">
        <f ca="1">IFERROR(__xludf.DUMMYFUNCTION("""COMPUTED_VALUE"""),"product(E. M. JOVEM EM AÇÃO80.6())")</f>
        <v>product(E. M. JOVEM EM AÇÃO80.6())</v>
      </c>
      <c r="I7" s="412" t="str">
        <f ca="1">IFERROR(__xludf.DUMMYFUNCTION("""COMPUTED_VALUE"""),"product(#REF!120.6())")</f>
        <v>product(#REF!120.6())</v>
      </c>
      <c r="J7" s="414" t="s">
        <v>153</v>
      </c>
      <c r="K7" s="364"/>
      <c r="L7" s="364"/>
    </row>
    <row r="8" spans="1:12" ht="12.75">
      <c r="A8" s="415" t="str">
        <f ca="1">IFERROR(__xludf.DUMMYFUNCTION("""COMPUTED_VALUE"""),"Araguaina")</f>
        <v>Araguaina</v>
      </c>
      <c r="B8" s="415" t="str">
        <f ca="1">IFERROR(__xludf.DUMMYFUNCTION("""COMPUTED_VALUE"""),"Araguaina")</f>
        <v>Araguaina</v>
      </c>
      <c r="C8" s="283" t="str">
        <f ca="1">IFERROR(__xludf.DUMMYFUNCTION("""COMPUTED_VALUE"""),"ASSOC. A. COL. EST. BENJAMIM JOSÉ DE ALMEIDA")</f>
        <v>ASSOC. A. COL. EST. BENJAMIM JOSÉ DE ALMEIDA</v>
      </c>
      <c r="D8" s="416" t="str">
        <f ca="1">IFERROR(__xludf.DUMMYFUNCTION("""COMPUTED_VALUE"""),"01136023000190")</f>
        <v>01136023000190</v>
      </c>
      <c r="E8" s="416" t="str">
        <f ca="1">IFERROR(__xludf.DUMMYFUNCTION("""COMPUTED_VALUE"""),"001")</f>
        <v>001</v>
      </c>
      <c r="F8" s="416" t="str">
        <f ca="1">IFERROR(__xludf.DUMMYFUNCTION("""COMPUTED_VALUE"""),"0638")</f>
        <v>0638</v>
      </c>
      <c r="G8" s="416" t="str">
        <f ca="1">IFERROR(__xludf.DUMMYFUNCTION("""COMPUTED_VALUE"""),"55149X")</f>
        <v>55149X</v>
      </c>
      <c r="H8" s="417">
        <f ca="1">IFERROR(__xludf.DUMMYFUNCTION("""COMPUTED_VALUE"""),22890.3999999999)</f>
        <v>22890.3999999999</v>
      </c>
      <c r="I8" s="417">
        <f ca="1">IFERROR(__xludf.DUMMYFUNCTION("""COMPUTED_VALUE"""),2291.4)</f>
        <v>2291.4</v>
      </c>
      <c r="J8" s="417">
        <f t="shared" ref="J8:J36" ca="1" si="1">SUM(H8,I8)</f>
        <v>25181.799999999901</v>
      </c>
    </row>
    <row r="9" spans="1:12" ht="12.75">
      <c r="A9" s="147" t="str">
        <f ca="1">IFERROR(__xludf.DUMMYFUNCTION("""COMPUTED_VALUE"""),"Araguaina")</f>
        <v>Araguaina</v>
      </c>
      <c r="B9" s="147" t="str">
        <f ca="1">IFERROR(__xludf.DUMMYFUNCTION("""COMPUTED_VALUE"""),"Araguaina")</f>
        <v>Araguaina</v>
      </c>
      <c r="C9" s="148" t="str">
        <f ca="1">IFERROR(__xludf.DUMMYFUNCTION("""COMPUTED_VALUE"""),"ASSOC. DE PAIS, ALUNOS E MESTRES COL. EST. POLIVALENTE CASTELO BRANCO")</f>
        <v>ASSOC. DE PAIS, ALUNOS E MESTRES COL. EST. POLIVALENTE CASTELO BRANCO</v>
      </c>
      <c r="D9" s="418" t="str">
        <f ca="1">IFERROR(__xludf.DUMMYFUNCTION("""COMPUTED_VALUE"""),"00918900000112")</f>
        <v>00918900000112</v>
      </c>
      <c r="E9" s="418" t="str">
        <f ca="1">IFERROR(__xludf.DUMMYFUNCTION("""COMPUTED_VALUE"""),"001")</f>
        <v>001</v>
      </c>
      <c r="F9" s="418" t="str">
        <f ca="1">IFERROR(__xludf.DUMMYFUNCTION("""COMPUTED_VALUE"""),"0638")</f>
        <v>0638</v>
      </c>
      <c r="G9" s="418" t="str">
        <f ca="1">IFERROR(__xludf.DUMMYFUNCTION("""COMPUTED_VALUE"""),"12599")</f>
        <v>12599</v>
      </c>
      <c r="H9" s="150">
        <f ca="1">IFERROR(__xludf.DUMMYFUNCTION("""COMPUTED_VALUE"""),12251.1999999999)</f>
        <v>12251.199999999901</v>
      </c>
      <c r="I9" s="150">
        <f ca="1">IFERROR(__xludf.DUMMYFUNCTION("""COMPUTED_VALUE"""),1206)</f>
        <v>1206</v>
      </c>
      <c r="J9" s="150">
        <f t="shared" ca="1" si="1"/>
        <v>13457.199999999901</v>
      </c>
    </row>
    <row r="10" spans="1:12" ht="12.75">
      <c r="A10" s="143" t="str">
        <f ca="1">IFERROR(__xludf.DUMMYFUNCTION("""COMPUTED_VALUE"""),"Araguaina")</f>
        <v>Araguaina</v>
      </c>
      <c r="B10" s="143" t="str">
        <f ca="1">IFERROR(__xludf.DUMMYFUNCTION("""COMPUTED_VALUE"""),"Araguaina")</f>
        <v>Araguaina</v>
      </c>
      <c r="C10" s="144" t="str">
        <f ca="1">IFERROR(__xludf.DUMMYFUNCTION("""COMPUTED_VALUE"""),"ASSOC. APOIO COL. EST. CEM PAULO FREIRE")</f>
        <v>ASSOC. APOIO COL. EST. CEM PAULO FREIRE</v>
      </c>
      <c r="D10" s="419" t="str">
        <f ca="1">IFERROR(__xludf.DUMMYFUNCTION("""COMPUTED_VALUE"""),"01738420000132")</f>
        <v>01738420000132</v>
      </c>
      <c r="E10" s="419" t="str">
        <f ca="1">IFERROR(__xludf.DUMMYFUNCTION("""COMPUTED_VALUE"""),"001")</f>
        <v>001</v>
      </c>
      <c r="F10" s="419" t="str">
        <f ca="1">IFERROR(__xludf.DUMMYFUNCTION("""COMPUTED_VALUE"""),"0638")</f>
        <v>0638</v>
      </c>
      <c r="G10" s="419" t="str">
        <f ca="1">IFERROR(__xludf.DUMMYFUNCTION("""COMPUTED_VALUE"""),"551589")</f>
        <v>551589</v>
      </c>
      <c r="H10" s="146">
        <f ca="1">IFERROR(__xludf.DUMMYFUNCTION("""COMPUTED_VALUE"""),20230.6)</f>
        <v>20230.599999999999</v>
      </c>
      <c r="I10" s="146">
        <f ca="1">IFERROR(__xludf.DUMMYFUNCTION("""COMPUTED_VALUE"""),2050.2)</f>
        <v>2050.1999999999998</v>
      </c>
      <c r="J10" s="146">
        <f t="shared" ca="1" si="1"/>
        <v>22280.799999999999</v>
      </c>
    </row>
    <row r="11" spans="1:12" ht="12.75">
      <c r="A11" s="147" t="str">
        <f ca="1">IFERROR(__xludf.DUMMYFUNCTION("""COMPUTED_VALUE"""),"Araguaina")</f>
        <v>Araguaina</v>
      </c>
      <c r="B11" s="147" t="str">
        <f ca="1">IFERROR(__xludf.DUMMYFUNCTION("""COMPUTED_VALUE"""),"Araguaina")</f>
        <v>Araguaina</v>
      </c>
      <c r="C11" s="148" t="str">
        <f ca="1">IFERROR(__xludf.DUMMYFUNCTION("""COMPUTED_VALUE"""),"A.A. COLEGIO ESTADUAL RUI BARBOSA")</f>
        <v>A.A. COLEGIO ESTADUAL RUI BARBOSA</v>
      </c>
      <c r="D11" s="418" t="str">
        <f ca="1">IFERROR(__xludf.DUMMYFUNCTION("""COMPUTED_VALUE"""),"01071440000100")</f>
        <v>01071440000100</v>
      </c>
      <c r="E11" s="418" t="str">
        <f ca="1">IFERROR(__xludf.DUMMYFUNCTION("""COMPUTED_VALUE"""),"001")</f>
        <v>001</v>
      </c>
      <c r="F11" s="418" t="str">
        <f ca="1">IFERROR(__xludf.DUMMYFUNCTION("""COMPUTED_VALUE"""),"0638")</f>
        <v>0638</v>
      </c>
      <c r="G11" s="418" t="str">
        <f ca="1">IFERROR(__xludf.DUMMYFUNCTION("""COMPUTED_VALUE"""),"0463787")</f>
        <v>0463787</v>
      </c>
      <c r="H11" s="150">
        <f ca="1">IFERROR(__xludf.DUMMYFUNCTION("""COMPUTED_VALUE"""),12493)</f>
        <v>12493</v>
      </c>
      <c r="I11" s="150">
        <f ca="1">IFERROR(__xludf.DUMMYFUNCTION("""COMPUTED_VALUE"""),1206)</f>
        <v>1206</v>
      </c>
      <c r="J11" s="150">
        <f t="shared" ca="1" si="1"/>
        <v>13699</v>
      </c>
    </row>
    <row r="12" spans="1:12" ht="12.75">
      <c r="A12" s="143" t="str">
        <f ca="1">IFERROR(__xludf.DUMMYFUNCTION("""COMPUTED_VALUE"""),"Araguatins")</f>
        <v>Araguatins</v>
      </c>
      <c r="B12" s="143" t="str">
        <f ca="1">IFERROR(__xludf.DUMMYFUNCTION("""COMPUTED_VALUE"""),"Augustinopolis")</f>
        <v>Augustinopolis</v>
      </c>
      <c r="C12" s="144" t="str">
        <f ca="1">IFERROR(__xludf.DUMMYFUNCTION("""COMPUTED_VALUE"""),"ASSOC. DE APOIO COL. EST. MANOEL VICENTE SOUZA")</f>
        <v>ASSOC. DE APOIO COL. EST. MANOEL VICENTE SOUZA</v>
      </c>
      <c r="D12" s="419" t="str">
        <f ca="1">IFERROR(__xludf.DUMMYFUNCTION("""COMPUTED_VALUE"""),"01223642000112")</f>
        <v>01223642000112</v>
      </c>
      <c r="E12" s="419" t="str">
        <f ca="1">IFERROR(__xludf.DUMMYFUNCTION("""COMPUTED_VALUE"""),"001")</f>
        <v>001</v>
      </c>
      <c r="F12" s="419" t="str">
        <f ca="1">IFERROR(__xludf.DUMMYFUNCTION("""COMPUTED_VALUE"""),"3975")</f>
        <v>3975</v>
      </c>
      <c r="G12" s="419" t="str">
        <f ca="1">IFERROR(__xludf.DUMMYFUNCTION("""COMPUTED_VALUE"""),"139297")</f>
        <v>139297</v>
      </c>
      <c r="H12" s="146">
        <f ca="1">IFERROR(__xludf.DUMMYFUNCTION("""COMPUTED_VALUE"""),38526.7999999999)</f>
        <v>38526.799999999901</v>
      </c>
      <c r="I12" s="146">
        <f ca="1">IFERROR(__xludf.DUMMYFUNCTION("""COMPUTED_VALUE"""),3859.2)</f>
        <v>3859.2</v>
      </c>
      <c r="J12" s="146">
        <f t="shared" ca="1" si="1"/>
        <v>42385.999999999898</v>
      </c>
    </row>
    <row r="13" spans="1:12" ht="12.75">
      <c r="A13" s="147" t="str">
        <f ca="1">IFERROR(__xludf.DUMMYFUNCTION("""COMPUTED_VALUE"""),"Araguatins")</f>
        <v>Araguatins</v>
      </c>
      <c r="B13" s="147" t="str">
        <f ca="1">IFERROR(__xludf.DUMMYFUNCTION("""COMPUTED_VALUE"""),"Buriti do Tocantins")</f>
        <v>Buriti do Tocantins</v>
      </c>
      <c r="C13" s="148" t="str">
        <f ca="1">IFERROR(__xludf.DUMMYFUNCTION("""COMPUTED_VALUE"""),"A. DE APOIO DO COLEGIO EST. BURITI")</f>
        <v>A. DE APOIO DO COLEGIO EST. BURITI</v>
      </c>
      <c r="D13" s="418" t="str">
        <f ca="1">IFERROR(__xludf.DUMMYFUNCTION("""COMPUTED_VALUE"""),"01206217000115")</f>
        <v>01206217000115</v>
      </c>
      <c r="E13" s="418" t="str">
        <f ca="1">IFERROR(__xludf.DUMMYFUNCTION("""COMPUTED_VALUE"""),"001")</f>
        <v>001</v>
      </c>
      <c r="F13" s="418" t="str">
        <f ca="1">IFERROR(__xludf.DUMMYFUNCTION("""COMPUTED_VALUE"""),"1305")</f>
        <v>1305</v>
      </c>
      <c r="G13" s="418" t="str">
        <f ca="1">IFERROR(__xludf.DUMMYFUNCTION("""COMPUTED_VALUE"""),"209406")</f>
        <v>209406</v>
      </c>
      <c r="H13" s="150">
        <f ca="1">IFERROR(__xludf.DUMMYFUNCTION("""COMPUTED_VALUE"""),14588.5999999999)</f>
        <v>14588.5999999999</v>
      </c>
      <c r="I13" s="150">
        <f ca="1">IFERROR(__xludf.DUMMYFUNCTION("""COMPUTED_VALUE"""),1447.19999999999)</f>
        <v>1447.19999999999</v>
      </c>
      <c r="J13" s="150">
        <f t="shared" ca="1" si="1"/>
        <v>16035.79999999989</v>
      </c>
    </row>
    <row r="14" spans="1:12" ht="12.75">
      <c r="A14" s="143" t="str">
        <f ca="1">IFERROR(__xludf.DUMMYFUNCTION("""COMPUTED_VALUE"""),"Arraias")</f>
        <v>Arraias</v>
      </c>
      <c r="B14" s="143" t="str">
        <f ca="1">IFERROR(__xludf.DUMMYFUNCTION("""COMPUTED_VALUE"""),"Arraias")</f>
        <v>Arraias</v>
      </c>
      <c r="C14" s="144" t="str">
        <f ca="1">IFERROR(__xludf.DUMMYFUNCTION("""COMPUTED_VALUE"""),"A. E. COM.COL EST PROFA. JOANA B. CORDEIRO")</f>
        <v>A. E. COM.COL EST PROFA. JOANA B. CORDEIRO</v>
      </c>
      <c r="D14" s="419" t="str">
        <f ca="1">IFERROR(__xludf.DUMMYFUNCTION("""COMPUTED_VALUE"""),"00922190000102")</f>
        <v>00922190000102</v>
      </c>
      <c r="E14" s="419" t="str">
        <f ca="1">IFERROR(__xludf.DUMMYFUNCTION("""COMPUTED_VALUE"""),"001")</f>
        <v>001</v>
      </c>
      <c r="F14" s="419" t="str">
        <f ca="1">IFERROR(__xludf.DUMMYFUNCTION("""COMPUTED_VALUE"""),"0541")</f>
        <v>0541</v>
      </c>
      <c r="G14" s="419" t="str">
        <f ca="1">IFERROR(__xludf.DUMMYFUNCTION("""COMPUTED_VALUE"""),"231770")</f>
        <v>231770</v>
      </c>
      <c r="H14" s="146">
        <f ca="1">IFERROR(__xludf.DUMMYFUNCTION("""COMPUTED_VALUE"""),3949.39999999999)</f>
        <v>3949.3999999999901</v>
      </c>
      <c r="I14" s="146">
        <f ca="1">IFERROR(__xludf.DUMMYFUNCTION("""COMPUTED_VALUE"""),361.799999999999)</f>
        <v>361.79999999999899</v>
      </c>
      <c r="J14" s="146">
        <f t="shared" ca="1" si="1"/>
        <v>4311.1999999999889</v>
      </c>
    </row>
    <row r="15" spans="1:12" ht="12.75">
      <c r="A15" s="147" t="str">
        <f ca="1">IFERROR(__xludf.DUMMYFUNCTION("""COMPUTED_VALUE"""),"Colinas")</f>
        <v>Colinas</v>
      </c>
      <c r="B15" s="147" t="str">
        <f ca="1">IFERROR(__xludf.DUMMYFUNCTION("""COMPUTED_VALUE"""),"Colinas do Tocantins")</f>
        <v>Colinas do Tocantins</v>
      </c>
      <c r="C15" s="148" t="str">
        <f ca="1">IFERROR(__xludf.DUMMYFUNCTION("""COMPUTED_VALUE"""),"ASSOC. DE APOIO DO COL. EST. CASTELO BRANCO")</f>
        <v>ASSOC. DE APOIO DO COL. EST. CASTELO BRANCO</v>
      </c>
      <c r="D15" s="418" t="str">
        <f ca="1">IFERROR(__xludf.DUMMYFUNCTION("""COMPUTED_VALUE"""),"01071413000120")</f>
        <v>01071413000120</v>
      </c>
      <c r="E15" s="418" t="str">
        <f ca="1">IFERROR(__xludf.DUMMYFUNCTION("""COMPUTED_VALUE"""),"001")</f>
        <v>001</v>
      </c>
      <c r="F15" s="418" t="str">
        <f ca="1">IFERROR(__xludf.DUMMYFUNCTION("""COMPUTED_VALUE"""),"0911")</f>
        <v>0911</v>
      </c>
      <c r="G15" s="418" t="str">
        <f ca="1">IFERROR(__xludf.DUMMYFUNCTION("""COMPUTED_VALUE"""),"187275")</f>
        <v>187275</v>
      </c>
      <c r="H15" s="150">
        <f ca="1">IFERROR(__xludf.DUMMYFUNCTION("""COMPUTED_VALUE"""),23051.6)</f>
        <v>23051.599999999999</v>
      </c>
      <c r="I15" s="150">
        <f ca="1">IFERROR(__xludf.DUMMYFUNCTION("""COMPUTED_VALUE"""),2291.4)</f>
        <v>2291.4</v>
      </c>
      <c r="J15" s="150">
        <f t="shared" ca="1" si="1"/>
        <v>25343</v>
      </c>
    </row>
    <row r="16" spans="1:12" ht="12.75">
      <c r="A16" s="143" t="str">
        <f ca="1">IFERROR(__xludf.DUMMYFUNCTION("""COMPUTED_VALUE"""),"Dianópolis")</f>
        <v>Dianópolis</v>
      </c>
      <c r="B16" s="143" t="str">
        <f ca="1">IFERROR(__xludf.DUMMYFUNCTION("""COMPUTED_VALUE"""),"Almas")</f>
        <v>Almas</v>
      </c>
      <c r="C16" s="144" t="str">
        <f ca="1">IFERROR(__xludf.DUMMYFUNCTION("""COMPUTED_VALUE"""),"A.A.  ESC. ESTADUAL DEOCLIDES MUNIZ")</f>
        <v>A.A.  ESC. ESTADUAL DEOCLIDES MUNIZ</v>
      </c>
      <c r="D16" s="419" t="str">
        <f ca="1">IFERROR(__xludf.DUMMYFUNCTION("""COMPUTED_VALUE"""),"01143807000146")</f>
        <v>01143807000146</v>
      </c>
      <c r="E16" s="419" t="str">
        <f ca="1">IFERROR(__xludf.DUMMYFUNCTION("""COMPUTED_VALUE"""),"001")</f>
        <v>001</v>
      </c>
      <c r="F16" s="419" t="str">
        <f ca="1">IFERROR(__xludf.DUMMYFUNCTION("""COMPUTED_VALUE"""),"1307")</f>
        <v>1307</v>
      </c>
      <c r="G16" s="419" t="str">
        <f ca="1">IFERROR(__xludf.DUMMYFUNCTION("""COMPUTED_VALUE"""),"107786")</f>
        <v>107786</v>
      </c>
      <c r="H16" s="146">
        <f ca="1">IFERROR(__xludf.DUMMYFUNCTION("""COMPUTED_VALUE"""),19585.8)</f>
        <v>19585.8</v>
      </c>
      <c r="I16" s="146">
        <f ca="1">IFERROR(__xludf.DUMMYFUNCTION("""COMPUTED_VALUE"""),1929.6)</f>
        <v>1929.6</v>
      </c>
      <c r="J16" s="146">
        <f t="shared" ca="1" si="1"/>
        <v>21515.399999999998</v>
      </c>
    </row>
    <row r="17" spans="1:11" ht="12.75">
      <c r="A17" s="147" t="str">
        <f ca="1">IFERROR(__xludf.DUMMYFUNCTION("""COMPUTED_VALUE"""),"Dianópolis")</f>
        <v>Dianópolis</v>
      </c>
      <c r="B17" s="147" t="str">
        <f ca="1">IFERROR(__xludf.DUMMYFUNCTION("""COMPUTED_VALUE"""),"Dianopolis")</f>
        <v>Dianopolis</v>
      </c>
      <c r="C17" s="148" t="str">
        <f ca="1">IFERROR(__xludf.DUMMYFUNCTION("""COMPUTED_VALUE"""),"A. ESC. COMUN.DA E. EST. ANTONIO POVOA")</f>
        <v>A. ESC. COMUN.DA E. EST. ANTONIO POVOA</v>
      </c>
      <c r="D17" s="418" t="str">
        <f ca="1">IFERROR(__xludf.DUMMYFUNCTION("""COMPUTED_VALUE"""),"00895665000100")</f>
        <v>00895665000100</v>
      </c>
      <c r="E17" s="418" t="str">
        <f ca="1">IFERROR(__xludf.DUMMYFUNCTION("""COMPUTED_VALUE"""),"001")</f>
        <v>001</v>
      </c>
      <c r="F17" s="418" t="str">
        <f ca="1">IFERROR(__xludf.DUMMYFUNCTION("""COMPUTED_VALUE"""),"1307")</f>
        <v>1307</v>
      </c>
      <c r="G17" s="418" t="str">
        <f ca="1">IFERROR(__xludf.DUMMYFUNCTION("""COMPUTED_VALUE"""),"010616X")</f>
        <v>010616X</v>
      </c>
      <c r="H17" s="150">
        <f ca="1">IFERROR(__xludf.DUMMYFUNCTION("""COMPUTED_VALUE"""),19182.8)</f>
        <v>19182.8</v>
      </c>
      <c r="I17" s="150">
        <f ca="1">IFERROR(__xludf.DUMMYFUNCTION("""COMPUTED_VALUE"""),1929.6)</f>
        <v>1929.6</v>
      </c>
      <c r="J17" s="150">
        <f t="shared" ca="1" si="1"/>
        <v>21112.399999999998</v>
      </c>
    </row>
    <row r="18" spans="1:11" ht="12.75">
      <c r="A18" s="143" t="str">
        <f ca="1">IFERROR(__xludf.DUMMYFUNCTION("""COMPUTED_VALUE"""),"Dianópolis")</f>
        <v>Dianópolis</v>
      </c>
      <c r="B18" s="143" t="str">
        <f ca="1">IFERROR(__xludf.DUMMYFUNCTION("""COMPUTED_VALUE"""),"Taguatinga")</f>
        <v>Taguatinga</v>
      </c>
      <c r="C18" s="144" t="str">
        <f ca="1">IFERROR(__xludf.DUMMYFUNCTION("""COMPUTED_VALUE"""),"A.A. COL. EST. PROFESSOR AURELIANO")</f>
        <v>A.A. COL. EST. PROFESSOR AURELIANO</v>
      </c>
      <c r="D18" s="419" t="str">
        <f ca="1">IFERROR(__xludf.DUMMYFUNCTION("""COMPUTED_VALUE"""),"01133709000128")</f>
        <v>01133709000128</v>
      </c>
      <c r="E18" s="419" t="str">
        <f ca="1">IFERROR(__xludf.DUMMYFUNCTION("""COMPUTED_VALUE"""),"001")</f>
        <v>001</v>
      </c>
      <c r="F18" s="419" t="str">
        <f ca="1">IFERROR(__xludf.DUMMYFUNCTION("""COMPUTED_VALUE"""),"2704")</f>
        <v>2704</v>
      </c>
      <c r="G18" s="419" t="str">
        <f ca="1">IFERROR(__xludf.DUMMYFUNCTION("""COMPUTED_VALUE"""),"102717")</f>
        <v>102717</v>
      </c>
      <c r="H18" s="146">
        <f ca="1">IFERROR(__xludf.DUMMYFUNCTION("""COMPUTED_VALUE"""),11364.5999999999)</f>
        <v>11364.5999999999</v>
      </c>
      <c r="I18" s="146">
        <f ca="1">IFERROR(__xludf.DUMMYFUNCTION("""COMPUTED_VALUE"""),1085.39999999999)</f>
        <v>1085.3999999999901</v>
      </c>
      <c r="J18" s="146">
        <f t="shared" ca="1" si="1"/>
        <v>12449.999999999891</v>
      </c>
    </row>
    <row r="19" spans="1:11" ht="12.75">
      <c r="A19" s="147" t="str">
        <f ca="1">IFERROR(__xludf.DUMMYFUNCTION("""COMPUTED_VALUE"""),"Guaraí")</f>
        <v>Guaraí</v>
      </c>
      <c r="B19" s="147" t="str">
        <f ca="1">IFERROR(__xludf.DUMMYFUNCTION("""COMPUTED_VALUE"""),"Fortaleza do Tabocao")</f>
        <v>Fortaleza do Tabocao</v>
      </c>
      <c r="C19" s="148" t="str">
        <f ca="1">IFERROR(__xludf.DUMMYFUNCTION("""COMPUTED_VALUE"""),"A.A. DA ESC. EST. MAJOR JUVENAL P.DE SOUZA")</f>
        <v>A.A. DA ESC. EST. MAJOR JUVENAL P.DE SOUZA</v>
      </c>
      <c r="D19" s="418" t="str">
        <f ca="1">IFERROR(__xludf.DUMMYFUNCTION("""COMPUTED_VALUE"""),"01408714000104")</f>
        <v>01408714000104</v>
      </c>
      <c r="E19" s="418" t="str">
        <f ca="1">IFERROR(__xludf.DUMMYFUNCTION("""COMPUTED_VALUE"""),"001")</f>
        <v>001</v>
      </c>
      <c r="F19" s="418" t="str">
        <f ca="1">IFERROR(__xludf.DUMMYFUNCTION("""COMPUTED_VALUE"""),"2094")</f>
        <v>2094</v>
      </c>
      <c r="G19" s="418" t="str">
        <f ca="1">IFERROR(__xludf.DUMMYFUNCTION("""COMPUTED_VALUE"""),"46743X")</f>
        <v>46743X</v>
      </c>
      <c r="H19" s="150">
        <f ca="1">IFERROR(__xludf.DUMMYFUNCTION("""COMPUTED_VALUE"""),18215.6)</f>
        <v>18215.599999999999</v>
      </c>
      <c r="I19" s="150">
        <f ca="1">IFERROR(__xludf.DUMMYFUNCTION("""COMPUTED_VALUE"""),1809)</f>
        <v>1809</v>
      </c>
      <c r="J19" s="150">
        <f t="shared" ca="1" si="1"/>
        <v>20024.599999999999</v>
      </c>
      <c r="K19" s="420"/>
    </row>
    <row r="20" spans="1:11" ht="12.75">
      <c r="A20" s="143" t="str">
        <f ca="1">IFERROR(__xludf.DUMMYFUNCTION("""COMPUTED_VALUE"""),"Guaraí")</f>
        <v>Guaraí</v>
      </c>
      <c r="B20" s="143" t="str">
        <f ca="1">IFERROR(__xludf.DUMMYFUNCTION("""COMPUTED_VALUE"""),"Guarai")</f>
        <v>Guarai</v>
      </c>
      <c r="C20" s="144" t="str">
        <f ca="1">IFERROR(__xludf.DUMMYFUNCTION("""COMPUTED_VALUE"""),"ASSOC. DE APOIO ESC. EST. OQUERLINA TORRES")</f>
        <v>ASSOC. DE APOIO ESC. EST. OQUERLINA TORRES</v>
      </c>
      <c r="D20" s="419" t="str">
        <f ca="1">IFERROR(__xludf.DUMMYFUNCTION("""COMPUTED_VALUE"""),"01421201000125")</f>
        <v>01421201000125</v>
      </c>
      <c r="E20" s="419" t="str">
        <f ca="1">IFERROR(__xludf.DUMMYFUNCTION("""COMPUTED_VALUE"""),"001")</f>
        <v>001</v>
      </c>
      <c r="F20" s="419" t="str">
        <f ca="1">IFERROR(__xludf.DUMMYFUNCTION("""COMPUTED_VALUE"""),"2094")</f>
        <v>2094</v>
      </c>
      <c r="G20" s="419" t="str">
        <f ca="1">IFERROR(__xludf.DUMMYFUNCTION("""COMPUTED_VALUE"""),"19266X")</f>
        <v>19266X</v>
      </c>
      <c r="H20" s="146">
        <f ca="1">IFERROR(__xludf.DUMMYFUNCTION("""COMPUTED_VALUE"""),20875.3999999999)</f>
        <v>20875.3999999999</v>
      </c>
      <c r="I20" s="146">
        <f ca="1">IFERROR(__xludf.DUMMYFUNCTION("""COMPUTED_VALUE"""),2050.2)</f>
        <v>2050.1999999999998</v>
      </c>
      <c r="J20" s="146">
        <f t="shared" ca="1" si="1"/>
        <v>22925.5999999999</v>
      </c>
    </row>
    <row r="21" spans="1:11" ht="12.75">
      <c r="A21" s="154" t="str">
        <f ca="1">IFERROR(__xludf.DUMMYFUNCTION("""COMPUTED_VALUE"""),"Gurupi")</f>
        <v>Gurupi</v>
      </c>
      <c r="B21" s="154" t="str">
        <f ca="1">IFERROR(__xludf.DUMMYFUNCTION("""COMPUTED_VALUE"""),"Gurupi")</f>
        <v>Gurupi</v>
      </c>
      <c r="C21" s="155" t="str">
        <f ca="1">IFERROR(__xludf.DUMMYFUNCTION("""COMPUTED_VALUE"""),"ASSOC. DE APOIO ESC. EST. BOM JESUS")</f>
        <v>ASSOC. DE APOIO ESC. EST. BOM JESUS</v>
      </c>
      <c r="D21" s="418" t="str">
        <f ca="1">IFERROR(__xludf.DUMMYFUNCTION("""COMPUTED_VALUE"""),"01865430000139")</f>
        <v>01865430000139</v>
      </c>
      <c r="E21" s="418" t="str">
        <f ca="1">IFERROR(__xludf.DUMMYFUNCTION("""COMPUTED_VALUE"""),"001")</f>
        <v>001</v>
      </c>
      <c r="F21" s="418" t="str">
        <f ca="1">IFERROR(__xludf.DUMMYFUNCTION("""COMPUTED_VALUE"""),"0794")</f>
        <v>0794</v>
      </c>
      <c r="G21" s="418" t="str">
        <f ca="1">IFERROR(__xludf.DUMMYFUNCTION("""COMPUTED_VALUE"""),"420603")</f>
        <v>420603</v>
      </c>
      <c r="H21" s="150">
        <f ca="1">IFERROR(__xludf.DUMMYFUNCTION("""COMPUTED_VALUE"""),26759.1999999999)</f>
        <v>26759.199999999899</v>
      </c>
      <c r="I21" s="150">
        <f ca="1">IFERROR(__xludf.DUMMYFUNCTION("""COMPUTED_VALUE"""),2653.2)</f>
        <v>2653.2</v>
      </c>
      <c r="J21" s="150">
        <f t="shared" ca="1" si="1"/>
        <v>29412.3999999999</v>
      </c>
    </row>
    <row r="22" spans="1:11" ht="12.75">
      <c r="A22" s="152" t="str">
        <f ca="1">IFERROR(__xludf.DUMMYFUNCTION("""COMPUTED_VALUE"""),"Gurupi")</f>
        <v>Gurupi</v>
      </c>
      <c r="B22" s="152" t="str">
        <f ca="1">IFERROR(__xludf.DUMMYFUNCTION("""COMPUTED_VALUE"""),"Gurupi")</f>
        <v>Gurupi</v>
      </c>
      <c r="C22" s="153" t="str">
        <f ca="1">IFERROR(__xludf.DUMMYFUNCTION("""COMPUTED_VALUE"""),"ASSOC. DE APOIO COL. EST. DE GURUPI")</f>
        <v>ASSOC. DE APOIO COL. EST. DE GURUPI</v>
      </c>
      <c r="D22" s="419" t="str">
        <f ca="1">IFERROR(__xludf.DUMMYFUNCTION("""COMPUTED_VALUE"""),"01887135000183")</f>
        <v>01887135000183</v>
      </c>
      <c r="E22" s="419" t="str">
        <f ca="1">IFERROR(__xludf.DUMMYFUNCTION("""COMPUTED_VALUE"""),"001")</f>
        <v>001</v>
      </c>
      <c r="F22" s="419" t="str">
        <f ca="1">IFERROR(__xludf.DUMMYFUNCTION("""COMPUTED_VALUE"""),"0794")</f>
        <v>0794</v>
      </c>
      <c r="G22" s="419" t="str">
        <f ca="1">IFERROR(__xludf.DUMMYFUNCTION("""COMPUTED_VALUE"""),"420700")</f>
        <v>420700</v>
      </c>
      <c r="H22" s="146">
        <f ca="1">IFERROR(__xludf.DUMMYFUNCTION("""COMPUTED_VALUE"""),7253.99999999999)</f>
        <v>7253.99999999999</v>
      </c>
      <c r="I22" s="146">
        <f ca="1">IFERROR(__xludf.DUMMYFUNCTION("""COMPUTED_VALUE"""),723.599999999999)</f>
        <v>723.599999999999</v>
      </c>
      <c r="J22" s="146">
        <f t="shared" ca="1" si="1"/>
        <v>7977.5999999999894</v>
      </c>
    </row>
    <row r="23" spans="1:11" ht="12.75">
      <c r="A23" s="154" t="str">
        <f ca="1">IFERROR(__xludf.DUMMYFUNCTION("""COMPUTED_VALUE"""),"Miracema")</f>
        <v>Miracema</v>
      </c>
      <c r="B23" s="154" t="str">
        <f ca="1">IFERROR(__xludf.DUMMYFUNCTION("""COMPUTED_VALUE"""),"Miracema do Tocantins")</f>
        <v>Miracema do Tocantins</v>
      </c>
      <c r="C23" s="155" t="str">
        <f ca="1">IFERROR(__xludf.DUMMYFUNCTION("""COMPUTED_VALUE"""),"ASSOC ESC COM COL EST FILOMENA MOREIRA DE PAULA")</f>
        <v>ASSOC ESC COM COL EST FILOMENA MOREIRA DE PAULA</v>
      </c>
      <c r="D23" s="418" t="str">
        <f ca="1">IFERROR(__xludf.DUMMYFUNCTION("""COMPUTED_VALUE"""),"00900200000109")</f>
        <v>00900200000109</v>
      </c>
      <c r="E23" s="418" t="str">
        <f ca="1">IFERROR(__xludf.DUMMYFUNCTION("""COMPUTED_VALUE"""),"001")</f>
        <v>001</v>
      </c>
      <c r="F23" s="418" t="str">
        <f ca="1">IFERROR(__xludf.DUMMYFUNCTION("""COMPUTED_VALUE"""),"0862")</f>
        <v>0862</v>
      </c>
      <c r="G23" s="418" t="str">
        <f ca="1">IFERROR(__xludf.DUMMYFUNCTION("""COMPUTED_VALUE"""),"97527")</f>
        <v>97527</v>
      </c>
      <c r="H23" s="150">
        <f ca="1">IFERROR(__xludf.DUMMYFUNCTION("""COMPUTED_VALUE"""),9672)</f>
        <v>9672</v>
      </c>
      <c r="I23" s="150">
        <f ca="1">IFERROR(__xludf.DUMMYFUNCTION("""COMPUTED_VALUE"""),964.8)</f>
        <v>964.8</v>
      </c>
      <c r="J23" s="150">
        <f t="shared" ca="1" si="1"/>
        <v>10636.8</v>
      </c>
    </row>
    <row r="24" spans="1:11" ht="12.75">
      <c r="A24" s="143" t="str">
        <f ca="1">IFERROR(__xludf.DUMMYFUNCTION("""COMPUTED_VALUE"""),"Miracema")</f>
        <v>Miracema</v>
      </c>
      <c r="B24" s="143" t="str">
        <f ca="1">IFERROR(__xludf.DUMMYFUNCTION("""COMPUTED_VALUE"""),"Tocantinia")</f>
        <v>Tocantinia</v>
      </c>
      <c r="C24" s="144" t="str">
        <f ca="1">IFERROR(__xludf.DUMMYFUNCTION("""COMPUTED_VALUE"""),"ASS. APOIO AO CEM XERENTE WARA")</f>
        <v>ASS. APOIO AO CEM XERENTE WARA</v>
      </c>
      <c r="D24" s="419" t="str">
        <f ca="1">IFERROR(__xludf.DUMMYFUNCTION("""COMPUTED_VALUE"""),"07674098000101")</f>
        <v>07674098000101</v>
      </c>
      <c r="E24" s="419" t="str">
        <f ca="1">IFERROR(__xludf.DUMMYFUNCTION("""COMPUTED_VALUE"""),"001")</f>
        <v>001</v>
      </c>
      <c r="F24" s="419" t="str">
        <f ca="1">IFERROR(__xludf.DUMMYFUNCTION("""COMPUTED_VALUE"""),"0862")</f>
        <v>0862</v>
      </c>
      <c r="G24" s="419" t="str">
        <f ca="1">IFERROR(__xludf.DUMMYFUNCTION("""COMPUTED_VALUE"""),"183407")</f>
        <v>183407</v>
      </c>
      <c r="H24" s="146">
        <f ca="1">IFERROR(__xludf.DUMMYFUNCTION("""COMPUTED_VALUE"""),11284)</f>
        <v>11284</v>
      </c>
      <c r="I24" s="146">
        <f ca="1">IFERROR(__xludf.DUMMYFUNCTION("""COMPUTED_VALUE"""),1085.39999999999)</f>
        <v>1085.3999999999901</v>
      </c>
      <c r="J24" s="146">
        <f t="shared" ca="1" si="1"/>
        <v>12369.399999999991</v>
      </c>
    </row>
    <row r="25" spans="1:11" ht="12.75">
      <c r="A25" s="147" t="str">
        <f ca="1">IFERROR(__xludf.DUMMYFUNCTION("""COMPUTED_VALUE"""),"Palmas")</f>
        <v>Palmas</v>
      </c>
      <c r="B25" s="147" t="str">
        <f ca="1">IFERROR(__xludf.DUMMYFUNCTION("""COMPUTED_VALUE"""),"Palmas")</f>
        <v>Palmas</v>
      </c>
      <c r="C25" s="148" t="str">
        <f ca="1">IFERROR(__xludf.DUMMYFUNCTION("""COMPUTED_VALUE"""),"A.AP. DO COL. EST. SANTA RITA DE CASSIA")</f>
        <v>A.AP. DO COL. EST. SANTA RITA DE CASSIA</v>
      </c>
      <c r="D25" s="418" t="str">
        <f ca="1">IFERROR(__xludf.DUMMYFUNCTION("""COMPUTED_VALUE"""),"01955414000137")</f>
        <v>01955414000137</v>
      </c>
      <c r="E25" s="418" t="str">
        <f ca="1">IFERROR(__xludf.DUMMYFUNCTION("""COMPUTED_VALUE"""),"001")</f>
        <v>001</v>
      </c>
      <c r="F25" s="418" t="str">
        <f ca="1">IFERROR(__xludf.DUMMYFUNCTION("""COMPUTED_VALUE"""),"1505")</f>
        <v>1505</v>
      </c>
      <c r="G25" s="418" t="str">
        <f ca="1">IFERROR(__xludf.DUMMYFUNCTION("""COMPUTED_VALUE"""),"256579")</f>
        <v>256579</v>
      </c>
      <c r="H25" s="150">
        <f ca="1">IFERROR(__xludf.DUMMYFUNCTION("""COMPUTED_VALUE"""),19424.6)</f>
        <v>19424.599999999999</v>
      </c>
      <c r="I25" s="150">
        <f ca="1">IFERROR(__xludf.DUMMYFUNCTION("""COMPUTED_VALUE"""),1929.6)</f>
        <v>1929.6</v>
      </c>
      <c r="J25" s="150">
        <f t="shared" ca="1" si="1"/>
        <v>21354.199999999997</v>
      </c>
    </row>
    <row r="26" spans="1:11" ht="12.75">
      <c r="A26" s="143" t="str">
        <f ca="1">IFERROR(__xludf.DUMMYFUNCTION("""COMPUTED_VALUE"""),"Palmas")</f>
        <v>Palmas</v>
      </c>
      <c r="B26" s="143" t="str">
        <f ca="1">IFERROR(__xludf.DUMMYFUNCTION("""COMPUTED_VALUE"""),"Palmas")</f>
        <v>Palmas</v>
      </c>
      <c r="C26" s="144" t="str">
        <f ca="1">IFERROR(__xludf.DUMMYFUNCTION("""COMPUTED_VALUE"""),"ASSOC. DE APOIO COL. DA POLICIA MILITAR DO TOCANTINS")</f>
        <v>ASSOC. DE APOIO COL. DA POLICIA MILITAR DO TOCANTINS</v>
      </c>
      <c r="D26" s="419" t="str">
        <f ca="1">IFERROR(__xludf.DUMMYFUNCTION("""COMPUTED_VALUE"""),"02050257000183")</f>
        <v>02050257000183</v>
      </c>
      <c r="E26" s="419" t="str">
        <f ca="1">IFERROR(__xludf.DUMMYFUNCTION("""COMPUTED_VALUE"""),"001")</f>
        <v>001</v>
      </c>
      <c r="F26" s="419" t="str">
        <f ca="1">IFERROR(__xludf.DUMMYFUNCTION("""COMPUTED_VALUE"""),"1505")</f>
        <v>1505</v>
      </c>
      <c r="G26" s="419" t="str">
        <f ca="1">IFERROR(__xludf.DUMMYFUNCTION("""COMPUTED_VALUE"""),"455466")</f>
        <v>455466</v>
      </c>
      <c r="H26" s="146">
        <f ca="1">IFERROR(__xludf.DUMMYFUNCTION("""COMPUTED_VALUE"""),69557.7999999999)</f>
        <v>69557.799999999901</v>
      </c>
      <c r="I26" s="146">
        <f ca="1">IFERROR(__xludf.DUMMYFUNCTION("""COMPUTED_VALUE"""),6994.79999999999)</f>
        <v>6994.7999999999902</v>
      </c>
      <c r="J26" s="146">
        <f t="shared" ca="1" si="1"/>
        <v>76552.599999999889</v>
      </c>
    </row>
    <row r="27" spans="1:11" ht="12.75">
      <c r="A27" s="147" t="str">
        <f ca="1">IFERROR(__xludf.DUMMYFUNCTION("""COMPUTED_VALUE"""),"Palmas")</f>
        <v>Palmas</v>
      </c>
      <c r="B27" s="147" t="str">
        <f ca="1">IFERROR(__xludf.DUMMYFUNCTION("""COMPUTED_VALUE"""),"Palmas")</f>
        <v>Palmas</v>
      </c>
      <c r="C27" s="148" t="str">
        <f ca="1">IFERROR(__xludf.DUMMYFUNCTION("""COMPUTED_VALUE"""),"A.A. AO COLEGIO ESTADUAL SAO JOSE")</f>
        <v>A.A. AO COLEGIO ESTADUAL SAO JOSE</v>
      </c>
      <c r="D27" s="418" t="str">
        <f ca="1">IFERROR(__xludf.DUMMYFUNCTION("""COMPUTED_VALUE"""),"01913809000177")</f>
        <v>01913809000177</v>
      </c>
      <c r="E27" s="418" t="str">
        <f ca="1">IFERROR(__xludf.DUMMYFUNCTION("""COMPUTED_VALUE"""),"001")</f>
        <v>001</v>
      </c>
      <c r="F27" s="418" t="str">
        <f ca="1">IFERROR(__xludf.DUMMYFUNCTION("""COMPUTED_VALUE"""),"1886")</f>
        <v>1886</v>
      </c>
      <c r="G27" s="418" t="str">
        <f ca="1">IFERROR(__xludf.DUMMYFUNCTION("""COMPUTED_VALUE"""),"325252")</f>
        <v>325252</v>
      </c>
      <c r="H27" s="150">
        <f ca="1">IFERROR(__xludf.DUMMYFUNCTION("""COMPUTED_VALUE"""),27242.8)</f>
        <v>27242.799999999999</v>
      </c>
      <c r="I27" s="150">
        <f ca="1">IFERROR(__xludf.DUMMYFUNCTION("""COMPUTED_VALUE"""),2773.79999999999)</f>
        <v>2773.7999999999902</v>
      </c>
      <c r="J27" s="150">
        <f t="shared" ca="1" si="1"/>
        <v>30016.599999999991</v>
      </c>
    </row>
    <row r="28" spans="1:11" ht="12.75">
      <c r="A28" s="143" t="str">
        <f ca="1">IFERROR(__xludf.DUMMYFUNCTION("""COMPUTED_VALUE"""),"Palmas")</f>
        <v>Palmas</v>
      </c>
      <c r="B28" s="143" t="str">
        <f ca="1">IFERROR(__xludf.DUMMYFUNCTION("""COMPUTED_VALUE"""),"Palmas")</f>
        <v>Palmas</v>
      </c>
      <c r="C28" s="144" t="str">
        <f ca="1">IFERROR(__xludf.DUMMYFUNCTION("""COMPUTED_VALUE"""),"A.P.E M. DA ESC. EST. MADRE BELEM")</f>
        <v>A.P.E M. DA ESC. EST. MADRE BELEM</v>
      </c>
      <c r="D28" s="419" t="str">
        <f ca="1">IFERROR(__xludf.DUMMYFUNCTION("""COMPUTED_VALUE"""),"01034134000196")</f>
        <v>01034134000196</v>
      </c>
      <c r="E28" s="419" t="str">
        <f ca="1">IFERROR(__xludf.DUMMYFUNCTION("""COMPUTED_VALUE"""),"001")</f>
        <v>001</v>
      </c>
      <c r="F28" s="419" t="str">
        <f ca="1">IFERROR(__xludf.DUMMYFUNCTION("""COMPUTED_VALUE"""),"1886")</f>
        <v>1886</v>
      </c>
      <c r="G28" s="419" t="str">
        <f ca="1">IFERROR(__xludf.DUMMYFUNCTION("""COMPUTED_VALUE"""),"519855")</f>
        <v>519855</v>
      </c>
      <c r="H28" s="146">
        <f ca="1">IFERROR(__xludf.DUMMYFUNCTION("""COMPUTED_VALUE"""),62867.9999999999)</f>
        <v>62867.999999999898</v>
      </c>
      <c r="I28" s="146">
        <f ca="1">IFERROR(__xludf.DUMMYFUNCTION("""COMPUTED_VALUE"""),6271.2)</f>
        <v>6271.2</v>
      </c>
      <c r="J28" s="146">
        <f t="shared" ca="1" si="1"/>
        <v>69139.199999999895</v>
      </c>
    </row>
    <row r="29" spans="1:11" ht="12.75">
      <c r="A29" s="147" t="str">
        <f ca="1">IFERROR(__xludf.DUMMYFUNCTION("""COMPUTED_VALUE"""),"Paraíso")</f>
        <v>Paraíso</v>
      </c>
      <c r="B29" s="147" t="str">
        <f ca="1">IFERROR(__xludf.DUMMYFUNCTION("""COMPUTED_VALUE"""),"Barrolandia")</f>
        <v>Barrolandia</v>
      </c>
      <c r="C29" s="148" t="str">
        <f ca="1">IFERROR(__xludf.DUMMYFUNCTION("""COMPUTED_VALUE"""),"ASSOC. DE A. DO COL. EST. PRES. TANCREDO NEVES")</f>
        <v>ASSOC. DE A. DO COL. EST. PRES. TANCREDO NEVES</v>
      </c>
      <c r="D29" s="418" t="str">
        <f ca="1">IFERROR(__xludf.DUMMYFUNCTION("""COMPUTED_VALUE"""),"01086975000147")</f>
        <v>01086975000147</v>
      </c>
      <c r="E29" s="418" t="str">
        <f ca="1">IFERROR(__xludf.DUMMYFUNCTION("""COMPUTED_VALUE"""),"001")</f>
        <v>001</v>
      </c>
      <c r="F29" s="418" t="str">
        <f ca="1">IFERROR(__xludf.DUMMYFUNCTION("""COMPUTED_VALUE"""),"0862")</f>
        <v>0862</v>
      </c>
      <c r="G29" s="418" t="str">
        <f ca="1">IFERROR(__xludf.DUMMYFUNCTION("""COMPUTED_VALUE"""),"244155")</f>
        <v>244155</v>
      </c>
      <c r="H29" s="150">
        <f ca="1">IFERROR(__xludf.DUMMYFUNCTION("""COMPUTED_VALUE"""),8785.4)</f>
        <v>8785.4</v>
      </c>
      <c r="I29" s="150">
        <f ca="1">IFERROR(__xludf.DUMMYFUNCTION("""COMPUTED_VALUE"""),844.199999999999)</f>
        <v>844.19999999999902</v>
      </c>
      <c r="J29" s="150">
        <f t="shared" ca="1" si="1"/>
        <v>9629.5999999999985</v>
      </c>
    </row>
    <row r="30" spans="1:11" ht="12.75">
      <c r="A30" s="143" t="str">
        <f ca="1">IFERROR(__xludf.DUMMYFUNCTION("""COMPUTED_VALUE"""),"Porto Nacional")</f>
        <v>Porto Nacional</v>
      </c>
      <c r="B30" s="143" t="str">
        <f ca="1">IFERROR(__xludf.DUMMYFUNCTION("""COMPUTED_VALUE"""),"Brejinho de Nazare")</f>
        <v>Brejinho de Nazare</v>
      </c>
      <c r="C30" s="144" t="str">
        <f ca="1">IFERROR(__xludf.DUMMYFUNCTION("""COMPUTED_VALUE"""),"A.A. DO COLEGIO ESTADUAL PADRAO")</f>
        <v>A.A. DO COLEGIO ESTADUAL PADRAO</v>
      </c>
      <c r="D30" s="419" t="str">
        <f ca="1">IFERROR(__xludf.DUMMYFUNCTION("""COMPUTED_VALUE"""),"01181175000105")</f>
        <v>01181175000105</v>
      </c>
      <c r="E30" s="419" t="str">
        <f ca="1">IFERROR(__xludf.DUMMYFUNCTION("""COMPUTED_VALUE"""),"001")</f>
        <v>001</v>
      </c>
      <c r="F30" s="419" t="str">
        <f ca="1">IFERROR(__xludf.DUMMYFUNCTION("""COMPUTED_VALUE"""),"3976")</f>
        <v>3976</v>
      </c>
      <c r="G30" s="419" t="str">
        <f ca="1">IFERROR(__xludf.DUMMYFUNCTION("""COMPUTED_VALUE"""),"51047")</f>
        <v>51047</v>
      </c>
      <c r="H30" s="146">
        <f ca="1">IFERROR(__xludf.DUMMYFUNCTION("""COMPUTED_VALUE"""),15636.4)</f>
        <v>15636.4</v>
      </c>
      <c r="I30" s="146">
        <f ca="1">IFERROR(__xludf.DUMMYFUNCTION("""COMPUTED_VALUE"""),1567.8)</f>
        <v>1567.8</v>
      </c>
      <c r="J30" s="146">
        <f t="shared" ca="1" si="1"/>
        <v>17204.2</v>
      </c>
    </row>
    <row r="31" spans="1:11" ht="12.75">
      <c r="A31" s="147" t="str">
        <f ca="1">IFERROR(__xludf.DUMMYFUNCTION("""COMPUTED_VALUE"""),"Porto Nacional")</f>
        <v>Porto Nacional</v>
      </c>
      <c r="B31" s="147" t="str">
        <f ca="1">IFERROR(__xludf.DUMMYFUNCTION("""COMPUTED_VALUE"""),"Pindorama do Tocantins")</f>
        <v>Pindorama do Tocantins</v>
      </c>
      <c r="C31" s="148" t="str">
        <f ca="1">IFERROR(__xludf.DUMMYFUNCTION("""COMPUTED_VALUE"""),"A.A. DO COL. EST. MANOEL DOS SANTOS ROSAL")</f>
        <v>A.A. DO COL. EST. MANOEL DOS SANTOS ROSAL</v>
      </c>
      <c r="D31" s="418" t="str">
        <f ca="1">IFERROR(__xludf.DUMMYFUNCTION("""COMPUTED_VALUE"""),"01034136000185")</f>
        <v>01034136000185</v>
      </c>
      <c r="E31" s="418" t="str">
        <f ca="1">IFERROR(__xludf.DUMMYFUNCTION("""COMPUTED_VALUE"""),"001")</f>
        <v>001</v>
      </c>
      <c r="F31" s="418" t="str">
        <f ca="1">IFERROR(__xludf.DUMMYFUNCTION("""COMPUTED_VALUE"""),"1117")</f>
        <v>1117</v>
      </c>
      <c r="G31" s="418" t="str">
        <f ca="1">IFERROR(__xludf.DUMMYFUNCTION("""COMPUTED_VALUE"""),"312991")</f>
        <v>312991</v>
      </c>
      <c r="H31" s="150">
        <f ca="1">IFERROR(__xludf.DUMMYFUNCTION("""COMPUTED_VALUE"""),23535.1999999999)</f>
        <v>23535.199999999899</v>
      </c>
      <c r="I31" s="150">
        <f ca="1">IFERROR(__xludf.DUMMYFUNCTION("""COMPUTED_VALUE"""),2291.4)</f>
        <v>2291.4</v>
      </c>
      <c r="J31" s="150">
        <f t="shared" ca="1" si="1"/>
        <v>25826.5999999999</v>
      </c>
    </row>
    <row r="32" spans="1:11" ht="12.75">
      <c r="A32" s="143" t="str">
        <f ca="1">IFERROR(__xludf.DUMMYFUNCTION("""COMPUTED_VALUE"""),"Porto Nacional")</f>
        <v>Porto Nacional</v>
      </c>
      <c r="B32" s="143" t="str">
        <f ca="1">IFERROR(__xludf.DUMMYFUNCTION("""COMPUTED_VALUE"""),"Porto Nacional")</f>
        <v>Porto Nacional</v>
      </c>
      <c r="C32" s="144" t="str">
        <f ca="1">IFERROR(__xludf.DUMMYFUNCTION("""COMPUTED_VALUE"""),"ASSOC. DE APOIO AO CEM FELIX CAMOA I")</f>
        <v>ASSOC. DE APOIO AO CEM FELIX CAMOA I</v>
      </c>
      <c r="D32" s="419" t="str">
        <f ca="1">IFERROR(__xludf.DUMMYFUNCTION("""COMPUTED_VALUE"""),"01112476000187")</f>
        <v>01112476000187</v>
      </c>
      <c r="E32" s="419" t="str">
        <f ca="1">IFERROR(__xludf.DUMMYFUNCTION("""COMPUTED_VALUE"""),"104")</f>
        <v>104</v>
      </c>
      <c r="F32" s="419" t="str">
        <f ca="1">IFERROR(__xludf.DUMMYFUNCTION("""COMPUTED_VALUE"""),"1829")</f>
        <v>1829</v>
      </c>
      <c r="G32" s="419" t="str">
        <f ca="1">IFERROR(__xludf.DUMMYFUNCTION("""COMPUTED_VALUE"""),"3050011")</f>
        <v>3050011</v>
      </c>
      <c r="H32" s="146">
        <f ca="1">IFERROR(__xludf.DUMMYFUNCTION("""COMPUTED_VALUE"""),12573.5999999999)</f>
        <v>12573.5999999999</v>
      </c>
      <c r="I32" s="146">
        <f ca="1">IFERROR(__xludf.DUMMYFUNCTION("""COMPUTED_VALUE"""),1206)</f>
        <v>1206</v>
      </c>
      <c r="J32" s="146">
        <f t="shared" ca="1" si="1"/>
        <v>13779.5999999999</v>
      </c>
    </row>
    <row r="33" spans="1:10" ht="12.75">
      <c r="A33" s="147" t="str">
        <f ca="1">IFERROR(__xludf.DUMMYFUNCTION("""COMPUTED_VALUE"""),"Tocantinópolis")</f>
        <v>Tocantinópolis</v>
      </c>
      <c r="B33" s="147" t="str">
        <f ca="1">IFERROR(__xludf.DUMMYFUNCTION("""COMPUTED_VALUE"""),"Aguiarnopolis")</f>
        <v>Aguiarnopolis</v>
      </c>
      <c r="C33" s="148" t="str">
        <f ca="1">IFERROR(__xludf.DUMMYFUNCTION("""COMPUTED_VALUE"""),"A.A. DA ESC. EST. NAZARÉ NUNES DA SILVA (AGUIARNOPOLIS)")</f>
        <v>A.A. DA ESC. EST. NAZARÉ NUNES DA SILVA (AGUIARNOPOLIS)</v>
      </c>
      <c r="D33" s="418" t="str">
        <f ca="1">IFERROR(__xludf.DUMMYFUNCTION("""COMPUTED_VALUE"""),"01213519000110")</f>
        <v>01213519000110</v>
      </c>
      <c r="E33" s="418" t="str">
        <f ca="1">IFERROR(__xludf.DUMMYFUNCTION("""COMPUTED_VALUE"""),"001")</f>
        <v>001</v>
      </c>
      <c r="F33" s="418" t="str">
        <f ca="1">IFERROR(__xludf.DUMMYFUNCTION("""COMPUTED_VALUE"""),"0810")</f>
        <v>0810</v>
      </c>
      <c r="G33" s="418" t="str">
        <f ca="1">IFERROR(__xludf.DUMMYFUNCTION("""COMPUTED_VALUE"""),"217727")</f>
        <v>217727</v>
      </c>
      <c r="H33" s="150">
        <f ca="1">IFERROR(__xludf.DUMMYFUNCTION("""COMPUTED_VALUE"""),45216.6)</f>
        <v>45216.6</v>
      </c>
      <c r="I33" s="150">
        <f ca="1">IFERROR(__xludf.DUMMYFUNCTION("""COMPUTED_VALUE"""),4462.2)</f>
        <v>4462.2</v>
      </c>
      <c r="J33" s="150">
        <f t="shared" ca="1" si="1"/>
        <v>49678.799999999996</v>
      </c>
    </row>
    <row r="34" spans="1:10" ht="12.75">
      <c r="A34" s="156" t="str">
        <f ca="1">IFERROR(__xludf.DUMMYFUNCTION("""COMPUTED_VALUE"""),"Tocantinópolis")</f>
        <v>Tocantinópolis</v>
      </c>
      <c r="B34" s="143" t="str">
        <f ca="1">IFERROR(__xludf.DUMMYFUNCTION("""COMPUTED_VALUE"""),"Tocantinopolis")</f>
        <v>Tocantinopolis</v>
      </c>
      <c r="C34" s="321" t="str">
        <f ca="1">IFERROR(__xludf.DUMMYFUNCTION("""COMPUTED_VALUE"""),"ASSOC.PAIS E MESTRES COL. EST. DEP.DARCY MARINHO")</f>
        <v>ASSOC.PAIS E MESTRES COL. EST. DEP.DARCY MARINHO</v>
      </c>
      <c r="D34" s="419" t="str">
        <f ca="1">IFERROR(__xludf.DUMMYFUNCTION("""COMPUTED_VALUE"""),"01230236000187")</f>
        <v>01230236000187</v>
      </c>
      <c r="E34" s="421" t="str">
        <f ca="1">IFERROR(__xludf.DUMMYFUNCTION("""COMPUTED_VALUE"""),"001")</f>
        <v>001</v>
      </c>
      <c r="F34" s="419" t="str">
        <f ca="1">IFERROR(__xludf.DUMMYFUNCTION("""COMPUTED_VALUE"""),"0810")</f>
        <v>0810</v>
      </c>
      <c r="G34" s="421" t="str">
        <f ca="1">IFERROR(__xludf.DUMMYFUNCTION("""COMPUTED_VALUE"""),"297410")</f>
        <v>297410</v>
      </c>
      <c r="H34" s="146">
        <f ca="1">IFERROR(__xludf.DUMMYFUNCTION("""COMPUTED_VALUE"""),13218.4)</f>
        <v>13218.4</v>
      </c>
      <c r="I34" s="158">
        <f ca="1">IFERROR(__xludf.DUMMYFUNCTION("""COMPUTED_VALUE"""),1326.6)</f>
        <v>1326.6</v>
      </c>
      <c r="J34" s="385">
        <f t="shared" ca="1" si="1"/>
        <v>14545</v>
      </c>
    </row>
    <row r="35" spans="1:10" ht="12.75">
      <c r="A35" s="147"/>
      <c r="B35" s="147"/>
      <c r="C35" s="147"/>
      <c r="D35" s="418"/>
      <c r="E35" s="418"/>
      <c r="F35" s="418"/>
      <c r="G35" s="418"/>
      <c r="H35" s="150"/>
      <c r="I35" s="150"/>
      <c r="J35" s="150">
        <f t="shared" si="1"/>
        <v>0</v>
      </c>
    </row>
    <row r="36" spans="1:10" ht="12.75">
      <c r="A36" s="143"/>
      <c r="B36" s="143"/>
      <c r="C36" s="143"/>
      <c r="D36" s="419"/>
      <c r="E36" s="419"/>
      <c r="F36" s="419"/>
      <c r="G36" s="419"/>
      <c r="H36" s="146"/>
      <c r="I36" s="146"/>
      <c r="J36" s="146">
        <f t="shared" si="1"/>
        <v>0</v>
      </c>
    </row>
    <row r="37" spans="1:10" ht="12.75">
      <c r="D37" s="60"/>
      <c r="E37" s="60"/>
      <c r="F37" s="60"/>
      <c r="G37" s="60"/>
      <c r="H37" s="7"/>
      <c r="I37" s="7"/>
    </row>
    <row r="38" spans="1:10" ht="12.75">
      <c r="D38" s="60"/>
      <c r="E38" s="60"/>
      <c r="F38" s="60"/>
      <c r="G38" s="60"/>
      <c r="H38" s="7"/>
      <c r="I38" s="7"/>
    </row>
    <row r="39" spans="1:10" ht="12.75">
      <c r="D39" s="60"/>
      <c r="E39" s="60"/>
      <c r="F39" s="60"/>
      <c r="G39" s="60"/>
      <c r="H39" s="7"/>
      <c r="I39" s="7"/>
    </row>
    <row r="40" spans="1:10" ht="12.75">
      <c r="D40" s="60"/>
      <c r="E40" s="60"/>
      <c r="F40" s="60"/>
      <c r="G40" s="60"/>
      <c r="H40" s="7"/>
      <c r="I40" s="7"/>
    </row>
    <row r="41" spans="1:10" ht="12.75">
      <c r="D41" s="60"/>
      <c r="E41" s="60"/>
      <c r="F41" s="60"/>
      <c r="G41" s="60"/>
      <c r="H41" s="7"/>
      <c r="I41" s="7"/>
    </row>
    <row r="42" spans="1:10" ht="12.75">
      <c r="D42" s="60"/>
      <c r="E42" s="60"/>
      <c r="F42" s="60"/>
      <c r="G42" s="60"/>
      <c r="H42" s="7"/>
      <c r="I42" s="7"/>
    </row>
    <row r="43" spans="1:10" ht="12.75">
      <c r="D43" s="60"/>
      <c r="E43" s="60"/>
      <c r="F43" s="60"/>
      <c r="G43" s="60"/>
      <c r="H43" s="7"/>
      <c r="I43" s="7"/>
    </row>
    <row r="44" spans="1:10" ht="12.75">
      <c r="D44" s="60"/>
      <c r="E44" s="60"/>
      <c r="F44" s="60"/>
      <c r="G44" s="60"/>
      <c r="H44" s="7"/>
      <c r="I44" s="7"/>
    </row>
    <row r="45" spans="1:10" ht="12.75">
      <c r="D45" s="60"/>
      <c r="E45" s="60"/>
      <c r="F45" s="60"/>
      <c r="G45" s="60"/>
      <c r="H45" s="7"/>
      <c r="I45" s="7"/>
    </row>
    <row r="46" spans="1:10" ht="12.75">
      <c r="D46" s="60"/>
      <c r="E46" s="60"/>
      <c r="F46" s="60"/>
      <c r="G46" s="60"/>
      <c r="H46" s="7"/>
      <c r="I46" s="7"/>
    </row>
    <row r="47" spans="1:10" ht="12.75">
      <c r="D47" s="60"/>
      <c r="E47" s="60"/>
      <c r="F47" s="60"/>
      <c r="G47" s="60"/>
      <c r="H47" s="7"/>
      <c r="I47" s="7"/>
    </row>
    <row r="48" spans="1:10" ht="12.75">
      <c r="D48" s="60"/>
      <c r="E48" s="60"/>
      <c r="F48" s="60"/>
      <c r="G48" s="60"/>
      <c r="H48" s="7"/>
      <c r="I48" s="7"/>
    </row>
    <row r="49" spans="4:9" ht="12.75">
      <c r="D49" s="60"/>
      <c r="E49" s="60"/>
      <c r="F49" s="60"/>
      <c r="G49" s="60"/>
      <c r="H49" s="7"/>
      <c r="I49" s="7"/>
    </row>
    <row r="50" spans="4:9" ht="12.75">
      <c r="D50" s="60"/>
      <c r="E50" s="60"/>
      <c r="F50" s="60"/>
      <c r="G50" s="60"/>
      <c r="H50" s="7"/>
      <c r="I50" s="7"/>
    </row>
    <row r="51" spans="4:9" ht="12.75">
      <c r="D51" s="60"/>
      <c r="E51" s="60"/>
      <c r="F51" s="60"/>
      <c r="G51" s="60"/>
      <c r="H51" s="7"/>
      <c r="I51" s="7"/>
    </row>
    <row r="52" spans="4:9" ht="12.75">
      <c r="D52" s="60"/>
      <c r="E52" s="60"/>
      <c r="F52" s="60"/>
      <c r="G52" s="60"/>
      <c r="H52" s="7"/>
      <c r="I52" s="7"/>
    </row>
    <row r="53" spans="4:9" ht="12.75">
      <c r="D53" s="60"/>
      <c r="E53" s="60"/>
      <c r="F53" s="60"/>
      <c r="G53" s="60"/>
      <c r="H53" s="7"/>
      <c r="I53" s="7"/>
    </row>
    <row r="54" spans="4:9" ht="12.75">
      <c r="D54" s="60"/>
      <c r="E54" s="60"/>
      <c r="F54" s="60"/>
      <c r="G54" s="60"/>
      <c r="H54" s="7"/>
      <c r="I54" s="7"/>
    </row>
    <row r="55" spans="4:9" ht="12.75">
      <c r="D55" s="60"/>
      <c r="E55" s="60"/>
      <c r="F55" s="60"/>
      <c r="G55" s="60"/>
      <c r="H55" s="7"/>
      <c r="I55" s="7"/>
    </row>
    <row r="56" spans="4:9" ht="12.75">
      <c r="D56" s="60"/>
      <c r="E56" s="60"/>
      <c r="F56" s="60"/>
      <c r="G56" s="60"/>
      <c r="H56" s="7"/>
      <c r="I56" s="7"/>
    </row>
    <row r="57" spans="4:9" ht="12.75">
      <c r="D57" s="60"/>
      <c r="E57" s="60"/>
      <c r="F57" s="60"/>
      <c r="G57" s="60"/>
      <c r="H57" s="7"/>
      <c r="I57" s="7"/>
    </row>
    <row r="58" spans="4:9" ht="12.75">
      <c r="D58" s="60"/>
      <c r="E58" s="60"/>
      <c r="F58" s="60"/>
      <c r="G58" s="60"/>
      <c r="H58" s="7"/>
      <c r="I58" s="7"/>
    </row>
    <row r="59" spans="4:9" ht="12.75">
      <c r="D59" s="60"/>
      <c r="E59" s="60"/>
      <c r="F59" s="60"/>
      <c r="G59" s="60"/>
      <c r="H59" s="7"/>
      <c r="I59" s="7"/>
    </row>
    <row r="60" spans="4:9" ht="12.75">
      <c r="D60" s="60"/>
      <c r="E60" s="60"/>
      <c r="F60" s="60"/>
      <c r="G60" s="60"/>
      <c r="H60" s="7"/>
      <c r="I60" s="7"/>
    </row>
    <row r="61" spans="4:9" ht="12.75">
      <c r="D61" s="60"/>
      <c r="E61" s="60"/>
      <c r="F61" s="60"/>
      <c r="G61" s="60"/>
      <c r="H61" s="7"/>
      <c r="I61" s="7"/>
    </row>
    <row r="62" spans="4:9" ht="12.75">
      <c r="D62" s="60"/>
      <c r="E62" s="60"/>
      <c r="F62" s="60"/>
      <c r="G62" s="60"/>
      <c r="H62" s="7"/>
      <c r="I62" s="7"/>
    </row>
    <row r="63" spans="4:9" ht="12.75">
      <c r="D63" s="60"/>
      <c r="E63" s="60"/>
      <c r="F63" s="60"/>
      <c r="G63" s="60"/>
      <c r="H63" s="7"/>
      <c r="I63" s="7"/>
    </row>
    <row r="64" spans="4:9" ht="12.75">
      <c r="D64" s="60"/>
      <c r="E64" s="60"/>
      <c r="F64" s="60"/>
      <c r="G64" s="60"/>
      <c r="H64" s="7"/>
      <c r="I64" s="7"/>
    </row>
    <row r="65" spans="4:9" ht="12.75">
      <c r="D65" s="60"/>
      <c r="E65" s="60"/>
      <c r="F65" s="60"/>
      <c r="G65" s="60"/>
      <c r="H65" s="7"/>
      <c r="I65" s="7"/>
    </row>
    <row r="66" spans="4:9" ht="12.75">
      <c r="D66" s="60"/>
      <c r="E66" s="60"/>
      <c r="F66" s="60"/>
      <c r="G66" s="60"/>
      <c r="H66" s="7"/>
      <c r="I66" s="7"/>
    </row>
    <row r="67" spans="4:9" ht="12.75">
      <c r="D67" s="60"/>
      <c r="E67" s="60"/>
      <c r="F67" s="60"/>
      <c r="G67" s="60"/>
      <c r="H67" s="7"/>
      <c r="I67" s="7"/>
    </row>
    <row r="68" spans="4:9" ht="12.75">
      <c r="D68" s="60"/>
      <c r="E68" s="60"/>
      <c r="F68" s="60"/>
      <c r="G68" s="60"/>
      <c r="H68" s="7"/>
      <c r="I68" s="7"/>
    </row>
    <row r="69" spans="4:9" ht="12.75">
      <c r="D69" s="60"/>
      <c r="E69" s="60"/>
      <c r="F69" s="60"/>
      <c r="G69" s="60"/>
      <c r="H69" s="7"/>
      <c r="I69" s="7"/>
    </row>
    <row r="70" spans="4:9" ht="12.75">
      <c r="D70" s="60"/>
      <c r="E70" s="60"/>
      <c r="F70" s="60"/>
      <c r="G70" s="60"/>
      <c r="H70" s="7"/>
      <c r="I70" s="7"/>
    </row>
    <row r="71" spans="4:9" ht="12.75">
      <c r="D71" s="60"/>
      <c r="E71" s="60"/>
      <c r="F71" s="60"/>
      <c r="G71" s="60"/>
      <c r="H71" s="7"/>
      <c r="I71" s="7"/>
    </row>
    <row r="72" spans="4:9" ht="12.75">
      <c r="D72" s="60"/>
      <c r="E72" s="60"/>
      <c r="F72" s="60"/>
      <c r="G72" s="60"/>
      <c r="H72" s="7"/>
      <c r="I72" s="7"/>
    </row>
    <row r="73" spans="4:9" ht="12.75">
      <c r="D73" s="60"/>
      <c r="E73" s="60"/>
      <c r="F73" s="60"/>
      <c r="G73" s="60"/>
      <c r="H73" s="7"/>
      <c r="I73" s="7"/>
    </row>
    <row r="74" spans="4:9" ht="12.75">
      <c r="D74" s="60"/>
      <c r="E74" s="60"/>
      <c r="F74" s="60"/>
      <c r="G74" s="60"/>
      <c r="H74" s="7"/>
      <c r="I74" s="7"/>
    </row>
    <row r="75" spans="4:9" ht="12.75">
      <c r="D75" s="60"/>
      <c r="E75" s="60"/>
      <c r="F75" s="60"/>
      <c r="G75" s="60"/>
      <c r="H75" s="7"/>
      <c r="I75" s="7"/>
    </row>
    <row r="76" spans="4:9" ht="12.75">
      <c r="D76" s="60"/>
      <c r="E76" s="60"/>
      <c r="F76" s="60"/>
      <c r="G76" s="60"/>
      <c r="H76" s="7"/>
      <c r="I76" s="7"/>
    </row>
    <row r="77" spans="4:9" ht="12.75">
      <c r="D77" s="60"/>
      <c r="E77" s="60"/>
      <c r="F77" s="60"/>
      <c r="G77" s="60"/>
      <c r="H77" s="7"/>
      <c r="I77" s="7"/>
    </row>
    <row r="78" spans="4:9" ht="12.75">
      <c r="D78" s="60"/>
      <c r="E78" s="60"/>
      <c r="F78" s="60"/>
      <c r="G78" s="60"/>
      <c r="H78" s="7"/>
      <c r="I78" s="7"/>
    </row>
    <row r="79" spans="4:9" ht="12.75">
      <c r="D79" s="60"/>
      <c r="E79" s="60"/>
      <c r="F79" s="60"/>
      <c r="G79" s="60"/>
      <c r="H79" s="7"/>
      <c r="I79" s="7"/>
    </row>
    <row r="80" spans="4:9" ht="12.75">
      <c r="D80" s="60"/>
      <c r="E80" s="60"/>
      <c r="F80" s="60"/>
      <c r="G80" s="60"/>
      <c r="H80" s="7"/>
      <c r="I80" s="7"/>
    </row>
    <row r="81" spans="4:9" ht="12.75">
      <c r="D81" s="60"/>
      <c r="E81" s="60"/>
      <c r="F81" s="60"/>
      <c r="G81" s="60"/>
      <c r="H81" s="7"/>
      <c r="I81" s="7"/>
    </row>
    <row r="82" spans="4:9" ht="12.75">
      <c r="D82" s="60"/>
      <c r="E82" s="60"/>
      <c r="F82" s="60"/>
      <c r="G82" s="60"/>
      <c r="H82" s="7"/>
      <c r="I82" s="7"/>
    </row>
    <row r="83" spans="4:9" ht="12.75">
      <c r="D83" s="60"/>
      <c r="E83" s="60"/>
      <c r="F83" s="60"/>
      <c r="G83" s="60"/>
      <c r="H83" s="7"/>
      <c r="I83" s="7"/>
    </row>
    <row r="84" spans="4:9" ht="12.75">
      <c r="D84" s="60"/>
      <c r="E84" s="60"/>
      <c r="F84" s="60"/>
      <c r="G84" s="60"/>
      <c r="H84" s="7"/>
      <c r="I84" s="7"/>
    </row>
    <row r="85" spans="4:9" ht="12.75">
      <c r="D85" s="60"/>
      <c r="E85" s="60"/>
      <c r="F85" s="60"/>
      <c r="G85" s="60"/>
      <c r="H85" s="7"/>
      <c r="I85" s="7"/>
    </row>
    <row r="86" spans="4:9" ht="12.75">
      <c r="D86" s="60"/>
      <c r="E86" s="60"/>
      <c r="F86" s="60"/>
      <c r="G86" s="60"/>
      <c r="H86" s="7"/>
      <c r="I86" s="7"/>
    </row>
    <row r="87" spans="4:9" ht="12.75">
      <c r="D87" s="60"/>
      <c r="E87" s="60"/>
      <c r="F87" s="60"/>
      <c r="G87" s="60"/>
      <c r="H87" s="7"/>
      <c r="I87" s="7"/>
    </row>
    <row r="88" spans="4:9" ht="12.75">
      <c r="D88" s="60"/>
      <c r="E88" s="60"/>
      <c r="F88" s="60"/>
      <c r="G88" s="60"/>
      <c r="H88" s="7"/>
      <c r="I88" s="7"/>
    </row>
    <row r="89" spans="4:9" ht="12.75">
      <c r="D89" s="60"/>
      <c r="E89" s="60"/>
      <c r="F89" s="60"/>
      <c r="G89" s="60"/>
      <c r="H89" s="7"/>
      <c r="I89" s="7"/>
    </row>
    <row r="90" spans="4:9" ht="12.75">
      <c r="D90" s="60"/>
      <c r="E90" s="60"/>
      <c r="F90" s="60"/>
      <c r="G90" s="60"/>
      <c r="H90" s="7"/>
      <c r="I90" s="7"/>
    </row>
    <row r="91" spans="4:9" ht="12.75">
      <c r="D91" s="60"/>
      <c r="E91" s="60"/>
      <c r="F91" s="60"/>
      <c r="G91" s="60"/>
      <c r="H91" s="7"/>
      <c r="I91" s="7"/>
    </row>
    <row r="92" spans="4:9" ht="12.75">
      <c r="D92" s="60"/>
      <c r="E92" s="60"/>
      <c r="F92" s="60"/>
      <c r="G92" s="60"/>
      <c r="H92" s="7"/>
      <c r="I92" s="7"/>
    </row>
    <row r="93" spans="4:9" ht="12.75">
      <c r="D93" s="60"/>
      <c r="E93" s="60"/>
      <c r="F93" s="60"/>
      <c r="G93" s="60"/>
      <c r="H93" s="7"/>
      <c r="I93" s="7"/>
    </row>
    <row r="94" spans="4:9" ht="12.75">
      <c r="D94" s="60"/>
      <c r="E94" s="60"/>
      <c r="F94" s="60"/>
      <c r="G94" s="60"/>
      <c r="H94" s="7"/>
      <c r="I94" s="7"/>
    </row>
    <row r="95" spans="4:9" ht="12.75">
      <c r="D95" s="60"/>
      <c r="E95" s="60"/>
      <c r="F95" s="60"/>
      <c r="G95" s="60"/>
      <c r="H95" s="7"/>
      <c r="I95" s="7"/>
    </row>
    <row r="96" spans="4:9" ht="12.75">
      <c r="D96" s="60"/>
      <c r="E96" s="60"/>
      <c r="F96" s="60"/>
      <c r="G96" s="60"/>
      <c r="H96" s="7"/>
      <c r="I96" s="7"/>
    </row>
    <row r="97" spans="4:9" ht="12.75">
      <c r="D97" s="60"/>
      <c r="E97" s="60"/>
      <c r="F97" s="60"/>
      <c r="G97" s="60"/>
      <c r="H97" s="7"/>
      <c r="I97" s="7"/>
    </row>
    <row r="98" spans="4:9" ht="12.75">
      <c r="D98" s="60"/>
      <c r="E98" s="60"/>
      <c r="F98" s="60"/>
      <c r="G98" s="60"/>
      <c r="H98" s="7"/>
      <c r="I98" s="7"/>
    </row>
    <row r="99" spans="4:9" ht="12.75">
      <c r="D99" s="60"/>
      <c r="E99" s="60"/>
      <c r="F99" s="60"/>
      <c r="G99" s="60"/>
      <c r="H99" s="7"/>
      <c r="I99" s="7"/>
    </row>
    <row r="100" spans="4:9" ht="12.75">
      <c r="D100" s="60"/>
      <c r="E100" s="60"/>
      <c r="F100" s="60"/>
      <c r="G100" s="60"/>
      <c r="H100" s="7"/>
      <c r="I100" s="7"/>
    </row>
    <row r="101" spans="4:9" ht="12.75">
      <c r="D101" s="60"/>
      <c r="E101" s="60"/>
      <c r="F101" s="60"/>
      <c r="G101" s="60"/>
      <c r="H101" s="7"/>
      <c r="I101" s="7"/>
    </row>
    <row r="102" spans="4:9" ht="12.75">
      <c r="D102" s="60"/>
      <c r="E102" s="60"/>
      <c r="F102" s="60"/>
      <c r="G102" s="60"/>
      <c r="H102" s="7"/>
      <c r="I102" s="7"/>
    </row>
    <row r="103" spans="4:9" ht="12.75">
      <c r="D103" s="60"/>
      <c r="E103" s="60"/>
      <c r="F103" s="60"/>
      <c r="G103" s="60"/>
      <c r="H103" s="7"/>
      <c r="I103" s="7"/>
    </row>
    <row r="104" spans="4:9" ht="12.75">
      <c r="D104" s="60"/>
      <c r="E104" s="60"/>
      <c r="F104" s="60"/>
      <c r="G104" s="60"/>
      <c r="H104" s="7"/>
      <c r="I104" s="7"/>
    </row>
    <row r="105" spans="4:9" ht="12.75">
      <c r="D105" s="60"/>
      <c r="E105" s="60"/>
      <c r="F105" s="60"/>
      <c r="G105" s="60"/>
      <c r="H105" s="7"/>
      <c r="I105" s="7"/>
    </row>
    <row r="106" spans="4:9" ht="12.75">
      <c r="D106" s="60"/>
      <c r="E106" s="60"/>
      <c r="F106" s="60"/>
      <c r="G106" s="60"/>
      <c r="H106" s="7"/>
      <c r="I106" s="7"/>
    </row>
    <row r="107" spans="4:9" ht="12.75">
      <c r="D107" s="60"/>
      <c r="E107" s="60"/>
      <c r="F107" s="60"/>
      <c r="G107" s="60"/>
      <c r="H107" s="7"/>
      <c r="I107" s="7"/>
    </row>
    <row r="108" spans="4:9" ht="12.75">
      <c r="D108" s="60"/>
      <c r="E108" s="60"/>
      <c r="F108" s="60"/>
      <c r="G108" s="60"/>
      <c r="H108" s="7"/>
      <c r="I108" s="7"/>
    </row>
    <row r="109" spans="4:9" ht="12.75">
      <c r="D109" s="60"/>
      <c r="E109" s="60"/>
      <c r="F109" s="60"/>
      <c r="G109" s="60"/>
      <c r="H109" s="7"/>
      <c r="I109" s="7"/>
    </row>
    <row r="110" spans="4:9" ht="12.75">
      <c r="D110" s="60"/>
      <c r="E110" s="60"/>
      <c r="F110" s="60"/>
      <c r="G110" s="60"/>
      <c r="H110" s="7"/>
      <c r="I110" s="7"/>
    </row>
    <row r="111" spans="4:9" ht="12.75">
      <c r="D111" s="60"/>
      <c r="E111" s="60"/>
      <c r="F111" s="60"/>
      <c r="G111" s="60"/>
      <c r="H111" s="7"/>
      <c r="I111" s="7"/>
    </row>
    <row r="112" spans="4:9" ht="12.75">
      <c r="D112" s="60"/>
      <c r="E112" s="60"/>
      <c r="F112" s="60"/>
      <c r="G112" s="60"/>
      <c r="H112" s="7"/>
      <c r="I112" s="7"/>
    </row>
    <row r="113" spans="4:9" ht="12.75">
      <c r="D113" s="60"/>
      <c r="E113" s="60"/>
      <c r="F113" s="60"/>
      <c r="G113" s="60"/>
      <c r="H113" s="7"/>
      <c r="I113" s="7"/>
    </row>
    <row r="114" spans="4:9" ht="12.75">
      <c r="D114" s="60"/>
      <c r="E114" s="60"/>
      <c r="F114" s="60"/>
      <c r="G114" s="60"/>
      <c r="H114" s="7"/>
      <c r="I114" s="7"/>
    </row>
    <row r="115" spans="4:9" ht="12.75">
      <c r="D115" s="60"/>
      <c r="E115" s="60"/>
      <c r="F115" s="60"/>
      <c r="G115" s="60"/>
      <c r="H115" s="7"/>
      <c r="I115" s="7"/>
    </row>
    <row r="116" spans="4:9" ht="12.75">
      <c r="D116" s="60"/>
      <c r="E116" s="60"/>
      <c r="F116" s="60"/>
      <c r="G116" s="60"/>
      <c r="H116" s="7"/>
      <c r="I116" s="7"/>
    </row>
    <row r="117" spans="4:9" ht="12.75">
      <c r="D117" s="60"/>
      <c r="E117" s="60"/>
      <c r="F117" s="60"/>
      <c r="G117" s="60"/>
      <c r="H117" s="7"/>
      <c r="I117" s="7"/>
    </row>
    <row r="118" spans="4:9" ht="12.75">
      <c r="D118" s="60"/>
      <c r="E118" s="60"/>
      <c r="F118" s="60"/>
      <c r="G118" s="60"/>
      <c r="H118" s="7"/>
      <c r="I118" s="7"/>
    </row>
    <row r="119" spans="4:9" ht="12.75">
      <c r="D119" s="60"/>
      <c r="E119" s="60"/>
      <c r="F119" s="60"/>
      <c r="G119" s="60"/>
      <c r="H119" s="7"/>
      <c r="I119" s="7"/>
    </row>
    <row r="120" spans="4:9" ht="12.75">
      <c r="D120" s="60"/>
      <c r="E120" s="60"/>
      <c r="F120" s="60"/>
      <c r="G120" s="60"/>
      <c r="H120" s="7"/>
      <c r="I120" s="7"/>
    </row>
    <row r="121" spans="4:9" ht="12.75">
      <c r="D121" s="60"/>
      <c r="E121" s="60"/>
      <c r="F121" s="60"/>
      <c r="G121" s="60"/>
      <c r="H121" s="7"/>
      <c r="I121" s="7"/>
    </row>
    <row r="122" spans="4:9" ht="12.75">
      <c r="D122" s="60"/>
      <c r="E122" s="60"/>
      <c r="F122" s="60"/>
      <c r="G122" s="60"/>
      <c r="H122" s="7"/>
      <c r="I122" s="7"/>
    </row>
    <row r="123" spans="4:9" ht="12.75">
      <c r="D123" s="60"/>
      <c r="E123" s="60"/>
      <c r="F123" s="60"/>
      <c r="G123" s="60"/>
      <c r="H123" s="7"/>
      <c r="I123" s="7"/>
    </row>
    <row r="124" spans="4:9" ht="12.75">
      <c r="D124" s="60"/>
      <c r="E124" s="60"/>
      <c r="F124" s="60"/>
      <c r="G124" s="60"/>
      <c r="H124" s="7"/>
      <c r="I124" s="7"/>
    </row>
    <row r="125" spans="4:9" ht="12.75">
      <c r="D125" s="60"/>
      <c r="E125" s="60"/>
      <c r="F125" s="60"/>
      <c r="G125" s="60"/>
      <c r="H125" s="7"/>
      <c r="I125" s="7"/>
    </row>
    <row r="126" spans="4:9" ht="12.75">
      <c r="D126" s="60"/>
      <c r="E126" s="60"/>
      <c r="F126" s="60"/>
      <c r="G126" s="60"/>
      <c r="H126" s="7"/>
      <c r="I126" s="7"/>
    </row>
    <row r="127" spans="4:9" ht="12.75">
      <c r="D127" s="60"/>
      <c r="E127" s="60"/>
      <c r="F127" s="60"/>
      <c r="G127" s="60"/>
      <c r="H127" s="7"/>
      <c r="I127" s="7"/>
    </row>
    <row r="128" spans="4:9" ht="12.75">
      <c r="D128" s="60"/>
      <c r="E128" s="60"/>
      <c r="F128" s="60"/>
      <c r="G128" s="60"/>
      <c r="H128" s="7"/>
      <c r="I128" s="7"/>
    </row>
    <row r="129" spans="4:9" ht="12.75">
      <c r="D129" s="60"/>
      <c r="E129" s="60"/>
      <c r="F129" s="60"/>
      <c r="G129" s="60"/>
      <c r="H129" s="7"/>
      <c r="I129" s="7"/>
    </row>
    <row r="130" spans="4:9" ht="12.75">
      <c r="D130" s="60"/>
      <c r="E130" s="60"/>
      <c r="F130" s="60"/>
      <c r="G130" s="60"/>
      <c r="H130" s="7"/>
      <c r="I130" s="7"/>
    </row>
    <row r="131" spans="4:9" ht="12.75">
      <c r="D131" s="60"/>
      <c r="E131" s="60"/>
      <c r="F131" s="60"/>
      <c r="G131" s="60"/>
      <c r="H131" s="7"/>
      <c r="I131" s="7"/>
    </row>
    <row r="132" spans="4:9" ht="12.75">
      <c r="D132" s="60"/>
      <c r="E132" s="60"/>
      <c r="F132" s="60"/>
      <c r="G132" s="60"/>
      <c r="H132" s="7"/>
      <c r="I132" s="7"/>
    </row>
    <row r="133" spans="4:9" ht="12.75">
      <c r="D133" s="60"/>
      <c r="E133" s="60"/>
      <c r="F133" s="60"/>
      <c r="G133" s="60"/>
      <c r="H133" s="7"/>
      <c r="I133" s="7"/>
    </row>
    <row r="134" spans="4:9" ht="12.75">
      <c r="D134" s="60"/>
      <c r="E134" s="60"/>
      <c r="F134" s="60"/>
      <c r="G134" s="60"/>
      <c r="H134" s="7"/>
      <c r="I134" s="7"/>
    </row>
    <row r="135" spans="4:9" ht="12.75">
      <c r="D135" s="60"/>
      <c r="E135" s="60"/>
      <c r="F135" s="60"/>
      <c r="G135" s="60"/>
      <c r="H135" s="7"/>
      <c r="I135" s="7"/>
    </row>
    <row r="136" spans="4:9" ht="12.75">
      <c r="D136" s="60"/>
      <c r="E136" s="60"/>
      <c r="F136" s="60"/>
      <c r="G136" s="60"/>
      <c r="H136" s="7"/>
      <c r="I136" s="7"/>
    </row>
    <row r="137" spans="4:9" ht="12.75">
      <c r="D137" s="60"/>
      <c r="E137" s="60"/>
      <c r="F137" s="60"/>
      <c r="G137" s="60"/>
      <c r="H137" s="7"/>
      <c r="I137" s="7"/>
    </row>
    <row r="138" spans="4:9" ht="12.75">
      <c r="D138" s="60"/>
      <c r="E138" s="60"/>
      <c r="F138" s="60"/>
      <c r="G138" s="60"/>
      <c r="H138" s="7"/>
      <c r="I138" s="7"/>
    </row>
    <row r="139" spans="4:9" ht="12.75">
      <c r="D139" s="60"/>
      <c r="E139" s="60"/>
      <c r="F139" s="60"/>
      <c r="G139" s="60"/>
      <c r="H139" s="7"/>
      <c r="I139" s="7"/>
    </row>
    <row r="140" spans="4:9" ht="12.75">
      <c r="D140" s="60"/>
      <c r="E140" s="60"/>
      <c r="F140" s="60"/>
      <c r="G140" s="60"/>
      <c r="H140" s="7"/>
      <c r="I140" s="7"/>
    </row>
    <row r="141" spans="4:9" ht="12.75">
      <c r="D141" s="60"/>
      <c r="E141" s="60"/>
      <c r="F141" s="60"/>
      <c r="G141" s="60"/>
      <c r="H141" s="7"/>
      <c r="I141" s="7"/>
    </row>
    <row r="142" spans="4:9" ht="12.75">
      <c r="D142" s="60"/>
      <c r="E142" s="60"/>
      <c r="F142" s="60"/>
      <c r="G142" s="60"/>
      <c r="H142" s="7"/>
      <c r="I142" s="7"/>
    </row>
    <row r="143" spans="4:9" ht="12.75">
      <c r="D143" s="60"/>
      <c r="E143" s="60"/>
      <c r="F143" s="60"/>
      <c r="G143" s="60"/>
      <c r="H143" s="7"/>
      <c r="I143" s="7"/>
    </row>
    <row r="144" spans="4:9" ht="12.75">
      <c r="D144" s="60"/>
      <c r="E144" s="60"/>
      <c r="F144" s="60"/>
      <c r="G144" s="60"/>
      <c r="H144" s="7"/>
      <c r="I144" s="7"/>
    </row>
    <row r="145" spans="4:9" ht="12.75">
      <c r="D145" s="60"/>
      <c r="E145" s="60"/>
      <c r="F145" s="60"/>
      <c r="G145" s="60"/>
      <c r="H145" s="7"/>
      <c r="I145" s="7"/>
    </row>
    <row r="146" spans="4:9" ht="12.75">
      <c r="D146" s="60"/>
      <c r="E146" s="60"/>
      <c r="F146" s="60"/>
      <c r="G146" s="60"/>
      <c r="H146" s="7"/>
      <c r="I146" s="7"/>
    </row>
    <row r="147" spans="4:9" ht="12.75">
      <c r="D147" s="60"/>
      <c r="E147" s="60"/>
      <c r="F147" s="60"/>
      <c r="G147" s="60"/>
      <c r="H147" s="7"/>
      <c r="I147" s="7"/>
    </row>
    <row r="148" spans="4:9" ht="12.75">
      <c r="D148" s="60"/>
      <c r="E148" s="60"/>
      <c r="F148" s="60"/>
      <c r="G148" s="60"/>
      <c r="H148" s="7"/>
      <c r="I148" s="7"/>
    </row>
    <row r="149" spans="4:9" ht="12.75">
      <c r="D149" s="60"/>
      <c r="E149" s="60"/>
      <c r="F149" s="60"/>
      <c r="G149" s="60"/>
      <c r="H149" s="7"/>
      <c r="I149" s="7"/>
    </row>
    <row r="150" spans="4:9" ht="12.75">
      <c r="D150" s="60"/>
      <c r="E150" s="60"/>
      <c r="F150" s="60"/>
      <c r="G150" s="60"/>
      <c r="H150" s="7"/>
      <c r="I150" s="7"/>
    </row>
    <row r="151" spans="4:9" ht="12.75">
      <c r="D151" s="60"/>
      <c r="E151" s="60"/>
      <c r="F151" s="60"/>
      <c r="G151" s="60"/>
      <c r="H151" s="7"/>
      <c r="I151" s="7"/>
    </row>
    <row r="152" spans="4:9" ht="12.75">
      <c r="D152" s="60"/>
      <c r="E152" s="60"/>
      <c r="F152" s="60"/>
      <c r="G152" s="60"/>
      <c r="H152" s="7"/>
      <c r="I152" s="7"/>
    </row>
    <row r="153" spans="4:9" ht="12.75">
      <c r="D153" s="60"/>
      <c r="E153" s="60"/>
      <c r="F153" s="60"/>
      <c r="G153" s="60"/>
      <c r="H153" s="7"/>
      <c r="I153" s="7"/>
    </row>
    <row r="154" spans="4:9" ht="12.75">
      <c r="D154" s="60"/>
      <c r="E154" s="60"/>
      <c r="F154" s="60"/>
      <c r="G154" s="60"/>
      <c r="H154" s="7"/>
      <c r="I154" s="7"/>
    </row>
    <row r="155" spans="4:9" ht="12.75">
      <c r="D155" s="60"/>
      <c r="E155" s="60"/>
      <c r="F155" s="60"/>
      <c r="G155" s="60"/>
      <c r="H155" s="7"/>
      <c r="I155" s="7"/>
    </row>
    <row r="156" spans="4:9" ht="12.75">
      <c r="D156" s="60"/>
      <c r="E156" s="60"/>
      <c r="F156" s="60"/>
      <c r="G156" s="60"/>
      <c r="H156" s="7"/>
      <c r="I156" s="7"/>
    </row>
    <row r="157" spans="4:9" ht="12.75">
      <c r="D157" s="60"/>
      <c r="E157" s="60"/>
      <c r="F157" s="60"/>
      <c r="G157" s="60"/>
      <c r="H157" s="7"/>
      <c r="I157" s="7"/>
    </row>
    <row r="158" spans="4:9" ht="12.75">
      <c r="D158" s="60"/>
      <c r="E158" s="60"/>
      <c r="F158" s="60"/>
      <c r="G158" s="60"/>
      <c r="H158" s="7"/>
      <c r="I158" s="7"/>
    </row>
    <row r="159" spans="4:9" ht="12.75">
      <c r="D159" s="60"/>
      <c r="E159" s="60"/>
      <c r="F159" s="60"/>
      <c r="G159" s="60"/>
      <c r="H159" s="7"/>
      <c r="I159" s="7"/>
    </row>
    <row r="160" spans="4:9" ht="12.75">
      <c r="D160" s="60"/>
      <c r="E160" s="60"/>
      <c r="F160" s="60"/>
      <c r="G160" s="60"/>
      <c r="H160" s="7"/>
      <c r="I160" s="7"/>
    </row>
    <row r="161" spans="4:9" ht="12.75">
      <c r="D161" s="60"/>
      <c r="E161" s="60"/>
      <c r="F161" s="60"/>
      <c r="G161" s="60"/>
      <c r="H161" s="7"/>
      <c r="I161" s="7"/>
    </row>
    <row r="162" spans="4:9" ht="12.75">
      <c r="D162" s="60"/>
      <c r="E162" s="60"/>
      <c r="F162" s="60"/>
      <c r="G162" s="60"/>
      <c r="H162" s="7"/>
      <c r="I162" s="7"/>
    </row>
    <row r="163" spans="4:9" ht="12.75">
      <c r="D163" s="60"/>
      <c r="E163" s="60"/>
      <c r="F163" s="60"/>
      <c r="G163" s="60"/>
      <c r="H163" s="7"/>
      <c r="I163" s="7"/>
    </row>
    <row r="164" spans="4:9" ht="12.75">
      <c r="D164" s="60"/>
      <c r="E164" s="60"/>
      <c r="F164" s="60"/>
      <c r="G164" s="60"/>
      <c r="H164" s="7"/>
      <c r="I164" s="7"/>
    </row>
    <row r="165" spans="4:9" ht="12.75">
      <c r="D165" s="60"/>
      <c r="E165" s="60"/>
      <c r="F165" s="60"/>
      <c r="G165" s="60"/>
      <c r="H165" s="7"/>
      <c r="I165" s="7"/>
    </row>
    <row r="166" spans="4:9" ht="12.75">
      <c r="D166" s="60"/>
      <c r="E166" s="60"/>
      <c r="F166" s="60"/>
      <c r="G166" s="60"/>
      <c r="H166" s="7"/>
      <c r="I166" s="7"/>
    </row>
    <row r="167" spans="4:9" ht="12.75">
      <c r="D167" s="60"/>
      <c r="E167" s="60"/>
      <c r="F167" s="60"/>
      <c r="G167" s="60"/>
      <c r="H167" s="7"/>
      <c r="I167" s="7"/>
    </row>
    <row r="168" spans="4:9" ht="12.75">
      <c r="D168" s="60"/>
      <c r="E168" s="60"/>
      <c r="F168" s="60"/>
      <c r="G168" s="60"/>
      <c r="H168" s="7"/>
      <c r="I168" s="7"/>
    </row>
    <row r="169" spans="4:9" ht="12.75">
      <c r="D169" s="60"/>
      <c r="E169" s="60"/>
      <c r="F169" s="60"/>
      <c r="G169" s="60"/>
      <c r="H169" s="7"/>
      <c r="I169" s="7"/>
    </row>
    <row r="170" spans="4:9" ht="12.75">
      <c r="D170" s="60"/>
      <c r="E170" s="60"/>
      <c r="F170" s="60"/>
      <c r="G170" s="60"/>
      <c r="H170" s="7"/>
      <c r="I170" s="7"/>
    </row>
    <row r="171" spans="4:9" ht="12.75">
      <c r="D171" s="60"/>
      <c r="E171" s="60"/>
      <c r="F171" s="60"/>
      <c r="G171" s="60"/>
      <c r="H171" s="7"/>
      <c r="I171" s="7"/>
    </row>
    <row r="172" spans="4:9" ht="12.75">
      <c r="D172" s="60"/>
      <c r="E172" s="60"/>
      <c r="F172" s="60"/>
      <c r="G172" s="60"/>
      <c r="H172" s="7"/>
      <c r="I172" s="7"/>
    </row>
    <row r="173" spans="4:9" ht="12.75">
      <c r="D173" s="60"/>
      <c r="E173" s="60"/>
      <c r="F173" s="60"/>
      <c r="G173" s="60"/>
      <c r="H173" s="7"/>
      <c r="I173" s="7"/>
    </row>
    <row r="174" spans="4:9" ht="12.75">
      <c r="D174" s="60"/>
      <c r="E174" s="60"/>
      <c r="F174" s="60"/>
      <c r="G174" s="60"/>
      <c r="H174" s="7"/>
      <c r="I174" s="7"/>
    </row>
    <row r="175" spans="4:9" ht="12.75">
      <c r="D175" s="60"/>
      <c r="E175" s="60"/>
      <c r="F175" s="60"/>
      <c r="G175" s="60"/>
      <c r="H175" s="7"/>
      <c r="I175" s="7"/>
    </row>
    <row r="176" spans="4:9" ht="12.75">
      <c r="D176" s="60"/>
      <c r="E176" s="60"/>
      <c r="F176" s="60"/>
      <c r="G176" s="60"/>
      <c r="H176" s="7"/>
      <c r="I176" s="7"/>
    </row>
    <row r="177" spans="4:9" ht="12.75">
      <c r="D177" s="60"/>
      <c r="E177" s="60"/>
      <c r="F177" s="60"/>
      <c r="G177" s="60"/>
      <c r="H177" s="7"/>
      <c r="I177" s="7"/>
    </row>
    <row r="178" spans="4:9" ht="12.75">
      <c r="D178" s="60"/>
      <c r="E178" s="60"/>
      <c r="F178" s="60"/>
      <c r="G178" s="60"/>
      <c r="H178" s="7"/>
      <c r="I178" s="7"/>
    </row>
    <row r="179" spans="4:9" ht="12.75">
      <c r="D179" s="60"/>
      <c r="E179" s="60"/>
      <c r="F179" s="60"/>
      <c r="G179" s="60"/>
      <c r="H179" s="7"/>
      <c r="I179" s="7"/>
    </row>
    <row r="180" spans="4:9" ht="12.75">
      <c r="D180" s="60"/>
      <c r="E180" s="60"/>
      <c r="F180" s="60"/>
      <c r="G180" s="60"/>
      <c r="H180" s="7"/>
      <c r="I180" s="7"/>
    </row>
    <row r="181" spans="4:9" ht="12.75">
      <c r="D181" s="60"/>
      <c r="E181" s="60"/>
      <c r="F181" s="60"/>
      <c r="G181" s="60"/>
      <c r="H181" s="7"/>
      <c r="I181" s="7"/>
    </row>
    <row r="182" spans="4:9" ht="12.75">
      <c r="D182" s="60"/>
      <c r="E182" s="60"/>
      <c r="F182" s="60"/>
      <c r="G182" s="60"/>
      <c r="H182" s="7"/>
      <c r="I182" s="7"/>
    </row>
    <row r="183" spans="4:9" ht="12.75">
      <c r="D183" s="60"/>
      <c r="E183" s="60"/>
      <c r="F183" s="60"/>
      <c r="G183" s="60"/>
      <c r="H183" s="7"/>
      <c r="I183" s="7"/>
    </row>
    <row r="184" spans="4:9" ht="12.75">
      <c r="D184" s="60"/>
      <c r="E184" s="60"/>
      <c r="F184" s="60"/>
      <c r="G184" s="60"/>
      <c r="H184" s="7"/>
      <c r="I184" s="7"/>
    </row>
    <row r="185" spans="4:9" ht="12.75">
      <c r="D185" s="60"/>
      <c r="E185" s="60"/>
      <c r="F185" s="60"/>
      <c r="G185" s="60"/>
      <c r="H185" s="7"/>
      <c r="I185" s="7"/>
    </row>
    <row r="186" spans="4:9" ht="12.75">
      <c r="D186" s="60"/>
      <c r="E186" s="60"/>
      <c r="F186" s="60"/>
      <c r="G186" s="60"/>
      <c r="H186" s="7"/>
      <c r="I186" s="7"/>
    </row>
    <row r="187" spans="4:9" ht="12.75">
      <c r="D187" s="60"/>
      <c r="E187" s="60"/>
      <c r="F187" s="60"/>
      <c r="G187" s="60"/>
      <c r="H187" s="7"/>
      <c r="I187" s="7"/>
    </row>
    <row r="188" spans="4:9" ht="12.75">
      <c r="D188" s="60"/>
      <c r="E188" s="60"/>
      <c r="F188" s="60"/>
      <c r="G188" s="60"/>
      <c r="H188" s="7"/>
      <c r="I188" s="7"/>
    </row>
    <row r="189" spans="4:9" ht="12.75">
      <c r="D189" s="60"/>
      <c r="E189" s="60"/>
      <c r="F189" s="60"/>
      <c r="G189" s="60"/>
      <c r="H189" s="7"/>
      <c r="I189" s="7"/>
    </row>
    <row r="190" spans="4:9" ht="12.75">
      <c r="D190" s="60"/>
      <c r="E190" s="60"/>
      <c r="F190" s="60"/>
      <c r="G190" s="60"/>
      <c r="H190" s="7"/>
      <c r="I190" s="7"/>
    </row>
    <row r="191" spans="4:9" ht="12.75">
      <c r="D191" s="60"/>
      <c r="E191" s="60"/>
      <c r="F191" s="60"/>
      <c r="G191" s="60"/>
      <c r="H191" s="7"/>
      <c r="I191" s="7"/>
    </row>
    <row r="192" spans="4:9" ht="12.75">
      <c r="D192" s="60"/>
      <c r="E192" s="60"/>
      <c r="F192" s="60"/>
      <c r="G192" s="60"/>
      <c r="H192" s="7"/>
      <c r="I192" s="7"/>
    </row>
    <row r="193" spans="4:9" ht="12.75">
      <c r="D193" s="60"/>
      <c r="E193" s="60"/>
      <c r="F193" s="60"/>
      <c r="G193" s="60"/>
      <c r="H193" s="7"/>
      <c r="I193" s="7"/>
    </row>
    <row r="194" spans="4:9" ht="12.75">
      <c r="D194" s="60"/>
      <c r="E194" s="60"/>
      <c r="F194" s="60"/>
      <c r="G194" s="60"/>
      <c r="H194" s="7"/>
      <c r="I194" s="7"/>
    </row>
    <row r="195" spans="4:9" ht="12.75">
      <c r="D195" s="60"/>
      <c r="E195" s="60"/>
      <c r="F195" s="60"/>
      <c r="G195" s="60"/>
      <c r="H195" s="7"/>
      <c r="I195" s="7"/>
    </row>
    <row r="196" spans="4:9" ht="12.75">
      <c r="D196" s="60"/>
      <c r="E196" s="60"/>
      <c r="F196" s="60"/>
      <c r="G196" s="60"/>
      <c r="H196" s="7"/>
      <c r="I196" s="7"/>
    </row>
    <row r="197" spans="4:9" ht="12.75">
      <c r="D197" s="60"/>
      <c r="E197" s="60"/>
      <c r="F197" s="60"/>
      <c r="G197" s="60"/>
      <c r="H197" s="7"/>
      <c r="I197" s="7"/>
    </row>
    <row r="198" spans="4:9" ht="12.75">
      <c r="D198" s="60"/>
      <c r="E198" s="60"/>
      <c r="F198" s="60"/>
      <c r="G198" s="60"/>
      <c r="H198" s="7"/>
      <c r="I198" s="7"/>
    </row>
    <row r="199" spans="4:9" ht="12.75">
      <c r="D199" s="60"/>
      <c r="E199" s="60"/>
      <c r="F199" s="60"/>
      <c r="G199" s="60"/>
      <c r="H199" s="7"/>
      <c r="I199" s="7"/>
    </row>
    <row r="200" spans="4:9" ht="12.75">
      <c r="D200" s="60"/>
      <c r="E200" s="60"/>
      <c r="F200" s="60"/>
      <c r="G200" s="60"/>
      <c r="H200" s="7"/>
      <c r="I200" s="7"/>
    </row>
    <row r="201" spans="4:9" ht="12.75">
      <c r="D201" s="60"/>
      <c r="E201" s="60"/>
      <c r="F201" s="60"/>
      <c r="G201" s="60"/>
      <c r="H201" s="7"/>
      <c r="I201" s="7"/>
    </row>
    <row r="202" spans="4:9" ht="12.75">
      <c r="D202" s="60"/>
      <c r="E202" s="60"/>
      <c r="F202" s="60"/>
      <c r="G202" s="60"/>
      <c r="H202" s="7"/>
      <c r="I202" s="7"/>
    </row>
    <row r="203" spans="4:9" ht="12.75">
      <c r="D203" s="60"/>
      <c r="E203" s="60"/>
      <c r="F203" s="60"/>
      <c r="G203" s="60"/>
      <c r="H203" s="7"/>
      <c r="I203" s="7"/>
    </row>
    <row r="204" spans="4:9" ht="12.75">
      <c r="D204" s="60"/>
      <c r="E204" s="60"/>
      <c r="F204" s="60"/>
      <c r="G204" s="60"/>
      <c r="H204" s="7"/>
      <c r="I204" s="7"/>
    </row>
    <row r="205" spans="4:9" ht="12.75">
      <c r="D205" s="60"/>
      <c r="E205" s="60"/>
      <c r="F205" s="60"/>
      <c r="G205" s="60"/>
      <c r="H205" s="7"/>
      <c r="I205" s="7"/>
    </row>
    <row r="206" spans="4:9" ht="12.75">
      <c r="D206" s="60"/>
      <c r="E206" s="60"/>
      <c r="F206" s="60"/>
      <c r="G206" s="60"/>
      <c r="H206" s="7"/>
      <c r="I206" s="7"/>
    </row>
    <row r="207" spans="4:9" ht="12.75">
      <c r="D207" s="60"/>
      <c r="E207" s="60"/>
      <c r="F207" s="60"/>
      <c r="G207" s="60"/>
      <c r="H207" s="7"/>
      <c r="I207" s="7"/>
    </row>
    <row r="208" spans="4:9" ht="12.75">
      <c r="D208" s="60"/>
      <c r="E208" s="60"/>
      <c r="F208" s="60"/>
      <c r="G208" s="60"/>
      <c r="H208" s="7"/>
      <c r="I208" s="7"/>
    </row>
    <row r="209" spans="4:9" ht="12.75">
      <c r="D209" s="60"/>
      <c r="E209" s="60"/>
      <c r="F209" s="60"/>
      <c r="G209" s="60"/>
      <c r="H209" s="7"/>
      <c r="I209" s="7"/>
    </row>
    <row r="210" spans="4:9" ht="12.75">
      <c r="D210" s="60"/>
      <c r="E210" s="60"/>
      <c r="F210" s="60"/>
      <c r="G210" s="60"/>
      <c r="H210" s="7"/>
      <c r="I210" s="7"/>
    </row>
    <row r="211" spans="4:9" ht="12.75">
      <c r="D211" s="60"/>
      <c r="E211" s="60"/>
      <c r="F211" s="60"/>
      <c r="G211" s="60"/>
      <c r="H211" s="7"/>
      <c r="I211" s="7"/>
    </row>
    <row r="212" spans="4:9" ht="12.75">
      <c r="D212" s="60"/>
      <c r="E212" s="60"/>
      <c r="F212" s="60"/>
      <c r="G212" s="60"/>
      <c r="H212" s="7"/>
      <c r="I212" s="7"/>
    </row>
    <row r="213" spans="4:9" ht="12.75">
      <c r="D213" s="60"/>
      <c r="E213" s="60"/>
      <c r="F213" s="60"/>
      <c r="G213" s="60"/>
      <c r="H213" s="7"/>
      <c r="I213" s="7"/>
    </row>
    <row r="214" spans="4:9" ht="12.75">
      <c r="D214" s="60"/>
      <c r="E214" s="60"/>
      <c r="F214" s="60"/>
      <c r="G214" s="60"/>
      <c r="H214" s="7"/>
      <c r="I214" s="7"/>
    </row>
    <row r="215" spans="4:9" ht="12.75">
      <c r="D215" s="60"/>
      <c r="E215" s="60"/>
      <c r="F215" s="60"/>
      <c r="G215" s="60"/>
      <c r="H215" s="7"/>
      <c r="I215" s="7"/>
    </row>
    <row r="216" spans="4:9" ht="12.75">
      <c r="D216" s="60"/>
      <c r="E216" s="60"/>
      <c r="F216" s="60"/>
      <c r="G216" s="60"/>
      <c r="H216" s="7"/>
      <c r="I216" s="7"/>
    </row>
    <row r="217" spans="4:9" ht="12.75">
      <c r="D217" s="60"/>
      <c r="E217" s="60"/>
      <c r="F217" s="60"/>
      <c r="G217" s="60"/>
      <c r="H217" s="7"/>
      <c r="I217" s="7"/>
    </row>
    <row r="218" spans="4:9" ht="12.75">
      <c r="D218" s="60"/>
      <c r="E218" s="60"/>
      <c r="F218" s="60"/>
      <c r="G218" s="60"/>
      <c r="H218" s="7"/>
      <c r="I218" s="7"/>
    </row>
    <row r="219" spans="4:9" ht="12.75">
      <c r="D219" s="60"/>
      <c r="E219" s="60"/>
      <c r="F219" s="60"/>
      <c r="G219" s="60"/>
      <c r="H219" s="7"/>
      <c r="I219" s="7"/>
    </row>
    <row r="220" spans="4:9" ht="12.75">
      <c r="D220" s="60"/>
      <c r="E220" s="60"/>
      <c r="F220" s="60"/>
      <c r="G220" s="60"/>
      <c r="H220" s="7"/>
      <c r="I220" s="7"/>
    </row>
    <row r="221" spans="4:9" ht="12.75">
      <c r="D221" s="60"/>
      <c r="E221" s="60"/>
      <c r="F221" s="60"/>
      <c r="G221" s="60"/>
      <c r="H221" s="7"/>
      <c r="I221" s="7"/>
    </row>
    <row r="222" spans="4:9" ht="12.75">
      <c r="D222" s="60"/>
      <c r="E222" s="60"/>
      <c r="F222" s="60"/>
      <c r="G222" s="60"/>
      <c r="H222" s="7"/>
      <c r="I222" s="7"/>
    </row>
    <row r="223" spans="4:9" ht="12.75">
      <c r="D223" s="60"/>
      <c r="E223" s="60"/>
      <c r="F223" s="60"/>
      <c r="G223" s="60"/>
      <c r="H223" s="7"/>
      <c r="I223" s="7"/>
    </row>
    <row r="224" spans="4:9" ht="12.75">
      <c r="D224" s="60"/>
      <c r="E224" s="60"/>
      <c r="F224" s="60"/>
      <c r="G224" s="60"/>
      <c r="H224" s="7"/>
      <c r="I224" s="7"/>
    </row>
    <row r="225" spans="4:9" ht="12.75">
      <c r="D225" s="60"/>
      <c r="E225" s="60"/>
      <c r="F225" s="60"/>
      <c r="G225" s="60"/>
      <c r="H225" s="7"/>
      <c r="I225" s="7"/>
    </row>
    <row r="226" spans="4:9" ht="12.75">
      <c r="D226" s="60"/>
      <c r="E226" s="60"/>
      <c r="F226" s="60"/>
      <c r="G226" s="60"/>
      <c r="H226" s="7"/>
      <c r="I226" s="7"/>
    </row>
    <row r="227" spans="4:9" ht="12.75">
      <c r="D227" s="60"/>
      <c r="E227" s="60"/>
      <c r="F227" s="60"/>
      <c r="G227" s="60"/>
      <c r="H227" s="7"/>
      <c r="I227" s="7"/>
    </row>
    <row r="228" spans="4:9" ht="12.75">
      <c r="D228" s="60"/>
      <c r="E228" s="60"/>
      <c r="F228" s="60"/>
      <c r="G228" s="60"/>
      <c r="H228" s="7"/>
      <c r="I228" s="7"/>
    </row>
    <row r="229" spans="4:9" ht="12.75">
      <c r="D229" s="60"/>
      <c r="E229" s="60"/>
      <c r="F229" s="60"/>
      <c r="G229" s="60"/>
      <c r="H229" s="7"/>
      <c r="I229" s="7"/>
    </row>
    <row r="230" spans="4:9" ht="12.75">
      <c r="D230" s="60"/>
      <c r="E230" s="60"/>
      <c r="F230" s="60"/>
      <c r="G230" s="60"/>
      <c r="H230" s="7"/>
      <c r="I230" s="7"/>
    </row>
    <row r="231" spans="4:9" ht="12.75">
      <c r="D231" s="60"/>
      <c r="E231" s="60"/>
      <c r="F231" s="60"/>
      <c r="G231" s="60"/>
      <c r="H231" s="7"/>
      <c r="I231" s="7"/>
    </row>
    <row r="232" spans="4:9" ht="12.75">
      <c r="D232" s="60"/>
      <c r="E232" s="60"/>
      <c r="F232" s="60"/>
      <c r="G232" s="60"/>
      <c r="H232" s="7"/>
      <c r="I232" s="7"/>
    </row>
    <row r="233" spans="4:9" ht="12.75">
      <c r="D233" s="60"/>
      <c r="E233" s="60"/>
      <c r="F233" s="60"/>
      <c r="G233" s="60"/>
      <c r="H233" s="7"/>
      <c r="I233" s="7"/>
    </row>
    <row r="234" spans="4:9" ht="12.75">
      <c r="D234" s="60"/>
      <c r="E234" s="60"/>
      <c r="F234" s="60"/>
      <c r="G234" s="60"/>
      <c r="H234" s="7"/>
      <c r="I234" s="7"/>
    </row>
    <row r="235" spans="4:9" ht="12.75">
      <c r="D235" s="60"/>
      <c r="E235" s="60"/>
      <c r="F235" s="60"/>
      <c r="G235" s="60"/>
      <c r="H235" s="7"/>
      <c r="I235" s="7"/>
    </row>
    <row r="236" spans="4:9" ht="12.75">
      <c r="D236" s="60"/>
      <c r="E236" s="60"/>
      <c r="F236" s="60"/>
      <c r="G236" s="60"/>
      <c r="H236" s="7"/>
      <c r="I236" s="7"/>
    </row>
    <row r="237" spans="4:9" ht="12.75">
      <c r="D237" s="60"/>
      <c r="E237" s="60"/>
      <c r="F237" s="60"/>
      <c r="G237" s="60"/>
      <c r="H237" s="7"/>
      <c r="I237" s="7"/>
    </row>
    <row r="238" spans="4:9" ht="12.75">
      <c r="D238" s="60"/>
      <c r="E238" s="60"/>
      <c r="F238" s="60"/>
      <c r="G238" s="60"/>
      <c r="H238" s="7"/>
      <c r="I238" s="7"/>
    </row>
    <row r="239" spans="4:9" ht="12.75">
      <c r="D239" s="60"/>
      <c r="E239" s="60"/>
      <c r="F239" s="60"/>
      <c r="G239" s="60"/>
      <c r="H239" s="7"/>
      <c r="I239" s="7"/>
    </row>
    <row r="240" spans="4:9" ht="12.75">
      <c r="D240" s="60"/>
      <c r="E240" s="60"/>
      <c r="F240" s="60"/>
      <c r="G240" s="60"/>
      <c r="H240" s="7"/>
      <c r="I240" s="7"/>
    </row>
    <row r="241" spans="4:9" ht="12.75">
      <c r="D241" s="60"/>
      <c r="E241" s="60"/>
      <c r="F241" s="60"/>
      <c r="G241" s="60"/>
      <c r="H241" s="7"/>
      <c r="I241" s="7"/>
    </row>
    <row r="242" spans="4:9" ht="12.75">
      <c r="D242" s="60"/>
      <c r="E242" s="60"/>
      <c r="F242" s="60"/>
      <c r="G242" s="60"/>
      <c r="H242" s="7"/>
      <c r="I242" s="7"/>
    </row>
    <row r="243" spans="4:9" ht="12.75">
      <c r="D243" s="60"/>
      <c r="E243" s="60"/>
      <c r="F243" s="60"/>
      <c r="G243" s="60"/>
      <c r="H243" s="7"/>
      <c r="I243" s="7"/>
    </row>
    <row r="244" spans="4:9" ht="12.75">
      <c r="D244" s="60"/>
      <c r="E244" s="60"/>
      <c r="F244" s="60"/>
      <c r="G244" s="60"/>
      <c r="H244" s="7"/>
      <c r="I244" s="7"/>
    </row>
    <row r="245" spans="4:9" ht="12.75">
      <c r="D245" s="60"/>
      <c r="E245" s="60"/>
      <c r="F245" s="60"/>
      <c r="G245" s="60"/>
      <c r="H245" s="7"/>
      <c r="I245" s="7"/>
    </row>
    <row r="246" spans="4:9" ht="12.75">
      <c r="D246" s="60"/>
      <c r="E246" s="60"/>
      <c r="F246" s="60"/>
      <c r="G246" s="60"/>
      <c r="H246" s="7"/>
      <c r="I246" s="7"/>
    </row>
    <row r="247" spans="4:9" ht="12.75">
      <c r="D247" s="60"/>
      <c r="E247" s="60"/>
      <c r="F247" s="60"/>
      <c r="G247" s="60"/>
      <c r="H247" s="7"/>
      <c r="I247" s="7"/>
    </row>
    <row r="248" spans="4:9" ht="12.75">
      <c r="D248" s="60"/>
      <c r="E248" s="60"/>
      <c r="F248" s="60"/>
      <c r="G248" s="60"/>
      <c r="H248" s="7"/>
      <c r="I248" s="7"/>
    </row>
    <row r="249" spans="4:9" ht="12.75">
      <c r="D249" s="60"/>
      <c r="E249" s="60"/>
      <c r="F249" s="60"/>
      <c r="G249" s="60"/>
      <c r="H249" s="7"/>
      <c r="I249" s="7"/>
    </row>
    <row r="250" spans="4:9" ht="12.75">
      <c r="D250" s="60"/>
      <c r="E250" s="60"/>
      <c r="F250" s="60"/>
      <c r="G250" s="60"/>
      <c r="H250" s="7"/>
      <c r="I250" s="7"/>
    </row>
    <row r="251" spans="4:9" ht="12.75">
      <c r="D251" s="60"/>
      <c r="E251" s="60"/>
      <c r="F251" s="60"/>
      <c r="G251" s="60"/>
      <c r="H251" s="7"/>
      <c r="I251" s="7"/>
    </row>
    <row r="252" spans="4:9" ht="12.75">
      <c r="D252" s="60"/>
      <c r="E252" s="60"/>
      <c r="F252" s="60"/>
      <c r="G252" s="60"/>
      <c r="H252" s="7"/>
      <c r="I252" s="7"/>
    </row>
    <row r="253" spans="4:9" ht="12.75">
      <c r="D253" s="60"/>
      <c r="E253" s="60"/>
      <c r="F253" s="60"/>
      <c r="G253" s="60"/>
      <c r="H253" s="7"/>
      <c r="I253" s="7"/>
    </row>
    <row r="254" spans="4:9" ht="12.75">
      <c r="D254" s="60"/>
      <c r="E254" s="60"/>
      <c r="F254" s="60"/>
      <c r="G254" s="60"/>
      <c r="H254" s="7"/>
      <c r="I254" s="7"/>
    </row>
    <row r="255" spans="4:9" ht="12.75">
      <c r="D255" s="60"/>
      <c r="E255" s="60"/>
      <c r="F255" s="60"/>
      <c r="G255" s="60"/>
      <c r="H255" s="7"/>
      <c r="I255" s="7"/>
    </row>
    <row r="256" spans="4:9" ht="12.75">
      <c r="D256" s="60"/>
      <c r="E256" s="60"/>
      <c r="F256" s="60"/>
      <c r="G256" s="60"/>
      <c r="H256" s="7"/>
      <c r="I256" s="7"/>
    </row>
    <row r="257" spans="4:9" ht="12.75">
      <c r="D257" s="60"/>
      <c r="E257" s="60"/>
      <c r="F257" s="60"/>
      <c r="G257" s="60"/>
      <c r="H257" s="7"/>
      <c r="I257" s="7"/>
    </row>
    <row r="258" spans="4:9" ht="12.75">
      <c r="D258" s="60"/>
      <c r="E258" s="60"/>
      <c r="F258" s="60"/>
      <c r="G258" s="60"/>
      <c r="H258" s="7"/>
      <c r="I258" s="7"/>
    </row>
    <row r="259" spans="4:9" ht="12.75">
      <c r="D259" s="60"/>
      <c r="E259" s="60"/>
      <c r="F259" s="60"/>
      <c r="G259" s="60"/>
      <c r="H259" s="7"/>
      <c r="I259" s="7"/>
    </row>
    <row r="260" spans="4:9" ht="12.75">
      <c r="D260" s="60"/>
      <c r="E260" s="60"/>
      <c r="F260" s="60"/>
      <c r="G260" s="60"/>
      <c r="H260" s="7"/>
      <c r="I260" s="7"/>
    </row>
    <row r="261" spans="4:9" ht="12.75">
      <c r="D261" s="60"/>
      <c r="E261" s="60"/>
      <c r="F261" s="60"/>
      <c r="G261" s="60"/>
      <c r="H261" s="7"/>
      <c r="I261" s="7"/>
    </row>
    <row r="262" spans="4:9" ht="12.75">
      <c r="D262" s="60"/>
      <c r="E262" s="60"/>
      <c r="F262" s="60"/>
      <c r="G262" s="60"/>
      <c r="H262" s="7"/>
      <c r="I262" s="7"/>
    </row>
    <row r="263" spans="4:9" ht="12.75">
      <c r="D263" s="60"/>
      <c r="E263" s="60"/>
      <c r="F263" s="60"/>
      <c r="G263" s="60"/>
      <c r="H263" s="7"/>
      <c r="I263" s="7"/>
    </row>
    <row r="264" spans="4:9" ht="12.75">
      <c r="D264" s="60"/>
      <c r="E264" s="60"/>
      <c r="F264" s="60"/>
      <c r="G264" s="60"/>
      <c r="H264" s="7"/>
      <c r="I264" s="7"/>
    </row>
    <row r="265" spans="4:9" ht="12.75">
      <c r="D265" s="60"/>
      <c r="E265" s="60"/>
      <c r="F265" s="60"/>
      <c r="G265" s="60"/>
      <c r="H265" s="7"/>
      <c r="I265" s="7"/>
    </row>
    <row r="266" spans="4:9" ht="12.75">
      <c r="D266" s="60"/>
      <c r="E266" s="60"/>
      <c r="F266" s="60"/>
      <c r="G266" s="60"/>
      <c r="H266" s="7"/>
      <c r="I266" s="7"/>
    </row>
    <row r="267" spans="4:9" ht="12.75">
      <c r="D267" s="60"/>
      <c r="E267" s="60"/>
      <c r="F267" s="60"/>
      <c r="G267" s="60"/>
      <c r="H267" s="7"/>
      <c r="I267" s="7"/>
    </row>
    <row r="268" spans="4:9" ht="12.75">
      <c r="D268" s="60"/>
      <c r="E268" s="60"/>
      <c r="F268" s="60"/>
      <c r="G268" s="60"/>
      <c r="H268" s="7"/>
      <c r="I268" s="7"/>
    </row>
    <row r="269" spans="4:9" ht="12.75">
      <c r="D269" s="60"/>
      <c r="E269" s="60"/>
      <c r="F269" s="60"/>
      <c r="G269" s="60"/>
      <c r="H269" s="7"/>
      <c r="I269" s="7"/>
    </row>
    <row r="270" spans="4:9" ht="12.75">
      <c r="D270" s="60"/>
      <c r="E270" s="60"/>
      <c r="F270" s="60"/>
      <c r="G270" s="60"/>
      <c r="H270" s="7"/>
      <c r="I270" s="7"/>
    </row>
    <row r="271" spans="4:9" ht="12.75">
      <c r="D271" s="60"/>
      <c r="E271" s="60"/>
      <c r="F271" s="60"/>
      <c r="G271" s="60"/>
      <c r="H271" s="7"/>
      <c r="I271" s="7"/>
    </row>
    <row r="272" spans="4:9" ht="12.75">
      <c r="D272" s="60"/>
      <c r="E272" s="60"/>
      <c r="F272" s="60"/>
      <c r="G272" s="60"/>
      <c r="H272" s="7"/>
      <c r="I272" s="7"/>
    </row>
    <row r="273" spans="4:9" ht="12.75">
      <c r="D273" s="60"/>
      <c r="E273" s="60"/>
      <c r="F273" s="60"/>
      <c r="G273" s="60"/>
      <c r="H273" s="7"/>
      <c r="I273" s="7"/>
    </row>
    <row r="274" spans="4:9" ht="12.75">
      <c r="D274" s="60"/>
      <c r="E274" s="60"/>
      <c r="F274" s="60"/>
      <c r="G274" s="60"/>
      <c r="H274" s="7"/>
      <c r="I274" s="7"/>
    </row>
    <row r="275" spans="4:9" ht="12.75">
      <c r="D275" s="60"/>
      <c r="E275" s="60"/>
      <c r="F275" s="60"/>
      <c r="G275" s="60"/>
      <c r="H275" s="7"/>
      <c r="I275" s="7"/>
    </row>
    <row r="276" spans="4:9" ht="12.75">
      <c r="D276" s="60"/>
      <c r="E276" s="60"/>
      <c r="F276" s="60"/>
      <c r="G276" s="60"/>
      <c r="H276" s="7"/>
      <c r="I276" s="7"/>
    </row>
    <row r="277" spans="4:9" ht="12.75">
      <c r="D277" s="60"/>
      <c r="E277" s="60"/>
      <c r="F277" s="60"/>
      <c r="G277" s="60"/>
      <c r="H277" s="7"/>
      <c r="I277" s="7"/>
    </row>
    <row r="278" spans="4:9" ht="12.75">
      <c r="D278" s="60"/>
      <c r="E278" s="60"/>
      <c r="F278" s="60"/>
      <c r="G278" s="60"/>
      <c r="H278" s="7"/>
      <c r="I278" s="7"/>
    </row>
    <row r="279" spans="4:9" ht="12.75">
      <c r="D279" s="60"/>
      <c r="E279" s="60"/>
      <c r="F279" s="60"/>
      <c r="G279" s="60"/>
      <c r="H279" s="7"/>
      <c r="I279" s="7"/>
    </row>
    <row r="280" spans="4:9" ht="12.75">
      <c r="D280" s="60"/>
      <c r="E280" s="60"/>
      <c r="F280" s="60"/>
      <c r="G280" s="60"/>
      <c r="H280" s="7"/>
      <c r="I280" s="7"/>
    </row>
    <row r="281" spans="4:9" ht="12.75">
      <c r="D281" s="60"/>
      <c r="E281" s="60"/>
      <c r="F281" s="60"/>
      <c r="G281" s="60"/>
      <c r="H281" s="7"/>
      <c r="I281" s="7"/>
    </row>
    <row r="282" spans="4:9" ht="12.75">
      <c r="D282" s="60"/>
      <c r="E282" s="60"/>
      <c r="F282" s="60"/>
      <c r="G282" s="60"/>
      <c r="H282" s="7"/>
      <c r="I282" s="7"/>
    </row>
    <row r="283" spans="4:9" ht="12.75">
      <c r="D283" s="60"/>
      <c r="E283" s="60"/>
      <c r="F283" s="60"/>
      <c r="G283" s="60"/>
      <c r="H283" s="7"/>
      <c r="I283" s="7"/>
    </row>
    <row r="284" spans="4:9" ht="12.75">
      <c r="D284" s="60"/>
      <c r="E284" s="60"/>
      <c r="F284" s="60"/>
      <c r="G284" s="60"/>
      <c r="H284" s="7"/>
      <c r="I284" s="7"/>
    </row>
    <row r="285" spans="4:9" ht="12.75">
      <c r="D285" s="60"/>
      <c r="E285" s="60"/>
      <c r="F285" s="60"/>
      <c r="G285" s="60"/>
      <c r="H285" s="7"/>
      <c r="I285" s="7"/>
    </row>
    <row r="286" spans="4:9" ht="12.75">
      <c r="D286" s="60"/>
      <c r="E286" s="60"/>
      <c r="F286" s="60"/>
      <c r="G286" s="60"/>
      <c r="H286" s="7"/>
      <c r="I286" s="7"/>
    </row>
    <row r="287" spans="4:9" ht="12.75">
      <c r="D287" s="60"/>
      <c r="E287" s="60"/>
      <c r="F287" s="60"/>
      <c r="G287" s="60"/>
      <c r="H287" s="7"/>
      <c r="I287" s="7"/>
    </row>
    <row r="288" spans="4:9" ht="12.75">
      <c r="D288" s="60"/>
      <c r="E288" s="60"/>
      <c r="F288" s="60"/>
      <c r="G288" s="60"/>
      <c r="H288" s="7"/>
      <c r="I288" s="7"/>
    </row>
    <row r="289" spans="4:9" ht="12.75">
      <c r="D289" s="60"/>
      <c r="E289" s="60"/>
      <c r="F289" s="60"/>
      <c r="G289" s="60"/>
      <c r="H289" s="7"/>
      <c r="I289" s="7"/>
    </row>
    <row r="290" spans="4:9" ht="12.75">
      <c r="D290" s="60"/>
      <c r="E290" s="60"/>
      <c r="F290" s="60"/>
      <c r="G290" s="60"/>
      <c r="H290" s="7"/>
      <c r="I290" s="7"/>
    </row>
    <row r="291" spans="4:9" ht="12.75">
      <c r="D291" s="60"/>
      <c r="E291" s="60"/>
      <c r="F291" s="60"/>
      <c r="G291" s="60"/>
      <c r="H291" s="7"/>
      <c r="I291" s="7"/>
    </row>
    <row r="292" spans="4:9" ht="12.75">
      <c r="D292" s="60"/>
      <c r="E292" s="60"/>
      <c r="F292" s="60"/>
      <c r="G292" s="60"/>
      <c r="H292" s="7"/>
      <c r="I292" s="7"/>
    </row>
    <row r="293" spans="4:9" ht="12.75">
      <c r="D293" s="60"/>
      <c r="E293" s="60"/>
      <c r="F293" s="60"/>
      <c r="G293" s="60"/>
      <c r="H293" s="7"/>
      <c r="I293" s="7"/>
    </row>
    <row r="294" spans="4:9" ht="12.75">
      <c r="D294" s="60"/>
      <c r="E294" s="60"/>
      <c r="F294" s="60"/>
      <c r="G294" s="60"/>
      <c r="H294" s="7"/>
      <c r="I294" s="7"/>
    </row>
    <row r="295" spans="4:9" ht="12.75">
      <c r="D295" s="60"/>
      <c r="E295" s="60"/>
      <c r="F295" s="60"/>
      <c r="G295" s="60"/>
      <c r="H295" s="7"/>
      <c r="I295" s="7"/>
    </row>
    <row r="296" spans="4:9" ht="12.75">
      <c r="D296" s="60"/>
      <c r="E296" s="60"/>
      <c r="F296" s="60"/>
      <c r="G296" s="60"/>
      <c r="H296" s="7"/>
      <c r="I296" s="7"/>
    </row>
    <row r="297" spans="4:9" ht="12.75">
      <c r="D297" s="60"/>
      <c r="E297" s="60"/>
      <c r="F297" s="60"/>
      <c r="G297" s="60"/>
      <c r="H297" s="7"/>
      <c r="I297" s="7"/>
    </row>
    <row r="298" spans="4:9" ht="12.75">
      <c r="D298" s="60"/>
      <c r="E298" s="60"/>
      <c r="F298" s="60"/>
      <c r="G298" s="60"/>
      <c r="H298" s="7"/>
      <c r="I298" s="7"/>
    </row>
    <row r="299" spans="4:9" ht="12.75">
      <c r="D299" s="60"/>
      <c r="E299" s="60"/>
      <c r="F299" s="60"/>
      <c r="G299" s="60"/>
      <c r="H299" s="7"/>
      <c r="I299" s="7"/>
    </row>
    <row r="300" spans="4:9" ht="12.75">
      <c r="D300" s="60"/>
      <c r="E300" s="60"/>
      <c r="F300" s="60"/>
      <c r="G300" s="60"/>
      <c r="H300" s="7"/>
      <c r="I300" s="7"/>
    </row>
    <row r="301" spans="4:9" ht="12.75">
      <c r="D301" s="60"/>
      <c r="E301" s="60"/>
      <c r="F301" s="60"/>
      <c r="G301" s="60"/>
      <c r="H301" s="7"/>
      <c r="I301" s="7"/>
    </row>
    <row r="302" spans="4:9" ht="12.75">
      <c r="D302" s="60"/>
      <c r="E302" s="60"/>
      <c r="F302" s="60"/>
      <c r="G302" s="60"/>
      <c r="H302" s="7"/>
      <c r="I302" s="7"/>
    </row>
    <row r="303" spans="4:9" ht="12.75">
      <c r="D303" s="60"/>
      <c r="E303" s="60"/>
      <c r="F303" s="60"/>
      <c r="G303" s="60"/>
      <c r="H303" s="7"/>
      <c r="I303" s="7"/>
    </row>
    <row r="304" spans="4:9" ht="12.75">
      <c r="D304" s="60"/>
      <c r="E304" s="60"/>
      <c r="F304" s="60"/>
      <c r="G304" s="60"/>
      <c r="H304" s="7"/>
      <c r="I304" s="7"/>
    </row>
    <row r="305" spans="4:9" ht="12.75">
      <c r="D305" s="60"/>
      <c r="E305" s="60"/>
      <c r="F305" s="60"/>
      <c r="G305" s="60"/>
      <c r="H305" s="7"/>
      <c r="I305" s="7"/>
    </row>
    <row r="306" spans="4:9" ht="12.75">
      <c r="D306" s="60"/>
      <c r="E306" s="60"/>
      <c r="F306" s="60"/>
      <c r="G306" s="60"/>
      <c r="H306" s="7"/>
      <c r="I306" s="7"/>
    </row>
    <row r="307" spans="4:9" ht="12.75">
      <c r="D307" s="60"/>
      <c r="E307" s="60"/>
      <c r="F307" s="60"/>
      <c r="G307" s="60"/>
      <c r="H307" s="7"/>
      <c r="I307" s="7"/>
    </row>
    <row r="308" spans="4:9" ht="12.75">
      <c r="D308" s="60"/>
      <c r="E308" s="60"/>
      <c r="F308" s="60"/>
      <c r="G308" s="60"/>
      <c r="H308" s="7"/>
      <c r="I308" s="7"/>
    </row>
    <row r="309" spans="4:9" ht="12.75">
      <c r="D309" s="60"/>
      <c r="E309" s="60"/>
      <c r="F309" s="60"/>
      <c r="G309" s="60"/>
      <c r="H309" s="7"/>
      <c r="I309" s="7"/>
    </row>
    <row r="310" spans="4:9" ht="12.75">
      <c r="D310" s="60"/>
      <c r="E310" s="60"/>
      <c r="F310" s="60"/>
      <c r="G310" s="60"/>
      <c r="H310" s="7"/>
      <c r="I310" s="7"/>
    </row>
    <row r="311" spans="4:9" ht="12.75">
      <c r="D311" s="60"/>
      <c r="E311" s="60"/>
      <c r="F311" s="60"/>
      <c r="G311" s="60"/>
      <c r="H311" s="7"/>
      <c r="I311" s="7"/>
    </row>
    <row r="312" spans="4:9" ht="12.75">
      <c r="D312" s="60"/>
      <c r="E312" s="60"/>
      <c r="F312" s="60"/>
      <c r="G312" s="60"/>
      <c r="H312" s="7"/>
      <c r="I312" s="7"/>
    </row>
    <row r="313" spans="4:9" ht="12.75">
      <c r="D313" s="60"/>
      <c r="E313" s="60"/>
      <c r="F313" s="60"/>
      <c r="G313" s="60"/>
      <c r="H313" s="7"/>
      <c r="I313" s="7"/>
    </row>
    <row r="314" spans="4:9" ht="12.75">
      <c r="D314" s="60"/>
      <c r="E314" s="60"/>
      <c r="F314" s="60"/>
      <c r="G314" s="60"/>
      <c r="H314" s="7"/>
      <c r="I314" s="7"/>
    </row>
    <row r="315" spans="4:9" ht="12.75">
      <c r="D315" s="60"/>
      <c r="E315" s="60"/>
      <c r="F315" s="60"/>
      <c r="G315" s="60"/>
      <c r="H315" s="7"/>
      <c r="I315" s="7"/>
    </row>
    <row r="316" spans="4:9" ht="12.75">
      <c r="D316" s="60"/>
      <c r="E316" s="60"/>
      <c r="F316" s="60"/>
      <c r="G316" s="60"/>
      <c r="H316" s="7"/>
      <c r="I316" s="7"/>
    </row>
    <row r="317" spans="4:9" ht="12.75">
      <c r="D317" s="60"/>
      <c r="E317" s="60"/>
      <c r="F317" s="60"/>
      <c r="G317" s="60"/>
      <c r="H317" s="7"/>
      <c r="I317" s="7"/>
    </row>
    <row r="318" spans="4:9" ht="12.75">
      <c r="D318" s="60"/>
      <c r="E318" s="60"/>
      <c r="F318" s="60"/>
      <c r="G318" s="60"/>
      <c r="H318" s="7"/>
      <c r="I318" s="7"/>
    </row>
    <row r="319" spans="4:9" ht="12.75">
      <c r="D319" s="60"/>
      <c r="E319" s="60"/>
      <c r="F319" s="60"/>
      <c r="G319" s="60"/>
      <c r="H319" s="7"/>
      <c r="I319" s="7"/>
    </row>
    <row r="320" spans="4:9" ht="12.75">
      <c r="D320" s="60"/>
      <c r="E320" s="60"/>
      <c r="F320" s="60"/>
      <c r="G320" s="60"/>
      <c r="H320" s="7"/>
      <c r="I320" s="7"/>
    </row>
    <row r="321" spans="4:9" ht="12.75">
      <c r="D321" s="60"/>
      <c r="E321" s="60"/>
      <c r="F321" s="60"/>
      <c r="G321" s="60"/>
      <c r="H321" s="7"/>
      <c r="I321" s="7"/>
    </row>
    <row r="322" spans="4:9" ht="12.75">
      <c r="D322" s="60"/>
      <c r="E322" s="60"/>
      <c r="F322" s="60"/>
      <c r="G322" s="60"/>
      <c r="H322" s="7"/>
      <c r="I322" s="7"/>
    </row>
    <row r="323" spans="4:9" ht="12.75">
      <c r="D323" s="60"/>
      <c r="E323" s="60"/>
      <c r="F323" s="60"/>
      <c r="G323" s="60"/>
      <c r="H323" s="7"/>
      <c r="I323" s="7"/>
    </row>
    <row r="324" spans="4:9" ht="12.75">
      <c r="D324" s="60"/>
      <c r="E324" s="60"/>
      <c r="F324" s="60"/>
      <c r="G324" s="60"/>
      <c r="H324" s="7"/>
      <c r="I324" s="7"/>
    </row>
    <row r="325" spans="4:9" ht="12.75">
      <c r="D325" s="60"/>
      <c r="E325" s="60"/>
      <c r="F325" s="60"/>
      <c r="G325" s="60"/>
      <c r="H325" s="7"/>
      <c r="I325" s="7"/>
    </row>
    <row r="326" spans="4:9" ht="12.75">
      <c r="D326" s="60"/>
      <c r="E326" s="60"/>
      <c r="F326" s="60"/>
      <c r="G326" s="60"/>
      <c r="H326" s="7"/>
      <c r="I326" s="7"/>
    </row>
    <row r="327" spans="4:9" ht="12.75">
      <c r="D327" s="60"/>
      <c r="E327" s="60"/>
      <c r="F327" s="60"/>
      <c r="G327" s="60"/>
      <c r="H327" s="7"/>
      <c r="I327" s="7"/>
    </row>
    <row r="328" spans="4:9" ht="12.75">
      <c r="D328" s="60"/>
      <c r="E328" s="60"/>
      <c r="F328" s="60"/>
      <c r="G328" s="60"/>
      <c r="H328" s="7"/>
      <c r="I328" s="7"/>
    </row>
    <row r="329" spans="4:9" ht="12.75">
      <c r="D329" s="60"/>
      <c r="E329" s="60"/>
      <c r="F329" s="60"/>
      <c r="G329" s="60"/>
      <c r="H329" s="7"/>
      <c r="I329" s="7"/>
    </row>
    <row r="330" spans="4:9" ht="12.75">
      <c r="D330" s="60"/>
      <c r="E330" s="60"/>
      <c r="F330" s="60"/>
      <c r="G330" s="60"/>
      <c r="H330" s="7"/>
      <c r="I330" s="7"/>
    </row>
    <row r="331" spans="4:9" ht="12.75">
      <c r="D331" s="60"/>
      <c r="E331" s="60"/>
      <c r="F331" s="60"/>
      <c r="G331" s="60"/>
      <c r="H331" s="7"/>
      <c r="I331" s="7"/>
    </row>
    <row r="332" spans="4:9" ht="12.75">
      <c r="D332" s="60"/>
      <c r="E332" s="60"/>
      <c r="F332" s="60"/>
      <c r="G332" s="60"/>
      <c r="H332" s="7"/>
      <c r="I332" s="7"/>
    </row>
    <row r="333" spans="4:9" ht="12.75">
      <c r="D333" s="60"/>
      <c r="E333" s="60"/>
      <c r="F333" s="60"/>
      <c r="G333" s="60"/>
      <c r="H333" s="7"/>
      <c r="I333" s="7"/>
    </row>
    <row r="334" spans="4:9" ht="12.75">
      <c r="D334" s="60"/>
      <c r="E334" s="60"/>
      <c r="F334" s="60"/>
      <c r="G334" s="60"/>
      <c r="H334" s="7"/>
      <c r="I334" s="7"/>
    </row>
    <row r="335" spans="4:9" ht="12.75">
      <c r="D335" s="60"/>
      <c r="E335" s="60"/>
      <c r="F335" s="60"/>
      <c r="G335" s="60"/>
      <c r="H335" s="7"/>
      <c r="I335" s="7"/>
    </row>
    <row r="336" spans="4:9" ht="12.75">
      <c r="D336" s="60"/>
      <c r="E336" s="60"/>
      <c r="F336" s="60"/>
      <c r="G336" s="60"/>
      <c r="H336" s="7"/>
      <c r="I336" s="7"/>
    </row>
    <row r="337" spans="4:9" ht="12.75">
      <c r="D337" s="60"/>
      <c r="E337" s="60"/>
      <c r="F337" s="60"/>
      <c r="G337" s="60"/>
      <c r="H337" s="7"/>
      <c r="I337" s="7"/>
    </row>
    <row r="338" spans="4:9" ht="12.75">
      <c r="D338" s="60"/>
      <c r="E338" s="60"/>
      <c r="F338" s="60"/>
      <c r="G338" s="60"/>
      <c r="H338" s="7"/>
      <c r="I338" s="7"/>
    </row>
    <row r="339" spans="4:9" ht="12.75">
      <c r="D339" s="60"/>
      <c r="E339" s="60"/>
      <c r="F339" s="60"/>
      <c r="G339" s="60"/>
      <c r="H339" s="7"/>
      <c r="I339" s="7"/>
    </row>
    <row r="340" spans="4:9" ht="12.75">
      <c r="D340" s="60"/>
      <c r="E340" s="60"/>
      <c r="F340" s="60"/>
      <c r="G340" s="60"/>
      <c r="H340" s="7"/>
      <c r="I340" s="7"/>
    </row>
    <row r="341" spans="4:9" ht="12.75">
      <c r="D341" s="60"/>
      <c r="E341" s="60"/>
      <c r="F341" s="60"/>
      <c r="G341" s="60"/>
      <c r="H341" s="7"/>
      <c r="I341" s="7"/>
    </row>
    <row r="342" spans="4:9" ht="12.75">
      <c r="D342" s="60"/>
      <c r="E342" s="60"/>
      <c r="F342" s="60"/>
      <c r="G342" s="60"/>
      <c r="H342" s="7"/>
      <c r="I342" s="7"/>
    </row>
    <row r="343" spans="4:9" ht="12.75">
      <c r="D343" s="60"/>
      <c r="E343" s="60"/>
      <c r="F343" s="60"/>
      <c r="G343" s="60"/>
      <c r="H343" s="7"/>
      <c r="I343" s="7"/>
    </row>
    <row r="344" spans="4:9" ht="12.75">
      <c r="D344" s="60"/>
      <c r="E344" s="60"/>
      <c r="F344" s="60"/>
      <c r="G344" s="60"/>
      <c r="H344" s="7"/>
      <c r="I344" s="7"/>
    </row>
    <row r="345" spans="4:9" ht="12.75">
      <c r="D345" s="60"/>
      <c r="E345" s="60"/>
      <c r="F345" s="60"/>
      <c r="G345" s="60"/>
      <c r="H345" s="7"/>
      <c r="I345" s="7"/>
    </row>
    <row r="346" spans="4:9" ht="12.75">
      <c r="D346" s="60"/>
      <c r="E346" s="60"/>
      <c r="F346" s="60"/>
      <c r="G346" s="60"/>
      <c r="H346" s="7"/>
      <c r="I346" s="7"/>
    </row>
    <row r="347" spans="4:9" ht="12.75">
      <c r="D347" s="60"/>
      <c r="E347" s="60"/>
      <c r="F347" s="60"/>
      <c r="G347" s="60"/>
      <c r="H347" s="7"/>
      <c r="I347" s="7"/>
    </row>
    <row r="348" spans="4:9" ht="12.75">
      <c r="D348" s="60"/>
      <c r="E348" s="60"/>
      <c r="F348" s="60"/>
      <c r="G348" s="60"/>
      <c r="H348" s="7"/>
      <c r="I348" s="7"/>
    </row>
    <row r="349" spans="4:9" ht="12.75">
      <c r="D349" s="60"/>
      <c r="E349" s="60"/>
      <c r="F349" s="60"/>
      <c r="G349" s="60"/>
      <c r="H349" s="7"/>
      <c r="I349" s="7"/>
    </row>
    <row r="350" spans="4:9" ht="12.75">
      <c r="D350" s="60"/>
      <c r="E350" s="60"/>
      <c r="F350" s="60"/>
      <c r="G350" s="60"/>
      <c r="H350" s="7"/>
      <c r="I350" s="7"/>
    </row>
    <row r="351" spans="4:9" ht="12.75">
      <c r="D351" s="60"/>
      <c r="E351" s="60"/>
      <c r="F351" s="60"/>
      <c r="G351" s="60"/>
      <c r="H351" s="7"/>
      <c r="I351" s="7"/>
    </row>
    <row r="352" spans="4:9" ht="12.75">
      <c r="D352" s="60"/>
      <c r="E352" s="60"/>
      <c r="F352" s="60"/>
      <c r="G352" s="60"/>
      <c r="H352" s="7"/>
      <c r="I352" s="7"/>
    </row>
    <row r="353" spans="4:9" ht="12.75">
      <c r="D353" s="60"/>
      <c r="E353" s="60"/>
      <c r="F353" s="60"/>
      <c r="G353" s="60"/>
      <c r="H353" s="7"/>
      <c r="I353" s="7"/>
    </row>
    <row r="354" spans="4:9" ht="12.75">
      <c r="D354" s="60"/>
      <c r="E354" s="60"/>
      <c r="F354" s="60"/>
      <c r="G354" s="60"/>
      <c r="H354" s="7"/>
      <c r="I354" s="7"/>
    </row>
    <row r="355" spans="4:9" ht="12.75">
      <c r="D355" s="60"/>
      <c r="E355" s="60"/>
      <c r="F355" s="60"/>
      <c r="G355" s="60"/>
      <c r="H355" s="7"/>
      <c r="I355" s="7"/>
    </row>
    <row r="356" spans="4:9" ht="12.75">
      <c r="D356" s="60"/>
      <c r="E356" s="60"/>
      <c r="F356" s="60"/>
      <c r="G356" s="60"/>
      <c r="H356" s="7"/>
      <c r="I356" s="7"/>
    </row>
    <row r="357" spans="4:9" ht="12.75">
      <c r="D357" s="60"/>
      <c r="E357" s="60"/>
      <c r="F357" s="60"/>
      <c r="G357" s="60"/>
      <c r="H357" s="7"/>
      <c r="I357" s="7"/>
    </row>
    <row r="358" spans="4:9" ht="12.75">
      <c r="D358" s="60"/>
      <c r="E358" s="60"/>
      <c r="F358" s="60"/>
      <c r="G358" s="60"/>
      <c r="H358" s="7"/>
      <c r="I358" s="7"/>
    </row>
    <row r="359" spans="4:9" ht="12.75">
      <c r="D359" s="60"/>
      <c r="E359" s="60"/>
      <c r="F359" s="60"/>
      <c r="G359" s="60"/>
      <c r="H359" s="7"/>
      <c r="I359" s="7"/>
    </row>
    <row r="360" spans="4:9" ht="12.75">
      <c r="D360" s="60"/>
      <c r="E360" s="60"/>
      <c r="F360" s="60"/>
      <c r="G360" s="60"/>
      <c r="H360" s="7"/>
      <c r="I360" s="7"/>
    </row>
    <row r="361" spans="4:9" ht="12.75">
      <c r="D361" s="60"/>
      <c r="E361" s="60"/>
      <c r="F361" s="60"/>
      <c r="G361" s="60"/>
      <c r="H361" s="7"/>
      <c r="I361" s="7"/>
    </row>
    <row r="362" spans="4:9" ht="12.75">
      <c r="D362" s="60"/>
      <c r="E362" s="60"/>
      <c r="F362" s="60"/>
      <c r="G362" s="60"/>
      <c r="H362" s="7"/>
      <c r="I362" s="7"/>
    </row>
    <row r="363" spans="4:9" ht="12.75">
      <c r="D363" s="60"/>
      <c r="E363" s="60"/>
      <c r="F363" s="60"/>
      <c r="G363" s="60"/>
      <c r="H363" s="7"/>
      <c r="I363" s="7"/>
    </row>
    <row r="364" spans="4:9" ht="12.75">
      <c r="D364" s="60"/>
      <c r="E364" s="60"/>
      <c r="F364" s="60"/>
      <c r="G364" s="60"/>
      <c r="H364" s="7"/>
      <c r="I364" s="7"/>
    </row>
    <row r="365" spans="4:9" ht="12.75">
      <c r="D365" s="60"/>
      <c r="E365" s="60"/>
      <c r="F365" s="60"/>
      <c r="G365" s="60"/>
      <c r="H365" s="7"/>
      <c r="I365" s="7"/>
    </row>
    <row r="366" spans="4:9" ht="12.75">
      <c r="D366" s="60"/>
      <c r="E366" s="60"/>
      <c r="F366" s="60"/>
      <c r="G366" s="60"/>
      <c r="H366" s="7"/>
      <c r="I366" s="7"/>
    </row>
    <row r="367" spans="4:9" ht="12.75">
      <c r="D367" s="60"/>
      <c r="E367" s="60"/>
      <c r="F367" s="60"/>
      <c r="G367" s="60"/>
      <c r="H367" s="7"/>
      <c r="I367" s="7"/>
    </row>
    <row r="368" spans="4:9" ht="12.75">
      <c r="D368" s="60"/>
      <c r="E368" s="60"/>
      <c r="F368" s="60"/>
      <c r="G368" s="60"/>
      <c r="H368" s="7"/>
      <c r="I368" s="7"/>
    </row>
    <row r="369" spans="4:9" ht="12.75">
      <c r="D369" s="60"/>
      <c r="E369" s="60"/>
      <c r="F369" s="60"/>
      <c r="G369" s="60"/>
      <c r="H369" s="7"/>
      <c r="I369" s="7"/>
    </row>
    <row r="370" spans="4:9" ht="12.75">
      <c r="D370" s="60"/>
      <c r="E370" s="60"/>
      <c r="F370" s="60"/>
      <c r="G370" s="60"/>
      <c r="H370" s="7"/>
      <c r="I370" s="7"/>
    </row>
    <row r="371" spans="4:9" ht="12.75">
      <c r="D371" s="60"/>
      <c r="E371" s="60"/>
      <c r="F371" s="60"/>
      <c r="G371" s="60"/>
      <c r="H371" s="7"/>
      <c r="I371" s="7"/>
    </row>
    <row r="372" spans="4:9" ht="12.75">
      <c r="D372" s="60"/>
      <c r="E372" s="60"/>
      <c r="F372" s="60"/>
      <c r="G372" s="60"/>
      <c r="H372" s="7"/>
      <c r="I372" s="7"/>
    </row>
    <row r="373" spans="4:9" ht="12.75">
      <c r="D373" s="60"/>
      <c r="E373" s="60"/>
      <c r="F373" s="60"/>
      <c r="G373" s="60"/>
      <c r="H373" s="7"/>
      <c r="I373" s="7"/>
    </row>
    <row r="374" spans="4:9" ht="12.75">
      <c r="D374" s="60"/>
      <c r="E374" s="60"/>
      <c r="F374" s="60"/>
      <c r="G374" s="60"/>
      <c r="H374" s="7"/>
      <c r="I374" s="7"/>
    </row>
    <row r="375" spans="4:9" ht="12.75">
      <c r="D375" s="60"/>
      <c r="E375" s="60"/>
      <c r="F375" s="60"/>
      <c r="G375" s="60"/>
      <c r="H375" s="7"/>
      <c r="I375" s="7"/>
    </row>
    <row r="376" spans="4:9" ht="12.75">
      <c r="D376" s="60"/>
      <c r="E376" s="60"/>
      <c r="F376" s="60"/>
      <c r="G376" s="60"/>
      <c r="H376" s="7"/>
      <c r="I376" s="7"/>
    </row>
    <row r="377" spans="4:9" ht="12.75">
      <c r="D377" s="60"/>
      <c r="E377" s="60"/>
      <c r="F377" s="60"/>
      <c r="G377" s="60"/>
      <c r="H377" s="7"/>
      <c r="I377" s="7"/>
    </row>
    <row r="378" spans="4:9" ht="12.75">
      <c r="D378" s="60"/>
      <c r="E378" s="60"/>
      <c r="F378" s="60"/>
      <c r="G378" s="60"/>
      <c r="H378" s="7"/>
      <c r="I378" s="7"/>
    </row>
    <row r="379" spans="4:9" ht="12.75">
      <c r="D379" s="60"/>
      <c r="E379" s="60"/>
      <c r="F379" s="60"/>
      <c r="G379" s="60"/>
      <c r="H379" s="7"/>
      <c r="I379" s="7"/>
    </row>
    <row r="380" spans="4:9" ht="12.75">
      <c r="D380" s="60"/>
      <c r="E380" s="60"/>
      <c r="F380" s="60"/>
      <c r="G380" s="60"/>
      <c r="H380" s="7"/>
      <c r="I380" s="7"/>
    </row>
    <row r="381" spans="4:9" ht="12.75">
      <c r="D381" s="60"/>
      <c r="E381" s="60"/>
      <c r="F381" s="60"/>
      <c r="G381" s="60"/>
      <c r="H381" s="7"/>
      <c r="I381" s="7"/>
    </row>
    <row r="382" spans="4:9" ht="12.75">
      <c r="D382" s="60"/>
      <c r="E382" s="60"/>
      <c r="F382" s="60"/>
      <c r="G382" s="60"/>
      <c r="H382" s="7"/>
      <c r="I382" s="7"/>
    </row>
    <row r="383" spans="4:9" ht="12.75">
      <c r="D383" s="60"/>
      <c r="E383" s="60"/>
      <c r="F383" s="60"/>
      <c r="G383" s="60"/>
      <c r="H383" s="7"/>
      <c r="I383" s="7"/>
    </row>
    <row r="384" spans="4:9" ht="12.75">
      <c r="D384" s="60"/>
      <c r="E384" s="60"/>
      <c r="F384" s="60"/>
      <c r="G384" s="60"/>
      <c r="H384" s="7"/>
      <c r="I384" s="7"/>
    </row>
    <row r="385" spans="4:9" ht="12.75">
      <c r="D385" s="60"/>
      <c r="E385" s="60"/>
      <c r="F385" s="60"/>
      <c r="G385" s="60"/>
      <c r="H385" s="7"/>
      <c r="I385" s="7"/>
    </row>
    <row r="386" spans="4:9" ht="12.75">
      <c r="D386" s="60"/>
      <c r="E386" s="60"/>
      <c r="F386" s="60"/>
      <c r="G386" s="60"/>
      <c r="H386" s="7"/>
      <c r="I386" s="7"/>
    </row>
    <row r="387" spans="4:9" ht="12.75">
      <c r="D387" s="60"/>
      <c r="E387" s="60"/>
      <c r="F387" s="60"/>
      <c r="G387" s="60"/>
      <c r="H387" s="7"/>
      <c r="I387" s="7"/>
    </row>
    <row r="388" spans="4:9" ht="12.75">
      <c r="D388" s="60"/>
      <c r="E388" s="60"/>
      <c r="F388" s="60"/>
      <c r="G388" s="60"/>
      <c r="H388" s="7"/>
      <c r="I388" s="7"/>
    </row>
    <row r="389" spans="4:9" ht="12.75">
      <c r="D389" s="60"/>
      <c r="E389" s="60"/>
      <c r="F389" s="60"/>
      <c r="G389" s="60"/>
      <c r="H389" s="7"/>
      <c r="I389" s="7"/>
    </row>
    <row r="390" spans="4:9" ht="12.75">
      <c r="D390" s="60"/>
      <c r="E390" s="60"/>
      <c r="F390" s="60"/>
      <c r="G390" s="60"/>
      <c r="H390" s="7"/>
      <c r="I390" s="7"/>
    </row>
    <row r="391" spans="4:9" ht="12.75">
      <c r="D391" s="60"/>
      <c r="E391" s="60"/>
      <c r="F391" s="60"/>
      <c r="G391" s="60"/>
      <c r="H391" s="7"/>
      <c r="I391" s="7"/>
    </row>
    <row r="392" spans="4:9" ht="12.75">
      <c r="D392" s="60"/>
      <c r="E392" s="60"/>
      <c r="F392" s="60"/>
      <c r="G392" s="60"/>
      <c r="H392" s="7"/>
      <c r="I392" s="7"/>
    </row>
    <row r="393" spans="4:9" ht="12.75">
      <c r="D393" s="60"/>
      <c r="E393" s="60"/>
      <c r="F393" s="60"/>
      <c r="G393" s="60"/>
      <c r="H393" s="7"/>
      <c r="I393" s="7"/>
    </row>
    <row r="394" spans="4:9" ht="12.75">
      <c r="D394" s="60"/>
      <c r="E394" s="60"/>
      <c r="F394" s="60"/>
      <c r="G394" s="60"/>
      <c r="H394" s="7"/>
      <c r="I394" s="7"/>
    </row>
    <row r="395" spans="4:9" ht="12.75">
      <c r="D395" s="60"/>
      <c r="E395" s="60"/>
      <c r="F395" s="60"/>
      <c r="G395" s="60"/>
      <c r="H395" s="7"/>
      <c r="I395" s="7"/>
    </row>
    <row r="396" spans="4:9" ht="12.75">
      <c r="D396" s="60"/>
      <c r="E396" s="60"/>
      <c r="F396" s="60"/>
      <c r="G396" s="60"/>
      <c r="H396" s="7"/>
      <c r="I396" s="7"/>
    </row>
    <row r="397" spans="4:9" ht="12.75">
      <c r="D397" s="60"/>
      <c r="E397" s="60"/>
      <c r="F397" s="60"/>
      <c r="G397" s="60"/>
      <c r="H397" s="7"/>
      <c r="I397" s="7"/>
    </row>
    <row r="398" spans="4:9" ht="12.75">
      <c r="D398" s="60"/>
      <c r="E398" s="60"/>
      <c r="F398" s="60"/>
      <c r="G398" s="60"/>
      <c r="H398" s="7"/>
      <c r="I398" s="7"/>
    </row>
    <row r="399" spans="4:9" ht="12.75">
      <c r="D399" s="60"/>
      <c r="E399" s="60"/>
      <c r="F399" s="60"/>
      <c r="G399" s="60"/>
      <c r="H399" s="7"/>
      <c r="I399" s="7"/>
    </row>
    <row r="400" spans="4:9" ht="12.75">
      <c r="D400" s="60"/>
      <c r="E400" s="60"/>
      <c r="F400" s="60"/>
      <c r="G400" s="60"/>
      <c r="H400" s="7"/>
      <c r="I400" s="7"/>
    </row>
    <row r="401" spans="4:9" ht="12.75">
      <c r="D401" s="60"/>
      <c r="E401" s="60"/>
      <c r="F401" s="60"/>
      <c r="G401" s="60"/>
      <c r="H401" s="7"/>
      <c r="I401" s="7"/>
    </row>
    <row r="402" spans="4:9" ht="12.75">
      <c r="D402" s="60"/>
      <c r="E402" s="60"/>
      <c r="F402" s="60"/>
      <c r="G402" s="60"/>
      <c r="H402" s="7"/>
      <c r="I402" s="7"/>
    </row>
    <row r="403" spans="4:9" ht="12.75">
      <c r="D403" s="60"/>
      <c r="E403" s="60"/>
      <c r="F403" s="60"/>
      <c r="G403" s="60"/>
      <c r="H403" s="7"/>
      <c r="I403" s="7"/>
    </row>
    <row r="404" spans="4:9" ht="12.75">
      <c r="D404" s="60"/>
      <c r="E404" s="60"/>
      <c r="F404" s="60"/>
      <c r="G404" s="60"/>
      <c r="H404" s="7"/>
      <c r="I404" s="7"/>
    </row>
    <row r="405" spans="4:9" ht="12.75">
      <c r="D405" s="60"/>
      <c r="E405" s="60"/>
      <c r="F405" s="60"/>
      <c r="G405" s="60"/>
      <c r="H405" s="7"/>
      <c r="I405" s="7"/>
    </row>
    <row r="406" spans="4:9" ht="12.75">
      <c r="D406" s="60"/>
      <c r="E406" s="60"/>
      <c r="F406" s="60"/>
      <c r="G406" s="60"/>
      <c r="H406" s="7"/>
      <c r="I406" s="7"/>
    </row>
    <row r="407" spans="4:9" ht="12.75">
      <c r="D407" s="60"/>
      <c r="E407" s="60"/>
      <c r="F407" s="60"/>
      <c r="G407" s="60"/>
      <c r="H407" s="7"/>
      <c r="I407" s="7"/>
    </row>
    <row r="408" spans="4:9" ht="12.75">
      <c r="D408" s="60"/>
      <c r="E408" s="60"/>
      <c r="F408" s="60"/>
      <c r="G408" s="60"/>
      <c r="H408" s="7"/>
      <c r="I408" s="7"/>
    </row>
    <row r="409" spans="4:9" ht="12.75">
      <c r="D409" s="60"/>
      <c r="E409" s="60"/>
      <c r="F409" s="60"/>
      <c r="G409" s="60"/>
      <c r="H409" s="7"/>
      <c r="I409" s="7"/>
    </row>
    <row r="410" spans="4:9" ht="12.75">
      <c r="D410" s="60"/>
      <c r="E410" s="60"/>
      <c r="F410" s="60"/>
      <c r="G410" s="60"/>
      <c r="H410" s="7"/>
      <c r="I410" s="7"/>
    </row>
    <row r="411" spans="4:9" ht="12.75">
      <c r="D411" s="60"/>
      <c r="E411" s="60"/>
      <c r="F411" s="60"/>
      <c r="G411" s="60"/>
      <c r="H411" s="7"/>
      <c r="I411" s="7"/>
    </row>
    <row r="412" spans="4:9" ht="12.75">
      <c r="D412" s="60"/>
      <c r="E412" s="60"/>
      <c r="F412" s="60"/>
      <c r="G412" s="60"/>
      <c r="H412" s="7"/>
      <c r="I412" s="7"/>
    </row>
    <row r="413" spans="4:9" ht="12.75">
      <c r="D413" s="60"/>
      <c r="E413" s="60"/>
      <c r="F413" s="60"/>
      <c r="G413" s="60"/>
      <c r="H413" s="7"/>
      <c r="I413" s="7"/>
    </row>
    <row r="414" spans="4:9" ht="12.75">
      <c r="D414" s="60"/>
      <c r="E414" s="60"/>
      <c r="F414" s="60"/>
      <c r="G414" s="60"/>
      <c r="H414" s="7"/>
      <c r="I414" s="7"/>
    </row>
    <row r="415" spans="4:9" ht="12.75">
      <c r="D415" s="60"/>
      <c r="E415" s="60"/>
      <c r="F415" s="60"/>
      <c r="G415" s="60"/>
      <c r="H415" s="7"/>
      <c r="I415" s="7"/>
    </row>
    <row r="416" spans="4:9" ht="12.75">
      <c r="D416" s="60"/>
      <c r="E416" s="60"/>
      <c r="F416" s="60"/>
      <c r="G416" s="60"/>
      <c r="H416" s="7"/>
      <c r="I416" s="7"/>
    </row>
    <row r="417" spans="4:9" ht="12.75">
      <c r="D417" s="60"/>
      <c r="E417" s="60"/>
      <c r="F417" s="60"/>
      <c r="G417" s="60"/>
      <c r="H417" s="7"/>
      <c r="I417" s="7"/>
    </row>
    <row r="418" spans="4:9" ht="12.75">
      <c r="D418" s="60"/>
      <c r="E418" s="60"/>
      <c r="F418" s="60"/>
      <c r="G418" s="60"/>
      <c r="H418" s="7"/>
      <c r="I418" s="7"/>
    </row>
    <row r="419" spans="4:9" ht="12.75">
      <c r="D419" s="60"/>
      <c r="E419" s="60"/>
      <c r="F419" s="60"/>
      <c r="G419" s="60"/>
      <c r="H419" s="7"/>
      <c r="I419" s="7"/>
    </row>
    <row r="420" spans="4:9" ht="12.75">
      <c r="D420" s="60"/>
      <c r="E420" s="60"/>
      <c r="F420" s="60"/>
      <c r="G420" s="60"/>
      <c r="H420" s="7"/>
      <c r="I420" s="7"/>
    </row>
    <row r="421" spans="4:9" ht="12.75">
      <c r="D421" s="60"/>
      <c r="E421" s="60"/>
      <c r="F421" s="60"/>
      <c r="G421" s="60"/>
      <c r="H421" s="7"/>
      <c r="I421" s="7"/>
    </row>
    <row r="422" spans="4:9" ht="12.75">
      <c r="D422" s="60"/>
      <c r="E422" s="60"/>
      <c r="F422" s="60"/>
      <c r="G422" s="60"/>
      <c r="H422" s="7"/>
      <c r="I422" s="7"/>
    </row>
    <row r="423" spans="4:9" ht="12.75">
      <c r="D423" s="60"/>
      <c r="E423" s="60"/>
      <c r="F423" s="60"/>
      <c r="G423" s="60"/>
      <c r="H423" s="7"/>
      <c r="I423" s="7"/>
    </row>
    <row r="424" spans="4:9" ht="12.75">
      <c r="D424" s="60"/>
      <c r="E424" s="60"/>
      <c r="F424" s="60"/>
      <c r="G424" s="60"/>
      <c r="H424" s="7"/>
      <c r="I424" s="7"/>
    </row>
    <row r="425" spans="4:9" ht="12.75">
      <c r="D425" s="60"/>
      <c r="E425" s="60"/>
      <c r="F425" s="60"/>
      <c r="G425" s="60"/>
      <c r="H425" s="7"/>
      <c r="I425" s="7"/>
    </row>
    <row r="426" spans="4:9" ht="12.75">
      <c r="D426" s="60"/>
      <c r="E426" s="60"/>
      <c r="F426" s="60"/>
      <c r="G426" s="60"/>
      <c r="H426" s="7"/>
      <c r="I426" s="7"/>
    </row>
    <row r="427" spans="4:9" ht="12.75">
      <c r="D427" s="60"/>
      <c r="E427" s="60"/>
      <c r="F427" s="60"/>
      <c r="G427" s="60"/>
      <c r="H427" s="7"/>
      <c r="I427" s="7"/>
    </row>
    <row r="428" spans="4:9" ht="12.75">
      <c r="D428" s="60"/>
      <c r="E428" s="60"/>
      <c r="F428" s="60"/>
      <c r="G428" s="60"/>
      <c r="H428" s="7"/>
      <c r="I428" s="7"/>
    </row>
    <row r="429" spans="4:9" ht="12.75">
      <c r="D429" s="60"/>
      <c r="E429" s="60"/>
      <c r="F429" s="60"/>
      <c r="G429" s="60"/>
      <c r="H429" s="7"/>
      <c r="I429" s="7"/>
    </row>
    <row r="430" spans="4:9" ht="12.75">
      <c r="D430" s="60"/>
      <c r="E430" s="60"/>
      <c r="F430" s="60"/>
      <c r="G430" s="60"/>
      <c r="H430" s="7"/>
      <c r="I430" s="7"/>
    </row>
    <row r="431" spans="4:9" ht="12.75">
      <c r="D431" s="60"/>
      <c r="E431" s="60"/>
      <c r="F431" s="60"/>
      <c r="G431" s="60"/>
      <c r="H431" s="7"/>
      <c r="I431" s="7"/>
    </row>
    <row r="432" spans="4:9" ht="12.75">
      <c r="D432" s="60"/>
      <c r="E432" s="60"/>
      <c r="F432" s="60"/>
      <c r="G432" s="60"/>
      <c r="H432" s="7"/>
      <c r="I432" s="7"/>
    </row>
    <row r="433" spans="4:9" ht="12.75">
      <c r="D433" s="60"/>
      <c r="E433" s="60"/>
      <c r="F433" s="60"/>
      <c r="G433" s="60"/>
      <c r="H433" s="7"/>
      <c r="I433" s="7"/>
    </row>
    <row r="434" spans="4:9" ht="12.75">
      <c r="D434" s="60"/>
      <c r="E434" s="60"/>
      <c r="F434" s="60"/>
      <c r="G434" s="60"/>
      <c r="H434" s="7"/>
      <c r="I434" s="7"/>
    </row>
    <row r="435" spans="4:9" ht="12.75">
      <c r="D435" s="60"/>
      <c r="E435" s="60"/>
      <c r="F435" s="60"/>
      <c r="G435" s="60"/>
      <c r="H435" s="7"/>
      <c r="I435" s="7"/>
    </row>
    <row r="436" spans="4:9" ht="12.75">
      <c r="D436" s="60"/>
      <c r="E436" s="60"/>
      <c r="F436" s="60"/>
      <c r="G436" s="60"/>
      <c r="H436" s="7"/>
      <c r="I436" s="7"/>
    </row>
    <row r="437" spans="4:9" ht="12.75">
      <c r="D437" s="60"/>
      <c r="E437" s="60"/>
      <c r="F437" s="60"/>
      <c r="G437" s="60"/>
      <c r="H437" s="7"/>
      <c r="I437" s="7"/>
    </row>
    <row r="438" spans="4:9" ht="12.75">
      <c r="D438" s="60"/>
      <c r="E438" s="60"/>
      <c r="F438" s="60"/>
      <c r="G438" s="60"/>
      <c r="H438" s="7"/>
      <c r="I438" s="7"/>
    </row>
    <row r="439" spans="4:9" ht="12.75">
      <c r="D439" s="60"/>
      <c r="E439" s="60"/>
      <c r="F439" s="60"/>
      <c r="G439" s="60"/>
      <c r="H439" s="7"/>
      <c r="I439" s="7"/>
    </row>
    <row r="440" spans="4:9" ht="12.75">
      <c r="D440" s="60"/>
      <c r="E440" s="60"/>
      <c r="F440" s="60"/>
      <c r="G440" s="60"/>
      <c r="H440" s="7"/>
      <c r="I440" s="7"/>
    </row>
    <row r="441" spans="4:9" ht="12.75">
      <c r="D441" s="60"/>
      <c r="E441" s="60"/>
      <c r="F441" s="60"/>
      <c r="G441" s="60"/>
      <c r="H441" s="7"/>
      <c r="I441" s="7"/>
    </row>
    <row r="442" spans="4:9" ht="12.75">
      <c r="D442" s="60"/>
      <c r="E442" s="60"/>
      <c r="F442" s="60"/>
      <c r="G442" s="60"/>
      <c r="H442" s="7"/>
      <c r="I442" s="7"/>
    </row>
    <row r="443" spans="4:9" ht="12.75">
      <c r="D443" s="60"/>
      <c r="E443" s="60"/>
      <c r="F443" s="60"/>
      <c r="G443" s="60"/>
      <c r="H443" s="7"/>
      <c r="I443" s="7"/>
    </row>
    <row r="444" spans="4:9" ht="12.75">
      <c r="D444" s="60"/>
      <c r="E444" s="60"/>
      <c r="F444" s="60"/>
      <c r="G444" s="60"/>
      <c r="H444" s="7"/>
      <c r="I444" s="7"/>
    </row>
    <row r="445" spans="4:9" ht="12.75">
      <c r="D445" s="60"/>
      <c r="E445" s="60"/>
      <c r="F445" s="60"/>
      <c r="G445" s="60"/>
      <c r="H445" s="7"/>
      <c r="I445" s="7"/>
    </row>
    <row r="446" spans="4:9" ht="12.75">
      <c r="D446" s="60"/>
      <c r="E446" s="60"/>
      <c r="F446" s="60"/>
      <c r="G446" s="60"/>
      <c r="H446" s="7"/>
      <c r="I446" s="7"/>
    </row>
    <row r="447" spans="4:9" ht="12.75">
      <c r="D447" s="60"/>
      <c r="E447" s="60"/>
      <c r="F447" s="60"/>
      <c r="G447" s="60"/>
      <c r="H447" s="7"/>
      <c r="I447" s="7"/>
    </row>
    <row r="448" spans="4:9" ht="12.75">
      <c r="D448" s="60"/>
      <c r="E448" s="60"/>
      <c r="F448" s="60"/>
      <c r="G448" s="60"/>
      <c r="H448" s="7"/>
      <c r="I448" s="7"/>
    </row>
    <row r="449" spans="4:9" ht="12.75">
      <c r="D449" s="60"/>
      <c r="E449" s="60"/>
      <c r="F449" s="60"/>
      <c r="G449" s="60"/>
      <c r="H449" s="7"/>
      <c r="I449" s="7"/>
    </row>
    <row r="450" spans="4:9" ht="12.75">
      <c r="D450" s="60"/>
      <c r="E450" s="60"/>
      <c r="F450" s="60"/>
      <c r="G450" s="60"/>
      <c r="H450" s="7"/>
      <c r="I450" s="7"/>
    </row>
    <row r="451" spans="4:9" ht="12.75">
      <c r="D451" s="60"/>
      <c r="E451" s="60"/>
      <c r="F451" s="60"/>
      <c r="G451" s="60"/>
      <c r="H451" s="7"/>
      <c r="I451" s="7"/>
    </row>
    <row r="452" spans="4:9" ht="12.75">
      <c r="D452" s="60"/>
      <c r="E452" s="60"/>
      <c r="F452" s="60"/>
      <c r="G452" s="60"/>
      <c r="H452" s="7"/>
      <c r="I452" s="7"/>
    </row>
    <row r="453" spans="4:9" ht="12.75">
      <c r="D453" s="60"/>
      <c r="E453" s="60"/>
      <c r="F453" s="60"/>
      <c r="G453" s="60"/>
      <c r="H453" s="7"/>
      <c r="I453" s="7"/>
    </row>
    <row r="454" spans="4:9" ht="12.75">
      <c r="D454" s="60"/>
      <c r="E454" s="60"/>
      <c r="F454" s="60"/>
      <c r="G454" s="60"/>
      <c r="H454" s="7"/>
      <c r="I454" s="7"/>
    </row>
    <row r="455" spans="4:9" ht="12.75">
      <c r="D455" s="60"/>
      <c r="E455" s="60"/>
      <c r="F455" s="60"/>
      <c r="G455" s="60"/>
      <c r="H455" s="7"/>
      <c r="I455" s="7"/>
    </row>
    <row r="456" spans="4:9" ht="12.75">
      <c r="D456" s="60"/>
      <c r="E456" s="60"/>
      <c r="F456" s="60"/>
      <c r="G456" s="60"/>
      <c r="H456" s="7"/>
      <c r="I456" s="7"/>
    </row>
    <row r="457" spans="4:9" ht="12.75">
      <c r="D457" s="60"/>
      <c r="E457" s="60"/>
      <c r="F457" s="60"/>
      <c r="G457" s="60"/>
      <c r="H457" s="7"/>
      <c r="I457" s="7"/>
    </row>
    <row r="458" spans="4:9" ht="12.75">
      <c r="D458" s="60"/>
      <c r="E458" s="60"/>
      <c r="F458" s="60"/>
      <c r="G458" s="60"/>
      <c r="H458" s="7"/>
      <c r="I458" s="7"/>
    </row>
    <row r="459" spans="4:9" ht="12.75">
      <c r="D459" s="60"/>
      <c r="E459" s="60"/>
      <c r="F459" s="60"/>
      <c r="G459" s="60"/>
      <c r="H459" s="7"/>
      <c r="I459" s="7"/>
    </row>
    <row r="460" spans="4:9" ht="12.75">
      <c r="D460" s="60"/>
      <c r="E460" s="60"/>
      <c r="F460" s="60"/>
      <c r="G460" s="60"/>
      <c r="H460" s="7"/>
      <c r="I460" s="7"/>
    </row>
    <row r="461" spans="4:9" ht="12.75">
      <c r="D461" s="60"/>
      <c r="E461" s="60"/>
      <c r="F461" s="60"/>
      <c r="G461" s="60"/>
      <c r="H461" s="7"/>
      <c r="I461" s="7"/>
    </row>
    <row r="462" spans="4:9" ht="12.75">
      <c r="D462" s="60"/>
      <c r="E462" s="60"/>
      <c r="F462" s="60"/>
      <c r="G462" s="60"/>
      <c r="H462" s="7"/>
      <c r="I462" s="7"/>
    </row>
    <row r="463" spans="4:9" ht="12.75">
      <c r="D463" s="60"/>
      <c r="E463" s="60"/>
      <c r="F463" s="60"/>
      <c r="G463" s="60"/>
      <c r="H463" s="7"/>
      <c r="I463" s="7"/>
    </row>
    <row r="464" spans="4:9" ht="12.75">
      <c r="D464" s="60"/>
      <c r="E464" s="60"/>
      <c r="F464" s="60"/>
      <c r="G464" s="60"/>
      <c r="H464" s="7"/>
      <c r="I464" s="7"/>
    </row>
    <row r="465" spans="4:9" ht="12.75">
      <c r="D465" s="60"/>
      <c r="E465" s="60"/>
      <c r="F465" s="60"/>
      <c r="G465" s="60"/>
      <c r="H465" s="7"/>
      <c r="I465" s="7"/>
    </row>
    <row r="466" spans="4:9" ht="12.75">
      <c r="D466" s="60"/>
      <c r="E466" s="60"/>
      <c r="F466" s="60"/>
      <c r="G466" s="60"/>
      <c r="H466" s="7"/>
      <c r="I466" s="7"/>
    </row>
    <row r="467" spans="4:9" ht="12.75">
      <c r="D467" s="60"/>
      <c r="E467" s="60"/>
      <c r="F467" s="60"/>
      <c r="G467" s="60"/>
      <c r="H467" s="7"/>
      <c r="I467" s="7"/>
    </row>
    <row r="468" spans="4:9" ht="12.75">
      <c r="D468" s="60"/>
      <c r="E468" s="60"/>
      <c r="F468" s="60"/>
      <c r="G468" s="60"/>
      <c r="H468" s="7"/>
      <c r="I468" s="7"/>
    </row>
    <row r="469" spans="4:9" ht="12.75">
      <c r="D469" s="60"/>
      <c r="E469" s="60"/>
      <c r="F469" s="60"/>
      <c r="G469" s="60"/>
      <c r="H469" s="7"/>
      <c r="I469" s="7"/>
    </row>
    <row r="470" spans="4:9" ht="12.75">
      <c r="D470" s="60"/>
      <c r="E470" s="60"/>
      <c r="F470" s="60"/>
      <c r="G470" s="60"/>
      <c r="H470" s="7"/>
      <c r="I470" s="7"/>
    </row>
    <row r="471" spans="4:9" ht="12.75">
      <c r="D471" s="60"/>
      <c r="E471" s="60"/>
      <c r="F471" s="60"/>
      <c r="G471" s="60"/>
      <c r="H471" s="7"/>
      <c r="I471" s="7"/>
    </row>
    <row r="472" spans="4:9" ht="12.75">
      <c r="D472" s="60"/>
      <c r="E472" s="60"/>
      <c r="F472" s="60"/>
      <c r="G472" s="60"/>
      <c r="H472" s="7"/>
      <c r="I472" s="7"/>
    </row>
    <row r="473" spans="4:9" ht="12.75">
      <c r="D473" s="60"/>
      <c r="E473" s="60"/>
      <c r="F473" s="60"/>
      <c r="G473" s="60"/>
      <c r="H473" s="7"/>
      <c r="I473" s="7"/>
    </row>
    <row r="474" spans="4:9" ht="12.75">
      <c r="D474" s="60"/>
      <c r="E474" s="60"/>
      <c r="F474" s="60"/>
      <c r="G474" s="60"/>
      <c r="H474" s="7"/>
      <c r="I474" s="7"/>
    </row>
    <row r="475" spans="4:9" ht="12.75">
      <c r="D475" s="60"/>
      <c r="E475" s="60"/>
      <c r="F475" s="60"/>
      <c r="G475" s="60"/>
      <c r="H475" s="7"/>
      <c r="I475" s="7"/>
    </row>
    <row r="476" spans="4:9" ht="12.75">
      <c r="D476" s="60"/>
      <c r="E476" s="60"/>
      <c r="F476" s="60"/>
      <c r="G476" s="60"/>
      <c r="H476" s="7"/>
      <c r="I476" s="7"/>
    </row>
    <row r="477" spans="4:9" ht="12.75">
      <c r="D477" s="60"/>
      <c r="E477" s="60"/>
      <c r="F477" s="60"/>
      <c r="G477" s="60"/>
      <c r="H477" s="7"/>
      <c r="I477" s="7"/>
    </row>
    <row r="478" spans="4:9" ht="12.75">
      <c r="D478" s="60"/>
      <c r="E478" s="60"/>
      <c r="F478" s="60"/>
      <c r="G478" s="60"/>
      <c r="H478" s="7"/>
      <c r="I478" s="7"/>
    </row>
    <row r="479" spans="4:9" ht="12.75">
      <c r="D479" s="60"/>
      <c r="E479" s="60"/>
      <c r="F479" s="60"/>
      <c r="G479" s="60"/>
      <c r="H479" s="7"/>
      <c r="I479" s="7"/>
    </row>
    <row r="480" spans="4:9" ht="12.75">
      <c r="D480" s="60"/>
      <c r="E480" s="60"/>
      <c r="F480" s="60"/>
      <c r="G480" s="60"/>
      <c r="H480" s="7"/>
      <c r="I480" s="7"/>
    </row>
    <row r="481" spans="4:9" ht="12.75">
      <c r="D481" s="60"/>
      <c r="E481" s="60"/>
      <c r="F481" s="60"/>
      <c r="G481" s="60"/>
      <c r="H481" s="7"/>
      <c r="I481" s="7"/>
    </row>
    <row r="482" spans="4:9" ht="12.75">
      <c r="D482" s="60"/>
      <c r="E482" s="60"/>
      <c r="F482" s="60"/>
      <c r="G482" s="60"/>
      <c r="H482" s="7"/>
      <c r="I482" s="7"/>
    </row>
    <row r="483" spans="4:9" ht="12.75">
      <c r="D483" s="60"/>
      <c r="E483" s="60"/>
      <c r="F483" s="60"/>
      <c r="G483" s="60"/>
      <c r="H483" s="7"/>
      <c r="I483" s="7"/>
    </row>
    <row r="484" spans="4:9" ht="12.75">
      <c r="D484" s="60"/>
      <c r="E484" s="60"/>
      <c r="F484" s="60"/>
      <c r="G484" s="60"/>
      <c r="H484" s="7"/>
      <c r="I484" s="7"/>
    </row>
    <row r="485" spans="4:9" ht="12.75">
      <c r="D485" s="60"/>
      <c r="E485" s="60"/>
      <c r="F485" s="60"/>
      <c r="G485" s="60"/>
      <c r="H485" s="7"/>
      <c r="I485" s="7"/>
    </row>
    <row r="486" spans="4:9" ht="12.75">
      <c r="D486" s="60"/>
      <c r="E486" s="60"/>
      <c r="F486" s="60"/>
      <c r="G486" s="60"/>
      <c r="H486" s="7"/>
      <c r="I486" s="7"/>
    </row>
    <row r="487" spans="4:9" ht="12.75">
      <c r="D487" s="60"/>
      <c r="E487" s="60"/>
      <c r="F487" s="60"/>
      <c r="G487" s="60"/>
      <c r="H487" s="7"/>
      <c r="I487" s="7"/>
    </row>
    <row r="488" spans="4:9" ht="12.75">
      <c r="D488" s="60"/>
      <c r="E488" s="60"/>
      <c r="F488" s="60"/>
      <c r="G488" s="60"/>
      <c r="H488" s="7"/>
      <c r="I488" s="7"/>
    </row>
    <row r="489" spans="4:9" ht="12.75">
      <c r="D489" s="60"/>
      <c r="E489" s="60"/>
      <c r="F489" s="60"/>
      <c r="G489" s="60"/>
      <c r="H489" s="7"/>
      <c r="I489" s="7"/>
    </row>
    <row r="490" spans="4:9" ht="12.75">
      <c r="D490" s="60"/>
      <c r="E490" s="60"/>
      <c r="F490" s="60"/>
      <c r="G490" s="60"/>
      <c r="H490" s="7"/>
      <c r="I490" s="7"/>
    </row>
    <row r="491" spans="4:9" ht="12.75">
      <c r="D491" s="60"/>
      <c r="E491" s="60"/>
      <c r="F491" s="60"/>
      <c r="G491" s="60"/>
      <c r="H491" s="7"/>
      <c r="I491" s="7"/>
    </row>
    <row r="492" spans="4:9" ht="12.75">
      <c r="D492" s="60"/>
      <c r="E492" s="60"/>
      <c r="F492" s="60"/>
      <c r="G492" s="60"/>
      <c r="H492" s="7"/>
      <c r="I492" s="7"/>
    </row>
    <row r="493" spans="4:9" ht="12.75">
      <c r="D493" s="60"/>
      <c r="E493" s="60"/>
      <c r="F493" s="60"/>
      <c r="G493" s="60"/>
      <c r="H493" s="7"/>
      <c r="I493" s="7"/>
    </row>
    <row r="494" spans="4:9" ht="12.75">
      <c r="D494" s="60"/>
      <c r="E494" s="60"/>
      <c r="F494" s="60"/>
      <c r="G494" s="60"/>
      <c r="H494" s="7"/>
      <c r="I494" s="7"/>
    </row>
    <row r="495" spans="4:9" ht="12.75">
      <c r="D495" s="60"/>
      <c r="E495" s="60"/>
      <c r="F495" s="60"/>
      <c r="G495" s="60"/>
      <c r="H495" s="7"/>
      <c r="I495" s="7"/>
    </row>
    <row r="496" spans="4:9" ht="12.75">
      <c r="D496" s="60"/>
      <c r="E496" s="60"/>
      <c r="F496" s="60"/>
      <c r="G496" s="60"/>
      <c r="H496" s="7"/>
      <c r="I496" s="7"/>
    </row>
    <row r="497" spans="4:9" ht="12.75">
      <c r="D497" s="60"/>
      <c r="E497" s="60"/>
      <c r="F497" s="60"/>
      <c r="G497" s="60"/>
      <c r="H497" s="7"/>
      <c r="I497" s="7"/>
    </row>
    <row r="498" spans="4:9" ht="12.75">
      <c r="D498" s="60"/>
      <c r="E498" s="60"/>
      <c r="F498" s="60"/>
      <c r="G498" s="60"/>
      <c r="H498" s="7"/>
      <c r="I498" s="7"/>
    </row>
    <row r="499" spans="4:9" ht="12.75">
      <c r="D499" s="60"/>
      <c r="E499" s="60"/>
      <c r="F499" s="60"/>
      <c r="G499" s="60"/>
      <c r="H499" s="7"/>
      <c r="I499" s="7"/>
    </row>
    <row r="500" spans="4:9" ht="12.75">
      <c r="D500" s="60"/>
      <c r="E500" s="60"/>
      <c r="F500" s="60"/>
      <c r="G500" s="60"/>
      <c r="H500" s="7"/>
      <c r="I500" s="7"/>
    </row>
    <row r="501" spans="4:9" ht="12.75">
      <c r="D501" s="60"/>
      <c r="E501" s="60"/>
      <c r="F501" s="60"/>
      <c r="G501" s="60"/>
      <c r="H501" s="7"/>
      <c r="I501" s="7"/>
    </row>
    <row r="502" spans="4:9" ht="12.75">
      <c r="D502" s="60"/>
      <c r="E502" s="60"/>
      <c r="F502" s="60"/>
      <c r="G502" s="60"/>
      <c r="H502" s="7"/>
      <c r="I502" s="7"/>
    </row>
    <row r="503" spans="4:9" ht="12.75">
      <c r="D503" s="60"/>
      <c r="E503" s="60"/>
      <c r="F503" s="60"/>
      <c r="G503" s="60"/>
      <c r="H503" s="7"/>
      <c r="I503" s="7"/>
    </row>
    <row r="504" spans="4:9" ht="12.75">
      <c r="D504" s="60"/>
      <c r="E504" s="60"/>
      <c r="F504" s="60"/>
      <c r="G504" s="60"/>
      <c r="H504" s="7"/>
      <c r="I504" s="7"/>
    </row>
    <row r="505" spans="4:9" ht="12.75">
      <c r="D505" s="60"/>
      <c r="E505" s="60"/>
      <c r="F505" s="60"/>
      <c r="G505" s="60"/>
      <c r="H505" s="7"/>
      <c r="I505" s="7"/>
    </row>
    <row r="506" spans="4:9" ht="12.75">
      <c r="D506" s="60"/>
      <c r="E506" s="60"/>
      <c r="F506" s="60"/>
      <c r="G506" s="60"/>
      <c r="H506" s="7"/>
      <c r="I506" s="7"/>
    </row>
    <row r="507" spans="4:9" ht="12.75">
      <c r="D507" s="60"/>
      <c r="E507" s="60"/>
      <c r="F507" s="60"/>
      <c r="G507" s="60"/>
      <c r="H507" s="7"/>
      <c r="I507" s="7"/>
    </row>
    <row r="508" spans="4:9" ht="12.75">
      <c r="D508" s="60"/>
      <c r="E508" s="60"/>
      <c r="F508" s="60"/>
      <c r="G508" s="60"/>
      <c r="H508" s="7"/>
      <c r="I508" s="7"/>
    </row>
    <row r="509" spans="4:9" ht="12.75">
      <c r="D509" s="60"/>
      <c r="E509" s="60"/>
      <c r="F509" s="60"/>
      <c r="G509" s="60"/>
      <c r="H509" s="7"/>
      <c r="I509" s="7"/>
    </row>
    <row r="510" spans="4:9" ht="12.75">
      <c r="D510" s="60"/>
      <c r="E510" s="60"/>
      <c r="F510" s="60"/>
      <c r="G510" s="60"/>
      <c r="H510" s="7"/>
      <c r="I510" s="7"/>
    </row>
    <row r="511" spans="4:9" ht="12.75">
      <c r="D511" s="60"/>
      <c r="E511" s="60"/>
      <c r="F511" s="60"/>
      <c r="G511" s="60"/>
      <c r="H511" s="7"/>
      <c r="I511" s="7"/>
    </row>
    <row r="512" spans="4:9" ht="12.75">
      <c r="D512" s="60"/>
      <c r="E512" s="60"/>
      <c r="F512" s="60"/>
      <c r="G512" s="60"/>
      <c r="H512" s="7"/>
      <c r="I512" s="7"/>
    </row>
    <row r="513" spans="4:9" ht="12.75">
      <c r="D513" s="60"/>
      <c r="E513" s="60"/>
      <c r="F513" s="60"/>
      <c r="G513" s="60"/>
      <c r="H513" s="7"/>
      <c r="I513" s="7"/>
    </row>
    <row r="514" spans="4:9" ht="12.75">
      <c r="D514" s="60"/>
      <c r="E514" s="60"/>
      <c r="F514" s="60"/>
      <c r="G514" s="60"/>
      <c r="H514" s="7"/>
      <c r="I514" s="7"/>
    </row>
    <row r="515" spans="4:9" ht="12.75">
      <c r="D515" s="60"/>
      <c r="E515" s="60"/>
      <c r="F515" s="60"/>
      <c r="G515" s="60"/>
      <c r="H515" s="7"/>
      <c r="I515" s="7"/>
    </row>
    <row r="516" spans="4:9" ht="12.75">
      <c r="D516" s="60"/>
      <c r="E516" s="60"/>
      <c r="F516" s="60"/>
      <c r="G516" s="60"/>
      <c r="H516" s="7"/>
      <c r="I516" s="7"/>
    </row>
    <row r="517" spans="4:9" ht="12.75">
      <c r="D517" s="60"/>
      <c r="E517" s="60"/>
      <c r="F517" s="60"/>
      <c r="G517" s="60"/>
      <c r="H517" s="7"/>
      <c r="I517" s="7"/>
    </row>
    <row r="518" spans="4:9" ht="12.75">
      <c r="D518" s="60"/>
      <c r="E518" s="60"/>
      <c r="F518" s="60"/>
      <c r="G518" s="60"/>
      <c r="H518" s="7"/>
      <c r="I518" s="7"/>
    </row>
    <row r="519" spans="4:9" ht="12.75">
      <c r="D519" s="60"/>
      <c r="E519" s="60"/>
      <c r="F519" s="60"/>
      <c r="G519" s="60"/>
      <c r="H519" s="7"/>
      <c r="I519" s="7"/>
    </row>
    <row r="520" spans="4:9" ht="12.75">
      <c r="D520" s="60"/>
      <c r="E520" s="60"/>
      <c r="F520" s="60"/>
      <c r="G520" s="60"/>
      <c r="H520" s="7"/>
      <c r="I520" s="7"/>
    </row>
    <row r="521" spans="4:9" ht="12.75">
      <c r="D521" s="60"/>
      <c r="E521" s="60"/>
      <c r="F521" s="60"/>
      <c r="G521" s="60"/>
      <c r="H521" s="7"/>
      <c r="I521" s="7"/>
    </row>
    <row r="522" spans="4:9" ht="12.75">
      <c r="D522" s="60"/>
      <c r="E522" s="60"/>
      <c r="F522" s="60"/>
      <c r="G522" s="60"/>
      <c r="H522" s="7"/>
      <c r="I522" s="7"/>
    </row>
    <row r="523" spans="4:9" ht="12.75">
      <c r="D523" s="60"/>
      <c r="E523" s="60"/>
      <c r="F523" s="60"/>
      <c r="G523" s="60"/>
      <c r="H523" s="7"/>
      <c r="I523" s="7"/>
    </row>
    <row r="524" spans="4:9" ht="12.75">
      <c r="D524" s="60"/>
      <c r="E524" s="60"/>
      <c r="F524" s="60"/>
      <c r="G524" s="60"/>
      <c r="H524" s="7"/>
      <c r="I524" s="7"/>
    </row>
    <row r="525" spans="4:9" ht="12.75">
      <c r="D525" s="60"/>
      <c r="E525" s="60"/>
      <c r="F525" s="60"/>
      <c r="G525" s="60"/>
      <c r="H525" s="7"/>
      <c r="I525" s="7"/>
    </row>
    <row r="526" spans="4:9" ht="12.75">
      <c r="D526" s="60"/>
      <c r="E526" s="60"/>
      <c r="F526" s="60"/>
      <c r="G526" s="60"/>
      <c r="H526" s="7"/>
      <c r="I526" s="7"/>
    </row>
    <row r="527" spans="4:9" ht="12.75">
      <c r="D527" s="60"/>
      <c r="E527" s="60"/>
      <c r="F527" s="60"/>
      <c r="G527" s="60"/>
      <c r="H527" s="7"/>
      <c r="I527" s="7"/>
    </row>
    <row r="528" spans="4:9" ht="12.75">
      <c r="D528" s="60"/>
      <c r="E528" s="60"/>
      <c r="F528" s="60"/>
      <c r="G528" s="60"/>
      <c r="H528" s="7"/>
      <c r="I528" s="7"/>
    </row>
    <row r="529" spans="4:9" ht="12.75">
      <c r="D529" s="60"/>
      <c r="E529" s="60"/>
      <c r="F529" s="60"/>
      <c r="G529" s="60"/>
      <c r="H529" s="7"/>
      <c r="I529" s="7"/>
    </row>
    <row r="530" spans="4:9" ht="12.75">
      <c r="D530" s="60"/>
      <c r="E530" s="60"/>
      <c r="F530" s="60"/>
      <c r="G530" s="60"/>
      <c r="H530" s="7"/>
      <c r="I530" s="7"/>
    </row>
    <row r="531" spans="4:9" ht="12.75">
      <c r="D531" s="60"/>
      <c r="E531" s="60"/>
      <c r="F531" s="60"/>
      <c r="G531" s="60"/>
      <c r="H531" s="7"/>
      <c r="I531" s="7"/>
    </row>
    <row r="532" spans="4:9" ht="12.75">
      <c r="D532" s="60"/>
      <c r="E532" s="60"/>
      <c r="F532" s="60"/>
      <c r="G532" s="60"/>
      <c r="H532" s="7"/>
      <c r="I532" s="7"/>
    </row>
  </sheetData>
  <autoFilter ref="A7:J36"/>
  <customSheetViews>
    <customSheetView guid="{0B521473-7380-4927-90A9-2FADBE3B0154}" filter="1" showAutoFilter="1">
      <pageMargins left="0.511811024" right="0.511811024" top="0.78740157499999996" bottom="0.78740157499999996" header="0.31496062000000002" footer="0.31496062000000002"/>
      <autoFilter ref="C7:J20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710937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178" t="str">
        <f ca="1">IFERROR(__xludf.DUMMYFUNCTION("QUERY(REP_EST_PJA!A6:Z1000,""SELECT A,B,C,D,E,F,G,H WHERE H&gt;0 label H 'ENS MEDIO JOVEM AÇÃO'"")")," REGIONAL ")</f>
        <v xml:space="preserve"> REGIONAL </v>
      </c>
      <c r="B1" s="179" t="str">
        <f ca="1">IFERROR(__xludf.DUMMYFUNCTION("""COMPUTED_VALUE""")," MUNICÍPIO")</f>
        <v xml:space="preserve"> MUNICÍPIO</v>
      </c>
      <c r="C1" s="179" t="str">
        <f ca="1">IFERROR(__xludf.DUMMYFUNCTION("""COMPUTED_VALUE""")," UNIDADE EXECUTORA")</f>
        <v xml:space="preserve"> UNIDADE EXECUTORA</v>
      </c>
      <c r="D1" s="179" t="str">
        <f ca="1">IFERROR(__xludf.DUMMYFUNCTION("""COMPUTED_VALUE""")," CNPJ")</f>
        <v xml:space="preserve"> CNPJ</v>
      </c>
      <c r="E1" s="179" t="str">
        <f ca="1">IFERROR(__xludf.DUMMYFUNCTION("""COMPUTED_VALUE""")," BANCO")</f>
        <v xml:space="preserve"> BANCO</v>
      </c>
      <c r="F1" s="179" t="str">
        <f ca="1">IFERROR(__xludf.DUMMYFUNCTION("""COMPUTED_VALUE""")," AGENCIA")</f>
        <v xml:space="preserve"> AGENCIA</v>
      </c>
      <c r="G1" s="179" t="str">
        <f ca="1">IFERROR(__xludf.DUMMYFUNCTION("""COMPUTED_VALUE""")," C. CORRENTE")</f>
        <v xml:space="preserve"> C. CORRENTE</v>
      </c>
      <c r="H1" s="179" t="str">
        <f ca="1">IFERROR(__xludf.DUMMYFUNCTION("""COMPUTED_VALUE"""),"ENS MEDIO JOVEM AÇÃO")</f>
        <v>ENS MEDIO JOVEM AÇÃO</v>
      </c>
      <c r="I1" s="180" t="str">
        <f t="array" ref="I1:I1000">IF(ROW(A1:A1000)=1,"ETAPA",IF(A1:A1000&lt;&gt;"","ENS MEDIO JOVEM AÇÃO",""))</f>
        <v>ETAPA</v>
      </c>
      <c r="J1" s="181"/>
      <c r="K1" s="181"/>
      <c r="L1" s="181"/>
      <c r="M1" s="181"/>
      <c r="N1" s="181"/>
      <c r="O1" s="181"/>
      <c r="P1" s="181"/>
      <c r="Q1" s="181"/>
      <c r="R1" s="181"/>
      <c r="S1" s="181"/>
      <c r="T1" s="181"/>
      <c r="U1" s="181"/>
      <c r="V1" s="181"/>
      <c r="W1" s="181"/>
      <c r="X1" s="181"/>
      <c r="Y1" s="181"/>
      <c r="Z1" s="181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">
        <f ca="1">IFERROR(__xludf.DUMMYFUNCTION("""COMPUTED_VALUE"""),22890.3999999999)</f>
        <v>22890.3999999999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2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">
        <f ca="1">IFERROR(__xludf.DUMMYFUNCTION("""COMPUTED_VALUE"""),12251.1999999999)</f>
        <v>12251.199999999901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2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">
        <f ca="1">IFERROR(__xludf.DUMMYFUNCTION("""COMPUTED_VALUE"""),20230.6)</f>
        <v>20230.599999999999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2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">
        <f ca="1">IFERROR(__xludf.DUMMYFUNCTION("""COMPUTED_VALUE"""),12493)</f>
        <v>12493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2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">
        <f ca="1">IFERROR(__xludf.DUMMYFUNCTION("""COMPUTED_VALUE"""),38526.7999999999)</f>
        <v>38526.799999999901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2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">
        <f ca="1">IFERROR(__xludf.DUMMYFUNCTION("""COMPUTED_VALUE"""),14588.5999999999)</f>
        <v>14588.5999999999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2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">
        <f ca="1">IFERROR(__xludf.DUMMYFUNCTION("""COMPUTED_VALUE"""),3949.39999999999)</f>
        <v>3949.3999999999901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2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">
        <f ca="1">IFERROR(__xludf.DUMMYFUNCTION("""COMPUTED_VALUE"""),23051.6)</f>
        <v>23051.599999999999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2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">
        <f ca="1">IFERROR(__xludf.DUMMYFUNCTION("""COMPUTED_VALUE"""),19585.8)</f>
        <v>19585.8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2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">
        <f ca="1">IFERROR(__xludf.DUMMYFUNCTION("""COMPUTED_VALUE"""),19182.8)</f>
        <v>19182.8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2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">
        <f ca="1">IFERROR(__xludf.DUMMYFUNCTION("""COMPUTED_VALUE"""),11364.5999999999)</f>
        <v>11364.5999999999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2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">
        <f ca="1">IFERROR(__xludf.DUMMYFUNCTION("""COMPUTED_VALUE"""),18215.6)</f>
        <v>18215.599999999999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2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">
        <f ca="1">IFERROR(__xludf.DUMMYFUNCTION("""COMPUTED_VALUE"""),20875.3999999999)</f>
        <v>20875.3999999999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2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">
        <f ca="1">IFERROR(__xludf.DUMMYFUNCTION("""COMPUTED_VALUE"""),26759.1999999999)</f>
        <v>26759.199999999899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2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">
        <f ca="1">IFERROR(__xludf.DUMMYFUNCTION("""COMPUTED_VALUE"""),7253.99999999999)</f>
        <v>7253.99999999999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2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">
        <f ca="1">IFERROR(__xludf.DUMMYFUNCTION("""COMPUTED_VALUE"""),9672)</f>
        <v>9672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2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">
        <f ca="1">IFERROR(__xludf.DUMMYFUNCTION("""COMPUTED_VALUE"""),11284)</f>
        <v>11284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2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">
        <f ca="1">IFERROR(__xludf.DUMMYFUNCTION("""COMPUTED_VALUE"""),19424.6)</f>
        <v>19424.599999999999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2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">
        <f ca="1">IFERROR(__xludf.DUMMYFUNCTION("""COMPUTED_VALUE"""),69557.7999999999)</f>
        <v>69557.799999999901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2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">
        <f ca="1">IFERROR(__xludf.DUMMYFUNCTION("""COMPUTED_VALUE"""),27242.8)</f>
        <v>27242.799999999999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2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">
        <f ca="1">IFERROR(__xludf.DUMMYFUNCTION("""COMPUTED_VALUE"""),62867.9999999999)</f>
        <v>62867.999999999898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2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">
        <f ca="1">IFERROR(__xludf.DUMMYFUNCTION("""COMPUTED_VALUE"""),8785.4)</f>
        <v>8785.4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2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">
        <f ca="1">IFERROR(__xludf.DUMMYFUNCTION("""COMPUTED_VALUE"""),15636.4)</f>
        <v>15636.4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2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">
        <f ca="1">IFERROR(__xludf.DUMMYFUNCTION("""COMPUTED_VALUE"""),23535.1999999999)</f>
        <v>23535.199999999899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2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">
        <f ca="1">IFERROR(__xludf.DUMMYFUNCTION("""COMPUTED_VALUE"""),12573.5999999999)</f>
        <v>12573.5999999999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2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">
        <f ca="1">IFERROR(__xludf.DUMMYFUNCTION("""COMPUTED_VALUE"""),45216.6)</f>
        <v>45216.6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2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">
        <f ca="1">IFERROR(__xludf.DUMMYFUNCTION("""COMPUTED_VALUE"""),13218.4)</f>
        <v>13218.4</v>
      </c>
      <c r="I28" t="str">
        <v>ENS MEDIO JOVEM AÇÃO</v>
      </c>
    </row>
    <row r="29" spans="1:9" ht="12.75">
      <c r="D29" s="2"/>
      <c r="I29" t="str">
        <v/>
      </c>
    </row>
    <row r="30" spans="1:9" ht="12.75">
      <c r="D30" s="2"/>
      <c r="I30" t="str">
        <v/>
      </c>
    </row>
    <row r="31" spans="1:9" ht="12.75">
      <c r="D31" s="2"/>
      <c r="I31" t="str">
        <v/>
      </c>
    </row>
    <row r="32" spans="1:9" ht="12.75">
      <c r="D32" s="2"/>
      <c r="I32" t="str">
        <v/>
      </c>
    </row>
    <row r="33" spans="4:9" ht="12.75">
      <c r="D33" s="2"/>
      <c r="I33" t="str">
        <v/>
      </c>
    </row>
    <row r="34" spans="4:9" ht="12.75">
      <c r="D34" s="2"/>
      <c r="I34" t="str">
        <v/>
      </c>
    </row>
    <row r="35" spans="4:9" ht="12.75">
      <c r="D35" s="2"/>
      <c r="I35" t="str">
        <v/>
      </c>
    </row>
    <row r="36" spans="4:9" ht="12.75">
      <c r="D36" s="2"/>
      <c r="I36" t="str">
        <v/>
      </c>
    </row>
    <row r="37" spans="4:9" ht="12.75">
      <c r="D37" s="2"/>
      <c r="I37" t="str">
        <v/>
      </c>
    </row>
    <row r="38" spans="4:9" ht="12.75">
      <c r="D38" s="2"/>
      <c r="I38" t="str">
        <v/>
      </c>
    </row>
    <row r="39" spans="4:9" ht="12.75">
      <c r="D39" s="2"/>
      <c r="I39" t="str">
        <v/>
      </c>
    </row>
    <row r="40" spans="4:9" ht="12.75">
      <c r="D40" s="2"/>
      <c r="I40" t="str">
        <v/>
      </c>
    </row>
    <row r="41" spans="4:9" ht="12.75">
      <c r="D41" s="2"/>
      <c r="I41" t="str">
        <v/>
      </c>
    </row>
    <row r="42" spans="4:9" ht="12.75">
      <c r="D42" s="2"/>
      <c r="I42" t="str">
        <v/>
      </c>
    </row>
    <row r="43" spans="4:9" ht="12.75">
      <c r="D43" s="2"/>
      <c r="I43" t="str">
        <v/>
      </c>
    </row>
    <row r="44" spans="4:9" ht="12.75">
      <c r="D44" s="2"/>
      <c r="I44" t="str">
        <v/>
      </c>
    </row>
    <row r="45" spans="4:9" ht="12.75">
      <c r="D45" s="2"/>
      <c r="I45" t="str">
        <v/>
      </c>
    </row>
    <row r="46" spans="4:9" ht="12.75">
      <c r="D46" s="2"/>
      <c r="I46" t="str">
        <v/>
      </c>
    </row>
    <row r="47" spans="4:9" ht="12.75">
      <c r="D47" s="2"/>
      <c r="I47" t="str">
        <v/>
      </c>
    </row>
    <row r="48" spans="4:9" ht="12.75">
      <c r="D48" s="2"/>
      <c r="I48" t="str">
        <v/>
      </c>
    </row>
    <row r="49" spans="4:9" ht="12.75">
      <c r="D49" s="2"/>
      <c r="I49" t="str">
        <v/>
      </c>
    </row>
    <row r="50" spans="4:9" ht="12.75">
      <c r="D50" s="2"/>
      <c r="I50" t="str">
        <v/>
      </c>
    </row>
    <row r="51" spans="4:9" ht="12.75">
      <c r="D51" s="2"/>
      <c r="I51" t="str">
        <v/>
      </c>
    </row>
    <row r="52" spans="4:9" ht="12.75">
      <c r="D52" s="2"/>
      <c r="I52" t="str">
        <v/>
      </c>
    </row>
    <row r="53" spans="4:9" ht="12.75">
      <c r="D53" s="2"/>
      <c r="I53" t="str">
        <v/>
      </c>
    </row>
    <row r="54" spans="4:9" ht="12.75">
      <c r="D54" s="2"/>
      <c r="I54" t="str">
        <v/>
      </c>
    </row>
    <row r="55" spans="4:9" ht="12.75">
      <c r="D55" s="2"/>
      <c r="I55" t="str">
        <v/>
      </c>
    </row>
    <row r="56" spans="4:9" ht="12.75">
      <c r="D56" s="2"/>
      <c r="I56" t="str">
        <v/>
      </c>
    </row>
    <row r="57" spans="4:9" ht="12.75">
      <c r="D57" s="2"/>
      <c r="I57" t="str">
        <v/>
      </c>
    </row>
    <row r="58" spans="4:9" ht="12.75">
      <c r="D58" s="2"/>
      <c r="I58" t="str">
        <v/>
      </c>
    </row>
    <row r="59" spans="4:9" ht="12.75">
      <c r="D59" s="2"/>
      <c r="I59" t="str">
        <v/>
      </c>
    </row>
    <row r="60" spans="4:9" ht="12.75">
      <c r="D60" s="2"/>
      <c r="I60" t="str">
        <v/>
      </c>
    </row>
    <row r="61" spans="4:9" ht="12.75">
      <c r="D61" s="2"/>
      <c r="I61" t="str">
        <v/>
      </c>
    </row>
    <row r="62" spans="4:9" ht="12.75">
      <c r="D62" s="2"/>
      <c r="I62" t="str">
        <v/>
      </c>
    </row>
    <row r="63" spans="4:9" ht="12.75">
      <c r="D63" s="2"/>
      <c r="I63" t="str">
        <v/>
      </c>
    </row>
    <row r="64" spans="4:9" ht="12.75">
      <c r="D64" s="2"/>
      <c r="I64" t="str">
        <v/>
      </c>
    </row>
    <row r="65" spans="4:9" ht="12.75">
      <c r="D65" s="2"/>
      <c r="I65" t="str">
        <v/>
      </c>
    </row>
    <row r="66" spans="4:9" ht="12.75">
      <c r="D66" s="2"/>
      <c r="I66" t="str">
        <v/>
      </c>
    </row>
    <row r="67" spans="4:9" ht="12.75">
      <c r="D67" s="2"/>
      <c r="I67" t="str">
        <v/>
      </c>
    </row>
    <row r="68" spans="4:9" ht="12.75">
      <c r="D68" s="2"/>
      <c r="I68" t="str">
        <v/>
      </c>
    </row>
    <row r="69" spans="4:9" ht="12.75">
      <c r="D69" s="2"/>
      <c r="I69" t="str">
        <v/>
      </c>
    </row>
    <row r="70" spans="4:9" ht="12.75">
      <c r="D70" s="2"/>
      <c r="I70" t="str">
        <v/>
      </c>
    </row>
    <row r="71" spans="4:9" ht="12.75">
      <c r="D71" s="2"/>
      <c r="I71" t="str">
        <v/>
      </c>
    </row>
    <row r="72" spans="4:9" ht="12.75">
      <c r="D72" s="2"/>
      <c r="I72" t="str">
        <v/>
      </c>
    </row>
    <row r="73" spans="4:9" ht="12.75">
      <c r="D73" s="2"/>
      <c r="I73" t="str">
        <v/>
      </c>
    </row>
    <row r="74" spans="4:9" ht="12.75">
      <c r="D74" s="2"/>
      <c r="I74" t="str">
        <v/>
      </c>
    </row>
    <row r="75" spans="4:9" ht="12.75">
      <c r="D75" s="2"/>
      <c r="I75" t="str">
        <v/>
      </c>
    </row>
    <row r="76" spans="4:9" ht="12.75">
      <c r="D76" s="2"/>
      <c r="I76" t="str">
        <v/>
      </c>
    </row>
    <row r="77" spans="4:9" ht="12.75">
      <c r="D77" s="2"/>
      <c r="I77" t="str">
        <v/>
      </c>
    </row>
    <row r="78" spans="4:9" ht="12.75">
      <c r="D78" s="2"/>
      <c r="I78" t="str">
        <v/>
      </c>
    </row>
    <row r="79" spans="4:9" ht="12.75">
      <c r="D79" s="2"/>
      <c r="I79" t="str">
        <v/>
      </c>
    </row>
    <row r="80" spans="4:9" ht="12.75">
      <c r="D80" s="2"/>
      <c r="I80" t="str">
        <v/>
      </c>
    </row>
    <row r="81" spans="4:9" ht="12.75">
      <c r="D81" s="2"/>
      <c r="I81" t="str">
        <v/>
      </c>
    </row>
    <row r="82" spans="4:9" ht="12.75">
      <c r="D82" s="2"/>
      <c r="I82" t="str">
        <v/>
      </c>
    </row>
    <row r="83" spans="4:9" ht="12.75">
      <c r="D83" s="2"/>
      <c r="I83" t="str">
        <v/>
      </c>
    </row>
    <row r="84" spans="4:9" ht="12.75">
      <c r="D84" s="2"/>
      <c r="I84" t="str">
        <v/>
      </c>
    </row>
    <row r="85" spans="4:9" ht="12.75">
      <c r="D85" s="2"/>
      <c r="I85" t="str">
        <v/>
      </c>
    </row>
    <row r="86" spans="4:9" ht="12.75">
      <c r="D86" s="2"/>
      <c r="I86" t="str">
        <v/>
      </c>
    </row>
    <row r="87" spans="4:9" ht="12.75">
      <c r="D87" s="2"/>
      <c r="I87" t="str">
        <v/>
      </c>
    </row>
    <row r="88" spans="4:9" ht="12.75">
      <c r="D88" s="2"/>
      <c r="I88" t="str">
        <v/>
      </c>
    </row>
    <row r="89" spans="4:9" ht="12.75">
      <c r="D89" s="2"/>
      <c r="I89" t="str">
        <v/>
      </c>
    </row>
    <row r="90" spans="4:9" ht="12.75">
      <c r="D90" s="2"/>
      <c r="I90" t="str">
        <v/>
      </c>
    </row>
    <row r="91" spans="4:9" ht="12.75">
      <c r="D91" s="2"/>
      <c r="I91" t="str">
        <v/>
      </c>
    </row>
    <row r="92" spans="4:9" ht="12.75">
      <c r="D92" s="2"/>
      <c r="I92" t="str">
        <v/>
      </c>
    </row>
    <row r="93" spans="4:9" ht="12.75">
      <c r="D93" s="2"/>
      <c r="I93" t="str">
        <v/>
      </c>
    </row>
    <row r="94" spans="4:9" ht="12.75">
      <c r="D94" s="2"/>
      <c r="I94" t="str">
        <v/>
      </c>
    </row>
    <row r="95" spans="4:9" ht="12.75">
      <c r="D95" s="2"/>
      <c r="I95" t="str">
        <v/>
      </c>
    </row>
    <row r="96" spans="4:9" ht="12.75">
      <c r="D96" s="2"/>
      <c r="I96" t="str">
        <v/>
      </c>
    </row>
    <row r="97" spans="4:9" ht="12.75">
      <c r="D97" s="2"/>
      <c r="I97" t="str">
        <v/>
      </c>
    </row>
    <row r="98" spans="4:9" ht="12.75">
      <c r="D98" s="2"/>
      <c r="I98" t="str">
        <v/>
      </c>
    </row>
    <row r="99" spans="4:9" ht="12.75">
      <c r="D99" s="2"/>
      <c r="I99" t="str">
        <v/>
      </c>
    </row>
    <row r="100" spans="4:9" ht="12.75">
      <c r="D100" s="2"/>
      <c r="I100" t="str">
        <v/>
      </c>
    </row>
    <row r="101" spans="4:9" ht="12.75">
      <c r="D101" s="2"/>
      <c r="I101" t="str">
        <v/>
      </c>
    </row>
    <row r="102" spans="4:9" ht="12.75">
      <c r="D102" s="2"/>
      <c r="I102" t="str">
        <v/>
      </c>
    </row>
    <row r="103" spans="4:9" ht="12.75">
      <c r="D103" s="2"/>
      <c r="I103" t="str">
        <v/>
      </c>
    </row>
    <row r="104" spans="4:9" ht="12.75">
      <c r="D104" s="2"/>
      <c r="I104" t="str">
        <v/>
      </c>
    </row>
    <row r="105" spans="4:9" ht="12.75">
      <c r="D105" s="2"/>
      <c r="I105" t="str">
        <v/>
      </c>
    </row>
    <row r="106" spans="4:9" ht="12.75">
      <c r="D106" s="2"/>
      <c r="I106" t="str">
        <v/>
      </c>
    </row>
    <row r="107" spans="4:9" ht="12.75">
      <c r="D107" s="2"/>
      <c r="I107" t="str">
        <v/>
      </c>
    </row>
    <row r="108" spans="4:9" ht="12.75">
      <c r="D108" s="2"/>
      <c r="I108" t="str">
        <v/>
      </c>
    </row>
    <row r="109" spans="4:9" ht="12.75">
      <c r="D109" s="2"/>
      <c r="I109" t="str">
        <v/>
      </c>
    </row>
    <row r="110" spans="4:9" ht="12.75">
      <c r="D110" s="2"/>
      <c r="I110" t="str">
        <v/>
      </c>
    </row>
    <row r="111" spans="4:9" ht="12.75">
      <c r="D111" s="2"/>
      <c r="I111" t="str">
        <v/>
      </c>
    </row>
    <row r="112" spans="4:9" ht="12.75">
      <c r="D112" s="2"/>
      <c r="I112" t="str">
        <v/>
      </c>
    </row>
    <row r="113" spans="4:9" ht="12.75">
      <c r="D113" s="2"/>
      <c r="I113" t="str">
        <v/>
      </c>
    </row>
    <row r="114" spans="4:9" ht="12.75">
      <c r="D114" s="2"/>
      <c r="I114" t="str">
        <v/>
      </c>
    </row>
    <row r="115" spans="4:9" ht="12.75">
      <c r="D115" s="2"/>
      <c r="I115" t="str">
        <v/>
      </c>
    </row>
    <row r="116" spans="4:9" ht="12.75">
      <c r="D116" s="2"/>
      <c r="I116" t="str">
        <v/>
      </c>
    </row>
    <row r="117" spans="4:9" ht="12.75">
      <c r="D117" s="2"/>
      <c r="I117" t="str">
        <v/>
      </c>
    </row>
    <row r="118" spans="4:9" ht="12.75">
      <c r="D118" s="2"/>
      <c r="I118" t="str">
        <v/>
      </c>
    </row>
    <row r="119" spans="4:9" ht="12.75">
      <c r="D119" s="2"/>
      <c r="I119" t="str">
        <v/>
      </c>
    </row>
    <row r="120" spans="4:9" ht="12.75">
      <c r="D120" s="2"/>
      <c r="I120" t="str">
        <v/>
      </c>
    </row>
    <row r="121" spans="4:9" ht="12.75">
      <c r="D121" s="2"/>
      <c r="I121" t="str">
        <v/>
      </c>
    </row>
    <row r="122" spans="4:9" ht="12.75">
      <c r="D122" s="2"/>
      <c r="I122" t="str">
        <v/>
      </c>
    </row>
    <row r="123" spans="4:9" ht="12.75">
      <c r="D123" s="2"/>
      <c r="I123" t="str">
        <v/>
      </c>
    </row>
    <row r="124" spans="4:9" ht="12.75">
      <c r="D124" s="2"/>
      <c r="I124" t="str">
        <v/>
      </c>
    </row>
    <row r="125" spans="4:9" ht="12.75">
      <c r="D125" s="2"/>
      <c r="I125" t="str">
        <v/>
      </c>
    </row>
    <row r="126" spans="4:9" ht="12.75">
      <c r="D126" s="2"/>
      <c r="I126" t="str">
        <v/>
      </c>
    </row>
    <row r="127" spans="4:9" ht="12.75">
      <c r="D127" s="2"/>
      <c r="I127" t="str">
        <v/>
      </c>
    </row>
    <row r="128" spans="4:9" ht="12.75">
      <c r="D128" s="2"/>
      <c r="I128" t="str">
        <v/>
      </c>
    </row>
    <row r="129" spans="4:9" ht="12.75">
      <c r="D129" s="2"/>
      <c r="I129" t="str">
        <v/>
      </c>
    </row>
    <row r="130" spans="4:9" ht="12.75">
      <c r="D130" s="2"/>
      <c r="I130" t="str">
        <v/>
      </c>
    </row>
    <row r="131" spans="4:9" ht="12.75">
      <c r="D131" s="2"/>
      <c r="I131" t="str">
        <v/>
      </c>
    </row>
    <row r="132" spans="4:9" ht="12.75">
      <c r="D132" s="2"/>
      <c r="I132" t="str">
        <v/>
      </c>
    </row>
    <row r="133" spans="4:9" ht="12.75">
      <c r="D133" s="2"/>
      <c r="I133" t="str">
        <v/>
      </c>
    </row>
    <row r="134" spans="4:9" ht="12.75">
      <c r="D134" s="2"/>
      <c r="I134" t="str">
        <v/>
      </c>
    </row>
    <row r="135" spans="4:9" ht="12.75">
      <c r="D135" s="2"/>
      <c r="I135" t="str">
        <v/>
      </c>
    </row>
    <row r="136" spans="4:9" ht="12.75">
      <c r="D136" s="2"/>
      <c r="I136" t="str">
        <v/>
      </c>
    </row>
    <row r="137" spans="4:9" ht="12.75">
      <c r="D137" s="2"/>
      <c r="I137" t="str">
        <v/>
      </c>
    </row>
    <row r="138" spans="4:9" ht="12.75">
      <c r="D138" s="2"/>
      <c r="I138" t="str">
        <v/>
      </c>
    </row>
    <row r="139" spans="4:9" ht="12.75">
      <c r="D139" s="2"/>
      <c r="I139" t="str">
        <v/>
      </c>
    </row>
    <row r="140" spans="4:9" ht="12.75">
      <c r="D140" s="2"/>
      <c r="I140" t="str">
        <v/>
      </c>
    </row>
    <row r="141" spans="4:9" ht="12.75">
      <c r="D141" s="2"/>
      <c r="I141" t="str">
        <v/>
      </c>
    </row>
    <row r="142" spans="4:9" ht="12.75">
      <c r="D142" s="2"/>
      <c r="I142" t="str">
        <v/>
      </c>
    </row>
    <row r="143" spans="4:9" ht="12.75">
      <c r="D143" s="2"/>
      <c r="I143" t="str">
        <v/>
      </c>
    </row>
    <row r="144" spans="4:9" ht="12.75">
      <c r="D144" s="2"/>
      <c r="I144" t="str">
        <v/>
      </c>
    </row>
    <row r="145" spans="4:9" ht="12.75">
      <c r="D145" s="2"/>
      <c r="I145" t="str">
        <v/>
      </c>
    </row>
    <row r="146" spans="4:9" ht="12.75">
      <c r="D146" s="2"/>
      <c r="I146" t="str">
        <v/>
      </c>
    </row>
    <row r="147" spans="4:9" ht="12.75">
      <c r="D147" s="2"/>
      <c r="I147" t="str">
        <v/>
      </c>
    </row>
    <row r="148" spans="4:9" ht="12.75">
      <c r="D148" s="2"/>
      <c r="I148" t="str">
        <v/>
      </c>
    </row>
    <row r="149" spans="4:9" ht="12.75">
      <c r="D149" s="2"/>
      <c r="I149" t="str">
        <v/>
      </c>
    </row>
    <row r="150" spans="4:9" ht="12.75">
      <c r="D150" s="2"/>
      <c r="I150" t="str">
        <v/>
      </c>
    </row>
    <row r="151" spans="4:9" ht="12.75">
      <c r="D151" s="2"/>
      <c r="I151" t="str">
        <v/>
      </c>
    </row>
    <row r="152" spans="4:9" ht="12.75">
      <c r="D152" s="2"/>
      <c r="I152" t="str">
        <v/>
      </c>
    </row>
    <row r="153" spans="4:9" ht="12.75">
      <c r="D153" s="2"/>
      <c r="I153" t="str">
        <v/>
      </c>
    </row>
    <row r="154" spans="4:9" ht="12.75">
      <c r="D154" s="2"/>
      <c r="I154" t="str">
        <v/>
      </c>
    </row>
    <row r="155" spans="4:9" ht="12.75">
      <c r="D155" s="2"/>
      <c r="I155" t="str">
        <v/>
      </c>
    </row>
    <row r="156" spans="4:9" ht="12.75">
      <c r="D156" s="2"/>
      <c r="I156" t="str">
        <v/>
      </c>
    </row>
    <row r="157" spans="4:9" ht="12.75">
      <c r="D157" s="2"/>
      <c r="I157" t="str">
        <v/>
      </c>
    </row>
    <row r="158" spans="4:9" ht="12.75">
      <c r="D158" s="2"/>
      <c r="I158" t="str">
        <v/>
      </c>
    </row>
    <row r="159" spans="4:9" ht="12.75">
      <c r="D159" s="2"/>
      <c r="I159" t="str">
        <v/>
      </c>
    </row>
    <row r="160" spans="4:9" ht="12.75">
      <c r="D160" s="2"/>
      <c r="I160" t="str">
        <v/>
      </c>
    </row>
    <row r="161" spans="4:9" ht="12.75">
      <c r="D161" s="2"/>
      <c r="I161" t="str">
        <v/>
      </c>
    </row>
    <row r="162" spans="4:9" ht="12.75">
      <c r="D162" s="2"/>
      <c r="I162" t="str">
        <v/>
      </c>
    </row>
    <row r="163" spans="4:9" ht="12.75">
      <c r="D163" s="2"/>
      <c r="I163" t="str">
        <v/>
      </c>
    </row>
    <row r="164" spans="4:9" ht="12.75">
      <c r="D164" s="2"/>
      <c r="I164" t="str">
        <v/>
      </c>
    </row>
    <row r="165" spans="4:9" ht="12.75">
      <c r="D165" s="2"/>
      <c r="I165" t="str">
        <v/>
      </c>
    </row>
    <row r="166" spans="4:9" ht="12.75">
      <c r="D166" s="2"/>
      <c r="I166" t="str">
        <v/>
      </c>
    </row>
    <row r="167" spans="4:9" ht="12.75">
      <c r="D167" s="2"/>
      <c r="I167" t="str">
        <v/>
      </c>
    </row>
    <row r="168" spans="4:9" ht="12.75">
      <c r="D168" s="2"/>
      <c r="I168" t="str">
        <v/>
      </c>
    </row>
    <row r="169" spans="4:9" ht="12.75">
      <c r="D169" s="2"/>
      <c r="I169" t="str">
        <v/>
      </c>
    </row>
    <row r="170" spans="4:9" ht="12.75">
      <c r="D170" s="2"/>
      <c r="I170" t="str">
        <v/>
      </c>
    </row>
    <row r="171" spans="4:9" ht="12.75">
      <c r="D171" s="2"/>
      <c r="I171" t="str">
        <v/>
      </c>
    </row>
    <row r="172" spans="4:9" ht="12.75">
      <c r="D172" s="2"/>
      <c r="I172" t="str">
        <v/>
      </c>
    </row>
    <row r="173" spans="4:9" ht="12.75">
      <c r="D173" s="2"/>
      <c r="I173" t="str">
        <v/>
      </c>
    </row>
    <row r="174" spans="4:9" ht="12.75">
      <c r="D174" s="2"/>
      <c r="I174" t="str">
        <v/>
      </c>
    </row>
    <row r="175" spans="4:9" ht="12.75">
      <c r="D175" s="2"/>
      <c r="I175" t="str">
        <v/>
      </c>
    </row>
    <row r="176" spans="4:9" ht="12.75">
      <c r="D176" s="2"/>
      <c r="I176" t="str">
        <v/>
      </c>
    </row>
    <row r="177" spans="4:9" ht="12.75">
      <c r="D177" s="2"/>
      <c r="I177" t="str">
        <v/>
      </c>
    </row>
    <row r="178" spans="4:9" ht="12.75">
      <c r="D178" s="2"/>
      <c r="I178" t="str">
        <v/>
      </c>
    </row>
    <row r="179" spans="4:9" ht="12.75">
      <c r="D179" s="2"/>
      <c r="I179" t="str">
        <v/>
      </c>
    </row>
    <row r="180" spans="4:9" ht="12.75">
      <c r="D180" s="2"/>
      <c r="I180" t="str">
        <v/>
      </c>
    </row>
    <row r="181" spans="4:9" ht="12.75">
      <c r="D181" s="2"/>
      <c r="I181" t="str">
        <v/>
      </c>
    </row>
    <row r="182" spans="4:9" ht="12.75">
      <c r="D182" s="2"/>
      <c r="I182" t="str">
        <v/>
      </c>
    </row>
    <row r="183" spans="4:9" ht="12.75">
      <c r="D183" s="2"/>
      <c r="I183" t="str">
        <v/>
      </c>
    </row>
    <row r="184" spans="4:9" ht="12.75">
      <c r="D184" s="2"/>
      <c r="I184" t="str">
        <v/>
      </c>
    </row>
    <row r="185" spans="4:9" ht="12.75">
      <c r="D185" s="2"/>
      <c r="I185" t="str">
        <v/>
      </c>
    </row>
    <row r="186" spans="4:9" ht="12.75">
      <c r="D186" s="2"/>
      <c r="I186" t="str">
        <v/>
      </c>
    </row>
    <row r="187" spans="4:9" ht="12.75">
      <c r="D187" s="2"/>
      <c r="I187" t="str">
        <v/>
      </c>
    </row>
    <row r="188" spans="4:9" ht="12.75">
      <c r="D188" s="2"/>
      <c r="I188" t="str">
        <v/>
      </c>
    </row>
    <row r="189" spans="4:9" ht="12.75">
      <c r="D189" s="2"/>
      <c r="I189" t="str">
        <v/>
      </c>
    </row>
    <row r="190" spans="4:9" ht="12.75">
      <c r="D190" s="2"/>
      <c r="I190" t="str">
        <v/>
      </c>
    </row>
    <row r="191" spans="4:9" ht="12.75">
      <c r="D191" s="2"/>
      <c r="I191" t="str">
        <v/>
      </c>
    </row>
    <row r="192" spans="4:9" ht="12.75">
      <c r="D192" s="2"/>
      <c r="I192" t="str">
        <v/>
      </c>
    </row>
    <row r="193" spans="4:9" ht="12.75">
      <c r="D193" s="2"/>
      <c r="I193" t="str">
        <v/>
      </c>
    </row>
    <row r="194" spans="4:9" ht="12.75">
      <c r="D194" s="2"/>
      <c r="I194" t="str">
        <v/>
      </c>
    </row>
    <row r="195" spans="4:9" ht="12.75">
      <c r="D195" s="2"/>
      <c r="I195" t="str">
        <v/>
      </c>
    </row>
    <row r="196" spans="4:9" ht="12.75">
      <c r="D196" s="2"/>
      <c r="I196" t="str">
        <v/>
      </c>
    </row>
    <row r="197" spans="4:9" ht="12.75">
      <c r="D197" s="2"/>
      <c r="I197" t="str">
        <v/>
      </c>
    </row>
    <row r="198" spans="4:9" ht="12.75">
      <c r="D198" s="2"/>
      <c r="I198" t="str">
        <v/>
      </c>
    </row>
    <row r="199" spans="4:9" ht="12.75">
      <c r="D199" s="2"/>
      <c r="I199" t="str">
        <v/>
      </c>
    </row>
    <row r="200" spans="4:9" ht="12.75">
      <c r="D200" s="2"/>
      <c r="I200" t="str">
        <v/>
      </c>
    </row>
    <row r="201" spans="4:9" ht="12.75">
      <c r="D201" s="2"/>
      <c r="I201" t="str">
        <v/>
      </c>
    </row>
    <row r="202" spans="4:9" ht="12.75">
      <c r="D202" s="2"/>
      <c r="I202" t="str">
        <v/>
      </c>
    </row>
    <row r="203" spans="4:9" ht="12.75">
      <c r="D203" s="2"/>
      <c r="I203" t="str">
        <v/>
      </c>
    </row>
    <row r="204" spans="4:9" ht="12.75">
      <c r="D204" s="2"/>
      <c r="I204" t="str">
        <v/>
      </c>
    </row>
    <row r="205" spans="4:9" ht="12.75">
      <c r="D205" s="2"/>
      <c r="I205" t="str">
        <v/>
      </c>
    </row>
    <row r="206" spans="4:9" ht="12.75">
      <c r="D206" s="2"/>
      <c r="I206" t="str">
        <v/>
      </c>
    </row>
    <row r="207" spans="4:9" ht="12.75">
      <c r="D207" s="2"/>
      <c r="I207" t="str">
        <v/>
      </c>
    </row>
    <row r="208" spans="4:9" ht="12.75">
      <c r="D208" s="2"/>
      <c r="I208" t="str">
        <v/>
      </c>
    </row>
    <row r="209" spans="4:9" ht="12.75">
      <c r="D209" s="2"/>
      <c r="I209" t="str">
        <v/>
      </c>
    </row>
    <row r="210" spans="4:9" ht="12.75">
      <c r="D210" s="2"/>
      <c r="I210" t="str">
        <v/>
      </c>
    </row>
    <row r="211" spans="4:9" ht="12.75">
      <c r="D211" s="2"/>
      <c r="I211" t="str">
        <v/>
      </c>
    </row>
    <row r="212" spans="4:9" ht="12.75">
      <c r="D212" s="2"/>
      <c r="I212" t="str">
        <v/>
      </c>
    </row>
    <row r="213" spans="4:9" ht="12.75">
      <c r="D213" s="2"/>
      <c r="I213" t="str">
        <v/>
      </c>
    </row>
    <row r="214" spans="4:9" ht="12.75">
      <c r="D214" s="2"/>
      <c r="I214" t="str">
        <v/>
      </c>
    </row>
    <row r="215" spans="4:9" ht="12.75">
      <c r="D215" s="2"/>
      <c r="I215" t="str">
        <v/>
      </c>
    </row>
    <row r="216" spans="4:9" ht="12.75">
      <c r="D216" s="2"/>
      <c r="I216" t="str">
        <v/>
      </c>
    </row>
    <row r="217" spans="4:9" ht="12.75">
      <c r="D217" s="2"/>
      <c r="I217" t="str">
        <v/>
      </c>
    </row>
    <row r="218" spans="4:9" ht="12.75">
      <c r="D218" s="2"/>
      <c r="I218" t="str">
        <v/>
      </c>
    </row>
    <row r="219" spans="4:9" ht="12.75">
      <c r="D219" s="2"/>
      <c r="I219" t="str">
        <v/>
      </c>
    </row>
    <row r="220" spans="4:9" ht="12.75">
      <c r="D220" s="2"/>
      <c r="I220" t="str">
        <v/>
      </c>
    </row>
    <row r="221" spans="4:9" ht="12.75">
      <c r="D221" s="2"/>
      <c r="I221" t="str">
        <v/>
      </c>
    </row>
    <row r="222" spans="4:9" ht="12.75">
      <c r="D222" s="2"/>
      <c r="I222" t="str">
        <v/>
      </c>
    </row>
    <row r="223" spans="4:9" ht="12.75">
      <c r="D223" s="2"/>
      <c r="I223" t="str">
        <v/>
      </c>
    </row>
    <row r="224" spans="4:9" ht="12.75">
      <c r="D224" s="2"/>
      <c r="I224" t="str">
        <v/>
      </c>
    </row>
    <row r="225" spans="4:9" ht="12.75">
      <c r="D225" s="2"/>
      <c r="I225" t="str">
        <v/>
      </c>
    </row>
    <row r="226" spans="4:9" ht="12.75">
      <c r="D226" s="2"/>
      <c r="I226" t="str">
        <v/>
      </c>
    </row>
    <row r="227" spans="4:9" ht="12.75">
      <c r="D227" s="2"/>
      <c r="I227" t="str">
        <v/>
      </c>
    </row>
    <row r="228" spans="4:9" ht="12.75">
      <c r="D228" s="2"/>
      <c r="I228" t="str">
        <v/>
      </c>
    </row>
    <row r="229" spans="4:9" ht="12.75">
      <c r="D229" s="2"/>
      <c r="I229" t="str">
        <v/>
      </c>
    </row>
    <row r="230" spans="4:9" ht="12.75">
      <c r="D230" s="2"/>
      <c r="I230" t="str">
        <v/>
      </c>
    </row>
    <row r="231" spans="4:9" ht="12.75">
      <c r="D231" s="2"/>
      <c r="I231" t="str">
        <v/>
      </c>
    </row>
    <row r="232" spans="4:9" ht="12.75">
      <c r="D232" s="2"/>
      <c r="I232" t="str">
        <v/>
      </c>
    </row>
    <row r="233" spans="4:9" ht="12.75">
      <c r="D233" s="2"/>
      <c r="I233" t="str">
        <v/>
      </c>
    </row>
    <row r="234" spans="4:9" ht="12.75">
      <c r="D234" s="2"/>
      <c r="I234" t="str">
        <v/>
      </c>
    </row>
    <row r="235" spans="4:9" ht="12.75">
      <c r="D235" s="2"/>
      <c r="I235" t="str">
        <v/>
      </c>
    </row>
    <row r="236" spans="4:9" ht="12.75">
      <c r="D236" s="2"/>
      <c r="I236" t="str">
        <v/>
      </c>
    </row>
    <row r="237" spans="4:9" ht="12.75">
      <c r="D237" s="2"/>
      <c r="I237" t="str">
        <v/>
      </c>
    </row>
    <row r="238" spans="4:9" ht="12.75">
      <c r="D238" s="2"/>
      <c r="I238" t="str">
        <v/>
      </c>
    </row>
    <row r="239" spans="4:9" ht="12.75">
      <c r="D239" s="2"/>
      <c r="I239" t="str">
        <v/>
      </c>
    </row>
    <row r="240" spans="4:9" ht="12.75">
      <c r="D240" s="2"/>
      <c r="I240" t="str">
        <v/>
      </c>
    </row>
    <row r="241" spans="4:9" ht="12.75">
      <c r="D241" s="2"/>
      <c r="I241" t="str">
        <v/>
      </c>
    </row>
    <row r="242" spans="4:9" ht="12.75">
      <c r="D242" s="2"/>
      <c r="I242" t="str">
        <v/>
      </c>
    </row>
    <row r="243" spans="4:9" ht="12.75">
      <c r="D243" s="2"/>
      <c r="I243" t="str">
        <v/>
      </c>
    </row>
    <row r="244" spans="4:9" ht="12.75">
      <c r="D244" s="2"/>
      <c r="I244" t="str">
        <v/>
      </c>
    </row>
    <row r="245" spans="4:9" ht="12.75">
      <c r="D245" s="2"/>
      <c r="I245" t="str">
        <v/>
      </c>
    </row>
    <row r="246" spans="4:9" ht="12.75">
      <c r="D246" s="2"/>
      <c r="I246" t="str">
        <v/>
      </c>
    </row>
    <row r="247" spans="4:9" ht="12.75">
      <c r="D247" s="2"/>
      <c r="I247" t="str">
        <v/>
      </c>
    </row>
    <row r="248" spans="4:9" ht="12.75">
      <c r="D248" s="2"/>
      <c r="I248" t="str">
        <v/>
      </c>
    </row>
    <row r="249" spans="4:9" ht="12.75">
      <c r="D249" s="2"/>
      <c r="I249" t="str">
        <v/>
      </c>
    </row>
    <row r="250" spans="4:9" ht="12.75">
      <c r="D250" s="2"/>
      <c r="I250" t="str">
        <v/>
      </c>
    </row>
    <row r="251" spans="4:9" ht="12.75">
      <c r="D251" s="2"/>
      <c r="I251" t="str">
        <v/>
      </c>
    </row>
    <row r="252" spans="4:9" ht="12.75">
      <c r="D252" s="2"/>
      <c r="I252" t="str">
        <v/>
      </c>
    </row>
    <row r="253" spans="4:9" ht="12.75">
      <c r="D253" s="2"/>
      <c r="I253" t="str">
        <v/>
      </c>
    </row>
    <row r="254" spans="4:9" ht="12.75">
      <c r="D254" s="2"/>
      <c r="I254" t="str">
        <v/>
      </c>
    </row>
    <row r="255" spans="4:9" ht="12.75">
      <c r="D255" s="2"/>
      <c r="I255" t="str">
        <v/>
      </c>
    </row>
    <row r="256" spans="4:9" ht="12.75">
      <c r="D256" s="2"/>
      <c r="I256" t="str">
        <v/>
      </c>
    </row>
    <row r="257" spans="4:9" ht="12.75">
      <c r="D257" s="2"/>
      <c r="I257" t="str">
        <v/>
      </c>
    </row>
    <row r="258" spans="4:9" ht="12.75">
      <c r="D258" s="2"/>
      <c r="I258" t="str">
        <v/>
      </c>
    </row>
    <row r="259" spans="4:9" ht="12.75">
      <c r="D259" s="2"/>
      <c r="I259" t="str">
        <v/>
      </c>
    </row>
    <row r="260" spans="4:9" ht="12.75">
      <c r="D260" s="2"/>
      <c r="I260" t="str">
        <v/>
      </c>
    </row>
    <row r="261" spans="4:9" ht="12.75">
      <c r="D261" s="2"/>
      <c r="I261" t="str">
        <v/>
      </c>
    </row>
    <row r="262" spans="4:9" ht="12.75">
      <c r="D262" s="2"/>
      <c r="I262" t="str">
        <v/>
      </c>
    </row>
    <row r="263" spans="4:9" ht="12.75">
      <c r="D263" s="2"/>
      <c r="I263" t="str">
        <v/>
      </c>
    </row>
    <row r="264" spans="4:9" ht="12.75">
      <c r="D264" s="2"/>
      <c r="I264" t="str">
        <v/>
      </c>
    </row>
    <row r="265" spans="4:9" ht="12.75">
      <c r="D265" s="2"/>
      <c r="I265" t="str">
        <v/>
      </c>
    </row>
    <row r="266" spans="4:9" ht="12.75">
      <c r="D266" s="2"/>
      <c r="I266" t="str">
        <v/>
      </c>
    </row>
    <row r="267" spans="4:9" ht="12.75">
      <c r="D267" s="2"/>
      <c r="I267" t="str">
        <v/>
      </c>
    </row>
    <row r="268" spans="4:9" ht="12.75">
      <c r="D268" s="2"/>
      <c r="I268" t="str">
        <v/>
      </c>
    </row>
    <row r="269" spans="4:9" ht="12.75">
      <c r="D269" s="2"/>
      <c r="I269" t="str">
        <v/>
      </c>
    </row>
    <row r="270" spans="4:9" ht="12.75">
      <c r="D270" s="2"/>
      <c r="I270" t="str">
        <v/>
      </c>
    </row>
    <row r="271" spans="4:9" ht="12.75">
      <c r="D271" s="2"/>
      <c r="I271" t="str">
        <v/>
      </c>
    </row>
    <row r="272" spans="4:9" ht="12.75">
      <c r="D272" s="2"/>
      <c r="I272" t="str">
        <v/>
      </c>
    </row>
    <row r="273" spans="4:9" ht="12.75">
      <c r="D273" s="2"/>
      <c r="I273" t="str">
        <v/>
      </c>
    </row>
    <row r="274" spans="4:9" ht="12.75">
      <c r="D274" s="2"/>
      <c r="I274" t="str">
        <v/>
      </c>
    </row>
    <row r="275" spans="4:9" ht="12.75">
      <c r="D275" s="2"/>
      <c r="I275" t="str">
        <v/>
      </c>
    </row>
    <row r="276" spans="4:9" ht="12.75">
      <c r="D276" s="2"/>
      <c r="I276" t="str">
        <v/>
      </c>
    </row>
    <row r="277" spans="4:9" ht="12.75">
      <c r="D277" s="2"/>
      <c r="I277" t="str">
        <v/>
      </c>
    </row>
    <row r="278" spans="4:9" ht="12.75">
      <c r="D278" s="2"/>
      <c r="I278" t="str">
        <v/>
      </c>
    </row>
    <row r="279" spans="4:9" ht="12.75">
      <c r="D279" s="2"/>
      <c r="I279" t="str">
        <v/>
      </c>
    </row>
    <row r="280" spans="4:9" ht="12.75">
      <c r="D280" s="2"/>
      <c r="I280" t="str">
        <v/>
      </c>
    </row>
    <row r="281" spans="4:9" ht="12.75">
      <c r="D281" s="2"/>
      <c r="I281" t="str">
        <v/>
      </c>
    </row>
    <row r="282" spans="4:9" ht="12.75">
      <c r="D282" s="2"/>
      <c r="I282" t="str">
        <v/>
      </c>
    </row>
    <row r="283" spans="4:9" ht="12.75">
      <c r="D283" s="2"/>
      <c r="I283" t="str">
        <v/>
      </c>
    </row>
    <row r="284" spans="4:9" ht="12.75">
      <c r="D284" s="2"/>
      <c r="I284" t="str">
        <v/>
      </c>
    </row>
    <row r="285" spans="4:9" ht="12.75">
      <c r="D285" s="2"/>
      <c r="I285" t="str">
        <v/>
      </c>
    </row>
    <row r="286" spans="4:9" ht="12.75">
      <c r="D286" s="2"/>
      <c r="I286" t="str">
        <v/>
      </c>
    </row>
    <row r="287" spans="4:9" ht="12.75">
      <c r="D287" s="2"/>
      <c r="I287" t="str">
        <v/>
      </c>
    </row>
    <row r="288" spans="4:9" ht="12.75">
      <c r="D288" s="2"/>
      <c r="I288" t="str">
        <v/>
      </c>
    </row>
    <row r="289" spans="4:9" ht="12.75">
      <c r="D289" s="2"/>
      <c r="I289" t="str">
        <v/>
      </c>
    </row>
    <row r="290" spans="4:9" ht="12.75">
      <c r="D290" s="2"/>
      <c r="I290" t="str">
        <v/>
      </c>
    </row>
    <row r="291" spans="4:9" ht="12.75">
      <c r="D291" s="2"/>
      <c r="I291" t="str">
        <v/>
      </c>
    </row>
    <row r="292" spans="4:9" ht="12.75">
      <c r="D292" s="2"/>
      <c r="I292" t="str">
        <v/>
      </c>
    </row>
    <row r="293" spans="4:9" ht="12.75">
      <c r="D293" s="2"/>
      <c r="I293" t="str">
        <v/>
      </c>
    </row>
    <row r="294" spans="4:9" ht="12.75">
      <c r="D294" s="2"/>
      <c r="I294" t="str">
        <v/>
      </c>
    </row>
    <row r="295" spans="4:9" ht="12.75">
      <c r="D295" s="2"/>
      <c r="I295" t="str">
        <v/>
      </c>
    </row>
    <row r="296" spans="4:9" ht="12.75">
      <c r="D296" s="2"/>
      <c r="I296" t="str">
        <v/>
      </c>
    </row>
    <row r="297" spans="4:9" ht="12.75">
      <c r="D297" s="2"/>
      <c r="I297" t="str">
        <v/>
      </c>
    </row>
    <row r="298" spans="4:9" ht="12.75">
      <c r="D298" s="2"/>
      <c r="I298" t="str">
        <v/>
      </c>
    </row>
    <row r="299" spans="4:9" ht="12.75">
      <c r="D299" s="2"/>
      <c r="I299" t="str">
        <v/>
      </c>
    </row>
    <row r="300" spans="4:9" ht="12.75">
      <c r="D300" s="2"/>
      <c r="I300" t="str">
        <v/>
      </c>
    </row>
    <row r="301" spans="4:9" ht="12.75">
      <c r="D301" s="2"/>
      <c r="I301" t="str">
        <v/>
      </c>
    </row>
    <row r="302" spans="4:9" ht="12.75">
      <c r="D302" s="2"/>
      <c r="I302" t="str">
        <v/>
      </c>
    </row>
    <row r="303" spans="4:9" ht="12.75">
      <c r="D303" s="2"/>
      <c r="I303" t="str">
        <v/>
      </c>
    </row>
    <row r="304" spans="4:9" ht="12.75">
      <c r="D304" s="2"/>
      <c r="I304" t="str">
        <v/>
      </c>
    </row>
    <row r="305" spans="4:9" ht="12.75">
      <c r="D305" s="2"/>
      <c r="I305" t="str">
        <v/>
      </c>
    </row>
    <row r="306" spans="4:9" ht="12.75">
      <c r="D306" s="2"/>
      <c r="I306" t="str">
        <v/>
      </c>
    </row>
    <row r="307" spans="4:9" ht="12.75">
      <c r="D307" s="2"/>
      <c r="I307" t="str">
        <v/>
      </c>
    </row>
    <row r="308" spans="4:9" ht="12.75">
      <c r="D308" s="2"/>
      <c r="I308" t="str">
        <v/>
      </c>
    </row>
    <row r="309" spans="4:9" ht="12.75">
      <c r="D309" s="2"/>
      <c r="I309" t="str">
        <v/>
      </c>
    </row>
    <row r="310" spans="4:9" ht="12.75">
      <c r="D310" s="2"/>
      <c r="I310" t="str">
        <v/>
      </c>
    </row>
    <row r="311" spans="4:9" ht="12.75">
      <c r="D311" s="2"/>
      <c r="I311" t="str">
        <v/>
      </c>
    </row>
    <row r="312" spans="4:9" ht="12.75">
      <c r="D312" s="2"/>
      <c r="I312" t="str">
        <v/>
      </c>
    </row>
    <row r="313" spans="4:9" ht="12.75">
      <c r="D313" s="2"/>
      <c r="I313" t="str">
        <v/>
      </c>
    </row>
    <row r="314" spans="4:9" ht="12.75">
      <c r="D314" s="2"/>
      <c r="I314" t="str">
        <v/>
      </c>
    </row>
    <row r="315" spans="4:9" ht="12.75">
      <c r="D315" s="2"/>
      <c r="I315" t="str">
        <v/>
      </c>
    </row>
    <row r="316" spans="4:9" ht="12.75">
      <c r="D316" s="2"/>
      <c r="I316" t="str">
        <v/>
      </c>
    </row>
    <row r="317" spans="4:9" ht="12.75">
      <c r="D317" s="2"/>
      <c r="I317" t="str">
        <v/>
      </c>
    </row>
    <row r="318" spans="4:9" ht="12.75">
      <c r="D318" s="2"/>
      <c r="I318" t="str">
        <v/>
      </c>
    </row>
    <row r="319" spans="4:9" ht="12.75">
      <c r="D319" s="2"/>
      <c r="I319" t="str">
        <v/>
      </c>
    </row>
    <row r="320" spans="4:9" ht="12.75">
      <c r="D320" s="2"/>
      <c r="I320" t="str">
        <v/>
      </c>
    </row>
    <row r="321" spans="4:9" ht="12.75">
      <c r="D321" s="2"/>
      <c r="I321" t="str">
        <v/>
      </c>
    </row>
    <row r="322" spans="4:9" ht="12.75">
      <c r="D322" s="2"/>
      <c r="I322" t="str">
        <v/>
      </c>
    </row>
    <row r="323" spans="4:9" ht="12.75">
      <c r="D323" s="2"/>
      <c r="I323" t="str">
        <v/>
      </c>
    </row>
    <row r="324" spans="4:9" ht="12.75">
      <c r="D324" s="2"/>
      <c r="I324" t="str">
        <v/>
      </c>
    </row>
    <row r="325" spans="4:9" ht="12.75">
      <c r="D325" s="2"/>
      <c r="I325" t="str">
        <v/>
      </c>
    </row>
    <row r="326" spans="4:9" ht="12.75">
      <c r="D326" s="2"/>
      <c r="I326" t="str">
        <v/>
      </c>
    </row>
    <row r="327" spans="4:9" ht="12.75">
      <c r="D327" s="2"/>
      <c r="I327" t="str">
        <v/>
      </c>
    </row>
    <row r="328" spans="4:9" ht="12.75">
      <c r="D328" s="2"/>
      <c r="I328" t="str">
        <v/>
      </c>
    </row>
    <row r="329" spans="4:9" ht="12.75">
      <c r="D329" s="2"/>
      <c r="I329" t="str">
        <v/>
      </c>
    </row>
    <row r="330" spans="4:9" ht="12.75">
      <c r="D330" s="2"/>
      <c r="I330" t="str">
        <v/>
      </c>
    </row>
    <row r="331" spans="4:9" ht="12.75">
      <c r="D331" s="2"/>
      <c r="I331" t="str">
        <v/>
      </c>
    </row>
    <row r="332" spans="4:9" ht="12.75">
      <c r="D332" s="2"/>
      <c r="I332" t="str">
        <v/>
      </c>
    </row>
    <row r="333" spans="4:9" ht="12.75">
      <c r="D333" s="2"/>
      <c r="I333" t="str">
        <v/>
      </c>
    </row>
    <row r="334" spans="4:9" ht="12.75">
      <c r="D334" s="2"/>
      <c r="I334" t="str">
        <v/>
      </c>
    </row>
    <row r="335" spans="4:9" ht="12.75">
      <c r="D335" s="2"/>
      <c r="I335" t="str">
        <v/>
      </c>
    </row>
    <row r="336" spans="4:9" ht="12.75">
      <c r="D336" s="2"/>
      <c r="I336" t="str">
        <v/>
      </c>
    </row>
    <row r="337" spans="4:9" ht="12.75">
      <c r="D337" s="2"/>
      <c r="I337" t="str">
        <v/>
      </c>
    </row>
    <row r="338" spans="4:9" ht="12.75">
      <c r="D338" s="2"/>
      <c r="I338" t="str">
        <v/>
      </c>
    </row>
    <row r="339" spans="4:9" ht="12.75">
      <c r="D339" s="2"/>
      <c r="I339" t="str">
        <v/>
      </c>
    </row>
    <row r="340" spans="4:9" ht="12.75">
      <c r="D340" s="2"/>
      <c r="I340" t="str">
        <v/>
      </c>
    </row>
    <row r="341" spans="4:9" ht="12.75">
      <c r="D341" s="2"/>
      <c r="I341" t="str">
        <v/>
      </c>
    </row>
    <row r="342" spans="4:9" ht="12.75">
      <c r="D342" s="2"/>
      <c r="I342" t="str">
        <v/>
      </c>
    </row>
    <row r="343" spans="4:9" ht="12.75">
      <c r="D343" s="2"/>
      <c r="I343" t="str">
        <v/>
      </c>
    </row>
    <row r="344" spans="4:9" ht="12.75">
      <c r="D344" s="2"/>
      <c r="I344" t="str">
        <v/>
      </c>
    </row>
    <row r="345" spans="4:9" ht="12.75">
      <c r="D345" s="2"/>
      <c r="I345" t="str">
        <v/>
      </c>
    </row>
    <row r="346" spans="4:9" ht="12.75">
      <c r="D346" s="2"/>
      <c r="I346" t="str">
        <v/>
      </c>
    </row>
    <row r="347" spans="4:9" ht="12.75">
      <c r="D347" s="2"/>
      <c r="I347" t="str">
        <v/>
      </c>
    </row>
    <row r="348" spans="4:9" ht="12.75">
      <c r="D348" s="2"/>
      <c r="I348" t="str">
        <v/>
      </c>
    </row>
    <row r="349" spans="4:9" ht="12.75">
      <c r="D349" s="2"/>
      <c r="I349" t="str">
        <v/>
      </c>
    </row>
    <row r="350" spans="4:9" ht="12.75">
      <c r="D350" s="2"/>
      <c r="I350" t="str">
        <v/>
      </c>
    </row>
    <row r="351" spans="4:9" ht="12.75">
      <c r="D351" s="2"/>
      <c r="I351" t="str">
        <v/>
      </c>
    </row>
    <row r="352" spans="4:9" ht="12.75">
      <c r="D352" s="2"/>
      <c r="I352" t="str">
        <v/>
      </c>
    </row>
    <row r="353" spans="4:9" ht="12.75">
      <c r="D353" s="2"/>
      <c r="I353" t="str">
        <v/>
      </c>
    </row>
    <row r="354" spans="4:9" ht="12.75">
      <c r="D354" s="2"/>
      <c r="I354" t="str">
        <v/>
      </c>
    </row>
    <row r="355" spans="4:9" ht="12.75">
      <c r="D355" s="2"/>
      <c r="I355" t="str">
        <v/>
      </c>
    </row>
    <row r="356" spans="4:9" ht="12.75">
      <c r="D356" s="2"/>
      <c r="I356" t="str">
        <v/>
      </c>
    </row>
    <row r="357" spans="4:9" ht="12.75">
      <c r="D357" s="2"/>
      <c r="I357" t="str">
        <v/>
      </c>
    </row>
    <row r="358" spans="4:9" ht="12.75">
      <c r="D358" s="2"/>
      <c r="I358" t="str">
        <v/>
      </c>
    </row>
    <row r="359" spans="4:9" ht="12.75">
      <c r="D359" s="2"/>
      <c r="I359" t="str">
        <v/>
      </c>
    </row>
    <row r="360" spans="4:9" ht="12.75">
      <c r="D360" s="2"/>
      <c r="I360" t="str">
        <v/>
      </c>
    </row>
    <row r="361" spans="4:9" ht="12.75">
      <c r="D361" s="2"/>
      <c r="I361" t="str">
        <v/>
      </c>
    </row>
    <row r="362" spans="4:9" ht="12.75">
      <c r="D362" s="2"/>
      <c r="I362" t="str">
        <v/>
      </c>
    </row>
    <row r="363" spans="4:9" ht="12.75">
      <c r="D363" s="2"/>
      <c r="I363" t="str">
        <v/>
      </c>
    </row>
    <row r="364" spans="4:9" ht="12.75">
      <c r="D364" s="2"/>
      <c r="I364" t="str">
        <v/>
      </c>
    </row>
    <row r="365" spans="4:9" ht="12.75">
      <c r="D365" s="2"/>
      <c r="I365" t="str">
        <v/>
      </c>
    </row>
    <row r="366" spans="4:9" ht="12.75">
      <c r="D366" s="2"/>
      <c r="I366" t="str">
        <v/>
      </c>
    </row>
    <row r="367" spans="4:9" ht="12.75">
      <c r="D367" s="2"/>
      <c r="I367" t="str">
        <v/>
      </c>
    </row>
    <row r="368" spans="4:9" ht="12.75">
      <c r="D368" s="2"/>
      <c r="I368" t="str">
        <v/>
      </c>
    </row>
    <row r="369" spans="4:9" ht="12.75">
      <c r="D369" s="2"/>
      <c r="I369" t="str">
        <v/>
      </c>
    </row>
    <row r="370" spans="4:9" ht="12.75">
      <c r="D370" s="2"/>
      <c r="I370" t="str">
        <v/>
      </c>
    </row>
    <row r="371" spans="4:9" ht="12.75">
      <c r="D371" s="2"/>
      <c r="I371" t="str">
        <v/>
      </c>
    </row>
    <row r="372" spans="4:9" ht="12.75">
      <c r="D372" s="2"/>
      <c r="I372" t="str">
        <v/>
      </c>
    </row>
    <row r="373" spans="4:9" ht="12.75">
      <c r="D373" s="2"/>
      <c r="I373" t="str">
        <v/>
      </c>
    </row>
    <row r="374" spans="4:9" ht="12.75">
      <c r="D374" s="2"/>
      <c r="I374" t="str">
        <v/>
      </c>
    </row>
    <row r="375" spans="4:9" ht="12.75">
      <c r="D375" s="2"/>
      <c r="I375" t="str">
        <v/>
      </c>
    </row>
    <row r="376" spans="4:9" ht="12.75">
      <c r="D376" s="2"/>
      <c r="I376" t="str">
        <v/>
      </c>
    </row>
    <row r="377" spans="4:9" ht="12.75">
      <c r="D377" s="2"/>
      <c r="I377" t="str">
        <v/>
      </c>
    </row>
    <row r="378" spans="4:9" ht="12.75">
      <c r="D378" s="2"/>
      <c r="I378" t="str">
        <v/>
      </c>
    </row>
    <row r="379" spans="4:9" ht="12.75">
      <c r="D379" s="2"/>
      <c r="I379" t="str">
        <v/>
      </c>
    </row>
    <row r="380" spans="4:9" ht="12.75">
      <c r="D380" s="2"/>
      <c r="I380" t="str">
        <v/>
      </c>
    </row>
    <row r="381" spans="4:9" ht="12.75">
      <c r="D381" s="2"/>
      <c r="I381" t="str">
        <v/>
      </c>
    </row>
    <row r="382" spans="4:9" ht="12.75">
      <c r="D382" s="2"/>
      <c r="I382" t="str">
        <v/>
      </c>
    </row>
    <row r="383" spans="4:9" ht="12.75">
      <c r="D383" s="2"/>
      <c r="I383" t="str">
        <v/>
      </c>
    </row>
    <row r="384" spans="4:9" ht="12.75">
      <c r="D384" s="2"/>
      <c r="I384" t="str">
        <v/>
      </c>
    </row>
    <row r="385" spans="4:9" ht="12.75">
      <c r="D385" s="2"/>
      <c r="I385" t="str">
        <v/>
      </c>
    </row>
    <row r="386" spans="4:9" ht="12.75">
      <c r="D386" s="2"/>
      <c r="I386" t="str">
        <v/>
      </c>
    </row>
    <row r="387" spans="4:9" ht="12.75">
      <c r="D387" s="2"/>
      <c r="I387" t="str">
        <v/>
      </c>
    </row>
    <row r="388" spans="4:9" ht="12.75">
      <c r="D388" s="2"/>
      <c r="I388" t="str">
        <v/>
      </c>
    </row>
    <row r="389" spans="4:9" ht="12.75">
      <c r="D389" s="2"/>
      <c r="I389" t="str">
        <v/>
      </c>
    </row>
    <row r="390" spans="4:9" ht="12.75">
      <c r="D390" s="2"/>
      <c r="I390" t="str">
        <v/>
      </c>
    </row>
    <row r="391" spans="4:9" ht="12.75">
      <c r="D391" s="2"/>
      <c r="I391" t="str">
        <v/>
      </c>
    </row>
    <row r="392" spans="4:9" ht="12.75">
      <c r="D392" s="2"/>
      <c r="I392" t="str">
        <v/>
      </c>
    </row>
    <row r="393" spans="4:9" ht="12.75">
      <c r="D393" s="2"/>
      <c r="I393" t="str">
        <v/>
      </c>
    </row>
    <row r="394" spans="4:9" ht="12.75">
      <c r="D394" s="2"/>
      <c r="I394" t="str">
        <v/>
      </c>
    </row>
    <row r="395" spans="4:9" ht="12.75">
      <c r="D395" s="2"/>
      <c r="I395" t="str">
        <v/>
      </c>
    </row>
    <row r="396" spans="4:9" ht="12.75">
      <c r="D396" s="2"/>
      <c r="I396" t="str">
        <v/>
      </c>
    </row>
    <row r="397" spans="4:9" ht="12.75">
      <c r="D397" s="2"/>
      <c r="I397" t="str">
        <v/>
      </c>
    </row>
    <row r="398" spans="4:9" ht="12.75">
      <c r="D398" s="2"/>
      <c r="I398" t="str">
        <v/>
      </c>
    </row>
    <row r="399" spans="4:9" ht="12.75">
      <c r="D399" s="2"/>
      <c r="I399" t="str">
        <v/>
      </c>
    </row>
    <row r="400" spans="4:9" ht="12.75">
      <c r="D400" s="2"/>
      <c r="I400" t="str">
        <v/>
      </c>
    </row>
    <row r="401" spans="4:9" ht="12.75">
      <c r="D401" s="2"/>
      <c r="I401" t="str">
        <v/>
      </c>
    </row>
    <row r="402" spans="4:9" ht="12.75">
      <c r="D402" s="2"/>
      <c r="I402" t="str">
        <v/>
      </c>
    </row>
    <row r="403" spans="4:9" ht="12.75">
      <c r="D403" s="2"/>
      <c r="I403" t="str">
        <v/>
      </c>
    </row>
    <row r="404" spans="4:9" ht="12.75">
      <c r="D404" s="2"/>
      <c r="I404" t="str">
        <v/>
      </c>
    </row>
    <row r="405" spans="4:9" ht="12.75">
      <c r="D405" s="2"/>
      <c r="I405" t="str">
        <v/>
      </c>
    </row>
    <row r="406" spans="4:9" ht="12.75">
      <c r="D406" s="2"/>
      <c r="I406" t="str">
        <v/>
      </c>
    </row>
    <row r="407" spans="4:9" ht="12.75">
      <c r="D407" s="2"/>
      <c r="I407" t="str">
        <v/>
      </c>
    </row>
    <row r="408" spans="4:9" ht="12.75">
      <c r="D408" s="2"/>
      <c r="I408" t="str">
        <v/>
      </c>
    </row>
    <row r="409" spans="4:9" ht="12.75">
      <c r="D409" s="2"/>
      <c r="I409" t="str">
        <v/>
      </c>
    </row>
    <row r="410" spans="4:9" ht="12.75">
      <c r="D410" s="2"/>
      <c r="I410" t="str">
        <v/>
      </c>
    </row>
    <row r="411" spans="4:9" ht="12.75">
      <c r="D411" s="2"/>
      <c r="I411" t="str">
        <v/>
      </c>
    </row>
    <row r="412" spans="4:9" ht="12.75">
      <c r="D412" s="2"/>
      <c r="I412" t="str">
        <v/>
      </c>
    </row>
    <row r="413" spans="4:9" ht="12.75">
      <c r="D413" s="2"/>
      <c r="I413" t="str">
        <v/>
      </c>
    </row>
    <row r="414" spans="4:9" ht="12.75">
      <c r="D414" s="2"/>
      <c r="I414" t="str">
        <v/>
      </c>
    </row>
    <row r="415" spans="4:9" ht="12.75">
      <c r="D415" s="2"/>
      <c r="I415" t="str">
        <v/>
      </c>
    </row>
    <row r="416" spans="4:9" ht="12.75">
      <c r="D416" s="2"/>
      <c r="I416" t="str">
        <v/>
      </c>
    </row>
    <row r="417" spans="4:9" ht="12.75">
      <c r="D417" s="2"/>
      <c r="I417" t="str">
        <v/>
      </c>
    </row>
    <row r="418" spans="4:9" ht="12.75">
      <c r="D418" s="2"/>
      <c r="I418" t="str">
        <v/>
      </c>
    </row>
    <row r="419" spans="4:9" ht="12.75">
      <c r="D419" s="2"/>
      <c r="I419" t="str">
        <v/>
      </c>
    </row>
    <row r="420" spans="4:9" ht="12.75">
      <c r="D420" s="2"/>
      <c r="I420" t="str">
        <v/>
      </c>
    </row>
    <row r="421" spans="4:9" ht="12.75">
      <c r="D421" s="2"/>
      <c r="I421" t="str">
        <v/>
      </c>
    </row>
    <row r="422" spans="4:9" ht="12.75">
      <c r="D422" s="2"/>
      <c r="I422" t="str">
        <v/>
      </c>
    </row>
    <row r="423" spans="4:9" ht="12.75">
      <c r="D423" s="2"/>
      <c r="I423" t="str">
        <v/>
      </c>
    </row>
    <row r="424" spans="4:9" ht="12.75">
      <c r="D424" s="2"/>
      <c r="I424" t="str">
        <v/>
      </c>
    </row>
    <row r="425" spans="4:9" ht="12.75">
      <c r="D425" s="2"/>
      <c r="I425" t="str">
        <v/>
      </c>
    </row>
    <row r="426" spans="4:9" ht="12.75">
      <c r="D426" s="2"/>
      <c r="I426" t="str">
        <v/>
      </c>
    </row>
    <row r="427" spans="4:9" ht="12.75">
      <c r="D427" s="2"/>
      <c r="I427" t="str">
        <v/>
      </c>
    </row>
    <row r="428" spans="4:9" ht="12.75">
      <c r="D428" s="2"/>
      <c r="I428" t="str">
        <v/>
      </c>
    </row>
    <row r="429" spans="4:9" ht="12.75">
      <c r="D429" s="2"/>
      <c r="I429" t="str">
        <v/>
      </c>
    </row>
    <row r="430" spans="4:9" ht="12.75">
      <c r="D430" s="2"/>
      <c r="I430" t="str">
        <v/>
      </c>
    </row>
    <row r="431" spans="4:9" ht="12.75">
      <c r="D431" s="2"/>
      <c r="I431" t="str">
        <v/>
      </c>
    </row>
    <row r="432" spans="4:9" ht="12.75">
      <c r="D432" s="2"/>
      <c r="I432" t="str">
        <v/>
      </c>
    </row>
    <row r="433" spans="4:9" ht="12.75">
      <c r="D433" s="2"/>
      <c r="I433" t="str">
        <v/>
      </c>
    </row>
    <row r="434" spans="4:9" ht="12.75">
      <c r="D434" s="2"/>
      <c r="I434" t="str">
        <v/>
      </c>
    </row>
    <row r="435" spans="4:9" ht="12.75">
      <c r="D435" s="2"/>
      <c r="I435" t="str">
        <v/>
      </c>
    </row>
    <row r="436" spans="4:9" ht="12.75">
      <c r="D436" s="2"/>
      <c r="I436" t="str">
        <v/>
      </c>
    </row>
    <row r="437" spans="4:9" ht="12.75">
      <c r="D437" s="2"/>
      <c r="I437" t="str">
        <v/>
      </c>
    </row>
    <row r="438" spans="4:9" ht="12.75">
      <c r="D438" s="2"/>
      <c r="I438" t="str">
        <v/>
      </c>
    </row>
    <row r="439" spans="4:9" ht="12.75">
      <c r="D439" s="2"/>
      <c r="I439" t="str">
        <v/>
      </c>
    </row>
    <row r="440" spans="4:9" ht="12.75">
      <c r="D440" s="2"/>
      <c r="I440" t="str">
        <v/>
      </c>
    </row>
    <row r="441" spans="4:9" ht="12.75">
      <c r="D441" s="2"/>
      <c r="I441" t="str">
        <v/>
      </c>
    </row>
    <row r="442" spans="4:9" ht="12.75">
      <c r="D442" s="2"/>
      <c r="I442" t="str">
        <v/>
      </c>
    </row>
    <row r="443" spans="4:9" ht="12.75">
      <c r="D443" s="2"/>
      <c r="I443" t="str">
        <v/>
      </c>
    </row>
    <row r="444" spans="4:9" ht="12.75">
      <c r="D444" s="2"/>
      <c r="I444" t="str">
        <v/>
      </c>
    </row>
    <row r="445" spans="4:9" ht="12.75">
      <c r="D445" s="2"/>
      <c r="I445" t="str">
        <v/>
      </c>
    </row>
    <row r="446" spans="4:9" ht="12.75">
      <c r="D446" s="2"/>
      <c r="I446" t="str">
        <v/>
      </c>
    </row>
    <row r="447" spans="4:9" ht="12.75">
      <c r="D447" s="2"/>
      <c r="I447" t="str">
        <v/>
      </c>
    </row>
    <row r="448" spans="4:9" ht="12.75">
      <c r="D448" s="2"/>
      <c r="I448" t="str">
        <v/>
      </c>
    </row>
    <row r="449" spans="4:9" ht="12.75">
      <c r="D449" s="2"/>
      <c r="I449" t="str">
        <v/>
      </c>
    </row>
    <row r="450" spans="4:9" ht="12.75">
      <c r="D450" s="2"/>
      <c r="I450" t="str">
        <v/>
      </c>
    </row>
    <row r="451" spans="4:9" ht="12.75">
      <c r="D451" s="2"/>
      <c r="I451" t="str">
        <v/>
      </c>
    </row>
    <row r="452" spans="4:9" ht="12.75">
      <c r="D452" s="2"/>
      <c r="I452" t="str">
        <v/>
      </c>
    </row>
    <row r="453" spans="4:9" ht="12.75">
      <c r="D453" s="2"/>
      <c r="I453" t="str">
        <v/>
      </c>
    </row>
    <row r="454" spans="4:9" ht="12.75">
      <c r="D454" s="2"/>
      <c r="I454" t="str">
        <v/>
      </c>
    </row>
    <row r="455" spans="4:9" ht="12.75">
      <c r="D455" s="2"/>
      <c r="I455" t="str">
        <v/>
      </c>
    </row>
    <row r="456" spans="4:9" ht="12.75">
      <c r="D456" s="2"/>
      <c r="I456" t="str">
        <v/>
      </c>
    </row>
    <row r="457" spans="4:9" ht="12.75">
      <c r="D457" s="2"/>
      <c r="I457" t="str">
        <v/>
      </c>
    </row>
    <row r="458" spans="4:9" ht="12.75">
      <c r="D458" s="2"/>
      <c r="I458" t="str">
        <v/>
      </c>
    </row>
    <row r="459" spans="4:9" ht="12.75">
      <c r="D459" s="2"/>
      <c r="I459" t="str">
        <v/>
      </c>
    </row>
    <row r="460" spans="4:9" ht="12.75">
      <c r="D460" s="2"/>
      <c r="I460" t="str">
        <v/>
      </c>
    </row>
    <row r="461" spans="4:9" ht="12.75">
      <c r="D461" s="2"/>
      <c r="I461" t="str">
        <v/>
      </c>
    </row>
    <row r="462" spans="4:9" ht="12.75">
      <c r="D462" s="2"/>
      <c r="I462" t="str">
        <v/>
      </c>
    </row>
    <row r="463" spans="4:9" ht="12.75">
      <c r="D463" s="2"/>
      <c r="I463" t="str">
        <v/>
      </c>
    </row>
    <row r="464" spans="4:9" ht="12.75">
      <c r="D464" s="2"/>
      <c r="I464" t="str">
        <v/>
      </c>
    </row>
    <row r="465" spans="4:9" ht="12.75">
      <c r="D465" s="2"/>
      <c r="I465" t="str">
        <v/>
      </c>
    </row>
    <row r="466" spans="4:9" ht="12.75">
      <c r="D466" s="2"/>
      <c r="I466" t="str">
        <v/>
      </c>
    </row>
    <row r="467" spans="4:9" ht="12.75">
      <c r="D467" s="2"/>
      <c r="I467" t="str">
        <v/>
      </c>
    </row>
    <row r="468" spans="4:9" ht="12.75">
      <c r="D468" s="2"/>
      <c r="I468" t="str">
        <v/>
      </c>
    </row>
    <row r="469" spans="4:9" ht="12.75">
      <c r="D469" s="2"/>
      <c r="I469" t="str">
        <v/>
      </c>
    </row>
    <row r="470" spans="4:9" ht="12.75">
      <c r="D470" s="2"/>
      <c r="I470" t="str">
        <v/>
      </c>
    </row>
    <row r="471" spans="4:9" ht="12.75">
      <c r="D471" s="2"/>
      <c r="I471" t="str">
        <v/>
      </c>
    </row>
    <row r="472" spans="4:9" ht="12.75">
      <c r="D472" s="2"/>
      <c r="I472" t="str">
        <v/>
      </c>
    </row>
    <row r="473" spans="4:9" ht="12.75">
      <c r="D473" s="2"/>
      <c r="I473" t="str">
        <v/>
      </c>
    </row>
    <row r="474" spans="4:9" ht="12.75">
      <c r="D474" s="2"/>
      <c r="I474" t="str">
        <v/>
      </c>
    </row>
    <row r="475" spans="4:9" ht="12.75">
      <c r="D475" s="2"/>
      <c r="I475" t="str">
        <v/>
      </c>
    </row>
    <row r="476" spans="4:9" ht="12.75">
      <c r="D476" s="2"/>
      <c r="I476" t="str">
        <v/>
      </c>
    </row>
    <row r="477" spans="4:9" ht="12.75">
      <c r="D477" s="2"/>
      <c r="I477" t="str">
        <v/>
      </c>
    </row>
    <row r="478" spans="4:9" ht="12.75">
      <c r="D478" s="2"/>
      <c r="I478" t="str">
        <v/>
      </c>
    </row>
    <row r="479" spans="4:9" ht="12.75">
      <c r="D479" s="2"/>
      <c r="I479" t="str">
        <v/>
      </c>
    </row>
    <row r="480" spans="4:9" ht="12.75">
      <c r="D480" s="2"/>
      <c r="I480" t="str">
        <v/>
      </c>
    </row>
    <row r="481" spans="4:9" ht="12.75">
      <c r="D481" s="2"/>
      <c r="I481" t="str">
        <v/>
      </c>
    </row>
    <row r="482" spans="4:9" ht="12.75">
      <c r="D482" s="2"/>
      <c r="I482" t="str">
        <v/>
      </c>
    </row>
    <row r="483" spans="4:9" ht="12.75">
      <c r="D483" s="2"/>
      <c r="I483" t="str">
        <v/>
      </c>
    </row>
    <row r="484" spans="4:9" ht="12.75">
      <c r="D484" s="2"/>
      <c r="I484" t="str">
        <v/>
      </c>
    </row>
    <row r="485" spans="4:9" ht="12.75">
      <c r="D485" s="2"/>
      <c r="I485" t="str">
        <v/>
      </c>
    </row>
    <row r="486" spans="4:9" ht="12.75">
      <c r="D486" s="2"/>
      <c r="I486" t="str">
        <v/>
      </c>
    </row>
    <row r="487" spans="4:9" ht="12.75">
      <c r="D487" s="2"/>
      <c r="I487" t="str">
        <v/>
      </c>
    </row>
    <row r="488" spans="4:9" ht="12.75">
      <c r="D488" s="2"/>
      <c r="I488" t="str">
        <v/>
      </c>
    </row>
    <row r="489" spans="4:9" ht="12.75">
      <c r="D489" s="2"/>
      <c r="I489" t="str">
        <v/>
      </c>
    </row>
    <row r="490" spans="4:9" ht="12.75">
      <c r="D490" s="2"/>
      <c r="I490" t="str">
        <v/>
      </c>
    </row>
    <row r="491" spans="4:9" ht="12.75">
      <c r="D491" s="2"/>
      <c r="I491" t="str">
        <v/>
      </c>
    </row>
    <row r="492" spans="4:9" ht="12.75">
      <c r="D492" s="2"/>
      <c r="I492" t="str">
        <v/>
      </c>
    </row>
    <row r="493" spans="4:9" ht="12.75">
      <c r="D493" s="2"/>
      <c r="I493" t="str">
        <v/>
      </c>
    </row>
    <row r="494" spans="4:9" ht="12.75">
      <c r="D494" s="2"/>
      <c r="I494" t="str">
        <v/>
      </c>
    </row>
    <row r="495" spans="4:9" ht="12.75">
      <c r="D495" s="2"/>
      <c r="I495" t="str">
        <v/>
      </c>
    </row>
    <row r="496" spans="4:9" ht="12.75">
      <c r="D496" s="2"/>
      <c r="I496" t="str">
        <v/>
      </c>
    </row>
    <row r="497" spans="4:9" ht="12.75">
      <c r="D497" s="2"/>
      <c r="I497" t="str">
        <v/>
      </c>
    </row>
    <row r="498" spans="4:9" ht="12.75">
      <c r="D498" s="2"/>
      <c r="I498" t="str">
        <v/>
      </c>
    </row>
    <row r="499" spans="4:9" ht="12.75">
      <c r="D499" s="2"/>
      <c r="I499" t="str">
        <v/>
      </c>
    </row>
    <row r="500" spans="4:9" ht="12.75">
      <c r="D500" s="2"/>
      <c r="I500" t="str">
        <v/>
      </c>
    </row>
    <row r="501" spans="4:9" ht="12.75">
      <c r="D501" s="2"/>
      <c r="I501" t="str">
        <v/>
      </c>
    </row>
    <row r="502" spans="4:9" ht="12.75">
      <c r="D502" s="2"/>
      <c r="I502" t="str">
        <v/>
      </c>
    </row>
    <row r="503" spans="4:9" ht="12.75">
      <c r="D503" s="2"/>
      <c r="I503" t="str">
        <v/>
      </c>
    </row>
    <row r="504" spans="4:9" ht="12.75">
      <c r="D504" s="2"/>
      <c r="I504" t="str">
        <v/>
      </c>
    </row>
    <row r="505" spans="4:9" ht="12.75">
      <c r="D505" s="2"/>
      <c r="I505" t="str">
        <v/>
      </c>
    </row>
    <row r="506" spans="4:9" ht="12.75">
      <c r="D506" s="2"/>
      <c r="I506" t="str">
        <v/>
      </c>
    </row>
    <row r="507" spans="4:9" ht="12.75">
      <c r="D507" s="2"/>
      <c r="I507" t="str">
        <v/>
      </c>
    </row>
    <row r="508" spans="4:9" ht="12.75">
      <c r="D508" s="2"/>
      <c r="I508" t="str">
        <v/>
      </c>
    </row>
    <row r="509" spans="4:9" ht="12.75">
      <c r="D509" s="2"/>
      <c r="I509" t="str">
        <v/>
      </c>
    </row>
    <row r="510" spans="4:9" ht="12.75">
      <c r="D510" s="2"/>
      <c r="I510" t="str">
        <v/>
      </c>
    </row>
    <row r="511" spans="4:9" ht="12.75">
      <c r="D511" s="2"/>
      <c r="I511" t="str">
        <v/>
      </c>
    </row>
    <row r="512" spans="4:9" ht="12.75">
      <c r="D512" s="2"/>
      <c r="I512" t="str">
        <v/>
      </c>
    </row>
    <row r="513" spans="4:9" ht="12.75">
      <c r="D513" s="2"/>
      <c r="I513" t="str">
        <v/>
      </c>
    </row>
    <row r="514" spans="4:9" ht="12.75">
      <c r="D514" s="2"/>
      <c r="I514" t="str">
        <v/>
      </c>
    </row>
    <row r="515" spans="4:9" ht="12.75">
      <c r="D515" s="2"/>
      <c r="I515" t="str">
        <v/>
      </c>
    </row>
    <row r="516" spans="4:9" ht="12.75">
      <c r="D516" s="2"/>
      <c r="I516" t="str">
        <v/>
      </c>
    </row>
    <row r="517" spans="4:9" ht="12.75">
      <c r="D517" s="2"/>
      <c r="I517" t="str">
        <v/>
      </c>
    </row>
    <row r="518" spans="4:9" ht="12.75">
      <c r="D518" s="2"/>
      <c r="I518" t="str">
        <v/>
      </c>
    </row>
    <row r="519" spans="4:9" ht="12.75">
      <c r="D519" s="2"/>
      <c r="I519" t="str">
        <v/>
      </c>
    </row>
    <row r="520" spans="4:9" ht="12.75">
      <c r="D520" s="2"/>
      <c r="I520" t="str">
        <v/>
      </c>
    </row>
    <row r="521" spans="4:9" ht="12.75">
      <c r="D521" s="2"/>
      <c r="I521" t="str">
        <v/>
      </c>
    </row>
    <row r="522" spans="4:9" ht="12.75">
      <c r="D522" s="2"/>
      <c r="I522" t="str">
        <v/>
      </c>
    </row>
    <row r="523" spans="4:9" ht="12.75">
      <c r="D523" s="2"/>
      <c r="I523" t="str">
        <v/>
      </c>
    </row>
    <row r="524" spans="4:9" ht="12.75">
      <c r="D524" s="2"/>
      <c r="I524" t="str">
        <v/>
      </c>
    </row>
    <row r="525" spans="4:9" ht="12.75">
      <c r="D525" s="2"/>
      <c r="I525" t="str">
        <v/>
      </c>
    </row>
    <row r="526" spans="4:9" ht="12.75">
      <c r="D526" s="2"/>
      <c r="I526" t="str">
        <v/>
      </c>
    </row>
    <row r="527" spans="4:9" ht="12.75">
      <c r="D527" s="2"/>
      <c r="I527" t="str">
        <v/>
      </c>
    </row>
    <row r="528" spans="4:9" ht="12.75">
      <c r="D528" s="2"/>
      <c r="I528" t="str">
        <v/>
      </c>
    </row>
    <row r="529" spans="4:9" ht="12.75">
      <c r="D529" s="2"/>
      <c r="I529" t="str">
        <v/>
      </c>
    </row>
    <row r="530" spans="4:9" ht="12.75">
      <c r="D530" s="2"/>
      <c r="I530" t="str">
        <v/>
      </c>
    </row>
    <row r="531" spans="4:9" ht="12.75">
      <c r="D531" s="2"/>
      <c r="I531" t="str">
        <v/>
      </c>
    </row>
    <row r="532" spans="4:9" ht="12.75">
      <c r="D532" s="2"/>
      <c r="I532" t="str">
        <v/>
      </c>
    </row>
    <row r="533" spans="4:9" ht="12.75">
      <c r="D533" s="2"/>
      <c r="I533" t="str">
        <v/>
      </c>
    </row>
    <row r="534" spans="4:9" ht="12.75">
      <c r="D534" s="2"/>
      <c r="I534" t="str">
        <v/>
      </c>
    </row>
    <row r="535" spans="4:9" ht="12.75">
      <c r="D535" s="2"/>
      <c r="I535" t="str">
        <v/>
      </c>
    </row>
    <row r="536" spans="4:9" ht="12.75">
      <c r="D536" s="2"/>
      <c r="I536" t="str">
        <v/>
      </c>
    </row>
    <row r="537" spans="4:9" ht="12.75">
      <c r="D537" s="2"/>
      <c r="I537" t="str">
        <v/>
      </c>
    </row>
    <row r="538" spans="4:9" ht="12.75">
      <c r="D538" s="2"/>
      <c r="I538" t="str">
        <v/>
      </c>
    </row>
    <row r="539" spans="4:9" ht="12.75">
      <c r="D539" s="2"/>
      <c r="I539" t="str">
        <v/>
      </c>
    </row>
    <row r="540" spans="4:9" ht="12.75">
      <c r="D540" s="2"/>
      <c r="I540" t="str">
        <v/>
      </c>
    </row>
    <row r="541" spans="4:9" ht="12.75">
      <c r="D541" s="2"/>
      <c r="I541" t="str">
        <v/>
      </c>
    </row>
    <row r="542" spans="4:9" ht="12.75">
      <c r="D542" s="2"/>
      <c r="I542" t="str">
        <v/>
      </c>
    </row>
    <row r="543" spans="4:9" ht="12.75">
      <c r="D543" s="2"/>
      <c r="I543" t="str">
        <v/>
      </c>
    </row>
    <row r="544" spans="4:9" ht="12.75">
      <c r="D544" s="2"/>
      <c r="I544" t="str">
        <v/>
      </c>
    </row>
    <row r="545" spans="4:9" ht="12.75">
      <c r="D545" s="2"/>
      <c r="I545" t="str">
        <v/>
      </c>
    </row>
    <row r="546" spans="4:9" ht="12.75">
      <c r="D546" s="2"/>
      <c r="I546" t="str">
        <v/>
      </c>
    </row>
    <row r="547" spans="4:9" ht="12.75">
      <c r="D547" s="2"/>
      <c r="I547" t="str">
        <v/>
      </c>
    </row>
    <row r="548" spans="4:9" ht="12.75">
      <c r="D548" s="2"/>
      <c r="I548" t="str">
        <v/>
      </c>
    </row>
    <row r="549" spans="4:9" ht="12.75">
      <c r="D549" s="2"/>
      <c r="I549" t="str">
        <v/>
      </c>
    </row>
    <row r="550" spans="4:9" ht="12.75">
      <c r="D550" s="2"/>
      <c r="I550" t="str">
        <v/>
      </c>
    </row>
    <row r="551" spans="4:9" ht="12.75">
      <c r="D551" s="2"/>
      <c r="I551" t="str">
        <v/>
      </c>
    </row>
    <row r="552" spans="4:9" ht="12.75">
      <c r="D552" s="2"/>
      <c r="I552" t="str">
        <v/>
      </c>
    </row>
    <row r="553" spans="4:9" ht="12.75">
      <c r="D553" s="2"/>
      <c r="I553" t="str">
        <v/>
      </c>
    </row>
    <row r="554" spans="4:9" ht="12.75">
      <c r="D554" s="2"/>
      <c r="I554" t="str">
        <v/>
      </c>
    </row>
    <row r="555" spans="4:9" ht="12.75">
      <c r="D555" s="2"/>
      <c r="I555" t="str">
        <v/>
      </c>
    </row>
    <row r="556" spans="4:9" ht="12.75">
      <c r="D556" s="2"/>
      <c r="I556" t="str">
        <v/>
      </c>
    </row>
    <row r="557" spans="4:9" ht="12.75">
      <c r="D557" s="2"/>
      <c r="I557" t="str">
        <v/>
      </c>
    </row>
    <row r="558" spans="4:9" ht="12.75">
      <c r="D558" s="2"/>
      <c r="I558" t="str">
        <v/>
      </c>
    </row>
    <row r="559" spans="4:9" ht="12.75">
      <c r="D559" s="2"/>
      <c r="I559" t="str">
        <v/>
      </c>
    </row>
    <row r="560" spans="4:9" ht="12.75">
      <c r="D560" s="2"/>
      <c r="I560" t="str">
        <v/>
      </c>
    </row>
    <row r="561" spans="4:9" ht="12.75">
      <c r="D561" s="2"/>
      <c r="I561" t="str">
        <v/>
      </c>
    </row>
    <row r="562" spans="4:9" ht="12.75">
      <c r="D562" s="2"/>
      <c r="I562" t="str">
        <v/>
      </c>
    </row>
    <row r="563" spans="4:9" ht="12.75">
      <c r="D563" s="2"/>
      <c r="I563" t="str">
        <v/>
      </c>
    </row>
    <row r="564" spans="4:9" ht="12.75">
      <c r="D564" s="2"/>
      <c r="I564" t="str">
        <v/>
      </c>
    </row>
    <row r="565" spans="4:9" ht="12.75">
      <c r="D565" s="2"/>
      <c r="I565" t="str">
        <v/>
      </c>
    </row>
    <row r="566" spans="4:9" ht="12.75">
      <c r="D566" s="2"/>
      <c r="I566" t="str">
        <v/>
      </c>
    </row>
    <row r="567" spans="4:9" ht="12.75">
      <c r="D567" s="2"/>
      <c r="I567" t="str">
        <v/>
      </c>
    </row>
    <row r="568" spans="4:9" ht="12.75">
      <c r="D568" s="2"/>
      <c r="I568" t="str">
        <v/>
      </c>
    </row>
    <row r="569" spans="4:9" ht="12.75">
      <c r="D569" s="2"/>
      <c r="I569" t="str">
        <v/>
      </c>
    </row>
    <row r="570" spans="4:9" ht="12.75">
      <c r="D570" s="2"/>
      <c r="I570" t="str">
        <v/>
      </c>
    </row>
    <row r="571" spans="4:9" ht="12.75">
      <c r="D571" s="2"/>
      <c r="I571" t="str">
        <v/>
      </c>
    </row>
    <row r="572" spans="4:9" ht="12.75">
      <c r="D572" s="2"/>
      <c r="I572" t="str">
        <v/>
      </c>
    </row>
    <row r="573" spans="4:9" ht="12.75">
      <c r="D573" s="2"/>
      <c r="I573" t="str">
        <v/>
      </c>
    </row>
    <row r="574" spans="4:9" ht="12.75">
      <c r="D574" s="2"/>
      <c r="I574" t="str">
        <v/>
      </c>
    </row>
    <row r="575" spans="4:9" ht="12.75">
      <c r="D575" s="2"/>
      <c r="I575" t="str">
        <v/>
      </c>
    </row>
    <row r="576" spans="4:9" ht="12.75">
      <c r="D576" s="2"/>
      <c r="I576" t="str">
        <v/>
      </c>
    </row>
    <row r="577" spans="4:9" ht="12.75">
      <c r="D577" s="2"/>
      <c r="I577" t="str">
        <v/>
      </c>
    </row>
    <row r="578" spans="4:9" ht="12.75">
      <c r="D578" s="2"/>
      <c r="I578" t="str">
        <v/>
      </c>
    </row>
    <row r="579" spans="4:9" ht="12.75">
      <c r="D579" s="2"/>
      <c r="I579" t="str">
        <v/>
      </c>
    </row>
    <row r="580" spans="4:9" ht="12.75">
      <c r="D580" s="2"/>
      <c r="I580" t="str">
        <v/>
      </c>
    </row>
    <row r="581" spans="4:9" ht="12.75">
      <c r="D581" s="2"/>
      <c r="I581" t="str">
        <v/>
      </c>
    </row>
    <row r="582" spans="4:9" ht="12.75">
      <c r="D582" s="2"/>
      <c r="I582" t="str">
        <v/>
      </c>
    </row>
    <row r="583" spans="4:9" ht="12.75">
      <c r="D583" s="2"/>
      <c r="I583" t="str">
        <v/>
      </c>
    </row>
    <row r="584" spans="4:9" ht="12.75">
      <c r="D584" s="2"/>
      <c r="I584" t="str">
        <v/>
      </c>
    </row>
    <row r="585" spans="4:9" ht="12.75">
      <c r="D585" s="2"/>
      <c r="I585" t="str">
        <v/>
      </c>
    </row>
    <row r="586" spans="4:9" ht="12.75">
      <c r="D586" s="2"/>
      <c r="I586" t="str">
        <v/>
      </c>
    </row>
    <row r="587" spans="4:9" ht="12.75">
      <c r="D587" s="2"/>
      <c r="I587" t="str">
        <v/>
      </c>
    </row>
    <row r="588" spans="4:9" ht="12.75">
      <c r="D588" s="2"/>
      <c r="I588" t="str">
        <v/>
      </c>
    </row>
    <row r="589" spans="4:9" ht="12.75">
      <c r="D589" s="2"/>
      <c r="I589" t="str">
        <v/>
      </c>
    </row>
    <row r="590" spans="4:9" ht="12.75">
      <c r="D590" s="2"/>
      <c r="I590" t="str">
        <v/>
      </c>
    </row>
    <row r="591" spans="4:9" ht="12.75">
      <c r="D591" s="2"/>
      <c r="I591" t="str">
        <v/>
      </c>
    </row>
    <row r="592" spans="4:9" ht="12.75">
      <c r="D592" s="2"/>
      <c r="I592" t="str">
        <v/>
      </c>
    </row>
    <row r="593" spans="4:9" ht="12.75">
      <c r="D593" s="2"/>
      <c r="I593" t="str">
        <v/>
      </c>
    </row>
    <row r="594" spans="4:9" ht="12.75">
      <c r="D594" s="2"/>
      <c r="I594" t="str">
        <v/>
      </c>
    </row>
    <row r="595" spans="4:9" ht="12.75">
      <c r="D595" s="2"/>
      <c r="I595" t="str">
        <v/>
      </c>
    </row>
    <row r="596" spans="4:9" ht="12.75">
      <c r="D596" s="2"/>
      <c r="I596" t="str">
        <v/>
      </c>
    </row>
    <row r="597" spans="4:9" ht="12.75">
      <c r="D597" s="2"/>
      <c r="I597" t="str">
        <v/>
      </c>
    </row>
    <row r="598" spans="4:9" ht="12.75">
      <c r="D598" s="2"/>
      <c r="I598" t="str">
        <v/>
      </c>
    </row>
    <row r="599" spans="4:9" ht="12.75">
      <c r="D599" s="2"/>
      <c r="I599" t="str">
        <v/>
      </c>
    </row>
    <row r="600" spans="4:9" ht="12.75">
      <c r="D600" s="2"/>
      <c r="I600" t="str">
        <v/>
      </c>
    </row>
    <row r="601" spans="4:9" ht="12.75">
      <c r="D601" s="2"/>
      <c r="I601" t="str">
        <v/>
      </c>
    </row>
    <row r="602" spans="4:9" ht="12.75">
      <c r="D602" s="2"/>
      <c r="I602" t="str">
        <v/>
      </c>
    </row>
    <row r="603" spans="4:9" ht="12.75">
      <c r="D603" s="2"/>
      <c r="I603" t="str">
        <v/>
      </c>
    </row>
    <row r="604" spans="4:9" ht="12.75">
      <c r="D604" s="2"/>
      <c r="I604" t="str">
        <v/>
      </c>
    </row>
    <row r="605" spans="4:9" ht="12.75">
      <c r="D605" s="2"/>
      <c r="I605" t="str">
        <v/>
      </c>
    </row>
    <row r="606" spans="4:9" ht="12.75">
      <c r="D606" s="2"/>
      <c r="I606" t="str">
        <v/>
      </c>
    </row>
    <row r="607" spans="4:9" ht="12.75">
      <c r="D607" s="2"/>
      <c r="I607" t="str">
        <v/>
      </c>
    </row>
    <row r="608" spans="4:9" ht="12.75">
      <c r="D608" s="2"/>
      <c r="I608" t="str">
        <v/>
      </c>
    </row>
    <row r="609" spans="4:9" ht="12.75">
      <c r="D609" s="2"/>
      <c r="I609" t="str">
        <v/>
      </c>
    </row>
    <row r="610" spans="4:9" ht="12.75">
      <c r="D610" s="2"/>
      <c r="I610" t="str">
        <v/>
      </c>
    </row>
    <row r="611" spans="4:9" ht="12.75">
      <c r="D611" s="2"/>
      <c r="I611" t="str">
        <v/>
      </c>
    </row>
    <row r="612" spans="4:9" ht="12.75">
      <c r="D612" s="2"/>
      <c r="I612" t="str">
        <v/>
      </c>
    </row>
    <row r="613" spans="4:9" ht="12.75">
      <c r="D613" s="2"/>
      <c r="I613" t="str">
        <v/>
      </c>
    </row>
    <row r="614" spans="4:9" ht="12.75">
      <c r="D614" s="2"/>
      <c r="I614" t="str">
        <v/>
      </c>
    </row>
    <row r="615" spans="4:9" ht="12.75">
      <c r="D615" s="2"/>
      <c r="I615" t="str">
        <v/>
      </c>
    </row>
    <row r="616" spans="4:9" ht="12.75">
      <c r="D616" s="2"/>
      <c r="I616" t="str">
        <v/>
      </c>
    </row>
    <row r="617" spans="4:9" ht="12.75">
      <c r="D617" s="2"/>
      <c r="I617" t="str">
        <v/>
      </c>
    </row>
    <row r="618" spans="4:9" ht="12.75">
      <c r="D618" s="2"/>
      <c r="I618" t="str">
        <v/>
      </c>
    </row>
    <row r="619" spans="4:9" ht="12.75">
      <c r="D619" s="2"/>
      <c r="I619" t="str">
        <v/>
      </c>
    </row>
    <row r="620" spans="4:9" ht="12.75">
      <c r="D620" s="2"/>
      <c r="I620" t="str">
        <v/>
      </c>
    </row>
    <row r="621" spans="4:9" ht="12.75">
      <c r="D621" s="2"/>
      <c r="I621" t="str">
        <v/>
      </c>
    </row>
    <row r="622" spans="4:9" ht="12.75">
      <c r="D622" s="2"/>
      <c r="I622" t="str">
        <v/>
      </c>
    </row>
    <row r="623" spans="4:9" ht="12.75">
      <c r="D623" s="2"/>
      <c r="I623" t="str">
        <v/>
      </c>
    </row>
    <row r="624" spans="4:9" ht="12.75">
      <c r="D624" s="2"/>
      <c r="I624" t="str">
        <v/>
      </c>
    </row>
    <row r="625" spans="4:9" ht="12.75">
      <c r="D625" s="2"/>
      <c r="I625" t="str">
        <v/>
      </c>
    </row>
    <row r="626" spans="4:9" ht="12.75">
      <c r="D626" s="2"/>
      <c r="I626" t="str">
        <v/>
      </c>
    </row>
    <row r="627" spans="4:9" ht="12.75">
      <c r="D627" s="2"/>
      <c r="I627" t="str">
        <v/>
      </c>
    </row>
    <row r="628" spans="4:9" ht="12.75">
      <c r="D628" s="2"/>
      <c r="I628" t="str">
        <v/>
      </c>
    </row>
    <row r="629" spans="4:9" ht="12.75">
      <c r="D629" s="2"/>
      <c r="I629" t="str">
        <v/>
      </c>
    </row>
    <row r="630" spans="4:9" ht="12.75">
      <c r="D630" s="2"/>
      <c r="I630" t="str">
        <v/>
      </c>
    </row>
    <row r="631" spans="4:9" ht="12.75">
      <c r="D631" s="2"/>
      <c r="I631" t="str">
        <v/>
      </c>
    </row>
    <row r="632" spans="4:9" ht="12.75">
      <c r="D632" s="2"/>
      <c r="I632" t="str">
        <v/>
      </c>
    </row>
    <row r="633" spans="4:9" ht="12.75">
      <c r="D633" s="2"/>
      <c r="I633" t="str">
        <v/>
      </c>
    </row>
    <row r="634" spans="4:9" ht="12.75">
      <c r="D634" s="2"/>
      <c r="I634" t="str">
        <v/>
      </c>
    </row>
    <row r="635" spans="4:9" ht="12.75">
      <c r="D635" s="2"/>
      <c r="I635" t="str">
        <v/>
      </c>
    </row>
    <row r="636" spans="4:9" ht="12.75">
      <c r="D636" s="2"/>
      <c r="I636" t="str">
        <v/>
      </c>
    </row>
    <row r="637" spans="4:9" ht="12.75">
      <c r="D637" s="2"/>
      <c r="I637" t="str">
        <v/>
      </c>
    </row>
    <row r="638" spans="4:9" ht="12.75">
      <c r="D638" s="2"/>
      <c r="I638" t="str">
        <v/>
      </c>
    </row>
    <row r="639" spans="4:9" ht="12.75">
      <c r="D639" s="2"/>
      <c r="I639" t="str">
        <v/>
      </c>
    </row>
    <row r="640" spans="4:9" ht="12.75">
      <c r="D640" s="2"/>
      <c r="I640" t="str">
        <v/>
      </c>
    </row>
    <row r="641" spans="4:9" ht="12.75">
      <c r="D641" s="2"/>
      <c r="I641" t="str">
        <v/>
      </c>
    </row>
    <row r="642" spans="4:9" ht="12.75">
      <c r="D642" s="2"/>
      <c r="I642" t="str">
        <v/>
      </c>
    </row>
    <row r="643" spans="4:9" ht="12.75">
      <c r="D643" s="2"/>
      <c r="I643" t="str">
        <v/>
      </c>
    </row>
    <row r="644" spans="4:9" ht="12.75">
      <c r="D644" s="2"/>
      <c r="I644" t="str">
        <v/>
      </c>
    </row>
    <row r="645" spans="4:9" ht="12.75">
      <c r="D645" s="2"/>
      <c r="I645" t="str">
        <v/>
      </c>
    </row>
    <row r="646" spans="4:9" ht="12.75">
      <c r="D646" s="2"/>
      <c r="I646" t="str">
        <v/>
      </c>
    </row>
    <row r="647" spans="4:9" ht="12.75">
      <c r="D647" s="2"/>
      <c r="I647" t="str">
        <v/>
      </c>
    </row>
    <row r="648" spans="4:9" ht="12.75">
      <c r="D648" s="2"/>
      <c r="I648" t="str">
        <v/>
      </c>
    </row>
    <row r="649" spans="4:9" ht="12.75">
      <c r="D649" s="2"/>
      <c r="I649" t="str">
        <v/>
      </c>
    </row>
    <row r="650" spans="4:9" ht="12.75">
      <c r="D650" s="2"/>
      <c r="I650" t="str">
        <v/>
      </c>
    </row>
    <row r="651" spans="4:9" ht="12.75">
      <c r="D651" s="2"/>
      <c r="I651" t="str">
        <v/>
      </c>
    </row>
    <row r="652" spans="4:9" ht="12.75">
      <c r="D652" s="2"/>
      <c r="I652" t="str">
        <v/>
      </c>
    </row>
    <row r="653" spans="4:9" ht="12.75">
      <c r="D653" s="2"/>
      <c r="I653" t="str">
        <v/>
      </c>
    </row>
    <row r="654" spans="4:9" ht="12.75">
      <c r="D654" s="2"/>
      <c r="I654" t="str">
        <v/>
      </c>
    </row>
    <row r="655" spans="4:9" ht="12.75">
      <c r="D655" s="2"/>
      <c r="I655" t="str">
        <v/>
      </c>
    </row>
    <row r="656" spans="4:9" ht="12.75">
      <c r="D656" s="2"/>
      <c r="I656" t="str">
        <v/>
      </c>
    </row>
    <row r="657" spans="4:9" ht="12.75">
      <c r="D657" s="2"/>
      <c r="I657" t="str">
        <v/>
      </c>
    </row>
    <row r="658" spans="4:9" ht="12.75">
      <c r="D658" s="2"/>
      <c r="I658" t="str">
        <v/>
      </c>
    </row>
    <row r="659" spans="4:9" ht="12.75">
      <c r="D659" s="2"/>
      <c r="I659" t="str">
        <v/>
      </c>
    </row>
    <row r="660" spans="4:9" ht="12.75">
      <c r="D660" s="2"/>
      <c r="I660" t="str">
        <v/>
      </c>
    </row>
    <row r="661" spans="4:9" ht="12.75">
      <c r="D661" s="2"/>
      <c r="I661" t="str">
        <v/>
      </c>
    </row>
    <row r="662" spans="4:9" ht="12.75">
      <c r="D662" s="2"/>
      <c r="I662" t="str">
        <v/>
      </c>
    </row>
    <row r="663" spans="4:9" ht="12.75">
      <c r="D663" s="2"/>
      <c r="I663" t="str">
        <v/>
      </c>
    </row>
    <row r="664" spans="4:9" ht="12.75">
      <c r="D664" s="2"/>
      <c r="I664" t="str">
        <v/>
      </c>
    </row>
    <row r="665" spans="4:9" ht="12.75">
      <c r="D665" s="2"/>
      <c r="I665" t="str">
        <v/>
      </c>
    </row>
    <row r="666" spans="4:9" ht="12.75">
      <c r="D666" s="2"/>
      <c r="I666" t="str">
        <v/>
      </c>
    </row>
    <row r="667" spans="4:9" ht="12.75">
      <c r="D667" s="2"/>
      <c r="I667" t="str">
        <v/>
      </c>
    </row>
    <row r="668" spans="4:9" ht="12.75">
      <c r="D668" s="2"/>
      <c r="I668" t="str">
        <v/>
      </c>
    </row>
    <row r="669" spans="4:9" ht="12.75">
      <c r="D669" s="2"/>
      <c r="I669" t="str">
        <v/>
      </c>
    </row>
    <row r="670" spans="4:9" ht="12.75">
      <c r="D670" s="2"/>
      <c r="I670" t="str">
        <v/>
      </c>
    </row>
    <row r="671" spans="4:9" ht="12.75">
      <c r="D671" s="2"/>
      <c r="I671" t="str">
        <v/>
      </c>
    </row>
    <row r="672" spans="4:9" ht="12.75">
      <c r="D672" s="2"/>
      <c r="I672" t="str">
        <v/>
      </c>
    </row>
    <row r="673" spans="4:9" ht="12.75">
      <c r="D673" s="2"/>
      <c r="I673" t="str">
        <v/>
      </c>
    </row>
    <row r="674" spans="4:9" ht="12.75">
      <c r="D674" s="2"/>
      <c r="I674" t="str">
        <v/>
      </c>
    </row>
    <row r="675" spans="4:9" ht="12.75">
      <c r="D675" s="2"/>
      <c r="I675" t="str">
        <v/>
      </c>
    </row>
    <row r="676" spans="4:9" ht="12.75">
      <c r="D676" s="2"/>
      <c r="I676" t="str">
        <v/>
      </c>
    </row>
    <row r="677" spans="4:9" ht="12.75">
      <c r="D677" s="2"/>
      <c r="I677" t="str">
        <v/>
      </c>
    </row>
    <row r="678" spans="4:9" ht="12.75">
      <c r="D678" s="2"/>
      <c r="I678" t="str">
        <v/>
      </c>
    </row>
    <row r="679" spans="4:9" ht="12.75">
      <c r="D679" s="2"/>
      <c r="I679" t="str">
        <v/>
      </c>
    </row>
    <row r="680" spans="4:9" ht="12.75">
      <c r="D680" s="2"/>
      <c r="I680" t="str">
        <v/>
      </c>
    </row>
    <row r="681" spans="4:9" ht="12.75">
      <c r="D681" s="2"/>
      <c r="I681" t="str">
        <v/>
      </c>
    </row>
    <row r="682" spans="4:9" ht="12.75">
      <c r="D682" s="2"/>
      <c r="I682" t="str">
        <v/>
      </c>
    </row>
    <row r="683" spans="4:9" ht="12.75">
      <c r="D683" s="2"/>
      <c r="I683" t="str">
        <v/>
      </c>
    </row>
    <row r="684" spans="4:9" ht="12.75">
      <c r="D684" s="2"/>
      <c r="I684" t="str">
        <v/>
      </c>
    </row>
    <row r="685" spans="4:9" ht="12.75">
      <c r="D685" s="2"/>
      <c r="I685" t="str">
        <v/>
      </c>
    </row>
    <row r="686" spans="4:9" ht="12.75">
      <c r="D686" s="2"/>
      <c r="I686" t="str">
        <v/>
      </c>
    </row>
    <row r="687" spans="4:9" ht="12.75">
      <c r="D687" s="2"/>
      <c r="I687" t="str">
        <v/>
      </c>
    </row>
    <row r="688" spans="4:9" ht="12.75">
      <c r="D688" s="2"/>
      <c r="I688" t="str">
        <v/>
      </c>
    </row>
    <row r="689" spans="4:9" ht="12.75">
      <c r="D689" s="2"/>
      <c r="I689" t="str">
        <v/>
      </c>
    </row>
    <row r="690" spans="4:9" ht="12.75">
      <c r="D690" s="2"/>
      <c r="I690" t="str">
        <v/>
      </c>
    </row>
    <row r="691" spans="4:9" ht="12.75">
      <c r="D691" s="2"/>
      <c r="I691" t="str">
        <v/>
      </c>
    </row>
    <row r="692" spans="4:9" ht="12.75">
      <c r="D692" s="2"/>
      <c r="I692" t="str">
        <v/>
      </c>
    </row>
    <row r="693" spans="4:9" ht="12.75">
      <c r="D693" s="2"/>
      <c r="I693" t="str">
        <v/>
      </c>
    </row>
    <row r="694" spans="4:9" ht="12.75">
      <c r="D694" s="2"/>
      <c r="I694" t="str">
        <v/>
      </c>
    </row>
    <row r="695" spans="4:9" ht="12.75">
      <c r="D695" s="2"/>
      <c r="I695" t="str">
        <v/>
      </c>
    </row>
    <row r="696" spans="4:9" ht="12.75">
      <c r="D696" s="2"/>
      <c r="I696" t="str">
        <v/>
      </c>
    </row>
    <row r="697" spans="4:9" ht="12.75">
      <c r="D697" s="2"/>
      <c r="I697" t="str">
        <v/>
      </c>
    </row>
    <row r="698" spans="4:9" ht="12.75">
      <c r="D698" s="2"/>
      <c r="I698" t="str">
        <v/>
      </c>
    </row>
    <row r="699" spans="4:9" ht="12.75">
      <c r="D699" s="2"/>
      <c r="I699" t="str">
        <v/>
      </c>
    </row>
    <row r="700" spans="4:9" ht="12.75">
      <c r="D700" s="2"/>
      <c r="I700" t="str">
        <v/>
      </c>
    </row>
    <row r="701" spans="4:9" ht="12.75">
      <c r="D701" s="2"/>
      <c r="I701" t="str">
        <v/>
      </c>
    </row>
    <row r="702" spans="4:9" ht="12.75">
      <c r="D702" s="2"/>
      <c r="I702" t="str">
        <v/>
      </c>
    </row>
    <row r="703" spans="4:9" ht="12.75">
      <c r="D703" s="2"/>
      <c r="I703" t="str">
        <v/>
      </c>
    </row>
    <row r="704" spans="4:9" ht="12.75">
      <c r="D704" s="2"/>
      <c r="I704" t="str">
        <v/>
      </c>
    </row>
    <row r="705" spans="4:9" ht="12.75">
      <c r="D705" s="2"/>
      <c r="I705" t="str">
        <v/>
      </c>
    </row>
    <row r="706" spans="4:9" ht="12.75">
      <c r="D706" s="2"/>
      <c r="I706" t="str">
        <v/>
      </c>
    </row>
    <row r="707" spans="4:9" ht="12.75">
      <c r="D707" s="2"/>
      <c r="I707" t="str">
        <v/>
      </c>
    </row>
    <row r="708" spans="4:9" ht="12.75">
      <c r="D708" s="2"/>
      <c r="I708" t="str">
        <v/>
      </c>
    </row>
    <row r="709" spans="4:9" ht="12.75">
      <c r="D709" s="2"/>
      <c r="I709" t="str">
        <v/>
      </c>
    </row>
    <row r="710" spans="4:9" ht="12.75">
      <c r="D710" s="2"/>
      <c r="I710" t="str">
        <v/>
      </c>
    </row>
    <row r="711" spans="4:9" ht="12.75">
      <c r="D711" s="2"/>
      <c r="I711" t="str">
        <v/>
      </c>
    </row>
    <row r="712" spans="4:9" ht="12.75">
      <c r="D712" s="2"/>
      <c r="I712" t="str">
        <v/>
      </c>
    </row>
    <row r="713" spans="4:9" ht="12.75">
      <c r="D713" s="2"/>
      <c r="I713" t="str">
        <v/>
      </c>
    </row>
    <row r="714" spans="4:9" ht="12.75">
      <c r="D714" s="2"/>
      <c r="I714" t="str">
        <v/>
      </c>
    </row>
    <row r="715" spans="4:9" ht="12.75">
      <c r="D715" s="2"/>
      <c r="I715" t="str">
        <v/>
      </c>
    </row>
    <row r="716" spans="4:9" ht="12.75">
      <c r="D716" s="2"/>
      <c r="I716" t="str">
        <v/>
      </c>
    </row>
    <row r="717" spans="4:9" ht="12.75">
      <c r="D717" s="2"/>
      <c r="I717" t="str">
        <v/>
      </c>
    </row>
    <row r="718" spans="4:9" ht="12.75">
      <c r="D718" s="2"/>
      <c r="I718" t="str">
        <v/>
      </c>
    </row>
    <row r="719" spans="4:9" ht="12.75">
      <c r="D719" s="2"/>
      <c r="I719" t="str">
        <v/>
      </c>
    </row>
    <row r="720" spans="4:9" ht="12.75">
      <c r="D720" s="2"/>
      <c r="I720" t="str">
        <v/>
      </c>
    </row>
    <row r="721" spans="4:9" ht="12.75">
      <c r="D721" s="2"/>
      <c r="I721" t="str">
        <v/>
      </c>
    </row>
    <row r="722" spans="4:9" ht="12.75">
      <c r="D722" s="2"/>
      <c r="I722" t="str">
        <v/>
      </c>
    </row>
    <row r="723" spans="4:9" ht="12.75">
      <c r="D723" s="2"/>
      <c r="I723" t="str">
        <v/>
      </c>
    </row>
    <row r="724" spans="4:9" ht="12.75">
      <c r="D724" s="2"/>
      <c r="I724" t="str">
        <v/>
      </c>
    </row>
    <row r="725" spans="4:9" ht="12.75">
      <c r="D725" s="2"/>
      <c r="I725" t="str">
        <v/>
      </c>
    </row>
    <row r="726" spans="4:9" ht="12.75">
      <c r="D726" s="2"/>
      <c r="I726" t="str">
        <v/>
      </c>
    </row>
    <row r="727" spans="4:9" ht="12.75">
      <c r="D727" s="2"/>
      <c r="I727" t="str">
        <v/>
      </c>
    </row>
    <row r="728" spans="4:9" ht="12.75">
      <c r="D728" s="2"/>
      <c r="I728" t="str">
        <v/>
      </c>
    </row>
    <row r="729" spans="4:9" ht="12.75">
      <c r="D729" s="2"/>
      <c r="I729" t="str">
        <v/>
      </c>
    </row>
    <row r="730" spans="4:9" ht="12.75">
      <c r="D730" s="2"/>
      <c r="I730" t="str">
        <v/>
      </c>
    </row>
    <row r="731" spans="4:9" ht="12.75">
      <c r="D731" s="2"/>
      <c r="I731" t="str">
        <v/>
      </c>
    </row>
    <row r="732" spans="4:9" ht="12.75">
      <c r="D732" s="2"/>
      <c r="I732" t="str">
        <v/>
      </c>
    </row>
    <row r="733" spans="4:9" ht="12.75">
      <c r="D733" s="2"/>
      <c r="I733" t="str">
        <v/>
      </c>
    </row>
    <row r="734" spans="4:9" ht="12.75">
      <c r="D734" s="2"/>
      <c r="I734" t="str">
        <v/>
      </c>
    </row>
    <row r="735" spans="4:9" ht="12.75">
      <c r="D735" s="2"/>
      <c r="I735" t="str">
        <v/>
      </c>
    </row>
    <row r="736" spans="4:9" ht="12.75">
      <c r="D736" s="2"/>
      <c r="I736" t="str">
        <v/>
      </c>
    </row>
    <row r="737" spans="4:9" ht="12.75">
      <c r="D737" s="2"/>
      <c r="I737" t="str">
        <v/>
      </c>
    </row>
    <row r="738" spans="4:9" ht="12.75">
      <c r="D738" s="2"/>
      <c r="I738" t="str">
        <v/>
      </c>
    </row>
    <row r="739" spans="4:9" ht="12.75">
      <c r="D739" s="2"/>
      <c r="I739" t="str">
        <v/>
      </c>
    </row>
    <row r="740" spans="4:9" ht="12.75">
      <c r="D740" s="2"/>
      <c r="I740" t="str">
        <v/>
      </c>
    </row>
    <row r="741" spans="4:9" ht="12.75">
      <c r="D741" s="2"/>
      <c r="I741" t="str">
        <v/>
      </c>
    </row>
    <row r="742" spans="4:9" ht="12.75">
      <c r="D742" s="2"/>
      <c r="I742" t="str">
        <v/>
      </c>
    </row>
    <row r="743" spans="4:9" ht="12.75">
      <c r="D743" s="2"/>
      <c r="I743" t="str">
        <v/>
      </c>
    </row>
    <row r="744" spans="4:9" ht="12.75">
      <c r="D744" s="2"/>
      <c r="I744" t="str">
        <v/>
      </c>
    </row>
    <row r="745" spans="4:9" ht="12.75">
      <c r="D745" s="2"/>
      <c r="I745" t="str">
        <v/>
      </c>
    </row>
    <row r="746" spans="4:9" ht="12.75">
      <c r="D746" s="2"/>
      <c r="I746" t="str">
        <v/>
      </c>
    </row>
    <row r="747" spans="4:9" ht="12.75">
      <c r="D747" s="2"/>
      <c r="I747" t="str">
        <v/>
      </c>
    </row>
    <row r="748" spans="4:9" ht="12.75">
      <c r="D748" s="2"/>
      <c r="I748" t="str">
        <v/>
      </c>
    </row>
    <row r="749" spans="4:9" ht="12.75">
      <c r="D749" s="2"/>
      <c r="I749" t="str">
        <v/>
      </c>
    </row>
    <row r="750" spans="4:9" ht="12.75">
      <c r="D750" s="2"/>
      <c r="I750" t="str">
        <v/>
      </c>
    </row>
    <row r="751" spans="4:9" ht="12.75">
      <c r="D751" s="2"/>
      <c r="I751" t="str">
        <v/>
      </c>
    </row>
    <row r="752" spans="4:9" ht="12.75">
      <c r="D752" s="2"/>
      <c r="I752" t="str">
        <v/>
      </c>
    </row>
    <row r="753" spans="4:9" ht="12.75">
      <c r="D753" s="2"/>
      <c r="I753" t="str">
        <v/>
      </c>
    </row>
    <row r="754" spans="4:9" ht="12.75">
      <c r="D754" s="2"/>
      <c r="I754" t="str">
        <v/>
      </c>
    </row>
    <row r="755" spans="4:9" ht="12.75">
      <c r="D755" s="2"/>
      <c r="I755" t="str">
        <v/>
      </c>
    </row>
    <row r="756" spans="4:9" ht="12.75">
      <c r="D756" s="2"/>
      <c r="I756" t="str">
        <v/>
      </c>
    </row>
    <row r="757" spans="4:9" ht="12.75">
      <c r="D757" s="2"/>
      <c r="I757" t="str">
        <v/>
      </c>
    </row>
    <row r="758" spans="4:9" ht="12.75">
      <c r="D758" s="2"/>
      <c r="I758" t="str">
        <v/>
      </c>
    </row>
    <row r="759" spans="4:9" ht="12.75">
      <c r="D759" s="2"/>
      <c r="I759" t="str">
        <v/>
      </c>
    </row>
    <row r="760" spans="4:9" ht="12.75">
      <c r="D760" s="2"/>
      <c r="I760" t="str">
        <v/>
      </c>
    </row>
    <row r="761" spans="4:9" ht="12.75">
      <c r="D761" s="2"/>
      <c r="I761" t="str">
        <v/>
      </c>
    </row>
    <row r="762" spans="4:9" ht="12.75">
      <c r="D762" s="2"/>
      <c r="I762" t="str">
        <v/>
      </c>
    </row>
    <row r="763" spans="4:9" ht="12.75">
      <c r="D763" s="2"/>
      <c r="I763" t="str">
        <v/>
      </c>
    </row>
    <row r="764" spans="4:9" ht="12.75">
      <c r="D764" s="2"/>
      <c r="I764" t="str">
        <v/>
      </c>
    </row>
    <row r="765" spans="4:9" ht="12.75">
      <c r="D765" s="2"/>
      <c r="I765" t="str">
        <v/>
      </c>
    </row>
    <row r="766" spans="4:9" ht="12.75">
      <c r="D766" s="2"/>
      <c r="I766" t="str">
        <v/>
      </c>
    </row>
    <row r="767" spans="4:9" ht="12.75">
      <c r="D767" s="2"/>
      <c r="I767" t="str">
        <v/>
      </c>
    </row>
    <row r="768" spans="4:9" ht="12.75">
      <c r="D768" s="2"/>
      <c r="I768" t="str">
        <v/>
      </c>
    </row>
    <row r="769" spans="4:9" ht="12.75">
      <c r="D769" s="2"/>
      <c r="I769" t="str">
        <v/>
      </c>
    </row>
    <row r="770" spans="4:9" ht="12.75">
      <c r="D770" s="2"/>
      <c r="I770" t="str">
        <v/>
      </c>
    </row>
    <row r="771" spans="4:9" ht="12.75">
      <c r="D771" s="2"/>
      <c r="I771" t="str">
        <v/>
      </c>
    </row>
    <row r="772" spans="4:9" ht="12.75">
      <c r="D772" s="2"/>
      <c r="I772" t="str">
        <v/>
      </c>
    </row>
    <row r="773" spans="4:9" ht="12.75">
      <c r="D773" s="2"/>
      <c r="I773" t="str">
        <v/>
      </c>
    </row>
    <row r="774" spans="4:9" ht="12.75">
      <c r="D774" s="2"/>
      <c r="I774" t="str">
        <v/>
      </c>
    </row>
    <row r="775" spans="4:9" ht="12.75">
      <c r="D775" s="2"/>
      <c r="I775" t="str">
        <v/>
      </c>
    </row>
    <row r="776" spans="4:9" ht="12.75">
      <c r="D776" s="2"/>
      <c r="I776" t="str">
        <v/>
      </c>
    </row>
    <row r="777" spans="4:9" ht="12.75">
      <c r="D777" s="2"/>
      <c r="I777" t="str">
        <v/>
      </c>
    </row>
    <row r="778" spans="4:9" ht="12.75">
      <c r="D778" s="2"/>
      <c r="I778" t="str">
        <v/>
      </c>
    </row>
    <row r="779" spans="4:9" ht="12.75">
      <c r="D779" s="2"/>
      <c r="I779" t="str">
        <v/>
      </c>
    </row>
    <row r="780" spans="4:9" ht="12.75">
      <c r="D780" s="2"/>
      <c r="I780" t="str">
        <v/>
      </c>
    </row>
    <row r="781" spans="4:9" ht="12.75">
      <c r="D781" s="2"/>
      <c r="I781" t="str">
        <v/>
      </c>
    </row>
    <row r="782" spans="4:9" ht="12.75">
      <c r="D782" s="2"/>
      <c r="I782" t="str">
        <v/>
      </c>
    </row>
    <row r="783" spans="4:9" ht="12.75">
      <c r="D783" s="2"/>
      <c r="I783" t="str">
        <v/>
      </c>
    </row>
    <row r="784" spans="4:9" ht="12.75">
      <c r="D784" s="2"/>
      <c r="I784" t="str">
        <v/>
      </c>
    </row>
    <row r="785" spans="4:9" ht="12.75">
      <c r="D785" s="2"/>
      <c r="I785" t="str">
        <v/>
      </c>
    </row>
    <row r="786" spans="4:9" ht="12.75">
      <c r="D786" s="2"/>
      <c r="I786" t="str">
        <v/>
      </c>
    </row>
    <row r="787" spans="4:9" ht="12.75">
      <c r="D787" s="2"/>
      <c r="I787" t="str">
        <v/>
      </c>
    </row>
    <row r="788" spans="4:9" ht="12.75">
      <c r="D788" s="2"/>
      <c r="I788" t="str">
        <v/>
      </c>
    </row>
    <row r="789" spans="4:9" ht="12.75">
      <c r="D789" s="2"/>
      <c r="I789" t="str">
        <v/>
      </c>
    </row>
    <row r="790" spans="4:9" ht="12.75">
      <c r="D790" s="2"/>
      <c r="I790" t="str">
        <v/>
      </c>
    </row>
    <row r="791" spans="4:9" ht="12.75">
      <c r="D791" s="2"/>
      <c r="I791" t="str">
        <v/>
      </c>
    </row>
    <row r="792" spans="4:9" ht="12.75">
      <c r="D792" s="2"/>
      <c r="I792" t="str">
        <v/>
      </c>
    </row>
    <row r="793" spans="4:9" ht="12.75">
      <c r="D793" s="2"/>
      <c r="I793" t="str">
        <v/>
      </c>
    </row>
    <row r="794" spans="4:9" ht="12.75">
      <c r="D794" s="2"/>
      <c r="I794" t="str">
        <v/>
      </c>
    </row>
    <row r="795" spans="4:9" ht="12.75">
      <c r="D795" s="2"/>
      <c r="I795" t="str">
        <v/>
      </c>
    </row>
    <row r="796" spans="4:9" ht="12.75">
      <c r="D796" s="2"/>
      <c r="I796" t="str">
        <v/>
      </c>
    </row>
    <row r="797" spans="4:9" ht="12.75">
      <c r="D797" s="2"/>
      <c r="I797" t="str">
        <v/>
      </c>
    </row>
    <row r="798" spans="4:9" ht="12.75">
      <c r="D798" s="2"/>
      <c r="I798" t="str">
        <v/>
      </c>
    </row>
    <row r="799" spans="4:9" ht="12.75">
      <c r="D799" s="2"/>
      <c r="I799" t="str">
        <v/>
      </c>
    </row>
    <row r="800" spans="4:9" ht="12.75">
      <c r="D800" s="2"/>
      <c r="I800" t="str">
        <v/>
      </c>
    </row>
    <row r="801" spans="4:9" ht="12.75">
      <c r="D801" s="2"/>
      <c r="I801" t="str">
        <v/>
      </c>
    </row>
    <row r="802" spans="4:9" ht="12.75">
      <c r="D802" s="2"/>
      <c r="I802" t="str">
        <v/>
      </c>
    </row>
    <row r="803" spans="4:9" ht="12.75">
      <c r="D803" s="2"/>
      <c r="I803" t="str">
        <v/>
      </c>
    </row>
    <row r="804" spans="4:9" ht="12.75">
      <c r="D804" s="2"/>
      <c r="I804" t="str">
        <v/>
      </c>
    </row>
    <row r="805" spans="4:9" ht="12.75">
      <c r="D805" s="2"/>
      <c r="I805" t="str">
        <v/>
      </c>
    </row>
    <row r="806" spans="4:9" ht="12.75">
      <c r="D806" s="2"/>
      <c r="I806" t="str">
        <v/>
      </c>
    </row>
    <row r="807" spans="4:9" ht="12.75">
      <c r="D807" s="2"/>
      <c r="I807" t="str">
        <v/>
      </c>
    </row>
    <row r="808" spans="4:9" ht="12.75">
      <c r="D808" s="2"/>
      <c r="I808" t="str">
        <v/>
      </c>
    </row>
    <row r="809" spans="4:9" ht="12.75">
      <c r="D809" s="2"/>
      <c r="I809" t="str">
        <v/>
      </c>
    </row>
    <row r="810" spans="4:9" ht="12.75">
      <c r="D810" s="2"/>
      <c r="I810" t="str">
        <v/>
      </c>
    </row>
    <row r="811" spans="4:9" ht="12.75">
      <c r="D811" s="2"/>
      <c r="I811" t="str">
        <v/>
      </c>
    </row>
    <row r="812" spans="4:9" ht="12.75">
      <c r="D812" s="2"/>
      <c r="I812" t="str">
        <v/>
      </c>
    </row>
    <row r="813" spans="4:9" ht="12.75">
      <c r="D813" s="2"/>
      <c r="I813" t="str">
        <v/>
      </c>
    </row>
    <row r="814" spans="4:9" ht="12.75">
      <c r="D814" s="2"/>
      <c r="I814" t="str">
        <v/>
      </c>
    </row>
    <row r="815" spans="4:9" ht="12.75">
      <c r="D815" s="2"/>
      <c r="I815" t="str">
        <v/>
      </c>
    </row>
    <row r="816" spans="4:9" ht="12.75">
      <c r="D816" s="2"/>
      <c r="I816" t="str">
        <v/>
      </c>
    </row>
    <row r="817" spans="4:9" ht="12.75">
      <c r="D817" s="2"/>
      <c r="I817" t="str">
        <v/>
      </c>
    </row>
    <row r="818" spans="4:9" ht="12.75">
      <c r="D818" s="2"/>
      <c r="I818" t="str">
        <v/>
      </c>
    </row>
    <row r="819" spans="4:9" ht="12.75">
      <c r="D819" s="2"/>
      <c r="I819" t="str">
        <v/>
      </c>
    </row>
    <row r="820" spans="4:9" ht="12.75">
      <c r="D820" s="2"/>
      <c r="I820" t="str">
        <v/>
      </c>
    </row>
    <row r="821" spans="4:9" ht="12.75">
      <c r="D821" s="2"/>
      <c r="I821" t="str">
        <v/>
      </c>
    </row>
    <row r="822" spans="4:9" ht="12.75">
      <c r="D822" s="2"/>
      <c r="I822" t="str">
        <v/>
      </c>
    </row>
    <row r="823" spans="4:9" ht="12.75">
      <c r="D823" s="2"/>
      <c r="I823" t="str">
        <v/>
      </c>
    </row>
    <row r="824" spans="4:9" ht="12.75">
      <c r="D824" s="2"/>
      <c r="I824" t="str">
        <v/>
      </c>
    </row>
    <row r="825" spans="4:9" ht="12.75">
      <c r="D825" s="2"/>
      <c r="I825" t="str">
        <v/>
      </c>
    </row>
    <row r="826" spans="4:9" ht="12.75">
      <c r="D826" s="2"/>
      <c r="I826" t="str">
        <v/>
      </c>
    </row>
    <row r="827" spans="4:9" ht="12.75">
      <c r="D827" s="2"/>
      <c r="I827" t="str">
        <v/>
      </c>
    </row>
    <row r="828" spans="4:9" ht="12.75">
      <c r="D828" s="2"/>
      <c r="I828" t="str">
        <v/>
      </c>
    </row>
    <row r="829" spans="4:9" ht="12.75">
      <c r="D829" s="2"/>
      <c r="I829" t="str">
        <v/>
      </c>
    </row>
    <row r="830" spans="4:9" ht="12.75">
      <c r="D830" s="2"/>
      <c r="I830" t="str">
        <v/>
      </c>
    </row>
    <row r="831" spans="4:9" ht="12.75">
      <c r="D831" s="2"/>
      <c r="I831" t="str">
        <v/>
      </c>
    </row>
    <row r="832" spans="4:9" ht="12.75">
      <c r="D832" s="2"/>
      <c r="I832" t="str">
        <v/>
      </c>
    </row>
    <row r="833" spans="4:9" ht="12.75">
      <c r="D833" s="2"/>
      <c r="I833" t="str">
        <v/>
      </c>
    </row>
    <row r="834" spans="4:9" ht="12.75">
      <c r="D834" s="2"/>
      <c r="I834" t="str">
        <v/>
      </c>
    </row>
    <row r="835" spans="4:9" ht="12.75">
      <c r="D835" s="2"/>
      <c r="I835" t="str">
        <v/>
      </c>
    </row>
    <row r="836" spans="4:9" ht="12.75">
      <c r="D836" s="2"/>
      <c r="I836" t="str">
        <v/>
      </c>
    </row>
    <row r="837" spans="4:9" ht="12.75">
      <c r="D837" s="2"/>
      <c r="I837" t="str">
        <v/>
      </c>
    </row>
    <row r="838" spans="4:9" ht="12.75">
      <c r="D838" s="2"/>
      <c r="I838" t="str">
        <v/>
      </c>
    </row>
    <row r="839" spans="4:9" ht="12.75">
      <c r="D839" s="2"/>
      <c r="I839" t="str">
        <v/>
      </c>
    </row>
    <row r="840" spans="4:9" ht="12.75">
      <c r="D840" s="2"/>
      <c r="I840" t="str">
        <v/>
      </c>
    </row>
    <row r="841" spans="4:9" ht="12.75">
      <c r="D841" s="2"/>
      <c r="I841" t="str">
        <v/>
      </c>
    </row>
    <row r="842" spans="4:9" ht="12.75">
      <c r="D842" s="2"/>
      <c r="I842" t="str">
        <v/>
      </c>
    </row>
    <row r="843" spans="4:9" ht="12.75">
      <c r="D843" s="2"/>
      <c r="I843" t="str">
        <v/>
      </c>
    </row>
    <row r="844" spans="4:9" ht="12.75">
      <c r="D844" s="2"/>
      <c r="I844" t="str">
        <v/>
      </c>
    </row>
    <row r="845" spans="4:9" ht="12.75">
      <c r="D845" s="2"/>
      <c r="I845" t="str">
        <v/>
      </c>
    </row>
    <row r="846" spans="4:9" ht="12.75">
      <c r="D846" s="2"/>
      <c r="I846" t="str">
        <v/>
      </c>
    </row>
    <row r="847" spans="4:9" ht="12.75">
      <c r="D847" s="2"/>
      <c r="I847" t="str">
        <v/>
      </c>
    </row>
    <row r="848" spans="4:9" ht="12.75">
      <c r="D848" s="2"/>
      <c r="I848" t="str">
        <v/>
      </c>
    </row>
    <row r="849" spans="4:9" ht="12.75">
      <c r="D849" s="2"/>
      <c r="I849" t="str">
        <v/>
      </c>
    </row>
    <row r="850" spans="4:9" ht="12.75">
      <c r="D850" s="2"/>
      <c r="I850" t="str">
        <v/>
      </c>
    </row>
    <row r="851" spans="4:9" ht="12.75">
      <c r="D851" s="2"/>
      <c r="I851" t="str">
        <v/>
      </c>
    </row>
    <row r="852" spans="4:9" ht="12.75">
      <c r="D852" s="2"/>
      <c r="I852" t="str">
        <v/>
      </c>
    </row>
    <row r="853" spans="4:9" ht="12.75">
      <c r="D853" s="2"/>
      <c r="I853" t="str">
        <v/>
      </c>
    </row>
    <row r="854" spans="4:9" ht="12.75">
      <c r="D854" s="2"/>
      <c r="I854" t="str">
        <v/>
      </c>
    </row>
    <row r="855" spans="4:9" ht="12.75">
      <c r="D855" s="2"/>
      <c r="I855" t="str">
        <v/>
      </c>
    </row>
    <row r="856" spans="4:9" ht="12.75">
      <c r="D856" s="2"/>
      <c r="I856" t="str">
        <v/>
      </c>
    </row>
    <row r="857" spans="4:9" ht="12.75">
      <c r="D857" s="2"/>
      <c r="I857" t="str">
        <v/>
      </c>
    </row>
    <row r="858" spans="4:9" ht="12.75">
      <c r="D858" s="2"/>
      <c r="I858" t="str">
        <v/>
      </c>
    </row>
    <row r="859" spans="4:9" ht="12.75">
      <c r="D859" s="2"/>
      <c r="I859" t="str">
        <v/>
      </c>
    </row>
    <row r="860" spans="4:9" ht="12.75">
      <c r="D860" s="2"/>
      <c r="I860" t="str">
        <v/>
      </c>
    </row>
    <row r="861" spans="4:9" ht="12.75">
      <c r="D861" s="2"/>
      <c r="I861" t="str">
        <v/>
      </c>
    </row>
    <row r="862" spans="4:9" ht="12.75">
      <c r="D862" s="2"/>
      <c r="I862" t="str">
        <v/>
      </c>
    </row>
    <row r="863" spans="4:9" ht="12.75">
      <c r="D863" s="2"/>
      <c r="I863" t="str">
        <v/>
      </c>
    </row>
    <row r="864" spans="4:9" ht="12.75">
      <c r="D864" s="2"/>
      <c r="I864" t="str">
        <v/>
      </c>
    </row>
    <row r="865" spans="4:9" ht="12.75">
      <c r="D865" s="2"/>
      <c r="I865" t="str">
        <v/>
      </c>
    </row>
    <row r="866" spans="4:9" ht="12.75">
      <c r="D866" s="2"/>
      <c r="I866" t="str">
        <v/>
      </c>
    </row>
    <row r="867" spans="4:9" ht="12.75">
      <c r="D867" s="2"/>
      <c r="I867" t="str">
        <v/>
      </c>
    </row>
    <row r="868" spans="4:9" ht="12.75">
      <c r="D868" s="2"/>
      <c r="I868" t="str">
        <v/>
      </c>
    </row>
    <row r="869" spans="4:9" ht="12.75">
      <c r="D869" s="2"/>
      <c r="I869" t="str">
        <v/>
      </c>
    </row>
    <row r="870" spans="4:9" ht="12.75">
      <c r="D870" s="2"/>
      <c r="I870" t="str">
        <v/>
      </c>
    </row>
    <row r="871" spans="4:9" ht="12.75">
      <c r="D871" s="2"/>
      <c r="I871" t="str">
        <v/>
      </c>
    </row>
    <row r="872" spans="4:9" ht="12.75">
      <c r="D872" s="2"/>
      <c r="I872" t="str">
        <v/>
      </c>
    </row>
    <row r="873" spans="4:9" ht="12.75">
      <c r="D873" s="2"/>
      <c r="I873" t="str">
        <v/>
      </c>
    </row>
    <row r="874" spans="4:9" ht="12.75">
      <c r="D874" s="2"/>
      <c r="I874" t="str">
        <v/>
      </c>
    </row>
    <row r="875" spans="4:9" ht="12.75">
      <c r="D875" s="2"/>
      <c r="I875" t="str">
        <v/>
      </c>
    </row>
    <row r="876" spans="4:9" ht="12.75">
      <c r="D876" s="2"/>
      <c r="I876" t="str">
        <v/>
      </c>
    </row>
    <row r="877" spans="4:9" ht="12.75">
      <c r="D877" s="2"/>
      <c r="I877" t="str">
        <v/>
      </c>
    </row>
    <row r="878" spans="4:9" ht="12.75">
      <c r="D878" s="2"/>
      <c r="I878" t="str">
        <v/>
      </c>
    </row>
    <row r="879" spans="4:9" ht="12.75">
      <c r="D879" s="2"/>
      <c r="I879" t="str">
        <v/>
      </c>
    </row>
    <row r="880" spans="4:9" ht="12.75">
      <c r="D880" s="2"/>
      <c r="I880" t="str">
        <v/>
      </c>
    </row>
    <row r="881" spans="4:9" ht="12.75">
      <c r="D881" s="2"/>
      <c r="I881" t="str">
        <v/>
      </c>
    </row>
    <row r="882" spans="4:9" ht="12.75">
      <c r="D882" s="2"/>
      <c r="I882" t="str">
        <v/>
      </c>
    </row>
    <row r="883" spans="4:9" ht="12.75">
      <c r="D883" s="2"/>
      <c r="I883" t="str">
        <v/>
      </c>
    </row>
    <row r="884" spans="4:9" ht="12.75">
      <c r="D884" s="2"/>
      <c r="I884" t="str">
        <v/>
      </c>
    </row>
    <row r="885" spans="4:9" ht="12.75">
      <c r="D885" s="2"/>
      <c r="I885" t="str">
        <v/>
      </c>
    </row>
    <row r="886" spans="4:9" ht="12.75">
      <c r="D886" s="2"/>
      <c r="I886" t="str">
        <v/>
      </c>
    </row>
    <row r="887" spans="4:9" ht="12.75">
      <c r="D887" s="2"/>
      <c r="I887" t="str">
        <v/>
      </c>
    </row>
    <row r="888" spans="4:9" ht="12.75">
      <c r="D888" s="2"/>
      <c r="I888" t="str">
        <v/>
      </c>
    </row>
    <row r="889" spans="4:9" ht="12.75">
      <c r="D889" s="2"/>
      <c r="I889" t="str">
        <v/>
      </c>
    </row>
    <row r="890" spans="4:9" ht="12.75">
      <c r="D890" s="2"/>
      <c r="I890" t="str">
        <v/>
      </c>
    </row>
    <row r="891" spans="4:9" ht="12.75">
      <c r="D891" s="2"/>
      <c r="I891" t="str">
        <v/>
      </c>
    </row>
    <row r="892" spans="4:9" ht="12.75">
      <c r="D892" s="2"/>
      <c r="I892" t="str">
        <v/>
      </c>
    </row>
    <row r="893" spans="4:9" ht="12.75">
      <c r="D893" s="2"/>
      <c r="I893" t="str">
        <v/>
      </c>
    </row>
    <row r="894" spans="4:9" ht="12.75">
      <c r="D894" s="2"/>
      <c r="I894" t="str">
        <v/>
      </c>
    </row>
    <row r="895" spans="4:9" ht="12.75">
      <c r="D895" s="2"/>
      <c r="I895" t="str">
        <v/>
      </c>
    </row>
    <row r="896" spans="4:9" ht="12.75">
      <c r="D896" s="2"/>
      <c r="I896" t="str">
        <v/>
      </c>
    </row>
    <row r="897" spans="4:9" ht="12.75">
      <c r="D897" s="2"/>
      <c r="I897" t="str">
        <v/>
      </c>
    </row>
    <row r="898" spans="4:9" ht="12.75">
      <c r="D898" s="2"/>
      <c r="I898" t="str">
        <v/>
      </c>
    </row>
    <row r="899" spans="4:9" ht="12.75">
      <c r="D899" s="2"/>
      <c r="I899" t="str">
        <v/>
      </c>
    </row>
    <row r="900" spans="4:9" ht="12.75">
      <c r="D900" s="2"/>
      <c r="I900" t="str">
        <v/>
      </c>
    </row>
    <row r="901" spans="4:9" ht="12.75">
      <c r="D901" s="2"/>
      <c r="I901" t="str">
        <v/>
      </c>
    </row>
    <row r="902" spans="4:9" ht="12.75">
      <c r="D902" s="2"/>
      <c r="I902" t="str">
        <v/>
      </c>
    </row>
    <row r="903" spans="4:9" ht="12.75">
      <c r="D903" s="2"/>
      <c r="I903" t="str">
        <v/>
      </c>
    </row>
    <row r="904" spans="4:9" ht="12.75">
      <c r="D904" s="2"/>
      <c r="I904" t="str">
        <v/>
      </c>
    </row>
    <row r="905" spans="4:9" ht="12.75">
      <c r="D905" s="2"/>
      <c r="I905" t="str">
        <v/>
      </c>
    </row>
    <row r="906" spans="4:9" ht="12.75">
      <c r="D906" s="2"/>
      <c r="I906" t="str">
        <v/>
      </c>
    </row>
    <row r="907" spans="4:9" ht="12.75">
      <c r="D907" s="2"/>
      <c r="I907" t="str">
        <v/>
      </c>
    </row>
    <row r="908" spans="4:9" ht="12.75">
      <c r="D908" s="2"/>
      <c r="I908" t="str">
        <v/>
      </c>
    </row>
    <row r="909" spans="4:9" ht="12.75">
      <c r="D909" s="2"/>
      <c r="I909" t="str">
        <v/>
      </c>
    </row>
    <row r="910" spans="4:9" ht="12.75">
      <c r="D910" s="2"/>
      <c r="I910" t="str">
        <v/>
      </c>
    </row>
    <row r="911" spans="4:9" ht="12.75">
      <c r="D911" s="2"/>
      <c r="I911" t="str">
        <v/>
      </c>
    </row>
    <row r="912" spans="4:9" ht="12.75">
      <c r="D912" s="2"/>
      <c r="I912" t="str">
        <v/>
      </c>
    </row>
    <row r="913" spans="4:9" ht="12.75">
      <c r="D913" s="2"/>
      <c r="I913" t="str">
        <v/>
      </c>
    </row>
    <row r="914" spans="4:9" ht="12.75">
      <c r="D914" s="2"/>
      <c r="I914" t="str">
        <v/>
      </c>
    </row>
    <row r="915" spans="4:9" ht="12.75">
      <c r="D915" s="2"/>
      <c r="I915" t="str">
        <v/>
      </c>
    </row>
    <row r="916" spans="4:9" ht="12.75">
      <c r="D916" s="2"/>
      <c r="I916" t="str">
        <v/>
      </c>
    </row>
    <row r="917" spans="4:9" ht="12.75">
      <c r="D917" s="2"/>
      <c r="I917" t="str">
        <v/>
      </c>
    </row>
    <row r="918" spans="4:9" ht="12.75">
      <c r="D918" s="2"/>
      <c r="I918" t="str">
        <v/>
      </c>
    </row>
    <row r="919" spans="4:9" ht="12.75">
      <c r="D919" s="2"/>
      <c r="I919" t="str">
        <v/>
      </c>
    </row>
    <row r="920" spans="4:9" ht="12.75">
      <c r="D920" s="2"/>
      <c r="I920" t="str">
        <v/>
      </c>
    </row>
    <row r="921" spans="4:9" ht="12.75">
      <c r="D921" s="2"/>
      <c r="I921" t="str">
        <v/>
      </c>
    </row>
    <row r="922" spans="4:9" ht="12.75">
      <c r="D922" s="2"/>
      <c r="I922" t="str">
        <v/>
      </c>
    </row>
    <row r="923" spans="4:9" ht="12.75">
      <c r="D923" s="2"/>
      <c r="I923" t="str">
        <v/>
      </c>
    </row>
    <row r="924" spans="4:9" ht="12.75">
      <c r="D924" s="2"/>
      <c r="I924" t="str">
        <v/>
      </c>
    </row>
    <row r="925" spans="4:9" ht="12.75">
      <c r="D925" s="2"/>
      <c r="I925" t="str">
        <v/>
      </c>
    </row>
    <row r="926" spans="4:9" ht="12.75">
      <c r="D926" s="2"/>
      <c r="I926" t="str">
        <v/>
      </c>
    </row>
    <row r="927" spans="4:9" ht="12.75">
      <c r="D927" s="2"/>
      <c r="I927" t="str">
        <v/>
      </c>
    </row>
    <row r="928" spans="4:9" ht="12.75">
      <c r="D928" s="2"/>
      <c r="I928" t="str">
        <v/>
      </c>
    </row>
    <row r="929" spans="4:9" ht="12.75">
      <c r="D929" s="2"/>
      <c r="I929" t="str">
        <v/>
      </c>
    </row>
    <row r="930" spans="4:9" ht="12.75">
      <c r="D930" s="2"/>
      <c r="I930" t="str">
        <v/>
      </c>
    </row>
    <row r="931" spans="4:9" ht="12.75">
      <c r="D931" s="2"/>
      <c r="I931" t="str">
        <v/>
      </c>
    </row>
    <row r="932" spans="4:9" ht="12.75">
      <c r="D932" s="2"/>
      <c r="I932" t="str">
        <v/>
      </c>
    </row>
    <row r="933" spans="4:9" ht="12.75">
      <c r="D933" s="2"/>
      <c r="I933" t="str">
        <v/>
      </c>
    </row>
    <row r="934" spans="4:9" ht="12.75">
      <c r="D934" s="2"/>
      <c r="I934" t="str">
        <v/>
      </c>
    </row>
    <row r="935" spans="4:9" ht="12.75">
      <c r="D935" s="2"/>
      <c r="I935" t="str">
        <v/>
      </c>
    </row>
    <row r="936" spans="4:9" ht="12.75">
      <c r="D936" s="2"/>
      <c r="I936" t="str">
        <v/>
      </c>
    </row>
    <row r="937" spans="4:9" ht="12.75">
      <c r="D937" s="2"/>
      <c r="I937" t="str">
        <v/>
      </c>
    </row>
    <row r="938" spans="4:9" ht="12.75">
      <c r="D938" s="2"/>
      <c r="I938" t="str">
        <v/>
      </c>
    </row>
    <row r="939" spans="4:9" ht="12.75">
      <c r="D939" s="2"/>
      <c r="I939" t="str">
        <v/>
      </c>
    </row>
    <row r="940" spans="4:9" ht="12.75">
      <c r="D940" s="2"/>
      <c r="I940" t="str">
        <v/>
      </c>
    </row>
    <row r="941" spans="4:9" ht="12.75">
      <c r="D941" s="2"/>
      <c r="I941" t="str">
        <v/>
      </c>
    </row>
    <row r="942" spans="4:9" ht="12.75">
      <c r="D942" s="2"/>
      <c r="I942" t="str">
        <v/>
      </c>
    </row>
    <row r="943" spans="4:9" ht="12.75">
      <c r="D943" s="2"/>
      <c r="I943" t="str">
        <v/>
      </c>
    </row>
    <row r="944" spans="4:9" ht="12.75">
      <c r="D944" s="2"/>
      <c r="I944" t="str">
        <v/>
      </c>
    </row>
    <row r="945" spans="4:9" ht="12.75">
      <c r="D945" s="2"/>
      <c r="I945" t="str">
        <v/>
      </c>
    </row>
    <row r="946" spans="4:9" ht="12.75">
      <c r="D946" s="2"/>
      <c r="I946" t="str">
        <v/>
      </c>
    </row>
    <row r="947" spans="4:9" ht="12.75">
      <c r="D947" s="2"/>
      <c r="I947" t="str">
        <v/>
      </c>
    </row>
    <row r="948" spans="4:9" ht="12.75">
      <c r="D948" s="2"/>
      <c r="I948" t="str">
        <v/>
      </c>
    </row>
    <row r="949" spans="4:9" ht="12.75">
      <c r="D949" s="2"/>
      <c r="I949" t="str">
        <v/>
      </c>
    </row>
    <row r="950" spans="4:9" ht="12.75">
      <c r="D950" s="2"/>
      <c r="I950" t="str">
        <v/>
      </c>
    </row>
    <row r="951" spans="4:9" ht="12.75">
      <c r="D951" s="2"/>
      <c r="I951" t="str">
        <v/>
      </c>
    </row>
    <row r="952" spans="4:9" ht="12.75">
      <c r="D952" s="2"/>
      <c r="I952" t="str">
        <v/>
      </c>
    </row>
    <row r="953" spans="4:9" ht="12.75">
      <c r="D953" s="2"/>
      <c r="I953" t="str">
        <v/>
      </c>
    </row>
    <row r="954" spans="4:9" ht="12.75">
      <c r="D954" s="2"/>
      <c r="I954" t="str">
        <v/>
      </c>
    </row>
    <row r="955" spans="4:9" ht="12.75">
      <c r="D955" s="2"/>
      <c r="I955" t="str">
        <v/>
      </c>
    </row>
    <row r="956" spans="4:9" ht="12.75">
      <c r="D956" s="2"/>
      <c r="I956" t="str">
        <v/>
      </c>
    </row>
    <row r="957" spans="4:9" ht="12.75">
      <c r="D957" s="2"/>
      <c r="I957" t="str">
        <v/>
      </c>
    </row>
    <row r="958" spans="4:9" ht="12.75">
      <c r="D958" s="2"/>
      <c r="I958" t="str">
        <v/>
      </c>
    </row>
    <row r="959" spans="4:9" ht="12.75">
      <c r="D959" s="2"/>
      <c r="I959" t="str">
        <v/>
      </c>
    </row>
    <row r="960" spans="4:9" ht="12.75">
      <c r="D960" s="2"/>
      <c r="I960" t="str">
        <v/>
      </c>
    </row>
    <row r="961" spans="4:9" ht="12.75">
      <c r="D961" s="2"/>
      <c r="I961" t="str">
        <v/>
      </c>
    </row>
    <row r="962" spans="4:9" ht="12.75">
      <c r="D962" s="2"/>
      <c r="I962" t="str">
        <v/>
      </c>
    </row>
    <row r="963" spans="4:9" ht="12.75">
      <c r="D963" s="2"/>
      <c r="I963" t="str">
        <v/>
      </c>
    </row>
    <row r="964" spans="4:9" ht="12.75">
      <c r="D964" s="2"/>
      <c r="I964" t="str">
        <v/>
      </c>
    </row>
    <row r="965" spans="4:9" ht="12.75">
      <c r="D965" s="2"/>
      <c r="I965" t="str">
        <v/>
      </c>
    </row>
    <row r="966" spans="4:9" ht="12.75">
      <c r="D966" s="2"/>
      <c r="I966" t="str">
        <v/>
      </c>
    </row>
    <row r="967" spans="4:9" ht="12.75">
      <c r="D967" s="2"/>
      <c r="I967" t="str">
        <v/>
      </c>
    </row>
    <row r="968" spans="4:9" ht="12.75">
      <c r="D968" s="2"/>
      <c r="I968" t="str">
        <v/>
      </c>
    </row>
    <row r="969" spans="4:9" ht="12.75">
      <c r="D969" s="2"/>
      <c r="I969" t="str">
        <v/>
      </c>
    </row>
    <row r="970" spans="4:9" ht="12.75">
      <c r="D970" s="2"/>
      <c r="I970" t="str">
        <v/>
      </c>
    </row>
    <row r="971" spans="4:9" ht="12.75">
      <c r="D971" s="2"/>
      <c r="I971" t="str">
        <v/>
      </c>
    </row>
    <row r="972" spans="4:9" ht="12.75">
      <c r="D972" s="2"/>
      <c r="I972" t="str">
        <v/>
      </c>
    </row>
    <row r="973" spans="4:9" ht="12.75">
      <c r="D973" s="2"/>
      <c r="I973" t="str">
        <v/>
      </c>
    </row>
    <row r="974" spans="4:9" ht="12.75">
      <c r="D974" s="2"/>
      <c r="I974" t="str">
        <v/>
      </c>
    </row>
    <row r="975" spans="4:9" ht="12.75">
      <c r="D975" s="2"/>
      <c r="I975" t="str">
        <v/>
      </c>
    </row>
    <row r="976" spans="4:9" ht="12.75">
      <c r="D976" s="2"/>
      <c r="I976" t="str">
        <v/>
      </c>
    </row>
    <row r="977" spans="4:9" ht="12.75">
      <c r="D977" s="2"/>
      <c r="I977" t="str">
        <v/>
      </c>
    </row>
    <row r="978" spans="4:9" ht="12.75">
      <c r="D978" s="2"/>
      <c r="I978" t="str">
        <v/>
      </c>
    </row>
    <row r="979" spans="4:9" ht="12.75">
      <c r="D979" s="2"/>
      <c r="I979" t="str">
        <v/>
      </c>
    </row>
    <row r="980" spans="4:9" ht="12.75">
      <c r="D980" s="2"/>
      <c r="I980" t="str">
        <v/>
      </c>
    </row>
    <row r="981" spans="4:9" ht="12.75">
      <c r="D981" s="2"/>
      <c r="I981" t="str">
        <v/>
      </c>
    </row>
    <row r="982" spans="4:9" ht="12.75">
      <c r="D982" s="2"/>
      <c r="I982" t="str">
        <v/>
      </c>
    </row>
    <row r="983" spans="4:9" ht="12.75">
      <c r="D983" s="2"/>
      <c r="I983" t="str">
        <v/>
      </c>
    </row>
    <row r="984" spans="4:9" ht="12.75">
      <c r="D984" s="2"/>
      <c r="I984" t="str">
        <v/>
      </c>
    </row>
    <row r="985" spans="4:9" ht="12.75">
      <c r="D985" s="2"/>
      <c r="I985" t="str">
        <v/>
      </c>
    </row>
    <row r="986" spans="4:9" ht="12.75">
      <c r="D986" s="2"/>
      <c r="I986" t="str">
        <v/>
      </c>
    </row>
    <row r="987" spans="4:9" ht="12.75">
      <c r="D987" s="2"/>
      <c r="I987" t="str">
        <v/>
      </c>
    </row>
    <row r="988" spans="4:9" ht="12.75">
      <c r="D988" s="2"/>
      <c r="I988" t="str">
        <v/>
      </c>
    </row>
    <row r="989" spans="4:9" ht="12.75">
      <c r="D989" s="2"/>
      <c r="I989" t="str">
        <v/>
      </c>
    </row>
    <row r="990" spans="4:9" ht="12.75">
      <c r="D990" s="2"/>
      <c r="I990" t="str">
        <v/>
      </c>
    </row>
    <row r="991" spans="4:9" ht="12.75">
      <c r="D991" s="2"/>
      <c r="I991" t="str">
        <v/>
      </c>
    </row>
    <row r="992" spans="4:9" ht="12.75">
      <c r="D992" s="2"/>
      <c r="I992" t="str">
        <v/>
      </c>
    </row>
    <row r="993" spans="4:9" ht="12.75">
      <c r="D993" s="2"/>
      <c r="I993" t="str">
        <v/>
      </c>
    </row>
    <row r="994" spans="4:9" ht="12.75">
      <c r="D994" s="2"/>
      <c r="I994" t="str">
        <v/>
      </c>
    </row>
    <row r="995" spans="4:9" ht="12.75">
      <c r="D995" s="2"/>
      <c r="I995" t="str">
        <v/>
      </c>
    </row>
    <row r="996" spans="4:9" ht="12.75">
      <c r="D996" s="2"/>
      <c r="I996" t="str">
        <v/>
      </c>
    </row>
    <row r="997" spans="4:9" ht="12.75">
      <c r="D997" s="2"/>
      <c r="I997" t="str">
        <v/>
      </c>
    </row>
    <row r="998" spans="4:9" ht="12.75">
      <c r="D998" s="2"/>
      <c r="I998" t="str">
        <v/>
      </c>
    </row>
    <row r="999" spans="4:9" ht="12.75">
      <c r="D999" s="2"/>
      <c r="I999" t="str">
        <v/>
      </c>
    </row>
    <row r="1000" spans="4:9" ht="12.75">
      <c r="D1000" s="2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710937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710937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710937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7109375" defaultRowHeight="15.75" customHeight="1"/>
  <cols>
    <col min="1" max="1" width="60.28515625" customWidth="1"/>
    <col min="2" max="2" width="19.85546875" customWidth="1"/>
    <col min="3" max="3" width="45.42578125" customWidth="1"/>
  </cols>
  <sheetData>
    <row r="1" spans="1:12" ht="15.75" customHeight="1">
      <c r="A1" s="422" t="str">
        <f ca="1">IFERROR(__xludf.DUMMYFUNCTION("QUERY(BDADOS!A5:AE1000,""select B,C,D,M,AE,M * "" &amp; K1 &amp; "" where B='Arraias' order by B,C"",1)"),"REGIONAL ")</f>
        <v xml:space="preserve">REGIONAL </v>
      </c>
      <c r="B1" s="422" t="str">
        <f ca="1">IFERROR(__xludf.DUMMYFUNCTION("""COMPUTED_VALUE"""),"MUNICÍPIO")</f>
        <v>MUNICÍPIO</v>
      </c>
      <c r="C1" s="422" t="str">
        <f ca="1">IFERROR(__xludf.DUMMYFUNCTION("""COMPUTED_VALUE"""),"UNIDADE EXECUTORA")</f>
        <v>UNIDADE EXECUTORA</v>
      </c>
      <c r="D1" s="422" t="str">
        <f ca="1">IFERROR(__xludf.DUMMYFUNCTION("""COMPUTED_VALUE"""),"E. F.  PARCIAL")</f>
        <v>E. F.  PARCIAL</v>
      </c>
      <c r="E1" s="422" t="str">
        <f ca="1">IFERROR(__xludf.DUMMYFUNCTION("""COMPUTED_VALUE"""),"TEMPO")</f>
        <v>TEMPO</v>
      </c>
      <c r="F1" s="422" t="str">
        <f ca="1">IFERROR(__xludf.DUMMYFUNCTION("""COMPUTED_VALUE"""),"product(E. F.  PARCIAL0.5())")</f>
        <v>product(E. F.  PARCIAL0.5())</v>
      </c>
      <c r="G1" s="422"/>
      <c r="J1" s="423" t="s">
        <v>161</v>
      </c>
      <c r="K1" s="423" t="str">
        <f>REPLACE(L1,2,1,".")</f>
        <v>0.5</v>
      </c>
      <c r="L1" s="207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424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45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424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45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424">
        <f ca="1">IFERROR(__xludf.DUMMYFUNCTION("""COMPUTED_VALUE"""),112)</f>
        <v>112</v>
      </c>
      <c r="E4" t="str">
        <f ca="1">IFERROR(__xludf.DUMMYFUNCTION("""COMPUTED_VALUE"""),"Parcial")</f>
        <v>Parcial</v>
      </c>
      <c r="F4">
        <f ca="1">IFERROR(__xludf.DUMMYFUNCTION("""COMPUTED_VALUE"""),56)</f>
        <v>56</v>
      </c>
      <c r="H4" t="s">
        <v>45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424">
        <f ca="1">IFERROR(__xludf.DUMMYFUNCTION("""COMPUTED_VALUE"""),199)</f>
        <v>199</v>
      </c>
      <c r="E5" t="str">
        <f ca="1">IFERROR(__xludf.DUMMYFUNCTION("""COMPUTED_VALUE"""),"Parcial")</f>
        <v>Parcial</v>
      </c>
      <c r="F5">
        <f ca="1">IFERROR(__xludf.DUMMYFUNCTION("""COMPUTED_VALUE"""),99.5)</f>
        <v>99.5</v>
      </c>
      <c r="H5" t="s">
        <v>45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424">
        <f ca="1">IFERROR(__xludf.DUMMYFUNCTION("""COMPUTED_VALUE"""),106)</f>
        <v>106</v>
      </c>
      <c r="E6" t="str">
        <f ca="1">IFERROR(__xludf.DUMMYFUNCTION("""COMPUTED_VALUE"""),"Parcial")</f>
        <v>Parcial</v>
      </c>
      <c r="F6">
        <f ca="1">IFERROR(__xludf.DUMMYFUNCTION("""COMPUTED_VALUE"""),53)</f>
        <v>53</v>
      </c>
      <c r="H6" t="s">
        <v>45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165" t="str">
        <f ca="1">IFERROR(__xludf.DUMMYFUNCTION("""COMPUTED_VALUE"""),"Arraias")</f>
        <v>Arraias</v>
      </c>
      <c r="C7" s="165" t="str">
        <f ca="1">IFERROR(__xludf.DUMMYFUNCTION("""COMPUTED_VALUE"""),"A.A. ESCOLAR DA ESC. EST. SILVA DOURADO")</f>
        <v>A.A. ESCOLAR DA ESC. EST. SILVA DOURADO</v>
      </c>
      <c r="D7" s="424">
        <f ca="1">IFERROR(__xludf.DUMMYFUNCTION("""COMPUTED_VALUE"""),161)</f>
        <v>161</v>
      </c>
      <c r="E7" t="str">
        <f ca="1">IFERROR(__xludf.DUMMYFUNCTION("""COMPUTED_VALUE"""),"Parcial")</f>
        <v>Parcial</v>
      </c>
      <c r="F7">
        <f ca="1">IFERROR(__xludf.DUMMYFUNCTION("""COMPUTED_VALUE"""),80.5)</f>
        <v>80.5</v>
      </c>
      <c r="H7" s="165" t="s">
        <v>45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165" t="str">
        <f ca="1">IFERROR(__xludf.DUMMYFUNCTION("""COMPUTED_VALUE"""),"Aurora do Tocantins")</f>
        <v>Aurora do Tocantins</v>
      </c>
      <c r="C8" s="165" t="str">
        <f ca="1">IFERROR(__xludf.DUMMYFUNCTION("""COMPUTED_VALUE"""),"A.A. A ESCOLA/COL. EST.PROF. RANULFA")</f>
        <v>A.A. A ESCOLA/COL. EST.PROF. RANULFA</v>
      </c>
      <c r="D8" s="424">
        <f ca="1">IFERROR(__xludf.DUMMYFUNCTION("""COMPUTED_VALUE"""),29)</f>
        <v>29</v>
      </c>
      <c r="E8" t="str">
        <f ca="1">IFERROR(__xludf.DUMMYFUNCTION("""COMPUTED_VALUE"""),"Parcial")</f>
        <v>Parcial</v>
      </c>
      <c r="F8">
        <f ca="1">IFERROR(__xludf.DUMMYFUNCTION("""COMPUTED_VALUE"""),14.5)</f>
        <v>14.5</v>
      </c>
      <c r="H8" s="165" t="s">
        <v>47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165" t="str">
        <f ca="1">IFERROR(__xludf.DUMMYFUNCTION("""COMPUTED_VALUE"""),"Aurora do Tocantins")</f>
        <v>Aurora do Tocantins</v>
      </c>
      <c r="C9" s="165" t="str">
        <f ca="1">IFERROR(__xludf.DUMMYFUNCTION("""COMPUTED_VALUE"""),"ASS. APOIO ESCOLA ESTADUAL DONA INES")</f>
        <v>ASS. APOIO ESCOLA ESTADUAL DONA INES</v>
      </c>
      <c r="D9" s="424">
        <f ca="1">IFERROR(__xludf.DUMMYFUNCTION("""COMPUTED_VALUE"""),116)</f>
        <v>116</v>
      </c>
      <c r="E9" t="str">
        <f ca="1">IFERROR(__xludf.DUMMYFUNCTION("""COMPUTED_VALUE"""),"Parcial")</f>
        <v>Parcial</v>
      </c>
      <c r="F9">
        <f ca="1">IFERROR(__xludf.DUMMYFUNCTION("""COMPUTED_VALUE"""),58)</f>
        <v>58</v>
      </c>
      <c r="H9" s="165" t="s">
        <v>47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165" t="str">
        <f ca="1">IFERROR(__xludf.DUMMYFUNCTION("""COMPUTED_VALUE"""),"Combinado")</f>
        <v>Combinado</v>
      </c>
      <c r="C10" s="165" t="str">
        <f ca="1">IFERROR(__xludf.DUMMYFUNCTION("""COMPUTED_VALUE"""),"A.A. DO COL. E.JOAQUIM DE SENA E SILVA")</f>
        <v>A.A. DO COL. E.JOAQUIM DE SENA E SILVA</v>
      </c>
      <c r="D10" s="424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165" t="s">
        <v>48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424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48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424">
        <f ca="1">IFERROR(__xludf.DUMMYFUNCTION("""COMPUTED_VALUE"""),153)</f>
        <v>153</v>
      </c>
      <c r="E12" t="str">
        <f ca="1">IFERROR(__xludf.DUMMYFUNCTION("""COMPUTED_VALUE"""),"Parcial")</f>
        <v>Parcial</v>
      </c>
      <c r="F12">
        <f ca="1">IFERROR(__xludf.DUMMYFUNCTION("""COMPUTED_VALUE"""),76.5)</f>
        <v>76.5</v>
      </c>
      <c r="H12" t="s">
        <v>48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424">
        <f ca="1">IFERROR(__xludf.DUMMYFUNCTION("""COMPUTED_VALUE"""),111)</f>
        <v>111</v>
      </c>
      <c r="E13" t="str">
        <f ca="1">IFERROR(__xludf.DUMMYFUNCTION("""COMPUTED_VALUE"""),"Parcial")</f>
        <v>Parcial</v>
      </c>
      <c r="F13">
        <f ca="1">IFERROR(__xludf.DUMMYFUNCTION("""COMPUTED_VALUE"""),55.5)</f>
        <v>55.5</v>
      </c>
      <c r="H13" t="s">
        <v>49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424">
        <f ca="1">IFERROR(__xludf.DUMMYFUNCTION("""COMPUTED_VALUE"""),200)</f>
        <v>200</v>
      </c>
      <c r="E14" t="str">
        <f ca="1">IFERROR(__xludf.DUMMYFUNCTION("""COMPUTED_VALUE"""),"Parcial")</f>
        <v>Parcial</v>
      </c>
      <c r="F14">
        <f ca="1">IFERROR(__xludf.DUMMYFUNCTION("""COMPUTED_VALUE"""),100)</f>
        <v>100</v>
      </c>
      <c r="H14" t="s">
        <v>50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424">
        <f ca="1">IFERROR(__xludf.DUMMYFUNCTION("""COMPUTED_VALUE"""),31)</f>
        <v>31</v>
      </c>
      <c r="E15" t="str">
        <f ca="1">IFERROR(__xludf.DUMMYFUNCTION("""COMPUTED_VALUE"""),"Parcial")</f>
        <v>Parcial</v>
      </c>
      <c r="F15">
        <f ca="1">IFERROR(__xludf.DUMMYFUNCTION("""COMPUTED_VALUE"""),15.5)</f>
        <v>15.5</v>
      </c>
      <c r="H15" s="207" t="s">
        <v>162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424">
        <f ca="1">IFERROR(__xludf.DUMMYFUNCTION("""COMPUTED_VALUE"""),417)</f>
        <v>417</v>
      </c>
      <c r="E16" t="str">
        <f ca="1">IFERROR(__xludf.DUMMYFUNCTION("""COMPUTED_VALUE"""),"Parcial")</f>
        <v>Parcial</v>
      </c>
      <c r="F16">
        <f ca="1">IFERROR(__xludf.DUMMYFUNCTION("""COMPUTED_VALUE"""),208.5)</f>
        <v>208.5</v>
      </c>
      <c r="H16" t="s">
        <v>51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424">
        <f ca="1">IFERROR(__xludf.DUMMYFUNCTION("""COMPUTED_VALUE"""),45)</f>
        <v>45</v>
      </c>
      <c r="E17" t="str">
        <f ca="1">IFERROR(__xludf.DUMMYFUNCTION("""COMPUTED_VALUE"""),"Parcial")</f>
        <v>Parcial</v>
      </c>
      <c r="F17">
        <f ca="1">IFERROR(__xludf.DUMMYFUNCTION("""COMPUTED_VALUE"""),22.5)</f>
        <v>22.5</v>
      </c>
      <c r="H17" t="s">
        <v>51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424">
        <f ca="1">IFERROR(__xludf.DUMMYFUNCTION("""COMPUTED_VALUE"""),65)</f>
        <v>65</v>
      </c>
      <c r="E18" t="str">
        <f ca="1">IFERROR(__xludf.DUMMYFUNCTION("""COMPUTED_VALUE"""),"Parcial")</f>
        <v>Parcial</v>
      </c>
      <c r="F18">
        <f ca="1">IFERROR(__xludf.DUMMYFUNCTION("""COMPUTED_VALUE"""),32.5)</f>
        <v>32.5</v>
      </c>
      <c r="H18" s="207" t="s">
        <v>162</v>
      </c>
      <c r="I18" t="str">
        <f t="shared" ca="1" si="0"/>
        <v>É diferente</v>
      </c>
    </row>
    <row r="19" spans="1:10" ht="15.75" customHeight="1">
      <c r="C19" s="207" t="s">
        <v>163</v>
      </c>
      <c r="D19" s="207">
        <v>100</v>
      </c>
      <c r="F19" s="207">
        <v>0</v>
      </c>
    </row>
    <row r="22" spans="1:10" ht="15.75" customHeight="1">
      <c r="C22" s="207" t="s">
        <v>164</v>
      </c>
    </row>
    <row r="23" spans="1:10" ht="15.75" customHeight="1">
      <c r="A23" t="e">
        <f>#REF!</f>
        <v>#REF!</v>
      </c>
      <c r="B23" s="207" t="s">
        <v>165</v>
      </c>
      <c r="C23" s="207" t="s">
        <v>166</v>
      </c>
    </row>
    <row r="24" spans="1:10" ht="15.75" customHeight="1">
      <c r="B24" s="207" t="s">
        <v>167</v>
      </c>
      <c r="C24" s="207" t="s">
        <v>168</v>
      </c>
      <c r="D24" s="207">
        <v>5</v>
      </c>
      <c r="F24" s="424">
        <f t="shared" ref="F24:J24" ca="1" si="1">$D$4</f>
        <v>112</v>
      </c>
      <c r="G24" s="424">
        <f t="shared" ca="1" si="1"/>
        <v>112</v>
      </c>
      <c r="H24" s="424">
        <f t="shared" ca="1" si="1"/>
        <v>112</v>
      </c>
      <c r="I24" s="424">
        <f t="shared" ca="1" si="1"/>
        <v>112</v>
      </c>
      <c r="J24" s="424">
        <f t="shared" ca="1" si="1"/>
        <v>112</v>
      </c>
    </row>
    <row r="25" spans="1:10" ht="15.75" customHeight="1">
      <c r="A25" s="424">
        <f t="shared" ref="A25:A28" ca="1" si="2">D$4</f>
        <v>112</v>
      </c>
      <c r="B25" t="str">
        <f ca="1">E4</f>
        <v>Parcial</v>
      </c>
      <c r="C25" s="207" t="s">
        <v>169</v>
      </c>
      <c r="D25" s="207">
        <v>5</v>
      </c>
      <c r="H25" s="424">
        <f t="shared" ref="H25:H29" ca="1" si="3">D$4</f>
        <v>112</v>
      </c>
    </row>
    <row r="26" spans="1:10" ht="15.75" customHeight="1">
      <c r="A26" s="424">
        <f t="shared" ca="1" si="2"/>
        <v>112</v>
      </c>
      <c r="C26" s="207" t="s">
        <v>170</v>
      </c>
      <c r="D26" s="207">
        <v>5</v>
      </c>
      <c r="H26" s="424">
        <f t="shared" ca="1" si="3"/>
        <v>112</v>
      </c>
    </row>
    <row r="27" spans="1:10" ht="15.75" customHeight="1">
      <c r="A27" s="424">
        <f t="shared" ca="1" si="2"/>
        <v>112</v>
      </c>
      <c r="C27" s="207" t="s">
        <v>171</v>
      </c>
      <c r="D27" s="207">
        <v>5</v>
      </c>
      <c r="H27" s="424">
        <f t="shared" ca="1" si="3"/>
        <v>112</v>
      </c>
    </row>
    <row r="28" spans="1:10" ht="15.75" customHeight="1">
      <c r="A28" s="424">
        <f t="shared" ca="1" si="2"/>
        <v>112</v>
      </c>
      <c r="C28" s="207" t="s">
        <v>172</v>
      </c>
      <c r="D28" s="207">
        <v>5</v>
      </c>
      <c r="H28" s="424">
        <f t="shared" ca="1" si="3"/>
        <v>112</v>
      </c>
    </row>
    <row r="29" spans="1:10" ht="15.75" customHeight="1">
      <c r="A29">
        <f ca="1">RAND()</f>
        <v>0.28518638603837265</v>
      </c>
      <c r="B29">
        <f ca="1">INT(A29*60)</f>
        <v>17</v>
      </c>
      <c r="C29" s="207" t="s">
        <v>173</v>
      </c>
      <c r="H29" s="424">
        <f t="shared" ca="1" si="3"/>
        <v>112</v>
      </c>
    </row>
    <row r="30" spans="1:10" ht="15.75" customHeight="1">
      <c r="C30" s="207" t="s">
        <v>174</v>
      </c>
    </row>
    <row r="31" spans="1:10">
      <c r="A31" s="425" t="s">
        <v>175</v>
      </c>
      <c r="C31" s="207" t="s">
        <v>176</v>
      </c>
    </row>
    <row r="33" spans="1:6" ht="18">
      <c r="A33" s="426" t="s">
        <v>177</v>
      </c>
      <c r="B33" t="b">
        <f>1=1</f>
        <v>1</v>
      </c>
      <c r="C33" s="207">
        <v>13</v>
      </c>
    </row>
    <row r="34" spans="1:6" ht="18">
      <c r="A34" s="427" t="s">
        <v>178</v>
      </c>
      <c r="B34" t="b">
        <f>1&gt;2</f>
        <v>0</v>
      </c>
    </row>
    <row r="35" spans="1:6" ht="18">
      <c r="A35" s="427" t="s">
        <v>179</v>
      </c>
      <c r="B35" t="b">
        <f>1&lt;2</f>
        <v>1</v>
      </c>
      <c r="C35" s="420" t="str">
        <f ca="1">IFERROR(__xludf.DUMMYFUNCTION("QUERY(C1:F19,""SELECT * WHERE D&gt;100 AND F&gt;0"",1) "),"UNIDADE EXECUTORA")</f>
        <v>UNIDADE EXECUTORA</v>
      </c>
      <c r="D35" s="420" t="str">
        <f ca="1">IFERROR(__xludf.DUMMYFUNCTION("""COMPUTED_VALUE"""),"E. F.  PARCIAL")</f>
        <v>E. F.  PARCIAL</v>
      </c>
      <c r="E35" s="420" t="str">
        <f ca="1">IFERROR(__xludf.DUMMYFUNCTION("""COMPUTED_VALUE"""),"TEMPO")</f>
        <v>TEMPO</v>
      </c>
      <c r="F35" s="420" t="str">
        <f ca="1">IFERROR(__xludf.DUMMYFUNCTION("""COMPUTED_VALUE"""),"product(E. F.  PARCIAL0.5())")</f>
        <v>product(E. F.  PARCIAL0.5())</v>
      </c>
    </row>
    <row r="36" spans="1:6" ht="18">
      <c r="A36" s="427" t="s">
        <v>180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424">
        <f ca="1">IFERROR(__xludf.DUMMYFUNCTION("""COMPUTED_VALUE"""),112)</f>
        <v>112</v>
      </c>
      <c r="E36" t="str">
        <f ca="1">IFERROR(__xludf.DUMMYFUNCTION("""COMPUTED_VALUE"""),"Parcial")</f>
        <v>Parcial</v>
      </c>
      <c r="F36">
        <f ca="1">IFERROR(__xludf.DUMMYFUNCTION("""COMPUTED_VALUE"""),56)</f>
        <v>56</v>
      </c>
    </row>
    <row r="37" spans="1:6" ht="18">
      <c r="A37" s="427" t="s">
        <v>181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424">
        <f ca="1">IFERROR(__xludf.DUMMYFUNCTION("""COMPUTED_VALUE"""),199)</f>
        <v>199</v>
      </c>
      <c r="E37" t="str">
        <f ca="1">IFERROR(__xludf.DUMMYFUNCTION("""COMPUTED_VALUE"""),"Parcial")</f>
        <v>Parcial</v>
      </c>
      <c r="F37">
        <f ca="1">IFERROR(__xludf.DUMMYFUNCTION("""COMPUTED_VALUE"""),99.5)</f>
        <v>99.5</v>
      </c>
    </row>
    <row r="38" spans="1:6" ht="18">
      <c r="A38" s="427" t="s">
        <v>182</v>
      </c>
      <c r="B38" t="b">
        <f ca="1">A25&lt;&gt;A26</f>
        <v>0</v>
      </c>
      <c r="C38" t="str">
        <f ca="1">IFERROR(__xludf.DUMMYFUNCTION("""COMPUTED_VALUE"""),"A.A. ESCOLA ESTADUAL CANABRAVA/ZULMIRA MAGALHÃES")</f>
        <v>A.A. ESCOLA ESTADUAL CANABRAVA/ZULMIRA MAGALHÃES</v>
      </c>
      <c r="D38" s="424">
        <f ca="1">IFERROR(__xludf.DUMMYFUNCTION("""COMPUTED_VALUE"""),106)</f>
        <v>106</v>
      </c>
      <c r="E38" t="str">
        <f ca="1">IFERROR(__xludf.DUMMYFUNCTION("""COMPUTED_VALUE"""),"Parcial")</f>
        <v>Parcial</v>
      </c>
      <c r="F38">
        <f ca="1">IFERROR(__xludf.DUMMYFUNCTION("""COMPUTED_VALUE"""),53)</f>
        <v>53</v>
      </c>
    </row>
    <row r="39" spans="1:6" ht="15.75" customHeight="1">
      <c r="A39" s="207" t="s">
        <v>183</v>
      </c>
      <c r="C39" t="str">
        <f ca="1">IFERROR(__xludf.DUMMYFUNCTION("""COMPUTED_VALUE"""),"A.A. ESCOLAR DA ESC. EST. SILVA DOURADO")</f>
        <v>A.A. ESCOLAR DA ESC. EST. SILVA DOURADO</v>
      </c>
      <c r="D39" s="424">
        <f ca="1">IFERROR(__xludf.DUMMYFUNCTION("""COMPUTED_VALUE"""),161)</f>
        <v>161</v>
      </c>
      <c r="E39" t="str">
        <f ca="1">IFERROR(__xludf.DUMMYFUNCTION("""COMPUTED_VALUE"""),"Parcial")</f>
        <v>Parcial</v>
      </c>
      <c r="F39">
        <f ca="1">IFERROR(__xludf.DUMMYFUNCTION("""COMPUTED_VALUE"""),80.5)</f>
        <v>80.5</v>
      </c>
    </row>
    <row r="40" spans="1:6" ht="15.75" customHeight="1">
      <c r="A40" s="207" t="s">
        <v>184</v>
      </c>
      <c r="C40" t="str">
        <f ca="1">IFERROR(__xludf.DUMMYFUNCTION("""COMPUTED_VALUE"""),"ASS. APOIO ESCOLA ESTADUAL DONA INES")</f>
        <v>ASS. APOIO ESCOLA ESTADUAL DONA INES</v>
      </c>
      <c r="D40" s="424">
        <f ca="1">IFERROR(__xludf.DUMMYFUNCTION("""COMPUTED_VALUE"""),116)</f>
        <v>116</v>
      </c>
      <c r="E40" t="str">
        <f ca="1">IFERROR(__xludf.DUMMYFUNCTION("""COMPUTED_VALUE"""),"Parcial")</f>
        <v>Parcial</v>
      </c>
      <c r="F40">
        <f ca="1">IFERROR(__xludf.DUMMYFUNCTION("""COMPUTED_VALUE"""),58)</f>
        <v>58</v>
      </c>
    </row>
    <row r="41" spans="1:6" ht="15.75" customHeight="1">
      <c r="A41" s="207" t="s">
        <v>185</v>
      </c>
      <c r="C41" t="str">
        <f ca="1">IFERROR(__xludf.DUMMYFUNCTION("""COMPUTED_VALUE"""),"A.A. ESC. EST. AUGUSTA VAZ DOS S.TEIXEIRA")</f>
        <v>A.A. ESC. EST. AUGUSTA VAZ DOS S.TEIXEIRA</v>
      </c>
      <c r="D41" s="424">
        <f ca="1">IFERROR(__xludf.DUMMYFUNCTION("""COMPUTED_VALUE"""),153)</f>
        <v>153</v>
      </c>
      <c r="E41" t="str">
        <f ca="1">IFERROR(__xludf.DUMMYFUNCTION("""COMPUTED_VALUE"""),"Parcial")</f>
        <v>Parcial</v>
      </c>
      <c r="F41">
        <f ca="1">IFERROR(__xludf.DUMMYFUNCTION("""COMPUTED_VALUE"""),76.5)</f>
        <v>76.5</v>
      </c>
    </row>
    <row r="42" spans="1:6" ht="15.75" customHeight="1">
      <c r="C42" t="str">
        <f ca="1">IFERROR(__xludf.DUMMYFUNCTION("""COMPUTED_VALUE"""),"ASSOC. DE APOIO ESC. EST. LAVANDEIRA")</f>
        <v>ASSOC. DE APOIO ESC. EST. LAVANDEIRA</v>
      </c>
      <c r="D42" s="424">
        <f ca="1">IFERROR(__xludf.DUMMYFUNCTION("""COMPUTED_VALUE"""),111)</f>
        <v>111</v>
      </c>
      <c r="E42" t="str">
        <f ca="1">IFERROR(__xludf.DUMMYFUNCTION("""COMPUTED_VALUE"""),"Parcial")</f>
        <v>Parcial</v>
      </c>
      <c r="F42">
        <f ca="1">IFERROR(__xludf.DUMMYFUNCTION("""COMPUTED_VALUE"""),55.5)</f>
        <v>55.5</v>
      </c>
    </row>
    <row r="43" spans="1:6" ht="15.75" customHeight="1">
      <c r="A43" t="str">
        <f ca="1">IF(D18&gt;100,"Aprovado","Reprovado")</f>
        <v>Reprovado</v>
      </c>
      <c r="C43" t="str">
        <f ca="1">IFERROR(__xludf.DUMMYFUNCTION("""COMPUTED_VALUE"""),"ASSOC. DE APOIO COL. EST. DR.JOAO D`ABREU")</f>
        <v>ASSOC. DE APOIO COL. EST. DR.JOAO D`ABREU</v>
      </c>
      <c r="D43" s="424">
        <f ca="1">IFERROR(__xludf.DUMMYFUNCTION("""COMPUTED_VALUE"""),200)</f>
        <v>200</v>
      </c>
      <c r="E43" t="str">
        <f ca="1">IFERROR(__xludf.DUMMYFUNCTION("""COMPUTED_VALUE"""),"Parcial")</f>
        <v>Parcial</v>
      </c>
      <c r="F43">
        <f ca="1">IFERROR(__xludf.DUMMYFUNCTION("""COMPUTED_VALUE"""),100)</f>
        <v>100</v>
      </c>
    </row>
    <row r="44" spans="1:6" ht="15.75" customHeight="1">
      <c r="C44" t="str">
        <f ca="1">IFERROR(__xludf.DUMMYFUNCTION("""COMPUTED_VALUE"""),"A.A. DA ESC. EST.EUCLIDES BEZERRA GERAIS")</f>
        <v>A.A. DA ESC. EST.EUCLIDES BEZERRA GERAIS</v>
      </c>
      <c r="D44" s="424">
        <f ca="1">IFERROR(__xludf.DUMMYFUNCTION("""COMPUTED_VALUE"""),417)</f>
        <v>417</v>
      </c>
      <c r="E44" t="str">
        <f ca="1">IFERROR(__xludf.DUMMYFUNCTION("""COMPUTED_VALUE"""),"Parcial")</f>
        <v>Parcial</v>
      </c>
      <c r="F44">
        <f ca="1">IFERROR(__xludf.DUMMYFUNCTION("""COMPUTED_VALUE"""),208.5)</f>
        <v>208.5</v>
      </c>
    </row>
    <row r="48" spans="1:6" ht="15.75" customHeight="1">
      <c r="A48" t="b">
        <f>AND(1=1,2=2,C25="ABRI")</f>
        <v>0</v>
      </c>
    </row>
    <row r="57" spans="1:1" ht="15.75" customHeight="1">
      <c r="A57" s="428" t="s">
        <v>186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710937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7109375" customWidth="1"/>
    <col min="9" max="9" width="36.7109375" customWidth="1"/>
    <col min="13" max="13" width="7.42578125" customWidth="1"/>
    <col min="14" max="14" width="15.140625" customWidth="1"/>
  </cols>
  <sheetData>
    <row r="1" spans="2:14" ht="36" customHeight="1">
      <c r="B1" s="429" t="s">
        <v>187</v>
      </c>
      <c r="C1" s="430" t="s">
        <v>188</v>
      </c>
      <c r="D1" s="431"/>
      <c r="E1" s="431"/>
      <c r="F1" s="431"/>
      <c r="G1" s="431"/>
      <c r="H1" s="431"/>
      <c r="I1" s="432"/>
    </row>
    <row r="3" spans="2:14" ht="12.75">
      <c r="B3" s="433" t="s">
        <v>189</v>
      </c>
      <c r="C3" s="207" t="s">
        <v>190</v>
      </c>
      <c r="D3" s="434" t="s">
        <v>191</v>
      </c>
      <c r="E3" s="434" t="s">
        <v>192</v>
      </c>
      <c r="F3" s="434" t="s">
        <v>193</v>
      </c>
      <c r="G3" s="434" t="s">
        <v>194</v>
      </c>
      <c r="H3" s="435" t="s">
        <v>195</v>
      </c>
      <c r="K3" s="436" t="s">
        <v>24</v>
      </c>
      <c r="M3" s="437" t="s">
        <v>25</v>
      </c>
      <c r="N3" s="437" t="s">
        <v>196</v>
      </c>
    </row>
    <row r="4" spans="2:14" ht="12.75">
      <c r="B4" s="438" t="s">
        <v>44</v>
      </c>
      <c r="C4" s="207">
        <v>123</v>
      </c>
      <c r="D4" s="439" t="s">
        <v>197</v>
      </c>
      <c r="E4" s="440" t="s">
        <v>198</v>
      </c>
      <c r="F4" s="440" t="s">
        <v>199</v>
      </c>
      <c r="G4" s="440" t="s">
        <v>200</v>
      </c>
      <c r="H4" s="440" t="s">
        <v>201</v>
      </c>
      <c r="K4" s="441" t="s">
        <v>38</v>
      </c>
      <c r="M4" s="439" t="s">
        <v>202</v>
      </c>
      <c r="N4" s="439" t="s">
        <v>203</v>
      </c>
    </row>
    <row r="5" spans="2:14" ht="12.75">
      <c r="B5" s="438" t="s">
        <v>204</v>
      </c>
      <c r="C5" s="207">
        <v>55</v>
      </c>
      <c r="D5" s="439" t="s">
        <v>205</v>
      </c>
      <c r="E5" s="440" t="s">
        <v>206</v>
      </c>
      <c r="F5" s="440" t="s">
        <v>207</v>
      </c>
      <c r="G5" s="440" t="s">
        <v>208</v>
      </c>
      <c r="H5" s="442"/>
      <c r="K5" s="441" t="s">
        <v>40</v>
      </c>
      <c r="M5" s="439" t="s">
        <v>185</v>
      </c>
      <c r="N5" s="439" t="s">
        <v>119</v>
      </c>
    </row>
    <row r="6" spans="2:14" ht="12.75">
      <c r="B6" s="438" t="s">
        <v>42</v>
      </c>
      <c r="C6" s="207">
        <v>44</v>
      </c>
      <c r="D6" s="439" t="s">
        <v>209</v>
      </c>
      <c r="E6" s="440" t="s">
        <v>206</v>
      </c>
      <c r="F6" s="440" t="s">
        <v>210</v>
      </c>
      <c r="G6" s="440" t="s">
        <v>211</v>
      </c>
      <c r="H6" s="442"/>
      <c r="K6" s="441" t="s">
        <v>41</v>
      </c>
      <c r="M6" s="439" t="s">
        <v>39</v>
      </c>
      <c r="N6" s="439" t="s">
        <v>212</v>
      </c>
    </row>
    <row r="7" spans="2:14" ht="12.75">
      <c r="B7" s="438" t="s">
        <v>118</v>
      </c>
      <c r="C7" s="207">
        <v>234</v>
      </c>
      <c r="D7" s="439" t="s">
        <v>213</v>
      </c>
      <c r="E7" s="440" t="s">
        <v>206</v>
      </c>
      <c r="F7" s="440" t="s">
        <v>214</v>
      </c>
      <c r="G7" s="440" t="s">
        <v>215</v>
      </c>
      <c r="H7" s="442"/>
      <c r="M7" s="439" t="s">
        <v>216</v>
      </c>
      <c r="N7" s="439" t="s">
        <v>217</v>
      </c>
    </row>
    <row r="8" spans="2:14" ht="12.75">
      <c r="B8" s="438" t="s">
        <v>15</v>
      </c>
      <c r="C8" s="207">
        <v>234</v>
      </c>
      <c r="D8" s="439" t="s">
        <v>218</v>
      </c>
      <c r="E8" s="440" t="s">
        <v>206</v>
      </c>
      <c r="F8" s="440" t="s">
        <v>219</v>
      </c>
      <c r="G8" s="442"/>
      <c r="H8" s="440" t="s">
        <v>220</v>
      </c>
      <c r="M8" s="442"/>
      <c r="N8" s="442"/>
    </row>
    <row r="9" spans="2:14" ht="12.75">
      <c r="B9" s="438" t="s">
        <v>18</v>
      </c>
      <c r="C9" s="207">
        <v>23</v>
      </c>
      <c r="D9" s="439" t="s">
        <v>221</v>
      </c>
      <c r="E9" s="440" t="s">
        <v>222</v>
      </c>
      <c r="F9" s="439" t="s">
        <v>223</v>
      </c>
      <c r="G9" s="439" t="s">
        <v>224</v>
      </c>
      <c r="H9" s="440" t="s">
        <v>225</v>
      </c>
      <c r="M9" s="442"/>
      <c r="N9" s="442"/>
    </row>
    <row r="10" spans="2:14" ht="12.75">
      <c r="B10" s="438" t="s">
        <v>20</v>
      </c>
      <c r="C10" s="207">
        <v>4234</v>
      </c>
      <c r="D10" s="439" t="s">
        <v>226</v>
      </c>
      <c r="E10" s="440" t="s">
        <v>222</v>
      </c>
      <c r="F10" s="440" t="s">
        <v>227</v>
      </c>
      <c r="G10" s="439" t="s">
        <v>228</v>
      </c>
      <c r="H10" s="440" t="s">
        <v>225</v>
      </c>
    </row>
    <row r="11" spans="2:14" ht="12.75">
      <c r="B11" s="438" t="s">
        <v>21</v>
      </c>
      <c r="C11" s="207">
        <v>4</v>
      </c>
      <c r="D11" s="439" t="s">
        <v>229</v>
      </c>
      <c r="E11" s="443"/>
      <c r="F11" s="442"/>
      <c r="G11" s="439"/>
      <c r="H11" s="440" t="s">
        <v>230</v>
      </c>
    </row>
    <row r="12" spans="2:14" ht="12.75">
      <c r="B12" s="438" t="s">
        <v>43</v>
      </c>
      <c r="C12" s="207">
        <v>323444</v>
      </c>
      <c r="D12" s="439" t="s">
        <v>231</v>
      </c>
      <c r="E12" s="443"/>
      <c r="F12" s="442"/>
      <c r="G12" s="439"/>
      <c r="H12" s="440" t="s">
        <v>232</v>
      </c>
    </row>
    <row r="13" spans="2:14" ht="12.75">
      <c r="B13" s="438" t="s">
        <v>119</v>
      </c>
      <c r="C13" s="207">
        <v>44</v>
      </c>
      <c r="D13" s="439" t="s">
        <v>233</v>
      </c>
      <c r="E13" s="442"/>
      <c r="F13" s="440" t="s">
        <v>234</v>
      </c>
      <c r="G13" s="439" t="s">
        <v>235</v>
      </c>
      <c r="H13" s="440" t="s">
        <v>236</v>
      </c>
    </row>
    <row r="14" spans="2:14" ht="12.75">
      <c r="B14" s="438" t="s">
        <v>46</v>
      </c>
      <c r="C14" s="207"/>
      <c r="D14" s="439" t="s">
        <v>237</v>
      </c>
      <c r="E14" s="442"/>
      <c r="F14" s="440" t="s">
        <v>238</v>
      </c>
      <c r="G14" s="439"/>
      <c r="H14" s="442"/>
    </row>
    <row r="16" spans="2:14" ht="12.75">
      <c r="G16" s="259"/>
    </row>
    <row r="17" spans="1:10" ht="18">
      <c r="F17" s="444"/>
      <c r="G17" s="445"/>
    </row>
    <row r="18" spans="1:10" ht="18">
      <c r="F18" s="446"/>
      <c r="G18" s="445"/>
      <c r="I18" s="207" t="s">
        <v>239</v>
      </c>
    </row>
    <row r="19" spans="1:10" ht="30">
      <c r="A19" s="447"/>
      <c r="B19" s="448" t="s">
        <v>240</v>
      </c>
      <c r="C19" s="449"/>
      <c r="D19" s="449"/>
      <c r="E19" s="450"/>
      <c r="F19" s="497"/>
      <c r="G19" s="467"/>
      <c r="H19" s="467"/>
      <c r="I19" s="451" t="s">
        <v>118</v>
      </c>
      <c r="J19" s="452">
        <f>VLOOKUP(I19,B4:C13,2,0)</f>
        <v>234</v>
      </c>
    </row>
    <row r="20" spans="1:10" ht="12.75">
      <c r="A20" s="453"/>
      <c r="E20" s="454"/>
      <c r="F20" s="467"/>
      <c r="G20" s="467"/>
      <c r="H20" s="467"/>
    </row>
    <row r="21" spans="1:10" ht="23.25">
      <c r="A21" s="455"/>
      <c r="B21" s="456" t="s">
        <v>241</v>
      </c>
      <c r="C21" s="457"/>
      <c r="D21" s="457"/>
      <c r="E21" s="458"/>
      <c r="F21" s="467"/>
      <c r="G21" s="467"/>
      <c r="H21" s="467"/>
    </row>
    <row r="22" spans="1:10" ht="15.75" customHeight="1">
      <c r="F22" s="467"/>
      <c r="G22" s="467"/>
      <c r="H22" s="467"/>
    </row>
    <row r="23" spans="1:10" ht="15.75" customHeight="1">
      <c r="F23" s="467"/>
      <c r="G23" s="467"/>
      <c r="H23" s="467"/>
    </row>
    <row r="24" spans="1:10" ht="15.75" customHeight="1">
      <c r="F24" s="467"/>
      <c r="G24" s="467"/>
      <c r="H24" s="467"/>
    </row>
    <row r="25" spans="1:10" ht="15.75" customHeight="1">
      <c r="F25" s="467"/>
      <c r="G25" s="467"/>
      <c r="H25" s="467"/>
    </row>
    <row r="26" spans="1:10" ht="15.75" customHeight="1">
      <c r="F26" s="467"/>
      <c r="G26" s="467"/>
      <c r="H26" s="467"/>
    </row>
    <row r="27" spans="1:10" ht="12.75">
      <c r="D27" s="207" t="s">
        <v>124</v>
      </c>
      <c r="F27" s="467"/>
      <c r="G27" s="467"/>
      <c r="H27" s="467"/>
    </row>
    <row r="28" spans="1:10" ht="15.75" customHeight="1">
      <c r="F28" s="467"/>
      <c r="G28" s="467"/>
      <c r="H28" s="467"/>
    </row>
    <row r="29" spans="1:10" ht="15.75" customHeight="1">
      <c r="F29" s="467"/>
      <c r="G29" s="467"/>
      <c r="H29" s="467"/>
    </row>
    <row r="30" spans="1:10" ht="15.75" customHeight="1">
      <c r="F30" s="467"/>
      <c r="G30" s="467"/>
      <c r="H30" s="467"/>
    </row>
    <row r="31" spans="1:10" ht="15.75" customHeight="1">
      <c r="F31" s="467"/>
      <c r="G31" s="467"/>
      <c r="H31" s="467"/>
    </row>
    <row r="32" spans="1:10" ht="15.75" customHeight="1">
      <c r="F32" s="467"/>
      <c r="G32" s="467"/>
      <c r="H32" s="467"/>
    </row>
    <row r="33" spans="6:8" ht="15.75" customHeight="1">
      <c r="F33" s="467"/>
      <c r="G33" s="467"/>
      <c r="H33" s="467"/>
    </row>
    <row r="34" spans="6:8" ht="15.75" customHeight="1">
      <c r="F34" s="467"/>
      <c r="G34" s="467"/>
      <c r="H34" s="467"/>
    </row>
    <row r="35" spans="6:8" ht="15.75" customHeight="1">
      <c r="F35" s="467"/>
      <c r="G35" s="467"/>
      <c r="H35" s="467"/>
    </row>
    <row r="36" spans="6:8" ht="15.75" customHeight="1">
      <c r="F36" s="467"/>
      <c r="G36" s="467"/>
      <c r="H36" s="467"/>
    </row>
    <row r="37" spans="6:8" ht="15.75" customHeight="1">
      <c r="F37" s="467"/>
      <c r="G37" s="467"/>
      <c r="H37" s="467"/>
    </row>
    <row r="38" spans="6:8" ht="15.75" customHeight="1">
      <c r="F38" s="467"/>
      <c r="G38" s="467"/>
      <c r="H38" s="467"/>
    </row>
    <row r="39" spans="6:8" ht="15.75" customHeight="1">
      <c r="F39" s="467"/>
      <c r="G39" s="467"/>
      <c r="H39" s="467"/>
    </row>
    <row r="40" spans="6:8" ht="15.75" customHeight="1">
      <c r="F40" s="467"/>
      <c r="G40" s="467"/>
      <c r="H40" s="467"/>
    </row>
    <row r="41" spans="6:8" ht="15.75" customHeight="1">
      <c r="F41" s="467"/>
      <c r="G41" s="467"/>
      <c r="H41" s="467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12"/>
  <sheetViews>
    <sheetView workbookViewId="0"/>
  </sheetViews>
  <sheetFormatPr defaultColWidth="12.710937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s="7">
        <f ca="1">IFERROR(__xludf.DUMMYFUNCTION("""COMPUTED_VALUE"""),0)</f>
        <v>0</v>
      </c>
      <c r="F2" s="7">
        <f ca="1">IFERROR(__xludf.DUMMYFUNCTION("""COMPUTED_VALUE"""),0)</f>
        <v>0</v>
      </c>
      <c r="G2" t="str">
        <f ca="1">IFERROR(__xludf.DUMMYFUNCTION("""COMPUTED_VALUE"""),"001")</f>
        <v>001</v>
      </c>
      <c r="H2" t="str">
        <f ca="1">IFERROR(__xludf.DUMMYFUNCTION("""COMPUTED_VALUE"""),"3973")</f>
        <v>3973</v>
      </c>
      <c r="I2" t="str">
        <f ca="1">IFERROR(__xludf.DUMMYFUNCTION("""COMPUTED_VALUE"""),"114510")</f>
        <v>114510</v>
      </c>
      <c r="L2" s="459" t="s">
        <v>8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IFERROR(__xludf.DUMMYFUNCTION("""COMPUTED_VALUE"""),"ASS. APOIO COL. EST. GETULIO VARGAS")</f>
        <v>ASS. APOIO COL. EST. GETULIO VARGAS</v>
      </c>
      <c r="D3" t="str">
        <f ca="1">IFERROR(__xludf.DUMMYFUNCTION("""COMPUTED_VALUE"""),"01296368000101")</f>
        <v>01296368000101</v>
      </c>
      <c r="E3" s="7">
        <f ca="1">IFERROR(__xludf.DUMMYFUNCTION("""COMPUTED_VALUE"""),0)</f>
        <v>0</v>
      </c>
      <c r="F3" s="7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IFERROR(__xludf.DUMMYFUNCTION("""COMPUTED_VALUE"""),"55778")</f>
        <v>55778</v>
      </c>
      <c r="L3" s="459" t="s">
        <v>9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ESC. EST. PRES. COSTA E SILVA")</f>
        <v>A.A. ESC. EST. PRES. COSTA E SILVA</v>
      </c>
      <c r="D4" t="str">
        <f ca="1">IFERROR(__xludf.DUMMYFUNCTION("""COMPUTED_VALUE"""),"02026325000179")</f>
        <v>02026325000179</v>
      </c>
      <c r="E4" s="7">
        <f ca="1">IFERROR(__xludf.DUMMYFUNCTION("""COMPUTED_VALUE"""),0)</f>
        <v>0</v>
      </c>
      <c r="F4" s="7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IFERROR(__xludf.DUMMYFUNCTION("""COMPUTED_VALUE"""),"55786")</f>
        <v>55786</v>
      </c>
      <c r="L4" s="459" t="s">
        <v>10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DA ESC.PAR.SAO PEDRO/CONVENIADA")</f>
        <v>A.A. DA ESC.PAR.SAO PEDRO/CONVENIADA</v>
      </c>
      <c r="D5" t="str">
        <f ca="1">IFERROR(__xludf.DUMMYFUNCTION("""COMPUTED_VALUE"""),"01911081000144")</f>
        <v>01911081000144</v>
      </c>
      <c r="E5" s="7">
        <f ca="1">IFERROR(__xludf.DUMMYFUNCTION("""COMPUTED_VALUE"""),0)</f>
        <v>0</v>
      </c>
      <c r="F5" s="7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IFERROR(__xludf.DUMMYFUNCTION("""COMPUTED_VALUE"""),"67350")</f>
        <v>67350</v>
      </c>
      <c r="L5" s="459" t="s">
        <v>11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IFERROR(__xludf.DUMMYFUNCTION("""COMPUTED_VALUE"""),"Aragominas")</f>
        <v>Aragominas</v>
      </c>
      <c r="C6" t="str">
        <f ca="1">IFERROR(__xludf.DUMMYFUNCTION("""COMPUTED_VALUE"""),"ASSOCIAÇÃO DE APOIO DO COL. EST.GETULIO VARGAS")</f>
        <v>ASSOCIAÇÃO DE APOIO DO COL. EST.GETULIO VARGAS</v>
      </c>
      <c r="D6" t="str">
        <f ca="1">IFERROR(__xludf.DUMMYFUNCTION("""COMPUTED_VALUE"""),"01918914000107")</f>
        <v>01918914000107</v>
      </c>
      <c r="E6" s="7">
        <f ca="1">IFERROR(__xludf.DUMMYFUNCTION("""COMPUTED_VALUE"""),0)</f>
        <v>0</v>
      </c>
      <c r="F6" s="7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IFERROR(__xludf.DUMMYFUNCTION("""COMPUTED_VALUE"""),"0638")</f>
        <v>0638</v>
      </c>
      <c r="I6" t="str">
        <f ca="1">IFERROR(__xludf.DUMMYFUNCTION("""COMPUTED_VALUE"""),"83224")</f>
        <v>83224</v>
      </c>
      <c r="L6" s="459" t="s">
        <v>33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IFERROR(__xludf.DUMMYFUNCTION("""COMPUTED_VALUE"""),"A.A.DA ESCOLA EST. JOSÉ DOMINGOS CARVALHO BARBOSA")</f>
        <v>A.A.DA ESCOLA EST. JOSÉ DOMINGOS CARVALHO BARBOSA</v>
      </c>
      <c r="D7" t="str">
        <f ca="1">IFERROR(__xludf.DUMMYFUNCTION("""COMPUTED_VALUE"""),"43927472000105")</f>
        <v>43927472000105</v>
      </c>
      <c r="E7" s="7">
        <f ca="1">IFERROR(__xludf.DUMMYFUNCTION("""COMPUTED_VALUE"""),0)</f>
        <v>0</v>
      </c>
      <c r="F7" s="7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IFERROR(__xludf.DUMMYFUNCTION("""COMPUTED_VALUE"""),"1098985")</f>
        <v>1098985</v>
      </c>
      <c r="L7" s="459" t="s">
        <v>12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IFERROR(__xludf.DUMMYFUNCTION("""COMPUTED_VALUE"""),"A.A.ESCOLA JOSÉ RIBAMAR SILVA CASTRO")</f>
        <v>A.A.ESCOLA JOSÉ RIBAMAR SILVA CASTRO</v>
      </c>
      <c r="D8" t="str">
        <f ca="1">IFERROR(__xludf.DUMMYFUNCTION("""COMPUTED_VALUE"""),"02539998000122")</f>
        <v>02539998000122</v>
      </c>
      <c r="E8" s="7">
        <f ca="1">IFERROR(__xludf.DUMMYFUNCTION("""COMPUTED_VALUE"""),0)</f>
        <v>0</v>
      </c>
      <c r="F8" s="7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IFERROR(__xludf.DUMMYFUNCTION("""COMPUTED_VALUE"""),"82392")</f>
        <v>82392</v>
      </c>
      <c r="L8" s="459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DAS ESCOLAS ISOLADAS E REUNIDAS DA DRE ARAGUAINA")</f>
        <v>A.A. DAS ESCOLAS ISOLADAS E REUNIDAS DA DRE ARAGUAINA</v>
      </c>
      <c r="D9" t="str">
        <f ca="1">IFERROR(__xludf.DUMMYFUNCTION("""COMPUTED_VALUE"""),"02629601000193")</f>
        <v>02629601000193</v>
      </c>
      <c r="E9" s="7">
        <f ca="1">IFERROR(__xludf.DUMMYFUNCTION("""COMPUTED_VALUE"""),0)</f>
        <v>0</v>
      </c>
      <c r="F9" s="7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IFERROR(__xludf.DUMMYFUNCTION("""COMPUTED_VALUE"""),"352403")</f>
        <v>352403</v>
      </c>
      <c r="L9" s="459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DO CAIC JORGE HUMBERTO CAMARGO")</f>
        <v>A.A. DO CAIC JORGE HUMBERTO CAMARGO</v>
      </c>
      <c r="D10" t="str">
        <f ca="1">IFERROR(__xludf.DUMMYFUNCTION("""COMPUTED_VALUE"""),"01071395000186")</f>
        <v>01071395000186</v>
      </c>
      <c r="E10" s="7">
        <f ca="1">IFERROR(__xludf.DUMMYFUNCTION("""COMPUTED_VALUE"""),0)</f>
        <v>0</v>
      </c>
      <c r="F10" s="7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IFERROR(__xludf.DUMMYFUNCTION("""COMPUTED_VALUE"""),"55099X")</f>
        <v>55099X</v>
      </c>
      <c r="L10" s="459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A. COL. EST. BENJAMIM JOSÉ DE ALMEIDA")</f>
        <v>ASSOC. A. COL. EST. BENJAMIM JOSÉ DE ALMEIDA</v>
      </c>
      <c r="D11" t="str">
        <f ca="1">IFERROR(__xludf.DUMMYFUNCTION("""COMPUTED_VALUE"""),"01136023000190")</f>
        <v>01136023000190</v>
      </c>
      <c r="E11" s="7">
        <f ca="1">IFERROR(__xludf.DUMMYFUNCTION("""COMPUTED_VALUE"""),0)</f>
        <v>0</v>
      </c>
      <c r="F11" s="7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IFERROR(__xludf.DUMMYFUNCTION("""COMPUTED_VALUE"""),"55149X")</f>
        <v>55149X</v>
      </c>
      <c r="L11" s="459" t="s">
        <v>16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DE PAIS, ALUNOS E MESTRES COL. EST. POLIVALENTE CASTELO BRANCO")</f>
        <v>ASSOC. DE PAIS, ALUNOS E MESTRES COL. EST. POLIVALENTE CASTELO BRANCO</v>
      </c>
      <c r="D12" t="str">
        <f ca="1">IFERROR(__xludf.DUMMYFUNCTION("""COMPUTED_VALUE"""),"00918900000112")</f>
        <v>00918900000112</v>
      </c>
      <c r="E12" s="7">
        <f ca="1">IFERROR(__xludf.DUMMYFUNCTION("""COMPUTED_VALUE"""),0)</f>
        <v>0</v>
      </c>
      <c r="F12" s="7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IFERROR(__xludf.DUMMYFUNCTION("""COMPUTED_VALUE"""),"12599")</f>
        <v>12599</v>
      </c>
      <c r="L12" s="459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A.  DO COLÉGIO DA POLICIA MILITAR - UNIDADE III")</f>
        <v>ASSOC. A.  DO COLÉGIO DA POLICIA MILITAR - UNIDADE III</v>
      </c>
      <c r="D13" t="str">
        <f ca="1">IFERROR(__xludf.DUMMYFUNCTION("""COMPUTED_VALUE"""),"02480178000102")</f>
        <v>02480178000102</v>
      </c>
      <c r="E13" s="7">
        <f ca="1">IFERROR(__xludf.DUMMYFUNCTION("""COMPUTED_VALUE"""),0)</f>
        <v>0</v>
      </c>
      <c r="F13" s="7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IFERROR(__xludf.DUMMYFUNCTION("""COMPUTED_VALUE"""),"552291")</f>
        <v>552291</v>
      </c>
      <c r="L13" s="459" t="s">
        <v>18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APOIO COL. EST. CEM PAULO FREIRE")</f>
        <v>ASSOC. APOIO COL. EST. CEM PAULO FREIRE</v>
      </c>
      <c r="D14" t="str">
        <f ca="1">IFERROR(__xludf.DUMMYFUNCTION("""COMPUTED_VALUE"""),"01738420000132")</f>
        <v>01738420000132</v>
      </c>
      <c r="E14" s="7">
        <f ca="1">IFERROR(__xludf.DUMMYFUNCTION("""COMPUTED_VALUE"""),0)</f>
        <v>0</v>
      </c>
      <c r="F14" s="7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IFERROR(__xludf.DUMMYFUNCTION("""COMPUTED_VALUE"""),"551589")</f>
        <v>551589</v>
      </c>
      <c r="L14" s="459" t="s">
        <v>19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 APOIO DO COLEGIO DE APLICACAO")</f>
        <v>A. APOIO DO COLEGIO DE APLICACAO</v>
      </c>
      <c r="D15" t="str">
        <f ca="1">IFERROR(__xludf.DUMMYFUNCTION("""COMPUTED_VALUE"""),"01086986000127")</f>
        <v>01086986000127</v>
      </c>
      <c r="E15" s="7">
        <f ca="1">IFERROR(__xludf.DUMMYFUNCTION("""COMPUTED_VALUE"""),0)</f>
        <v>0</v>
      </c>
      <c r="F15" s="7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IFERROR(__xludf.DUMMYFUNCTION("""COMPUTED_VALUE"""),"0465275")</f>
        <v>0465275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C.E. ADEMAR V. FERREIRA SOBRINHO")</f>
        <v>A.A. C.E. ADEMAR V. FERREIRA SOBRINHO</v>
      </c>
      <c r="D16" t="str">
        <f ca="1">IFERROR(__xludf.DUMMYFUNCTION("""COMPUTED_VALUE"""),"01143808000190")</f>
        <v>01143808000190</v>
      </c>
      <c r="E16" s="7">
        <f ca="1">IFERROR(__xludf.DUMMYFUNCTION("""COMPUTED_VALUE"""),0)</f>
        <v>0</v>
      </c>
      <c r="F16" s="7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IFERROR(__xludf.DUMMYFUNCTION("""COMPUTED_VALUE"""),"0464244")</f>
        <v>0464244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ADOLFO BEZERRA DE MENEZES")</f>
        <v>A.A. C.E.  ADOLFO BEZERRA DE MENEZES</v>
      </c>
      <c r="D17" t="str">
        <f ca="1">IFERROR(__xludf.DUMMYFUNCTION("""COMPUTED_VALUE"""),"01071435000190")</f>
        <v>01071435000190</v>
      </c>
      <c r="E17" s="7">
        <f ca="1">IFERROR(__xludf.DUMMYFUNCTION("""COMPUTED_VALUE"""),0)</f>
        <v>0</v>
      </c>
      <c r="F17" s="7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IFERROR(__xludf.DUMMYFUNCTION("""COMPUTED_VALUE"""),"463426")</f>
        <v>463426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APOIO ESCOLA EST. CAMPOS BRASIL")</f>
        <v>A. APOIO ESCOLA EST. CAMPOS BRASIL</v>
      </c>
      <c r="D18" t="str">
        <f ca="1">IFERROR(__xludf.DUMMYFUNCTION("""COMPUTED_VALUE"""),"01291177000157")</f>
        <v>01291177000157</v>
      </c>
      <c r="E18" s="7">
        <f ca="1">IFERROR(__xludf.DUMMYFUNCTION("""COMPUTED_VALUE"""),0)</f>
        <v>0</v>
      </c>
      <c r="F18" s="7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IFERROR(__xludf.DUMMYFUNCTION("""COMPUTED_VALUE"""),"466093")</f>
        <v>466093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COL. ESTADUAL GUILHERME DOURADO")</f>
        <v>A.A. COL. ESTADUAL GUILHERME DOURADO</v>
      </c>
      <c r="D19" t="str">
        <f ca="1">IFERROR(__xludf.DUMMYFUNCTION("""COMPUTED_VALUE"""),"01257074000170")</f>
        <v>01257074000170</v>
      </c>
      <c r="E19" s="7">
        <f ca="1">IFERROR(__xludf.DUMMYFUNCTION("""COMPUTED_VALUE"""),0)</f>
        <v>0</v>
      </c>
      <c r="F19" s="7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IFERROR(__xludf.DUMMYFUNCTION("""COMPUTED_VALUE"""),"0068659")</f>
        <v>0068659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IFERROR(__xludf.DUMMYFUNCTION("""COMPUTED_VALUE"""),"ASS. APOIO COL. EST. JARDIM PAULISTA")</f>
        <v>ASS. APOIO COL. EST. JARDIM PAULISTA</v>
      </c>
      <c r="D20" t="str">
        <f ca="1">IFERROR(__xludf.DUMMYFUNCTION("""COMPUTED_VALUE"""),"05502542000186")</f>
        <v>05502542000186</v>
      </c>
      <c r="E20" s="7">
        <f ca="1">IFERROR(__xludf.DUMMYFUNCTION("""COMPUTED_VALUE"""),0)</f>
        <v>0</v>
      </c>
      <c r="F20" s="7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IFERROR(__xludf.DUMMYFUNCTION("""COMPUTED_VALUE"""),"243876")</f>
        <v>243876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IFERROR(__xludf.DUMMYFUNCTION("""COMPUTED_VALUE"""),"A.APOIO COL. ESTADUAL JORGE AMADO")</f>
        <v>A.APOIO COL. ESTADUAL JORGE AMADO</v>
      </c>
      <c r="D21" t="str">
        <f ca="1">IFERROR(__xludf.DUMMYFUNCTION("""COMPUTED_VALUE"""),"01291218000105")</f>
        <v>01291218000105</v>
      </c>
      <c r="E21" s="7">
        <f ca="1">IFERROR(__xludf.DUMMYFUNCTION("""COMPUTED_VALUE"""),0)</f>
        <v>0</v>
      </c>
      <c r="F21" s="7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IFERROR(__xludf.DUMMYFUNCTION("""COMPUTED_VALUE"""),"0467006")</f>
        <v>0467006</v>
      </c>
      <c r="K21" s="460" t="s">
        <v>35</v>
      </c>
      <c r="L21" s="461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C.E.  PROF. SILVANDIRA SOUSA LIMA")</f>
        <v>A.A. C.E.  PROF. SILVANDIRA SOUSA LIMA</v>
      </c>
      <c r="D22" t="str">
        <f ca="1">IFERROR(__xludf.DUMMYFUNCTION("""COMPUTED_VALUE"""),"01071403000194")</f>
        <v>01071403000194</v>
      </c>
      <c r="E22" s="7">
        <f ca="1">IFERROR(__xludf.DUMMYFUNCTION("""COMPUTED_VALUE"""),0)</f>
        <v>0</v>
      </c>
      <c r="F22" s="7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IFERROR(__xludf.DUMMYFUNCTION("""COMPUTED_VALUE"""),"0463922")</f>
        <v>0463922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COLEGIO ESTADUAL RUI BARBOSA")</f>
        <v>A.A. COLEGIO ESTADUAL RUI BARBOSA</v>
      </c>
      <c r="D23" t="str">
        <f ca="1">IFERROR(__xludf.DUMMYFUNCTION("""COMPUTED_VALUE"""),"01071440000100")</f>
        <v>01071440000100</v>
      </c>
      <c r="E23" s="7">
        <f ca="1">IFERROR(__xludf.DUMMYFUNCTION("""COMPUTED_VALUE"""),0)</f>
        <v>0</v>
      </c>
      <c r="F23" s="7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IFERROR(__xludf.DUMMYFUNCTION("""COMPUTED_VALUE"""),"0463787")</f>
        <v>0463787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IFERROR(__xludf.DUMMYFUNCTION("""COMPUTED_VALUE"""),"A.A.ESCOLA TEMPO INTEGRALJARDENIR JORGE FREDERICO")</f>
        <v>A.A.ESCOLA TEMPO INTEGRALJARDENIR JORGE FREDERICO</v>
      </c>
      <c r="D24" t="str">
        <f ca="1">IFERROR(__xludf.DUMMYFUNCTION("""COMPUTED_VALUE"""),"43361835000180")</f>
        <v>43361835000180</v>
      </c>
      <c r="E24" s="7">
        <f ca="1">IFERROR(__xludf.DUMMYFUNCTION("""COMPUTED_VALUE"""),0)</f>
        <v>0</v>
      </c>
      <c r="F24" s="7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IFERROR(__xludf.DUMMYFUNCTION("""COMPUTED_VALUE"""),"4348")</f>
        <v>4348</v>
      </c>
      <c r="I24" t="str">
        <f ca="1">IFERROR(__xludf.DUMMYFUNCTION("""COMPUTED_VALUE"""),"434795")</f>
        <v>434795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DEP.FED.JOSE A. DE ASSIS")</f>
        <v>A.A. ESC. EST. DEP.FED.JOSE A. DE ASSIS</v>
      </c>
      <c r="D25" t="str">
        <f ca="1">IFERROR(__xludf.DUMMYFUNCTION("""COMPUTED_VALUE"""),"01186464000105")</f>
        <v>01186464000105</v>
      </c>
      <c r="E25" s="7">
        <f ca="1">IFERROR(__xludf.DUMMYFUNCTION("""COMPUTED_VALUE"""),0)</f>
        <v>0</v>
      </c>
      <c r="F25" s="7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IFERROR(__xludf.DUMMYFUNCTION("""COMPUTED_VALUE"""),"0638")</f>
        <v>0638</v>
      </c>
      <c r="I25" t="str">
        <f ca="1">IFERROR(__xludf.DUMMYFUNCTION("""COMPUTED_VALUE"""),"465089")</f>
        <v>465089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IFERROR(__xludf.DUMMYFUNCTION("""COMPUTED_VALUE"""),"ASSOCIAÇÃO DE APOIO DA ESCOLA ESPECIAL RAIO DE LUZ APAE ARAGUAÍNA")</f>
        <v>ASSOCIAÇÃO DE APOIO DA ESCOLA ESPECIAL RAIO DE LUZ APAE ARAGUAÍNA</v>
      </c>
      <c r="D26" t="str">
        <f ca="1">IFERROR(__xludf.DUMMYFUNCTION("""COMPUTED_VALUE"""),"07953043000130")</f>
        <v>07953043000130</v>
      </c>
      <c r="E26" s="7">
        <f ca="1">IFERROR(__xludf.DUMMYFUNCTION("""COMPUTED_VALUE"""),0)</f>
        <v>0</v>
      </c>
      <c r="F26" s="7">
        <f ca="1">IFERROR(__xludf.DUMMYFUNCTION("""COMPUTED_VALUE"""),212)</f>
        <v>212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IFERROR(__xludf.DUMMYFUNCTION("""COMPUTED_VALUE"""),"379921")</f>
        <v>379921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 ESCOLA ESPIRITA ANDRE LUIZ")</f>
        <v>A.A.  ESCOLA ESPIRITA ANDRE LUIZ</v>
      </c>
      <c r="D27" t="str">
        <f ca="1">IFERROR(__xludf.DUMMYFUNCTION("""COMPUTED_VALUE"""),"01066416000175")</f>
        <v>01066416000175</v>
      </c>
      <c r="E27" s="7">
        <f ca="1">IFERROR(__xludf.DUMMYFUNCTION("""COMPUTED_VALUE"""),0)</f>
        <v>0</v>
      </c>
      <c r="F27" s="7">
        <f ca="1">IFERROR(__xludf.DUMMYFUNCTION("""COMPUTED_VALUE"""),0)</f>
        <v>0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IFERROR(__xludf.DUMMYFUNCTION("""COMPUTED_VALUE"""),"463582")</f>
        <v>463582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E.FRANCISCO MAXIMO DE SOUZA")</f>
        <v>A.A. ESC. E.FRANCISCO MAXIMO DE SOUZA</v>
      </c>
      <c r="D28" t="str">
        <f ca="1">IFERROR(__xludf.DUMMYFUNCTION("""COMPUTED_VALUE"""),"01345127000105")</f>
        <v>01345127000105</v>
      </c>
      <c r="E28" s="7">
        <f ca="1">IFERROR(__xludf.DUMMYFUNCTION("""COMPUTED_VALUE"""),0)</f>
        <v>0</v>
      </c>
      <c r="F28" s="7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IFERROR(__xludf.DUMMYFUNCTION("""COMPUTED_VALUE"""),"0463167")</f>
        <v>0463167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IFERROR(__xludf.DUMMYFUNCTION("""COMPUTED_VALUE"""),"ASS. COM. COL EST. SANCHA FERREIRA")</f>
        <v>ASS. COM. COL EST. SANCHA FERREIRA</v>
      </c>
      <c r="D29" t="str">
        <f ca="1">IFERROR(__xludf.DUMMYFUNCTION("""COMPUTED_VALUE"""),"01338702000142")</f>
        <v>01338702000142</v>
      </c>
      <c r="E29" s="7">
        <f ca="1">IFERROR(__xludf.DUMMYFUNCTION("""COMPUTED_VALUE"""),0)</f>
        <v>0</v>
      </c>
      <c r="F29" s="7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IFERROR(__xludf.DUMMYFUNCTION("""COMPUTED_VALUE"""),"0466913")</f>
        <v>0466913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IFERROR(__xludf.DUMMYFUNCTION("""COMPUTED_VALUE"""),"A.A. ESC. HENRIQUE CIRQUEIRA AMORIM")</f>
        <v>A.A. ESC. HENRIQUE CIRQUEIRA AMORIM</v>
      </c>
      <c r="D30" t="str">
        <f ca="1">IFERROR(__xludf.DUMMYFUNCTION("""COMPUTED_VALUE"""),"01088234000103")</f>
        <v>01088234000103</v>
      </c>
      <c r="E30" s="7">
        <f ca="1">IFERROR(__xludf.DUMMYFUNCTION("""COMPUTED_VALUE"""),0)</f>
        <v>0</v>
      </c>
      <c r="F30" s="7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IFERROR(__xludf.DUMMYFUNCTION("""COMPUTED_VALUE"""),"0465194")</f>
        <v>0465194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EST. JOAO GUILHERME L. KUNZE")</f>
        <v>A.A. ESC. EST. JOAO GUILHERME L. KUNZE</v>
      </c>
      <c r="D31" t="str">
        <f ca="1">IFERROR(__xludf.DUMMYFUNCTION("""COMPUTED_VALUE"""),"01071400000150")</f>
        <v>01071400000150</v>
      </c>
      <c r="E31" s="7">
        <f ca="1">IFERROR(__xludf.DUMMYFUNCTION("""COMPUTED_VALUE"""),0)</f>
        <v>0</v>
      </c>
      <c r="F31" s="7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IFERROR(__xludf.DUMMYFUNCTION("""COMPUTED_VALUE"""),"0463639")</f>
        <v>0463639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MANOEL GOMES DA CUNHA")</f>
        <v>A.A. ESC. EST. MANOEL GOMES DA CUNHA</v>
      </c>
      <c r="D32" t="str">
        <f ca="1">IFERROR(__xludf.DUMMYFUNCTION("""COMPUTED_VALUE"""),"01443216000194")</f>
        <v>01443216000194</v>
      </c>
      <c r="E32" s="7">
        <f ca="1">IFERROR(__xludf.DUMMYFUNCTION("""COMPUTED_VALUE"""),0)</f>
        <v>0</v>
      </c>
      <c r="F32" s="7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IFERROR(__xludf.DUMMYFUNCTION("""COMPUTED_VALUE"""),"0468355")</f>
        <v>0468355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ESCOLA ESTADUAL MAL. RONDON")</f>
        <v>A.A. ESCOLA ESTADUAL MAL. RONDON</v>
      </c>
      <c r="D33" t="str">
        <f ca="1">IFERROR(__xludf.DUMMYFUNCTION("""COMPUTED_VALUE"""),"01068349000128")</f>
        <v>01068349000128</v>
      </c>
      <c r="E33" s="7">
        <f ca="1">IFERROR(__xludf.DUMMYFUNCTION("""COMPUTED_VALUE"""),0)</f>
        <v>0</v>
      </c>
      <c r="F33" s="7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IFERROR(__xludf.DUMMYFUNCTION("""COMPUTED_VALUE"""),"046368X")</f>
        <v>046368X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 DE A.DA ESCOLA ESTADUAL MODELO")</f>
        <v>A. DE A.DA ESCOLA ESTADUAL MODELO</v>
      </c>
      <c r="D34" t="str">
        <f ca="1">IFERROR(__xludf.DUMMYFUNCTION("""COMPUTED_VALUE"""),"01133696000197")</f>
        <v>01133696000197</v>
      </c>
      <c r="E34" s="7">
        <f ca="1">IFERROR(__xludf.DUMMYFUNCTION("""COMPUTED_VALUE"""),0)</f>
        <v>0</v>
      </c>
      <c r="F34" s="7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IFERROR(__xludf.DUMMYFUNCTION("""COMPUTED_VALUE"""),"484520")</f>
        <v>484520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IFERROR(__xludf.DUMMYFUNCTION("""COMPUTED_VALUE"""),"A.A. ESC. E.NORTE GOIANO DE ARAGUAINA")</f>
        <v>A.A. ESC. E.NORTE GOIANO DE ARAGUAINA</v>
      </c>
      <c r="D35" t="str">
        <f ca="1">IFERROR(__xludf.DUMMYFUNCTION("""COMPUTED_VALUE"""),"01195483000190")</f>
        <v>01195483000190</v>
      </c>
      <c r="E35" s="7">
        <f ca="1">IFERROR(__xludf.DUMMYFUNCTION("""COMPUTED_VALUE"""),0)</f>
        <v>0</v>
      </c>
      <c r="F35" s="7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IFERROR(__xludf.DUMMYFUNCTION("""COMPUTED_VALUE"""),"0464724")</f>
        <v>0464724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ESCOLA EST.PROF.ALFREDO NASSER")</f>
        <v>A.A. ESCOLA EST.PROF.ALFREDO NASSER</v>
      </c>
      <c r="D36" t="str">
        <f ca="1">IFERROR(__xludf.DUMMYFUNCTION("""COMPUTED_VALUE"""),"01223632000187")</f>
        <v>01223632000187</v>
      </c>
      <c r="E36" s="7">
        <f ca="1">IFERROR(__xludf.DUMMYFUNCTION("""COMPUTED_VALUE"""),0)</f>
        <v>0</v>
      </c>
      <c r="F36" s="7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IFERROR(__xludf.DUMMYFUNCTION("""COMPUTED_VALUE"""),"0465135")</f>
        <v>0465135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ESC. EST. DE ARAGUAINA / PROF. JOÃO ALVES BATISTA")</f>
        <v>A.A. ESC. EST. DE ARAGUAINA / PROF. JOÃO ALVES BATISTA</v>
      </c>
      <c r="D37" t="str">
        <f ca="1">IFERROR(__xludf.DUMMYFUNCTION("""COMPUTED_VALUE"""),"25062332000121")</f>
        <v>25062332000121</v>
      </c>
      <c r="E37" s="7">
        <f ca="1">IFERROR(__xludf.DUMMYFUNCTION("""COMPUTED_VALUE"""),0)</f>
        <v>0</v>
      </c>
      <c r="F37" s="7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IFERROR(__xludf.DUMMYFUNCTION("""COMPUTED_VALUE"""),"463116")</f>
        <v>463116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ESCOLA ESTADUAL VILA NOVA")</f>
        <v>A.A. ESCOLA ESTADUAL VILA NOVA</v>
      </c>
      <c r="D38" t="str">
        <f ca="1">IFERROR(__xludf.DUMMYFUNCTION("""COMPUTED_VALUE"""),"01071404000139")</f>
        <v>01071404000139</v>
      </c>
      <c r="E38" s="7">
        <f ca="1">IFERROR(__xludf.DUMMYFUNCTION("""COMPUTED_VALUE"""),0)</f>
        <v>0</v>
      </c>
      <c r="F38" s="7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IFERROR(__xludf.DUMMYFUNCTION("""COMPUTED_VALUE"""),"0463744")</f>
        <v>0463744</v>
      </c>
    </row>
    <row r="39" spans="1:9" ht="15.75" customHeight="1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ESC. EST.WELDER M.ABREU SALES")</f>
        <v>A.A. ESC. EST.WELDER M.ABREU SALES</v>
      </c>
      <c r="D39" t="str">
        <f ca="1">IFERROR(__xludf.DUMMYFUNCTION("""COMPUTED_VALUE"""),"01190182000173")</f>
        <v>01190182000173</v>
      </c>
      <c r="E39" s="7">
        <f ca="1">IFERROR(__xludf.DUMMYFUNCTION("""COMPUTED_VALUE"""),0)</f>
        <v>0</v>
      </c>
      <c r="F39" s="7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IFERROR(__xludf.DUMMYFUNCTION("""COMPUTED_VALUE"""),"0465054")</f>
        <v>0465054</v>
      </c>
    </row>
    <row r="40" spans="1:9" ht="15.75" customHeight="1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 DE AP. DA E.PAROQUIAL LUIZ AUGUSTO")</f>
        <v>A. DE AP. DA E.PAROQUIAL LUIZ AUGUSTO</v>
      </c>
      <c r="D40" t="str">
        <f ca="1">IFERROR(__xludf.DUMMYFUNCTION("""COMPUTED_VALUE"""),"01912262000195")</f>
        <v>01912262000195</v>
      </c>
      <c r="E40" s="7">
        <f ca="1">IFERROR(__xludf.DUMMYFUNCTION("""COMPUTED_VALUE"""),0)</f>
        <v>0</v>
      </c>
      <c r="F40" s="7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IFERROR(__xludf.DUMMYFUNCTION("""COMPUTED_VALUE"""),"486000")</f>
        <v>486000</v>
      </c>
    </row>
    <row r="41" spans="1:9" ht="15.75" customHeight="1">
      <c r="A41" t="str">
        <f ca="1">IFERROR(__xludf.DUMMYFUNCTION("""COMPUTED_VALUE"""),"Araguaina")</f>
        <v>Araguaina</v>
      </c>
      <c r="B41" t="str">
        <f ca="1">IFERROR(__xludf.DUMMYFUNCTION("""COMPUTED_VALUE"""),"Araguana")</f>
        <v>Araguana</v>
      </c>
      <c r="C41" t="str">
        <f ca="1">IFERROR(__xludf.DUMMYFUNCTION("""COMPUTED_VALUE"""),"ASS. APOIO ESC. EST. MACHADO DE ASSIS")</f>
        <v>ASS. APOIO ESC. EST. MACHADO DE ASSIS</v>
      </c>
      <c r="D41" t="str">
        <f ca="1">IFERROR(__xludf.DUMMYFUNCTION("""COMPUTED_VALUE"""),"01243663000108")</f>
        <v>01243663000108</v>
      </c>
      <c r="E41" s="7">
        <f ca="1">IFERROR(__xludf.DUMMYFUNCTION("""COMPUTED_VALUE"""),0)</f>
        <v>0</v>
      </c>
      <c r="F41" s="7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IFERROR(__xludf.DUMMYFUNCTION("""COMPUTED_VALUE"""),"3773")</f>
        <v>3773</v>
      </c>
      <c r="I41" t="str">
        <f ca="1">IFERROR(__xludf.DUMMYFUNCTION("""COMPUTED_VALUE"""),"322091")</f>
        <v>322091</v>
      </c>
    </row>
    <row r="42" spans="1:9" ht="15.75" customHeight="1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IFERROR(__xludf.DUMMYFUNCTION("""COMPUTED_VALUE"""),"A.A. ESC. EST. SAO PEDRO")</f>
        <v>A.A. ESC. EST. SAO PEDRO</v>
      </c>
      <c r="D42" t="str">
        <f ca="1">IFERROR(__xludf.DUMMYFUNCTION("""COMPUTED_VALUE"""),"01230353000140")</f>
        <v>01230353000140</v>
      </c>
      <c r="E42" s="7">
        <f ca="1">IFERROR(__xludf.DUMMYFUNCTION("""COMPUTED_VALUE"""),0)</f>
        <v>0</v>
      </c>
      <c r="F42" s="7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IFERROR(__xludf.DUMMYFUNCTION("""COMPUTED_VALUE"""),"0638")</f>
        <v>0638</v>
      </c>
      <c r="I42" t="str">
        <f ca="1">IFERROR(__xludf.DUMMYFUNCTION("""COMPUTED_VALUE"""),"73903")</f>
        <v>73903</v>
      </c>
    </row>
    <row r="43" spans="1:9" ht="15.75" customHeight="1">
      <c r="A43" t="str">
        <f ca="1">IFERROR(__xludf.DUMMYFUNCTION("""COMPUTED_VALUE"""),"Araguaina")</f>
        <v>Araguaina</v>
      </c>
      <c r="B43" t="str">
        <f ca="1">IFERROR(__xludf.DUMMYFUNCTION("""COMPUTED_VALUE"""),"Babaculandia")</f>
        <v>Babaculandia</v>
      </c>
      <c r="C43" t="str">
        <f ca="1">IFERROR(__xludf.DUMMYFUNCTION("""COMPUTED_VALUE"""),"A.PAIS E M.C.E.LEOPOLDO DE BULHOES")</f>
        <v>A.PAIS E M.C.E.LEOPOLDO DE BULHOES</v>
      </c>
      <c r="D43" t="str">
        <f ca="1">IFERROR(__xludf.DUMMYFUNCTION("""COMPUTED_VALUE"""),"01146116000104")</f>
        <v>01146116000104</v>
      </c>
      <c r="E43" s="7">
        <f ca="1">IFERROR(__xludf.DUMMYFUNCTION("""COMPUTED_VALUE"""),0)</f>
        <v>0</v>
      </c>
      <c r="F43" s="7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IFERROR(__xludf.DUMMYFUNCTION("""COMPUTED_VALUE"""),"465232")</f>
        <v>465232</v>
      </c>
    </row>
    <row r="44" spans="1:9" ht="15.75" customHeight="1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IFERROR(__xludf.DUMMYFUNCTION("""COMPUTED_VALUE"""),"A.A. ESCOLA ESTADUAL RUI BARBOSA")</f>
        <v>A.A. ESCOLA ESTADUAL RUI BARBOSA</v>
      </c>
      <c r="D44" t="str">
        <f ca="1">IFERROR(__xludf.DUMMYFUNCTION("""COMPUTED_VALUE"""),"01181184000104")</f>
        <v>01181184000104</v>
      </c>
      <c r="E44" s="7">
        <f ca="1">IFERROR(__xludf.DUMMYFUNCTION("""COMPUTED_VALUE"""),0)</f>
        <v>0</v>
      </c>
      <c r="F44" s="7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IFERROR(__xludf.DUMMYFUNCTION("""COMPUTED_VALUE"""),"477117")</f>
        <v>477117</v>
      </c>
    </row>
    <row r="45" spans="1:9" ht="15.75" customHeight="1">
      <c r="A45" t="str">
        <f ca="1">IFERROR(__xludf.DUMMYFUNCTION("""COMPUTED_VALUE"""),"Araguaina")</f>
        <v>Araguaina</v>
      </c>
      <c r="B45" t="str">
        <f ca="1">IFERROR(__xludf.DUMMYFUNCTION("""COMPUTED_VALUE"""),"Barra do Ouro")</f>
        <v>Barra do Ouro</v>
      </c>
      <c r="C45" t="str">
        <f ca="1">IFERROR(__xludf.DUMMYFUNCTION("""COMPUTED_VALUE"""),"A.A. A ESCOLA ESTADUAL BREJAO")</f>
        <v>A.A. A ESCOLA ESTADUAL BREJAO</v>
      </c>
      <c r="D45" t="str">
        <f ca="1">IFERROR(__xludf.DUMMYFUNCTION("""COMPUTED_VALUE"""),"02392799000134")</f>
        <v>02392799000134</v>
      </c>
      <c r="E45" s="7">
        <f ca="1">IFERROR(__xludf.DUMMYFUNCTION("""COMPUTED_VALUE"""),0)</f>
        <v>0</v>
      </c>
      <c r="F45" s="7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IFERROR(__xludf.DUMMYFUNCTION("""COMPUTED_VALUE"""),"83615")</f>
        <v>83615</v>
      </c>
    </row>
    <row r="46" spans="1:9" ht="15.75" customHeight="1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IFERROR(__xludf.DUMMYFUNCTION("""COMPUTED_VALUE"""),"A.COM. ESC. EST. BARRA DO OURO/PROF. VICENTE JOSÉ VIEIRA")</f>
        <v>A.COM. ESC. EST. BARRA DO OURO/PROF. VICENTE JOSÉ VIEIRA</v>
      </c>
      <c r="D46" t="str">
        <f ca="1">IFERROR(__xludf.DUMMYFUNCTION("""COMPUTED_VALUE"""),"01341481000161")</f>
        <v>01341481000161</v>
      </c>
      <c r="E46" s="7">
        <f ca="1">IFERROR(__xludf.DUMMYFUNCTION("""COMPUTED_VALUE"""),0)</f>
        <v>0</v>
      </c>
      <c r="F46" s="7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IFERROR(__xludf.DUMMYFUNCTION("""COMPUTED_VALUE"""),"0069973")</f>
        <v>0069973</v>
      </c>
    </row>
    <row r="47" spans="1:9" ht="15.75" customHeight="1">
      <c r="A47" t="str">
        <f ca="1">IFERROR(__xludf.DUMMYFUNCTION("""COMPUTED_VALUE"""),"Araguaina")</f>
        <v>Araguaina</v>
      </c>
      <c r="B47" t="str">
        <f ca="1">IFERROR(__xludf.DUMMYFUNCTION("""COMPUTED_VALUE"""),"Campos Lindos")</f>
        <v>Campos Lindos</v>
      </c>
      <c r="C47" t="str">
        <f ca="1">IFERROR(__xludf.DUMMYFUNCTION("""COMPUTED_VALUE"""),"A.A. DA ESC. EST. MANOEL ALVES GRANDE")</f>
        <v>A.A. DA ESC. EST. MANOEL ALVES GRANDE</v>
      </c>
      <c r="D47" t="str">
        <f ca="1">IFERROR(__xludf.DUMMYFUNCTION("""COMPUTED_VALUE"""),"02199744000102")</f>
        <v>02199744000102</v>
      </c>
      <c r="E47" s="7">
        <f ca="1">IFERROR(__xludf.DUMMYFUNCTION("""COMPUTED_VALUE"""),0)</f>
        <v>0</v>
      </c>
      <c r="F47" s="7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IFERROR(__xludf.DUMMYFUNCTION("""COMPUTED_VALUE"""),"2064")</f>
        <v>2064</v>
      </c>
      <c r="I47" t="str">
        <f ca="1">IFERROR(__xludf.DUMMYFUNCTION("""COMPUTED_VALUE"""),"0130117")</f>
        <v>0130117</v>
      </c>
    </row>
    <row r="48" spans="1:9" ht="15.75" customHeight="1">
      <c r="A48" t="str">
        <f ca="1">IFERROR(__xludf.DUMMYFUNCTION("""COMPUTED_VALUE"""),"Araguaina")</f>
        <v>Araguaina</v>
      </c>
      <c r="B48" t="str">
        <f ca="1">IFERROR(__xludf.DUMMYFUNCTION("""COMPUTED_VALUE"""),"Carmolandia")</f>
        <v>Carmolandia</v>
      </c>
      <c r="C48" t="str">
        <f ca="1">IFERROR(__xludf.DUMMYFUNCTION("""COMPUTED_VALUE"""),"A.A. E. EST. BARTOLOMEU BUENO DA SILVA")</f>
        <v>A.A. E. EST. BARTOLOMEU BUENO DA SILVA</v>
      </c>
      <c r="D48" t="str">
        <f ca="1">IFERROR(__xludf.DUMMYFUNCTION("""COMPUTED_VALUE"""),"01181172000171")</f>
        <v>01181172000171</v>
      </c>
      <c r="E48" s="7">
        <f ca="1">IFERROR(__xludf.DUMMYFUNCTION("""COMPUTED_VALUE"""),0)</f>
        <v>0</v>
      </c>
      <c r="F48" s="7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IFERROR(__xludf.DUMMYFUNCTION("""COMPUTED_VALUE"""),"0638")</f>
        <v>0638</v>
      </c>
      <c r="I48" t="str">
        <f ca="1">IFERROR(__xludf.DUMMYFUNCTION("""COMPUTED_VALUE"""),"0465038")</f>
        <v>0465038</v>
      </c>
    </row>
    <row r="49" spans="1:9" ht="15.75" customHeight="1">
      <c r="A49" t="str">
        <f ca="1">IFERROR(__xludf.DUMMYFUNCTION("""COMPUTED_VALUE"""),"Araguaina")</f>
        <v>Araguaina</v>
      </c>
      <c r="B49" t="str">
        <f ca="1">IFERROR(__xludf.DUMMYFUNCTION("""COMPUTED_VALUE"""),"Filadelfia")</f>
        <v>Filadelfia</v>
      </c>
      <c r="C49" t="str">
        <f ca="1">IFERROR(__xludf.DUMMYFUNCTION("""COMPUTED_VALUE"""),"A.A. DO COL.MUNICIPAL DE FILADELFIA")</f>
        <v>A.A. DO COL.MUNICIPAL DE FILADELFIA</v>
      </c>
      <c r="D49" t="str">
        <f ca="1">IFERROR(__xludf.DUMMYFUNCTION("""COMPUTED_VALUE"""),"02189621000190")</f>
        <v>02189621000190</v>
      </c>
      <c r="E49" s="7">
        <f ca="1">IFERROR(__xludf.DUMMYFUNCTION("""COMPUTED_VALUE"""),0)</f>
        <v>0</v>
      </c>
      <c r="F49" s="7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IFERROR(__xludf.DUMMYFUNCTION("""COMPUTED_VALUE"""),"2064")</f>
        <v>2064</v>
      </c>
      <c r="I49" t="str">
        <f ca="1">IFERROR(__xludf.DUMMYFUNCTION("""COMPUTED_VALUE"""),"54127")</f>
        <v>54127</v>
      </c>
    </row>
    <row r="50" spans="1:9" ht="15.75" customHeight="1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IFERROR(__xludf.DUMMYFUNCTION("""COMPUTED_VALUE"""),"A.P. E M. ESC. EST. ADEUVALDO O.MORAES")</f>
        <v>A.P. E M. ESC. EST. ADEUVALDO O.MORAES</v>
      </c>
      <c r="D50" t="str">
        <f ca="1">IFERROR(__xludf.DUMMYFUNCTION("""COMPUTED_VALUE"""),"01912087000136")</f>
        <v>01912087000136</v>
      </c>
      <c r="E50" s="7">
        <f ca="1">IFERROR(__xludf.DUMMYFUNCTION("""COMPUTED_VALUE"""),0)</f>
        <v>0</v>
      </c>
      <c r="F50" s="7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IFERROR(__xludf.DUMMYFUNCTION("""COMPUTED_VALUE"""),"127434")</f>
        <v>127434</v>
      </c>
    </row>
    <row r="51" spans="1:9" ht="15.75" customHeight="1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IFERROR(__xludf.DUMMYFUNCTION("""COMPUTED_VALUE"""),"A.A. ESC EST PROFESSOR JOSÉ FRANCISCO DOS MONTES")</f>
        <v>A.A. ESC EST PROFESSOR JOSÉ FRANCISCO DOS MONTES</v>
      </c>
      <c r="D51" t="str">
        <f ca="1">IFERROR(__xludf.DUMMYFUNCTION("""COMPUTED_VALUE"""),"27853677000129")</f>
        <v>27853677000129</v>
      </c>
      <c r="E51" s="7">
        <f ca="1">IFERROR(__xludf.DUMMYFUNCTION("""COMPUTED_VALUE"""),0)</f>
        <v>0</v>
      </c>
      <c r="F51" s="7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IFERROR(__xludf.DUMMYFUNCTION("""COMPUTED_VALUE"""),"198315")</f>
        <v>198315</v>
      </c>
    </row>
    <row r="52" spans="1:9" ht="15.75" customHeight="1">
      <c r="A52" t="str">
        <f ca="1">IFERROR(__xludf.DUMMYFUNCTION("""COMPUTED_VALUE"""),"Araguaina")</f>
        <v>Araguaina</v>
      </c>
      <c r="B52" t="str">
        <f ca="1">IFERROR(__xludf.DUMMYFUNCTION("""COMPUTED_VALUE"""),"Goiatins")</f>
        <v>Goiatins</v>
      </c>
      <c r="C52" t="str">
        <f ca="1">IFERROR(__xludf.DUMMYFUNCTION("""COMPUTED_VALUE"""),"ASS. COM.COL. EST. ADA ASSIS TEIXEIRA")</f>
        <v>ASS. COM.COL. EST. ADA ASSIS TEIXEIRA</v>
      </c>
      <c r="D52" t="str">
        <f ca="1">IFERROR(__xludf.DUMMYFUNCTION("""COMPUTED_VALUE"""),"01440731000110")</f>
        <v>01440731000110</v>
      </c>
      <c r="E52" s="7">
        <f ca="1">IFERROR(__xludf.DUMMYFUNCTION("""COMPUTED_VALUE"""),0)</f>
        <v>0</v>
      </c>
      <c r="F52" s="7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IFERROR(__xludf.DUMMYFUNCTION("""COMPUTED_VALUE"""),"0013323")</f>
        <v>0013323</v>
      </c>
    </row>
    <row r="53" spans="1:9" ht="15.75" customHeight="1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IFERROR(__xludf.DUMMYFUNCTION("""COMPUTED_VALUE"""),"A. COM. DO INST.EDUC.TURMINHA FELIZ")</f>
        <v>A. COM. DO INST.EDUC.TURMINHA FELIZ</v>
      </c>
      <c r="D53" t="str">
        <f ca="1">IFERROR(__xludf.DUMMYFUNCTION("""COMPUTED_VALUE"""),"02165295000181")</f>
        <v>02165295000181</v>
      </c>
      <c r="E53" s="7">
        <f ca="1">IFERROR(__xludf.DUMMYFUNCTION("""COMPUTED_VALUE"""),0)</f>
        <v>0</v>
      </c>
      <c r="F53" s="7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IFERROR(__xludf.DUMMYFUNCTION("""COMPUTED_VALUE"""),"13242")</f>
        <v>13242</v>
      </c>
    </row>
    <row r="54" spans="1:9" ht="15.75" customHeight="1">
      <c r="A54" t="str">
        <f ca="1">IFERROR(__xludf.DUMMYFUNCTION("""COMPUTED_VALUE"""),"Araguaina")</f>
        <v>Araguaina</v>
      </c>
      <c r="B54" t="str">
        <f ca="1">IFERROR(__xludf.DUMMYFUNCTION("""COMPUTED_VALUE"""),"Muricilandia")</f>
        <v>Muricilandia</v>
      </c>
      <c r="C54" t="str">
        <f ca="1">IFERROR(__xludf.DUMMYFUNCTION("""COMPUTED_VALUE"""),"A.A. DA ESC. EST. MAL. COSTA E SILVA")</f>
        <v>A.A. DA ESC. EST. MAL. COSTA E SILVA</v>
      </c>
      <c r="D54" t="str">
        <f ca="1">IFERROR(__xludf.DUMMYFUNCTION("""COMPUTED_VALUE"""),"02032269000185")</f>
        <v>02032269000185</v>
      </c>
      <c r="E54" s="7">
        <f ca="1">IFERROR(__xludf.DUMMYFUNCTION("""COMPUTED_VALUE"""),0)</f>
        <v>0</v>
      </c>
      <c r="F54" s="7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IFERROR(__xludf.DUMMYFUNCTION("""COMPUTED_VALUE"""),"0638")</f>
        <v>0638</v>
      </c>
      <c r="I54" t="str">
        <f ca="1">IFERROR(__xludf.DUMMYFUNCTION("""COMPUTED_VALUE"""),"83550")</f>
        <v>83550</v>
      </c>
    </row>
    <row r="55" spans="1:9" ht="15.75" customHeight="1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IFERROR(__xludf.DUMMYFUNCTION("""COMPUTED_VALUE"""),"A.COM. DE AP. COL. EST. DE MURICILANDIA")</f>
        <v>A.COM. DE AP. COL. EST. DE MURICILANDIA</v>
      </c>
      <c r="D55" t="str">
        <f ca="1">IFERROR(__xludf.DUMMYFUNCTION("""COMPUTED_VALUE"""),"01911084000188")</f>
        <v>01911084000188</v>
      </c>
      <c r="E55" s="7">
        <f ca="1">IFERROR(__xludf.DUMMYFUNCTION("""COMPUTED_VALUE"""),0)</f>
        <v>0</v>
      </c>
      <c r="F55" s="7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IFERROR(__xludf.DUMMYFUNCTION("""COMPUTED_VALUE"""),"8350X")</f>
        <v>8350X</v>
      </c>
    </row>
    <row r="56" spans="1:9" ht="15.75" customHeight="1">
      <c r="A56" t="str">
        <f ca="1">IFERROR(__xludf.DUMMYFUNCTION("""COMPUTED_VALUE"""),"Araguaina")</f>
        <v>Araguaina</v>
      </c>
      <c r="B56" t="str">
        <f ca="1">IFERROR(__xludf.DUMMYFUNCTION("""COMPUTED_VALUE"""),"Nova Olinda")</f>
        <v>Nova Olinda</v>
      </c>
      <c r="C56" t="str">
        <f ca="1">IFERROR(__xludf.DUMMYFUNCTION("""COMPUTED_VALUE"""),"A.A. ESC. COL. E. HELIO DE SOUZA BUENO")</f>
        <v>A.A. ESC. COL. E. HELIO DE SOUZA BUENO</v>
      </c>
      <c r="D56" t="str">
        <f ca="1">IFERROR(__xludf.DUMMYFUNCTION("""COMPUTED_VALUE"""),"01186466000196")</f>
        <v>01186466000196</v>
      </c>
      <c r="E56" s="7">
        <f ca="1">IFERROR(__xludf.DUMMYFUNCTION("""COMPUTED_VALUE"""),0)</f>
        <v>0</v>
      </c>
      <c r="F56" s="7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IFERROR(__xludf.DUMMYFUNCTION("""COMPUTED_VALUE"""),"0462985")</f>
        <v>0462985</v>
      </c>
    </row>
    <row r="57" spans="1:9" ht="15.75" customHeight="1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IFERROR(__xludf.DUMMYFUNCTION("""COMPUTED_VALUE"""),"ASSOCIAÇÃO DE APOIO A ESCOLA ESPECIAL RENASCER")</f>
        <v>ASSOCIAÇÃO DE APOIO A ESCOLA ESPECIAL RENASCER</v>
      </c>
      <c r="D57" t="str">
        <f ca="1">IFERROR(__xludf.DUMMYFUNCTION("""COMPUTED_VALUE"""),"07951646000101")</f>
        <v>07951646000101</v>
      </c>
      <c r="E57" s="7">
        <f ca="1">IFERROR(__xludf.DUMMYFUNCTION("""COMPUTED_VALUE"""),0)</f>
        <v>0</v>
      </c>
      <c r="F57" s="7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IFERROR(__xludf.DUMMYFUNCTION("""COMPUTED_VALUE"""),"541028")</f>
        <v>541028</v>
      </c>
    </row>
    <row r="58" spans="1:9" ht="15.75" customHeight="1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IFERROR(__xludf.DUMMYFUNCTION("""COMPUTED_VALUE"""),"A.A. E. E. PROFA. HAMEDY CURY QUEIROZ")</f>
        <v>A.A. E. E. PROFA. HAMEDY CURY QUEIROZ</v>
      </c>
      <c r="D58" t="str">
        <f ca="1">IFERROR(__xludf.DUMMYFUNCTION("""COMPUTED_VALUE"""),"01431375000179")</f>
        <v>01431375000179</v>
      </c>
      <c r="E58" s="7">
        <f ca="1">IFERROR(__xludf.DUMMYFUNCTION("""COMPUTED_VALUE"""),0)</f>
        <v>0</v>
      </c>
      <c r="F58" s="7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IFERROR(__xludf.DUMMYFUNCTION("""COMPUTED_VALUE"""),"0468010")</f>
        <v>0468010</v>
      </c>
    </row>
    <row r="59" spans="1:9" ht="15.75" customHeight="1">
      <c r="A59" t="str">
        <f ca="1">IFERROR(__xludf.DUMMYFUNCTION("""COMPUTED_VALUE"""),"Araguaina")</f>
        <v>Araguaina</v>
      </c>
      <c r="B59" t="str">
        <f ca="1">IFERROR(__xludf.DUMMYFUNCTION("""COMPUTED_VALUE"""),"Piraque")</f>
        <v>Piraque</v>
      </c>
      <c r="C59" t="str">
        <f ca="1">IFERROR(__xludf.DUMMYFUNCTION("""COMPUTED_VALUE"""),"A.A.  ESCOLA ESTADUAL SAO JOSE")</f>
        <v>A.A.  ESCOLA ESTADUAL SAO JOSE</v>
      </c>
      <c r="D59" t="str">
        <f ca="1">IFERROR(__xludf.DUMMYFUNCTION("""COMPUTED_VALUE"""),"01243654000109")</f>
        <v>01243654000109</v>
      </c>
      <c r="E59" s="7">
        <f ca="1">IFERROR(__xludf.DUMMYFUNCTION("""COMPUTED_VALUE"""),0)</f>
        <v>0</v>
      </c>
      <c r="F59" s="7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IFERROR(__xludf.DUMMYFUNCTION("""COMPUTED_VALUE"""),"465283")</f>
        <v>465283</v>
      </c>
    </row>
    <row r="60" spans="1:9" ht="15.75" customHeight="1">
      <c r="A60" t="str">
        <f ca="1">IFERROR(__xludf.DUMMYFUNCTION("""COMPUTED_VALUE"""),"Araguaina")</f>
        <v>Araguaina</v>
      </c>
      <c r="B60" t="str">
        <f ca="1">IFERROR(__xludf.DUMMYFUNCTION("""COMPUTED_VALUE"""),"Riachinho")</f>
        <v>Riachinho</v>
      </c>
      <c r="C60" t="str">
        <f ca="1">IFERROR(__xludf.DUMMYFUNCTION("""COMPUTED_VALUE"""),"ASSOC. DE APOIO ESC. EST. JOAO XXIII")</f>
        <v>ASSOC. DE APOIO ESC. EST. JOAO XXIII</v>
      </c>
      <c r="D60" t="str">
        <f ca="1">IFERROR(__xludf.DUMMYFUNCTION("""COMPUTED_VALUE"""),"01136006000153")</f>
        <v>01136006000153</v>
      </c>
      <c r="E60" s="7">
        <f ca="1">IFERROR(__xludf.DUMMYFUNCTION("""COMPUTED_VALUE"""),0)</f>
        <v>0</v>
      </c>
      <c r="F60" s="7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IFERROR(__xludf.DUMMYFUNCTION("""COMPUTED_VALUE"""),"3973")</f>
        <v>3973</v>
      </c>
      <c r="I60" t="str">
        <f ca="1">IFERROR(__xludf.DUMMYFUNCTION("""COMPUTED_VALUE"""),"51969")</f>
        <v>51969</v>
      </c>
    </row>
    <row r="61" spans="1:9" ht="15.75" customHeight="1">
      <c r="A61" t="str">
        <f ca="1">IFERROR(__xludf.DUMMYFUNCTION("""COMPUTED_VALUE"""),"Araguaina")</f>
        <v>Araguaina</v>
      </c>
      <c r="B61" t="str">
        <f ca="1">IFERROR(__xludf.DUMMYFUNCTION("""COMPUTED_VALUE"""),"Santa Fe do Araguaia")</f>
        <v>Santa Fe do Araguaia</v>
      </c>
      <c r="C61" t="str">
        <f ca="1">IFERROR(__xludf.DUMMYFUNCTION("""COMPUTED_VALUE"""),"A.A. ESC. EST. ANAIDES BRITO MIRANDA")</f>
        <v>A.A. ESC. EST. ANAIDES BRITO MIRANDA</v>
      </c>
      <c r="D61" t="str">
        <f ca="1">IFERROR(__xludf.DUMMYFUNCTION("""COMPUTED_VALUE"""),"01919025000156")</f>
        <v>01919025000156</v>
      </c>
      <c r="E61" s="7">
        <f ca="1">IFERROR(__xludf.DUMMYFUNCTION("""COMPUTED_VALUE"""),0)</f>
        <v>0</v>
      </c>
      <c r="F61" s="7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IFERROR(__xludf.DUMMYFUNCTION("""COMPUTED_VALUE"""),"4791")</f>
        <v>4791</v>
      </c>
      <c r="I61" t="str">
        <f ca="1">IFERROR(__xludf.DUMMYFUNCTION("""COMPUTED_VALUE"""),"54682")</f>
        <v>54682</v>
      </c>
    </row>
    <row r="62" spans="1:9" ht="15.75" customHeight="1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 DE AP. DA ESCOLA EST. CASTRO ALVES")</f>
        <v>A. DE AP. DA ESCOLA EST. CASTRO ALVES</v>
      </c>
      <c r="D62" t="str">
        <f ca="1">IFERROR(__xludf.DUMMYFUNCTION("""COMPUTED_VALUE"""),"01673181000180")</f>
        <v>01673181000180</v>
      </c>
      <c r="E62" s="7">
        <f ca="1">IFERROR(__xludf.DUMMYFUNCTION("""COMPUTED_VALUE"""),0)</f>
        <v>0</v>
      </c>
      <c r="F62" s="7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IFERROR(__xludf.DUMMYFUNCTION("""COMPUTED_VALUE"""),"54739")</f>
        <v>54739</v>
      </c>
    </row>
    <row r="63" spans="1:9" ht="15.75" customHeight="1">
      <c r="A63" t="str">
        <f ca="1">IFERROR(__xludf.DUMMYFUNCTION("""COMPUTED_VALUE"""),"Araguaina")</f>
        <v>Araguaina</v>
      </c>
      <c r="B63" t="str">
        <f ca="1">IFERROR(__xludf.DUMMYFUNCTION("""COMPUTED_VALUE"""),"Wanderlandia")</f>
        <v>Wanderlandia</v>
      </c>
      <c r="C63" t="str">
        <f ca="1">IFERROR(__xludf.DUMMYFUNCTION("""COMPUTED_VALUE"""),"A.A. COL. ESTADUAL JOSE LUIZ SIQUEIRA")</f>
        <v>A.A. COL. ESTADUAL JOSE LUIZ SIQUEIRA</v>
      </c>
      <c r="D63" t="str">
        <f ca="1">IFERROR(__xludf.DUMMYFUNCTION("""COMPUTED_VALUE"""),"01257082000117")</f>
        <v>01257082000117</v>
      </c>
      <c r="E63" s="7">
        <f ca="1">IFERROR(__xludf.DUMMYFUNCTION("""COMPUTED_VALUE"""),0)</f>
        <v>0</v>
      </c>
      <c r="F63" s="7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IFERROR(__xludf.DUMMYFUNCTION("""COMPUTED_VALUE"""),"0638")</f>
        <v>0638</v>
      </c>
      <c r="I63" t="str">
        <f ca="1">IFERROR(__xludf.DUMMYFUNCTION("""COMPUTED_VALUE"""),"0465291")</f>
        <v>0465291</v>
      </c>
    </row>
    <row r="64" spans="1:9" ht="15.75" customHeight="1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IFERROR(__xludf.DUMMYFUNCTION("""COMPUTED_VALUE"""),"ASSOCIAÇÃO DE APOIO DA ESCOLA ESPECIAL MORADA DO SOL")</f>
        <v>ASSOCIAÇÃO DE APOIO DA ESCOLA ESPECIAL MORADA DO SOL</v>
      </c>
      <c r="D64" t="str">
        <f ca="1">IFERROR(__xludf.DUMMYFUNCTION("""COMPUTED_VALUE"""),"07941368000101")</f>
        <v>07941368000101</v>
      </c>
      <c r="E64" s="7">
        <f ca="1">IFERROR(__xludf.DUMMYFUNCTION("""COMPUTED_VALUE"""),0)</f>
        <v>0</v>
      </c>
      <c r="F64" s="7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IFERROR(__xludf.DUMMYFUNCTION("""COMPUTED_VALUE"""),"537349")</f>
        <v>537349</v>
      </c>
    </row>
    <row r="65" spans="1:9" ht="15.75" customHeight="1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IFERROR(__xludf.DUMMYFUNCTION("""COMPUTED_VALUE"""),"A.APOIO ESCOLA ESTADUAL D. PEDRO II")</f>
        <v>A.APOIO ESCOLA ESTADUAL D. PEDRO II</v>
      </c>
      <c r="D65" t="str">
        <f ca="1">IFERROR(__xludf.DUMMYFUNCTION("""COMPUTED_VALUE"""),"01186465000141")</f>
        <v>01186465000141</v>
      </c>
      <c r="E65" s="7">
        <f ca="1">IFERROR(__xludf.DUMMYFUNCTION("""COMPUTED_VALUE"""),0)</f>
        <v>0</v>
      </c>
      <c r="F65" s="7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IFERROR(__xludf.DUMMYFUNCTION("""COMPUTED_VALUE"""),"0463108")</f>
        <v>0463108</v>
      </c>
    </row>
    <row r="66" spans="1:9" ht="15.75" customHeight="1">
      <c r="A66" t="str">
        <f ca="1">IFERROR(__xludf.DUMMYFUNCTION("""COMPUTED_VALUE"""),"Araguaina")</f>
        <v>Araguaina</v>
      </c>
      <c r="B66" t="str">
        <f ca="1">IFERROR(__xludf.DUMMYFUNCTION("""COMPUTED_VALUE"""),"Xambioa")</f>
        <v>Xambioa</v>
      </c>
      <c r="C66" t="str">
        <f ca="1">IFERROR(__xludf.DUMMYFUNCTION("""COMPUTED_VALUE"""),"A.A. COL. MUL. PROFA. JULIANA BARROS")</f>
        <v>A.A. COL. MUL. PROFA. JULIANA BARROS</v>
      </c>
      <c r="D66" t="str">
        <f ca="1">IFERROR(__xludf.DUMMYFUNCTION("""COMPUTED_VALUE"""),"01136047000140")</f>
        <v>01136047000140</v>
      </c>
      <c r="E66" s="7">
        <f ca="1">IFERROR(__xludf.DUMMYFUNCTION("""COMPUTED_VALUE"""),0)</f>
        <v>0</v>
      </c>
      <c r="F66" s="7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IFERROR(__xludf.DUMMYFUNCTION("""COMPUTED_VALUE"""),"3773")</f>
        <v>3773</v>
      </c>
      <c r="I66" t="str">
        <f ca="1">IFERROR(__xludf.DUMMYFUNCTION("""COMPUTED_VALUE"""),"0330027")</f>
        <v>0330027</v>
      </c>
    </row>
    <row r="67" spans="1:9" ht="15.75" customHeight="1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 COM. DA ESC. EST. EURICO MOTA")</f>
        <v>A. COM. DA ESC. EST. EURICO MOTA</v>
      </c>
      <c r="D67" t="str">
        <f ca="1">IFERROR(__xludf.DUMMYFUNCTION("""COMPUTED_VALUE"""),"01718086000155")</f>
        <v>01718086000155</v>
      </c>
      <c r="E67" s="7">
        <f ca="1">IFERROR(__xludf.DUMMYFUNCTION("""COMPUTED_VALUE"""),0)</f>
        <v>0</v>
      </c>
      <c r="F67" s="7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IFERROR(__xludf.DUMMYFUNCTION("""COMPUTED_VALUE"""),"0324744")</f>
        <v>0324744</v>
      </c>
    </row>
    <row r="68" spans="1:9" ht="15.75" customHeight="1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IFERROR(__xludf.DUMMYFUNCTION("""COMPUTED_VALUE"""),"AS. DE A. A ESC.PAROQUIAL SAO MIGUEL")</f>
        <v>AS. DE A. A ESC.PAROQUIAL SAO MIGUEL</v>
      </c>
      <c r="D68" t="str">
        <f ca="1">IFERROR(__xludf.DUMMYFUNCTION("""COMPUTED_VALUE"""),"01133698000186")</f>
        <v>01133698000186</v>
      </c>
      <c r="E68" s="7">
        <f ca="1">IFERROR(__xludf.DUMMYFUNCTION("""COMPUTED_VALUE"""),0)</f>
        <v>0</v>
      </c>
      <c r="F68" s="7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IFERROR(__xludf.DUMMYFUNCTION("""COMPUTED_VALUE"""),"330035")</f>
        <v>330035</v>
      </c>
    </row>
    <row r="69" spans="1:9" ht="15.75" customHeight="1">
      <c r="A69" t="str">
        <f ca="1">IFERROR(__xludf.DUMMYFUNCTION("""COMPUTED_VALUE"""),"Araguatins")</f>
        <v>Araguatins</v>
      </c>
      <c r="B69" t="str">
        <f ca="1">IFERROR(__xludf.DUMMYFUNCTION("""COMPUTED_VALUE"""),"Araguatins")</f>
        <v>Araguatins</v>
      </c>
      <c r="C69" t="str">
        <f ca="1">IFERROR(__xludf.DUMMYFUNCTION("""COMPUTED_VALUE"""),"ASSOC. APOIO AO CEM PROFESSORA ANTONINA MILHOMEM")</f>
        <v>ASSOC. APOIO AO CEM PROFESSORA ANTONINA MILHOMEM</v>
      </c>
      <c r="D69" t="str">
        <f ca="1">IFERROR(__xludf.DUMMYFUNCTION("""COMPUTED_VALUE"""),"04675931000140")</f>
        <v>04675931000140</v>
      </c>
      <c r="E69" s="7">
        <f ca="1">IFERROR(__xludf.DUMMYFUNCTION("""COMPUTED_VALUE"""),0)</f>
        <v>0</v>
      </c>
      <c r="F69" s="7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IFERROR(__xludf.DUMMYFUNCTION("""COMPUTED_VALUE"""),"1305")</f>
        <v>1305</v>
      </c>
      <c r="I69" t="str">
        <f ca="1">IFERROR(__xludf.DUMMYFUNCTION("""COMPUTED_VALUE"""),"209082")</f>
        <v>209082</v>
      </c>
    </row>
    <row r="70" spans="1:9" ht="15.75" customHeight="1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IFERROR(__xludf.DUMMYFUNCTION("""COMPUTED_VALUE"""),"A.A. E. EST. ATANAZIO DE MOURA SEIXAS")</f>
        <v>A.A. E. EST. ATANAZIO DE MOURA SEIXAS</v>
      </c>
      <c r="D70" t="str">
        <f ca="1">IFERROR(__xludf.DUMMYFUNCTION("""COMPUTED_VALUE"""),"01068353000196")</f>
        <v>01068353000196</v>
      </c>
      <c r="E70" s="7">
        <f ca="1">IFERROR(__xludf.DUMMYFUNCTION("""COMPUTED_VALUE"""),0)</f>
        <v>0</v>
      </c>
      <c r="F70" s="7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IFERROR(__xludf.DUMMYFUNCTION("""COMPUTED_VALUE"""),"109215")</f>
        <v>109215</v>
      </c>
    </row>
    <row r="71" spans="1:9" ht="15.75" customHeight="1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COL. EST. LEONIDAS G. DUARTE")</f>
        <v>A.A. COL. EST. LEONIDAS G. DUARTE</v>
      </c>
      <c r="D71" t="str">
        <f ca="1">IFERROR(__xludf.DUMMYFUNCTION("""COMPUTED_VALUE"""),"01190189000195")</f>
        <v>01190189000195</v>
      </c>
      <c r="E71" s="7">
        <f ca="1">IFERROR(__xludf.DUMMYFUNCTION("""COMPUTED_VALUE"""),0)</f>
        <v>0</v>
      </c>
      <c r="F71" s="7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IFERROR(__xludf.DUMMYFUNCTION("""COMPUTED_VALUE"""),"0019143")</f>
        <v>0019143</v>
      </c>
    </row>
    <row r="72" spans="1:9" ht="15.75" customHeight="1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A ESC. EST. OSVALDO FRANCO")</f>
        <v>A.A. A ESC. EST. OSVALDO FRANCO</v>
      </c>
      <c r="D72" t="str">
        <f ca="1">IFERROR(__xludf.DUMMYFUNCTION("""COMPUTED_VALUE"""),"01392733000181")</f>
        <v>01392733000181</v>
      </c>
      <c r="E72" s="7">
        <f ca="1">IFERROR(__xludf.DUMMYFUNCTION("""COMPUTED_VALUE"""),0)</f>
        <v>0</v>
      </c>
      <c r="F72" s="7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IFERROR(__xludf.DUMMYFUNCTION("""COMPUTED_VALUE"""),"109738")</f>
        <v>109738</v>
      </c>
    </row>
    <row r="73" spans="1:9" ht="15.75" customHeight="1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ESC. ESTADUAL ALDINAR GONÇALVES DE CARVALHO")</f>
        <v>A.A. ESC. ESTADUAL ALDINAR GONÇALVES DE CARVALHO</v>
      </c>
      <c r="D73" t="str">
        <f ca="1">IFERROR(__xludf.DUMMYFUNCTION("""COMPUTED_VALUE"""),"09465471000140")</f>
        <v>09465471000140</v>
      </c>
      <c r="E73" s="7">
        <f ca="1">IFERROR(__xludf.DUMMYFUNCTION("""COMPUTED_VALUE"""),0)</f>
        <v>0</v>
      </c>
      <c r="F73" s="7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IFERROR(__xludf.DUMMYFUNCTION("""COMPUTED_VALUE"""),"196657")</f>
        <v>196657</v>
      </c>
    </row>
    <row r="74" spans="1:9" ht="15.75" customHeight="1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IFERROR(__xludf.DUMMYFUNCTION("""COMPUTED_VALUE"""),"ASSOC. DE APOIO ESC. EST. FREI SAVINO")</f>
        <v>ASSOC. DE APOIO ESC. EST. FREI SAVINO</v>
      </c>
      <c r="D74" t="str">
        <f ca="1">IFERROR(__xludf.DUMMYFUNCTION("""COMPUTED_VALUE"""),"01181389000181")</f>
        <v>01181389000181</v>
      </c>
      <c r="E74" s="7">
        <f ca="1">IFERROR(__xludf.DUMMYFUNCTION("""COMPUTED_VALUE"""),0)</f>
        <v>0</v>
      </c>
      <c r="F74" s="7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IFERROR(__xludf.DUMMYFUNCTION("""COMPUTED_VALUE"""),"0019437")</f>
        <v>0019437</v>
      </c>
    </row>
    <row r="75" spans="1:9" ht="15.75" customHeight="1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APOIO ESC. EST. DENISE GOMIDE AMUI")</f>
        <v>ASSOC. APOIO ESC. EST. DENISE GOMIDE AMUI</v>
      </c>
      <c r="D75" t="str">
        <f ca="1">IFERROR(__xludf.DUMMYFUNCTION("""COMPUTED_VALUE"""),"01136000000186")</f>
        <v>01136000000186</v>
      </c>
      <c r="E75" s="7">
        <f ca="1">IFERROR(__xludf.DUMMYFUNCTION("""COMPUTED_VALUE"""),0)</f>
        <v>0</v>
      </c>
      <c r="F75" s="7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IFERROR(__xludf.DUMMYFUNCTION("""COMPUTED_VALUE"""),"0109223")</f>
        <v>0109223</v>
      </c>
    </row>
    <row r="76" spans="1:9" ht="15.75" customHeight="1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IFERROR(__xludf.DUMMYFUNCTION("""COMPUTED_VALUE"""),"A.A.  A ESC. EST. SANTA GERTRUDES")</f>
        <v>A.A.  A ESC. EST. SANTA GERTRUDES</v>
      </c>
      <c r="D76" t="str">
        <f ca="1">IFERROR(__xludf.DUMMYFUNCTION("""COMPUTED_VALUE"""),"03713455000142")</f>
        <v>03713455000142</v>
      </c>
      <c r="E76" s="7">
        <f ca="1">IFERROR(__xludf.DUMMYFUNCTION("""COMPUTED_VALUE"""),0)</f>
        <v>0</v>
      </c>
      <c r="F76" s="7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IFERROR(__xludf.DUMMYFUNCTION("""COMPUTED_VALUE"""),"78271")</f>
        <v>78271</v>
      </c>
    </row>
    <row r="77" spans="1:9" ht="15.75" customHeight="1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ESC. EVANGELICA DANIEL BERG")</f>
        <v>A.A. ESC. EVANGELICA DANIEL BERG</v>
      </c>
      <c r="D77" t="str">
        <f ca="1">IFERROR(__xludf.DUMMYFUNCTION("""COMPUTED_VALUE"""),"02431547000177")</f>
        <v>02431547000177</v>
      </c>
      <c r="E77" s="7">
        <f ca="1">IFERROR(__xludf.DUMMYFUNCTION("""COMPUTED_VALUE"""),0)</f>
        <v>0</v>
      </c>
      <c r="F77" s="7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IFERROR(__xludf.DUMMYFUNCTION("""COMPUTED_VALUE"""),"16721")</f>
        <v>16721</v>
      </c>
    </row>
    <row r="78" spans="1:9" ht="15.75" customHeight="1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 A ESCOLA ISOLADA BOA SORTE")</f>
        <v>A.A.  A ESCOLA ISOLADA BOA SORTE</v>
      </c>
      <c r="D78" t="str">
        <f ca="1">IFERROR(__xludf.DUMMYFUNCTION("""COMPUTED_VALUE"""),"03765304000138")</f>
        <v>03765304000138</v>
      </c>
      <c r="E78" s="7">
        <f ca="1">IFERROR(__xludf.DUMMYFUNCTION("""COMPUTED_VALUE"""),0)</f>
        <v>0</v>
      </c>
      <c r="F78" s="7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IFERROR(__xludf.DUMMYFUNCTION("""COMPUTED_VALUE"""),"78964")</f>
        <v>78964</v>
      </c>
    </row>
    <row r="79" spans="1:9" ht="15.75" customHeight="1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IFERROR(__xludf.DUMMYFUNCTION("""COMPUTED_VALUE"""),"A.A. CENTRO EST. DE EDUCACAO LA SALLE")</f>
        <v>A.A. CENTRO EST. DE EDUCACAO LA SALLE</v>
      </c>
      <c r="D79" t="str">
        <f ca="1">IFERROR(__xludf.DUMMYFUNCTION("""COMPUTED_VALUE"""),"01223753000129")</f>
        <v>01223753000129</v>
      </c>
      <c r="E79" s="7">
        <f ca="1">IFERROR(__xludf.DUMMYFUNCTION("""COMPUTED_VALUE"""),0)</f>
        <v>0</v>
      </c>
      <c r="F79" s="7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IFERROR(__xludf.DUMMYFUNCTION("""COMPUTED_VALUE"""),"19216")</f>
        <v>19216</v>
      </c>
    </row>
    <row r="80" spans="1:9" ht="15.75" customHeight="1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IFERROR(__xludf.DUMMYFUNCTION("""COMPUTED_VALUE"""),"ASSOC. DE APOIO COL. EST. MANOEL VICENTE SOUZA")</f>
        <v>ASSOC. DE APOIO COL. EST. MANOEL VICENTE SOUZA</v>
      </c>
      <c r="D80" t="str">
        <f ca="1">IFERROR(__xludf.DUMMYFUNCTION("""COMPUTED_VALUE"""),"01223642000112")</f>
        <v>01223642000112</v>
      </c>
      <c r="E80" s="7">
        <f ca="1">IFERROR(__xludf.DUMMYFUNCTION("""COMPUTED_VALUE"""),0)</f>
        <v>0</v>
      </c>
      <c r="F80" s="7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IFERROR(__xludf.DUMMYFUNCTION("""COMPUTED_VALUE"""),"139297")</f>
        <v>139297</v>
      </c>
    </row>
    <row r="81" spans="1:9" ht="15.75" customHeight="1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IFERROR(__xludf.DUMMYFUNCTION("""COMPUTED_VALUE"""),"A.A. ESCOLA ESTADUAL AUGUSTINOPOLIS")</f>
        <v>A.A. ESCOLA ESTADUAL AUGUSTINOPOLIS</v>
      </c>
      <c r="D81" t="str">
        <f ca="1">IFERROR(__xludf.DUMMYFUNCTION("""COMPUTED_VALUE"""),"01133692000109")</f>
        <v>01133692000109</v>
      </c>
      <c r="E81" s="7">
        <f ca="1">IFERROR(__xludf.DUMMYFUNCTION("""COMPUTED_VALUE"""),0)</f>
        <v>0</v>
      </c>
      <c r="F81" s="7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IFERROR(__xludf.DUMMYFUNCTION("""COMPUTED_VALUE"""),"019151")</f>
        <v>019151</v>
      </c>
    </row>
    <row r="82" spans="1:9" ht="15.75" customHeight="1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IFERROR(__xludf.DUMMYFUNCTION("""COMPUTED_VALUE"""),"ASSOC. DE AP.ESC. EST. FAZ.DEZESSEIS")</f>
        <v>ASSOC. DE AP.ESC. EST. FAZ.DEZESSEIS</v>
      </c>
      <c r="D82" t="str">
        <f ca="1">IFERROR(__xludf.DUMMYFUNCTION("""COMPUTED_VALUE"""),"01133695000142")</f>
        <v>01133695000142</v>
      </c>
      <c r="E82" s="7">
        <f ca="1">IFERROR(__xludf.DUMMYFUNCTION("""COMPUTED_VALUE"""),0)</f>
        <v>0</v>
      </c>
      <c r="F82" s="7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IFERROR(__xludf.DUMMYFUNCTION("""COMPUTED_VALUE"""),"0019615")</f>
        <v>0019615</v>
      </c>
    </row>
    <row r="83" spans="1:9" ht="15.75" customHeight="1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IFERROR(__xludf.DUMMYFUNCTION("""COMPUTED_VALUE"""),"A.A. DA ESCOLA EST. SANTA GENOVEVA")</f>
        <v>A.A. DA ESCOLA EST. SANTA GENOVEVA</v>
      </c>
      <c r="D83" t="str">
        <f ca="1">IFERROR(__xludf.DUMMYFUNCTION("""COMPUTED_VALUE"""),"01068357000174")</f>
        <v>01068357000174</v>
      </c>
      <c r="E83" s="7">
        <f ca="1">IFERROR(__xludf.DUMMYFUNCTION("""COMPUTED_VALUE"""),0)</f>
        <v>0</v>
      </c>
      <c r="F83" s="7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IFERROR(__xludf.DUMMYFUNCTION("""COMPUTED_VALUE"""),"0019461")</f>
        <v>0019461</v>
      </c>
    </row>
    <row r="84" spans="1:9" ht="15.75" customHeight="1">
      <c r="A84" t="str">
        <f ca="1">IFERROR(__xludf.DUMMYFUNCTION("""COMPUTED_VALUE"""),"Araguatins")</f>
        <v>Araguatins</v>
      </c>
      <c r="B84" t="str">
        <f ca="1">IFERROR(__xludf.DUMMYFUNCTION("""COMPUTED_VALUE"""),"Axixa do Tocantins")</f>
        <v>Axixa do Tocantins</v>
      </c>
      <c r="C84" t="str">
        <f ca="1">IFERROR(__xludf.DUMMYFUNCTION("""COMPUTED_VALUE"""),"ASSOC. DE APOIO COLÉGIO. EST. MAL. RIBAS JUNIOR")</f>
        <v>ASSOC. DE APOIO COLÉGIO. EST. MAL. RIBAS JUNIOR</v>
      </c>
      <c r="D84" t="str">
        <f ca="1">IFERROR(__xludf.DUMMYFUNCTION("""COMPUTED_VALUE"""),"01086979000125")</f>
        <v>01086979000125</v>
      </c>
      <c r="E84" s="7">
        <f ca="1">IFERROR(__xludf.DUMMYFUNCTION("""COMPUTED_VALUE"""),0)</f>
        <v>0</v>
      </c>
      <c r="F84" s="7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IFERROR(__xludf.DUMMYFUNCTION("""COMPUTED_VALUE"""),"1305")</f>
        <v>1305</v>
      </c>
      <c r="I84" t="str">
        <f ca="1">IFERROR(__xludf.DUMMYFUNCTION("""COMPUTED_VALUE"""),"209201")</f>
        <v>209201</v>
      </c>
    </row>
    <row r="85" spans="1:9" ht="15.75" customHeight="1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IFERROR(__xludf.DUMMYFUNCTION("""COMPUTED_VALUE"""),"A.A. ESC. EST. SAO FRANCISCO DE ASSIS")</f>
        <v>A.A. ESC. EST. SAO FRANCISCO DE ASSIS</v>
      </c>
      <c r="D85" t="str">
        <f ca="1">IFERROR(__xludf.DUMMYFUNCTION("""COMPUTED_VALUE"""),"01086980000150")</f>
        <v>01086980000150</v>
      </c>
      <c r="E85" s="7">
        <f ca="1">IFERROR(__xludf.DUMMYFUNCTION("""COMPUTED_VALUE"""),0)</f>
        <v>0</v>
      </c>
      <c r="F85" s="7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IFERROR(__xludf.DUMMYFUNCTION("""COMPUTED_VALUE"""),"19399")</f>
        <v>19399</v>
      </c>
    </row>
    <row r="86" spans="1:9" ht="15.75" customHeight="1">
      <c r="A86" t="str">
        <f ca="1">IFERROR(__xludf.DUMMYFUNCTION("""COMPUTED_VALUE"""),"Araguatins")</f>
        <v>Araguatins</v>
      </c>
      <c r="B86" t="str">
        <f ca="1">IFERROR(__xludf.DUMMYFUNCTION("""COMPUTED_VALUE"""),"Buriti do Tocantins")</f>
        <v>Buriti do Tocantins</v>
      </c>
      <c r="C86" t="str">
        <f ca="1">IFERROR(__xludf.DUMMYFUNCTION("""COMPUTED_VALUE"""),"A. DE APOIO DO COLEGIO EST. BURITI")</f>
        <v>A. DE APOIO DO COLEGIO EST. BURITI</v>
      </c>
      <c r="D86" t="str">
        <f ca="1">IFERROR(__xludf.DUMMYFUNCTION("""COMPUTED_VALUE"""),"01206217000115")</f>
        <v>01206217000115</v>
      </c>
      <c r="E86" s="7">
        <f ca="1">IFERROR(__xludf.DUMMYFUNCTION("""COMPUTED_VALUE"""),0)</f>
        <v>0</v>
      </c>
      <c r="F86" s="7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IFERROR(__xludf.DUMMYFUNCTION("""COMPUTED_VALUE"""),"209406")</f>
        <v>209406</v>
      </c>
    </row>
    <row r="87" spans="1:9" ht="15.75" customHeight="1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IFERROR(__xludf.DUMMYFUNCTION("""COMPUTED_VALUE"""),"A.A. DA ESCOLA ESTADUAL DARCYNOPOLIS")</f>
        <v>A.A. DA ESCOLA ESTADUAL DARCYNOPOLIS</v>
      </c>
      <c r="D87" t="str">
        <f ca="1">IFERROR(__xludf.DUMMYFUNCTION("""COMPUTED_VALUE"""),"01190184000162")</f>
        <v>01190184000162</v>
      </c>
      <c r="E87" s="7">
        <f ca="1">IFERROR(__xludf.DUMMYFUNCTION("""COMPUTED_VALUE"""),0)</f>
        <v>0</v>
      </c>
      <c r="F87" s="7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IFERROR(__xludf.DUMMYFUNCTION("""COMPUTED_VALUE"""),"3975")</f>
        <v>3975</v>
      </c>
      <c r="I87" t="str">
        <f ca="1">IFERROR(__xludf.DUMMYFUNCTION("""COMPUTED_VALUE"""),"0019275")</f>
        <v>0019275</v>
      </c>
    </row>
    <row r="88" spans="1:9" ht="15.75" customHeight="1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ESC. ESTADUAL MINISTRO NEY BRAGA")</f>
        <v>A.A. ESC. ESTADUAL MINISTRO NEY BRAGA</v>
      </c>
      <c r="D88" t="str">
        <f ca="1">IFERROR(__xludf.DUMMYFUNCTION("""COMPUTED_VALUE"""),"01206220000139")</f>
        <v>01206220000139</v>
      </c>
      <c r="E88" s="7">
        <f ca="1">IFERROR(__xludf.DUMMYFUNCTION("""COMPUTED_VALUE"""),0)</f>
        <v>0</v>
      </c>
      <c r="F88" s="7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IFERROR(__xludf.DUMMYFUNCTION("""COMPUTED_VALUE"""),"1305")</f>
        <v>1305</v>
      </c>
      <c r="I88" t="str">
        <f ca="1">IFERROR(__xludf.DUMMYFUNCTION("""COMPUTED_VALUE"""),"10941X")</f>
        <v>10941X</v>
      </c>
    </row>
    <row r="89" spans="1:9" ht="15.75" customHeight="1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E.PRES.TANCREDO DE A.NEVES")</f>
        <v>A.A. ESC. E.PRES.TANCREDO DE A.NEVES</v>
      </c>
      <c r="D89" t="str">
        <f ca="1">IFERROR(__xludf.DUMMYFUNCTION("""COMPUTED_VALUE"""),"01112478000176")</f>
        <v>01112478000176</v>
      </c>
      <c r="E89" s="7">
        <f ca="1">IFERROR(__xludf.DUMMYFUNCTION("""COMPUTED_VALUE"""),0)</f>
        <v>0</v>
      </c>
      <c r="F89" s="7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IFERROR(__xludf.DUMMYFUNCTION("""COMPUTED_VALUE"""),"10924X")</f>
        <v>10924X</v>
      </c>
    </row>
    <row r="90" spans="1:9" ht="15.75" customHeight="1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EST. VICENTE CARLOS DE SOUSA")</f>
        <v>A.A. ESC. EST. VICENTE CARLOS DE SOUSA</v>
      </c>
      <c r="D90" t="str">
        <f ca="1">IFERROR(__xludf.DUMMYFUNCTION("""COMPUTED_VALUE"""),"01206288000118")</f>
        <v>01206288000118</v>
      </c>
      <c r="E90" s="7">
        <f ca="1">IFERROR(__xludf.DUMMYFUNCTION("""COMPUTED_VALUE"""),0)</f>
        <v>0</v>
      </c>
      <c r="F90" s="7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IFERROR(__xludf.DUMMYFUNCTION("""COMPUTED_VALUE"""),"0109614")</f>
        <v>0109614</v>
      </c>
    </row>
    <row r="91" spans="1:9" ht="15.75" customHeight="1">
      <c r="A91" t="str">
        <f ca="1">IFERROR(__xludf.DUMMYFUNCTION("""COMPUTED_VALUE"""),"Araguatins")</f>
        <v>Araguatins</v>
      </c>
      <c r="B91" t="str">
        <f ca="1">IFERROR(__xludf.DUMMYFUNCTION("""COMPUTED_VALUE"""),"Carrasco Bonito")</f>
        <v>Carrasco Bonito</v>
      </c>
      <c r="C91" t="str">
        <f ca="1">IFERROR(__xludf.DUMMYFUNCTION("""COMPUTED_VALUE"""),"A.A. DA ESC. EST. CICERO GOMES")</f>
        <v>A.A. DA ESC. EST. CICERO GOMES</v>
      </c>
      <c r="D91" t="str">
        <f ca="1">IFERROR(__xludf.DUMMYFUNCTION("""COMPUTED_VALUE"""),"01068377000145")</f>
        <v>01068377000145</v>
      </c>
      <c r="E91" s="7">
        <f ca="1">IFERROR(__xludf.DUMMYFUNCTION("""COMPUTED_VALUE"""),0)</f>
        <v>0</v>
      </c>
      <c r="F91" s="7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IFERROR(__xludf.DUMMYFUNCTION("""COMPUTED_VALUE"""),"3975")</f>
        <v>3975</v>
      </c>
      <c r="I91" t="str">
        <f ca="1">IFERROR(__xludf.DUMMYFUNCTION("""COMPUTED_VALUE"""),"19291")</f>
        <v>19291</v>
      </c>
    </row>
    <row r="92" spans="1:9" ht="15.75" customHeight="1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 DA ESCOLA ESTADUAL INES VIANA")</f>
        <v>A.A.  DA ESCOLA ESTADUAL INES VIANA</v>
      </c>
      <c r="D92" t="str">
        <f ca="1">IFERROR(__xludf.DUMMYFUNCTION("""COMPUTED_VALUE"""),"02508340000153")</f>
        <v>02508340000153</v>
      </c>
      <c r="E92" s="7">
        <f ca="1">IFERROR(__xludf.DUMMYFUNCTION("""COMPUTED_VALUE"""),0)</f>
        <v>0</v>
      </c>
      <c r="F92" s="7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IFERROR(__xludf.DUMMYFUNCTION("""COMPUTED_VALUE"""),"51713")</f>
        <v>51713</v>
      </c>
    </row>
    <row r="93" spans="1:9" ht="15.75" customHeight="1">
      <c r="A93" t="str">
        <f ca="1">IFERROR(__xludf.DUMMYFUNCTION("""COMPUTED_VALUE"""),"Araguatins")</f>
        <v>Araguatins</v>
      </c>
      <c r="B93" t="str">
        <f ca="1">IFERROR(__xludf.DUMMYFUNCTION("""COMPUTED_VALUE"""),"Esperantina")</f>
        <v>Esperantina</v>
      </c>
      <c r="C93" t="str">
        <f ca="1">IFERROR(__xludf.DUMMYFUNCTION("""COMPUTED_VALUE"""),"A.A. ESC. EST. JOAQUINA MARIA DA SILVA")</f>
        <v>A.A. ESC. EST. JOAQUINA MARIA DA SILVA</v>
      </c>
      <c r="D93" t="str">
        <f ca="1">IFERROR(__xludf.DUMMYFUNCTION("""COMPUTED_VALUE"""),"01113183000114")</f>
        <v>01113183000114</v>
      </c>
      <c r="E93" s="7">
        <f ca="1">IFERROR(__xludf.DUMMYFUNCTION("""COMPUTED_VALUE"""),0)</f>
        <v>0</v>
      </c>
      <c r="F93" s="7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IFERROR(__xludf.DUMMYFUNCTION("""COMPUTED_VALUE"""),"1305")</f>
        <v>1305</v>
      </c>
      <c r="I93" t="str">
        <f ca="1">IFERROR(__xludf.DUMMYFUNCTION("""COMPUTED_VALUE"""),"109665")</f>
        <v>109665</v>
      </c>
    </row>
    <row r="94" spans="1:9" ht="15.75" customHeight="1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ESTADUAL ULISSES GUIMARAES")</f>
        <v>A.A. ESC. ESTADUAL ULISSES GUIMARAES</v>
      </c>
      <c r="D94" t="str">
        <f ca="1">IFERROR(__xludf.DUMMYFUNCTION("""COMPUTED_VALUE"""),"01190183000118")</f>
        <v>01190183000118</v>
      </c>
      <c r="E94" s="7">
        <f ca="1">IFERROR(__xludf.DUMMYFUNCTION("""COMPUTED_VALUE"""),0)</f>
        <v>0</v>
      </c>
      <c r="F94" s="7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IFERROR(__xludf.DUMMYFUNCTION("""COMPUTED_VALUE"""),"109363")</f>
        <v>109363</v>
      </c>
    </row>
    <row r="95" spans="1:9" ht="15.75" customHeight="1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FAMÍLIA AGRÍCOLA DO BICO DO PAPAGAIO")</f>
        <v>A.A. ESC. FAMÍLIA AGRÍCOLA DO BICO DO PAPAGAIO</v>
      </c>
      <c r="D95" t="str">
        <f ca="1">IFERROR(__xludf.DUMMYFUNCTION("""COMPUTED_VALUE"""),"09500499000170")</f>
        <v>09500499000170</v>
      </c>
      <c r="E95" s="7">
        <f ca="1">IFERROR(__xludf.DUMMYFUNCTION("""COMPUTED_VALUE"""),0)</f>
        <v>0</v>
      </c>
      <c r="F95" s="7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IFERROR(__xludf.DUMMYFUNCTION("""COMPUTED_VALUE"""),"3975")</f>
        <v>3975</v>
      </c>
      <c r="I95" t="str">
        <f ca="1">IFERROR(__xludf.DUMMYFUNCTION("""COMPUTED_VALUE"""),"232653")</f>
        <v>232653</v>
      </c>
    </row>
    <row r="96" spans="1:9" ht="15.75" customHeight="1">
      <c r="A96" t="str">
        <f ca="1">IFERROR(__xludf.DUMMYFUNCTION("""COMPUTED_VALUE"""),"Araguatins")</f>
        <v>Araguatins</v>
      </c>
      <c r="B96" t="str">
        <f ca="1">IFERROR(__xludf.DUMMYFUNCTION("""COMPUTED_VALUE"""),"Praia Norte")</f>
        <v>Praia Norte</v>
      </c>
      <c r="C96" t="str">
        <f ca="1">IFERROR(__xludf.DUMMYFUNCTION("""COMPUTED_VALUE"""),"ASS. DE AP.ESCOLA EST. Iº DE JUNHO")</f>
        <v>ASS. DE AP.ESCOLA EST. Iº DE JUNHO</v>
      </c>
      <c r="D96" t="str">
        <f ca="1">IFERROR(__xludf.DUMMYFUNCTION("""COMPUTED_VALUE"""),"01392734000126")</f>
        <v>01392734000126</v>
      </c>
      <c r="E96" s="7">
        <f ca="1">IFERROR(__xludf.DUMMYFUNCTION("""COMPUTED_VALUE"""),0)</f>
        <v>0</v>
      </c>
      <c r="F96" s="7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IFERROR(__xludf.DUMMYFUNCTION("""COMPUTED_VALUE"""),"19712")</f>
        <v>19712</v>
      </c>
    </row>
    <row r="97" spans="1:9" ht="15.75" customHeight="1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AP.ESC. ESTADUAL GENESIO GOMES")</f>
        <v>ASS. AP.ESC. ESTADUAL GENESIO GOMES</v>
      </c>
      <c r="D97" t="str">
        <f ca="1">IFERROR(__xludf.DUMMYFUNCTION("""COMPUTED_VALUE"""),"01192607000183")</f>
        <v>01192607000183</v>
      </c>
      <c r="E97" s="7">
        <f ca="1">IFERROR(__xludf.DUMMYFUNCTION("""COMPUTED_VALUE"""),0)</f>
        <v>0</v>
      </c>
      <c r="F97" s="7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IFERROR(__xludf.DUMMYFUNCTION("""COMPUTED_VALUE"""),"19690")</f>
        <v>19690</v>
      </c>
    </row>
    <row r="98" spans="1:9" ht="15.75" customHeight="1">
      <c r="A98" t="str">
        <f ca="1">IFERROR(__xludf.DUMMYFUNCTION("""COMPUTED_VALUE"""),"Araguatins")</f>
        <v>Araguatins</v>
      </c>
      <c r="B98" t="str">
        <f ca="1">IFERROR(__xludf.DUMMYFUNCTION("""COMPUTED_VALUE"""),"Sampaio")</f>
        <v>Sampaio</v>
      </c>
      <c r="C98" t="str">
        <f ca="1">IFERROR(__xludf.DUMMYFUNCTION("""COMPUTED_VALUE"""),"A. DE AP. DA ESCOLA ESTADUAL SAMPAIO")</f>
        <v>A. DE AP. DA ESCOLA ESTADUAL SAMPAIO</v>
      </c>
      <c r="D98" t="str">
        <f ca="1">IFERROR(__xludf.DUMMYFUNCTION("""COMPUTED_VALUE"""),"01190179000150")</f>
        <v>01190179000150</v>
      </c>
      <c r="E98" s="7">
        <f ca="1">IFERROR(__xludf.DUMMYFUNCTION("""COMPUTED_VALUE"""),0)</f>
        <v>0</v>
      </c>
      <c r="F98" s="7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IFERROR(__xludf.DUMMYFUNCTION("""COMPUTED_VALUE"""),"1305")</f>
        <v>1305</v>
      </c>
      <c r="I98" t="str">
        <f ca="1">IFERROR(__xludf.DUMMYFUNCTION("""COMPUTED_VALUE"""),"0019178")</f>
        <v>0019178</v>
      </c>
    </row>
    <row r="99" spans="1:9" ht="15.75" customHeight="1">
      <c r="A99" t="str">
        <f ca="1">IFERROR(__xludf.DUMMYFUNCTION("""COMPUTED_VALUE"""),"Araguatins")</f>
        <v>Araguatins</v>
      </c>
      <c r="B99" t="str">
        <f ca="1">IFERROR(__xludf.DUMMYFUNCTION("""COMPUTED_VALUE"""),"Sao Bento do Tocantins")</f>
        <v>Sao Bento do Tocantins</v>
      </c>
      <c r="C99" t="str">
        <f ca="1">IFERROR(__xludf.DUMMYFUNCTION("""COMPUTED_VALUE"""),"A.A. COLEGIO EST. IRMAOS FILGUEIRAS")</f>
        <v>A.A. COLEGIO EST. IRMAOS FILGUEIRAS</v>
      </c>
      <c r="D99" t="str">
        <f ca="1">IFERROR(__xludf.DUMMYFUNCTION("""COMPUTED_VALUE"""),"01068348000183")</f>
        <v>01068348000183</v>
      </c>
      <c r="E99" s="7">
        <f ca="1">IFERROR(__xludf.DUMMYFUNCTION("""COMPUTED_VALUE"""),0)</f>
        <v>0</v>
      </c>
      <c r="F99" s="7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IFERROR(__xludf.DUMMYFUNCTION("""COMPUTED_VALUE"""),"109134")</f>
        <v>109134</v>
      </c>
    </row>
    <row r="100" spans="1:9" ht="15.75" customHeight="1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ESC. EST. ANAIDES BRITO MIRANDA")</f>
        <v>A.A. ESC. EST. ANAIDES BRITO MIRANDA</v>
      </c>
      <c r="D100" t="str">
        <f ca="1">IFERROR(__xludf.DUMMYFUNCTION("""COMPUTED_VALUE"""),"01181993000108")</f>
        <v>01181993000108</v>
      </c>
      <c r="E100" s="7">
        <f ca="1">IFERROR(__xludf.DUMMYFUNCTION("""COMPUTED_VALUE"""),0)</f>
        <v>0</v>
      </c>
      <c r="F100" s="7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IFERROR(__xludf.DUMMYFUNCTION("""COMPUTED_VALUE"""),"10938x")</f>
        <v>10938x</v>
      </c>
    </row>
    <row r="101" spans="1:9" ht="15.75" customHeight="1">
      <c r="A101" t="str">
        <f ca="1">IFERROR(__xludf.DUMMYFUNCTION("""COMPUTED_VALUE"""),"Araguatins")</f>
        <v>Araguatins</v>
      </c>
      <c r="B101" t="str">
        <f ca="1">IFERROR(__xludf.DUMMYFUNCTION("""COMPUTED_VALUE"""),"Sao Miguel do Tocantins")</f>
        <v>Sao Miguel do Tocantins</v>
      </c>
      <c r="C101" t="str">
        <f ca="1">IFERROR(__xludf.DUMMYFUNCTION("""COMPUTED_VALUE"""),"A.A.  DA ESCOLA ESTADUAL BELA VISTA")</f>
        <v>A.A.  DA ESCOLA ESTADUAL BELA VISTA</v>
      </c>
      <c r="D101" t="str">
        <f ca="1">IFERROR(__xludf.DUMMYFUNCTION("""COMPUTED_VALUE"""),"01230238000176")</f>
        <v>01230238000176</v>
      </c>
      <c r="E101" s="7">
        <f ca="1">IFERROR(__xludf.DUMMYFUNCTION("""COMPUTED_VALUE"""),0)</f>
        <v>0</v>
      </c>
      <c r="F101" s="7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IFERROR(__xludf.DUMMYFUNCTION("""COMPUTED_VALUE"""),"0217948")</f>
        <v>0217948</v>
      </c>
    </row>
    <row r="102" spans="1:9" ht="15.75" customHeight="1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ESCOLA ESTADUAL SAO MIGUEL")</f>
        <v>A.A.  ESCOLA ESTADUAL SAO MIGUEL</v>
      </c>
      <c r="D102" t="str">
        <f ca="1">IFERROR(__xludf.DUMMYFUNCTION("""COMPUTED_VALUE"""),"01213523000189")</f>
        <v>01213523000189</v>
      </c>
      <c r="E102" s="7">
        <f ca="1">IFERROR(__xludf.DUMMYFUNCTION("""COMPUTED_VALUE"""),0)</f>
        <v>0</v>
      </c>
      <c r="F102" s="7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IFERROR(__xludf.DUMMYFUNCTION("""COMPUTED_VALUE"""),"173576")</f>
        <v>173576</v>
      </c>
    </row>
    <row r="103" spans="1:9" ht="15.75" customHeight="1">
      <c r="A103" t="str">
        <f ca="1">IFERROR(__xludf.DUMMYFUNCTION("""COMPUTED_VALUE"""),"Araguatins")</f>
        <v>Araguatins</v>
      </c>
      <c r="B103" t="str">
        <f ca="1">IFERROR(__xludf.DUMMYFUNCTION("""COMPUTED_VALUE"""),"Sao Sebastiao do Tocantins")</f>
        <v>Sao Sebastiao do Tocantins</v>
      </c>
      <c r="C103" t="str">
        <f ca="1">IFERROR(__xludf.DUMMYFUNCTION("""COMPUTED_VALUE"""),"A.A.  DO COL. EST.IRIO OLIVEIRA SOUZA")</f>
        <v>A.A.  DO COL. EST.IRIO OLIVEIRA SOUZA</v>
      </c>
      <c r="D103" t="str">
        <f ca="1">IFERROR(__xludf.DUMMYFUNCTION("""COMPUTED_VALUE"""),"01112477000121")</f>
        <v>01112477000121</v>
      </c>
      <c r="E103" s="7">
        <f ca="1">IFERROR(__xludf.DUMMYFUNCTION("""COMPUTED_VALUE"""),0)</f>
        <v>0</v>
      </c>
      <c r="F103" s="7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IFERROR(__xludf.DUMMYFUNCTION("""COMPUTED_VALUE"""),"0109282")</f>
        <v>0109282</v>
      </c>
    </row>
    <row r="104" spans="1:9" ht="15.75" customHeight="1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E. E. DR.PEDRO LUDOVICO TEIXEIRA")</f>
        <v>A.A. E. E. DR.PEDRO LUDOVICO TEIXEIRA</v>
      </c>
      <c r="D104" t="str">
        <f ca="1">IFERROR(__xludf.DUMMYFUNCTION("""COMPUTED_VALUE"""),"01186462000108")</f>
        <v>01186462000108</v>
      </c>
      <c r="E104" s="7">
        <f ca="1">IFERROR(__xludf.DUMMYFUNCTION("""COMPUTED_VALUE"""),0)</f>
        <v>0</v>
      </c>
      <c r="F104" s="7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IFERROR(__xludf.DUMMYFUNCTION("""COMPUTED_VALUE"""),"109711")</f>
        <v>109711</v>
      </c>
    </row>
    <row r="105" spans="1:9" ht="15.75" customHeight="1">
      <c r="A105" t="str">
        <f ca="1">IFERROR(__xludf.DUMMYFUNCTION("""COMPUTED_VALUE"""),"Araguatins")</f>
        <v>Araguatins</v>
      </c>
      <c r="B105" t="str">
        <f ca="1">IFERROR(__xludf.DUMMYFUNCTION("""COMPUTED_VALUE"""),"Sitio Novo do Tocantins")</f>
        <v>Sitio Novo do Tocantins</v>
      </c>
      <c r="C105" t="str">
        <f ca="1">IFERROR(__xludf.DUMMYFUNCTION("""COMPUTED_VALUE"""),"A.A. COL. EST. MARECHAEL RIBAS JUNIOR")</f>
        <v>A.A. COL. EST. MARECHAEL RIBAS JUNIOR</v>
      </c>
      <c r="D105" t="str">
        <f ca="1">IFERROR(__xludf.DUMMYFUNCTION("""COMPUTED_VALUE"""),"01230241000190")</f>
        <v>01230241000190</v>
      </c>
      <c r="E105" s="7">
        <f ca="1">IFERROR(__xludf.DUMMYFUNCTION("""COMPUTED_VALUE"""),0)</f>
        <v>0</v>
      </c>
      <c r="F105" s="7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IFERROR(__xludf.DUMMYFUNCTION("""COMPUTED_VALUE"""),"217964")</f>
        <v>217964</v>
      </c>
    </row>
    <row r="106" spans="1:9" ht="15.75" customHeight="1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E. EST. JOAQUIM TEOTONIO SEGURADO")</f>
        <v>A.A. E. EST. JOAQUIM TEOTONIO SEGURADO</v>
      </c>
      <c r="D106" t="str">
        <f ca="1">IFERROR(__xludf.DUMMYFUNCTION("""COMPUTED_VALUE"""),"01230240000145")</f>
        <v>01230240000145</v>
      </c>
      <c r="E106" s="7">
        <f ca="1">IFERROR(__xludf.DUMMYFUNCTION("""COMPUTED_VALUE"""),0)</f>
        <v>0</v>
      </c>
      <c r="F106" s="7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IFERROR(__xludf.DUMMYFUNCTION("""COMPUTED_VALUE"""),"0810")</f>
        <v>0810</v>
      </c>
      <c r="I106" t="str">
        <f ca="1">IFERROR(__xludf.DUMMYFUNCTION("""COMPUTED_VALUE"""),"217972")</f>
        <v>217972</v>
      </c>
    </row>
    <row r="107" spans="1:9" ht="15.75" customHeight="1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ESC. EST. MANOEL ESTEVAO DE SOUZA")</f>
        <v>A.A. ESC. EST. MANOEL ESTEVAO DE SOUZA</v>
      </c>
      <c r="D107" t="str">
        <f ca="1">IFERROR(__xludf.DUMMYFUNCTION("""COMPUTED_VALUE"""),"01213534000169")</f>
        <v>01213534000169</v>
      </c>
      <c r="E107" s="7">
        <f ca="1">IFERROR(__xludf.DUMMYFUNCTION("""COMPUTED_VALUE"""),0)</f>
        <v>0</v>
      </c>
      <c r="F107" s="7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IFERROR(__xludf.DUMMYFUNCTION("""COMPUTED_VALUE"""),"1305")</f>
        <v>1305</v>
      </c>
      <c r="I107" t="str">
        <f ca="1">IFERROR(__xludf.DUMMYFUNCTION("""COMPUTED_VALUE"""),"181048")</f>
        <v>181048</v>
      </c>
    </row>
    <row r="108" spans="1:9" ht="15.75" customHeight="1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RAIMUNDO NONATO LEITE")</f>
        <v>A.A. ESC. EST. RAIMUNDO NONATO LEITE</v>
      </c>
      <c r="D108" t="str">
        <f ca="1">IFERROR(__xludf.DUMMYFUNCTION("""COMPUTED_VALUE"""),"01230237000121")</f>
        <v>01230237000121</v>
      </c>
      <c r="E108" s="7">
        <f ca="1">IFERROR(__xludf.DUMMYFUNCTION("""COMPUTED_VALUE"""),0)</f>
        <v>0</v>
      </c>
      <c r="F108" s="7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IFERROR(__xludf.DUMMYFUNCTION("""COMPUTED_VALUE"""),"0810")</f>
        <v>0810</v>
      </c>
      <c r="I108" t="str">
        <f ca="1">IFERROR(__xludf.DUMMYFUNCTION("""COMPUTED_VALUE"""),"217980")</f>
        <v>217980</v>
      </c>
    </row>
    <row r="109" spans="1:9" ht="15.75" customHeight="1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 E. COM.COL EST PROFA. JOANA B. CORDEIRO")</f>
        <v>A. E. COM.COL EST PROFA. JOANA B. CORDEIRO</v>
      </c>
      <c r="D109" t="str">
        <f ca="1">IFERROR(__xludf.DUMMYFUNCTION("""COMPUTED_VALUE"""),"00922190000102")</f>
        <v>00922190000102</v>
      </c>
      <c r="E109" s="7">
        <f ca="1">IFERROR(__xludf.DUMMYFUNCTION("""COMPUTED_VALUE"""),0)</f>
        <v>0</v>
      </c>
      <c r="F109" s="7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IFERROR(__xludf.DUMMYFUNCTION("""COMPUTED_VALUE"""),"231770")</f>
        <v>231770</v>
      </c>
    </row>
    <row r="110" spans="1:9" ht="15.75" customHeight="1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IFERROR(__xludf.DUMMYFUNCTION("""COMPUTED_VALUE"""),"A.A. ESC. AGRÍCOLA DAVID AIRES FRANÇA")</f>
        <v>A.A. ESC. AGRÍCOLA DAVID AIRES FRANÇA</v>
      </c>
      <c r="D110" t="str">
        <f ca="1">IFERROR(__xludf.DUMMYFUNCTION("""COMPUTED_VALUE"""),"04302970000100")</f>
        <v>04302970000100</v>
      </c>
      <c r="E110" s="7">
        <f ca="1">IFERROR(__xludf.DUMMYFUNCTION("""COMPUTED_VALUE"""),0)</f>
        <v>0</v>
      </c>
      <c r="F110" s="7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IFERROR(__xludf.DUMMYFUNCTION("""COMPUTED_VALUE"""),"94811")</f>
        <v>94811</v>
      </c>
    </row>
    <row r="111" spans="1:9" ht="15.75" customHeight="1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ESCOL. DA ESC. EST. BRIGADEIRO FELIPE")</f>
        <v>A.A. ESCOL. DA ESC. EST. BRIGADEIRO FELIPE</v>
      </c>
      <c r="D111" t="str">
        <f ca="1">IFERROR(__xludf.DUMMYFUNCTION("""COMPUTED_VALUE"""),"01221149000163")</f>
        <v>01221149000163</v>
      </c>
      <c r="E111" s="7">
        <f ca="1">IFERROR(__xludf.DUMMYFUNCTION("""COMPUTED_VALUE"""),0)</f>
        <v>0</v>
      </c>
      <c r="F111" s="7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IFERROR(__xludf.DUMMYFUNCTION("""COMPUTED_VALUE"""),"232165")</f>
        <v>232165</v>
      </c>
    </row>
    <row r="112" spans="1:9" ht="15.75" customHeight="1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IFERROR(__xludf.DUMMYFUNCTION("""COMPUTED_VALUE"""),"ASS. APOIO ESC. EST. JACY ALVES DE BARROS")</f>
        <v>ASS. APOIO ESC. EST. JACY ALVES DE BARROS</v>
      </c>
      <c r="D112" t="str">
        <f ca="1">IFERROR(__xludf.DUMMYFUNCTION("""COMPUTED_VALUE"""),"01284634000186")</f>
        <v>01284634000186</v>
      </c>
      <c r="E112" s="7">
        <f ca="1">IFERROR(__xludf.DUMMYFUNCTION("""COMPUTED_VALUE"""),0)</f>
        <v>0</v>
      </c>
      <c r="F112" s="7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IFERROR(__xludf.DUMMYFUNCTION("""COMPUTED_VALUE"""),"232246")</f>
        <v>232246</v>
      </c>
    </row>
    <row r="113" spans="1:9" ht="15.75" customHeight="1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IFERROR(__xludf.DUMMYFUNCTION("""COMPUTED_VALUE"""),"A.A. ESCOLA ESTADUAL CANABRAVA/ZULMIRA MAGALHÃES")</f>
        <v>A.A. ESCOLA ESTADUAL CANABRAVA/ZULMIRA MAGALHÃES</v>
      </c>
      <c r="D113" t="str">
        <f ca="1">IFERROR(__xludf.DUMMYFUNCTION("""COMPUTED_VALUE"""),"01284633000131")</f>
        <v>01284633000131</v>
      </c>
      <c r="E113" s="7">
        <f ca="1">IFERROR(__xludf.DUMMYFUNCTION("""COMPUTED_VALUE"""),0)</f>
        <v>0</v>
      </c>
      <c r="F113" s="7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IFERROR(__xludf.DUMMYFUNCTION("""COMPUTED_VALUE"""),"23219X")</f>
        <v>23219X</v>
      </c>
    </row>
    <row r="114" spans="1:9" ht="15.75" customHeight="1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ESCOLAR DA ESC. EST. SILVA DOURADO")</f>
        <v>A.A. ESCOLAR DA ESC. EST. SILVA DOURADO</v>
      </c>
      <c r="D114" t="str">
        <f ca="1">IFERROR(__xludf.DUMMYFUNCTION("""COMPUTED_VALUE"""),"01301519000172")</f>
        <v>01301519000172</v>
      </c>
      <c r="E114" s="7">
        <f ca="1">IFERROR(__xludf.DUMMYFUNCTION("""COMPUTED_VALUE"""),0)</f>
        <v>0</v>
      </c>
      <c r="F114" s="7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IFERROR(__xludf.DUMMYFUNCTION("""COMPUTED_VALUE"""),"232297")</f>
        <v>232297</v>
      </c>
    </row>
    <row r="115" spans="1:9" ht="15.75" customHeight="1">
      <c r="A115" t="str">
        <f ca="1">IFERROR(__xludf.DUMMYFUNCTION("""COMPUTED_VALUE"""),"Arraias")</f>
        <v>Arraias</v>
      </c>
      <c r="B115" t="str">
        <f ca="1">IFERROR(__xludf.DUMMYFUNCTION("""COMPUTED_VALUE"""),"Aurora do Tocantins")</f>
        <v>Aurora do Tocantins</v>
      </c>
      <c r="C115" t="str">
        <f ca="1">IFERROR(__xludf.DUMMYFUNCTION("""COMPUTED_VALUE"""),"A.A. A ESCOLA/COL. EST.PROF. RANULFA")</f>
        <v>A.A. A ESCOLA/COL. EST.PROF. RANULFA</v>
      </c>
      <c r="D115" t="str">
        <f ca="1">IFERROR(__xludf.DUMMYFUNCTION("""COMPUTED_VALUE"""),"01133691000164")</f>
        <v>01133691000164</v>
      </c>
      <c r="E115" s="7">
        <f ca="1">IFERROR(__xludf.DUMMYFUNCTION("""COMPUTED_VALUE"""),0)</f>
        <v>0</v>
      </c>
      <c r="F115" s="7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IFERROR(__xludf.DUMMYFUNCTION("""COMPUTED_VALUE"""),"3977")</f>
        <v>3977</v>
      </c>
      <c r="I115" t="str">
        <f ca="1">IFERROR(__xludf.DUMMYFUNCTION("""COMPUTED_VALUE"""),"102725")</f>
        <v>102725</v>
      </c>
    </row>
    <row r="116" spans="1:9" ht="15.75" customHeight="1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IFERROR(__xludf.DUMMYFUNCTION("""COMPUTED_VALUE"""),"ASS. APOIO ESCOLA ESTADUAL DONA INES")</f>
        <v>ASS. APOIO ESCOLA ESTADUAL DONA INES</v>
      </c>
      <c r="D116" t="str">
        <f ca="1">IFERROR(__xludf.DUMMYFUNCTION("""COMPUTED_VALUE"""),"01190419000116")</f>
        <v>01190419000116</v>
      </c>
      <c r="E116" s="7">
        <f ca="1">IFERROR(__xludf.DUMMYFUNCTION("""COMPUTED_VALUE"""),0)</f>
        <v>0</v>
      </c>
      <c r="F116" s="7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IFERROR(__xludf.DUMMYFUNCTION("""COMPUTED_VALUE"""),"109703")</f>
        <v>109703</v>
      </c>
    </row>
    <row r="117" spans="1:9" ht="15.75" customHeight="1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DO COL. E.JOAQUIM DE SENA E SILVA")</f>
        <v>A.A. DO COL. E.JOAQUIM DE SENA E SILVA</v>
      </c>
      <c r="D117" t="str">
        <f ca="1">IFERROR(__xludf.DUMMYFUNCTION("""COMPUTED_VALUE"""),"01230223000108")</f>
        <v>01230223000108</v>
      </c>
      <c r="E117" s="7">
        <f ca="1">IFERROR(__xludf.DUMMYFUNCTION("""COMPUTED_VALUE"""),0)</f>
        <v>0</v>
      </c>
      <c r="F117" s="7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IFERROR(__xludf.DUMMYFUNCTION("""COMPUTED_VALUE"""),"232106")</f>
        <v>232106</v>
      </c>
    </row>
    <row r="118" spans="1:9" ht="15.75" customHeight="1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DA ESCOLA ESTADUAL COMBINADO")</f>
        <v>A.A. DA ESCOLA ESTADUAL COMBINADO</v>
      </c>
      <c r="D118" t="str">
        <f ca="1">IFERROR(__xludf.DUMMYFUNCTION("""COMPUTED_VALUE"""),"01136003000110")</f>
        <v>01136003000110</v>
      </c>
      <c r="E118" s="7">
        <f ca="1">IFERROR(__xludf.DUMMYFUNCTION("""COMPUTED_VALUE"""),0)</f>
        <v>0</v>
      </c>
      <c r="F118" s="7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IFERROR(__xludf.DUMMYFUNCTION("""COMPUTED_VALUE"""),"231940")</f>
        <v>231940</v>
      </c>
    </row>
    <row r="119" spans="1:9" ht="15.75" customHeight="1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ESC. EST. AUGUSTA VAZ DOS S.TEIXEIRA")</f>
        <v>A.A. ESC. EST. AUGUSTA VAZ DOS S.TEIXEIRA</v>
      </c>
      <c r="D119" t="str">
        <f ca="1">IFERROR(__xludf.DUMMYFUNCTION("""COMPUTED_VALUE"""),"01186458000140")</f>
        <v>01186458000140</v>
      </c>
      <c r="E119" s="7">
        <f ca="1">IFERROR(__xludf.DUMMYFUNCTION("""COMPUTED_VALUE"""),0)</f>
        <v>0</v>
      </c>
      <c r="F119" s="7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IFERROR(__xludf.DUMMYFUNCTION("""COMPUTED_VALUE"""),"56855")</f>
        <v>56855</v>
      </c>
    </row>
    <row r="120" spans="1:9" ht="15.75" customHeight="1">
      <c r="A120" t="str">
        <f ca="1">IFERROR(__xludf.DUMMYFUNCTION("""COMPUTED_VALUE"""),"Arraias")</f>
        <v>Arraias</v>
      </c>
      <c r="B120" t="str">
        <f ca="1">IFERROR(__xludf.DUMMYFUNCTION("""COMPUTED_VALUE"""),"Lavandeira")</f>
        <v>Lavandeira</v>
      </c>
      <c r="C120" t="str">
        <f ca="1">IFERROR(__xludf.DUMMYFUNCTION("""COMPUTED_VALUE"""),"ASSOC. DE APOIO ESC. EST. LAVANDEIRA")</f>
        <v>ASSOC. DE APOIO ESC. EST. LAVANDEIRA</v>
      </c>
      <c r="D120" t="str">
        <f ca="1">IFERROR(__xludf.DUMMYFUNCTION("""COMPUTED_VALUE"""),"01136024000135")</f>
        <v>01136024000135</v>
      </c>
      <c r="E120" s="7">
        <f ca="1">IFERROR(__xludf.DUMMYFUNCTION("""COMPUTED_VALUE"""),0)</f>
        <v>0</v>
      </c>
      <c r="F120" s="7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IFERROR(__xludf.DUMMYFUNCTION("""COMPUTED_VALUE"""),"231916")</f>
        <v>231916</v>
      </c>
    </row>
    <row r="121" spans="1:9" ht="15.75" customHeight="1">
      <c r="A121" t="str">
        <f ca="1">IFERROR(__xludf.DUMMYFUNCTION("""COMPUTED_VALUE"""),"Arraias")</f>
        <v>Arraias</v>
      </c>
      <c r="B121" t="str">
        <f ca="1">IFERROR(__xludf.DUMMYFUNCTION("""COMPUTED_VALUE"""),"Novo Alegre")</f>
        <v>Novo Alegre</v>
      </c>
      <c r="C121" t="str">
        <f ca="1">IFERROR(__xludf.DUMMYFUNCTION("""COMPUTED_VALUE"""),"ASSOC. DE APOIO COL. EST. DR.JOAO D`ABREU")</f>
        <v>ASSOC. DE APOIO COL. EST. DR.JOAO D`ABREU</v>
      </c>
      <c r="D121" t="str">
        <f ca="1">IFERROR(__xludf.DUMMYFUNCTION("""COMPUTED_VALUE"""),"01146115000151")</f>
        <v>01146115000151</v>
      </c>
      <c r="E121" s="7">
        <f ca="1">IFERROR(__xludf.DUMMYFUNCTION("""COMPUTED_VALUE"""),0)</f>
        <v>0</v>
      </c>
      <c r="F121" s="7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IFERROR(__xludf.DUMMYFUNCTION("""COMPUTED_VALUE"""),"178845")</f>
        <v>178845</v>
      </c>
    </row>
    <row r="122" spans="1:9" ht="15.75" customHeight="1">
      <c r="A122" t="str">
        <f ca="1">IFERROR(__xludf.DUMMYFUNCTION("""COMPUTED_VALUE"""),"Arraias")</f>
        <v>Arraias</v>
      </c>
      <c r="B122" t="str">
        <f ca="1">IFERROR(__xludf.DUMMYFUNCTION("""COMPUTED_VALUE"""),"Parana")</f>
        <v>Parana</v>
      </c>
      <c r="C122" t="str">
        <f ca="1">IFERROR(__xludf.DUMMYFUNCTION("""COMPUTED_VALUE"""),"A.A. DO COL. EST. DES.VIRGILIO DE M.FRANCO")</f>
        <v>A.A. DO COL. EST. DES.VIRGILIO DE M.FRANCO</v>
      </c>
      <c r="D122" t="str">
        <f ca="1">IFERROR(__xludf.DUMMYFUNCTION("""COMPUTED_VALUE"""),"01284635000120")</f>
        <v>01284635000120</v>
      </c>
      <c r="E122" s="7">
        <f ca="1">IFERROR(__xludf.DUMMYFUNCTION("""COMPUTED_VALUE"""),0)</f>
        <v>0</v>
      </c>
      <c r="F122" s="7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IFERROR(__xludf.DUMMYFUNCTION("""COMPUTED_VALUE"""),"4790")</f>
        <v>4790</v>
      </c>
      <c r="I122" t="str">
        <f ca="1">IFERROR(__xludf.DUMMYFUNCTION("""COMPUTED_VALUE"""),"232327")</f>
        <v>232327</v>
      </c>
    </row>
    <row r="123" spans="1:9" ht="15.75" customHeight="1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DA ESC. EST.EUCLIDES BEZERRA GERAIS")</f>
        <v>A.A. DA ESC. EST.EUCLIDES BEZERRA GERAIS</v>
      </c>
      <c r="D123" t="str">
        <f ca="1">IFERROR(__xludf.DUMMYFUNCTION("""COMPUTED_VALUE"""),"01401950000190")</f>
        <v>01401950000190</v>
      </c>
      <c r="E123" s="7">
        <f ca="1">IFERROR(__xludf.DUMMYFUNCTION("""COMPUTED_VALUE"""),0)</f>
        <v>0</v>
      </c>
      <c r="F123" s="7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IFERROR(__xludf.DUMMYFUNCTION("""COMPUTED_VALUE"""),"0541")</f>
        <v>0541</v>
      </c>
      <c r="I123" t="str">
        <f ca="1">IFERROR(__xludf.DUMMYFUNCTION("""COMPUTED_VALUE"""),"232483")</f>
        <v>232483</v>
      </c>
    </row>
    <row r="124" spans="1:9" ht="15.75" customHeight="1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IFERROR(__xludf.DUMMYFUNCTION("""COMPUTED_VALUE"""),"ASSOC. DE APOIO A ESC. EST. REUNIDA FLORESTA")</f>
        <v>ASSOC. DE APOIO A ESC. EST. REUNIDA FLORESTA</v>
      </c>
      <c r="D124" t="str">
        <f ca="1">IFERROR(__xludf.DUMMYFUNCTION("""COMPUTED_VALUE"""),"03834797000110")</f>
        <v>03834797000110</v>
      </c>
      <c r="E124" s="7">
        <f ca="1">IFERROR(__xludf.DUMMYFUNCTION("""COMPUTED_VALUE"""),0)</f>
        <v>0</v>
      </c>
      <c r="F124" s="7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IFERROR(__xludf.DUMMYFUNCTION("""COMPUTED_VALUE"""),"113247")</f>
        <v>113247</v>
      </c>
    </row>
    <row r="125" spans="1:9" ht="15.75" customHeight="1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IFERROR(__xludf.DUMMYFUNCTION("""COMPUTED_VALUE"""),"A.A. A ESC. EST. REUNIDA SANTA RITA DO RIO PALMA")</f>
        <v>A.A. A ESC. EST. REUNIDA SANTA RITA DO RIO PALMA</v>
      </c>
      <c r="D125" t="str">
        <f ca="1">IFERROR(__xludf.DUMMYFUNCTION("""COMPUTED_VALUE"""),"03834784000141")</f>
        <v>03834784000141</v>
      </c>
      <c r="E125" s="7">
        <f ca="1">IFERROR(__xludf.DUMMYFUNCTION("""COMPUTED_VALUE"""),0)</f>
        <v>0</v>
      </c>
      <c r="F125" s="7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IFERROR(__xludf.DUMMYFUNCTION("""COMPUTED_VALUE"""),"113638")</f>
        <v>113638</v>
      </c>
    </row>
    <row r="126" spans="1:9" ht="15.75" customHeight="1">
      <c r="A126" t="str">
        <f ca="1">IFERROR(__xludf.DUMMYFUNCTION("""COMPUTED_VALUE"""),"Colinas")</f>
        <v>Colinas</v>
      </c>
      <c r="B126" t="str">
        <f ca="1">IFERROR(__xludf.DUMMYFUNCTION("""COMPUTED_VALUE"""),"Arapoema")</f>
        <v>Arapoema</v>
      </c>
      <c r="C126" t="str">
        <f ca="1">IFERROR(__xludf.DUMMYFUNCTION("""COMPUTED_VALUE"""),"A.AP. COL. EST.RUILON DIAS CARNEIRO")</f>
        <v>A.AP. COL. EST.RUILON DIAS CARNEIRO</v>
      </c>
      <c r="D126" t="str">
        <f ca="1">IFERROR(__xludf.DUMMYFUNCTION("""COMPUTED_VALUE"""),"01133714000130")</f>
        <v>01133714000130</v>
      </c>
      <c r="E126" s="7">
        <f ca="1">IFERROR(__xludf.DUMMYFUNCTION("""COMPUTED_VALUE"""),0)</f>
        <v>0</v>
      </c>
      <c r="F126" s="7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IFERROR(__xludf.DUMMYFUNCTION("""COMPUTED_VALUE"""),"3974")</f>
        <v>3974</v>
      </c>
      <c r="I126" t="str">
        <f ca="1">IFERROR(__xludf.DUMMYFUNCTION("""COMPUTED_VALUE"""),"2290X")</f>
        <v>2290X</v>
      </c>
    </row>
    <row r="127" spans="1:9" ht="15.75" customHeight="1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IFERROR(__xludf.DUMMYFUNCTION("""COMPUTED_VALUE"""),"A.A. E. EST. ANTONIO DELFINO GUIMARAES")</f>
        <v>A.A. E. EST. ANTONIO DELFINO GUIMARAES</v>
      </c>
      <c r="D127" t="str">
        <f ca="1">IFERROR(__xludf.DUMMYFUNCTION("""COMPUTED_VALUE"""),"01135998000102")</f>
        <v>01135998000102</v>
      </c>
      <c r="E127" s="7">
        <f ca="1">IFERROR(__xludf.DUMMYFUNCTION("""COMPUTED_VALUE"""),0)</f>
        <v>0</v>
      </c>
      <c r="F127" s="7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IFERROR(__xludf.DUMMYFUNCTION("""COMPUTED_VALUE"""),"2287X")</f>
        <v>2287X</v>
      </c>
    </row>
    <row r="128" spans="1:9" ht="15.75" customHeight="1">
      <c r="A128" t="str">
        <f ca="1">IFERROR(__xludf.DUMMYFUNCTION("""COMPUTED_VALUE"""),"Colinas")</f>
        <v>Colinas</v>
      </c>
      <c r="B128" t="str">
        <f ca="1">IFERROR(__xludf.DUMMYFUNCTION("""COMPUTED_VALUE"""),"Bandeirantes do Tocantins")</f>
        <v>Bandeirantes do Tocantins</v>
      </c>
      <c r="C128" t="str">
        <f ca="1">IFERROR(__xludf.DUMMYFUNCTION("""COMPUTED_VALUE"""),"A.A. E. E. ARCELINO F. DO NASCIMENTO")</f>
        <v>A.A. E. E. ARCELINO F. DO NASCIMENTO</v>
      </c>
      <c r="D128" t="str">
        <f ca="1">IFERROR(__xludf.DUMMYFUNCTION("""COMPUTED_VALUE"""),"01181179000193")</f>
        <v>01181179000193</v>
      </c>
      <c r="E128" s="7">
        <f ca="1">IFERROR(__xludf.DUMMYFUNCTION("""COMPUTED_VALUE"""),0)</f>
        <v>0</v>
      </c>
      <c r="F128" s="7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IFERROR(__xludf.DUMMYFUNCTION("""COMPUTED_VALUE"""),"0911")</f>
        <v>0911</v>
      </c>
      <c r="I128" t="str">
        <f ca="1">IFERROR(__xludf.DUMMYFUNCTION("""COMPUTED_VALUE"""),"46578X")</f>
        <v>46578X</v>
      </c>
    </row>
    <row r="129" spans="1:9" ht="15.75" customHeight="1">
      <c r="A129" t="str">
        <f ca="1">IFERROR(__xludf.DUMMYFUNCTION("""COMPUTED_VALUE"""),"Colinas")</f>
        <v>Colinas</v>
      </c>
      <c r="B129" t="str">
        <f ca="1">IFERROR(__xludf.DUMMYFUNCTION("""COMPUTED_VALUE"""),"Bernardo Sayao")</f>
        <v>Bernardo Sayao</v>
      </c>
      <c r="C129" t="str">
        <f ca="1">IFERROR(__xludf.DUMMYFUNCTION("""COMPUTED_VALUE"""),"A.A. COL. EST. BERNARDO SAYAO")</f>
        <v>A.A. COL. EST. BERNARDO SAYAO</v>
      </c>
      <c r="D129" t="str">
        <f ca="1">IFERROR(__xludf.DUMMYFUNCTION("""COMPUTED_VALUE"""),"01190188000140")</f>
        <v>01190188000140</v>
      </c>
      <c r="E129" s="7">
        <f ca="1">IFERROR(__xludf.DUMMYFUNCTION("""COMPUTED_VALUE"""),0)</f>
        <v>0</v>
      </c>
      <c r="F129" s="7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IFERROR(__xludf.DUMMYFUNCTION("""COMPUTED_VALUE"""),"369403")</f>
        <v>369403</v>
      </c>
    </row>
    <row r="130" spans="1:9" ht="15.75" customHeight="1">
      <c r="A130" t="str">
        <f ca="1">IFERROR(__xludf.DUMMYFUNCTION("""COMPUTED_VALUE"""),"Colinas")</f>
        <v>Colinas</v>
      </c>
      <c r="B130" t="str">
        <f ca="1">IFERROR(__xludf.DUMMYFUNCTION("""COMPUTED_VALUE"""),"Brasilandia do Tocantins")</f>
        <v>Brasilandia do Tocantins</v>
      </c>
      <c r="C130" t="str">
        <f ca="1">IFERROR(__xludf.DUMMYFUNCTION("""COMPUTED_VALUE"""),"A.A. COL. EST. SEBASTIAO RODRIGUES SALES")</f>
        <v>A.A. COL. EST. SEBASTIAO RODRIGUES SALES</v>
      </c>
      <c r="D130" t="str">
        <f ca="1">IFERROR(__xludf.DUMMYFUNCTION("""COMPUTED_VALUE"""),"01138333000144")</f>
        <v>01138333000144</v>
      </c>
      <c r="E130" s="7">
        <f ca="1">IFERROR(__xludf.DUMMYFUNCTION("""COMPUTED_VALUE"""),0)</f>
        <v>0</v>
      </c>
      <c r="F130" s="7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IFERROR(__xludf.DUMMYFUNCTION("""COMPUTED_VALUE"""),"369365")</f>
        <v>369365</v>
      </c>
    </row>
    <row r="131" spans="1:9" ht="15.75" customHeight="1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IFERROR(__xludf.DUMMYFUNCTION("""COMPUTED_VALUE"""),"ASSOC. DE APOIO DO COL. EST. CASTELO BRANCO")</f>
        <v>ASSOC. DE APOIO DO COL. EST. CASTELO BRANCO</v>
      </c>
      <c r="D131" t="str">
        <f ca="1">IFERROR(__xludf.DUMMYFUNCTION("""COMPUTED_VALUE"""),"01071413000120")</f>
        <v>01071413000120</v>
      </c>
      <c r="E131" s="7">
        <f ca="1">IFERROR(__xludf.DUMMYFUNCTION("""COMPUTED_VALUE"""),0)</f>
        <v>0</v>
      </c>
      <c r="F131" s="7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IFERROR(__xludf.DUMMYFUNCTION("""COMPUTED_VALUE"""),"187275")</f>
        <v>187275</v>
      </c>
    </row>
    <row r="132" spans="1:9" ht="15.75" customHeight="1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IFERROR(__xludf.DUMMYFUNCTION("""COMPUTED_VALUE"""),"A.A. ESCOLA ESTADUAL ERNESTO BARROS")</f>
        <v>A.A. ESCOLA ESTADUAL ERNESTO BARROS</v>
      </c>
      <c r="D132" t="str">
        <f ca="1">IFERROR(__xludf.DUMMYFUNCTION("""COMPUTED_VALUE"""),"01064857000138")</f>
        <v>01064857000138</v>
      </c>
      <c r="E132" s="7">
        <f ca="1">IFERROR(__xludf.DUMMYFUNCTION("""COMPUTED_VALUE"""),0)</f>
        <v>0</v>
      </c>
      <c r="F132" s="7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IFERROR(__xludf.DUMMYFUNCTION("""COMPUTED_VALUE"""),"0368571")</f>
        <v>0368571</v>
      </c>
    </row>
    <row r="133" spans="1:9" ht="15.75" customHeight="1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 COLEGIO JOAO XXIII")</f>
        <v>A.A.  COLEGIO JOAO XXIII</v>
      </c>
      <c r="D133" t="str">
        <f ca="1">IFERROR(__xludf.DUMMYFUNCTION("""COMPUTED_VALUE"""),"01064859000127")</f>
        <v>01064859000127</v>
      </c>
      <c r="E133" s="7">
        <f ca="1">IFERROR(__xludf.DUMMYFUNCTION("""COMPUTED_VALUE"""),0)</f>
        <v>0</v>
      </c>
      <c r="F133" s="7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IFERROR(__xludf.DUMMYFUNCTION("""COMPUTED_VALUE"""),"368555")</f>
        <v>368555</v>
      </c>
    </row>
    <row r="134" spans="1:9" ht="15.75" customHeight="1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IFERROR(__xludf.DUMMYFUNCTION("""COMPUTED_VALUE"""),"AAE ESPECIAL GOTA DE ESPERANÇA")</f>
        <v>AAE ESPECIAL GOTA DE ESPERANÇA</v>
      </c>
      <c r="D134" t="str">
        <f ca="1">IFERROR(__xludf.DUMMYFUNCTION("""COMPUTED_VALUE"""),"07944635000196")</f>
        <v>07944635000196</v>
      </c>
      <c r="E134" s="7">
        <f ca="1">IFERROR(__xludf.DUMMYFUNCTION("""COMPUTED_VALUE"""),0)</f>
        <v>0</v>
      </c>
      <c r="F134" s="7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IFERROR(__xludf.DUMMYFUNCTION("""COMPUTED_VALUE"""),"184861")</f>
        <v>184861</v>
      </c>
    </row>
    <row r="135" spans="1:9" ht="15.75" customHeight="1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FRANCISCO PEREIRA FELICIO")</f>
        <v>A.A. E. E. FRANCISCO PEREIRA FELICIO</v>
      </c>
      <c r="D135" t="str">
        <f ca="1">IFERROR(__xludf.DUMMYFUNCTION("""COMPUTED_VALUE"""),"01086969000190")</f>
        <v>01086969000190</v>
      </c>
      <c r="E135" s="7">
        <f ca="1">IFERROR(__xludf.DUMMYFUNCTION("""COMPUTED_VALUE"""),0)</f>
        <v>0</v>
      </c>
      <c r="F135" s="7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IFERROR(__xludf.DUMMYFUNCTION("""COMPUTED_VALUE"""),"368814")</f>
        <v>368814</v>
      </c>
    </row>
    <row r="136" spans="1:9" ht="15.75" customHeight="1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LACERDINO OLIVEIRA CAMPOS")</f>
        <v>A.A. E. E. LACERDINO OLIVEIRA CAMPOS</v>
      </c>
      <c r="D136" t="str">
        <f ca="1">IFERROR(__xludf.DUMMYFUNCTION("""COMPUTED_VALUE"""),"01077439000185")</f>
        <v>01077439000185</v>
      </c>
      <c r="E136" s="7">
        <f ca="1">IFERROR(__xludf.DUMMYFUNCTION("""COMPUTED_VALUE"""),0)</f>
        <v>0</v>
      </c>
      <c r="F136" s="7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IFERROR(__xludf.DUMMYFUNCTION("""COMPUTED_VALUE"""),"368741")</f>
        <v>368741</v>
      </c>
    </row>
    <row r="137" spans="1:9" ht="15.75" customHeight="1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IFERROR(__xludf.DUMMYFUNCTION("""COMPUTED_VALUE"""),"ASSOCIAÇÃO DE PAIS E ESTUDANTES DA ESCOLA FAMÍLIA AGRÍCOLA DE COLINAS")</f>
        <v>ASSOCIAÇÃO DE PAIS E ESTUDANTES DA ESCOLA FAMÍLIA AGRÍCOLA DE COLINAS</v>
      </c>
      <c r="D137" t="str">
        <f ca="1">IFERROR(__xludf.DUMMYFUNCTION("""COMPUTED_VALUE"""),"03421784000110")</f>
        <v>03421784000110</v>
      </c>
      <c r="E137" s="7">
        <f ca="1">IFERROR(__xludf.DUMMYFUNCTION("""COMPUTED_VALUE"""),0)</f>
        <v>0</v>
      </c>
      <c r="F137" s="7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IFERROR(__xludf.DUMMYFUNCTION("""COMPUTED_VALUE"""),"199672")</f>
        <v>199672</v>
      </c>
    </row>
    <row r="138" spans="1:9" ht="15.75" customHeight="1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IFERROR(__xludf.DUMMYFUNCTION("""COMPUTED_VALUE"""),"A.A. E. PRESBITERIANA DE COLINAS")</f>
        <v>A.A. E. PRESBITERIANA DE COLINAS</v>
      </c>
      <c r="D138" t="str">
        <f ca="1">IFERROR(__xludf.DUMMYFUNCTION("""COMPUTED_VALUE"""),"01071410000196")</f>
        <v>01071410000196</v>
      </c>
      <c r="E138" s="7">
        <f ca="1">IFERROR(__xludf.DUMMYFUNCTION("""COMPUTED_VALUE"""),0)</f>
        <v>0</v>
      </c>
      <c r="F138" s="7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IFERROR(__xludf.DUMMYFUNCTION("""COMPUTED_VALUE"""),"368695")</f>
        <v>368695</v>
      </c>
    </row>
    <row r="139" spans="1:9" ht="15.75" customHeight="1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IFERROR(__xludf.DUMMYFUNCTION("""COMPUTED_VALUE"""),"ASSOC. APOIO AO INSTITUTO EDUC. GUNNAR VINGREN")</f>
        <v>ASSOC. APOIO AO INSTITUTO EDUC. GUNNAR VINGREN</v>
      </c>
      <c r="D139" t="str">
        <f ca="1">IFERROR(__xludf.DUMMYFUNCTION("""COMPUTED_VALUE"""),"05537107000197")</f>
        <v>05537107000197</v>
      </c>
      <c r="E139" s="7">
        <f ca="1">IFERROR(__xludf.DUMMYFUNCTION("""COMPUTED_VALUE"""),0)</f>
        <v>0</v>
      </c>
      <c r="F139" s="7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IFERROR(__xludf.DUMMYFUNCTION("""COMPUTED_VALUE"""),"172286")</f>
        <v>172286</v>
      </c>
    </row>
    <row r="140" spans="1:9" ht="15.75" customHeight="1">
      <c r="A140" t="str">
        <f ca="1">IFERROR(__xludf.DUMMYFUNCTION("""COMPUTED_VALUE"""),"Colinas")</f>
        <v>Colinas</v>
      </c>
      <c r="B140" t="str">
        <f ca="1">IFERROR(__xludf.DUMMYFUNCTION("""COMPUTED_VALUE"""),"Itapiratins")</f>
        <v>Itapiratins</v>
      </c>
      <c r="C140" t="str">
        <f ca="1">IFERROR(__xludf.DUMMYFUNCTION("""COMPUTED_VALUE"""),"A.A. ESCOLA ESTADUAL REZENDE DE ALMEIDA")</f>
        <v>A.A. ESCOLA ESTADUAL REZENDE DE ALMEIDA</v>
      </c>
      <c r="D140" t="str">
        <f ca="1">IFERROR(__xludf.DUMMYFUNCTION("""COMPUTED_VALUE"""),"01643863000140")</f>
        <v>01643863000140</v>
      </c>
      <c r="E140" s="7">
        <f ca="1">IFERROR(__xludf.DUMMYFUNCTION("""COMPUTED_VALUE"""),0)</f>
        <v>0</v>
      </c>
      <c r="F140" s="7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IFERROR(__xludf.DUMMYFUNCTION("""COMPUTED_VALUE"""),"2094")</f>
        <v>2094</v>
      </c>
      <c r="I140" t="str">
        <f ca="1">IFERROR(__xludf.DUMMYFUNCTION("""COMPUTED_VALUE"""),"27278")</f>
        <v>27278</v>
      </c>
    </row>
    <row r="141" spans="1:9" ht="15.75" customHeight="1">
      <c r="A141" t="str">
        <f ca="1">IFERROR(__xludf.DUMMYFUNCTION("""COMPUTED_VALUE"""),"Colinas")</f>
        <v>Colinas</v>
      </c>
      <c r="B141" t="str">
        <f ca="1">IFERROR(__xludf.DUMMYFUNCTION("""COMPUTED_VALUE"""),"Juarina")</f>
        <v>Juarina</v>
      </c>
      <c r="C141" t="str">
        <f ca="1">IFERROR(__xludf.DUMMYFUNCTION("""COMPUTED_VALUE"""),"A.A. ESCOLA ESTADUAL ZICO DORNELAS")</f>
        <v>A.A. ESCOLA ESTADUAL ZICO DORNELAS</v>
      </c>
      <c r="D141" t="str">
        <f ca="1">IFERROR(__xludf.DUMMYFUNCTION("""COMPUTED_VALUE"""),"01136018000188")</f>
        <v>01136018000188</v>
      </c>
      <c r="E141" s="7">
        <f ca="1">IFERROR(__xludf.DUMMYFUNCTION("""COMPUTED_VALUE"""),0)</f>
        <v>0</v>
      </c>
      <c r="F141" s="7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IFERROR(__xludf.DUMMYFUNCTION("""COMPUTED_VALUE"""),"0911")</f>
        <v>0911</v>
      </c>
      <c r="I141" t="str">
        <f ca="1">IFERROR(__xludf.DUMMYFUNCTION("""COMPUTED_VALUE"""),"369349")</f>
        <v>369349</v>
      </c>
    </row>
    <row r="142" spans="1:9" ht="15.75" customHeight="1">
      <c r="A142" t="str">
        <f ca="1">IFERROR(__xludf.DUMMYFUNCTION("""COMPUTED_VALUE"""),"Colinas")</f>
        <v>Colinas</v>
      </c>
      <c r="B142" t="str">
        <f ca="1">IFERROR(__xludf.DUMMYFUNCTION("""COMPUTED_VALUE"""),"Palmeirante")</f>
        <v>Palmeirante</v>
      </c>
      <c r="C142" t="str">
        <f ca="1">IFERROR(__xludf.DUMMYFUNCTION("""COMPUTED_VALUE"""),"ASS. COM. ESC. EST JOAO AIRES GABRIEL")</f>
        <v>ASS. COM. ESC. EST JOAO AIRES GABRIEL</v>
      </c>
      <c r="D142" t="str">
        <f ca="1">IFERROR(__xludf.DUMMYFUNCTION("""COMPUTED_VALUE"""),"01465793000187")</f>
        <v>01465793000187</v>
      </c>
      <c r="E142" s="7">
        <f ca="1">IFERROR(__xludf.DUMMYFUNCTION("""COMPUTED_VALUE"""),0)</f>
        <v>0</v>
      </c>
      <c r="F142" s="7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IFERROR(__xludf.DUMMYFUNCTION("""COMPUTED_VALUE"""),"342246")</f>
        <v>342246</v>
      </c>
    </row>
    <row r="143" spans="1:9" ht="15.75" customHeight="1">
      <c r="A143" t="str">
        <f ca="1">IFERROR(__xludf.DUMMYFUNCTION("""COMPUTED_VALUE"""),"Colinas")</f>
        <v>Colinas</v>
      </c>
      <c r="B143" t="str">
        <f ca="1">IFERROR(__xludf.DUMMYFUNCTION("""COMPUTED_VALUE"""),"Pau D'arco")</f>
        <v>Pau D'arco</v>
      </c>
      <c r="C143" t="str">
        <f ca="1">IFERROR(__xludf.DUMMYFUNCTION("""COMPUTED_VALUE"""),"A.COM. ESCOLA EST. ULISSES GUIMARAES")</f>
        <v>A.COM. ESCOLA EST. ULISSES GUIMARAES</v>
      </c>
      <c r="D143" t="str">
        <f ca="1">IFERROR(__xludf.DUMMYFUNCTION("""COMPUTED_VALUE"""),"01181178000149")</f>
        <v>01181178000149</v>
      </c>
      <c r="E143" s="7">
        <f ca="1">IFERROR(__xludf.DUMMYFUNCTION("""COMPUTED_VALUE"""),0)</f>
        <v>0</v>
      </c>
      <c r="F143" s="7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IFERROR(__xludf.DUMMYFUNCTION("""COMPUTED_VALUE"""),"23485")</f>
        <v>23485</v>
      </c>
    </row>
    <row r="144" spans="1:9" ht="15.75" customHeight="1">
      <c r="A144" t="str">
        <f ca="1">IFERROR(__xludf.DUMMYFUNCTION("""COMPUTED_VALUE"""),"Colinas")</f>
        <v>Colinas</v>
      </c>
      <c r="B144" t="str">
        <f ca="1">IFERROR(__xludf.DUMMYFUNCTION("""COMPUTED_VALUE"""),"Tupiratins")</f>
        <v>Tupiratins</v>
      </c>
      <c r="C144" t="str">
        <f ca="1">IFERROR(__xludf.DUMMYFUNCTION("""COMPUTED_VALUE"""),"A. DE AP. DA ESC. EST. SAO TOMAS DE AQUINO")</f>
        <v>A. DE AP. DA ESC. EST. SAO TOMAS DE AQUINO</v>
      </c>
      <c r="D144" t="str">
        <f ca="1">IFERROR(__xludf.DUMMYFUNCTION("""COMPUTED_VALUE"""),"01334791000159")</f>
        <v>01334791000159</v>
      </c>
      <c r="E144" s="7">
        <f ca="1">IFERROR(__xludf.DUMMYFUNCTION("""COMPUTED_VALUE"""),0)</f>
        <v>0</v>
      </c>
      <c r="F144" s="7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IFERROR(__xludf.DUMMYFUNCTION("""COMPUTED_VALUE"""),"370045")</f>
        <v>370045</v>
      </c>
    </row>
    <row r="145" spans="1:9" ht="15.75" customHeight="1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IFERROR(__xludf.DUMMYFUNCTION("""COMPUTED_VALUE"""),"A.A. COL. E.II GRAU DR.ABNER A.PACINI")</f>
        <v>A.A. COL. E.II GRAU DR.ABNER A.PACINI</v>
      </c>
      <c r="D145" t="str">
        <f ca="1">IFERROR(__xludf.DUMMYFUNCTION("""COMPUTED_VALUE"""),"01197160000135")</f>
        <v>01197160000135</v>
      </c>
      <c r="E145" s="7">
        <f ca="1">IFERROR(__xludf.DUMMYFUNCTION("""COMPUTED_VALUE"""),0)</f>
        <v>0</v>
      </c>
      <c r="F145" s="7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IFERROR(__xludf.DUMMYFUNCTION("""COMPUTED_VALUE"""),"0107700")</f>
        <v>0107700</v>
      </c>
    </row>
    <row r="146" spans="1:9" ht="15.75" customHeight="1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IFERROR(__xludf.DUMMYFUNCTION("""COMPUTED_VALUE"""),"ASSOC.MES.P.EDUC.FUNC.DO COL.AGROP.ALMAS")</f>
        <v>ASSOC.MES.P.EDUC.FUNC.DO COL.AGROP.ALMAS</v>
      </c>
      <c r="D146" t="str">
        <f ca="1">IFERROR(__xludf.DUMMYFUNCTION("""COMPUTED_VALUE"""),"03751406000102")</f>
        <v>03751406000102</v>
      </c>
      <c r="E146" s="7">
        <f ca="1">IFERROR(__xludf.DUMMYFUNCTION("""COMPUTED_VALUE"""),0)</f>
        <v>0</v>
      </c>
      <c r="F146" s="7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IFERROR(__xludf.DUMMYFUNCTION("""COMPUTED_VALUE"""),"115312")</f>
        <v>115312</v>
      </c>
    </row>
    <row r="147" spans="1:9" ht="15.75" customHeight="1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IFERROR(__xludf.DUMMYFUNCTION("""COMPUTED_VALUE"""),"A.A.  ESC. ESTADUAL DEOCLIDES MUNIZ")</f>
        <v>A.A.  ESC. ESTADUAL DEOCLIDES MUNIZ</v>
      </c>
      <c r="D147" t="str">
        <f ca="1">IFERROR(__xludf.DUMMYFUNCTION("""COMPUTED_VALUE"""),"01143807000146")</f>
        <v>01143807000146</v>
      </c>
      <c r="E147" s="7">
        <f ca="1">IFERROR(__xludf.DUMMYFUNCTION("""COMPUTED_VALUE"""),0)</f>
        <v>0</v>
      </c>
      <c r="F147" s="7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IFERROR(__xludf.DUMMYFUNCTION("""COMPUTED_VALUE"""),"107786")</f>
        <v>107786</v>
      </c>
    </row>
    <row r="148" spans="1:9" ht="15.75" customHeight="1">
      <c r="A148" t="str">
        <f ca="1">IFERROR(__xludf.DUMMYFUNCTION("""COMPUTED_VALUE"""),"Dianópolis")</f>
        <v>Dianópolis</v>
      </c>
      <c r="B148" t="str">
        <f ca="1">IFERROR(__xludf.DUMMYFUNCTION("""COMPUTED_VALUE"""),"Conceicao do Tocantins")</f>
        <v>Conceicao do Tocantins</v>
      </c>
      <c r="C148" t="str">
        <f ca="1">IFERROR(__xludf.DUMMYFUNCTION("""COMPUTED_VALUE"""),"A.A. E. CEL JOSE FRANCISCO DE AZEVEDO")</f>
        <v>A.A. E. CEL JOSE FRANCISCO DE AZEVEDO</v>
      </c>
      <c r="D148" t="str">
        <f ca="1">IFERROR(__xludf.DUMMYFUNCTION("""COMPUTED_VALUE"""),"01136040000128")</f>
        <v>01136040000128</v>
      </c>
      <c r="E148" s="7">
        <f ca="1">IFERROR(__xludf.DUMMYFUNCTION("""COMPUTED_VALUE"""),0)</f>
        <v>0</v>
      </c>
      <c r="F148" s="7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IFERROR(__xludf.DUMMYFUNCTION("""COMPUTED_VALUE"""),"106208")</f>
        <v>106208</v>
      </c>
    </row>
    <row r="149" spans="1:9" ht="15.75" customHeight="1">
      <c r="A149" t="str">
        <f ca="1">IFERROR(__xludf.DUMMYFUNCTION("""COMPUTED_VALUE"""),"Dianópolis")</f>
        <v>Dianópolis</v>
      </c>
      <c r="B149" t="str">
        <f ca="1">IFERROR(__xludf.DUMMYFUNCTION("""COMPUTED_VALUE"""),"Dianopolis")</f>
        <v>Dianopolis</v>
      </c>
      <c r="C149" t="str">
        <f ca="1">IFERROR(__xludf.DUMMYFUNCTION("""COMPUTED_VALUE"""),"A. ESC. COMUN.DA E. EST. ANTONIO POVOA")</f>
        <v>A. ESC. COMUN.DA E. EST. ANTONIO POVOA</v>
      </c>
      <c r="D149" t="str">
        <f ca="1">IFERROR(__xludf.DUMMYFUNCTION("""COMPUTED_VALUE"""),"00895665000100")</f>
        <v>00895665000100</v>
      </c>
      <c r="E149" s="7">
        <f ca="1">IFERROR(__xludf.DUMMYFUNCTION("""COMPUTED_VALUE"""),0)</f>
        <v>0</v>
      </c>
      <c r="F149" s="7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IFERROR(__xludf.DUMMYFUNCTION("""COMPUTED_VALUE"""),"010616X")</f>
        <v>010616X</v>
      </c>
    </row>
    <row r="150" spans="1:9" ht="15.75" customHeight="1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DE APOIO AO COLEGIO JOAO DE ABREU")</f>
        <v>A. DE APOIO AO COLEGIO JOAO DE ABREU</v>
      </c>
      <c r="D150" t="str">
        <f ca="1">IFERROR(__xludf.DUMMYFUNCTION("""COMPUTED_VALUE"""),"05059617000104")</f>
        <v>05059617000104</v>
      </c>
      <c r="E150" s="7">
        <f ca="1">IFERROR(__xludf.DUMMYFUNCTION("""COMPUTED_VALUE"""),0)</f>
        <v>0</v>
      </c>
      <c r="F150" s="7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IFERROR(__xludf.DUMMYFUNCTION("""COMPUTED_VALUE"""),"127027")</f>
        <v>127027</v>
      </c>
    </row>
    <row r="151" spans="1:9" ht="15.75" customHeight="1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IFERROR(__xludf.DUMMYFUNCTION("""COMPUTED_VALUE"""),"ASSOC. DE APOIO A ESCOLA COOPERATIVA CHAPADÃO/DIANÓPOLIS")</f>
        <v>ASSOC. DE APOIO A ESCOLA COOPERATIVA CHAPADÃO/DIANÓPOLIS</v>
      </c>
      <c r="D151" t="str">
        <f ca="1">IFERROR(__xludf.DUMMYFUNCTION("""COMPUTED_VALUE"""),"07056712000171")</f>
        <v>07056712000171</v>
      </c>
      <c r="E151" s="7">
        <f ca="1">IFERROR(__xludf.DUMMYFUNCTION("""COMPUTED_VALUE"""),0)</f>
        <v>0</v>
      </c>
      <c r="F151" s="7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IFERROR(__xludf.DUMMYFUNCTION("""COMPUTED_VALUE"""),"15704X")</f>
        <v>15704X</v>
      </c>
    </row>
    <row r="152" spans="1:9" ht="15.75" customHeight="1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IFERROR(__xludf.DUMMYFUNCTION("""COMPUTED_VALUE"""),"ESCOLA ESPECIAL COLIBRI")</f>
        <v>ESCOLA ESPECIAL COLIBRI</v>
      </c>
      <c r="D152" t="str">
        <f ca="1">IFERROR(__xludf.DUMMYFUNCTION("""COMPUTED_VALUE"""),"15413383000105")</f>
        <v>15413383000105</v>
      </c>
      <c r="E152" s="7">
        <f ca="1">IFERROR(__xludf.DUMMYFUNCTION("""COMPUTED_VALUE"""),0)</f>
        <v>0</v>
      </c>
      <c r="F152" s="7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IFERROR(__xludf.DUMMYFUNCTION("""COMPUTED_VALUE"""),"312967")</f>
        <v>312967</v>
      </c>
    </row>
    <row r="153" spans="1:9" ht="15.75" customHeight="1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IFERROR(__xludf.DUMMYFUNCTION("""COMPUTED_VALUE"""),"ASS. APOIO ESC. EST.CEL.ABILIO WOLNEY")</f>
        <v>ASS. APOIO ESC. EST.CEL.ABILIO WOLNEY</v>
      </c>
      <c r="D153" t="str">
        <f ca="1">IFERROR(__xludf.DUMMYFUNCTION("""COMPUTED_VALUE"""),"01197161000180")</f>
        <v>01197161000180</v>
      </c>
      <c r="E153" s="7">
        <f ca="1">IFERROR(__xludf.DUMMYFUNCTION("""COMPUTED_VALUE"""),0)</f>
        <v>0</v>
      </c>
      <c r="F153" s="7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IFERROR(__xludf.DUMMYFUNCTION("""COMPUTED_VALUE"""),"120464")</f>
        <v>120464</v>
      </c>
    </row>
    <row r="154" spans="1:9" ht="15.75" customHeight="1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IFERROR(__xludf.DUMMYFUNCTION("""COMPUTED_VALUE"""),"A.A. ESCOLA ESTADUAL JOCA COSTA")</f>
        <v>A.A. ESCOLA ESTADUAL JOCA COSTA</v>
      </c>
      <c r="D154" t="str">
        <f ca="1">IFERROR(__xludf.DUMMYFUNCTION("""COMPUTED_VALUE"""),"01138323000109")</f>
        <v>01138323000109</v>
      </c>
      <c r="E154" s="7">
        <f ca="1">IFERROR(__xludf.DUMMYFUNCTION("""COMPUTED_VALUE"""),0)</f>
        <v>0</v>
      </c>
      <c r="F154" s="7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IFERROR(__xludf.DUMMYFUNCTION("""COMPUTED_VALUE"""),"107492")</f>
        <v>107492</v>
      </c>
    </row>
    <row r="155" spans="1:9" ht="15.75" customHeight="1">
      <c r="A155" t="str">
        <f ca="1">IFERROR(__xludf.DUMMYFUNCTION("""COMPUTED_VALUE"""),"Dianópolis")</f>
        <v>Dianópolis</v>
      </c>
      <c r="B155" t="str">
        <f ca="1">IFERROR(__xludf.DUMMYFUNCTION("""COMPUTED_VALUE"""),"Novo Jardim")</f>
        <v>Novo Jardim</v>
      </c>
      <c r="C155" t="str">
        <f ca="1">IFERROR(__xludf.DUMMYFUNCTION("""COMPUTED_VALUE"""),"ASS. DE AP. DA ESCOLA ESTADUAL JARDIM")</f>
        <v>ASS. DE AP. DA ESCOLA ESTADUAL JARDIM</v>
      </c>
      <c r="D155" t="str">
        <f ca="1">IFERROR(__xludf.DUMMYFUNCTION("""COMPUTED_VALUE"""),"01408711000162")</f>
        <v>01408711000162</v>
      </c>
      <c r="E155" s="7">
        <f ca="1">IFERROR(__xludf.DUMMYFUNCTION("""COMPUTED_VALUE"""),0)</f>
        <v>0</v>
      </c>
      <c r="F155" s="7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IFERROR(__xludf.DUMMYFUNCTION("""COMPUTED_VALUE"""),"106453")</f>
        <v>106453</v>
      </c>
    </row>
    <row r="156" spans="1:9" ht="15.75" customHeight="1">
      <c r="A156" t="str">
        <f ca="1">IFERROR(__xludf.DUMMYFUNCTION("""COMPUTED_VALUE"""),"Dianópolis")</f>
        <v>Dianópolis</v>
      </c>
      <c r="B156" t="str">
        <f ca="1">IFERROR(__xludf.DUMMYFUNCTION("""COMPUTED_VALUE"""),"Ponte Alta do Bom Jesus")</f>
        <v>Ponte Alta do Bom Jesus</v>
      </c>
      <c r="C156" t="str">
        <f ca="1">IFERROR(__xludf.DUMMYFUNCTION("""COMPUTED_VALUE"""),"A.A. ESC. E. ANTONIO CARLOS DE FRANCA")</f>
        <v>A.A. ESC. E. ANTONIO CARLOS DE FRANCA</v>
      </c>
      <c r="D156" t="str">
        <f ca="1">IFERROR(__xludf.DUMMYFUNCTION("""COMPUTED_VALUE"""),"01223633000121")</f>
        <v>01223633000121</v>
      </c>
      <c r="E156" s="7">
        <f ca="1">IFERROR(__xludf.DUMMYFUNCTION("""COMPUTED_VALUE"""),0)</f>
        <v>0</v>
      </c>
      <c r="F156" s="7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IFERROR(__xludf.DUMMYFUNCTION("""COMPUTED_VALUE"""),"2704")</f>
        <v>2704</v>
      </c>
      <c r="I156" t="str">
        <f ca="1">IFERROR(__xludf.DUMMYFUNCTION("""COMPUTED_VALUE"""),"102733")</f>
        <v>102733</v>
      </c>
    </row>
    <row r="157" spans="1:9" ht="15.75" customHeight="1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E. ESC. EST. BOA VISTA DE BELEM")</f>
        <v>A.A. E. ESC. EST. BOA VISTA DE BELEM</v>
      </c>
      <c r="D157" t="str">
        <f ca="1">IFERROR(__xludf.DUMMYFUNCTION("""COMPUTED_VALUE"""),"01136045000150")</f>
        <v>01136045000150</v>
      </c>
      <c r="E157" s="7">
        <f ca="1">IFERROR(__xludf.DUMMYFUNCTION("""COMPUTED_VALUE"""),0)</f>
        <v>0</v>
      </c>
      <c r="F157" s="7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IFERROR(__xludf.DUMMYFUNCTION("""COMPUTED_VALUE"""),"1307")</f>
        <v>1307</v>
      </c>
      <c r="I157" t="str">
        <f ca="1">IFERROR(__xludf.DUMMYFUNCTION("""COMPUTED_VALUE"""),"010762X")</f>
        <v>010762X</v>
      </c>
    </row>
    <row r="158" spans="1:9" ht="15.75" customHeight="1">
      <c r="A158" t="str">
        <f ca="1">IFERROR(__xludf.DUMMYFUNCTION("""COMPUTED_VALUE"""),"Dianópolis")</f>
        <v>Dianópolis</v>
      </c>
      <c r="B158" t="str">
        <f ca="1">IFERROR(__xludf.DUMMYFUNCTION("""COMPUTED_VALUE"""),"Porto Alegre do Tocantins")</f>
        <v>Porto Alegre do Tocantins</v>
      </c>
      <c r="C158" t="str">
        <f ca="1">IFERROR(__xludf.DUMMYFUNCTION("""COMPUTED_VALUE"""),"ASSOC. APOIO ESC. EST. ALFREDO NASSER")</f>
        <v>ASSOC. APOIO ESC. EST. ALFREDO NASSER</v>
      </c>
      <c r="D158" t="str">
        <f ca="1">IFERROR(__xludf.DUMMYFUNCTION("""COMPUTED_VALUE"""),"01105525000154")</f>
        <v>01105525000154</v>
      </c>
      <c r="E158" s="7">
        <f ca="1">IFERROR(__xludf.DUMMYFUNCTION("""COMPUTED_VALUE"""),0)</f>
        <v>0</v>
      </c>
      <c r="F158" s="7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IFERROR(__xludf.DUMMYFUNCTION("""COMPUTED_VALUE"""),"0106321")</f>
        <v>0106321</v>
      </c>
    </row>
    <row r="159" spans="1:9" ht="15.75" customHeight="1">
      <c r="A159" t="str">
        <f ca="1">IFERROR(__xludf.DUMMYFUNCTION("""COMPUTED_VALUE"""),"Dianópolis")</f>
        <v>Dianópolis</v>
      </c>
      <c r="B159" t="str">
        <f ca="1">IFERROR(__xludf.DUMMYFUNCTION("""COMPUTED_VALUE"""),"Rio da Conceicao")</f>
        <v>Rio da Conceicao</v>
      </c>
      <c r="C159" t="str">
        <f ca="1">IFERROR(__xludf.DUMMYFUNCTION("""COMPUTED_VALUE"""),"A.A. E. E.VIRGILIO FERREIRA DE FRANCA")</f>
        <v>A.A. E. E.VIRGILIO FERREIRA DE FRANCA</v>
      </c>
      <c r="D159" t="str">
        <f ca="1">IFERROR(__xludf.DUMMYFUNCTION("""COMPUTED_VALUE"""),"01136115000170")</f>
        <v>01136115000170</v>
      </c>
      <c r="E159" s="7">
        <f ca="1">IFERROR(__xludf.DUMMYFUNCTION("""COMPUTED_VALUE"""),0)</f>
        <v>0</v>
      </c>
      <c r="F159" s="7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IFERROR(__xludf.DUMMYFUNCTION("""COMPUTED_VALUE"""),"1307")</f>
        <v>1307</v>
      </c>
      <c r="I159" t="str">
        <f ca="1">IFERROR(__xludf.DUMMYFUNCTION("""COMPUTED_VALUE"""),"106305")</f>
        <v>106305</v>
      </c>
    </row>
    <row r="160" spans="1:9" ht="15.75" customHeight="1">
      <c r="A160" t="str">
        <f ca="1">IFERROR(__xludf.DUMMYFUNCTION("""COMPUTED_VALUE"""),"Dianópolis")</f>
        <v>Dianópolis</v>
      </c>
      <c r="B160" t="str">
        <f ca="1">IFERROR(__xludf.DUMMYFUNCTION("""COMPUTED_VALUE"""),"Taguatinga")</f>
        <v>Taguatinga</v>
      </c>
      <c r="C160" t="str">
        <f ca="1">IFERROR(__xludf.DUMMYFUNCTION("""COMPUTED_VALUE"""),"A.A.  ESCOLA EST. JUSTINO DE ALMEIDA")</f>
        <v>A.A.  ESCOLA EST. JUSTINO DE ALMEIDA</v>
      </c>
      <c r="D160" t="str">
        <f ca="1">IFERROR(__xludf.DUMMYFUNCTION("""COMPUTED_VALUE"""),"01184379000108")</f>
        <v>01184379000108</v>
      </c>
      <c r="E160" s="7">
        <f ca="1">IFERROR(__xludf.DUMMYFUNCTION("""COMPUTED_VALUE"""),0)</f>
        <v>0</v>
      </c>
      <c r="F160" s="7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IFERROR(__xludf.DUMMYFUNCTION("""COMPUTED_VALUE"""),"2704")</f>
        <v>2704</v>
      </c>
      <c r="I160" t="str">
        <f ca="1">IFERROR(__xludf.DUMMYFUNCTION("""COMPUTED_VALUE"""),"102563")</f>
        <v>102563</v>
      </c>
    </row>
    <row r="161" spans="1:9" ht="15.75" customHeight="1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COL. EST. PROFESSOR AURELIANO")</f>
        <v>A.A. COL. EST. PROFESSOR AURELIANO</v>
      </c>
      <c r="D161" t="str">
        <f ca="1">IFERROR(__xludf.DUMMYFUNCTION("""COMPUTED_VALUE"""),"01133709000128")</f>
        <v>01133709000128</v>
      </c>
      <c r="E161" s="7">
        <f ca="1">IFERROR(__xludf.DUMMYFUNCTION("""COMPUTED_VALUE"""),0)</f>
        <v>0</v>
      </c>
      <c r="F161" s="7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IFERROR(__xludf.DUMMYFUNCTION("""COMPUTED_VALUE"""),"102717")</f>
        <v>102717</v>
      </c>
    </row>
    <row r="162" spans="1:9" ht="15.75" customHeight="1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ESC. EST. AGOSTINHO DE ALMEIDA")</f>
        <v>A.A. ESC. EST. AGOSTINHO DE ALMEIDA</v>
      </c>
      <c r="D162" t="str">
        <f ca="1">IFERROR(__xludf.DUMMYFUNCTION("""COMPUTED_VALUE"""),"01197159000100")</f>
        <v>01197159000100</v>
      </c>
      <c r="E162" s="7">
        <f ca="1">IFERROR(__xludf.DUMMYFUNCTION("""COMPUTED_VALUE"""),0)</f>
        <v>0</v>
      </c>
      <c r="F162" s="7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IFERROR(__xludf.DUMMYFUNCTION("""COMPUTED_VALUE"""),"102555")</f>
        <v>102555</v>
      </c>
    </row>
    <row r="163" spans="1:9" ht="15.75" customHeight="1">
      <c r="A163" t="str">
        <f ca="1">IFERROR(__xludf.DUMMYFUNCTION("""COMPUTED_VALUE"""),"Dianópolis")</f>
        <v>Dianópolis</v>
      </c>
      <c r="B163" t="str">
        <f ca="1">IFERROR(__xludf.DUMMYFUNCTION("""COMPUTED_VALUE"""),"Taipas do Tocantins")</f>
        <v>Taipas do Tocantins</v>
      </c>
      <c r="C163" t="str">
        <f ca="1">IFERROR(__xludf.DUMMYFUNCTION("""COMPUTED_VALUE"""),"A.A. E. EST. JOAQUIM FRANCISCO AZEVEDO")</f>
        <v>A.A. E. EST. JOAQUIM FRANCISCO AZEVEDO</v>
      </c>
      <c r="D163" t="str">
        <f ca="1">IFERROR(__xludf.DUMMYFUNCTION("""COMPUTED_VALUE"""),"01136011000166")</f>
        <v>01136011000166</v>
      </c>
      <c r="E163" s="7">
        <f ca="1">IFERROR(__xludf.DUMMYFUNCTION("""COMPUTED_VALUE"""),0)</f>
        <v>0</v>
      </c>
      <c r="F163" s="7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IFERROR(__xludf.DUMMYFUNCTION("""COMPUTED_VALUE"""),"1307")</f>
        <v>1307</v>
      </c>
      <c r="I163" t="str">
        <f ca="1">IFERROR(__xludf.DUMMYFUNCTION("""COMPUTED_VALUE"""),"0106291")</f>
        <v>0106291</v>
      </c>
    </row>
    <row r="164" spans="1:9" ht="15.75" customHeight="1">
      <c r="A164" t="str">
        <f ca="1">IFERROR(__xludf.DUMMYFUNCTION("""COMPUTED_VALUE"""),"Guaraí")</f>
        <v>Guaraí</v>
      </c>
      <c r="B164" t="str">
        <f ca="1">IFERROR(__xludf.DUMMYFUNCTION("""COMPUTED_VALUE"""),"Colmeia")</f>
        <v>Colmeia</v>
      </c>
      <c r="C164" t="str">
        <f ca="1">IFERROR(__xludf.DUMMYFUNCTION("""COMPUTED_VALUE"""),"A.A.  COL. EST. SERRA DAS CORDILHEIRAS")</f>
        <v>A.A.  COL. EST. SERRA DAS CORDILHEIRAS</v>
      </c>
      <c r="D164" t="str">
        <f ca="1">IFERROR(__xludf.DUMMYFUNCTION("""COMPUTED_VALUE"""),"01138330000100")</f>
        <v>01138330000100</v>
      </c>
      <c r="E164" s="7">
        <f ca="1">IFERROR(__xludf.DUMMYFUNCTION("""COMPUTED_VALUE"""),0)</f>
        <v>0</v>
      </c>
      <c r="F164" s="7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IFERROR(__xludf.DUMMYFUNCTION("""COMPUTED_VALUE"""),"1306")</f>
        <v>1306</v>
      </c>
      <c r="I164" t="str">
        <f ca="1">IFERROR(__xludf.DUMMYFUNCTION("""COMPUTED_VALUE"""),"102776")</f>
        <v>102776</v>
      </c>
    </row>
    <row r="165" spans="1:9" ht="15.75" customHeight="1">
      <c r="A165" t="str">
        <f ca="1">IFERROR(__xludf.DUMMYFUNCTION("""COMPUTED_VALUE"""),"Guaraí")</f>
        <v>Guaraí</v>
      </c>
      <c r="B165" t="str">
        <f ca="1">IFERROR(__xludf.DUMMYFUNCTION("""COMPUTED_VALUE"""),"Colmeia")</f>
        <v>Colmeia</v>
      </c>
      <c r="C165" t="str">
        <f ca="1">IFERROR(__xludf.DUMMYFUNCTION("""COMPUTED_VALUE"""),"A..A. ESC. ESPECIAL  FILHOS DA LUZ")</f>
        <v>A..A. ESC. ESPECIAL  FILHOS DA LUZ</v>
      </c>
      <c r="D165" t="str">
        <f ca="1">IFERROR(__xludf.DUMMYFUNCTION("""COMPUTED_VALUE"""),"07921086000134")</f>
        <v>07921086000134</v>
      </c>
      <c r="E165" s="7">
        <f ca="1">IFERROR(__xludf.DUMMYFUNCTION("""COMPUTED_VALUE"""),0)</f>
        <v>0</v>
      </c>
      <c r="F165" s="7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IFERROR(__xludf.DUMMYFUNCTION("""COMPUTED_VALUE"""),"1306")</f>
        <v>1306</v>
      </c>
      <c r="I165" t="str">
        <f ca="1">IFERROR(__xludf.DUMMYFUNCTION("""COMPUTED_VALUE"""),"167940")</f>
        <v>167940</v>
      </c>
    </row>
    <row r="166" spans="1:9" ht="15.75" customHeight="1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ESC. EST. ARY RIBEIRO VALADAO FILHO")</f>
        <v>A.A. ESC. EST. ARY RIBEIRO VALADAO FILHO</v>
      </c>
      <c r="D166" t="str">
        <f ca="1">IFERROR(__xludf.DUMMYFUNCTION("""COMPUTED_VALUE"""),"01138331000155")</f>
        <v>01138331000155</v>
      </c>
      <c r="E166" s="7">
        <f ca="1">IFERROR(__xludf.DUMMYFUNCTION("""COMPUTED_VALUE"""),0)</f>
        <v>0</v>
      </c>
      <c r="F166" s="7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IFERROR(__xludf.DUMMYFUNCTION("""COMPUTED_VALUE"""),"102806")</f>
        <v>102806</v>
      </c>
    </row>
    <row r="167" spans="1:9" ht="15.75" customHeight="1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IFERROR(__xludf.DUMMYFUNCTION("""COMPUTED_VALUE"""),"A.A. ESC. EST. JUSCELINO K. DE OLIVEIRA")</f>
        <v>A.A. ESC. EST. JUSCELINO K. DE OLIVEIRA</v>
      </c>
      <c r="D167" t="str">
        <f ca="1">IFERROR(__xludf.DUMMYFUNCTION("""COMPUTED_VALUE"""),"01138328000131")</f>
        <v>01138328000131</v>
      </c>
      <c r="E167" s="7">
        <f ca="1">IFERROR(__xludf.DUMMYFUNCTION("""COMPUTED_VALUE"""),0)</f>
        <v>0</v>
      </c>
      <c r="F167" s="7">
        <f ca="1">IFERROR(__xludf.DUMMYFUNCTION("""COMPUTED_VALUE"""),0)</f>
        <v>0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IFERROR(__xludf.DUMMYFUNCTION("""COMPUTED_VALUE"""),"102768")</f>
        <v>102768</v>
      </c>
    </row>
    <row r="168" spans="1:9" ht="15.75" customHeight="1">
      <c r="A168" t="str">
        <f ca="1">IFERROR(__xludf.DUMMYFUNCTION("""COMPUTED_VALUE"""),"Guaraí")</f>
        <v>Guaraí</v>
      </c>
      <c r="B168" t="str">
        <f ca="1">IFERROR(__xludf.DUMMYFUNCTION("""COMPUTED_VALUE"""),"Couto Magalhaes")</f>
        <v>Couto Magalhaes</v>
      </c>
      <c r="C168" t="str">
        <f ca="1">IFERROR(__xludf.DUMMYFUNCTION("""COMPUTED_VALUE"""),"A.A. COL. EST. ARCHANGELA MILHOMEM")</f>
        <v>A.A. COL. EST. ARCHANGELA MILHOMEM</v>
      </c>
      <c r="D168" t="str">
        <f ca="1">IFERROR(__xludf.DUMMYFUNCTION("""COMPUTED_VALUE"""),"01138334000199")</f>
        <v>01138334000199</v>
      </c>
      <c r="E168" s="7">
        <f ca="1">IFERROR(__xludf.DUMMYFUNCTION("""COMPUTED_VALUE"""),0)</f>
        <v>0</v>
      </c>
      <c r="F168" s="7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IFERROR(__xludf.DUMMYFUNCTION("""COMPUTED_VALUE"""),"2094")</f>
        <v>2094</v>
      </c>
      <c r="I168" t="str">
        <f ca="1">IFERROR(__xludf.DUMMYFUNCTION("""COMPUTED_VALUE"""),"50385")</f>
        <v>50385</v>
      </c>
    </row>
    <row r="169" spans="1:9" ht="15.75" customHeight="1">
      <c r="A169" t="str">
        <f ca="1">IFERROR(__xludf.DUMMYFUNCTION("""COMPUTED_VALUE"""),"Guaraí")</f>
        <v>Guaraí</v>
      </c>
      <c r="B169" t="str">
        <f ca="1">IFERROR(__xludf.DUMMYFUNCTION("""COMPUTED_VALUE"""),"Couto Magalhaes")</f>
        <v>Couto Magalhaes</v>
      </c>
      <c r="C169" t="str">
        <f ca="1">IFERROR(__xludf.DUMMYFUNCTION("""COMPUTED_VALUE"""),"A.A. ESC. ESPECIAL  DEUS É FIEL")</f>
        <v>A.A. ESC. ESPECIAL  DEUS É FIEL</v>
      </c>
      <c r="D169" t="str">
        <f ca="1">IFERROR(__xludf.DUMMYFUNCTION("""COMPUTED_VALUE"""),"17467216000164")</f>
        <v>17467216000164</v>
      </c>
      <c r="E169" s="7">
        <f ca="1">IFERROR(__xludf.DUMMYFUNCTION("""COMPUTED_VALUE"""),0)</f>
        <v>0</v>
      </c>
      <c r="F169" s="7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IFERROR(__xludf.DUMMYFUNCTION("""COMPUTED_VALUE"""),"265969")</f>
        <v>265969</v>
      </c>
    </row>
    <row r="170" spans="1:9" ht="15.75" customHeight="1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ESC. EST. ARLINDA ROSA DE SOUZA")</f>
        <v>A.A. ESC. EST. ARLINDA ROSA DE SOUZA</v>
      </c>
      <c r="D170" t="str">
        <f ca="1">IFERROR(__xludf.DUMMYFUNCTION("""COMPUTED_VALUE"""),"01221143000196")</f>
        <v>01221143000196</v>
      </c>
      <c r="E170" s="7">
        <f ca="1">IFERROR(__xludf.DUMMYFUNCTION("""COMPUTED_VALUE"""),0)</f>
        <v>0</v>
      </c>
      <c r="F170" s="7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IFERROR(__xludf.DUMMYFUNCTION("""COMPUTED_VALUE"""),"50350")</f>
        <v>50350</v>
      </c>
    </row>
    <row r="171" spans="1:9" ht="15.75" customHeight="1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ESCOLAR DA E. EST.ULTIMO DE CARVALHO")</f>
        <v>A.A. ESCOLAR DA E. EST.ULTIMO DE CARVALHO</v>
      </c>
      <c r="D171" t="str">
        <f ca="1">IFERROR(__xludf.DUMMYFUNCTION("""COMPUTED_VALUE"""),"04315063000198")</f>
        <v>04315063000198</v>
      </c>
      <c r="E171" s="7">
        <f ca="1">IFERROR(__xludf.DUMMYFUNCTION("""COMPUTED_VALUE"""),0)</f>
        <v>0</v>
      </c>
      <c r="F171" s="7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IFERROR(__xludf.DUMMYFUNCTION("""COMPUTED_VALUE"""),"74802")</f>
        <v>74802</v>
      </c>
    </row>
    <row r="172" spans="1:9" ht="15.75" customHeight="1">
      <c r="A172" t="str">
        <f ca="1">IFERROR(__xludf.DUMMYFUNCTION("""COMPUTED_VALUE"""),"Guaraí")</f>
        <v>Guaraí</v>
      </c>
      <c r="B172" t="str">
        <f ca="1">IFERROR(__xludf.DUMMYFUNCTION("""COMPUTED_VALUE"""),"Fortaleza do Tabocao")</f>
        <v>Fortaleza do Tabocao</v>
      </c>
      <c r="C172" t="str">
        <f ca="1">IFERROR(__xludf.DUMMYFUNCTION("""COMPUTED_VALUE"""),"ASSOC. DE APOIO A ESCOLA ESPECIAL EDSON DUTRA")</f>
        <v>ASSOC. DE APOIO A ESCOLA ESPECIAL EDSON DUTRA</v>
      </c>
      <c r="D172" t="str">
        <f ca="1">IFERROR(__xludf.DUMMYFUNCTION("""COMPUTED_VALUE"""),"09405159000160")</f>
        <v>09405159000160</v>
      </c>
      <c r="E172" s="7">
        <f ca="1">IFERROR(__xludf.DUMMYFUNCTION("""COMPUTED_VALUE"""),0)</f>
        <v>0</v>
      </c>
      <c r="F172" s="7">
        <f ca="1">IFERROR(__xludf.DUMMYFUNCTION("""COMPUTED_VALUE"""),31.7999999999999)</f>
        <v>31.799999999999901</v>
      </c>
      <c r="G172" t="str">
        <f ca="1">IFERROR(__xludf.DUMMYFUNCTION("""COMPUTED_VALUE"""),"104")</f>
        <v>104</v>
      </c>
      <c r="H172" t="str">
        <f ca="1">IFERROR(__xludf.DUMMYFUNCTION("""COMPUTED_VALUE"""),"4481")</f>
        <v>4481</v>
      </c>
      <c r="I172" t="str">
        <f ca="1">IFERROR(__xludf.DUMMYFUNCTION("""COMPUTED_VALUE"""),"3982")</f>
        <v>3982</v>
      </c>
    </row>
    <row r="173" spans="1:9" ht="15.75" customHeight="1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IFERROR(__xludf.DUMMYFUNCTION("""COMPUTED_VALUE"""),"A.A. DA ESC. EST. MAJOR JUVENAL P.DE SOUZA")</f>
        <v>A.A. DA ESC. EST. MAJOR JUVENAL P.DE SOUZA</v>
      </c>
      <c r="D173" t="str">
        <f ca="1">IFERROR(__xludf.DUMMYFUNCTION("""COMPUTED_VALUE"""),"01408714000104")</f>
        <v>01408714000104</v>
      </c>
      <c r="E173" s="7">
        <f ca="1">IFERROR(__xludf.DUMMYFUNCTION("""COMPUTED_VALUE"""),0)</f>
        <v>0</v>
      </c>
      <c r="F173" s="7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IFERROR(__xludf.DUMMYFUNCTION("""COMPUTED_VALUE"""),"2094")</f>
        <v>2094</v>
      </c>
      <c r="I173" t="str">
        <f ca="1">IFERROR(__xludf.DUMMYFUNCTION("""COMPUTED_VALUE"""),"46743X")</f>
        <v>46743X</v>
      </c>
    </row>
    <row r="174" spans="1:9" ht="15.75" customHeight="1">
      <c r="A174" t="str">
        <f ca="1">IFERROR(__xludf.DUMMYFUNCTION("""COMPUTED_VALUE"""),"Guaraí")</f>
        <v>Guaraí</v>
      </c>
      <c r="B174" t="str">
        <f ca="1">IFERROR(__xludf.DUMMYFUNCTION("""COMPUTED_VALUE"""),"Goianorte")</f>
        <v>Goianorte</v>
      </c>
      <c r="C174" t="str">
        <f ca="1">IFERROR(__xludf.DUMMYFUNCTION("""COMPUTED_VALUE"""),"A.A. DA ESC. EST. ANTENOR BARREIRA")</f>
        <v>A.A. DA ESC. EST. ANTENOR BARREIRA</v>
      </c>
      <c r="D174" t="str">
        <f ca="1">IFERROR(__xludf.DUMMYFUNCTION("""COMPUTED_VALUE"""),"02069808000150")</f>
        <v>02069808000150</v>
      </c>
      <c r="E174" s="7">
        <f ca="1">IFERROR(__xludf.DUMMYFUNCTION("""COMPUTED_VALUE"""),0)</f>
        <v>0</v>
      </c>
      <c r="F174" s="7">
        <f ca="1">IFERROR(__xludf.DUMMYFUNCTION("""COMPUTED_VALUE"""),0)</f>
        <v>0</v>
      </c>
      <c r="G174" t="str">
        <f ca="1">IFERROR(__xludf.DUMMYFUNCTION("""COMPUTED_VALUE"""),"001")</f>
        <v>001</v>
      </c>
      <c r="H174" t="str">
        <f ca="1">IFERROR(__xludf.DUMMYFUNCTION("""COMPUTED_VALUE"""),"1306")</f>
        <v>1306</v>
      </c>
      <c r="I174" t="str">
        <f ca="1">IFERROR(__xludf.DUMMYFUNCTION("""COMPUTED_VALUE"""),"54186")</f>
        <v>54186</v>
      </c>
    </row>
    <row r="175" spans="1:9" ht="15.75" customHeight="1">
      <c r="A175" t="str">
        <f ca="1">IFERROR(__xludf.DUMMYFUNCTION("""COMPUTED_VALUE"""),"Guaraí")</f>
        <v>Guaraí</v>
      </c>
      <c r="B175" t="str">
        <f ca="1">IFERROR(__xludf.DUMMYFUNCTION("""COMPUTED_VALUE"""),"Goianorte")</f>
        <v>Goianorte</v>
      </c>
      <c r="C175" t="str">
        <f ca="1">IFERROR(__xludf.DUMMYFUNCTION("""COMPUTED_VALUE"""),"ASSOC. DE APOIO DA ESCOLA ESPECIAL NOVOV PARAÍSO - APAE")</f>
        <v>ASSOC. DE APOIO DA ESCOLA ESPECIAL NOVOV PARAÍSO - APAE</v>
      </c>
      <c r="D175" t="str">
        <f ca="1">IFERROR(__xludf.DUMMYFUNCTION("""COMPUTED_VALUE"""),"09510602000163")</f>
        <v>09510602000163</v>
      </c>
      <c r="E175" s="7">
        <f ca="1">IFERROR(__xludf.DUMMYFUNCTION("""COMPUTED_VALUE"""),0)</f>
        <v>0</v>
      </c>
      <c r="F175" s="7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IFERROR(__xludf.DUMMYFUNCTION("""COMPUTED_VALUE"""),"1306")</f>
        <v>1306</v>
      </c>
      <c r="I175" t="str">
        <f ca="1">IFERROR(__xludf.DUMMYFUNCTION("""COMPUTED_VALUE"""),"138258")</f>
        <v>138258</v>
      </c>
    </row>
    <row r="176" spans="1:9" ht="15.75" customHeight="1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 DA ESCOLA ESTADUAL MORRO DO MATO")</f>
        <v>A.A.  DA ESCOLA ESTADUAL MORRO DO MATO</v>
      </c>
      <c r="D176" t="str">
        <f ca="1">IFERROR(__xludf.DUMMYFUNCTION("""COMPUTED_VALUE"""),"01990368000107")</f>
        <v>01990368000107</v>
      </c>
      <c r="E176" s="7">
        <f ca="1">IFERROR(__xludf.DUMMYFUNCTION("""COMPUTED_VALUE"""),0)</f>
        <v>0</v>
      </c>
      <c r="F176" s="7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IFERROR(__xludf.DUMMYFUNCTION("""COMPUTED_VALUE"""),"54178")</f>
        <v>54178</v>
      </c>
    </row>
    <row r="177" spans="1:9" ht="15.75" customHeight="1">
      <c r="A177" t="str">
        <f ca="1">IFERROR(__xludf.DUMMYFUNCTION("""COMPUTED_VALUE"""),"Guaraí")</f>
        <v>Guaraí</v>
      </c>
      <c r="B177" t="str">
        <f ca="1">IFERROR(__xludf.DUMMYFUNCTION("""COMPUTED_VALUE"""),"Guarai")</f>
        <v>Guarai</v>
      </c>
      <c r="C177" t="str">
        <f ca="1">IFERROR(__xludf.DUMMYFUNCTION("""COMPUTED_VALUE"""),"ASSOC. DE APOIO ESC. EST. OQUERLINA TORRES")</f>
        <v>ASSOC. DE APOIO ESC. EST. OQUERLINA TORRES</v>
      </c>
      <c r="D177" t="str">
        <f ca="1">IFERROR(__xludf.DUMMYFUNCTION("""COMPUTED_VALUE"""),"01421201000125")</f>
        <v>01421201000125</v>
      </c>
      <c r="E177" s="7">
        <f ca="1">IFERROR(__xludf.DUMMYFUNCTION("""COMPUTED_VALUE"""),0)</f>
        <v>0</v>
      </c>
      <c r="F177" s="7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IFERROR(__xludf.DUMMYFUNCTION("""COMPUTED_VALUE"""),"2094")</f>
        <v>2094</v>
      </c>
      <c r="I177" t="str">
        <f ca="1">IFERROR(__xludf.DUMMYFUNCTION("""COMPUTED_VALUE"""),"19266X")</f>
        <v>19266X</v>
      </c>
    </row>
    <row r="178" spans="1:9" ht="15.75" customHeight="1">
      <c r="A178" t="str">
        <f ca="1">IFERROR(__xludf.DUMMYFUNCTION("""COMPUTED_VALUE"""),"Guaraí")</f>
        <v>Guaraí</v>
      </c>
      <c r="B178" t="str">
        <f ca="1">IFERROR(__xludf.DUMMYFUNCTION("""COMPUTED_VALUE"""),"Guarai")</f>
        <v>Guarai</v>
      </c>
      <c r="C178" t="str">
        <f ca="1">IFERROR(__xludf.DUMMYFUNCTION("""COMPUTED_VALUE"""),"A.A.  AS ESC. EST. ANTONIO ALENCAR LEAO")</f>
        <v>A.A.  AS ESC. EST. ANTONIO ALENCAR LEAO</v>
      </c>
      <c r="D178" t="str">
        <f ca="1">IFERROR(__xludf.DUMMYFUNCTION("""COMPUTED_VALUE"""),"01575370000110")</f>
        <v>01575370000110</v>
      </c>
      <c r="E178" s="7">
        <f ca="1">IFERROR(__xludf.DUMMYFUNCTION("""COMPUTED_VALUE"""),0)</f>
        <v>0</v>
      </c>
      <c r="F178" s="7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IFERROR(__xludf.DUMMYFUNCTION("""COMPUTED_VALUE"""),"2094")</f>
        <v>2094</v>
      </c>
      <c r="I178" t="str">
        <f ca="1">IFERROR(__xludf.DUMMYFUNCTION("""COMPUTED_VALUE"""),"476536")</f>
        <v>476536</v>
      </c>
    </row>
    <row r="179" spans="1:9" ht="15.75" customHeight="1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IFERROR(__xludf.DUMMYFUNCTION("""COMPUTED_VALUE"""),"A.A. DO COL. EST. DONA ANAIDES B.MIRANDA")</f>
        <v>A.A. DO COL. EST. DONA ANAIDES B.MIRANDA</v>
      </c>
      <c r="D179" t="str">
        <f ca="1">IFERROR(__xludf.DUMMYFUNCTION("""COMPUTED_VALUE"""),"01867376000160")</f>
        <v>01867376000160</v>
      </c>
      <c r="E179" s="7">
        <f ca="1">IFERROR(__xludf.DUMMYFUNCTION("""COMPUTED_VALUE"""),0)</f>
        <v>0</v>
      </c>
      <c r="F179" s="7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IFERROR(__xludf.DUMMYFUNCTION("""COMPUTED_VALUE"""),"472123")</f>
        <v>472123</v>
      </c>
    </row>
    <row r="180" spans="1:9" ht="15.75" customHeight="1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 ESCOLAR COM.COL. EST.RAIMUNDO A.LEAO")</f>
        <v>A. ESCOLAR COM.COL. EST.RAIMUNDO A.LEAO</v>
      </c>
      <c r="D180" t="str">
        <f ca="1">IFERROR(__xludf.DUMMYFUNCTION("""COMPUTED_VALUE"""),"00880649000144")</f>
        <v>00880649000144</v>
      </c>
      <c r="E180" s="7">
        <f ca="1">IFERROR(__xludf.DUMMYFUNCTION("""COMPUTED_VALUE"""),0)</f>
        <v>0</v>
      </c>
      <c r="F180" s="7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IFERROR(__xludf.DUMMYFUNCTION("""COMPUTED_VALUE"""),"0472719")</f>
        <v>0472719</v>
      </c>
    </row>
    <row r="181" spans="1:9" ht="15.75" customHeight="1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IFERROR(__xludf.DUMMYFUNCTION("""COMPUTED_VALUE"""),"ASSOCIAÇÃO DE APOIO A ESCOLA ESPECIAL ESTRELA DA ESPERANÇA")</f>
        <v>ASSOCIAÇÃO DE APOIO A ESCOLA ESPECIAL ESTRELA DA ESPERANÇA</v>
      </c>
      <c r="D181" t="str">
        <f ca="1">IFERROR(__xludf.DUMMYFUNCTION("""COMPUTED_VALUE"""),"07938604000122")</f>
        <v>07938604000122</v>
      </c>
      <c r="E181" s="7">
        <f ca="1">IFERROR(__xludf.DUMMYFUNCTION("""COMPUTED_VALUE"""),0)</f>
        <v>0</v>
      </c>
      <c r="F181" s="7">
        <f ca="1">IFERROR(__xludf.DUMMYFUNCTION("""COMPUTED_VALUE"""),21.2)</f>
        <v>21.2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IFERROR(__xludf.DUMMYFUNCTION("""COMPUTED_VALUE"""),"211621")</f>
        <v>211621</v>
      </c>
    </row>
    <row r="182" spans="1:9" ht="15.75" customHeight="1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IFERROR(__xludf.DUMMYFUNCTION("""COMPUTED_VALUE"""),"A.A. ESC. EST.IRINEU ALBANO HENDGES")</f>
        <v>A.A. ESC. EST.IRINEU ALBANO HENDGES</v>
      </c>
      <c r="D182" t="str">
        <f ca="1">IFERROR(__xludf.DUMMYFUNCTION("""COMPUTED_VALUE"""),"01136012000100")</f>
        <v>01136012000100</v>
      </c>
      <c r="E182" s="7">
        <f ca="1">IFERROR(__xludf.DUMMYFUNCTION("""COMPUTED_VALUE"""),0)</f>
        <v>0</v>
      </c>
      <c r="F182" s="7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IFERROR(__xludf.DUMMYFUNCTION("""COMPUTED_VALUE"""),"0472433")</f>
        <v>0472433</v>
      </c>
    </row>
    <row r="183" spans="1:9" ht="15.75" customHeight="1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IFERROR(__xludf.DUMMYFUNCTION("""COMPUTED_VALUE"""),"A.A. ESCOLA EST. JOSE COSTA SOARES")</f>
        <v>A.A. ESCOLA EST. JOSE COSTA SOARES</v>
      </c>
      <c r="D183" t="str">
        <f ca="1">IFERROR(__xludf.DUMMYFUNCTION("""COMPUTED_VALUE"""),"01421200000180")</f>
        <v>01421200000180</v>
      </c>
      <c r="E183" s="7">
        <f ca="1">IFERROR(__xludf.DUMMYFUNCTION("""COMPUTED_VALUE"""),0)</f>
        <v>0</v>
      </c>
      <c r="F183" s="7">
        <f ca="1">IFERROR(__xludf.DUMMYFUNCTION("""COMPUTED_VALUE"""),0)</f>
        <v>0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IFERROR(__xludf.DUMMYFUNCTION("""COMPUTED_VALUE"""),"471577")</f>
        <v>471577</v>
      </c>
    </row>
    <row r="184" spans="1:9" ht="15.75" customHeight="1">
      <c r="A184" t="str">
        <f ca="1">IFERROR(__xludf.DUMMYFUNCTION("""COMPUTED_VALUE"""),"Guaraí")</f>
        <v>Guaraí</v>
      </c>
      <c r="B184" t="str">
        <f ca="1">IFERROR(__xludf.DUMMYFUNCTION("""COMPUTED_VALUE"""),"Itapora do Tocantins")</f>
        <v>Itapora do Tocantins</v>
      </c>
      <c r="C184" t="str">
        <f ca="1">IFERROR(__xludf.DUMMYFUNCTION("""COMPUTED_VALUE"""),"A.A. COL. EST. FRANCISCA ALVES ALENCAR")</f>
        <v>A.A. COL. EST. FRANCISCA ALVES ALENCAR</v>
      </c>
      <c r="D184" t="str">
        <f ca="1">IFERROR(__xludf.DUMMYFUNCTION("""COMPUTED_VALUE"""),"01190193000153")</f>
        <v>01190193000153</v>
      </c>
      <c r="E184" s="7">
        <f ca="1">IFERROR(__xludf.DUMMYFUNCTION("""COMPUTED_VALUE"""),0)</f>
        <v>0</v>
      </c>
      <c r="F184" s="7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IFERROR(__xludf.DUMMYFUNCTION("""COMPUTED_VALUE"""),"1306")</f>
        <v>1306</v>
      </c>
      <c r="I184" t="str">
        <f ca="1">IFERROR(__xludf.DUMMYFUNCTION("""COMPUTED_VALUE"""),"102865")</f>
        <v>102865</v>
      </c>
    </row>
    <row r="185" spans="1:9" ht="15.75" customHeight="1">
      <c r="A185" t="str">
        <f ca="1">IFERROR(__xludf.DUMMYFUNCTION("""COMPUTED_VALUE"""),"Guaraí")</f>
        <v>Guaraí</v>
      </c>
      <c r="B185" t="str">
        <f ca="1">IFERROR(__xludf.DUMMYFUNCTION("""COMPUTED_VALUE"""),"Pequizeiro")</f>
        <v>Pequizeiro</v>
      </c>
      <c r="C185" t="str">
        <f ca="1">IFERROR(__xludf.DUMMYFUNCTION("""COMPUTED_VALUE"""),"ASSOC. DE APOIO ESC. EST. 1º DE JUNHO")</f>
        <v>ASSOC. DE APOIO ESC. EST. 1º DE JUNHO</v>
      </c>
      <c r="D185" t="str">
        <f ca="1">IFERROR(__xludf.DUMMYFUNCTION("""COMPUTED_VALUE"""),"02060455000128")</f>
        <v>02060455000128</v>
      </c>
      <c r="E185" s="7">
        <f ca="1">IFERROR(__xludf.DUMMYFUNCTION("""COMPUTED_VALUE"""),0)</f>
        <v>0</v>
      </c>
      <c r="F185" s="7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IFERROR(__xludf.DUMMYFUNCTION("""COMPUTED_VALUE"""),"1306")</f>
        <v>1306</v>
      </c>
      <c r="I185" t="str">
        <f ca="1">IFERROR(__xludf.DUMMYFUNCTION("""COMPUTED_VALUE"""),"147214")</f>
        <v>147214</v>
      </c>
    </row>
    <row r="186" spans="1:9" ht="15.75" customHeight="1">
      <c r="A186" t="str">
        <f ca="1">IFERROR(__xludf.DUMMYFUNCTION("""COMPUTED_VALUE"""),"Guaraí")</f>
        <v>Guaraí</v>
      </c>
      <c r="B186" t="str">
        <f ca="1">IFERROR(__xludf.DUMMYFUNCTION("""COMPUTED_VALUE"""),"Pequizeiro")</f>
        <v>Pequizeiro</v>
      </c>
      <c r="C186" t="str">
        <f ca="1">IFERROR(__xludf.DUMMYFUNCTION("""COMPUTED_VALUE"""),"A.A. DO COLEGIO ESTADUAL BERNARDO SAYAO")</f>
        <v>A.A. DO COLEGIO ESTADUAL BERNARDO SAYAO</v>
      </c>
      <c r="D186" t="str">
        <f ca="1">IFERROR(__xludf.DUMMYFUNCTION("""COMPUTED_VALUE"""),"02160863000151")</f>
        <v>02160863000151</v>
      </c>
      <c r="E186" s="7">
        <f ca="1">IFERROR(__xludf.DUMMYFUNCTION("""COMPUTED_VALUE"""),0)</f>
        <v>0</v>
      </c>
      <c r="F186" s="7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IFERROR(__xludf.DUMMYFUNCTION("""COMPUTED_VALUE"""),"53910")</f>
        <v>53910</v>
      </c>
    </row>
    <row r="187" spans="1:9" ht="15.75" customHeight="1">
      <c r="A187" t="str">
        <f ca="1">IFERROR(__xludf.DUMMYFUNCTION("""COMPUTED_VALUE"""),"Guaraí")</f>
        <v>Guaraí</v>
      </c>
      <c r="B187" t="str">
        <f ca="1">IFERROR(__xludf.DUMMYFUNCTION("""COMPUTED_VALUE"""),"Presidente Kennedy")</f>
        <v>Presidente Kennedy</v>
      </c>
      <c r="C187" t="str">
        <f ca="1">IFERROR(__xludf.DUMMYFUNCTION("""COMPUTED_VALUE"""),"A.PAIS E M.COL. EST. JUSCELINO KUBITSCHEK")</f>
        <v>A.PAIS E M.COL. EST. JUSCELINO KUBITSCHEK</v>
      </c>
      <c r="D187" t="str">
        <f ca="1">IFERROR(__xludf.DUMMYFUNCTION("""COMPUTED_VALUE"""),"02060456000172")</f>
        <v>02060456000172</v>
      </c>
      <c r="E187" s="7">
        <f ca="1">IFERROR(__xludf.DUMMYFUNCTION("""COMPUTED_VALUE"""),0)</f>
        <v>0</v>
      </c>
      <c r="F187" s="7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IFERROR(__xludf.DUMMYFUNCTION("""COMPUTED_VALUE"""),"2094")</f>
        <v>2094</v>
      </c>
      <c r="I187" t="str">
        <f ca="1">IFERROR(__xludf.DUMMYFUNCTION("""COMPUTED_VALUE"""),"047553X")</f>
        <v>047553X</v>
      </c>
    </row>
    <row r="188" spans="1:9" ht="15.75" customHeight="1">
      <c r="A188" t="str">
        <f ca="1">IFERROR(__xludf.DUMMYFUNCTION("""COMPUTED_VALUE"""),"Gurupi")</f>
        <v>Gurupi</v>
      </c>
      <c r="B188" t="str">
        <f ca="1">IFERROR(__xludf.DUMMYFUNCTION("""COMPUTED_VALUE"""),"Alianca do Tocantins")</f>
        <v>Alianca do Tocantins</v>
      </c>
      <c r="C188" t="str">
        <f ca="1">IFERROR(__xludf.DUMMYFUNCTION("""COMPUTED_VALUE"""),"ASS. APOIO COL. EST. ANITA CASSIMIRO MORENO")</f>
        <v>ASS. APOIO COL. EST. ANITA CASSIMIRO MORENO</v>
      </c>
      <c r="D188" t="str">
        <f ca="1">IFERROR(__xludf.DUMMYFUNCTION("""COMPUTED_VALUE"""),"01304570000138")</f>
        <v>01304570000138</v>
      </c>
      <c r="E188" s="7">
        <f ca="1">IFERROR(__xludf.DUMMYFUNCTION("""COMPUTED_VALUE"""),0)</f>
        <v>0</v>
      </c>
      <c r="F188" s="7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IFERROR(__xludf.DUMMYFUNCTION("""COMPUTED_VALUE"""),"3972")</f>
        <v>3972</v>
      </c>
      <c r="I188" t="str">
        <f ca="1">IFERROR(__xludf.DUMMYFUNCTION("""COMPUTED_VALUE"""),"245984")</f>
        <v>245984</v>
      </c>
    </row>
    <row r="189" spans="1:9" ht="15.75" customHeight="1">
      <c r="A189" t="str">
        <f ca="1">IFERROR(__xludf.DUMMYFUNCTION("""COMPUTED_VALUE"""),"Gurupi")</f>
        <v>Gurupi</v>
      </c>
      <c r="B189" t="str">
        <f ca="1">IFERROR(__xludf.DUMMYFUNCTION("""COMPUTED_VALUE"""),"Alianca do Tocantins")</f>
        <v>Alianca do Tocantins</v>
      </c>
      <c r="C189" t="str">
        <f ca="1">IFERROR(__xludf.DUMMYFUNCTION("""COMPUTED_VALUE"""),"A.A.  AO EDUCANDARIO EVANGELICO JERUSALEM")</f>
        <v>A.A.  AO EDUCANDARIO EVANGELICO JERUSALEM</v>
      </c>
      <c r="D189" t="str">
        <f ca="1">IFERROR(__xludf.DUMMYFUNCTION("""COMPUTED_VALUE"""),"03172227000102")</f>
        <v>03172227000102</v>
      </c>
      <c r="E189" s="7">
        <f ca="1">IFERROR(__xludf.DUMMYFUNCTION("""COMPUTED_VALUE"""),0)</f>
        <v>0</v>
      </c>
      <c r="F189" s="7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IFERROR(__xludf.DUMMYFUNCTION("""COMPUTED_VALUE"""),"3972")</f>
        <v>3972</v>
      </c>
      <c r="I189" t="str">
        <f ca="1">IFERROR(__xludf.DUMMYFUNCTION("""COMPUTED_VALUE"""),"54666")</f>
        <v>54666</v>
      </c>
    </row>
    <row r="190" spans="1:9" ht="15.75" customHeight="1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IFERROR(__xludf.DUMMYFUNCTION("""COMPUTED_VALUE"""),"ASSOCIAÇÃO DE APOIO A ESCOLA ESPECIAL AMOR FRATERNAL")</f>
        <v>ASSOCIAÇÃO DE APOIO A ESCOLA ESPECIAL AMOR FRATERNAL</v>
      </c>
      <c r="D190" t="str">
        <f ca="1">IFERROR(__xludf.DUMMYFUNCTION("""COMPUTED_VALUE"""),"07953958000146")</f>
        <v>07953958000146</v>
      </c>
      <c r="E190" s="7">
        <f ca="1">IFERROR(__xludf.DUMMYFUNCTION("""COMPUTED_VALUE"""),0)</f>
        <v>0</v>
      </c>
      <c r="F190" s="7">
        <f ca="1">IFERROR(__xludf.DUMMYFUNCTION("""COMPUTED_VALUE"""),95.3999999999999)</f>
        <v>95.399999999999906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IFERROR(__xludf.DUMMYFUNCTION("""COMPUTED_VALUE"""),"90115")</f>
        <v>90115</v>
      </c>
    </row>
    <row r="191" spans="1:9" ht="15.75" customHeight="1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 PAIS E MESTRES ESC. EST.N.SRA.DO CARMO")</f>
        <v>A. PAIS E MESTRES ESC. EST.N.SRA.DO CARMO</v>
      </c>
      <c r="D191" t="str">
        <f ca="1">IFERROR(__xludf.DUMMYFUNCTION("""COMPUTED_VALUE"""),"01034192000110")</f>
        <v>01034192000110</v>
      </c>
      <c r="E191" s="7">
        <f ca="1">IFERROR(__xludf.DUMMYFUNCTION("""COMPUTED_VALUE"""),0)</f>
        <v>0</v>
      </c>
      <c r="F191" s="7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IFERROR(__xludf.DUMMYFUNCTION("""COMPUTED_VALUE"""),"243590")</f>
        <v>243590</v>
      </c>
    </row>
    <row r="192" spans="1:9" ht="15.75" customHeight="1">
      <c r="A192" t="str">
        <f ca="1">IFERROR(__xludf.DUMMYFUNCTION("""COMPUTED_VALUE"""),"Gurupi")</f>
        <v>Gurupi</v>
      </c>
      <c r="B192" t="str">
        <f ca="1">IFERROR(__xludf.DUMMYFUNCTION("""COMPUTED_VALUE"""),"Alvorada")</f>
        <v>Alvorada</v>
      </c>
      <c r="C192" t="str">
        <f ca="1">IFERROR(__xludf.DUMMYFUNCTION("""COMPUTED_VALUE"""),"ASS. APOIO COL. EST. ADJULIO BALTHAZAR")</f>
        <v>ASS. APOIO COL. EST. ADJULIO BALTHAZAR</v>
      </c>
      <c r="D192" t="str">
        <f ca="1">IFERROR(__xludf.DUMMYFUNCTION("""COMPUTED_VALUE"""),"01138432000126")</f>
        <v>01138432000126</v>
      </c>
      <c r="E192" s="7">
        <f ca="1">IFERROR(__xludf.DUMMYFUNCTION("""COMPUTED_VALUE"""),0)</f>
        <v>0</v>
      </c>
      <c r="F192" s="7">
        <f ca="1">IFERROR(__xludf.DUMMYFUNCTION("""COMPUTED_VALUE"""),0)</f>
        <v>0</v>
      </c>
      <c r="G192" t="str">
        <f ca="1">IFERROR(__xludf.DUMMYFUNCTION("""COMPUTED_VALUE"""),"001")</f>
        <v>001</v>
      </c>
      <c r="H192" t="str">
        <f ca="1">IFERROR(__xludf.DUMMYFUNCTION("""COMPUTED_VALUE"""),"1303")</f>
        <v>1303</v>
      </c>
      <c r="I192" t="str">
        <f ca="1">IFERROR(__xludf.DUMMYFUNCTION("""COMPUTED_VALUE"""),"103462")</f>
        <v>103462</v>
      </c>
    </row>
    <row r="193" spans="1:9" ht="15.75" customHeight="1">
      <c r="A193" t="str">
        <f ca="1">IFERROR(__xludf.DUMMYFUNCTION("""COMPUTED_VALUE"""),"Gurupi")</f>
        <v>Gurupi</v>
      </c>
      <c r="B193" t="str">
        <f ca="1">IFERROR(__xludf.DUMMYFUNCTION("""COMPUTED_VALUE"""),"Alvorada")</f>
        <v>Alvorada</v>
      </c>
      <c r="C193" t="str">
        <f ca="1">IFERROR(__xludf.DUMMYFUNCTION("""COMPUTED_VALUE"""),"A.A.  COLEGIO ESTADUAL DE ALVORADA")</f>
        <v>A.A.  COLEGIO ESTADUAL DE ALVORADA</v>
      </c>
      <c r="D193" t="str">
        <f ca="1">IFERROR(__xludf.DUMMYFUNCTION("""COMPUTED_VALUE"""),"01269283000134")</f>
        <v>01269283000134</v>
      </c>
      <c r="E193" s="7">
        <f ca="1">IFERROR(__xludf.DUMMYFUNCTION("""COMPUTED_VALUE"""),0)</f>
        <v>0</v>
      </c>
      <c r="F193" s="7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IFERROR(__xludf.DUMMYFUNCTION("""COMPUTED_VALUE"""),"1303")</f>
        <v>1303</v>
      </c>
      <c r="I193" t="str">
        <f ca="1">IFERROR(__xludf.DUMMYFUNCTION("""COMPUTED_VALUE"""),"0088544")</f>
        <v>0088544</v>
      </c>
    </row>
    <row r="194" spans="1:9" ht="15.75" customHeight="1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IFERROR(__xludf.DUMMYFUNCTION("""COMPUTED_VALUE"""),"A.P.A.DOS EXCEP. DE ALVORADA-APAE")</f>
        <v>A.P.A.DOS EXCEP. DE ALVORADA-APAE</v>
      </c>
      <c r="D194" t="str">
        <f ca="1">IFERROR(__xludf.DUMMYFUNCTION("""COMPUTED_VALUE"""),"02201735000109")</f>
        <v>02201735000109</v>
      </c>
      <c r="E194" s="7">
        <f ca="1">IFERROR(__xludf.DUMMYFUNCTION("""COMPUTED_VALUE"""),0)</f>
        <v>0</v>
      </c>
      <c r="F194" s="7">
        <f ca="1">IFERROR(__xludf.DUMMYFUNCTION("""COMPUTED_VALUE"""),137.799999999999)</f>
        <v>137.79999999999899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IFERROR(__xludf.DUMMYFUNCTION("""COMPUTED_VALUE"""),"101826")</f>
        <v>101826</v>
      </c>
    </row>
    <row r="195" spans="1:9" ht="15.75" customHeight="1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IFERROR(__xludf.DUMMYFUNCTION("""COMPUTED_VALUE"""),"ASS. APOIO ESC. EST. ANA MARIA DE JESUS")</f>
        <v>ASS. APOIO ESC. EST. ANA MARIA DE JESUS</v>
      </c>
      <c r="D195" t="str">
        <f ca="1">IFERROR(__xludf.DUMMYFUNCTION("""COMPUTED_VALUE"""),"01221145000185")</f>
        <v>01221145000185</v>
      </c>
      <c r="E195" s="7">
        <f ca="1">IFERROR(__xludf.DUMMYFUNCTION("""COMPUTED_VALUE"""),0)</f>
        <v>0</v>
      </c>
      <c r="F195" s="7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IFERROR(__xludf.DUMMYFUNCTION("""COMPUTED_VALUE"""),"103691")</f>
        <v>103691</v>
      </c>
    </row>
    <row r="196" spans="1:9" ht="15.75" customHeight="1">
      <c r="A196" t="str">
        <f ca="1">IFERROR(__xludf.DUMMYFUNCTION("""COMPUTED_VALUE"""),"Gurupi")</f>
        <v>Gurupi</v>
      </c>
      <c r="B196" t="str">
        <f ca="1">IFERROR(__xludf.DUMMYFUNCTION("""COMPUTED_VALUE"""),"Araguacu")</f>
        <v>Araguacu</v>
      </c>
      <c r="C196" t="str">
        <f ca="1">IFERROR(__xludf.DUMMYFUNCTION("""COMPUTED_VALUE"""),"ASS. APOIO ESC. EST. JOAO TAVARES MARTINS")</f>
        <v>ASS. APOIO ESC. EST. JOAO TAVARES MARTINS</v>
      </c>
      <c r="D196" t="str">
        <f ca="1">IFERROR(__xludf.DUMMYFUNCTION("""COMPUTED_VALUE"""),"01133707000139")</f>
        <v>01133707000139</v>
      </c>
      <c r="E196" s="7">
        <f ca="1">IFERROR(__xludf.DUMMYFUNCTION("""COMPUTED_VALUE"""),0)</f>
        <v>0</v>
      </c>
      <c r="F196" s="7">
        <f ca="1">IFERROR(__xludf.DUMMYFUNCTION("""COMPUTED_VALUE"""),0)</f>
        <v>0</v>
      </c>
      <c r="G196" t="str">
        <f ca="1">IFERROR(__xludf.DUMMYFUNCTION("""COMPUTED_VALUE"""),"001")</f>
        <v>001</v>
      </c>
      <c r="H196" t="str">
        <f ca="1">IFERROR(__xludf.DUMMYFUNCTION("""COMPUTED_VALUE"""),"1304")</f>
        <v>1304</v>
      </c>
      <c r="I196" t="str">
        <f ca="1">IFERROR(__xludf.DUMMYFUNCTION("""COMPUTED_VALUE"""),"112542")</f>
        <v>112542</v>
      </c>
    </row>
    <row r="197" spans="1:9" ht="15.75" customHeight="1">
      <c r="A197" t="str">
        <f ca="1">IFERROR(__xludf.DUMMYFUNCTION("""COMPUTED_VALUE"""),"Gurupi")</f>
        <v>Gurupi</v>
      </c>
      <c r="B197" t="str">
        <f ca="1">IFERROR(__xludf.DUMMYFUNCTION("""COMPUTED_VALUE"""),"Araguacu")</f>
        <v>Araguacu</v>
      </c>
      <c r="C197" t="str">
        <f ca="1">IFERROR(__xludf.DUMMYFUNCTION("""COMPUTED_VALUE"""),"A..A. ESC. ESPECIAL  ABELINHA EM BUSCA DO SABER")</f>
        <v>A..A. ESC. ESPECIAL  ABELINHA EM BUSCA DO SABER</v>
      </c>
      <c r="D197" t="str">
        <f ca="1">IFERROR(__xludf.DUMMYFUNCTION("""COMPUTED_VALUE"""),"07924466000122")</f>
        <v>07924466000122</v>
      </c>
      <c r="E197" s="7">
        <f ca="1">IFERROR(__xludf.DUMMYFUNCTION("""COMPUTED_VALUE"""),0)</f>
        <v>0</v>
      </c>
      <c r="F197" s="7">
        <f ca="1">IFERROR(__xludf.DUMMYFUNCTION("""COMPUTED_VALUE"""),42.4)</f>
        <v>42.4</v>
      </c>
      <c r="G197" t="str">
        <f ca="1">IFERROR(__xludf.DUMMYFUNCTION("""COMPUTED_VALUE"""),"001")</f>
        <v>001</v>
      </c>
      <c r="H197" t="str">
        <f ca="1">IFERROR(__xludf.DUMMYFUNCTION("""COMPUTED_VALUE"""),"1304")</f>
        <v>1304</v>
      </c>
      <c r="I197" t="str">
        <f ca="1">IFERROR(__xludf.DUMMYFUNCTION("""COMPUTED_VALUE"""),"136417")</f>
        <v>136417</v>
      </c>
    </row>
    <row r="198" spans="1:9" ht="15.75" customHeight="1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SALVADOR CAETANO")</f>
        <v>ASS. APOIO ESC. EST. SALVADOR CAETANO</v>
      </c>
      <c r="D198" t="str">
        <f ca="1">IFERROR(__xludf.DUMMYFUNCTION("""COMPUTED_VALUE"""),"01341484000103")</f>
        <v>01341484000103</v>
      </c>
      <c r="E198" s="7">
        <f ca="1">IFERROR(__xludf.DUMMYFUNCTION("""COMPUTED_VALUE"""),0)</f>
        <v>0</v>
      </c>
      <c r="F198" s="7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IFERROR(__xludf.DUMMYFUNCTION("""COMPUTED_VALUE"""),"0105589")</f>
        <v>0105589</v>
      </c>
    </row>
    <row r="199" spans="1:9" ht="15.75" customHeight="1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IFERROR(__xludf.DUMMYFUNCTION("""COMPUTED_VALUE"""),"AAEE INSTITUTO EDUC.SOC. EVANGELICO ARAGUACU")</f>
        <v>AAEE INSTITUTO EDUC.SOC. EVANGELICO ARAGUACU</v>
      </c>
      <c r="D199" t="str">
        <f ca="1">IFERROR(__xludf.DUMMYFUNCTION("""COMPUTED_VALUE"""),"01181183000151")</f>
        <v>01181183000151</v>
      </c>
      <c r="E199" s="7">
        <f ca="1">IFERROR(__xludf.DUMMYFUNCTION("""COMPUTED_VALUE"""),0)</f>
        <v>0</v>
      </c>
      <c r="F199" s="7">
        <f ca="1">IFERROR(__xludf.DUMMYFUNCTION("""COMPUTED_VALUE"""),0)</f>
        <v>0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IFERROR(__xludf.DUMMYFUNCTION("""COMPUTED_VALUE"""),"10518X")</f>
        <v>10518X</v>
      </c>
    </row>
    <row r="200" spans="1:9" ht="15.75" customHeight="1">
      <c r="A200" t="str">
        <f ca="1">IFERROR(__xludf.DUMMYFUNCTION("""COMPUTED_VALUE"""),"Gurupi")</f>
        <v>Gurupi</v>
      </c>
      <c r="B200" t="str">
        <f ca="1">IFERROR(__xludf.DUMMYFUNCTION("""COMPUTED_VALUE"""),"Cariri do Tocantins")</f>
        <v>Cariri do Tocantins</v>
      </c>
      <c r="C200" t="str">
        <f ca="1">IFERROR(__xludf.DUMMYFUNCTION("""COMPUTED_VALUE"""),"ASS. APOIO ESCOLA ESTADUAL TARSO DUTRA")</f>
        <v>ASS. APOIO ESCOLA ESTADUAL TARSO DUTRA</v>
      </c>
      <c r="D200" t="str">
        <f ca="1">IFERROR(__xludf.DUMMYFUNCTION("""COMPUTED_VALUE"""),"01239275000145")</f>
        <v>01239275000145</v>
      </c>
      <c r="E200" s="7">
        <f ca="1">IFERROR(__xludf.DUMMYFUNCTION("""COMPUTED_VALUE"""),0)</f>
        <v>0</v>
      </c>
      <c r="F200" s="7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IFERROR(__xludf.DUMMYFUNCTION("""COMPUTED_VALUE"""),"0794")</f>
        <v>0794</v>
      </c>
      <c r="I200" t="str">
        <f ca="1">IFERROR(__xludf.DUMMYFUNCTION("""COMPUTED_VALUE"""),"245496")</f>
        <v>245496</v>
      </c>
    </row>
    <row r="201" spans="1:9" ht="15.75" customHeight="1">
      <c r="A201" t="str">
        <f ca="1">IFERROR(__xludf.DUMMYFUNCTION("""COMPUTED_VALUE"""),"Gurupi")</f>
        <v>Gurupi</v>
      </c>
      <c r="B201" t="str">
        <f ca="1">IFERROR(__xludf.DUMMYFUNCTION("""COMPUTED_VALUE"""),"Crixas do Tocantins")</f>
        <v>Crixas do Tocantins</v>
      </c>
      <c r="C201" t="str">
        <f ca="1">IFERROR(__xludf.DUMMYFUNCTION("""COMPUTED_VALUE"""),"ASSOC. DE AP. DA ESC. EST. OLAVO BILAC")</f>
        <v>ASSOC. DE AP. DA ESC. EST. OLAVO BILAC</v>
      </c>
      <c r="D201" t="str">
        <f ca="1">IFERROR(__xludf.DUMMYFUNCTION("""COMPUTED_VALUE"""),"01892440000163")</f>
        <v>01892440000163</v>
      </c>
      <c r="E201" s="7">
        <f ca="1">IFERROR(__xludf.DUMMYFUNCTION("""COMPUTED_VALUE"""),0)</f>
        <v>0</v>
      </c>
      <c r="F201" s="7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IFERROR(__xludf.DUMMYFUNCTION("""COMPUTED_VALUE"""),"0794")</f>
        <v>0794</v>
      </c>
      <c r="I201" t="str">
        <f ca="1">IFERROR(__xludf.DUMMYFUNCTION("""COMPUTED_VALUE"""),"13498")</f>
        <v>13498</v>
      </c>
    </row>
    <row r="202" spans="1:9" ht="15.75" customHeight="1">
      <c r="A202" t="str">
        <f ca="1">IFERROR(__xludf.DUMMYFUNCTION("""COMPUTED_VALUE"""),"Gurupi")</f>
        <v>Gurupi</v>
      </c>
      <c r="B202" t="str">
        <f ca="1">IFERROR(__xludf.DUMMYFUNCTION("""COMPUTED_VALUE"""),"Duere")</f>
        <v>Duere</v>
      </c>
      <c r="C202" t="str">
        <f ca="1">IFERROR(__xludf.DUMMYFUNCTION("""COMPUTED_VALUE"""),"A.P.MESTRES DA ESCOLA EST.ELESBAO LIMA")</f>
        <v>A.P.MESTRES DA ESCOLA EST.ELESBAO LIMA</v>
      </c>
      <c r="D202" t="str">
        <f ca="1">IFERROR(__xludf.DUMMYFUNCTION("""COMPUTED_VALUE"""),"01865387000101")</f>
        <v>01865387000101</v>
      </c>
      <c r="E202" s="7">
        <f ca="1">IFERROR(__xludf.DUMMYFUNCTION("""COMPUTED_VALUE"""),0)</f>
        <v>0</v>
      </c>
      <c r="F202" s="7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IFERROR(__xludf.DUMMYFUNCTION("""COMPUTED_VALUE"""),"6758X")</f>
        <v>6758X</v>
      </c>
    </row>
    <row r="203" spans="1:9" ht="15.75" customHeight="1">
      <c r="A203" t="str">
        <f ca="1">IFERROR(__xludf.DUMMYFUNCTION("""COMPUTED_VALUE"""),"Gurupi")</f>
        <v>Gurupi</v>
      </c>
      <c r="B203" t="str">
        <f ca="1">IFERROR(__xludf.DUMMYFUNCTION("""COMPUTED_VALUE"""),"Figueiropolis")</f>
        <v>Figueiropolis</v>
      </c>
      <c r="C203" t="str">
        <f ca="1">IFERROR(__xludf.DUMMYFUNCTION("""COMPUTED_VALUE"""),"A. APOIO COL. EST. ALAIR SENA CONCEICAO")</f>
        <v>A. APOIO COL. EST. ALAIR SENA CONCEICAO</v>
      </c>
      <c r="D203" t="str">
        <f ca="1">IFERROR(__xludf.DUMMYFUNCTION("""COMPUTED_VALUE"""),"01257080000128")</f>
        <v>01257080000128</v>
      </c>
      <c r="E203" s="7">
        <f ca="1">IFERROR(__xludf.DUMMYFUNCTION("""COMPUTED_VALUE"""),0)</f>
        <v>0</v>
      </c>
      <c r="F203" s="7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IFERROR(__xludf.DUMMYFUNCTION("""COMPUTED_VALUE"""),"3978")</f>
        <v>3978</v>
      </c>
      <c r="I203" t="str">
        <f ca="1">IFERROR(__xludf.DUMMYFUNCTION("""COMPUTED_VALUE"""),"52639")</f>
        <v>52639</v>
      </c>
    </row>
    <row r="204" spans="1:9" ht="15.75" customHeight="1">
      <c r="A204" t="str">
        <f ca="1">IFERROR(__xludf.DUMMYFUNCTION("""COMPUTED_VALUE"""),"Gurupi")</f>
        <v>Gurupi</v>
      </c>
      <c r="B204" t="str">
        <f ca="1">IFERROR(__xludf.DUMMYFUNCTION("""COMPUTED_VALUE"""),"Figueiropolis")</f>
        <v>Figueiropolis</v>
      </c>
      <c r="C204" t="str">
        <f ca="1">IFERROR(__xludf.DUMMYFUNCTION("""COMPUTED_VALUE"""),"A. APOIO COLEGIO EST. CANDIDO FIGUEIRA")</f>
        <v>A. APOIO COLEGIO EST. CANDIDO FIGUEIRA</v>
      </c>
      <c r="D204" t="str">
        <f ca="1">IFERROR(__xludf.DUMMYFUNCTION("""COMPUTED_VALUE"""),"01262902000169")</f>
        <v>01262902000169</v>
      </c>
      <c r="E204" s="7">
        <f ca="1">IFERROR(__xludf.DUMMYFUNCTION("""COMPUTED_VALUE"""),0)</f>
        <v>0</v>
      </c>
      <c r="F204" s="7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IFERROR(__xludf.DUMMYFUNCTION("""COMPUTED_VALUE"""),"3978")</f>
        <v>3978</v>
      </c>
      <c r="I204" t="str">
        <f ca="1">IFERROR(__xludf.DUMMYFUNCTION("""COMPUTED_VALUE"""),"4802X")</f>
        <v>4802X</v>
      </c>
    </row>
    <row r="205" spans="1:9" ht="15.75" customHeight="1">
      <c r="A205" t="str">
        <f ca="1">IFERROR(__xludf.DUMMYFUNCTION("""COMPUTED_VALUE"""),"Gurupi")</f>
        <v>Gurupi</v>
      </c>
      <c r="B205" t="str">
        <f ca="1">IFERROR(__xludf.DUMMYFUNCTION("""COMPUTED_VALUE"""),"Formoso do Araguaia")</f>
        <v>Formoso do Araguaia</v>
      </c>
      <c r="C205" t="str">
        <f ca="1">IFERROR(__xludf.DUMMYFUNCTION("""COMPUTED_VALUE"""),"A.P.E MESTRES DA E. E.BENEDITO P.BANDEIRA")</f>
        <v>A.P.E MESTRES DA E. E.BENEDITO P.BANDEIRA</v>
      </c>
      <c r="D205" t="str">
        <f ca="1">IFERROR(__xludf.DUMMYFUNCTION("""COMPUTED_VALUE"""),"01136026000124")</f>
        <v>01136026000124</v>
      </c>
      <c r="E205" s="7">
        <f ca="1">IFERROR(__xludf.DUMMYFUNCTION("""COMPUTED_VALUE"""),0)</f>
        <v>0</v>
      </c>
      <c r="F205" s="7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IFERROR(__xludf.DUMMYFUNCTION("""COMPUTED_VALUE"""),"3123")</f>
        <v>3123</v>
      </c>
      <c r="I205" t="str">
        <f ca="1">IFERROR(__xludf.DUMMYFUNCTION("""COMPUTED_VALUE"""),"0303240")</f>
        <v>0303240</v>
      </c>
    </row>
    <row r="206" spans="1:9" ht="15.75" customHeight="1">
      <c r="A206" t="str">
        <f ca="1">IFERROR(__xludf.DUMMYFUNCTION("""COMPUTED_VALUE"""),"Gurupi")</f>
        <v>Gurupi</v>
      </c>
      <c r="B206" t="str">
        <f ca="1">IFERROR(__xludf.DUMMYFUNCTION("""COMPUTED_VALUE"""),"Formoso do Araguaia")</f>
        <v>Formoso do Araguaia</v>
      </c>
      <c r="C206" t="str">
        <f ca="1">IFERROR(__xludf.DUMMYFUNCTION("""COMPUTED_VALUE"""),"A.A. COLEGIO ESTADUAL TIRADENTES")</f>
        <v>A.A. COLEGIO ESTADUAL TIRADENTES</v>
      </c>
      <c r="D206" t="str">
        <f ca="1">IFERROR(__xludf.DUMMYFUNCTION("""COMPUTED_VALUE"""),"01263350000103")</f>
        <v>01263350000103</v>
      </c>
      <c r="E206" s="7">
        <f ca="1">IFERROR(__xludf.DUMMYFUNCTION("""COMPUTED_VALUE"""),0)</f>
        <v>0</v>
      </c>
      <c r="F206" s="7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IFERROR(__xludf.DUMMYFUNCTION("""COMPUTED_VALUE"""),"3123")</f>
        <v>3123</v>
      </c>
      <c r="I206" t="str">
        <f ca="1">IFERROR(__xludf.DUMMYFUNCTION("""COMPUTED_VALUE"""),"302988")</f>
        <v>302988</v>
      </c>
    </row>
    <row r="207" spans="1:9" ht="15.75" customHeight="1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IFERROR(__xludf.DUMMYFUNCTION("""COMPUTED_VALUE"""),"A.A. ESC ESPECIAL ANJO DA GUARDA")</f>
        <v>A.A. ESC ESPECIAL ANJO DA GUARDA</v>
      </c>
      <c r="D207" t="str">
        <f ca="1">IFERROR(__xludf.DUMMYFUNCTION("""COMPUTED_VALUE"""),"17617389000111")</f>
        <v>17617389000111</v>
      </c>
      <c r="E207" s="7">
        <f ca="1">IFERROR(__xludf.DUMMYFUNCTION("""COMPUTED_VALUE"""),0)</f>
        <v>0</v>
      </c>
      <c r="F207" s="7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IFERROR(__xludf.DUMMYFUNCTION("""COMPUTED_VALUE"""),"168211")</f>
        <v>168211</v>
      </c>
    </row>
    <row r="208" spans="1:9" ht="15.75" customHeight="1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ESC. EST. DONA GERCINA BORGES TEIXEIRA")</f>
        <v>A.A. ESC. EST. DONA GERCINA BORGES TEIXEIRA</v>
      </c>
      <c r="D208" t="str">
        <f ca="1">IFERROR(__xludf.DUMMYFUNCTION("""COMPUTED_VALUE"""),"01268334000103")</f>
        <v>01268334000103</v>
      </c>
      <c r="E208" s="7">
        <f ca="1">IFERROR(__xludf.DUMMYFUNCTION("""COMPUTED_VALUE"""),0)</f>
        <v>0</v>
      </c>
      <c r="F208" s="7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IFERROR(__xludf.DUMMYFUNCTION("""COMPUTED_VALUE"""),"302880")</f>
        <v>302880</v>
      </c>
    </row>
    <row r="209" spans="1:9" ht="15.75" customHeight="1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IFERROR(__xludf.DUMMYFUNCTION("""COMPUTED_VALUE"""),"ASSOCIAÇÃO DE APOIO DA ESCOLA INDÍGENA TAINÁ DA ALDEIA CANUANA")</f>
        <v>ASSOCIAÇÃO DE APOIO DA ESCOLA INDÍGENA TAINÁ DA ALDEIA CANUANA</v>
      </c>
      <c r="D209" t="str">
        <f ca="1">IFERROR(__xludf.DUMMYFUNCTION("""COMPUTED_VALUE"""),"27701257000127")</f>
        <v>27701257000127</v>
      </c>
      <c r="E209" s="7">
        <f ca="1">IFERROR(__xludf.DUMMYFUNCTION("""COMPUTED_VALUE"""),0)</f>
        <v>0</v>
      </c>
      <c r="F209" s="7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IFERROR(__xludf.DUMMYFUNCTION("""COMPUTED_VALUE"""),"171174")</f>
        <v>171174</v>
      </c>
    </row>
    <row r="210" spans="1:9" ht="15.75" customHeight="1">
      <c r="A210" t="str">
        <f ca="1">IFERROR(__xludf.DUMMYFUNCTION("""COMPUTED_VALUE"""),"Gurupi")</f>
        <v>Gurupi</v>
      </c>
      <c r="B210" t="str">
        <f ca="1">IFERROR(__xludf.DUMMYFUNCTION("""COMPUTED_VALUE"""),"Gurupi")</f>
        <v>Gurupi</v>
      </c>
      <c r="C210" t="str">
        <f ca="1">IFERROR(__xludf.DUMMYFUNCTION("""COMPUTED_VALUE"""),"A.A. ESC. EST.ISOL.E IND.REG.DE GURUPI")</f>
        <v>A.A. ESC. EST.ISOL.E IND.REG.DE GURUPI</v>
      </c>
      <c r="D210" t="str">
        <f ca="1">IFERROR(__xludf.DUMMYFUNCTION("""COMPUTED_VALUE"""),"03011592000135")</f>
        <v>03011592000135</v>
      </c>
      <c r="E210" s="7">
        <f ca="1">IFERROR(__xludf.DUMMYFUNCTION("""COMPUTED_VALUE"""),0)</f>
        <v>0</v>
      </c>
      <c r="F210" s="7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IFERROR(__xludf.DUMMYFUNCTION("""COMPUTED_VALUE"""),"0794")</f>
        <v>0794</v>
      </c>
      <c r="I210" t="str">
        <f ca="1">IFERROR(__xludf.DUMMYFUNCTION("""COMPUTED_VALUE"""),"67563")</f>
        <v>67563</v>
      </c>
    </row>
    <row r="211" spans="1:9" ht="15.75" customHeight="1">
      <c r="A211" t="str">
        <f ca="1">IFERROR(__xludf.DUMMYFUNCTION("""COMPUTED_VALUE"""),"Gurupi")</f>
        <v>Gurupi</v>
      </c>
      <c r="B211" t="str">
        <f ca="1">IFERROR(__xludf.DUMMYFUNCTION("""COMPUTED_VALUE"""),"Gurupi")</f>
        <v>Gurupi</v>
      </c>
      <c r="C211" t="str">
        <f ca="1">IFERROR(__xludf.DUMMYFUNCTION("""COMPUTED_VALUE"""),"ASSOC. A. CENTRO DE ENS. MÉDIO ARY R. VALADÃO FILHO")</f>
        <v>ASSOC. A. CENTRO DE ENS. MÉDIO ARY R. VALADÃO FILHO</v>
      </c>
      <c r="D211" t="str">
        <f ca="1">IFERROR(__xludf.DUMMYFUNCTION("""COMPUTED_VALUE"""),"02152392000130")</f>
        <v>02152392000130</v>
      </c>
      <c r="E211" s="7">
        <f ca="1">IFERROR(__xludf.DUMMYFUNCTION("""COMPUTED_VALUE"""),0)</f>
        <v>0</v>
      </c>
      <c r="F211" s="7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IFERROR(__xludf.DUMMYFUNCTION("""COMPUTED_VALUE"""),"0794")</f>
        <v>0794</v>
      </c>
      <c r="I211" t="str">
        <f ca="1">IFERROR(__xludf.DUMMYFUNCTION("""COMPUTED_VALUE"""),"420646")</f>
        <v>420646</v>
      </c>
    </row>
    <row r="212" spans="1:9" ht="15.75" customHeight="1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DE APOIO ESC. EST. BOM JESUS")</f>
        <v>ASSOC. DE APOIO ESC. EST. BOM JESUS</v>
      </c>
      <c r="D212" t="str">
        <f ca="1">IFERROR(__xludf.DUMMYFUNCTION("""COMPUTED_VALUE"""),"01865430000139")</f>
        <v>01865430000139</v>
      </c>
      <c r="E212" s="7">
        <f ca="1">IFERROR(__xludf.DUMMYFUNCTION("""COMPUTED_VALUE"""),0)</f>
        <v>0</v>
      </c>
      <c r="F212" s="7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IFERROR(__xludf.DUMMYFUNCTION("""COMPUTED_VALUE"""),"420603")</f>
        <v>420603</v>
      </c>
    </row>
    <row r="213" spans="1:9" ht="15.75" customHeight="1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COL. EST. DE GURUPI")</f>
        <v>ASSOC. DE APOIO COL. EST. DE GURUPI</v>
      </c>
      <c r="D213" t="str">
        <f ca="1">IFERROR(__xludf.DUMMYFUNCTION("""COMPUTED_VALUE"""),"01887135000183")</f>
        <v>01887135000183</v>
      </c>
      <c r="E213" s="7">
        <f ca="1">IFERROR(__xludf.DUMMYFUNCTION("""COMPUTED_VALUE"""),0)</f>
        <v>0</v>
      </c>
      <c r="F213" s="7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IFERROR(__xludf.DUMMYFUNCTION("""COMPUTED_VALUE"""),"420700")</f>
        <v>420700</v>
      </c>
    </row>
    <row r="214" spans="1:9" ht="15.75" customHeight="1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IFERROR(__xludf.DUMMYFUNCTION("""COMPUTED_VALUE"""),"A.A.  DO COL. PAROQUIAL BERNARDO SAYAO")</f>
        <v>A.A.  DO COL. PAROQUIAL BERNARDO SAYAO</v>
      </c>
      <c r="D214" t="str">
        <f ca="1">IFERROR(__xludf.DUMMYFUNCTION("""COMPUTED_VALUE"""),"01865371000107")</f>
        <v>01865371000107</v>
      </c>
      <c r="E214" s="7">
        <f ca="1">IFERROR(__xludf.DUMMYFUNCTION("""COMPUTED_VALUE"""),0)</f>
        <v>0</v>
      </c>
      <c r="F214" s="7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IFERROR(__xludf.DUMMYFUNCTION("""COMPUTED_VALUE"""),"66796")</f>
        <v>66796</v>
      </c>
    </row>
    <row r="215" spans="1:9" ht="15.75" customHeight="1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ESCOLAR DO COL. EST. JOSE SEABRA")</f>
        <v>A.A.  ESCOLAR DO COL. EST. JOSE SEABRA</v>
      </c>
      <c r="D215" t="str">
        <f ca="1">IFERROR(__xludf.DUMMYFUNCTION("""COMPUTED_VALUE"""),"01910570000181")</f>
        <v>01910570000181</v>
      </c>
      <c r="E215" s="7">
        <f ca="1">IFERROR(__xludf.DUMMYFUNCTION("""COMPUTED_VALUE"""),0)</f>
        <v>0</v>
      </c>
      <c r="F215" s="7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IFERROR(__xludf.DUMMYFUNCTION("""COMPUTED_VALUE"""),"66982")</f>
        <v>66982</v>
      </c>
    </row>
    <row r="216" spans="1:9" ht="15.75" customHeight="1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IFERROR(__xludf.DUMMYFUNCTION("""COMPUTED_VALUE"""),"A.P.M.AL.MAIORES DE ID.C.POSITIVO GURUPI")</f>
        <v>A.P.M.AL.MAIORES DE ID.C.POSITIVO GURUPI</v>
      </c>
      <c r="D216" t="str">
        <f ca="1">IFERROR(__xludf.DUMMYFUNCTION("""COMPUTED_VALUE"""),"01865432000128")</f>
        <v>01865432000128</v>
      </c>
      <c r="E216" s="7">
        <f ca="1">IFERROR(__xludf.DUMMYFUNCTION("""COMPUTED_VALUE"""),0)</f>
        <v>0</v>
      </c>
      <c r="F216" s="7">
        <f ca="1">IFERROR(__xludf.DUMMYFUNCTION("""COMPUTED_VALUE"""),0)</f>
        <v>0</v>
      </c>
      <c r="G216" t="str">
        <f ca="1">IFERROR(__xludf.DUMMYFUNCTION("""COMPUTED_VALUE"""),"104")</f>
        <v>104</v>
      </c>
      <c r="H216" t="str">
        <f ca="1">IFERROR(__xludf.DUMMYFUNCTION("""COMPUTED_VALUE"""),"0793")</f>
        <v>0793</v>
      </c>
      <c r="I216" t="str">
        <f ca="1">IFERROR(__xludf.DUMMYFUNCTION("""COMPUTED_VALUE"""),"12138")</f>
        <v>12138</v>
      </c>
    </row>
    <row r="217" spans="1:9" ht="15.75" customHeight="1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IFERROR(__xludf.DUMMYFUNCTION("""COMPUTED_VALUE"""),"INSTITUTO SOCIAL EVANG DE GURUPI/EDUC. EVANG. EBENÉZER")</f>
        <v>INSTITUTO SOCIAL EVANG DE GURUPI/EDUC. EVANG. EBENÉZER</v>
      </c>
      <c r="D217" t="str">
        <f ca="1">IFERROR(__xludf.DUMMYFUNCTION("""COMPUTED_VALUE"""),"17194297000176")</f>
        <v>17194297000176</v>
      </c>
      <c r="E217" s="7">
        <f ca="1">IFERROR(__xludf.DUMMYFUNCTION("""COMPUTED_VALUE"""),0)</f>
        <v>0</v>
      </c>
      <c r="F217" s="7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IFERROR(__xludf.DUMMYFUNCTION("""COMPUTED_VALUE"""),"493066")</f>
        <v>493066</v>
      </c>
    </row>
    <row r="218" spans="1:9" ht="15.75" customHeight="1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IFERROR(__xludf.DUMMYFUNCTION("""COMPUTED_VALUE"""),"ASSOCIAÇÃO DE APOIO A ESCOLA ESPECIAL SÃO FRANCISCO DE ASSIS")</f>
        <v>ASSOCIAÇÃO DE APOIO A ESCOLA ESPECIAL SÃO FRANCISCO DE ASSIS</v>
      </c>
      <c r="D218" t="str">
        <f ca="1">IFERROR(__xludf.DUMMYFUNCTION("""COMPUTED_VALUE"""),"07947356000186")</f>
        <v>07947356000186</v>
      </c>
      <c r="E218" s="7">
        <f ca="1">IFERROR(__xludf.DUMMYFUNCTION("""COMPUTED_VALUE"""),0)</f>
        <v>0</v>
      </c>
      <c r="F218" s="7">
        <f ca="1">IFERROR(__xludf.DUMMYFUNCTION("""COMPUTED_VALUE"""),180.2)</f>
        <v>180.2</v>
      </c>
      <c r="G218" t="str">
        <f ca="1">IFERROR(__xludf.DUMMYFUNCTION("""COMPUTED_VALUE"""),"001")</f>
        <v>001</v>
      </c>
      <c r="H218" t="str">
        <f ca="1">IFERROR(__xludf.DUMMYFUNCTION("""COMPUTED_VALUE"""),"0794")</f>
        <v>0794</v>
      </c>
      <c r="I218" t="str">
        <f ca="1">IFERROR(__xludf.DUMMYFUNCTION("""COMPUTED_VALUE"""),"431109")</f>
        <v>431109</v>
      </c>
    </row>
    <row r="219" spans="1:9" ht="15.75" customHeight="1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IFERROR(__xludf.DUMMYFUNCTION("""COMPUTED_VALUE"""),"A.A. ESC. EST. DR. JOAQUIM P. DA COSTA")</f>
        <v>A.A. ESC. EST. DR. JOAQUIM P. DA COSTA</v>
      </c>
      <c r="D219" t="str">
        <f ca="1">IFERROR(__xludf.DUMMYFUNCTION("""COMPUTED_VALUE"""),"01865386000167")</f>
        <v>01865386000167</v>
      </c>
      <c r="E219" s="7">
        <f ca="1">IFERROR(__xludf.DUMMYFUNCTION("""COMPUTED_VALUE"""),0)</f>
        <v>0</v>
      </c>
      <c r="F219" s="7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IFERROR(__xludf.DUMMYFUNCTION("""COMPUTED_VALUE"""),"67288")</f>
        <v>67288</v>
      </c>
    </row>
    <row r="220" spans="1:9" ht="15.75" customHeight="1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IFERROR(__xludf.DUMMYFUNCTION("""COMPUTED_VALUE"""),"A.A. ESCOLAR DA ESC. EST. DR.WALDIR LINS")</f>
        <v>A.A. ESCOLAR DA ESC. EST. DR.WALDIR LINS</v>
      </c>
      <c r="D220" t="str">
        <f ca="1">IFERROR(__xludf.DUMMYFUNCTION("""COMPUTED_VALUE"""),"01936535000131")</f>
        <v>01936535000131</v>
      </c>
      <c r="E220" s="7">
        <f ca="1">IFERROR(__xludf.DUMMYFUNCTION("""COMPUTED_VALUE"""),0)</f>
        <v>0</v>
      </c>
      <c r="F220" s="7">
        <f ca="1">IFERROR(__xludf.DUMMYFUNCTION("""COMPUTED_VALUE"""),0)</f>
        <v>0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IFERROR(__xludf.DUMMYFUNCTION("""COMPUTED_VALUE"""),"66966")</f>
        <v>66966</v>
      </c>
    </row>
    <row r="221" spans="1:9" ht="15.75" customHeight="1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 EDUCACIONAL PRES. COSTA E SILVA")</f>
        <v>A. EDUCACIONAL PRES. COSTA E SILVA</v>
      </c>
      <c r="D221" t="str">
        <f ca="1">IFERROR(__xludf.DUMMYFUNCTION("""COMPUTED_VALUE"""),"01888719000173")</f>
        <v>01888719000173</v>
      </c>
      <c r="E221" s="7">
        <f ca="1">IFERROR(__xludf.DUMMYFUNCTION("""COMPUTED_VALUE"""),0)</f>
        <v>0</v>
      </c>
      <c r="F221" s="7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IFERROR(__xludf.DUMMYFUNCTION("""COMPUTED_VALUE"""),"67490")</f>
        <v>67490</v>
      </c>
    </row>
    <row r="222" spans="1:9" ht="15.75" customHeight="1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ESC. EST. HERCILIA CARVALHO DA SILVA")</f>
        <v>A.A. ESC. EST. HERCILIA CARVALHO DA SILVA</v>
      </c>
      <c r="D222" t="str">
        <f ca="1">IFERROR(__xludf.DUMMYFUNCTION("""COMPUTED_VALUE"""),"01465790000143")</f>
        <v>01465790000143</v>
      </c>
      <c r="E222" s="7">
        <f ca="1">IFERROR(__xludf.DUMMYFUNCTION("""COMPUTED_VALUE"""),0)</f>
        <v>0</v>
      </c>
      <c r="F222" s="7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IFERROR(__xludf.DUMMYFUNCTION("""COMPUTED_VALUE"""),"66834")</f>
        <v>66834</v>
      </c>
    </row>
    <row r="223" spans="1:9" ht="15.75" customHeight="1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IFERROR(__xludf.DUMMYFUNCTION("""COMPUTED_VALUE"""),"A.A. DA ESCOLA ESTADUAL RUI BARBOSA")</f>
        <v>A.A. DA ESCOLA ESTADUAL RUI BARBOSA</v>
      </c>
      <c r="D223" t="str">
        <f ca="1">IFERROR(__xludf.DUMMYFUNCTION("""COMPUTED_VALUE"""),"43753475000161")</f>
        <v>43753475000161</v>
      </c>
      <c r="E223" s="7">
        <f ca="1">IFERROR(__xludf.DUMMYFUNCTION("""COMPUTED_VALUE"""),0)</f>
        <v>0</v>
      </c>
      <c r="F223" s="7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IFERROR(__xludf.DUMMYFUNCTION("""COMPUTED_VALUE"""),"682969")</f>
        <v>682969</v>
      </c>
    </row>
    <row r="224" spans="1:9" ht="15.75" customHeight="1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 DE PAIS E MESTRES/ESC. EST. VILA GUARACY")</f>
        <v>A. DE PAIS E MESTRES/ESC. EST. VILA GUARACY</v>
      </c>
      <c r="D224" t="str">
        <f ca="1">IFERROR(__xludf.DUMMYFUNCTION("""COMPUTED_VALUE"""),"01918955000195")</f>
        <v>01918955000195</v>
      </c>
      <c r="E224" s="7">
        <f ca="1">IFERROR(__xludf.DUMMYFUNCTION("""COMPUTED_VALUE"""),0)</f>
        <v>0</v>
      </c>
      <c r="F224" s="7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IFERROR(__xludf.DUMMYFUNCTION("""COMPUTED_VALUE"""),"67008")</f>
        <v>67008</v>
      </c>
    </row>
    <row r="225" spans="1:9" ht="15.75" customHeight="1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IFERROR(__xludf.DUMMYFUNCTION("""COMPUTED_VALUE"""),"APM. DA INSTITUIÇÃO BENEFICENTE IRMÃ DULCE")</f>
        <v>APM. DA INSTITUIÇÃO BENEFICENTE IRMÃ DULCE</v>
      </c>
      <c r="D225" t="str">
        <f ca="1">IFERROR(__xludf.DUMMYFUNCTION("""COMPUTED_VALUE"""),"10807313000100")</f>
        <v>10807313000100</v>
      </c>
      <c r="E225" s="7">
        <f ca="1">IFERROR(__xludf.DUMMYFUNCTION("""COMPUTED_VALUE"""),0)</f>
        <v>0</v>
      </c>
      <c r="F225" s="7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IFERROR(__xludf.DUMMYFUNCTION("""COMPUTED_VALUE"""),"447218")</f>
        <v>447218</v>
      </c>
    </row>
    <row r="226" spans="1:9" ht="15.75" customHeight="1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IFERROR(__xludf.DUMMYFUNCTION("""COMPUTED_VALUE"""),"ASSOC APOIO INSTITUTO EDUCACIONAL PASSO A PASSO")</f>
        <v>ASSOC APOIO INSTITUTO EDUCACIONAL PASSO A PASSO</v>
      </c>
      <c r="D226" t="str">
        <f ca="1">IFERROR(__xludf.DUMMYFUNCTION("""COMPUTED_VALUE"""),"10450172000110")</f>
        <v>10450172000110</v>
      </c>
      <c r="E226" s="7">
        <f ca="1">IFERROR(__xludf.DUMMYFUNCTION("""COMPUTED_VALUE"""),0)</f>
        <v>0</v>
      </c>
      <c r="F226" s="7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IFERROR(__xludf.DUMMYFUNCTION("""COMPUTED_VALUE"""),"414263")</f>
        <v>414263</v>
      </c>
    </row>
    <row r="227" spans="1:9" ht="15.75" customHeight="1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IFERROR(__xludf.DUMMYFUNCTION("""COMPUTED_VALUE"""),"A.A. DO INSTITUTO PRESBITERIANO ARAGUAIA")</f>
        <v>A.A. DO INSTITUTO PRESBITERIANO ARAGUAIA</v>
      </c>
      <c r="D227" t="str">
        <f ca="1">IFERROR(__xludf.DUMMYFUNCTION("""COMPUTED_VALUE"""),"03060918000114")</f>
        <v>03060918000114</v>
      </c>
      <c r="E227" s="7">
        <f ca="1">IFERROR(__xludf.DUMMYFUNCTION("""COMPUTED_VALUE"""),0)</f>
        <v>0</v>
      </c>
      <c r="F227" s="7">
        <f ca="1">IFERROR(__xludf.DUMMYFUNCTION("""COMPUTED_VALUE"""),0)</f>
        <v>0</v>
      </c>
      <c r="G227" t="str">
        <f ca="1">IFERROR(__xludf.DUMMYFUNCTION("""COMPUTED_VALUE"""),"104")</f>
        <v>104</v>
      </c>
      <c r="H227" t="str">
        <f ca="1">IFERROR(__xludf.DUMMYFUNCTION("""COMPUTED_VALUE"""),"0793")</f>
        <v>0793</v>
      </c>
      <c r="I227" t="str">
        <f ca="1">IFERROR(__xludf.DUMMYFUNCTION("""COMPUTED_VALUE"""),"12090")</f>
        <v>12090</v>
      </c>
    </row>
    <row r="228" spans="1:9" ht="15.75" customHeight="1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IFERROR(__xludf.DUMMYFUNCTION("""COMPUTED_VALUE"""),"A.A. DO INSTITUTO PRESBITERIANO EDUCACIONAL")</f>
        <v>A.A. DO INSTITUTO PRESBITERIANO EDUCACIONAL</v>
      </c>
      <c r="D228" t="str">
        <f ca="1">IFERROR(__xludf.DUMMYFUNCTION("""COMPUTED_VALUE"""),"07217559000117")</f>
        <v>07217559000117</v>
      </c>
      <c r="E228" s="7">
        <f ca="1">IFERROR(__xludf.DUMMYFUNCTION("""COMPUTED_VALUE"""),0)</f>
        <v>0</v>
      </c>
      <c r="F228" s="7">
        <f ca="1">IFERROR(__xludf.DUMMYFUNCTION("""COMPUTED_VALUE"""),0)</f>
        <v>0</v>
      </c>
      <c r="G228" t="str">
        <f ca="1">IFERROR(__xludf.DUMMYFUNCTION("""COMPUTED_VALUE"""),"104")</f>
        <v>104</v>
      </c>
      <c r="H228" t="str">
        <f ca="1">IFERROR(__xludf.DUMMYFUNCTION("""COMPUTED_VALUE"""),"0793")</f>
        <v>0793</v>
      </c>
      <c r="I228" t="str">
        <f ca="1">IFERROR(__xludf.DUMMYFUNCTION("""COMPUTED_VALUE"""),"2663")</f>
        <v>2663</v>
      </c>
    </row>
    <row r="229" spans="1:9" ht="15.75" customHeight="1">
      <c r="A229" t="str">
        <f ca="1">IFERROR(__xludf.DUMMYFUNCTION("""COMPUTED_VALUE"""),"Gurupi")</f>
        <v>Gurupi</v>
      </c>
      <c r="B229" t="str">
        <f ca="1">IFERROR(__xludf.DUMMYFUNCTION("""COMPUTED_VALUE"""),"Jau do Tocantins")</f>
        <v>Jau do Tocantins</v>
      </c>
      <c r="C229" t="str">
        <f ca="1">IFERROR(__xludf.DUMMYFUNCTION("""COMPUTED_VALUE"""),"AAEC PEDRO LUIZ BONFIM/ADELÁIDE FRANCISCO SOARES")</f>
        <v>AAEC PEDRO LUIZ BONFIM/ADELÁIDE FRANCISCO SOARES</v>
      </c>
      <c r="D229" t="str">
        <f ca="1">IFERROR(__xludf.DUMMYFUNCTION("""COMPUTED_VALUE"""),"02080228000164")</f>
        <v>02080228000164</v>
      </c>
      <c r="E229" s="7">
        <f ca="1">IFERROR(__xludf.DUMMYFUNCTION("""COMPUTED_VALUE"""),0)</f>
        <v>0</v>
      </c>
      <c r="F229" s="7">
        <f ca="1">IFERROR(__xludf.DUMMYFUNCTION("""COMPUTED_VALUE"""),0)</f>
        <v>0</v>
      </c>
      <c r="G229" t="str">
        <f ca="1">IFERROR(__xludf.DUMMYFUNCTION("""COMPUTED_VALUE"""),"001")</f>
        <v>001</v>
      </c>
      <c r="H229" t="str">
        <f ca="1">IFERROR(__xludf.DUMMYFUNCTION("""COMPUTED_VALUE"""),"0794")</f>
        <v>0794</v>
      </c>
      <c r="I229" t="str">
        <f ca="1">IFERROR(__xludf.DUMMYFUNCTION("""COMPUTED_VALUE"""),"420743")</f>
        <v>420743</v>
      </c>
    </row>
    <row r="230" spans="1:9" ht="15.75" customHeight="1">
      <c r="A230" t="str">
        <f ca="1">IFERROR(__xludf.DUMMYFUNCTION("""COMPUTED_VALUE"""),"Gurupi")</f>
        <v>Gurupi</v>
      </c>
      <c r="B230" t="str">
        <f ca="1">IFERROR(__xludf.DUMMYFUNCTION("""COMPUTED_VALUE"""),"Palmeiropolis")</f>
        <v>Palmeiropolis</v>
      </c>
      <c r="C230" t="str">
        <f ca="1">IFERROR(__xludf.DUMMYFUNCTION("""COMPUTED_VALUE"""),"A.A. ESCOLA ESTADUAL PROFESSORA ONEIDES")</f>
        <v>A.A. ESCOLA ESTADUAL PROFESSORA ONEIDES</v>
      </c>
      <c r="D230" t="str">
        <f ca="1">IFERROR(__xludf.DUMMYFUNCTION("""COMPUTED_VALUE"""),"01262903000103")</f>
        <v>01262903000103</v>
      </c>
      <c r="E230" s="7">
        <f ca="1">IFERROR(__xludf.DUMMYFUNCTION("""COMPUTED_VALUE"""),0)</f>
        <v>0</v>
      </c>
      <c r="F230" s="7">
        <f ca="1">IFERROR(__xludf.DUMMYFUNCTION("""COMPUTED_VALUE"""),0)</f>
        <v>0</v>
      </c>
      <c r="G230" t="str">
        <f ca="1">IFERROR(__xludf.DUMMYFUNCTION("""COMPUTED_VALUE"""),"001")</f>
        <v>001</v>
      </c>
      <c r="H230" t="str">
        <f ca="1">IFERROR(__xludf.DUMMYFUNCTION("""COMPUTED_VALUE"""),"4608")</f>
        <v>4608</v>
      </c>
      <c r="I230" t="str">
        <f ca="1">IFERROR(__xludf.DUMMYFUNCTION("""COMPUTED_VALUE"""),"79758")</f>
        <v>79758</v>
      </c>
    </row>
    <row r="231" spans="1:9" ht="15.75" customHeight="1">
      <c r="A231" t="str">
        <f ca="1">IFERROR(__xludf.DUMMYFUNCTION("""COMPUTED_VALUE"""),"Gurupi")</f>
        <v>Gurupi</v>
      </c>
      <c r="B231" t="str">
        <f ca="1">IFERROR(__xludf.DUMMYFUNCTION("""COMPUTED_VALUE"""),"Palmeiropolis")</f>
        <v>Palmeiropolis</v>
      </c>
      <c r="C231" t="str">
        <f ca="1">IFERROR(__xludf.DUMMYFUNCTION("""COMPUTED_VALUE"""),"A. A.DO COLEGIO EST. DE PALMEIROPOLIS (COLÉGIO MILITAR)")</f>
        <v>A. A.DO COLEGIO EST. DE PALMEIROPOLIS (COLÉGIO MILITAR)</v>
      </c>
      <c r="D231" t="str">
        <f ca="1">IFERROR(__xludf.DUMMYFUNCTION("""COMPUTED_VALUE"""),"01210496000190")</f>
        <v>01210496000190</v>
      </c>
      <c r="E231" s="7">
        <f ca="1">IFERROR(__xludf.DUMMYFUNCTION("""COMPUTED_VALUE"""),0)</f>
        <v>0</v>
      </c>
      <c r="F231" s="7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IFERROR(__xludf.DUMMYFUNCTION("""COMPUTED_VALUE"""),"1303")</f>
        <v>1303</v>
      </c>
      <c r="I231" t="str">
        <f ca="1">IFERROR(__xludf.DUMMYFUNCTION("""COMPUTED_VALUE"""),"97438")</f>
        <v>97438</v>
      </c>
    </row>
    <row r="232" spans="1:9" ht="15.75" customHeight="1">
      <c r="A232" t="str">
        <f ca="1">IFERROR(__xludf.DUMMYFUNCTION("""COMPUTED_VALUE"""),"Gurupi")</f>
        <v>Gurupi</v>
      </c>
      <c r="B232" t="str">
        <f ca="1">IFERROR(__xludf.DUMMYFUNCTION("""COMPUTED_VALUE"""),"Peixe")</f>
        <v>Peixe</v>
      </c>
      <c r="C232" t="str">
        <f ca="1">IFERROR(__xludf.DUMMYFUNCTION("""COMPUTED_VALUE"""),"A.A. AO COLEGIO ESTADUAL D. ALANO")</f>
        <v>A.A. AO COLEGIO ESTADUAL D. ALANO</v>
      </c>
      <c r="D232" t="str">
        <f ca="1">IFERROR(__xludf.DUMMYFUNCTION("""COMPUTED_VALUE"""),"01133705000140")</f>
        <v>01133705000140</v>
      </c>
      <c r="E232" s="7">
        <f ca="1">IFERROR(__xludf.DUMMYFUNCTION("""COMPUTED_VALUE"""),0)</f>
        <v>0</v>
      </c>
      <c r="F232" s="7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IFERROR(__xludf.DUMMYFUNCTION("""COMPUTED_VALUE"""),"3979")</f>
        <v>3979</v>
      </c>
      <c r="I232" t="str">
        <f ca="1">IFERROR(__xludf.DUMMYFUNCTION("""COMPUTED_VALUE"""),"53155")</f>
        <v>53155</v>
      </c>
    </row>
    <row r="233" spans="1:9" ht="15.75" customHeight="1">
      <c r="A233" t="str">
        <f ca="1">IFERROR(__xludf.DUMMYFUNCTION("""COMPUTED_VALUE"""),"Gurupi")</f>
        <v>Gurupi</v>
      </c>
      <c r="B233" t="str">
        <f ca="1">IFERROR(__xludf.DUMMYFUNCTION("""COMPUTED_VALUE"""),"Peixe")</f>
        <v>Peixe</v>
      </c>
      <c r="C233" t="str">
        <f ca="1">IFERROR(__xludf.DUMMYFUNCTION("""COMPUTED_VALUE"""),"A.A.  ESC. EST.TANCREDO DE ALMEIDA NEVES")</f>
        <v>A.A.  ESC. EST.TANCREDO DE ALMEIDA NEVES</v>
      </c>
      <c r="D233" t="str">
        <f ca="1">IFERROR(__xludf.DUMMYFUNCTION("""COMPUTED_VALUE"""),"01136008000142")</f>
        <v>01136008000142</v>
      </c>
      <c r="E233" s="7">
        <f ca="1">IFERROR(__xludf.DUMMYFUNCTION("""COMPUTED_VALUE"""),0)</f>
        <v>0</v>
      </c>
      <c r="F233" s="7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IFERROR(__xludf.DUMMYFUNCTION("""COMPUTED_VALUE"""),"3979")</f>
        <v>3979</v>
      </c>
      <c r="I233" t="str">
        <f ca="1">IFERROR(__xludf.DUMMYFUNCTION("""COMPUTED_VALUE"""),"52914")</f>
        <v>52914</v>
      </c>
    </row>
    <row r="234" spans="1:9" ht="15.75" customHeight="1">
      <c r="A234" t="str">
        <f ca="1">IFERROR(__xludf.DUMMYFUNCTION("""COMPUTED_VALUE"""),"Gurupi")</f>
        <v>Gurupi</v>
      </c>
      <c r="B234" t="str">
        <f ca="1">IFERROR(__xludf.DUMMYFUNCTION("""COMPUTED_VALUE"""),"Sandolandia")</f>
        <v>Sandolandia</v>
      </c>
      <c r="C234" t="str">
        <f ca="1">IFERROR(__xludf.DUMMYFUNCTION("""COMPUTED_VALUE"""),"A.A. A ESC. EST.NOSSA SENHORA APARECIDA")</f>
        <v>A.A. A ESC. EST.NOSSA SENHORA APARECIDA</v>
      </c>
      <c r="D234" t="str">
        <f ca="1">IFERROR(__xludf.DUMMYFUNCTION("""COMPUTED_VALUE"""),"01393269000148")</f>
        <v>01393269000148</v>
      </c>
      <c r="E234" s="7">
        <f ca="1">IFERROR(__xludf.DUMMYFUNCTION("""COMPUTED_VALUE"""),0)</f>
        <v>0</v>
      </c>
      <c r="F234" s="7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IFERROR(__xludf.DUMMYFUNCTION("""COMPUTED_VALUE"""),"1304")</f>
        <v>1304</v>
      </c>
      <c r="I234" t="str">
        <f ca="1">IFERROR(__xludf.DUMMYFUNCTION("""COMPUTED_VALUE"""),"105163")</f>
        <v>105163</v>
      </c>
    </row>
    <row r="235" spans="1:9" ht="15.75" customHeight="1">
      <c r="A235" t="str">
        <f ca="1">IFERROR(__xludf.DUMMYFUNCTION("""COMPUTED_VALUE"""),"Gurupi")</f>
        <v>Gurupi</v>
      </c>
      <c r="B235" t="str">
        <f ca="1">IFERROR(__xludf.DUMMYFUNCTION("""COMPUTED_VALUE"""),"Sandolandia")</f>
        <v>Sandolandia</v>
      </c>
      <c r="C235" t="str">
        <f ca="1">IFERROR(__xludf.DUMMYFUNCTION("""COMPUTED_VALUE"""),"ASS. DE APOIO ESC. EST.PE.JOSE DE ANCHIETA")</f>
        <v>ASS. DE APOIO ESC. EST.PE.JOSE DE ANCHIETA</v>
      </c>
      <c r="D235" t="str">
        <f ca="1">IFERROR(__xludf.DUMMYFUNCTION("""COMPUTED_VALUE"""),"01190190000110")</f>
        <v>01190190000110</v>
      </c>
      <c r="E235" s="7">
        <f ca="1">IFERROR(__xludf.DUMMYFUNCTION("""COMPUTED_VALUE"""),0)</f>
        <v>0</v>
      </c>
      <c r="F235" s="7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IFERROR(__xludf.DUMMYFUNCTION("""COMPUTED_VALUE"""),"1304")</f>
        <v>1304</v>
      </c>
      <c r="I235" t="str">
        <f ca="1">IFERROR(__xludf.DUMMYFUNCTION("""COMPUTED_VALUE"""),"105171")</f>
        <v>105171</v>
      </c>
    </row>
    <row r="236" spans="1:9" ht="15.75" customHeight="1">
      <c r="A236" t="str">
        <f ca="1">IFERROR(__xludf.DUMMYFUNCTION("""COMPUTED_VALUE"""),"Gurupi")</f>
        <v>Gurupi</v>
      </c>
      <c r="B236" t="str">
        <f ca="1">IFERROR(__xludf.DUMMYFUNCTION("""COMPUTED_VALUE"""),"Sao Salvador do Tocantins")</f>
        <v>Sao Salvador do Tocantins</v>
      </c>
      <c r="C236" t="str">
        <f ca="1">IFERROR(__xludf.DUMMYFUNCTION("""COMPUTED_VALUE"""),"ASSOCIAÇÃO COLEGIO ESTADUAL FAMÍLIA AGRÍCOLA JOSÉ PORFÍRIO DE SOUZA")</f>
        <v>ASSOCIAÇÃO COLEGIO ESTADUAL FAMÍLIA AGRÍCOLA JOSÉ PORFÍRIO DE SOUZA</v>
      </c>
      <c r="D236" t="str">
        <f ca="1">IFERROR(__xludf.DUMMYFUNCTION("""COMPUTED_VALUE"""),"19235997000197")</f>
        <v>19235997000197</v>
      </c>
      <c r="E236" s="7">
        <f ca="1">IFERROR(__xludf.DUMMYFUNCTION("""COMPUTED_VALUE"""),0)</f>
        <v>0</v>
      </c>
      <c r="F236" s="7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IFERROR(__xludf.DUMMYFUNCTION("""COMPUTED_VALUE"""),"4790")</f>
        <v>4790</v>
      </c>
      <c r="I236" t="str">
        <f ca="1">IFERROR(__xludf.DUMMYFUNCTION("""COMPUTED_VALUE"""),"91170")</f>
        <v>91170</v>
      </c>
    </row>
    <row r="237" spans="1:9" ht="15.75" customHeight="1">
      <c r="A237" t="str">
        <f ca="1">IFERROR(__xludf.DUMMYFUNCTION("""COMPUTED_VALUE"""),"Gurupi")</f>
        <v>Gurupi</v>
      </c>
      <c r="B237" t="str">
        <f ca="1">IFERROR(__xludf.DUMMYFUNCTION("""COMPUTED_VALUE"""),"Sao Salvador do Tocantins")</f>
        <v>Sao Salvador do Tocantins</v>
      </c>
      <c r="C237" t="str">
        <f ca="1">IFERROR(__xludf.DUMMYFUNCTION("""COMPUTED_VALUE"""),"ASS.PAIS E M.ESC. EST.PORTO RIO MARANHAO")</f>
        <v>ASS.PAIS E M.ESC. EST.PORTO RIO MARANHAO</v>
      </c>
      <c r="D237" t="str">
        <f ca="1">IFERROR(__xludf.DUMMYFUNCTION("""COMPUTED_VALUE"""),"01296366000112")</f>
        <v>01296366000112</v>
      </c>
      <c r="E237" s="7">
        <f ca="1">IFERROR(__xludf.DUMMYFUNCTION("""COMPUTED_VALUE"""),0)</f>
        <v>0</v>
      </c>
      <c r="F237" s="7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IFERROR(__xludf.DUMMYFUNCTION("""COMPUTED_VALUE"""),"4608")</f>
        <v>4608</v>
      </c>
      <c r="I237" t="str">
        <f ca="1">IFERROR(__xludf.DUMMYFUNCTION("""COMPUTED_VALUE"""),"70270")</f>
        <v>70270</v>
      </c>
    </row>
    <row r="238" spans="1:9" ht="15.75" customHeight="1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IFERROR(__xludf.DUMMYFUNCTION("""COMPUTED_VALUE"""),"A.A DA ESCOLA ESTADUAL RETIRO")</f>
        <v>A.A DA ESCOLA ESTADUAL RETIRO</v>
      </c>
      <c r="D238" t="str">
        <f ca="1">IFERROR(__xludf.DUMMYFUNCTION("""COMPUTED_VALUE"""),"04205236000115")</f>
        <v>04205236000115</v>
      </c>
      <c r="E238" s="7">
        <f ca="1">IFERROR(__xludf.DUMMYFUNCTION("""COMPUTED_VALUE"""),0)</f>
        <v>0</v>
      </c>
      <c r="F238" s="7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IFERROR(__xludf.DUMMYFUNCTION("""COMPUTED_VALUE"""),"4608")</f>
        <v>4608</v>
      </c>
      <c r="I238" t="str">
        <f ca="1">IFERROR(__xludf.DUMMYFUNCTION("""COMPUTED_VALUE"""),"73563")</f>
        <v>73563</v>
      </c>
    </row>
    <row r="239" spans="1:9" ht="15.75" customHeight="1">
      <c r="A239" t="str">
        <f ca="1">IFERROR(__xludf.DUMMYFUNCTION("""COMPUTED_VALUE"""),"Gurupi")</f>
        <v>Gurupi</v>
      </c>
      <c r="B239" t="str">
        <f ca="1">IFERROR(__xludf.DUMMYFUNCTION("""COMPUTED_VALUE"""),"Sao Valerio da Natividade")</f>
        <v>Sao Valerio da Natividade</v>
      </c>
      <c r="C239" t="str">
        <f ca="1">IFERROR(__xludf.DUMMYFUNCTION("""COMPUTED_VALUE"""),"A.P.M.E ALUNOS COL. EST. REGINA S. CAMPOS")</f>
        <v>A.P.M.E ALUNOS COL. EST. REGINA S. CAMPOS</v>
      </c>
      <c r="D239" t="str">
        <f ca="1">IFERROR(__xludf.DUMMYFUNCTION("""COMPUTED_VALUE"""),"01431377000168")</f>
        <v>01431377000168</v>
      </c>
      <c r="E239" s="7">
        <f ca="1">IFERROR(__xludf.DUMMYFUNCTION("""COMPUTED_VALUE"""),0)</f>
        <v>0</v>
      </c>
      <c r="F239" s="7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IFERROR(__xludf.DUMMYFUNCTION("""COMPUTED_VALUE"""),"0794")</f>
        <v>0794</v>
      </c>
      <c r="I239" t="str">
        <f ca="1">IFERROR(__xludf.DUMMYFUNCTION("""COMPUTED_VALUE"""),"52477")</f>
        <v>52477</v>
      </c>
    </row>
    <row r="240" spans="1:9" ht="15.75" customHeight="1">
      <c r="A240" t="str">
        <f ca="1">IFERROR(__xludf.DUMMYFUNCTION("""COMPUTED_VALUE"""),"Gurupi")</f>
        <v>Gurupi</v>
      </c>
      <c r="B240" t="str">
        <f ca="1">IFERROR(__xludf.DUMMYFUNCTION("""COMPUTED_VALUE"""),"Sao Valerio da Natividade")</f>
        <v>Sao Valerio da Natividade</v>
      </c>
      <c r="C240" t="str">
        <f ca="1">IFERROR(__xludf.DUMMYFUNCTION("""COMPUTED_VALUE"""),"ASS.PAIS MEST.ESC EST JOSE LOPES CHAVES")</f>
        <v>ASS.PAIS MEST.ESC EST JOSE LOPES CHAVES</v>
      </c>
      <c r="D240" t="str">
        <f ca="1">IFERROR(__xludf.DUMMYFUNCTION("""COMPUTED_VALUE"""),"01221141000105")</f>
        <v>01221141000105</v>
      </c>
      <c r="E240" s="7">
        <f ca="1">IFERROR(__xludf.DUMMYFUNCTION("""COMPUTED_VALUE"""),0)</f>
        <v>0</v>
      </c>
      <c r="F240" s="7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IFERROR(__xludf.DUMMYFUNCTION("""COMPUTED_VALUE"""),"0794")</f>
        <v>0794</v>
      </c>
      <c r="I240" t="str">
        <f ca="1">IFERROR(__xludf.DUMMYFUNCTION("""COMPUTED_VALUE"""),"52493")</f>
        <v>52493</v>
      </c>
    </row>
    <row r="241" spans="1:9" ht="15.75" customHeight="1">
      <c r="A241" t="str">
        <f ca="1">IFERROR(__xludf.DUMMYFUNCTION("""COMPUTED_VALUE"""),"Gurupi")</f>
        <v>Gurupi</v>
      </c>
      <c r="B241" t="str">
        <f ca="1">IFERROR(__xludf.DUMMYFUNCTION("""COMPUTED_VALUE"""),"Sucupira")</f>
        <v>Sucupira</v>
      </c>
      <c r="C241" t="str">
        <f ca="1">IFERROR(__xludf.DUMMYFUNCTION("""COMPUTED_VALUE"""),"AS. APOIO ESCOLA ESTADUAL OLAVO BILAC")</f>
        <v>AS. APOIO ESCOLA ESTADUAL OLAVO BILAC</v>
      </c>
      <c r="D241" t="str">
        <f ca="1">IFERROR(__xludf.DUMMYFUNCTION("""COMPUTED_VALUE"""),"01268287000106")</f>
        <v>01268287000106</v>
      </c>
      <c r="E241" s="7">
        <f ca="1">IFERROR(__xludf.DUMMYFUNCTION("""COMPUTED_VALUE"""),0)</f>
        <v>0</v>
      </c>
      <c r="F241" s="7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IFERROR(__xludf.DUMMYFUNCTION("""COMPUTED_VALUE"""),"245852")</f>
        <v>245852</v>
      </c>
    </row>
    <row r="242" spans="1:9" ht="15.75" customHeight="1">
      <c r="A242" t="str">
        <f ca="1">IFERROR(__xludf.DUMMYFUNCTION("""COMPUTED_VALUE"""),"Gurupi")</f>
        <v>Gurupi</v>
      </c>
      <c r="B242" t="str">
        <f ca="1">IFERROR(__xludf.DUMMYFUNCTION("""COMPUTED_VALUE"""),"Talisma")</f>
        <v>Talisma</v>
      </c>
      <c r="C242" t="str">
        <f ca="1">IFERROR(__xludf.DUMMYFUNCTION("""COMPUTED_VALUE"""),"A.A.  DO COLEGIO ESTADUAL DE TALISMA")</f>
        <v>A.A.  DO COLEGIO ESTADUAL DE TALISMA</v>
      </c>
      <c r="D242" t="str">
        <f ca="1">IFERROR(__xludf.DUMMYFUNCTION("""COMPUTED_VALUE"""),"07547605000146")</f>
        <v>07547605000146</v>
      </c>
      <c r="E242" s="7">
        <f ca="1">IFERROR(__xludf.DUMMYFUNCTION("""COMPUTED_VALUE"""),0)</f>
        <v>0</v>
      </c>
      <c r="F242" s="7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IFERROR(__xludf.DUMMYFUNCTION("""COMPUTED_VALUE"""),"1303")</f>
        <v>1303</v>
      </c>
      <c r="I242" t="str">
        <f ca="1">IFERROR(__xludf.DUMMYFUNCTION("""COMPUTED_VALUE"""),"155446")</f>
        <v>155446</v>
      </c>
    </row>
    <row r="243" spans="1:9" ht="15.75" customHeight="1">
      <c r="A243" t="str">
        <f ca="1">IFERROR(__xludf.DUMMYFUNCTION("""COMPUTED_VALUE"""),"Miracema")</f>
        <v>Miracema</v>
      </c>
      <c r="B243" t="str">
        <f ca="1">IFERROR(__xludf.DUMMYFUNCTION("""COMPUTED_VALUE"""),"dois Irmaos do Tocantins")</f>
        <v>dois Irmaos do Tocantins</v>
      </c>
      <c r="C243" t="str">
        <f ca="1">IFERROR(__xludf.DUMMYFUNCTION("""COMPUTED_VALUE"""),"A.C.E. COL PRES. CASTELO BRANCO")</f>
        <v>A.C.E. COL PRES. CASTELO BRANCO</v>
      </c>
      <c r="D243" t="str">
        <f ca="1">IFERROR(__xludf.DUMMYFUNCTION("""COMPUTED_VALUE"""),"01034882000179")</f>
        <v>01034882000179</v>
      </c>
      <c r="E243" s="7">
        <f ca="1">IFERROR(__xludf.DUMMYFUNCTION("""COMPUTED_VALUE"""),0)</f>
        <v>0</v>
      </c>
      <c r="F243" s="7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IFERROR(__xludf.DUMMYFUNCTION("""COMPUTED_VALUE"""),"0862")</f>
        <v>0862</v>
      </c>
      <c r="I243" t="str">
        <f ca="1">IFERROR(__xludf.DUMMYFUNCTION("""COMPUTED_VALUE"""),"68950")</f>
        <v>68950</v>
      </c>
    </row>
    <row r="244" spans="1:9" ht="15.75" customHeight="1">
      <c r="A244" t="str">
        <f ca="1">IFERROR(__xludf.DUMMYFUNCTION("""COMPUTED_VALUE"""),"Miracema")</f>
        <v>Miracema</v>
      </c>
      <c r="B244" t="str">
        <f ca="1">IFERROR(__xludf.DUMMYFUNCTION("""COMPUTED_VALUE"""),"dois Irmaos do Tocantins")</f>
        <v>dois Irmaos do Tocantins</v>
      </c>
      <c r="C244" t="str">
        <f ca="1">IFERROR(__xludf.DUMMYFUNCTION("""COMPUTED_VALUE"""),"ASSOC. DE APOIO A ESCOLA ESPECIAL CLOVIS DE ASSIS")</f>
        <v>ASSOC. DE APOIO A ESCOLA ESPECIAL CLOVIS DE ASSIS</v>
      </c>
      <c r="D244" t="str">
        <f ca="1">IFERROR(__xludf.DUMMYFUNCTION("""COMPUTED_VALUE"""),"09327390000183")</f>
        <v>09327390000183</v>
      </c>
      <c r="E244" s="7">
        <f ca="1">IFERROR(__xludf.DUMMYFUNCTION("""COMPUTED_VALUE"""),0)</f>
        <v>0</v>
      </c>
      <c r="F244" s="7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IFERROR(__xludf.DUMMYFUNCTION("""COMPUTED_VALUE"""),"0862")</f>
        <v>0862</v>
      </c>
      <c r="I244" t="str">
        <f ca="1">IFERROR(__xludf.DUMMYFUNCTION("""COMPUTED_VALUE"""),"211087")</f>
        <v>211087</v>
      </c>
    </row>
    <row r="245" spans="1:9" ht="15.75" customHeight="1">
      <c r="A245" t="str">
        <f ca="1">IFERROR(__xludf.DUMMYFUNCTION("""COMPUTED_VALUE"""),"Miracema")</f>
        <v>Miracema</v>
      </c>
      <c r="B245" t="str">
        <f ca="1">IFERROR(__xludf.DUMMYFUNCTION("""COMPUTED_VALUE"""),"Lizarda")</f>
        <v>Lizarda</v>
      </c>
      <c r="C245" t="str">
        <f ca="1">IFERROR(__xludf.DUMMYFUNCTION("""COMPUTED_VALUE"""),"A. ESC. COMUN. DO COL. EST. 31 DE MARCO")</f>
        <v>A. ESC. COMUN. DO COL. EST. 31 DE MARCO</v>
      </c>
      <c r="D245" t="str">
        <f ca="1">IFERROR(__xludf.DUMMYFUNCTION("""COMPUTED_VALUE"""),"01232873000192")</f>
        <v>01232873000192</v>
      </c>
      <c r="E245" s="7">
        <f ca="1">IFERROR(__xludf.DUMMYFUNCTION("""COMPUTED_VALUE"""),0)</f>
        <v>0</v>
      </c>
      <c r="F245" s="7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IFERROR(__xludf.DUMMYFUNCTION("""COMPUTED_VALUE"""),"68969")</f>
        <v>68969</v>
      </c>
    </row>
    <row r="246" spans="1:9" ht="15.75" customHeight="1">
      <c r="A246" t="str">
        <f ca="1">IFERROR(__xludf.DUMMYFUNCTION("""COMPUTED_VALUE"""),"Miracema")</f>
        <v>Miracema</v>
      </c>
      <c r="B246" t="str">
        <f ca="1">IFERROR(__xludf.DUMMYFUNCTION("""COMPUTED_VALUE"""),"Lizarda")</f>
        <v>Lizarda</v>
      </c>
      <c r="C246" t="str">
        <f ca="1">IFERROR(__xludf.DUMMYFUNCTION("""COMPUTED_VALUE"""),"ESCOLA ESTADUAL AYRTON SENNA")</f>
        <v>ESCOLA ESTADUAL AYRTON SENNA</v>
      </c>
      <c r="D246" t="str">
        <f ca="1">IFERROR(__xludf.DUMMYFUNCTION("""COMPUTED_VALUE"""),"11406586000105")</f>
        <v>11406586000105</v>
      </c>
      <c r="E246" s="7">
        <f ca="1">IFERROR(__xludf.DUMMYFUNCTION("""COMPUTED_VALUE"""),0)</f>
        <v>0</v>
      </c>
      <c r="F246" s="7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IFERROR(__xludf.DUMMYFUNCTION("""COMPUTED_VALUE"""),"270393")</f>
        <v>270393</v>
      </c>
    </row>
    <row r="247" spans="1:9" ht="15.75" customHeight="1">
      <c r="A247" t="str">
        <f ca="1">IFERROR(__xludf.DUMMYFUNCTION("""COMPUTED_VALUE"""),"Miracema")</f>
        <v>Miracema</v>
      </c>
      <c r="B247" t="str">
        <f ca="1">IFERROR(__xludf.DUMMYFUNCTION("""COMPUTED_VALUE"""),"Miracema do Tocantins")</f>
        <v>Miracema do Tocantins</v>
      </c>
      <c r="C247" t="str">
        <f ca="1">IFERROR(__xludf.DUMMYFUNCTION("""COMPUTED_VALUE"""),"ASSOCIAÇÃO DE APOIO ÀS ESCOLAS INDIGENAS XERENTE")</f>
        <v>ASSOCIAÇÃO DE APOIO ÀS ESCOLAS INDIGENAS XERENTE</v>
      </c>
      <c r="D247" t="str">
        <f ca="1">IFERROR(__xludf.DUMMYFUNCTION("""COMPUTED_VALUE"""),"07671600000120")</f>
        <v>07671600000120</v>
      </c>
      <c r="E247" s="7">
        <f ca="1">IFERROR(__xludf.DUMMYFUNCTION("""COMPUTED_VALUE"""),0)</f>
        <v>0</v>
      </c>
      <c r="F247" s="7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IFERROR(__xludf.DUMMYFUNCTION("""COMPUTED_VALUE"""),"185884")</f>
        <v>185884</v>
      </c>
    </row>
    <row r="248" spans="1:9" ht="15.75" customHeight="1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 ESC COM COL EST FILOMENA MOREIRA DE PAULA")</f>
        <v>ASSOC ESC COM COL EST FILOMENA MOREIRA DE PAULA</v>
      </c>
      <c r="D248" t="str">
        <f ca="1">IFERROR(__xludf.DUMMYFUNCTION("""COMPUTED_VALUE"""),"00900200000109")</f>
        <v>00900200000109</v>
      </c>
      <c r="E248" s="7">
        <f ca="1">IFERROR(__xludf.DUMMYFUNCTION("""COMPUTED_VALUE"""),0)</f>
        <v>0</v>
      </c>
      <c r="F248" s="7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IFERROR(__xludf.DUMMYFUNCTION("""COMPUTED_VALUE"""),"97527")</f>
        <v>97527</v>
      </c>
    </row>
    <row r="249" spans="1:9" ht="15.75" customHeight="1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IFERROR(__xludf.DUMMYFUNCTION("""COMPUTED_VALUE"""),"ASS. DE APOIO AO CEM SANTA TEREZINHA")</f>
        <v>ASS. DE APOIO AO CEM SANTA TEREZINHA</v>
      </c>
      <c r="D249" t="str">
        <f ca="1">IFERROR(__xludf.DUMMYFUNCTION("""COMPUTED_VALUE"""),"01085211000137")</f>
        <v>01085211000137</v>
      </c>
      <c r="E249" s="7">
        <f ca="1">IFERROR(__xludf.DUMMYFUNCTION("""COMPUTED_VALUE"""),0)</f>
        <v>0</v>
      </c>
      <c r="F249" s="7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IFERROR(__xludf.DUMMYFUNCTION("""COMPUTED_VALUE"""),"244589")</f>
        <v>244589</v>
      </c>
    </row>
    <row r="250" spans="1:9" ht="15.75" customHeight="1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IFERROR(__xludf.DUMMYFUNCTION("""COMPUTED_VALUE"""),"SOCIEDADE EDUCADORA FEMININA/COLÉGIO TOCANTINS")</f>
        <v>SOCIEDADE EDUCADORA FEMININA/COLÉGIO TOCANTINS</v>
      </c>
      <c r="D250" t="str">
        <f ca="1">IFERROR(__xludf.DUMMYFUNCTION("""COMPUTED_VALUE"""),"61373585000694")</f>
        <v>61373585000694</v>
      </c>
      <c r="E250" s="7">
        <f ca="1">IFERROR(__xludf.DUMMYFUNCTION("""COMPUTED_VALUE"""),0)</f>
        <v>0</v>
      </c>
      <c r="F250" s="7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IFERROR(__xludf.DUMMYFUNCTION("""COMPUTED_VALUE"""),"69086")</f>
        <v>69086</v>
      </c>
    </row>
    <row r="251" spans="1:9" ht="15.75" customHeight="1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IFERROR(__xludf.DUMMYFUNCTION("""COMPUTED_VALUE"""),"A.P.A.DOS EXECEPCIONAIS DE MIRACEMA - APAE")</f>
        <v>A.P.A.DOS EXECEPCIONAIS DE MIRACEMA - APAE</v>
      </c>
      <c r="D251" t="str">
        <f ca="1">IFERROR(__xludf.DUMMYFUNCTION("""COMPUTED_VALUE"""),"38146965000160")</f>
        <v>38146965000160</v>
      </c>
      <c r="E251" s="7">
        <f ca="1">IFERROR(__xludf.DUMMYFUNCTION("""COMPUTED_VALUE"""),0)</f>
        <v>0</v>
      </c>
      <c r="F251" s="7">
        <f ca="1">IFERROR(__xludf.DUMMYFUNCTION("""COMPUTED_VALUE"""),159)</f>
        <v>159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IFERROR(__xludf.DUMMYFUNCTION("""COMPUTED_VALUE"""),"93734")</f>
        <v>93734</v>
      </c>
    </row>
    <row r="252" spans="1:9" ht="15.75" customHeight="1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IFERROR(__xludf.DUMMYFUNCTION("""COMPUTED_VALUE"""),"A.COM.DA ESC. EST. JOSE D. VASCONCELOS")</f>
        <v>A.COM.DA ESC. EST. JOSE D. VASCONCELOS</v>
      </c>
      <c r="D252" t="str">
        <f ca="1">IFERROR(__xludf.DUMMYFUNCTION("""COMPUTED_VALUE"""),"01068379000134")</f>
        <v>01068379000134</v>
      </c>
      <c r="E252" s="7">
        <f ca="1">IFERROR(__xludf.DUMMYFUNCTION("""COMPUTED_VALUE"""),0)</f>
        <v>0</v>
      </c>
      <c r="F252" s="7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IFERROR(__xludf.DUMMYFUNCTION("""COMPUTED_VALUE"""),"69035")</f>
        <v>69035</v>
      </c>
    </row>
    <row r="253" spans="1:9" ht="15.75" customHeight="1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IFERROR(__xludf.DUMMYFUNCTION("""COMPUTED_VALUE"""),"A.P.M.A. ESC. CONV. ONESINA BANDEIRA")</f>
        <v>A.P.M.A. ESC. CONV. ONESINA BANDEIRA</v>
      </c>
      <c r="D253" t="str">
        <f ca="1">IFERROR(__xludf.DUMMYFUNCTION("""COMPUTED_VALUE"""),"01133700000117")</f>
        <v>01133700000117</v>
      </c>
      <c r="E253" s="7">
        <f ca="1">IFERROR(__xludf.DUMMYFUNCTION("""COMPUTED_VALUE"""),0)</f>
        <v>0</v>
      </c>
      <c r="F253" s="7">
        <f ca="1">IFERROR(__xludf.DUMMYFUNCTION("""COMPUTED_VALUE"""),0)</f>
        <v>0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IFERROR(__xludf.DUMMYFUNCTION("""COMPUTED_VALUE"""),"69051")</f>
        <v>69051</v>
      </c>
    </row>
    <row r="254" spans="1:9" ht="15.75" customHeight="1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IFERROR(__xludf.DUMMYFUNCTION("""COMPUTED_VALUE"""),"A.A.  DA ESCOLA ESTADUAL OSCAR SARDINHA")</f>
        <v>A.A.  DA ESCOLA ESTADUAL OSCAR SARDINHA</v>
      </c>
      <c r="D254" t="str">
        <f ca="1">IFERROR(__xludf.DUMMYFUNCTION("""COMPUTED_VALUE"""),"01197158000166")</f>
        <v>01197158000166</v>
      </c>
      <c r="E254" s="7">
        <f ca="1">IFERROR(__xludf.DUMMYFUNCTION("""COMPUTED_VALUE"""),0)</f>
        <v>0</v>
      </c>
      <c r="F254" s="7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IFERROR(__xludf.DUMMYFUNCTION("""COMPUTED_VALUE"""),"6906X")</f>
        <v>6906X</v>
      </c>
    </row>
    <row r="255" spans="1:9" ht="15.75" customHeight="1">
      <c r="A255" t="str">
        <f ca="1">IFERROR(__xludf.DUMMYFUNCTION("""COMPUTED_VALUE"""),"Miracema")</f>
        <v>Miracema</v>
      </c>
      <c r="B255" t="str">
        <f ca="1">IFERROR(__xludf.DUMMYFUNCTION("""COMPUTED_VALUE"""),"Miranorte")</f>
        <v>Miranorte</v>
      </c>
      <c r="C255" t="str">
        <f ca="1">IFERROR(__xludf.DUMMYFUNCTION("""COMPUTED_VALUE"""),"ASSOC. COM. DO COL. RUI BRASIL CAVALCANTE")</f>
        <v>ASSOC. COM. DO COL. RUI BRASIL CAVALCANTE</v>
      </c>
      <c r="D255" t="str">
        <f ca="1">IFERROR(__xludf.DUMMYFUNCTION("""COMPUTED_VALUE"""),"01112765000186")</f>
        <v>01112765000186</v>
      </c>
      <c r="E255" s="7">
        <f ca="1">IFERROR(__xludf.DUMMYFUNCTION("""COMPUTED_VALUE"""),0)</f>
        <v>0</v>
      </c>
      <c r="F255" s="7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IFERROR(__xludf.DUMMYFUNCTION("""COMPUTED_VALUE"""),"4560")</f>
        <v>4560</v>
      </c>
      <c r="I255" t="str">
        <f ca="1">IFERROR(__xludf.DUMMYFUNCTION("""COMPUTED_VALUE"""),"78905")</f>
        <v>78905</v>
      </c>
    </row>
    <row r="256" spans="1:9" ht="15.75" customHeight="1">
      <c r="A256" t="str">
        <f ca="1">IFERROR(__xludf.DUMMYFUNCTION("""COMPUTED_VALUE"""),"Miracema")</f>
        <v>Miracema</v>
      </c>
      <c r="B256" t="str">
        <f ca="1">IFERROR(__xludf.DUMMYFUNCTION("""COMPUTED_VALUE"""),"Miranorte")</f>
        <v>Miranorte</v>
      </c>
      <c r="C256" t="str">
        <f ca="1">IFERROR(__xludf.DUMMYFUNCTION("""COMPUTED_VALUE"""),"A.A. C.E.NOSSA SENHORA DA PROVIDENCIA")</f>
        <v>A.A. C.E.NOSSA SENHORA DA PROVIDENCIA</v>
      </c>
      <c r="D256" t="str">
        <f ca="1">IFERROR(__xludf.DUMMYFUNCTION("""COMPUTED_VALUE"""),"01190186000151")</f>
        <v>01190186000151</v>
      </c>
      <c r="E256" s="7">
        <f ca="1">IFERROR(__xludf.DUMMYFUNCTION("""COMPUTED_VALUE"""),0)</f>
        <v>0</v>
      </c>
      <c r="F256" s="7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IFERROR(__xludf.DUMMYFUNCTION("""COMPUTED_VALUE"""),"4560")</f>
        <v>4560</v>
      </c>
      <c r="I256" t="str">
        <f ca="1">IFERROR(__xludf.DUMMYFUNCTION("""COMPUTED_VALUE"""),"7778X")</f>
        <v>7778X</v>
      </c>
    </row>
    <row r="257" spans="1:9" ht="15.75" customHeight="1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IFERROR(__xludf.DUMMYFUNCTION("""COMPUTED_VALUE"""),"A.A ESC. ESPECIAL CORAÇÃO DE MARIA")</f>
        <v>A.A ESC. ESPECIAL CORAÇÃO DE MARIA</v>
      </c>
      <c r="D257" t="str">
        <f ca="1">IFERROR(__xludf.DUMMYFUNCTION("""COMPUTED_VALUE"""),"07968866000130")</f>
        <v>07968866000130</v>
      </c>
      <c r="E257" s="7">
        <f ca="1">IFERROR(__xludf.DUMMYFUNCTION("""COMPUTED_VALUE"""),0)</f>
        <v>0</v>
      </c>
      <c r="F257" s="7">
        <f ca="1">IFERROR(__xludf.DUMMYFUNCTION("""COMPUTED_VALUE"""),116.6)</f>
        <v>116.6</v>
      </c>
      <c r="G257" t="str">
        <f ca="1">IFERROR(__xludf.DUMMYFUNCTION("""COMPUTED_VALUE"""),"001")</f>
        <v>001</v>
      </c>
      <c r="H257" t="str">
        <f ca="1">IFERROR(__xludf.DUMMYFUNCTION("""COMPUTED_VALUE"""),"0862")</f>
        <v>0862</v>
      </c>
      <c r="I257" t="str">
        <f ca="1">IFERROR(__xludf.DUMMYFUNCTION("""COMPUTED_VALUE"""),"265217")</f>
        <v>265217</v>
      </c>
    </row>
    <row r="258" spans="1:9" ht="15.75" customHeight="1">
      <c r="A258" t="str">
        <f ca="1">IFERROR(__xludf.DUMMYFUNCTION("""COMPUTED_VALUE"""),"Miracema")</f>
        <v>Miracema</v>
      </c>
      <c r="B258" t="str">
        <f ca="1">IFERROR(__xludf.DUMMYFUNCTION("""COMPUTED_VALUE"""),"Rio dos Bois")</f>
        <v>Rio dos Bois</v>
      </c>
      <c r="C258" t="str">
        <f ca="1">IFERROR(__xludf.DUMMYFUNCTION("""COMPUTED_VALUE"""),"A.A. ESC EST DR. VALDECY PINHEIRO")</f>
        <v>A.A. ESC EST DR. VALDECY PINHEIRO</v>
      </c>
      <c r="D258" t="str">
        <f ca="1">IFERROR(__xludf.DUMMYFUNCTION("""COMPUTED_VALUE"""),"01079937000167")</f>
        <v>01079937000167</v>
      </c>
      <c r="E258" s="7">
        <f ca="1">IFERROR(__xludf.DUMMYFUNCTION("""COMPUTED_VALUE"""),0)</f>
        <v>0</v>
      </c>
      <c r="F258" s="7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IFERROR(__xludf.DUMMYFUNCTION("""COMPUTED_VALUE"""),"0862")</f>
        <v>0862</v>
      </c>
      <c r="I258" t="str">
        <f ca="1">IFERROR(__xludf.DUMMYFUNCTION("""COMPUTED_VALUE"""),"69116")</f>
        <v>69116</v>
      </c>
    </row>
    <row r="259" spans="1:9" ht="15.75" customHeight="1">
      <c r="A259" t="str">
        <f ca="1">IFERROR(__xludf.DUMMYFUNCTION("""COMPUTED_VALUE"""),"Miracema")</f>
        <v>Miracema</v>
      </c>
      <c r="B259" t="str">
        <f ca="1">IFERROR(__xludf.DUMMYFUNCTION("""COMPUTED_VALUE"""),"Tocantinia")</f>
        <v>Tocantinia</v>
      </c>
      <c r="C259" t="str">
        <f ca="1">IFERROR(__xludf.DUMMYFUNCTION("""COMPUTED_VALUE"""),"ASS. APOIO AO CEM XERENTE WARA")</f>
        <v>ASS. APOIO AO CEM XERENTE WARA</v>
      </c>
      <c r="D259" t="str">
        <f ca="1">IFERROR(__xludf.DUMMYFUNCTION("""COMPUTED_VALUE"""),"07674098000101")</f>
        <v>07674098000101</v>
      </c>
      <c r="E259" s="7">
        <f ca="1">IFERROR(__xludf.DUMMYFUNCTION("""COMPUTED_VALUE"""),0)</f>
        <v>0</v>
      </c>
      <c r="F259" s="7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IFERROR(__xludf.DUMMYFUNCTION("""COMPUTED_VALUE"""),"183407")</f>
        <v>183407</v>
      </c>
    </row>
    <row r="260" spans="1:9" ht="15.75" customHeight="1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IFERROR(__xludf.DUMMYFUNCTION("""COMPUTED_VALUE"""),"A.COM.DO COLEGIO FREI ANTONIO CONVENIADO")</f>
        <v>A.COM.DO COLEGIO FREI ANTONIO CONVENIADO</v>
      </c>
      <c r="D260" t="str">
        <f ca="1">IFERROR(__xludf.DUMMYFUNCTION("""COMPUTED_VALUE"""),"01066427000155")</f>
        <v>01066427000155</v>
      </c>
      <c r="E260" s="7">
        <f ca="1">IFERROR(__xludf.DUMMYFUNCTION("""COMPUTED_VALUE"""),0)</f>
        <v>0</v>
      </c>
      <c r="F260" s="7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IFERROR(__xludf.DUMMYFUNCTION("""COMPUTED_VALUE"""),"68985")</f>
        <v>68985</v>
      </c>
    </row>
    <row r="261" spans="1:9" ht="15.75" customHeight="1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IFERROR(__xludf.DUMMYFUNCTION("""COMPUTED_VALUE"""),"ASSOC. DE PAIS E MEST. DO COL. EST. BATISTA PROFª BEATRIZ R. DA SILVA")</f>
        <v>ASSOC. DE PAIS E MEST. DO COL. EST. BATISTA PROFª BEATRIZ R. DA SILVA</v>
      </c>
      <c r="D261" t="str">
        <f ca="1">IFERROR(__xludf.DUMMYFUNCTION("""COMPUTED_VALUE"""),"15132209000186")</f>
        <v>15132209000186</v>
      </c>
      <c r="E261" s="7">
        <f ca="1">IFERROR(__xludf.DUMMYFUNCTION("""COMPUTED_VALUE"""),0)</f>
        <v>0</v>
      </c>
      <c r="F261" s="7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IFERROR(__xludf.DUMMYFUNCTION("""COMPUTED_VALUE"""),"277037")</f>
        <v>277037</v>
      </c>
    </row>
    <row r="262" spans="1:9" ht="15.75" customHeight="1">
      <c r="A262" t="str">
        <f ca="1">IFERROR(__xludf.DUMMYFUNCTION("""COMPUTED_VALUE"""),"Palmas")</f>
        <v>Palmas</v>
      </c>
      <c r="B262" t="str">
        <f ca="1">IFERROR(__xludf.DUMMYFUNCTION("""COMPUTED_VALUE"""),"Aparecida do Rio Negro")</f>
        <v>Aparecida do Rio Negro</v>
      </c>
      <c r="C262" t="str">
        <f ca="1">IFERROR(__xludf.DUMMYFUNCTION("""COMPUTED_VALUE"""),"ASS. DE AP. DO COL. EST. MEIRA MATOS")</f>
        <v>ASS. DE AP. DO COL. EST. MEIRA MATOS</v>
      </c>
      <c r="D262" t="str">
        <f ca="1">IFERROR(__xludf.DUMMYFUNCTION("""COMPUTED_VALUE"""),"01186452000172")</f>
        <v>01186452000172</v>
      </c>
      <c r="E262" s="7">
        <f ca="1">IFERROR(__xludf.DUMMYFUNCTION("""COMPUTED_VALUE"""),0)</f>
        <v>0</v>
      </c>
      <c r="F262" s="7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IFERROR(__xludf.DUMMYFUNCTION("""COMPUTED_VALUE"""),"1505")</f>
        <v>1505</v>
      </c>
      <c r="I262" t="str">
        <f ca="1">IFERROR(__xludf.DUMMYFUNCTION("""COMPUTED_VALUE"""),"327972")</f>
        <v>327972</v>
      </c>
    </row>
    <row r="263" spans="1:9" ht="15.75" customHeight="1">
      <c r="A263" t="str">
        <f ca="1">IFERROR(__xludf.DUMMYFUNCTION("""COMPUTED_VALUE"""),"Palmas")</f>
        <v>Palmas</v>
      </c>
      <c r="B263" t="str">
        <f ca="1">IFERROR(__xludf.DUMMYFUNCTION("""COMPUTED_VALUE"""),"Lagoa do Tocantins")</f>
        <v>Lagoa do Tocantins</v>
      </c>
      <c r="C263" t="str">
        <f ca="1">IFERROR(__xludf.DUMMYFUNCTION("""COMPUTED_VALUE"""),"ASS. DE AP. DA ESC. EST. SALMON DO A.BRITO")</f>
        <v>ASS. DE AP. DA ESC. EST. SALMON DO A.BRITO</v>
      </c>
      <c r="D263" t="str">
        <f ca="1">IFERROR(__xludf.DUMMYFUNCTION("""COMPUTED_VALUE"""),"01440941000109")</f>
        <v>01440941000109</v>
      </c>
      <c r="E263" s="7">
        <f ca="1">IFERROR(__xludf.DUMMYFUNCTION("""COMPUTED_VALUE"""),0)</f>
        <v>0</v>
      </c>
      <c r="F263" s="7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IFERROR(__xludf.DUMMYFUNCTION("""COMPUTED_VALUE"""),"1505")</f>
        <v>1505</v>
      </c>
      <c r="I263" t="str">
        <f ca="1">IFERROR(__xludf.DUMMYFUNCTION("""COMPUTED_VALUE"""),"465410")</f>
        <v>465410</v>
      </c>
    </row>
    <row r="264" spans="1:9" ht="15.75" customHeight="1">
      <c r="A264" t="str">
        <f ca="1">IFERROR(__xludf.DUMMYFUNCTION("""COMPUTED_VALUE"""),"Palmas")</f>
        <v>Palmas</v>
      </c>
      <c r="B264" t="str">
        <f ca="1">IFERROR(__xludf.DUMMYFUNCTION("""COMPUTED_VALUE"""),"Lajeado")</f>
        <v>Lajeado</v>
      </c>
      <c r="C264" t="str">
        <f ca="1">IFERROR(__xludf.DUMMYFUNCTION("""COMPUTED_VALUE"""),"A.A. COM. E. E.N.SRA.DA PROVIDENCIA")</f>
        <v>A.A. COM. E. E.N.SRA.DA PROVIDENCIA</v>
      </c>
      <c r="D264" t="str">
        <f ca="1">IFERROR(__xludf.DUMMYFUNCTION("""COMPUTED_VALUE"""),"01138324000153")</f>
        <v>01138324000153</v>
      </c>
      <c r="E264" s="7">
        <f ca="1">IFERROR(__xludf.DUMMYFUNCTION("""COMPUTED_VALUE"""),0)</f>
        <v>0</v>
      </c>
      <c r="F264" s="7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IFERROR(__xludf.DUMMYFUNCTION("""COMPUTED_VALUE"""),"0862")</f>
        <v>0862</v>
      </c>
      <c r="I264" t="str">
        <f ca="1">IFERROR(__xludf.DUMMYFUNCTION("""COMPUTED_VALUE"""),"69132")</f>
        <v>69132</v>
      </c>
    </row>
    <row r="265" spans="1:9" ht="15.75" customHeight="1">
      <c r="A265" t="str">
        <f ca="1">IFERROR(__xludf.DUMMYFUNCTION("""COMPUTED_VALUE"""),"Palmas")</f>
        <v>Palmas</v>
      </c>
      <c r="B265" t="str">
        <f ca="1">IFERROR(__xludf.DUMMYFUNCTION("""COMPUTED_VALUE"""),"Mateiros")</f>
        <v>Mateiros</v>
      </c>
      <c r="C265" t="str">
        <f ca="1">IFERROR(__xludf.DUMMYFUNCTION("""COMPUTED_VALUE"""),"ASS. A. ESC. EST.ESTEFANIO TELES DAS CHAGAS")</f>
        <v>ASS. A. ESC. EST.ESTEFANIO TELES DAS CHAGAS</v>
      </c>
      <c r="D265" t="str">
        <f ca="1">IFERROR(__xludf.DUMMYFUNCTION("""COMPUTED_VALUE"""),"01206219000104")</f>
        <v>01206219000104</v>
      </c>
      <c r="E265" s="7">
        <f ca="1">IFERROR(__xludf.DUMMYFUNCTION("""COMPUTED_VALUE"""),0)</f>
        <v>0</v>
      </c>
      <c r="F265" s="7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IFERROR(__xludf.DUMMYFUNCTION("""COMPUTED_VALUE"""),"3962")</f>
        <v>3962</v>
      </c>
      <c r="I265" t="str">
        <f ca="1">IFERROR(__xludf.DUMMYFUNCTION("""COMPUTED_VALUE"""),"127795")</f>
        <v>127795</v>
      </c>
    </row>
    <row r="266" spans="1:9" ht="15.75" customHeight="1">
      <c r="A266" t="str">
        <f ca="1">IFERROR(__xludf.DUMMYFUNCTION("""COMPUTED_VALUE"""),"Palmas")</f>
        <v>Palmas</v>
      </c>
      <c r="B266" t="str">
        <f ca="1">IFERROR(__xludf.DUMMYFUNCTION("""COMPUTED_VALUE"""),"Mateiros")</f>
        <v>Mateiros</v>
      </c>
      <c r="C266" t="str">
        <f ca="1">IFERROR(__xludf.DUMMYFUNCTION("""COMPUTED_VALUE"""),"ASSOC. DE APOIO A ESC. EST. SILVERIO RIBEIRO MATOS")</f>
        <v>ASSOC. DE APOIO A ESC. EST. SILVERIO RIBEIRO MATOS</v>
      </c>
      <c r="D266" t="str">
        <f ca="1">IFERROR(__xludf.DUMMYFUNCTION("""COMPUTED_VALUE"""),"13439520000147")</f>
        <v>13439520000147</v>
      </c>
      <c r="E266" s="7">
        <f ca="1">IFERROR(__xludf.DUMMYFUNCTION("""COMPUTED_VALUE"""),0)</f>
        <v>0</v>
      </c>
      <c r="F266" s="7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IFERROR(__xludf.DUMMYFUNCTION("""COMPUTED_VALUE"""),"3962")</f>
        <v>3962</v>
      </c>
      <c r="I266" t="str">
        <f ca="1">IFERROR(__xludf.DUMMYFUNCTION("""COMPUTED_VALUE"""),"261882")</f>
        <v>261882</v>
      </c>
    </row>
    <row r="267" spans="1:9" ht="15.75" customHeight="1">
      <c r="A267" t="str">
        <f ca="1">IFERROR(__xludf.DUMMYFUNCTION("""COMPUTED_VALUE"""),"Palmas")</f>
        <v>Palmas</v>
      </c>
      <c r="B267" t="str">
        <f ca="1">IFERROR(__xludf.DUMMYFUNCTION("""COMPUTED_VALUE"""),"Novo Acordo")</f>
        <v>Novo Acordo</v>
      </c>
      <c r="C267" t="str">
        <f ca="1">IFERROR(__xludf.DUMMYFUNCTION("""COMPUTED_VALUE"""),"ASS. A. AO COL. EST. D. PEDRO I/N.ACORDO")</f>
        <v>ASS. A. AO COL. EST. D. PEDRO I/N.ACORDO</v>
      </c>
      <c r="D267" t="str">
        <f ca="1">IFERROR(__xludf.DUMMYFUNCTION("""COMPUTED_VALUE"""),"01133690000110")</f>
        <v>01133690000110</v>
      </c>
      <c r="E267" s="7">
        <f ca="1">IFERROR(__xludf.DUMMYFUNCTION("""COMPUTED_VALUE"""),0)</f>
        <v>0</v>
      </c>
      <c r="F267" s="7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IFERROR(__xludf.DUMMYFUNCTION("""COMPUTED_VALUE"""),"1505")</f>
        <v>1505</v>
      </c>
      <c r="I267" t="str">
        <f ca="1">IFERROR(__xludf.DUMMYFUNCTION("""COMPUTED_VALUE"""),"157856")</f>
        <v>157856</v>
      </c>
    </row>
    <row r="268" spans="1:9" ht="15.75" customHeight="1">
      <c r="A268" t="str">
        <f ca="1">IFERROR(__xludf.DUMMYFUNCTION("""COMPUTED_VALUE"""),"Palmas")</f>
        <v>Palmas</v>
      </c>
      <c r="B268" t="str">
        <f ca="1">IFERROR(__xludf.DUMMYFUNCTION("""COMPUTED_VALUE"""),"Novo Acordo")</f>
        <v>Novo Acordo</v>
      </c>
      <c r="C268" t="str">
        <f ca="1">IFERROR(__xludf.DUMMYFUNCTION("""COMPUTED_VALUE"""),"A.A. DA ESC. EST.PEDRO MACEDO / N.ACORDO")</f>
        <v>A.A. DA ESC. EST.PEDRO MACEDO / N.ACORDO</v>
      </c>
      <c r="D268" t="str">
        <f ca="1">IFERROR(__xludf.DUMMYFUNCTION("""COMPUTED_VALUE"""),"01136004000164")</f>
        <v>01136004000164</v>
      </c>
      <c r="E268" s="7">
        <f ca="1">IFERROR(__xludf.DUMMYFUNCTION("""COMPUTED_VALUE"""),0)</f>
        <v>0</v>
      </c>
      <c r="F268" s="7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IFERROR(__xludf.DUMMYFUNCTION("""COMPUTED_VALUE"""),"1505")</f>
        <v>1505</v>
      </c>
      <c r="I268" t="str">
        <f ca="1">IFERROR(__xludf.DUMMYFUNCTION("""COMPUTED_VALUE"""),"171166")</f>
        <v>171166</v>
      </c>
    </row>
    <row r="269" spans="1:9" ht="15.75" customHeight="1">
      <c r="A269" t="str">
        <f ca="1">IFERROR(__xludf.DUMMYFUNCTION("""COMPUTED_VALUE"""),"Palmas")</f>
        <v>Palmas</v>
      </c>
      <c r="B269" t="str">
        <f ca="1">IFERROR(__xludf.DUMMYFUNCTION("""COMPUTED_VALUE"""),"Palmas")</f>
        <v>Palmas</v>
      </c>
      <c r="C269" t="str">
        <f ca="1">IFERROR(__xludf.DUMMYFUNCTION("""COMPUTED_VALUE"""),"A. DE CONSELHO ESCOLAR DO CEM 305 NORTE")</f>
        <v>A. DE CONSELHO ESCOLAR DO CEM 305 NORTE</v>
      </c>
      <c r="D269" t="str">
        <f ca="1">IFERROR(__xludf.DUMMYFUNCTION("""COMPUTED_VALUE"""),"04701394000166")</f>
        <v>04701394000166</v>
      </c>
      <c r="E269" s="7">
        <f ca="1">IFERROR(__xludf.DUMMYFUNCTION("""COMPUTED_VALUE"""),0)</f>
        <v>0</v>
      </c>
      <c r="F269" s="7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IFERROR(__xludf.DUMMYFUNCTION("""COMPUTED_VALUE"""),"455261")</f>
        <v>455261</v>
      </c>
    </row>
    <row r="270" spans="1:9" ht="15.75" customHeight="1">
      <c r="A270" t="str">
        <f ca="1">IFERROR(__xludf.DUMMYFUNCTION("""COMPUTED_VALUE"""),"Palmas")</f>
        <v>Palmas</v>
      </c>
      <c r="B270" t="str">
        <f ca="1">IFERROR(__xludf.DUMMYFUNCTION("""COMPUTED_VALUE"""),"Palmas")</f>
        <v>Palmas</v>
      </c>
      <c r="C270" t="str">
        <f ca="1">IFERROR(__xludf.DUMMYFUNCTION("""COMPUTED_VALUE"""),"ASSOC. DE APOIO COL. EST. DE TAQUARALTO")</f>
        <v>ASSOC. DE APOIO COL. EST. DE TAQUARALTO</v>
      </c>
      <c r="D270" t="str">
        <f ca="1">IFERROR(__xludf.DUMMYFUNCTION("""COMPUTED_VALUE"""),"03233677000168")</f>
        <v>03233677000168</v>
      </c>
      <c r="E270" s="7">
        <f ca="1">IFERROR(__xludf.DUMMYFUNCTION("""COMPUTED_VALUE"""),0)</f>
        <v>0</v>
      </c>
      <c r="F270" s="7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IFERROR(__xludf.DUMMYFUNCTION("""COMPUTED_VALUE"""),"455059")</f>
        <v>455059</v>
      </c>
    </row>
    <row r="271" spans="1:9" ht="15.75" customHeight="1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IFERROR(__xludf.DUMMYFUNCTION("""COMPUTED_VALUE"""),"A.AP. DO COL. EST. SANTA RITA DE CASSIA")</f>
        <v>A.AP. DO COL. EST. SANTA RITA DE CASSIA</v>
      </c>
      <c r="D271" t="str">
        <f ca="1">IFERROR(__xludf.DUMMYFUNCTION("""COMPUTED_VALUE"""),"01955414000137")</f>
        <v>01955414000137</v>
      </c>
      <c r="E271" s="7">
        <f ca="1">IFERROR(__xludf.DUMMYFUNCTION("""COMPUTED_VALUE"""),0)</f>
        <v>0</v>
      </c>
      <c r="F271" s="7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IFERROR(__xludf.DUMMYFUNCTION("""COMPUTED_VALUE"""),"256579")</f>
        <v>256579</v>
      </c>
    </row>
    <row r="272" spans="1:9" ht="15.75" customHeight="1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COMUN.ESCOLAR DA ESC. EST. TIRADENTES")</f>
        <v>ASSOC. COMUN.ESCOLAR DA ESC. EST. TIRADENTES</v>
      </c>
      <c r="D272" t="str">
        <f ca="1">IFERROR(__xludf.DUMMYFUNCTION("""COMPUTED_VALUE"""),"00862122000197")</f>
        <v>00862122000197</v>
      </c>
      <c r="E272" s="7">
        <f ca="1">IFERROR(__xludf.DUMMYFUNCTION("""COMPUTED_VALUE"""),0)</f>
        <v>0</v>
      </c>
      <c r="F272" s="7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IFERROR(__xludf.DUMMYFUNCTION("""COMPUTED_VALUE"""),"250562")</f>
        <v>250562</v>
      </c>
    </row>
    <row r="273" spans="1:9" ht="15.75" customHeight="1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DE APOIO COL. DA POLICIA MILITAR DO TOCANTINS")</f>
        <v>ASSOC. DE APOIO COL. DA POLICIA MILITAR DO TOCANTINS</v>
      </c>
      <c r="D273" t="str">
        <f ca="1">IFERROR(__xludf.DUMMYFUNCTION("""COMPUTED_VALUE"""),"02050257000183")</f>
        <v>02050257000183</v>
      </c>
      <c r="E273" s="7">
        <f ca="1">IFERROR(__xludf.DUMMYFUNCTION("""COMPUTED_VALUE"""),0)</f>
        <v>0</v>
      </c>
      <c r="F273" s="7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IFERROR(__xludf.DUMMYFUNCTION("""COMPUTED_VALUE"""),"455466")</f>
        <v>455466</v>
      </c>
    </row>
    <row r="274" spans="1:9" ht="15.75" customHeight="1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IFERROR(__xludf.DUMMYFUNCTION("""COMPUTED_VALUE"""),"ASSOCIAÇÃO DE APOIO A ESC. ESTADUAL DA 403 SUL")</f>
        <v>ASSOCIAÇÃO DE APOIO A ESC. ESTADUAL DA 403 SUL</v>
      </c>
      <c r="D274" t="str">
        <f ca="1">IFERROR(__xludf.DUMMYFUNCTION("""COMPUTED_VALUE"""),"11332101000186")</f>
        <v>11332101000186</v>
      </c>
      <c r="E274" s="7">
        <f ca="1">IFERROR(__xludf.DUMMYFUNCTION("""COMPUTED_VALUE"""),0)</f>
        <v>0</v>
      </c>
      <c r="F274" s="7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IFERROR(__xludf.DUMMYFUNCTION("""COMPUTED_VALUE"""),"467588")</f>
        <v>467588</v>
      </c>
    </row>
    <row r="275" spans="1:9" ht="15.75" customHeight="1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IFERROR(__xludf.DUMMYFUNCTION("""COMPUTED_VALUE"""),"A.C.ESC.M.FUT. C.E. CRIANCA ESPERANCA")</f>
        <v>A.C.ESC.M.FUT. C.E. CRIANCA ESPERANCA</v>
      </c>
      <c r="D275" t="str">
        <f ca="1">IFERROR(__xludf.DUMMYFUNCTION("""COMPUTED_VALUE"""),"01920781000103")</f>
        <v>01920781000103</v>
      </c>
      <c r="E275" s="7">
        <f ca="1">IFERROR(__xludf.DUMMYFUNCTION("""COMPUTED_VALUE"""),0)</f>
        <v>0</v>
      </c>
      <c r="F275" s="7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IFERROR(__xludf.DUMMYFUNCTION("""COMPUTED_VALUE"""),"455369")</f>
        <v>455369</v>
      </c>
    </row>
    <row r="276" spans="1:9" ht="15.75" customHeight="1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IFERROR(__xludf.DUMMYFUNCTION("""COMPUTED_VALUE"""),"A. COM. E-E. E. DOM ALANO MARIE DU NODAY")</f>
        <v>A. COM. E-E. E. DOM ALANO MARIE DU NODAY</v>
      </c>
      <c r="D276" t="str">
        <f ca="1">IFERROR(__xludf.DUMMYFUNCTION("""COMPUTED_VALUE"""),"01343125000187")</f>
        <v>01343125000187</v>
      </c>
      <c r="E276" s="7">
        <f ca="1">IFERROR(__xludf.DUMMYFUNCTION("""COMPUTED_VALUE"""),0)</f>
        <v>0</v>
      </c>
      <c r="F276" s="7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IFERROR(__xludf.DUMMYFUNCTION("""COMPUTED_VALUE"""),"265810")</f>
        <v>265810</v>
      </c>
    </row>
    <row r="277" spans="1:9" ht="15.75" customHeight="1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IFERROR(__xludf.DUMMYFUNCTION("""COMPUTED_VALUE"""),"ACE COL. EST. DUQUE DE CAXIAS")</f>
        <v>ACE COL. EST. DUQUE DE CAXIAS</v>
      </c>
      <c r="D277" t="str">
        <f ca="1">IFERROR(__xludf.DUMMYFUNCTION("""COMPUTED_VALUE"""),"01588669000109")</f>
        <v>01588669000109</v>
      </c>
      <c r="E277" s="7">
        <f ca="1">IFERROR(__xludf.DUMMYFUNCTION("""COMPUTED_VALUE"""),0)</f>
        <v>0</v>
      </c>
      <c r="F277" s="7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IFERROR(__xludf.DUMMYFUNCTION("""COMPUTED_VALUE"""),"254002")</f>
        <v>254002</v>
      </c>
    </row>
    <row r="278" spans="1:9" ht="15.75" customHeight="1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IFERROR(__xludf.DUMMYFUNCTION("""COMPUTED_VALUE"""),"A.A. AO COLEGIO ESTADUAL SAO JOSE")</f>
        <v>A.A. AO COLEGIO ESTADUAL SAO JOSE</v>
      </c>
      <c r="D278" t="str">
        <f ca="1">IFERROR(__xludf.DUMMYFUNCTION("""COMPUTED_VALUE"""),"01913809000177")</f>
        <v>01913809000177</v>
      </c>
      <c r="E278" s="7">
        <f ca="1">IFERROR(__xludf.DUMMYFUNCTION("""COMPUTED_VALUE"""),0)</f>
        <v>0</v>
      </c>
      <c r="F278" s="7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IFERROR(__xludf.DUMMYFUNCTION("""COMPUTED_VALUE"""),"1886")</f>
        <v>1886</v>
      </c>
      <c r="I278" t="str">
        <f ca="1">IFERROR(__xludf.DUMMYFUNCTION("""COMPUTED_VALUE"""),"325252")</f>
        <v>325252</v>
      </c>
    </row>
    <row r="279" spans="1:9" ht="15.75" customHeight="1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IFERROR(__xludf.DUMMYFUNCTION("""COMPUTED_VALUE"""),"A.A. COL GIRASSOL TEMPO INTEGRAL RAQUEL QUEIROZ")</f>
        <v>A.A. COL GIRASSOL TEMPO INTEGRAL RAQUEL QUEIROZ</v>
      </c>
      <c r="D279" t="str">
        <f ca="1">IFERROR(__xludf.DUMMYFUNCTION("""COMPUTED_VALUE"""),"13748657000183")</f>
        <v>13748657000183</v>
      </c>
      <c r="E279" s="7">
        <f ca="1">IFERROR(__xludf.DUMMYFUNCTION("""COMPUTED_VALUE"""),0)</f>
        <v>0</v>
      </c>
      <c r="F279" s="7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IFERROR(__xludf.DUMMYFUNCTION("""COMPUTED_VALUE"""),"1867")</f>
        <v>1867</v>
      </c>
      <c r="I279" t="str">
        <f ca="1">IFERROR(__xludf.DUMMYFUNCTION("""COMPUTED_VALUE"""),"856312")</f>
        <v>856312</v>
      </c>
    </row>
    <row r="280" spans="1:9" ht="15.75" customHeight="1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IFERROR(__xludf.DUMMYFUNCTION("""COMPUTED_VALUE"""),"ASSOCIAÇÃO DE APOIO DA ESCOLA ESPECIAL INTEGRAÇÃO DE PALMAS")</f>
        <v>ASSOCIAÇÃO DE APOIO DA ESCOLA ESPECIAL INTEGRAÇÃO DE PALMAS</v>
      </c>
      <c r="D280" t="str">
        <f ca="1">IFERROR(__xludf.DUMMYFUNCTION("""COMPUTED_VALUE"""),"07958777000102")</f>
        <v>07958777000102</v>
      </c>
      <c r="E280" s="7">
        <f ca="1">IFERROR(__xludf.DUMMYFUNCTION("""COMPUTED_VALUE"""),0)</f>
        <v>0</v>
      </c>
      <c r="F280" s="7">
        <f ca="1">IFERROR(__xludf.DUMMYFUNCTION("""COMPUTED_VALUE"""),212)</f>
        <v>212</v>
      </c>
      <c r="G280" t="str">
        <f ca="1">IFERROR(__xludf.DUMMYFUNCTION("""COMPUTED_VALUE"""),"001")</f>
        <v>001</v>
      </c>
      <c r="H280" t="str">
        <f ca="1">IFERROR(__xludf.DUMMYFUNCTION("""COMPUTED_VALUE"""),"1505")</f>
        <v>1505</v>
      </c>
      <c r="I280" t="str">
        <f ca="1">IFERROR(__xludf.DUMMYFUNCTION("""COMPUTED_VALUE"""),"385328")</f>
        <v>385328</v>
      </c>
    </row>
    <row r="281" spans="1:9" ht="15.75" customHeight="1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IFERROR(__xludf.DUMMYFUNCTION("""COMPUTED_VALUE"""),"A.COM. ESC. E. E.BEIRA RIO/PORTO NACIONAL")</f>
        <v>A.COM. ESC. E. E.BEIRA RIO/PORTO NACIONAL</v>
      </c>
      <c r="D281" t="str">
        <f ca="1">IFERROR(__xludf.DUMMYFUNCTION("""COMPUTED_VALUE"""),"01797298000175")</f>
        <v>01797298000175</v>
      </c>
      <c r="E281" s="7">
        <f ca="1">IFERROR(__xludf.DUMMYFUNCTION("""COMPUTED_VALUE"""),0)</f>
        <v>0</v>
      </c>
      <c r="F281" s="7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IFERROR(__xludf.DUMMYFUNCTION("""COMPUTED_VALUE"""),"1505")</f>
        <v>1505</v>
      </c>
      <c r="I281" t="str">
        <f ca="1">IFERROR(__xludf.DUMMYFUNCTION("""COMPUTED_VALUE"""),"209929")</f>
        <v>209929</v>
      </c>
    </row>
    <row r="282" spans="1:9" ht="15.75" customHeight="1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IFERROR(__xludf.DUMMYFUNCTION("""COMPUTED_VALUE"""),"A.P.E M. DA ESC. EST. MADRE BELEM")</f>
        <v>A.P.E M. DA ESC. EST. MADRE BELEM</v>
      </c>
      <c r="D282" t="str">
        <f ca="1">IFERROR(__xludf.DUMMYFUNCTION("""COMPUTED_VALUE"""),"01034134000196")</f>
        <v>01034134000196</v>
      </c>
      <c r="E282" s="7">
        <f ca="1">IFERROR(__xludf.DUMMYFUNCTION("""COMPUTED_VALUE"""),0)</f>
        <v>0</v>
      </c>
      <c r="F282" s="7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IFERROR(__xludf.DUMMYFUNCTION("""COMPUTED_VALUE"""),"1886")</f>
        <v>1886</v>
      </c>
      <c r="I282" t="str">
        <f ca="1">IFERROR(__xludf.DUMMYFUNCTION("""COMPUTED_VALUE"""),"519855")</f>
        <v>519855</v>
      </c>
    </row>
    <row r="283" spans="1:9" ht="15.75" customHeight="1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IFERROR(__xludf.DUMMYFUNCTION("""COMPUTED_VALUE"""),"ACE UN.ESC. FREDEDERICO J. PEDRERA NETO")</f>
        <v>ACE UN.ESC. FREDEDERICO J. PEDRERA NETO</v>
      </c>
      <c r="D283" t="str">
        <f ca="1">IFERROR(__xludf.DUMMYFUNCTION("""COMPUTED_VALUE"""),"01862534000190")</f>
        <v>01862534000190</v>
      </c>
      <c r="E283" s="7">
        <f ca="1">IFERROR(__xludf.DUMMYFUNCTION("""COMPUTED_VALUE"""),0)</f>
        <v>0</v>
      </c>
      <c r="F283" s="7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IFERROR(__xludf.DUMMYFUNCTION("""COMPUTED_VALUE"""),"1867")</f>
        <v>1867</v>
      </c>
      <c r="I283" t="str">
        <f ca="1">IFERROR(__xludf.DUMMYFUNCTION("""COMPUTED_VALUE"""),"1079972")</f>
        <v>1079972</v>
      </c>
    </row>
    <row r="284" spans="1:9" ht="15.75" customHeight="1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IFERROR(__xludf.DUMMYFUNCTION("""COMPUTED_VALUE"""),"A.CONS.ESCOLAR E. EST.I GRAU LIBERDADE")</f>
        <v>A.CONS.ESCOLAR E. EST.I GRAU LIBERDADE</v>
      </c>
      <c r="D284" t="str">
        <f ca="1">IFERROR(__xludf.DUMMYFUNCTION("""COMPUTED_VALUE"""),"01936355000150")</f>
        <v>01936355000150</v>
      </c>
      <c r="E284" s="7">
        <f ca="1">IFERROR(__xludf.DUMMYFUNCTION("""COMPUTED_VALUE"""),0)</f>
        <v>0</v>
      </c>
      <c r="F284" s="7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IFERROR(__xludf.DUMMYFUNCTION("""COMPUTED_VALUE"""),"1505")</f>
        <v>1505</v>
      </c>
      <c r="I284" t="str">
        <f ca="1">IFERROR(__xludf.DUMMYFUNCTION("""COMPUTED_VALUE"""),"257028")</f>
        <v>257028</v>
      </c>
    </row>
    <row r="285" spans="1:9" ht="15.75" customHeight="1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IFERROR(__xludf.DUMMYFUNCTION("""COMPUTED_VALUE"""),"ASSOC APOIO ESC EST MARIA DOS REIS ALVES BARROS")</f>
        <v>ASSOC APOIO ESC EST MARIA DOS REIS ALVES BARROS</v>
      </c>
      <c r="D285" t="str">
        <f ca="1">IFERROR(__xludf.DUMMYFUNCTION("""COMPUTED_VALUE"""),"08641263000191")</f>
        <v>08641263000191</v>
      </c>
      <c r="E285" s="7">
        <f ca="1">IFERROR(__xludf.DUMMYFUNCTION("""COMPUTED_VALUE"""),0)</f>
        <v>0</v>
      </c>
      <c r="F285" s="7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IFERROR(__xludf.DUMMYFUNCTION("""COMPUTED_VALUE"""),"1505")</f>
        <v>1505</v>
      </c>
      <c r="I285" t="str">
        <f ca="1">IFERROR(__xludf.DUMMYFUNCTION("""COMPUTED_VALUE"""),"413666")</f>
        <v>413666</v>
      </c>
    </row>
    <row r="286" spans="1:9" ht="15.75" customHeight="1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IFERROR(__xludf.DUMMYFUNCTION("""COMPUTED_VALUE"""),"A.COM. DA ESC. EST. NOVO HORIZONTE")</f>
        <v>A.COM. DA ESC. EST. NOVO HORIZONTE</v>
      </c>
      <c r="D286" t="str">
        <f ca="1">IFERROR(__xludf.DUMMYFUNCTION("""COMPUTED_VALUE"""),"01221539000133")</f>
        <v>01221539000133</v>
      </c>
      <c r="E286" s="7">
        <f ca="1">IFERROR(__xludf.DUMMYFUNCTION("""COMPUTED_VALUE"""),0)</f>
        <v>0</v>
      </c>
      <c r="F286" s="7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IFERROR(__xludf.DUMMYFUNCTION("""COMPUTED_VALUE"""),"351687")</f>
        <v>351687</v>
      </c>
    </row>
    <row r="287" spans="1:9" ht="15.75" customHeight="1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IFERROR(__xludf.DUMMYFUNCTION("""COMPUTED_VALUE"""),"ASSOC.COMUNIDADE ESC. ESTADUAL RURAL ENTRE RIOS")</f>
        <v>ASSOC.COMUNIDADE ESC. ESTADUAL RURAL ENTRE RIOS</v>
      </c>
      <c r="D287" t="str">
        <f ca="1">IFERROR(__xludf.DUMMYFUNCTION("""COMPUTED_VALUE"""),"11257180000108")</f>
        <v>11257180000108</v>
      </c>
      <c r="E287" s="7">
        <f ca="1">IFERROR(__xludf.DUMMYFUNCTION("""COMPUTED_VALUE"""),0)</f>
        <v>0</v>
      </c>
      <c r="F287" s="7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IFERROR(__xludf.DUMMYFUNCTION("""COMPUTED_VALUE"""),"1886")</f>
        <v>1886</v>
      </c>
      <c r="I287" t="str">
        <f ca="1">IFERROR(__xludf.DUMMYFUNCTION("""COMPUTED_VALUE"""),"1464884")</f>
        <v>1464884</v>
      </c>
    </row>
    <row r="288" spans="1:9" ht="15.75" customHeight="1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IFERROR(__xludf.DUMMYFUNCTION("""COMPUTED_VALUE"""),"A.A. DA COM. ESCOLAR - ESC. EST. SANTA FE")</f>
        <v>A.A. DA COM. ESCOLAR - ESC. EST. SANTA FE</v>
      </c>
      <c r="D288" t="str">
        <f ca="1">IFERROR(__xludf.DUMMYFUNCTION("""COMPUTED_VALUE"""),"01932049000145")</f>
        <v>01932049000145</v>
      </c>
      <c r="E288" s="7">
        <f ca="1">IFERROR(__xludf.DUMMYFUNCTION("""COMPUTED_VALUE"""),0)</f>
        <v>0</v>
      </c>
      <c r="F288" s="7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IFERROR(__xludf.DUMMYFUNCTION("""COMPUTED_VALUE"""),"2781")</f>
        <v>2781</v>
      </c>
      <c r="I288" t="str">
        <f ca="1">IFERROR(__xludf.DUMMYFUNCTION("""COMPUTED_VALUE"""),"261904")</f>
        <v>261904</v>
      </c>
    </row>
    <row r="289" spans="1:9" ht="15.75" customHeight="1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IFERROR(__xludf.DUMMYFUNCTION("""COMPUTED_VALUE"""),"A.COMUN.ESCOLA-DA ESC. EST. SETOR SUL")</f>
        <v>A.COMUN.ESCOLA-DA ESC. EST. SETOR SUL</v>
      </c>
      <c r="D289" t="str">
        <f ca="1">IFERROR(__xludf.DUMMYFUNCTION("""COMPUTED_VALUE"""),"01926545000196")</f>
        <v>01926545000196</v>
      </c>
      <c r="E289" s="7">
        <f ca="1">IFERROR(__xludf.DUMMYFUNCTION("""COMPUTED_VALUE"""),0)</f>
        <v>0</v>
      </c>
      <c r="F289" s="7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IFERROR(__xludf.DUMMYFUNCTION("""COMPUTED_VALUE"""),"1505")</f>
        <v>1505</v>
      </c>
      <c r="I289" t="str">
        <f ca="1">IFERROR(__xludf.DUMMYFUNCTION("""COMPUTED_VALUE"""),"258105")</f>
        <v>258105</v>
      </c>
    </row>
    <row r="290" spans="1:9" ht="15.75" customHeight="1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IFERROR(__xludf.DUMMYFUNCTION("""COMPUTED_VALUE"""),"A.COMUNIDADE ESCOLA/E. EST. VALE DO SOL")</f>
        <v>A.COMUNIDADE ESCOLA/E. EST. VALE DO SOL</v>
      </c>
      <c r="D290" t="str">
        <f ca="1">IFERROR(__xludf.DUMMYFUNCTION("""COMPUTED_VALUE"""),"01873442000105")</f>
        <v>01873442000105</v>
      </c>
      <c r="E290" s="7">
        <f ca="1">IFERROR(__xludf.DUMMYFUNCTION("""COMPUTED_VALUE"""),0)</f>
        <v>0</v>
      </c>
      <c r="F290" s="7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IFERROR(__xludf.DUMMYFUNCTION("""COMPUTED_VALUE"""),"1505")</f>
        <v>1505</v>
      </c>
      <c r="I290" t="str">
        <f ca="1">IFERROR(__xludf.DUMMYFUNCTION("""COMPUTED_VALUE"""),"256404")</f>
        <v>256404</v>
      </c>
    </row>
    <row r="291" spans="1:9" ht="15.75" customHeight="1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IFERROR(__xludf.DUMMYFUNCTION("""COMPUTED_VALUE"""),"A.P.M.DA ESC. EST. DE I GRAU VILA UNIAO")</f>
        <v>A.P.M.DA ESC. EST. DE I GRAU VILA UNIAO</v>
      </c>
      <c r="D291" t="str">
        <f ca="1">IFERROR(__xludf.DUMMYFUNCTION("""COMPUTED_VALUE"""),"01926551000143")</f>
        <v>01926551000143</v>
      </c>
      <c r="E291" s="7">
        <f ca="1">IFERROR(__xludf.DUMMYFUNCTION("""COMPUTED_VALUE"""),0)</f>
        <v>0</v>
      </c>
      <c r="F291" s="7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IFERROR(__xludf.DUMMYFUNCTION("""COMPUTED_VALUE"""),"255734")</f>
        <v>255734</v>
      </c>
    </row>
    <row r="292" spans="1:9" ht="15.75" customHeight="1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IFERROR(__xludf.DUMMYFUNCTION("""COMPUTED_VALUE"""),"AÇÃO SOCIAL JESUS DE NAZARÉ/ESC JOÃO PAULO II")</f>
        <v>AÇÃO SOCIAL JESUS DE NAZARÉ/ESC JOÃO PAULO II</v>
      </c>
      <c r="D292" t="str">
        <f ca="1">IFERROR(__xludf.DUMMYFUNCTION("""COMPUTED_VALUE"""),"03005522000174")</f>
        <v>03005522000174</v>
      </c>
      <c r="E292" s="7">
        <f ca="1">IFERROR(__xludf.DUMMYFUNCTION("""COMPUTED_VALUE"""),0)</f>
        <v>0</v>
      </c>
      <c r="F292" s="7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IFERROR(__xludf.DUMMYFUNCTION("""COMPUTED_VALUE"""),"423475")</f>
        <v>423475</v>
      </c>
    </row>
    <row r="293" spans="1:9" ht="15.75" customHeight="1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IFERROR(__xludf.DUMMYFUNCTION("""COMPUTED_VALUE"""),"A.A. DO INST.PRESB.EDUC.SOC.REV.ROBERT CA")</f>
        <v>A.A. DO INST.PRESB.EDUC.SOC.REV.ROBERT CA</v>
      </c>
      <c r="D293" t="str">
        <f ca="1">IFERROR(__xludf.DUMMYFUNCTION("""COMPUTED_VALUE"""),"05470057000178")</f>
        <v>05470057000178</v>
      </c>
      <c r="E293" s="7">
        <f ca="1">IFERROR(__xludf.DUMMYFUNCTION("""COMPUTED_VALUE"""),0)</f>
        <v>0</v>
      </c>
      <c r="F293" s="7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IFERROR(__xludf.DUMMYFUNCTION("""COMPUTED_VALUE"""),"45110X")</f>
        <v>45110X</v>
      </c>
    </row>
    <row r="294" spans="1:9" ht="15.75" customHeight="1">
      <c r="A294" t="str">
        <f ca="1">IFERROR(__xludf.DUMMYFUNCTION("""COMPUTED_VALUE"""),"Palmas")</f>
        <v>Palmas</v>
      </c>
      <c r="B294" t="str">
        <f ca="1">IFERROR(__xludf.DUMMYFUNCTION("""COMPUTED_VALUE"""),"Rio Sono")</f>
        <v>Rio Sono</v>
      </c>
      <c r="C294" t="str">
        <f ca="1">IFERROR(__xludf.DUMMYFUNCTION("""COMPUTED_VALUE"""),"A. DE PAIS E MESTRES DO COL. EST.RIO SONO")</f>
        <v>A. DE PAIS E MESTRES DO COL. EST.RIO SONO</v>
      </c>
      <c r="D294" t="str">
        <f ca="1">IFERROR(__xludf.DUMMYFUNCTION("""COMPUTED_VALUE"""),"01184376000166")</f>
        <v>01184376000166</v>
      </c>
      <c r="E294" s="7">
        <f ca="1">IFERROR(__xludf.DUMMYFUNCTION("""COMPUTED_VALUE"""),0)</f>
        <v>0</v>
      </c>
      <c r="F294" s="7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IFERROR(__xludf.DUMMYFUNCTION("""COMPUTED_VALUE"""),"530042")</f>
        <v>530042</v>
      </c>
    </row>
    <row r="295" spans="1:9" ht="15.75" customHeight="1">
      <c r="A295" t="str">
        <f ca="1">IFERROR(__xludf.DUMMYFUNCTION("""COMPUTED_VALUE"""),"Palmas")</f>
        <v>Palmas</v>
      </c>
      <c r="B295" t="str">
        <f ca="1">IFERROR(__xludf.DUMMYFUNCTION("""COMPUTED_VALUE"""),"Rio Sono")</f>
        <v>Rio Sono</v>
      </c>
      <c r="C295" t="str">
        <f ca="1">IFERROR(__xludf.DUMMYFUNCTION("""COMPUTED_VALUE"""),"A.A.  ESCOLA EST. IMACULADA CONCEICAO")</f>
        <v>A.A.  ESCOLA EST. IMACULADA CONCEICAO</v>
      </c>
      <c r="D295" t="str">
        <f ca="1">IFERROR(__xludf.DUMMYFUNCTION("""COMPUTED_VALUE"""),"01197175000101")</f>
        <v>01197175000101</v>
      </c>
      <c r="E295" s="7">
        <f ca="1">IFERROR(__xludf.DUMMYFUNCTION("""COMPUTED_VALUE"""),0)</f>
        <v>0</v>
      </c>
      <c r="F295" s="7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IFERROR(__xludf.DUMMYFUNCTION("""COMPUTED_VALUE"""),"0862")</f>
        <v>0862</v>
      </c>
      <c r="I295" t="str">
        <f ca="1">IFERROR(__xludf.DUMMYFUNCTION("""COMPUTED_VALUE"""),"161497")</f>
        <v>161497</v>
      </c>
    </row>
    <row r="296" spans="1:9" ht="15.75" customHeight="1">
      <c r="A296" t="str">
        <f ca="1">IFERROR(__xludf.DUMMYFUNCTION("""COMPUTED_VALUE"""),"Palmas")</f>
        <v>Palmas</v>
      </c>
      <c r="B296" t="str">
        <f ca="1">IFERROR(__xludf.DUMMYFUNCTION("""COMPUTED_VALUE"""),"Santa Tereza do Tocantins")</f>
        <v>Santa Tereza do Tocantins</v>
      </c>
      <c r="C296" t="str">
        <f ca="1">IFERROR(__xludf.DUMMYFUNCTION("""COMPUTED_VALUE"""),"A.A. C.EST. MANOEL S.DOURADO")</f>
        <v>A.A. C.EST. MANOEL S.DOURADO</v>
      </c>
      <c r="D296" t="str">
        <f ca="1">IFERROR(__xludf.DUMMYFUNCTION("""COMPUTED_VALUE"""),"01136013000155")</f>
        <v>01136013000155</v>
      </c>
      <c r="E296" s="7">
        <f ca="1">IFERROR(__xludf.DUMMYFUNCTION("""COMPUTED_VALUE"""),0)</f>
        <v>0</v>
      </c>
      <c r="F296" s="7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IFERROR(__xludf.DUMMYFUNCTION("""COMPUTED_VALUE"""),"1117")</f>
        <v>1117</v>
      </c>
      <c r="I296" t="str">
        <f ca="1">IFERROR(__xludf.DUMMYFUNCTION("""COMPUTED_VALUE"""),"313033")</f>
        <v>313033</v>
      </c>
    </row>
    <row r="297" spans="1:9" ht="15.75" customHeight="1">
      <c r="A297" t="str">
        <f ca="1">IFERROR(__xludf.DUMMYFUNCTION("""COMPUTED_VALUE"""),"Palmas")</f>
        <v>Palmas</v>
      </c>
      <c r="B297" t="str">
        <f ca="1">IFERROR(__xludf.DUMMYFUNCTION("""COMPUTED_VALUE"""),"Sao Felix do Tocantins")</f>
        <v>Sao Felix do Tocantins</v>
      </c>
      <c r="C297" t="str">
        <f ca="1">IFERROR(__xludf.DUMMYFUNCTION("""COMPUTED_VALUE"""),"A. DE AP.ESC. EST. SAGRADO CORACAO DE JESUS")</f>
        <v>A. DE AP.ESC. EST. SAGRADO CORACAO DE JESUS</v>
      </c>
      <c r="D297" t="str">
        <f ca="1">IFERROR(__xludf.DUMMYFUNCTION("""COMPUTED_VALUE"""),"01656550000126")</f>
        <v>01656550000126</v>
      </c>
      <c r="E297" s="7">
        <f ca="1">IFERROR(__xludf.DUMMYFUNCTION("""COMPUTED_VALUE"""),0)</f>
        <v>0</v>
      </c>
      <c r="F297" s="7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IFERROR(__xludf.DUMMYFUNCTION("""COMPUTED_VALUE"""),"3962")</f>
        <v>3962</v>
      </c>
      <c r="I297" t="str">
        <f ca="1">IFERROR(__xludf.DUMMYFUNCTION("""COMPUTED_VALUE"""),"147605")</f>
        <v>147605</v>
      </c>
    </row>
    <row r="298" spans="1:9" ht="15.75" customHeight="1">
      <c r="A298" t="str">
        <f ca="1">IFERROR(__xludf.DUMMYFUNCTION("""COMPUTED_VALUE"""),"Paraiso")</f>
        <v>Paraiso</v>
      </c>
      <c r="B298" t="str">
        <f ca="1">IFERROR(__xludf.DUMMYFUNCTION("""COMPUTED_VALUE"""),"Paraiso do Tocantins")</f>
        <v>Paraiso do Tocantins</v>
      </c>
      <c r="C298" t="str">
        <f ca="1">IFERROR(__xludf.DUMMYFUNCTION("""COMPUTED_VALUE"""),"ASS. A. ESCOLA EST. DE TEMPO INTEGRAL PROFESSORA RITA ANDRADE SANTOS")</f>
        <v>ASS. A. ESCOLA EST. DE TEMPO INTEGRAL PROFESSORA RITA ANDRADE SANTOS</v>
      </c>
      <c r="D298" t="str">
        <f ca="1">IFERROR(__xludf.DUMMYFUNCTION("""COMPUTED_VALUE"""),"48740961000169")</f>
        <v>48740961000169</v>
      </c>
      <c r="E298" s="7">
        <f ca="1">IFERROR(__xludf.DUMMYFUNCTION("""COMPUTED_VALUE"""),0)</f>
        <v>0</v>
      </c>
      <c r="F298" s="7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IFERROR(__xludf.DUMMYFUNCTION("""COMPUTED_VALUE"""),"0804")</f>
        <v>0804</v>
      </c>
      <c r="I298" t="str">
        <f ca="1">IFERROR(__xludf.DUMMYFUNCTION("""COMPUTED_VALUE"""),"58858X")</f>
        <v>58858X</v>
      </c>
    </row>
    <row r="299" spans="1:9" ht="15.75" customHeight="1">
      <c r="A299" t="str">
        <f ca="1">IFERROR(__xludf.DUMMYFUNCTION("""COMPUTED_VALUE"""),"Paraíso")</f>
        <v>Paraíso</v>
      </c>
      <c r="B299" t="str">
        <f ca="1">IFERROR(__xludf.DUMMYFUNCTION("""COMPUTED_VALUE"""),"Abreulandia")</f>
        <v>Abreulandia</v>
      </c>
      <c r="C299" t="str">
        <f ca="1">IFERROR(__xludf.DUMMYFUNCTION("""COMPUTED_VALUE"""),"ASS. DE APOIO DA ESCOLA EST. SAO PEDRO")</f>
        <v>ASS. DE APOIO DA ESCOLA EST. SAO PEDRO</v>
      </c>
      <c r="D299" t="str">
        <f ca="1">IFERROR(__xludf.DUMMYFUNCTION("""COMPUTED_VALUE"""),"01071408000117")</f>
        <v>01071408000117</v>
      </c>
      <c r="E299" s="7">
        <f ca="1">IFERROR(__xludf.DUMMYFUNCTION("""COMPUTED_VALUE"""),0)</f>
        <v>0</v>
      </c>
      <c r="F299" s="7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IFERROR(__xludf.DUMMYFUNCTION("""COMPUTED_VALUE"""),"0804")</f>
        <v>0804</v>
      </c>
      <c r="I299" t="str">
        <f ca="1">IFERROR(__xludf.DUMMYFUNCTION("""COMPUTED_VALUE"""),"286893")</f>
        <v>286893</v>
      </c>
    </row>
    <row r="300" spans="1:9" ht="15.75" customHeight="1">
      <c r="A300" t="str">
        <f ca="1">IFERROR(__xludf.DUMMYFUNCTION("""COMPUTED_VALUE"""),"Paraíso")</f>
        <v>Paraíso</v>
      </c>
      <c r="B300" t="str">
        <f ca="1">IFERROR(__xludf.DUMMYFUNCTION("""COMPUTED_VALUE"""),"Araguacema")</f>
        <v>Araguacema</v>
      </c>
      <c r="C300" t="str">
        <f ca="1">IFERROR(__xludf.DUMMYFUNCTION("""COMPUTED_VALUE"""),"ASSOC. DE APOIO AO COL. EST. DE ARAGUACEMA")</f>
        <v>ASSOC. DE APOIO AO COL. EST. DE ARAGUACEMA</v>
      </c>
      <c r="D300" t="str">
        <f ca="1">IFERROR(__xludf.DUMMYFUNCTION("""COMPUTED_VALUE"""),"01187107000153")</f>
        <v>01187107000153</v>
      </c>
      <c r="E300" s="7">
        <f ca="1">IFERROR(__xludf.DUMMYFUNCTION("""COMPUTED_VALUE"""),0)</f>
        <v>0</v>
      </c>
      <c r="F300" s="7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IFERROR(__xludf.DUMMYFUNCTION("""COMPUTED_VALUE"""),"286532")</f>
        <v>286532</v>
      </c>
    </row>
    <row r="301" spans="1:9" ht="15.75" customHeight="1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COLEGIO MENNO SIMONS")</f>
        <v>ASSOC. DE APOIO COLEGIO MENNO SIMONS</v>
      </c>
      <c r="D301" t="str">
        <f ca="1">IFERROR(__xludf.DUMMYFUNCTION("""COMPUTED_VALUE"""),"01138321000110")</f>
        <v>01138321000110</v>
      </c>
      <c r="E301" s="7">
        <f ca="1">IFERROR(__xludf.DUMMYFUNCTION("""COMPUTED_VALUE"""),0)</f>
        <v>0</v>
      </c>
      <c r="F301" s="7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IFERROR(__xludf.DUMMYFUNCTION("""COMPUTED_VALUE"""),"300764")</f>
        <v>300764</v>
      </c>
    </row>
    <row r="302" spans="1:9" ht="15.75" customHeight="1">
      <c r="A302" t="str">
        <f ca="1">IFERROR(__xludf.DUMMYFUNCTION("""COMPUTED_VALUE"""),"Paraíso")</f>
        <v>Paraíso</v>
      </c>
      <c r="B302" t="str">
        <f ca="1">IFERROR(__xludf.DUMMYFUNCTION("""COMPUTED_VALUE"""),"Barrolandia")</f>
        <v>Barrolandia</v>
      </c>
      <c r="C302" t="str">
        <f ca="1">IFERROR(__xludf.DUMMYFUNCTION("""COMPUTED_VALUE"""),"ASSOC. DE A. DO COL. EST. PRES. TANCREDO NEVES")</f>
        <v>ASSOC. DE A. DO COL. EST. PRES. TANCREDO NEVES</v>
      </c>
      <c r="D302" t="str">
        <f ca="1">IFERROR(__xludf.DUMMYFUNCTION("""COMPUTED_VALUE"""),"01086975000147")</f>
        <v>01086975000147</v>
      </c>
      <c r="E302" s="7">
        <f ca="1">IFERROR(__xludf.DUMMYFUNCTION("""COMPUTED_VALUE"""),0)</f>
        <v>0</v>
      </c>
      <c r="F302" s="7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IFERROR(__xludf.DUMMYFUNCTION("""COMPUTED_VALUE"""),"0862")</f>
        <v>0862</v>
      </c>
      <c r="I302" t="str">
        <f ca="1">IFERROR(__xludf.DUMMYFUNCTION("""COMPUTED_VALUE"""),"244155")</f>
        <v>244155</v>
      </c>
    </row>
    <row r="303" spans="1:9" ht="15.75" customHeight="1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IFERROR(__xludf.DUMMYFUNCTION("""COMPUTED_VALUE"""),"A..A. ESC. ESPECIAL AMOR DE DEUS")</f>
        <v>A..A. ESC. ESPECIAL AMOR DE DEUS</v>
      </c>
      <c r="D303" t="str">
        <f ca="1">IFERROR(__xludf.DUMMYFUNCTION("""COMPUTED_VALUE"""),"07935641000187")</f>
        <v>07935641000187</v>
      </c>
      <c r="E303" s="7">
        <f ca="1">IFERROR(__xludf.DUMMYFUNCTION("""COMPUTED_VALUE"""),0)</f>
        <v>0</v>
      </c>
      <c r="F303" s="7">
        <f ca="1">IFERROR(__xludf.DUMMYFUNCTION("""COMPUTED_VALUE"""),116.6)</f>
        <v>116.6</v>
      </c>
      <c r="G303" t="str">
        <f ca="1">IFERROR(__xludf.DUMMYFUNCTION("""COMPUTED_VALUE"""),"001")</f>
        <v>001</v>
      </c>
      <c r="H303" t="str">
        <f ca="1">IFERROR(__xludf.DUMMYFUNCTION("""COMPUTED_VALUE"""),"0804")</f>
        <v>0804</v>
      </c>
      <c r="I303" t="str">
        <f ca="1">IFERROR(__xludf.DUMMYFUNCTION("""COMPUTED_VALUE"""),"279501")</f>
        <v>279501</v>
      </c>
    </row>
    <row r="304" spans="1:9" ht="15.75" customHeight="1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IFERROR(__xludf.DUMMYFUNCTION("""COMPUTED_VALUE"""),"ASS. APOIO DA ESC EST PAULINA CAMARA")</f>
        <v>ASS. APOIO DA ESC EST PAULINA CAMARA</v>
      </c>
      <c r="D304" t="str">
        <f ca="1">IFERROR(__xludf.DUMMYFUNCTION("""COMPUTED_VALUE"""),"01071402000140")</f>
        <v>01071402000140</v>
      </c>
      <c r="E304" s="7">
        <f ca="1">IFERROR(__xludf.DUMMYFUNCTION("""COMPUTED_VALUE"""),0)</f>
        <v>0</v>
      </c>
      <c r="F304" s="7">
        <f ca="1">IFERROR(__xludf.DUMMYFUNCTION("""COMPUTED_VALUE"""),0)</f>
        <v>0</v>
      </c>
      <c r="G304" t="str">
        <f ca="1">IFERROR(__xludf.DUMMYFUNCTION("""COMPUTED_VALUE"""),"001")</f>
        <v>001</v>
      </c>
      <c r="H304" t="str">
        <f ca="1">IFERROR(__xludf.DUMMYFUNCTION("""COMPUTED_VALUE"""),"0862")</f>
        <v>0862</v>
      </c>
      <c r="I304" t="str">
        <f ca="1">IFERROR(__xludf.DUMMYFUNCTION("""COMPUTED_VALUE"""),"68926")</f>
        <v>68926</v>
      </c>
    </row>
    <row r="305" spans="1:9" ht="15.75" customHeight="1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IFERROR(__xludf.DUMMYFUNCTION("""COMPUTED_VALUE"""),"A.A. COLEGIO ESTADUAL COSTA E SILVA")</f>
        <v>A.A. COLEGIO ESTADUAL COSTA E SILVA</v>
      </c>
      <c r="D305" t="str">
        <f ca="1">IFERROR(__xludf.DUMMYFUNCTION("""COMPUTED_VALUE"""),"01100434000126")</f>
        <v>01100434000126</v>
      </c>
      <c r="E305" s="7">
        <f ca="1">IFERROR(__xludf.DUMMYFUNCTION("""COMPUTED_VALUE"""),0)</f>
        <v>0</v>
      </c>
      <c r="F305" s="7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IFERROR(__xludf.DUMMYFUNCTION("""COMPUTED_VALUE"""),"68942")</f>
        <v>68942</v>
      </c>
    </row>
    <row r="306" spans="1:9" ht="15.75" customHeight="1">
      <c r="A306" t="str">
        <f ca="1">IFERROR(__xludf.DUMMYFUNCTION("""COMPUTED_VALUE"""),"Paraíso")</f>
        <v>Paraíso</v>
      </c>
      <c r="B306" t="str">
        <f ca="1">IFERROR(__xludf.DUMMYFUNCTION("""COMPUTED_VALUE"""),"Caseara")</f>
        <v>Caseara</v>
      </c>
      <c r="C306" t="str">
        <f ca="1">IFERROR(__xludf.DUMMYFUNCTION("""COMPUTED_VALUE"""),"A.A. AO COLEGIO EST. TRAJANO DE ALMEIDA")</f>
        <v>A.A. AO COLEGIO EST. TRAJANO DE ALMEIDA</v>
      </c>
      <c r="D306" t="str">
        <f ca="1">IFERROR(__xludf.DUMMYFUNCTION("""COMPUTED_VALUE"""),"01136037000104")</f>
        <v>01136037000104</v>
      </c>
      <c r="E306" s="7">
        <f ca="1">IFERROR(__xludf.DUMMYFUNCTION("""COMPUTED_VALUE"""),0)</f>
        <v>0</v>
      </c>
      <c r="F306" s="7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IFERROR(__xludf.DUMMYFUNCTION("""COMPUTED_VALUE"""),"0804")</f>
        <v>0804</v>
      </c>
      <c r="I306" t="str">
        <f ca="1">IFERROR(__xludf.DUMMYFUNCTION("""COMPUTED_VALUE"""),"110558")</f>
        <v>110558</v>
      </c>
    </row>
    <row r="307" spans="1:9" ht="15.75" customHeight="1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 DE APOIO A ESC. EST. JOSE ALVES DE ASSIS")</f>
        <v>A. DE APOIO A ESC. EST. JOSE ALVES DE ASSIS</v>
      </c>
      <c r="D307" t="str">
        <f ca="1">IFERROR(__xludf.DUMMYFUNCTION("""COMPUTED_VALUE"""),"01138318000104")</f>
        <v>01138318000104</v>
      </c>
      <c r="E307" s="7">
        <f ca="1">IFERROR(__xludf.DUMMYFUNCTION("""COMPUTED_VALUE"""),0)</f>
        <v>0</v>
      </c>
      <c r="F307" s="7">
        <f ca="1">IFERROR(__xludf.DUMMYFUNCTION("""COMPUTED_VALUE"""),0)</f>
        <v>0</v>
      </c>
      <c r="G307" t="str">
        <f ca="1">IFERROR(__xludf.DUMMYFUNCTION("""COMPUTED_VALUE"""),"104")</f>
        <v>104</v>
      </c>
      <c r="H307" t="str">
        <f ca="1">IFERROR(__xludf.DUMMYFUNCTION("""COMPUTED_VALUE"""),"1141")</f>
        <v>1141</v>
      </c>
      <c r="I307" t="str">
        <f ca="1">IFERROR(__xludf.DUMMYFUNCTION("""COMPUTED_VALUE"""),"307968")</f>
        <v>307968</v>
      </c>
    </row>
    <row r="308" spans="1:9" ht="15.75" customHeight="1">
      <c r="A308" t="str">
        <f ca="1">IFERROR(__xludf.DUMMYFUNCTION("""COMPUTED_VALUE"""),"Paraíso")</f>
        <v>Paraíso</v>
      </c>
      <c r="B308" t="str">
        <f ca="1">IFERROR(__xludf.DUMMYFUNCTION("""COMPUTED_VALUE"""),"Cristalandia")</f>
        <v>Cristalandia</v>
      </c>
      <c r="C308" t="str">
        <f ca="1">IFERROR(__xludf.DUMMYFUNCTION("""COMPUTED_VALUE"""),"ASS. APOIO DO COL. EST. DE CRISTALANDIA")</f>
        <v>ASS. APOIO DO COL. EST. DE CRISTALANDIA</v>
      </c>
      <c r="D308" t="str">
        <f ca="1">IFERROR(__xludf.DUMMYFUNCTION("""COMPUTED_VALUE"""),"01186467000130")</f>
        <v>01186467000130</v>
      </c>
      <c r="E308" s="7">
        <f ca="1">IFERROR(__xludf.DUMMYFUNCTION("""COMPUTED_VALUE"""),0)</f>
        <v>0</v>
      </c>
      <c r="F308" s="7">
        <f ca="1">IFERROR(__xludf.DUMMYFUNCTION("""COMPUTED_VALUE"""),0)</f>
        <v>0</v>
      </c>
      <c r="G308" t="str">
        <f ca="1">IFERROR(__xludf.DUMMYFUNCTION("""COMPUTED_VALUE"""),"001")</f>
        <v>001</v>
      </c>
      <c r="H308" t="str">
        <f ca="1">IFERROR(__xludf.DUMMYFUNCTION("""COMPUTED_VALUE"""),"3638")</f>
        <v>3638</v>
      </c>
      <c r="I308" t="str">
        <f ca="1">IFERROR(__xludf.DUMMYFUNCTION("""COMPUTED_VALUE"""),"17469")</f>
        <v>17469</v>
      </c>
    </row>
    <row r="309" spans="1:9" ht="15.75" customHeight="1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IFERROR(__xludf.DUMMYFUNCTION("""COMPUTED_VALUE"""),"APAE DE CRISTALÂNDIA")</f>
        <v>APAE DE CRISTALÂNDIA</v>
      </c>
      <c r="D309" t="str">
        <f ca="1">IFERROR(__xludf.DUMMYFUNCTION("""COMPUTED_VALUE"""),"01995319000167")</f>
        <v>01995319000167</v>
      </c>
      <c r="E309" s="7">
        <f ca="1">IFERROR(__xludf.DUMMYFUNCTION("""COMPUTED_VALUE"""),0)</f>
        <v>0</v>
      </c>
      <c r="F309" s="7">
        <f ca="1">IFERROR(__xludf.DUMMYFUNCTION("""COMPUTED_VALUE"""),53)</f>
        <v>53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IFERROR(__xludf.DUMMYFUNCTION("""COMPUTED_VALUE"""),"71315")</f>
        <v>71315</v>
      </c>
    </row>
    <row r="310" spans="1:9" ht="15.75" customHeight="1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IFERROR(__xludf.DUMMYFUNCTION("""COMPUTED_VALUE"""),"A.A. ESCOLA MUL.OTACILIO MARQUES ROSAL")</f>
        <v>A.A. ESCOLA MUL.OTACILIO MARQUES ROSAL</v>
      </c>
      <c r="D310" t="str">
        <f ca="1">IFERROR(__xludf.DUMMYFUNCTION("""COMPUTED_VALUE"""),"01071438000123")</f>
        <v>01071438000123</v>
      </c>
      <c r="E310" s="7">
        <f ca="1">IFERROR(__xludf.DUMMYFUNCTION("""COMPUTED_VALUE"""),0)</f>
        <v>0</v>
      </c>
      <c r="F310" s="7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IFERROR(__xludf.DUMMYFUNCTION("""COMPUTED_VALUE"""),"7120X")</f>
        <v>7120X</v>
      </c>
    </row>
    <row r="311" spans="1:9" ht="15.75" customHeight="1">
      <c r="A311" t="str">
        <f ca="1">IFERROR(__xludf.DUMMYFUNCTION("""COMPUTED_VALUE"""),"Paraíso")</f>
        <v>Paraíso</v>
      </c>
      <c r="B311" t="str">
        <f ca="1">IFERROR(__xludf.DUMMYFUNCTION("""COMPUTED_VALUE"""),"Divinopolis do Tocantins")</f>
        <v>Divinopolis do Tocantins</v>
      </c>
      <c r="C311" t="str">
        <f ca="1">IFERROR(__xludf.DUMMYFUNCTION("""COMPUTED_VALUE"""),"A.A. DO COLEGIO MUL. JOAO DIAS SOBRINHO")</f>
        <v>A.A. DO COLEGIO MUL. JOAO DIAS SOBRINHO</v>
      </c>
      <c r="D311" t="str">
        <f ca="1">IFERROR(__xludf.DUMMYFUNCTION("""COMPUTED_VALUE"""),"01184383000168")</f>
        <v>01184383000168</v>
      </c>
      <c r="E311" s="7">
        <f ca="1">IFERROR(__xludf.DUMMYFUNCTION("""COMPUTED_VALUE"""),0)</f>
        <v>0</v>
      </c>
      <c r="F311" s="7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IFERROR(__xludf.DUMMYFUNCTION("""COMPUTED_VALUE"""),"3812")</f>
        <v>3812</v>
      </c>
      <c r="I311" t="str">
        <f ca="1">IFERROR(__xludf.DUMMYFUNCTION("""COMPUTED_VALUE"""),"275069")</f>
        <v>275069</v>
      </c>
    </row>
    <row r="312" spans="1:9" ht="15.75" customHeight="1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IFERROR(__xludf.DUMMYFUNCTION("""COMPUTED_VALUE"""),"ASS. APOIO ESC. EST. D. CANDIDA DE FREITAS")</f>
        <v>ASS. APOIO ESC. EST. D. CANDIDA DE FREITAS</v>
      </c>
      <c r="D312" t="str">
        <f ca="1">IFERROR(__xludf.DUMMYFUNCTION("""COMPUTED_VALUE"""),"01296363000189")</f>
        <v>01296363000189</v>
      </c>
      <c r="E312" s="7">
        <f ca="1">IFERROR(__xludf.DUMMYFUNCTION("""COMPUTED_VALUE"""),0)</f>
        <v>0</v>
      </c>
      <c r="F312" s="7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IFERROR(__xludf.DUMMYFUNCTION("""COMPUTED_VALUE"""),"70629")</f>
        <v>70629</v>
      </c>
    </row>
    <row r="313" spans="1:9" ht="15.75" customHeight="1">
      <c r="A313" t="str">
        <f ca="1">IFERROR(__xludf.DUMMYFUNCTION("""COMPUTED_VALUE"""),"Paraíso")</f>
        <v>Paraíso</v>
      </c>
      <c r="B313" t="str">
        <f ca="1">IFERROR(__xludf.DUMMYFUNCTION("""COMPUTED_VALUE"""),"Lagoa da Confusao")</f>
        <v>Lagoa da Confusao</v>
      </c>
      <c r="C313" t="str">
        <f ca="1">IFERROR(__xludf.DUMMYFUNCTION("""COMPUTED_VALUE"""),"A.A.  ESTUD COL. EST. LAGOA DA CONFUSAO")</f>
        <v>A.A.  ESTUD COL. EST. LAGOA DA CONFUSAO</v>
      </c>
      <c r="D313" t="str">
        <f ca="1">IFERROR(__xludf.DUMMYFUNCTION("""COMPUTED_VALUE"""),"01179116000100")</f>
        <v>01179116000100</v>
      </c>
      <c r="E313" s="7">
        <f ca="1">IFERROR(__xludf.DUMMYFUNCTION("""COMPUTED_VALUE"""),0)</f>
        <v>0</v>
      </c>
      <c r="F313" s="7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IFERROR(__xludf.DUMMYFUNCTION("""COMPUTED_VALUE"""),"3983")</f>
        <v>3983</v>
      </c>
      <c r="I313" t="str">
        <f ca="1">IFERROR(__xludf.DUMMYFUNCTION("""COMPUTED_VALUE"""),"84735")</f>
        <v>84735</v>
      </c>
    </row>
    <row r="314" spans="1:9" ht="15.75" customHeight="1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IFERROR(__xludf.DUMMYFUNCTION("""COMPUTED_VALUE"""),"ASSOCIAÇÃO DA ESCOLA ESPECIAL LAGOA DA CONFUSÃO")</f>
        <v>ASSOCIAÇÃO DA ESCOLA ESPECIAL LAGOA DA CONFUSÃO</v>
      </c>
      <c r="D314" t="str">
        <f ca="1">IFERROR(__xludf.DUMMYFUNCTION("""COMPUTED_VALUE"""),"08755554000100")</f>
        <v>08755554000100</v>
      </c>
      <c r="E314" s="7">
        <f ca="1">IFERROR(__xludf.DUMMYFUNCTION("""COMPUTED_VALUE"""),0)</f>
        <v>0</v>
      </c>
      <c r="F314" s="7">
        <f ca="1">IFERROR(__xludf.DUMMYFUNCTION("""COMPUTED_VALUE"""),53)</f>
        <v>53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IFERROR(__xludf.DUMMYFUNCTION("""COMPUTED_VALUE"""),"83712")</f>
        <v>83712</v>
      </c>
    </row>
    <row r="315" spans="1:9" ht="15.75" customHeight="1">
      <c r="A315" t="str">
        <f ca="1">IFERROR(__xludf.DUMMYFUNCTION("""COMPUTED_VALUE"""),"Paraíso")</f>
        <v>Paraíso</v>
      </c>
      <c r="B315" t="str">
        <f ca="1">IFERROR(__xludf.DUMMYFUNCTION("""COMPUTED_VALUE"""),"Marianopolis do Tocantins")</f>
        <v>Marianopolis do Tocantins</v>
      </c>
      <c r="C315" t="str">
        <f ca="1">IFERROR(__xludf.DUMMYFUNCTION("""COMPUTED_VALUE"""),"A.A. DO COL. EST. DAVID BARBOSA ROLINS")</f>
        <v>A.A. DO COL. EST. DAVID BARBOSA ROLINS</v>
      </c>
      <c r="D315" t="str">
        <f ca="1">IFERROR(__xludf.DUMMYFUNCTION("""COMPUTED_VALUE"""),"01980050000145")</f>
        <v>01980050000145</v>
      </c>
      <c r="E315" s="7">
        <f ca="1">IFERROR(__xludf.DUMMYFUNCTION("""COMPUTED_VALUE"""),0)</f>
        <v>0</v>
      </c>
      <c r="F315" s="7">
        <f ca="1">IFERROR(__xludf.DUMMYFUNCTION("""COMPUTED_VALUE"""),0)</f>
        <v>0</v>
      </c>
      <c r="G315" t="str">
        <f ca="1">IFERROR(__xludf.DUMMYFUNCTION("""COMPUTED_VALUE"""),"001")</f>
        <v>001</v>
      </c>
      <c r="H315" t="str">
        <f ca="1">IFERROR(__xludf.DUMMYFUNCTION("""COMPUTED_VALUE"""),"0804")</f>
        <v>0804</v>
      </c>
      <c r="I315" t="str">
        <f ca="1">IFERROR(__xludf.DUMMYFUNCTION("""COMPUTED_VALUE"""),"219045")</f>
        <v>219045</v>
      </c>
    </row>
    <row r="316" spans="1:9" ht="15.75" customHeight="1">
      <c r="A316" t="str">
        <f ca="1">IFERROR(__xludf.DUMMYFUNCTION("""COMPUTED_VALUE"""),"Paraíso")</f>
        <v>Paraíso</v>
      </c>
      <c r="B316" t="str">
        <f ca="1">IFERROR(__xludf.DUMMYFUNCTION("""COMPUTED_VALUE"""),"Nova Rosalandia")</f>
        <v>Nova Rosalandia</v>
      </c>
      <c r="C316" t="str">
        <f ca="1">IFERROR(__xludf.DUMMYFUNCTION("""COMPUTED_VALUE"""),"A. ESC. COM. ESC. EST.PEDRO XAVIER TEIXEIRA")</f>
        <v>A. ESC. COM. ESC. EST.PEDRO XAVIER TEIXEIRA</v>
      </c>
      <c r="D316" t="str">
        <f ca="1">IFERROR(__xludf.DUMMYFUNCTION("""COMPUTED_VALUE"""),"01068367000100")</f>
        <v>01068367000100</v>
      </c>
      <c r="E316" s="7">
        <f ca="1">IFERROR(__xludf.DUMMYFUNCTION("""COMPUTED_VALUE"""),0)</f>
        <v>0</v>
      </c>
      <c r="F316" s="7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IFERROR(__xludf.DUMMYFUNCTION("""COMPUTED_VALUE"""),"234265")</f>
        <v>234265</v>
      </c>
    </row>
    <row r="317" spans="1:9" ht="15.75" customHeight="1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IFERROR(__xludf.DUMMYFUNCTION("""COMPUTED_VALUE"""),"A.A. A ESCOLA ESTADUAL CAMPO MAIOR")</f>
        <v>A.A. A ESCOLA ESTADUAL CAMPO MAIOR</v>
      </c>
      <c r="D317" t="str">
        <f ca="1">IFERROR(__xludf.DUMMYFUNCTION("""COMPUTED_VALUE"""),"01068373000167")</f>
        <v>01068373000167</v>
      </c>
      <c r="E317" s="7">
        <f ca="1">IFERROR(__xludf.DUMMYFUNCTION("""COMPUTED_VALUE"""),0)</f>
        <v>0</v>
      </c>
      <c r="F317" s="7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IFERROR(__xludf.DUMMYFUNCTION("""COMPUTED_VALUE"""),"341290")</f>
        <v>341290</v>
      </c>
    </row>
    <row r="318" spans="1:9" ht="15.75" customHeight="1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IFERROR(__xludf.DUMMYFUNCTION("""COMPUTED_VALUE"""),"ASSOC.COM. ESC EST.REGINA SIQUEIRA CAMPOS")</f>
        <v>ASSOC.COM. ESC EST.REGINA SIQUEIRA CAMPOS</v>
      </c>
      <c r="D318" t="str">
        <f ca="1">IFERROR(__xludf.DUMMYFUNCTION("""COMPUTED_VALUE"""),"01181170000182")</f>
        <v>01181170000182</v>
      </c>
      <c r="E318" s="7">
        <f ca="1">IFERROR(__xludf.DUMMYFUNCTION("""COMPUTED_VALUE"""),0)</f>
        <v>0</v>
      </c>
      <c r="F318" s="7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IFERROR(__xludf.DUMMYFUNCTION("""COMPUTED_VALUE"""),"16383X")</f>
        <v>16383X</v>
      </c>
    </row>
    <row r="319" spans="1:9" ht="15.75" customHeight="1">
      <c r="A319" t="str">
        <f ca="1">IFERROR(__xludf.DUMMYFUNCTION("""COMPUTED_VALUE"""),"Paraíso")</f>
        <v>Paraíso</v>
      </c>
      <c r="B319" t="str">
        <f ca="1">IFERROR(__xludf.DUMMYFUNCTION("""COMPUTED_VALUE"""),"Paraiso do Tocantins")</f>
        <v>Paraiso do Tocantins</v>
      </c>
      <c r="C319" t="str">
        <f ca="1">IFERROR(__xludf.DUMMYFUNCTION("""COMPUTED_VALUE"""),"A.A. ESC. EST.ISOL.INDIG REG PARAISO DO TO")</f>
        <v>A.A. ESC. EST.ISOL.INDIG REG PARAISO DO TO</v>
      </c>
      <c r="D319" t="str">
        <f ca="1">IFERROR(__xludf.DUMMYFUNCTION("""COMPUTED_VALUE"""),"05099542000187")</f>
        <v>05099542000187</v>
      </c>
      <c r="E319" s="7">
        <f ca="1">IFERROR(__xludf.DUMMYFUNCTION("""COMPUTED_VALUE"""),0)</f>
        <v>0</v>
      </c>
      <c r="F319" s="7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IFERROR(__xludf.DUMMYFUNCTION("""COMPUTED_VALUE"""),"111678")</f>
        <v>111678</v>
      </c>
    </row>
    <row r="320" spans="1:9" ht="15.75" customHeight="1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COLÉGIO MILITAR DIACONÍZIO BEZERRA DA SILVA")</f>
        <v>A.A. COLÉGIO MILITAR DIACONÍZIO BEZERRA DA SILVA</v>
      </c>
      <c r="D320" t="str">
        <f ca="1">IFERROR(__xludf.DUMMYFUNCTION("""COMPUTED_VALUE"""),"11675300000197")</f>
        <v>11675300000197</v>
      </c>
      <c r="E320" s="7">
        <f ca="1">IFERROR(__xludf.DUMMYFUNCTION("""COMPUTED_VALUE"""),0)</f>
        <v>0</v>
      </c>
      <c r="F320" s="7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IFERROR(__xludf.DUMMYFUNCTION("""COMPUTED_VALUE"""),"320781")</f>
        <v>320781</v>
      </c>
    </row>
    <row r="321" spans="1:9" ht="15.75" customHeight="1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IFERROR(__xludf.DUMMYFUNCTION("""COMPUTED_VALUE"""),"ASSOC. APOIO AO CEM JOSE ALVES DE ASSIS")</f>
        <v>ASSOC. APOIO AO CEM JOSE ALVES DE ASSIS</v>
      </c>
      <c r="D321" t="str">
        <f ca="1">IFERROR(__xludf.DUMMYFUNCTION("""COMPUTED_VALUE"""),"01181169000158")</f>
        <v>01181169000158</v>
      </c>
      <c r="E321" s="7">
        <f ca="1">IFERROR(__xludf.DUMMYFUNCTION("""COMPUTED_VALUE"""),0)</f>
        <v>0</v>
      </c>
      <c r="F321" s="7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IFERROR(__xludf.DUMMYFUNCTION("""COMPUTED_VALUE"""),"286257")</f>
        <v>286257</v>
      </c>
    </row>
    <row r="322" spans="1:9" ht="15.75" customHeight="1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DE APOIO ESC. EST.IDALINA DE PAULA")</f>
        <v>ASSOC. DE APOIO ESC. EST.IDALINA DE PAULA</v>
      </c>
      <c r="D322" t="str">
        <f ca="1">IFERROR(__xludf.DUMMYFUNCTION("""COMPUTED_VALUE"""),"01066419000109")</f>
        <v>01066419000109</v>
      </c>
      <c r="E322" s="7">
        <f ca="1">IFERROR(__xludf.DUMMYFUNCTION("""COMPUTED_VALUE"""),0)</f>
        <v>0</v>
      </c>
      <c r="F322" s="7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IFERROR(__xludf.DUMMYFUNCTION("""COMPUTED_VALUE"""),"115797")</f>
        <v>115797</v>
      </c>
    </row>
    <row r="323" spans="1:9" ht="15.75" customHeight="1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IFERROR(__xludf.DUMMYFUNCTION("""COMPUTED_VALUE"""),"ASS. APOIO ESC. EST.PROF. JOSE NEZIO RAMOS")</f>
        <v>ASS. APOIO ESC. EST.PROF. JOSE NEZIO RAMOS</v>
      </c>
      <c r="D323" t="str">
        <f ca="1">IFERROR(__xludf.DUMMYFUNCTION("""COMPUTED_VALUE"""),"01233716000100")</f>
        <v>01233716000100</v>
      </c>
      <c r="E323" s="7">
        <f ca="1">IFERROR(__xludf.DUMMYFUNCTION("""COMPUTED_VALUE"""),0)</f>
        <v>0</v>
      </c>
      <c r="F323" s="7">
        <f ca="1">IFERROR(__xludf.DUMMYFUNCTION("""COMPUTED_VALUE"""),0)</f>
        <v>0</v>
      </c>
      <c r="G323" t="str">
        <f ca="1">IFERROR(__xludf.DUMMYFUNCTION("""COMPUTED_VALUE"""),"wF")</f>
        <v>wF</v>
      </c>
      <c r="H323" t="str">
        <f ca="1">IFERROR(__xludf.DUMMYFUNCTION("""COMPUTED_VALUE"""),"0804")</f>
        <v>0804</v>
      </c>
      <c r="I323" t="str">
        <f ca="1">IFERROR(__xludf.DUMMYFUNCTION("""COMPUTED_VALUE"""),"0263656")</f>
        <v>0263656</v>
      </c>
    </row>
    <row r="324" spans="1:9" ht="15.75" customHeight="1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IFERROR(__xludf.DUMMYFUNCTION("""COMPUTED_VALUE"""),"AAE. ESPECIAL LUZ DA VIDA")</f>
        <v>AAE. ESPECIAL LUZ DA VIDA</v>
      </c>
      <c r="D324" t="str">
        <f ca="1">IFERROR(__xludf.DUMMYFUNCTION("""COMPUTED_VALUE"""),"07905330000175")</f>
        <v>07905330000175</v>
      </c>
      <c r="E324" s="7">
        <f ca="1">IFERROR(__xludf.DUMMYFUNCTION("""COMPUTED_VALUE"""),0)</f>
        <v>0</v>
      </c>
      <c r="F324" s="7">
        <f ca="1">IFERROR(__xludf.DUMMYFUNCTION("""COMPUTED_VALUE"""),137.799999999999)</f>
        <v>137.79999999999899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IFERROR(__xludf.DUMMYFUNCTION("""COMPUTED_VALUE"""),"331724")</f>
        <v>331724</v>
      </c>
    </row>
    <row r="325" spans="1:9" ht="15.75" customHeight="1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IFERROR(__xludf.DUMMYFUNCTION("""COMPUTED_VALUE"""),"ASS. DE APOIO ESC. EST. AMANCIO DE MORAES")</f>
        <v>ASS. DE APOIO ESC. EST. AMANCIO DE MORAES</v>
      </c>
      <c r="D325" t="str">
        <f ca="1">IFERROR(__xludf.DUMMYFUNCTION("""COMPUTED_VALUE"""),"01068375000156")</f>
        <v>01068375000156</v>
      </c>
      <c r="E325" s="7">
        <f ca="1">IFERROR(__xludf.DUMMYFUNCTION("""COMPUTED_VALUE"""),0)</f>
        <v>0</v>
      </c>
      <c r="F325" s="7">
        <f ca="1">IFERROR(__xludf.DUMMYFUNCTION("""COMPUTED_VALUE"""),0)</f>
        <v>0</v>
      </c>
      <c r="G325" t="str">
        <f ca="1">IFERROR(__xludf.DUMMYFUNCTION("""COMPUTED_VALUE"""),"104")</f>
        <v>104</v>
      </c>
      <c r="H325" t="str">
        <f ca="1">IFERROR(__xludf.DUMMYFUNCTION("""COMPUTED_VALUE"""),"1141")</f>
        <v>1141</v>
      </c>
      <c r="I325" t="str">
        <f ca="1">IFERROR(__xludf.DUMMYFUNCTION("""COMPUTED_VALUE"""),"308140")</f>
        <v>308140</v>
      </c>
    </row>
    <row r="326" spans="1:9" ht="15.75" customHeight="1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IFERROR(__xludf.DUMMYFUNCTION("""COMPUTED_VALUE"""),"A.A. ESCOLA ESTADUAL DEUSA DE MORAES")</f>
        <v>A.A. ESCOLA ESTADUAL DEUSA DE MORAES</v>
      </c>
      <c r="D326" t="str">
        <f ca="1">IFERROR(__xludf.DUMMYFUNCTION("""COMPUTED_VALUE"""),"01068362000187")</f>
        <v>01068362000187</v>
      </c>
      <c r="E326" s="7">
        <f ca="1">IFERROR(__xludf.DUMMYFUNCTION("""COMPUTED_VALUE"""),0)</f>
        <v>0</v>
      </c>
      <c r="F326" s="7">
        <f ca="1">IFERROR(__xludf.DUMMYFUNCTION("""COMPUTED_VALUE"""),0)</f>
        <v>0</v>
      </c>
      <c r="G326" t="str">
        <f ca="1">IFERROR(__xludf.DUMMYFUNCTION("""COMPUTED_VALUE"""),"001")</f>
        <v>001</v>
      </c>
      <c r="H326" t="str">
        <f ca="1">IFERROR(__xludf.DUMMYFUNCTION("""COMPUTED_VALUE"""),"0804")</f>
        <v>0804</v>
      </c>
      <c r="I326" t="str">
        <f ca="1">IFERROR(__xludf.DUMMYFUNCTION("""COMPUTED_VALUE"""),"304549")</f>
        <v>304549</v>
      </c>
    </row>
    <row r="327" spans="1:9" ht="15.75" customHeight="1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 ESC COM. DA ESC EST J.K. DE OLIVEIRA")</f>
        <v>A. ESC COM. DA ESC EST J.K. DE OLIVEIRA</v>
      </c>
      <c r="D327" t="str">
        <f ca="1">IFERROR(__xludf.DUMMYFUNCTION("""COMPUTED_VALUE"""),"00921537000194")</f>
        <v>00921537000194</v>
      </c>
      <c r="E327" s="7">
        <f ca="1">IFERROR(__xludf.DUMMYFUNCTION("""COMPUTED_VALUE"""),0)</f>
        <v>0</v>
      </c>
      <c r="F327" s="7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IFERROR(__xludf.DUMMYFUNCTION("""COMPUTED_VALUE"""),"163821")</f>
        <v>163821</v>
      </c>
    </row>
    <row r="328" spans="1:9" ht="15.75" customHeight="1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IFERROR(__xludf.DUMMYFUNCTION("""COMPUTED_VALUE"""),"A.A.  ESCOLA EST. SAO JOSE OPERARIO")</f>
        <v>A.A.  ESCOLA EST. SAO JOSE OPERARIO</v>
      </c>
      <c r="D328" t="str">
        <f ca="1">IFERROR(__xludf.DUMMYFUNCTION("""COMPUTED_VALUE"""),"01186454000161")</f>
        <v>01186454000161</v>
      </c>
      <c r="E328" s="7">
        <f ca="1">IFERROR(__xludf.DUMMYFUNCTION("""COMPUTED_VALUE"""),0)</f>
        <v>0</v>
      </c>
      <c r="F328" s="7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IFERROR(__xludf.DUMMYFUNCTION("""COMPUTED_VALUE"""),"285986")</f>
        <v>285986</v>
      </c>
    </row>
    <row r="329" spans="1:9" ht="15.75" customHeight="1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DO COL. PRESB. VALE DO TOCANTINS")</f>
        <v>A.A. DO COL. PRESB. VALE DO TOCANTINS</v>
      </c>
      <c r="D329" t="str">
        <f ca="1">IFERROR(__xludf.DUMMYFUNCTION("""COMPUTED_VALUE"""),"01071426000107")</f>
        <v>01071426000107</v>
      </c>
      <c r="E329" s="7">
        <f ca="1">IFERROR(__xludf.DUMMYFUNCTION("""COMPUTED_VALUE"""),0)</f>
        <v>0</v>
      </c>
      <c r="F329" s="7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IFERROR(__xludf.DUMMYFUNCTION("""COMPUTED_VALUE"""),"311618")</f>
        <v>311618</v>
      </c>
    </row>
    <row r="330" spans="1:9" ht="15.75" customHeight="1">
      <c r="A330" t="str">
        <f ca="1">IFERROR(__xludf.DUMMYFUNCTION("""COMPUTED_VALUE"""),"Paraíso")</f>
        <v>Paraíso</v>
      </c>
      <c r="B330" t="str">
        <f ca="1">IFERROR(__xludf.DUMMYFUNCTION("""COMPUTED_VALUE"""),"Pium")</f>
        <v>Pium</v>
      </c>
      <c r="C330" t="str">
        <f ca="1">IFERROR(__xludf.DUMMYFUNCTION("""COMPUTED_VALUE"""),"A.A. COLEGIO ESTADUAL BARTOLOMEU BUENO")</f>
        <v>A.A. COLEGIO ESTADUAL BARTOLOMEU BUENO</v>
      </c>
      <c r="D330" t="str">
        <f ca="1">IFERROR(__xludf.DUMMYFUNCTION("""COMPUTED_VALUE"""),"01071436000134")</f>
        <v>01071436000134</v>
      </c>
      <c r="E330" s="7">
        <f ca="1">IFERROR(__xludf.DUMMYFUNCTION("""COMPUTED_VALUE"""),0)</f>
        <v>0</v>
      </c>
      <c r="F330" s="7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IFERROR(__xludf.DUMMYFUNCTION("""COMPUTED_VALUE"""),"286206")</f>
        <v>286206</v>
      </c>
    </row>
    <row r="331" spans="1:9" ht="15.75" customHeight="1">
      <c r="A331" t="str">
        <f ca="1">IFERROR(__xludf.DUMMYFUNCTION("""COMPUTED_VALUE"""),"Paraíso")</f>
        <v>Paraíso</v>
      </c>
      <c r="B331" t="str">
        <f ca="1">IFERROR(__xludf.DUMMYFUNCTION("""COMPUTED_VALUE"""),"Pugmil")</f>
        <v>Pugmil</v>
      </c>
      <c r="C331" t="str">
        <f ca="1">IFERROR(__xludf.DUMMYFUNCTION("""COMPUTED_VALUE"""),"A.A. DA ESC. EST. DARCY RIBEIRO")</f>
        <v>A.A. DA ESC. EST. DARCY RIBEIRO</v>
      </c>
      <c r="D331" t="str">
        <f ca="1">IFERROR(__xludf.DUMMYFUNCTION("""COMPUTED_VALUE"""),"02382845000114")</f>
        <v>02382845000114</v>
      </c>
      <c r="E331" s="7">
        <f ca="1">IFERROR(__xludf.DUMMYFUNCTION("""COMPUTED_VALUE"""),0)</f>
        <v>0</v>
      </c>
      <c r="F331" s="7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IFERROR(__xludf.DUMMYFUNCTION("""COMPUTED_VALUE"""),"286648")</f>
        <v>286648</v>
      </c>
    </row>
    <row r="332" spans="1:9" ht="15.75" customHeight="1">
      <c r="A332" t="str">
        <f ca="1">IFERROR(__xludf.DUMMYFUNCTION("""COMPUTED_VALUE"""),"Pedro Afonso")</f>
        <v>Pedro Afonso</v>
      </c>
      <c r="B332" t="str">
        <f ca="1">IFERROR(__xludf.DUMMYFUNCTION("""COMPUTED_VALUE"""),"Bom Jesus do Tocantins")</f>
        <v>Bom Jesus do Tocantins</v>
      </c>
      <c r="C332" t="str">
        <f ca="1">IFERROR(__xludf.DUMMYFUNCTION("""COMPUTED_VALUE"""),"ASSOC. DE AP.A ESC. EST. ALFREDO NASSER")</f>
        <v>ASSOC. DE AP.A ESC. EST. ALFREDO NASSER</v>
      </c>
      <c r="D332" t="str">
        <f ca="1">IFERROR(__xludf.DUMMYFUNCTION("""COMPUTED_VALUE"""),"01138329000186")</f>
        <v>01138329000186</v>
      </c>
      <c r="E332" s="7">
        <f ca="1">IFERROR(__xludf.DUMMYFUNCTION("""COMPUTED_VALUE"""),0)</f>
        <v>0</v>
      </c>
      <c r="F332" s="7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IFERROR(__xludf.DUMMYFUNCTION("""COMPUTED_VALUE"""),"1595")</f>
        <v>1595</v>
      </c>
      <c r="I332" t="str">
        <f ca="1">IFERROR(__xludf.DUMMYFUNCTION("""COMPUTED_VALUE"""),"59277")</f>
        <v>59277</v>
      </c>
    </row>
    <row r="333" spans="1:9" ht="15.75" customHeight="1">
      <c r="A333" t="str">
        <f ca="1">IFERROR(__xludf.DUMMYFUNCTION("""COMPUTED_VALUE"""),"Pedro Afonso")</f>
        <v>Pedro Afonso</v>
      </c>
      <c r="B333" t="str">
        <f ca="1">IFERROR(__xludf.DUMMYFUNCTION("""COMPUTED_VALUE"""),"Centenario")</f>
        <v>Centenario</v>
      </c>
      <c r="C333" t="str">
        <f ca="1">IFERROR(__xludf.DUMMYFUNCTION("""COMPUTED_VALUE"""),"A. ESC. COM. DO COL. EST. OTONIEL C.DE JESUS")</f>
        <v>A. ESC. COM. DO COL. EST. OTONIEL C.DE JESUS</v>
      </c>
      <c r="D333" t="str">
        <f ca="1">IFERROR(__xludf.DUMMYFUNCTION("""COMPUTED_VALUE"""),"02008180000183")</f>
        <v>02008180000183</v>
      </c>
      <c r="E333" s="7">
        <f ca="1">IFERROR(__xludf.DUMMYFUNCTION("""COMPUTED_VALUE"""),0)</f>
        <v>0</v>
      </c>
      <c r="F333" s="7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IFERROR(__xludf.DUMMYFUNCTION("""COMPUTED_VALUE"""),"10081")</f>
        <v>10081</v>
      </c>
    </row>
    <row r="334" spans="1:9" ht="15.75" customHeight="1">
      <c r="A334" t="str">
        <f ca="1">IFERROR(__xludf.DUMMYFUNCTION("""COMPUTED_VALUE"""),"Pedro Afonso")</f>
        <v>Pedro Afonso</v>
      </c>
      <c r="B334" t="str">
        <f ca="1">IFERROR(__xludf.DUMMYFUNCTION("""COMPUTED_VALUE"""),"Itacaja")</f>
        <v>Itacaja</v>
      </c>
      <c r="C334" t="str">
        <f ca="1">IFERROR(__xludf.DUMMYFUNCTION("""COMPUTED_VALUE"""),"A.A. COLEGIO ESTADUAL DE ITACAJA")</f>
        <v>A.A. COLEGIO ESTADUAL DE ITACAJA</v>
      </c>
      <c r="D334" t="str">
        <f ca="1">IFERROR(__xludf.DUMMYFUNCTION("""COMPUTED_VALUE"""),"01138428000168")</f>
        <v>01138428000168</v>
      </c>
      <c r="E334" s="7">
        <f ca="1">IFERROR(__xludf.DUMMYFUNCTION("""COMPUTED_VALUE"""),0)</f>
        <v>0</v>
      </c>
      <c r="F334" s="7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IFERROR(__xludf.DUMMYFUNCTION("""COMPUTED_VALUE"""),"59773")</f>
        <v>59773</v>
      </c>
    </row>
    <row r="335" spans="1:9" ht="15.75" customHeight="1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IFERROR(__xludf.DUMMYFUNCTION("""COMPUTED_VALUE"""),"ASSOC. APOIO ESC. EST. ALMEIDA SARDINHA")</f>
        <v>ASSOC. APOIO ESC. EST. ALMEIDA SARDINHA</v>
      </c>
      <c r="D335" t="str">
        <f ca="1">IFERROR(__xludf.DUMMYFUNCTION("""COMPUTED_VALUE"""),"01138335000133")</f>
        <v>01138335000133</v>
      </c>
      <c r="E335" s="7">
        <f ca="1">IFERROR(__xludf.DUMMYFUNCTION("""COMPUTED_VALUE"""),0)</f>
        <v>0</v>
      </c>
      <c r="F335" s="7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IFERROR(__xludf.DUMMYFUNCTION("""COMPUTED_VALUE"""),"2094")</f>
        <v>2094</v>
      </c>
      <c r="I335" t="str">
        <f ca="1">IFERROR(__xludf.DUMMYFUNCTION("""COMPUTED_VALUE"""),"466484")</f>
        <v>466484</v>
      </c>
    </row>
    <row r="336" spans="1:9" ht="15.75" customHeight="1">
      <c r="A336" t="str">
        <f ca="1">IFERROR(__xludf.DUMMYFUNCTION("""COMPUTED_VALUE"""),"Pedro Afonso")</f>
        <v>Pedro Afonso</v>
      </c>
      <c r="B336" t="str">
        <f ca="1">IFERROR(__xludf.DUMMYFUNCTION("""COMPUTED_VALUE"""),"Itacajá")</f>
        <v>Itacajá</v>
      </c>
      <c r="C336" t="str">
        <f ca="1">IFERROR(__xludf.DUMMYFUNCTION("""COMPUTED_VALUE"""),"A.A. ESCOLAS ESTADUAIS INDIGENAS DE ITACAJA II")</f>
        <v>A.A. ESCOLAS ESTADUAIS INDIGENAS DE ITACAJA II</v>
      </c>
      <c r="D336" t="str">
        <f ca="1">IFERROR(__xludf.DUMMYFUNCTION("""COMPUTED_VALUE"""),"43551682000133")</f>
        <v>43551682000133</v>
      </c>
      <c r="E336" s="7">
        <f ca="1">IFERROR(__xludf.DUMMYFUNCTION("""COMPUTED_VALUE"""),0)</f>
        <v>0</v>
      </c>
      <c r="F336" s="7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IFERROR(__xludf.DUMMYFUNCTION("""COMPUTED_VALUE"""),"1595")</f>
        <v>1595</v>
      </c>
      <c r="I336" t="str">
        <f ca="1">IFERROR(__xludf.DUMMYFUNCTION("""COMPUTED_VALUE"""),"327905")</f>
        <v>327905</v>
      </c>
    </row>
    <row r="337" spans="1:9" ht="15.75" customHeight="1">
      <c r="A337" t="str">
        <f ca="1">IFERROR(__xludf.DUMMYFUNCTION("""COMPUTED_VALUE"""),"Pedro Afonso")</f>
        <v>Pedro Afonso</v>
      </c>
      <c r="B337" t="str">
        <f ca="1">IFERROR(__xludf.DUMMYFUNCTION("""COMPUTED_VALUE"""),"Pedro Afonso")</f>
        <v>Pedro Afonso</v>
      </c>
      <c r="C337" t="str">
        <f ca="1">IFERROR(__xludf.DUMMYFUNCTION("""COMPUTED_VALUE"""),"A.A. EC.INDIGENAS")</f>
        <v>A.A. EC.INDIGENAS</v>
      </c>
      <c r="D337" t="str">
        <f ca="1">IFERROR(__xludf.DUMMYFUNCTION("""COMPUTED_VALUE"""),"06135108000178")</f>
        <v>06135108000178</v>
      </c>
      <c r="E337" s="7">
        <f ca="1">IFERROR(__xludf.DUMMYFUNCTION("""COMPUTED_VALUE"""),0)</f>
        <v>0</v>
      </c>
      <c r="F337" s="7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IFERROR(__xludf.DUMMYFUNCTION("""COMPUTED_VALUE"""),"114499")</f>
        <v>114499</v>
      </c>
    </row>
    <row r="338" spans="1:9" ht="15.75" customHeight="1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E. EST.IS.DA REG.DE ENS.DE GUARAI")</f>
        <v>A.A. E. EST.IS.DA REG.DE ENS.DE GUARAI</v>
      </c>
      <c r="D338" t="str">
        <f ca="1">IFERROR(__xludf.DUMMYFUNCTION("""COMPUTED_VALUE"""),"02508361000179")</f>
        <v>02508361000179</v>
      </c>
      <c r="E338" s="7">
        <f ca="1">IFERROR(__xludf.DUMMYFUNCTION("""COMPUTED_VALUE"""),0)</f>
        <v>0</v>
      </c>
      <c r="F338" s="7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IFERROR(__xludf.DUMMYFUNCTION("""COMPUTED_VALUE"""),"110663")</f>
        <v>110663</v>
      </c>
    </row>
    <row r="339" spans="1:9" ht="15.75" customHeight="1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ESCOLAR DO COLEGIO EST.CRISTO REI")</f>
        <v>A.A. ESCOLAR DO COLEGIO EST.CRISTO REI</v>
      </c>
      <c r="D339" t="str">
        <f ca="1">IFERROR(__xludf.DUMMYFUNCTION("""COMPUTED_VALUE"""),"02250658000187")</f>
        <v>02250658000187</v>
      </c>
      <c r="E339" s="7">
        <f ca="1">IFERROR(__xludf.DUMMYFUNCTION("""COMPUTED_VALUE"""),0)</f>
        <v>0</v>
      </c>
      <c r="F339" s="7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IFERROR(__xludf.DUMMYFUNCTION("""COMPUTED_VALUE"""),"66141")</f>
        <v>66141</v>
      </c>
    </row>
    <row r="340" spans="1:9" ht="15.75" customHeight="1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IFERROR(__xludf.DUMMYFUNCTION("""COMPUTED_VALUE"""),"ASSOCIAÇÃO DE PAIS E AMIGOS DOS EXCEPCIONAIS DE PEDRO AFONSO")</f>
        <v>ASSOCIAÇÃO DE PAIS E AMIGOS DOS EXCEPCIONAIS DE PEDRO AFONSO</v>
      </c>
      <c r="D340" t="str">
        <f ca="1">IFERROR(__xludf.DUMMYFUNCTION("""COMPUTED_VALUE"""),"04406588000139")</f>
        <v>04406588000139</v>
      </c>
      <c r="E340" s="7">
        <f ca="1">IFERROR(__xludf.DUMMYFUNCTION("""COMPUTED_VALUE"""),0)</f>
        <v>0</v>
      </c>
      <c r="F340" s="7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IFERROR(__xludf.DUMMYFUNCTION("""COMPUTED_VALUE"""),"119105")</f>
        <v>119105</v>
      </c>
    </row>
    <row r="341" spans="1:9" ht="15.75" customHeight="1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IFERROR(__xludf.DUMMYFUNCTION("""COMPUTED_VALUE"""),"A. DE PAIS E MEST. DA ESC. EST. ANA AMORIM")</f>
        <v>A. DE PAIS E MEST. DA ESC. EST. ANA AMORIM</v>
      </c>
      <c r="D341" t="str">
        <f ca="1">IFERROR(__xludf.DUMMYFUNCTION("""COMPUTED_VALUE"""),"01990364000129")</f>
        <v>01990364000129</v>
      </c>
      <c r="E341" s="7">
        <f ca="1">IFERROR(__xludf.DUMMYFUNCTION("""COMPUTED_VALUE"""),0)</f>
        <v>0</v>
      </c>
      <c r="F341" s="7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IFERROR(__xludf.DUMMYFUNCTION("""COMPUTED_VALUE"""),"59722")</f>
        <v>59722</v>
      </c>
    </row>
    <row r="342" spans="1:9" ht="15.75" customHeight="1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IFERROR(__xludf.DUMMYFUNCTION("""COMPUTED_VALUE"""),"ASS. DE APOIO A ESCOLA ESTADUAL BOM TEMPO")</f>
        <v>ASS. DE APOIO A ESCOLA ESTADUAL BOM TEMPO</v>
      </c>
      <c r="D342" t="str">
        <f ca="1">IFERROR(__xludf.DUMMYFUNCTION("""COMPUTED_VALUE"""),"44776099000193")</f>
        <v>44776099000193</v>
      </c>
      <c r="E342" s="7">
        <f ca="1">IFERROR(__xludf.DUMMYFUNCTION("""COMPUTED_VALUE"""),0)</f>
        <v>0</v>
      </c>
      <c r="F342" s="7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IFERROR(__xludf.DUMMYFUNCTION("""COMPUTED_VALUE"""),"324981")</f>
        <v>324981</v>
      </c>
    </row>
    <row r="343" spans="1:9" ht="15.75" customHeight="1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IFERROR(__xludf.DUMMYFUNCTION("""COMPUTED_VALUE"""),"A.A. AO COLÉGIO DE TEMPO INTEGRAL PROFESSOR ANTONIO BELARMINO FILHO")</f>
        <v>A.A. AO COLÉGIO DE TEMPO INTEGRAL PROFESSOR ANTONIO BELARMINO FILHO</v>
      </c>
      <c r="D343" t="str">
        <f ca="1">IFERROR(__xludf.DUMMYFUNCTION("""COMPUTED_VALUE"""),"47823286000179")</f>
        <v>47823286000179</v>
      </c>
      <c r="E343" s="7">
        <f ca="1">IFERROR(__xludf.DUMMYFUNCTION("""COMPUTED_VALUE"""),0)</f>
        <v>0</v>
      </c>
      <c r="F343" s="7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IFERROR(__xludf.DUMMYFUNCTION("""COMPUTED_VALUE"""),"334804")</f>
        <v>334804</v>
      </c>
    </row>
    <row r="344" spans="1:9" ht="15.75" customHeight="1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7">
        <f ca="1">IFERROR(__xludf.DUMMYFUNCTION("""COMPUTED_VALUE"""),0)</f>
        <v>0</v>
      </c>
      <c r="F344" s="7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5.75" customHeight="1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7">
        <f ca="1">IFERROR(__xludf.DUMMYFUNCTION("""COMPUTED_VALUE"""),0)</f>
        <v>0</v>
      </c>
      <c r="F345" s="7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5.75" customHeight="1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7">
        <f ca="1">IFERROR(__xludf.DUMMYFUNCTION("""COMPUTED_VALUE"""),0)</f>
        <v>0</v>
      </c>
      <c r="F346" s="7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5.75" customHeight="1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7">
        <f ca="1">IFERROR(__xludf.DUMMYFUNCTION("""COMPUTED_VALUE"""),0)</f>
        <v>0</v>
      </c>
      <c r="F347" s="7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5.75" customHeight="1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7">
        <f ca="1">IFERROR(__xludf.DUMMYFUNCTION("""COMPUTED_VALUE"""),0)</f>
        <v>0</v>
      </c>
      <c r="F348" s="7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5.75" customHeight="1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7">
        <f ca="1">IFERROR(__xludf.DUMMYFUNCTION("""COMPUTED_VALUE"""),0)</f>
        <v>0</v>
      </c>
      <c r="F349" s="7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5.75" customHeight="1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7">
        <f ca="1">IFERROR(__xludf.DUMMYFUNCTION("""COMPUTED_VALUE"""),0)</f>
        <v>0</v>
      </c>
      <c r="F350" s="7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5.75" customHeight="1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7">
        <f ca="1">IFERROR(__xludf.DUMMYFUNCTION("""COMPUTED_VALUE"""),0)</f>
        <v>0</v>
      </c>
      <c r="F351" s="7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5.75" customHeight="1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7">
        <f ca="1">IFERROR(__xludf.DUMMYFUNCTION("""COMPUTED_VALUE"""),0)</f>
        <v>0</v>
      </c>
      <c r="F352" s="7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5.75" customHeight="1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7">
        <f ca="1">IFERROR(__xludf.DUMMYFUNCTION("""COMPUTED_VALUE"""),0)</f>
        <v>0</v>
      </c>
      <c r="F353" s="7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5.75" customHeight="1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7">
        <f ca="1">IFERROR(__xludf.DUMMYFUNCTION("""COMPUTED_VALUE"""),0)</f>
        <v>0</v>
      </c>
      <c r="F354" s="7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5.75" customHeight="1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7">
        <f ca="1">IFERROR(__xludf.DUMMYFUNCTION("""COMPUTED_VALUE"""),0)</f>
        <v>0</v>
      </c>
      <c r="F355" s="7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5.75" customHeight="1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7">
        <f ca="1">IFERROR(__xludf.DUMMYFUNCTION("""COMPUTED_VALUE"""),0)</f>
        <v>0</v>
      </c>
      <c r="F356" s="7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5.75" customHeight="1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7">
        <f ca="1">IFERROR(__xludf.DUMMYFUNCTION("""COMPUTED_VALUE"""),0)</f>
        <v>0</v>
      </c>
      <c r="F357" s="7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5.75" customHeight="1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7">
        <f ca="1">IFERROR(__xludf.DUMMYFUNCTION("""COMPUTED_VALUE"""),0)</f>
        <v>0</v>
      </c>
      <c r="F358" s="7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5.75" customHeight="1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7">
        <f ca="1">IFERROR(__xludf.DUMMYFUNCTION("""COMPUTED_VALUE"""),0)</f>
        <v>0</v>
      </c>
      <c r="F359" s="7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5.75" customHeight="1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7">
        <f ca="1">IFERROR(__xludf.DUMMYFUNCTION("""COMPUTED_VALUE"""),0)</f>
        <v>0</v>
      </c>
      <c r="F360" s="7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5.75" customHeight="1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7">
        <f ca="1">IFERROR(__xludf.DUMMYFUNCTION("""COMPUTED_VALUE"""),0)</f>
        <v>0</v>
      </c>
      <c r="F361" s="7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5.75" customHeight="1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7">
        <f ca="1">IFERROR(__xludf.DUMMYFUNCTION("""COMPUTED_VALUE"""),0)</f>
        <v>0</v>
      </c>
      <c r="F362" s="7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5.75" customHeight="1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7">
        <f ca="1">IFERROR(__xludf.DUMMYFUNCTION("""COMPUTED_VALUE"""),0)</f>
        <v>0</v>
      </c>
      <c r="F363" s="7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5.75" customHeight="1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7">
        <f ca="1">IFERROR(__xludf.DUMMYFUNCTION("""COMPUTED_VALUE"""),0)</f>
        <v>0</v>
      </c>
      <c r="F364" s="7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5.75" customHeight="1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7">
        <f ca="1">IFERROR(__xludf.DUMMYFUNCTION("""COMPUTED_VALUE"""),0)</f>
        <v>0</v>
      </c>
      <c r="F365" s="7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5.75" customHeight="1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7">
        <f ca="1">IFERROR(__xludf.DUMMYFUNCTION("""COMPUTED_VALUE"""),0)</f>
        <v>0</v>
      </c>
      <c r="F366" s="7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5.75" customHeight="1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7">
        <f ca="1">IFERROR(__xludf.DUMMYFUNCTION("""COMPUTED_VALUE"""),0)</f>
        <v>0</v>
      </c>
      <c r="F367" s="7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5.75" customHeight="1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7">
        <f ca="1">IFERROR(__xludf.DUMMYFUNCTION("""COMPUTED_VALUE"""),0)</f>
        <v>0</v>
      </c>
      <c r="F368" s="7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5.75" customHeight="1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7">
        <f ca="1">IFERROR(__xludf.DUMMYFUNCTION("""COMPUTED_VALUE"""),0)</f>
        <v>0</v>
      </c>
      <c r="F369" s="7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5.75" customHeight="1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7">
        <f ca="1">IFERROR(__xludf.DUMMYFUNCTION("""COMPUTED_VALUE"""),0)</f>
        <v>0</v>
      </c>
      <c r="F370" s="7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5.75" customHeight="1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7">
        <f ca="1">IFERROR(__xludf.DUMMYFUNCTION("""COMPUTED_VALUE"""),0)</f>
        <v>0</v>
      </c>
      <c r="F371" s="7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5.75" customHeight="1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7">
        <f ca="1">IFERROR(__xludf.DUMMYFUNCTION("""COMPUTED_VALUE"""),0)</f>
        <v>0</v>
      </c>
      <c r="F372" s="7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5.75" customHeight="1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7">
        <f ca="1">IFERROR(__xludf.DUMMYFUNCTION("""COMPUTED_VALUE"""),0)</f>
        <v>0</v>
      </c>
      <c r="F373" s="7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5.75" customHeight="1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7">
        <f ca="1">IFERROR(__xludf.DUMMYFUNCTION("""COMPUTED_VALUE"""),0)</f>
        <v>0</v>
      </c>
      <c r="F374" s="7">
        <f ca="1">IFERROR(__xludf.DUMMYFUNCTION("""COMPUTED_VALUE"""),127.199999999999)</f>
        <v>127.19999999999899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5.75" customHeight="1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7">
        <f ca="1">IFERROR(__xludf.DUMMYFUNCTION("""COMPUTED_VALUE"""),0)</f>
        <v>0</v>
      </c>
      <c r="F375" s="7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5.75" customHeight="1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7">
        <f ca="1">IFERROR(__xludf.DUMMYFUNCTION("""COMPUTED_VALUE"""),0)</f>
        <v>0</v>
      </c>
      <c r="F376" s="7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5.75" customHeight="1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7">
        <f ca="1">IFERROR(__xludf.DUMMYFUNCTION("""COMPUTED_VALUE"""),0)</f>
        <v>0</v>
      </c>
      <c r="F377" s="7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5.75" customHeight="1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7">
        <f ca="1">IFERROR(__xludf.DUMMYFUNCTION("""COMPUTED_VALUE"""),0)</f>
        <v>0</v>
      </c>
      <c r="F378" s="7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5.75" customHeight="1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7">
        <f ca="1">IFERROR(__xludf.DUMMYFUNCTION("""COMPUTED_VALUE"""),0)</f>
        <v>0</v>
      </c>
      <c r="F379" s="7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5.75" customHeight="1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7">
        <f ca="1">IFERROR(__xludf.DUMMYFUNCTION("""COMPUTED_VALUE"""),0)</f>
        <v>0</v>
      </c>
      <c r="F380" s="7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5.75" customHeight="1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7">
        <f ca="1">IFERROR(__xludf.DUMMYFUNCTION("""COMPUTED_VALUE"""),0)</f>
        <v>0</v>
      </c>
      <c r="F381" s="7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5.75" customHeight="1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7">
        <f ca="1">IFERROR(__xludf.DUMMYFUNCTION("""COMPUTED_VALUE"""),0)</f>
        <v>0</v>
      </c>
      <c r="F382" s="7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5.75" customHeight="1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7">
        <f ca="1">IFERROR(__xludf.DUMMYFUNCTION("""COMPUTED_VALUE"""),0)</f>
        <v>0</v>
      </c>
      <c r="F383" s="7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5.75" customHeight="1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7">
        <f ca="1">IFERROR(__xludf.DUMMYFUNCTION("""COMPUTED_VALUE"""),0)</f>
        <v>0</v>
      </c>
      <c r="F384" s="7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5.75" customHeight="1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7">
        <f ca="1">IFERROR(__xludf.DUMMYFUNCTION("""COMPUTED_VALUE"""),0)</f>
        <v>0</v>
      </c>
      <c r="F385" s="7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5.75" customHeight="1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7">
        <f ca="1">IFERROR(__xludf.DUMMYFUNCTION("""COMPUTED_VALUE"""),0)</f>
        <v>0</v>
      </c>
      <c r="F386" s="7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5.75" customHeight="1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7">
        <f ca="1">IFERROR(__xludf.DUMMYFUNCTION("""COMPUTED_VALUE"""),0)</f>
        <v>0</v>
      </c>
      <c r="F387" s="7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5.75" customHeight="1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7">
        <f ca="1">IFERROR(__xludf.DUMMYFUNCTION("""COMPUTED_VALUE"""),0)</f>
        <v>0</v>
      </c>
      <c r="F388" s="7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5.75" customHeight="1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7">
        <f ca="1">IFERROR(__xludf.DUMMYFUNCTION("""COMPUTED_VALUE"""),0)</f>
        <v>0</v>
      </c>
      <c r="F389" s="7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5.75" customHeight="1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7">
        <f ca="1">IFERROR(__xludf.DUMMYFUNCTION("""COMPUTED_VALUE"""),0)</f>
        <v>0</v>
      </c>
      <c r="F390" s="7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5.75" customHeight="1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7">
        <f ca="1">IFERROR(__xludf.DUMMYFUNCTION("""COMPUTED_VALUE"""),0)</f>
        <v>0</v>
      </c>
      <c r="F391" s="7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5.75" customHeight="1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7">
        <f ca="1">IFERROR(__xludf.DUMMYFUNCTION("""COMPUTED_VALUE"""),0)</f>
        <v>0</v>
      </c>
      <c r="F392" s="7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5.75" customHeight="1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7">
        <f ca="1">IFERROR(__xludf.DUMMYFUNCTION("""COMPUTED_VALUE"""),0)</f>
        <v>0</v>
      </c>
      <c r="F393" s="7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5.75" customHeight="1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7">
        <f ca="1">IFERROR(__xludf.DUMMYFUNCTION("""COMPUTED_VALUE"""),0)</f>
        <v>0</v>
      </c>
      <c r="F394" s="7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5.75" customHeight="1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7">
        <f ca="1">IFERROR(__xludf.DUMMYFUNCTION("""COMPUTED_VALUE"""),0)</f>
        <v>0</v>
      </c>
      <c r="F395" s="7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5.75" customHeight="1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7">
        <f ca="1">IFERROR(__xludf.DUMMYFUNCTION("""COMPUTED_VALUE"""),0)</f>
        <v>0</v>
      </c>
      <c r="F396" s="7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5.75" customHeight="1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7">
        <f ca="1">IFERROR(__xludf.DUMMYFUNCTION("""COMPUTED_VALUE"""),0)</f>
        <v>0</v>
      </c>
      <c r="F397" s="7">
        <f ca="1">IFERROR(__xludf.DUMMYFUNCTION("""COMPUTED_VALUE"""),10.6)</f>
        <v>10.6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5.75" customHeight="1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7">
        <f ca="1">IFERROR(__xludf.DUMMYFUNCTION("""COMPUTED_VALUE"""),0)</f>
        <v>0</v>
      </c>
      <c r="F398" s="7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5.75" customHeight="1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7">
        <f ca="1">IFERROR(__xludf.DUMMYFUNCTION("""COMPUTED_VALUE"""),0)</f>
        <v>0</v>
      </c>
      <c r="F399" s="7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5.75" customHeight="1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7">
        <f ca="1">IFERROR(__xludf.DUMMYFUNCTION("""COMPUTED_VALUE"""),0)</f>
        <v>0</v>
      </c>
      <c r="F400" s="7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5.75" customHeight="1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7">
        <f ca="1">IFERROR(__xludf.DUMMYFUNCTION("""COMPUTED_VALUE"""),0)</f>
        <v>0</v>
      </c>
      <c r="F401" s="7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5.75" customHeight="1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7">
        <f ca="1">IFERROR(__xludf.DUMMYFUNCTION("""COMPUTED_VALUE"""),0)</f>
        <v>0</v>
      </c>
      <c r="F402" s="7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5.75" customHeight="1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7">
        <f ca="1">IFERROR(__xludf.DUMMYFUNCTION("""COMPUTED_VALUE"""),0)</f>
        <v>0</v>
      </c>
      <c r="F403" s="7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5.75" customHeight="1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7">
        <f ca="1">IFERROR(__xludf.DUMMYFUNCTION("""COMPUTED_VALUE"""),0)</f>
        <v>0</v>
      </c>
      <c r="F404" s="7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5.75" customHeight="1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7">
        <f ca="1">IFERROR(__xludf.DUMMYFUNCTION("""COMPUTED_VALUE"""),0)</f>
        <v>0</v>
      </c>
      <c r="F405" s="7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5.75" customHeight="1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7">
        <f ca="1">IFERROR(__xludf.DUMMYFUNCTION("""COMPUTED_VALUE"""),0)</f>
        <v>0</v>
      </c>
      <c r="F406" s="7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5.75" customHeight="1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7">
        <f ca="1">IFERROR(__xludf.DUMMYFUNCTION("""COMPUTED_VALUE"""),0)</f>
        <v>0</v>
      </c>
      <c r="F407" s="7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5.75" customHeight="1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7">
        <f ca="1">IFERROR(__xludf.DUMMYFUNCTION("""COMPUTED_VALUE"""),0)</f>
        <v>0</v>
      </c>
      <c r="F408" s="7">
        <f ca="1">IFERROR(__xludf.DUMMYFUNCTION("""COMPUTED_VALUE"""),42.4)</f>
        <v>42.4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5.75" customHeight="1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7">
        <f ca="1">IFERROR(__xludf.DUMMYFUNCTION("""COMPUTED_VALUE"""),0)</f>
        <v>0</v>
      </c>
      <c r="F409" s="7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5.75" customHeight="1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7">
        <f ca="1">IFERROR(__xludf.DUMMYFUNCTION("""COMPUTED_VALUE"""),0)</f>
        <v>0</v>
      </c>
      <c r="F410" s="7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5.75" customHeight="1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7">
        <f ca="1">IFERROR(__xludf.DUMMYFUNCTION("""COMPUTED_VALUE"""),0)</f>
        <v>0</v>
      </c>
      <c r="F411" s="7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5.75" customHeight="1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7">
        <f ca="1">IFERROR(__xludf.DUMMYFUNCTION("""COMPUTED_VALUE"""),0)</f>
        <v>0</v>
      </c>
      <c r="F412" s="7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10</vt:i4>
      </vt:variant>
    </vt:vector>
  </HeadingPairs>
  <TitlesOfParts>
    <vt:vector size="53" baseType="lpstr">
      <vt:lpstr>REP_EST</vt:lpstr>
      <vt:lpstr>BDEST</vt:lpstr>
      <vt:lpstr>REP_FNDE_REL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BASE_FNDE9</vt:lpstr>
      <vt:lpstr>BASE_FNDE10</vt:lpstr>
      <vt:lpstr>BASET_PJA2</vt:lpstr>
      <vt:lpstr>TRANSP. TES. JOVEM AÇÃO</vt:lpstr>
      <vt:lpstr>PER_CAPITA</vt:lpstr>
      <vt:lpstr>BASET_TI5</vt:lpstr>
      <vt:lpstr>BASET_TI6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BASET_TI1</vt:lpstr>
      <vt:lpstr>BASET_TI2</vt:lpstr>
      <vt:lpstr>BASET_TI3</vt:lpstr>
      <vt:lpstr>BASET_TI7</vt:lpstr>
      <vt:lpstr>TRANSP. TES. INTEGRAL</vt:lpstr>
      <vt:lpstr>BASET_TI4</vt:lpstr>
      <vt:lpstr>REP_EST_PJA</vt:lpstr>
      <vt:lpstr>BASET_PJA1</vt:lpstr>
      <vt:lpstr>Página26</vt:lpstr>
      <vt:lpstr>Página27</vt:lpstr>
      <vt:lpstr>Página28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Glenda Luciana Sousa da Silva</dc:creator>
  <cp:lastModifiedBy>Elaine Martins Sousa Machado</cp:lastModifiedBy>
  <dcterms:created xsi:type="dcterms:W3CDTF">2023-02-28T18:09:00Z</dcterms:created>
  <dcterms:modified xsi:type="dcterms:W3CDTF">2023-03-21T17:12:49Z</dcterms:modified>
</cp:coreProperties>
</file>